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drawingml.chart+xml" PartName="/xl/charts/chart1.xml"/>
  <Override ContentType="application/vnd.openxmlformats-officedocument.drawingml.chart+xml" PartName="/xl/charts/chart4.xml"/>
  <Override ContentType="application/vnd.openxmlformats-officedocument.drawingml.chart+xml" PartName="/xl/charts/chart3.xml"/>
  <Override ContentType="application/vnd.openxmlformats-officedocument.drawingml.chart+xml" PartName="/xl/charts/chart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hayaRaichik10_tweets" sheetId="1" r:id="rId4"/>
    <sheet state="visible" name="Average Word Length" sheetId="2" r:id="rId5"/>
    <sheet state="visible" name="Tweets By Hour" sheetId="3" r:id="rId6"/>
    <sheet state="visible" name="Day Breakdown" sheetId="4" r:id="rId7"/>
    <sheet state="visible" name="Ordered by Friday" sheetId="5" r:id="rId8"/>
    <sheet state="visible" name="Ordered By Saturday" sheetId="6" r:id="rId9"/>
  </sheets>
  <definedNames>
    <definedName hidden="1" localSheetId="4" name="_xlnm._FilterDatabase">'Ordered by Friday'!$B$1:$B$7389</definedName>
    <definedName hidden="1" localSheetId="5" name="_xlnm._FilterDatabase">'Ordered By Saturday'!$B$1:$B$7388</definedName>
  </definedNames>
  <calcPr/>
</workbook>
</file>

<file path=xl/sharedStrings.xml><?xml version="1.0" encoding="utf-8"?>
<sst xmlns="http://schemas.openxmlformats.org/spreadsheetml/2006/main" count="49179" uniqueCount="14287">
  <si>
    <t>tweet_id</t>
  </si>
  <si>
    <t>text</t>
  </si>
  <si>
    <t>language</t>
  </si>
  <si>
    <t>type</t>
  </si>
  <si>
    <t>bookmark_count</t>
  </si>
  <si>
    <t>favorite_count</t>
  </si>
  <si>
    <t>retweet_count</t>
  </si>
  <si>
    <t>reply_count</t>
  </si>
  <si>
    <t>view_count</t>
  </si>
  <si>
    <t>created_at</t>
  </si>
  <si>
    <t>client</t>
  </si>
  <si>
    <t>hashtags</t>
  </si>
  <si>
    <t>urls</t>
  </si>
  <si>
    <t>media_type</t>
  </si>
  <si>
    <t>media_urls</t>
  </si>
  <si>
    <t>1804035552137667048'</t>
  </si>
  <si>
    <t>RT @ChayaRaichik10: One of the pros of Conservative women is that we don’t have d***s</t>
  </si>
  <si>
    <t>en</t>
  </si>
  <si>
    <t>Retweet</t>
  </si>
  <si>
    <t>&lt;a href="http://twitter.com/download/iphone" rel="nofollow"&gt;Twitter for iPhone&lt;/a&gt;</t>
  </si>
  <si>
    <t>1804299594186264838'</t>
  </si>
  <si>
    <t>I miss the days when I can walk through an airport without having to see this trash https://t.co/k75K8dxRN9</t>
  </si>
  <si>
    <t>Tweet</t>
  </si>
  <si>
    <t>photo</t>
  </si>
  <si>
    <t>https://pbs.twimg.com/media/GQoo6pnWwAAAI6W.jpg</t>
  </si>
  <si>
    <t>1804298851114745941'</t>
  </si>
  <si>
    <t>At least we know what the word “woman” means https://t.co/V26C5G5xIv</t>
  </si>
  <si>
    <t>https://pbs.twimg.com/media/GQooPWFXsAE2_0j.jpg</t>
  </si>
  <si>
    <t>1804279090477961622'</t>
  </si>
  <si>
    <t>YUGE @RyanWaltersSupt</t>
  </si>
  <si>
    <t>tl</t>
  </si>
  <si>
    <t>1804278977693147171'</t>
  </si>
  <si>
    <t>Horrifying. This is even more traumatic than January 6th</t>
  </si>
  <si>
    <t>1804277224050430241'</t>
  </si>
  <si>
    <t>Holy shlit</t>
  </si>
  <si>
    <t>1804276857774444626'</t>
  </si>
  <si>
    <t>On brand. That’s where they hold the public s*x and p*** parties that Senator Scott Wiener loves attending</t>
  </si>
  <si>
    <t>1804275515299369065'</t>
  </si>
  <si>
    <t>🔥🔥🔥</t>
  </si>
  <si>
    <t>art</t>
  </si>
  <si>
    <t>1804271410581508181'</t>
  </si>
  <si>
    <t>Is @PramilaJayapal still laughing at girls getting r*ped?</t>
  </si>
  <si>
    <t>1804213118983377310'</t>
  </si>
  <si>
    <t>1804193632561332412'</t>
  </si>
  <si>
    <t>Thank you Larry! It was great seeing you at that @IWF event! :)</t>
  </si>
  <si>
    <t>1804192808334467415'</t>
  </si>
  <si>
    <t>RT @LarryOConnor: My brother-in-law just said he thinks @ChayaRaichik10 is one of the most important people in our culture today. 
Of course he's right, but it's been a while since I've said it here.  
Also, this is one of my favorite pictures of this past year! 
Shabbat Shalom Chaya! https://t.co/5tK7OFUfl4</t>
  </si>
  <si>
    <t>&lt;a href="http://twitter.com/download/android" rel="nofollow"&gt;Twitter for Android&lt;/a&gt;</t>
  </si>
  <si>
    <t>https://pbs.twimg.com/media/GQnHytqWkAAjV4N.jpg</t>
  </si>
  <si>
    <t>1804189454883487948'</t>
  </si>
  <si>
    <t>@stclairashley Looking good Ashley! 🔥</t>
  </si>
  <si>
    <t>Reply</t>
  </si>
  <si>
    <t>1804180711865250301'</t>
  </si>
  <si>
    <t>RT @V24Investigates: Our undercover investigative series of exposés into American higher education institutions, has shown the widespread institutional anti-Semitism from the top down from the admins to the professoriate down to the student activists and the agitprop protesters who’ve invaded campuses from NY to CA is back in NYC.
This latest in the series exposes the public higher education @CUNY (City University of NY) system on their Queens College campus. It is worth noting that CUNY even put together an anti semitism task force headed by the well regarded jurist and former head of the NY Appeal Court, Judge Jonathan Lippman. And earlier this week the federal Dept of Education’s Office for Civil Rights determined that Queens College did not do enough to protect Jewish students.
What we found on Queens College campus in this investigation was shocking. The MSA (Muslim Students Association) brought to campus the well publicized speaker Daniel Haqiqatjou earlier this year and his rhetoric was filled with hateful tropes, classic anti semitic “blood libels” against Jews, and outright calls for violent warfare (known colloquially in Islamism as “jihad”). This speaker has been well demonstrated to be a hatemonger by the @ADL and has been covered by such on all sides including by outlets such as National Review.
What makes this event even more shocking beyond the speaker’s inflammatory rhetoric (which our journalist caught on tape) is the attendance at this lecture by the Dean of Students Dwayne D. Jones Sr., who when asked by our journalist about it he openly admitted to being there and since then has in no way made any statements disavowing this speaker’s presence on campus. This willful sanctioning of this speaker by high up administration being present is a clear form of complicity with this speaker’s hate speech and certainly would not make Jewish students feel safe on this campus.
Some of the speaker’s statements captured on tape by our journalist boggle the mind that they might be said on a college campus in 2024 and even more so at a taxpayer funded school with an antisemitism task force convened to address exactly this issue. A few examples of many of these noxious statements he can be seen making to students include:
“Racial superiority is one of the main, or a very significant teaching, within the Jewish religious texts”
“This was the claim, mass rape. Reality? False. It’s completely debunked as a hoax.”
“The IDF has been raping, Israel has been raping, not only other IDF soldiers but Palestinians”
“Israel has flouted all international law, they have flouted all standards of basic human decency, they have committed war crime after war crime shamelessly”
“So when it comes to war, like this is something that maybe is the only thing that Israel is gonna understand, if surrounding countries, if they wake up one day and realize that Israel’s plan is not just to wipe out the Palestinians, they have other regional interests”
“If there needs to be a military intervention then inshallah that will happen. That’s what we want. To make it very clear, that’s what we want.”
He is also caught on tape endorsing hostage taking by Hamas in order to improve their leverage “to gain some semblance of a future so as not be ethnically cleansed or genocided.” And he bashes prominent Jewish American conservative speaker @benshapiro  as being a racist who tweets racist attacks against Muslims.
Our expose also shows harassment of Jewish students on campus by the terrorist sympathizing activists and that the campus is filled with anti semitic graffiti and pro Hitler messages scrawled on bathroom stall walls.
Queens College truly has the cancer of anti semitism on its campus and this rot needs to be dealt with much more than the attempts already seemingly undertaken as it still persists and seems to be spreading unchecked.</t>
  </si>
  <si>
    <t>&lt;a href="https://mobile.twitter.com" rel="nofollow"&gt;Twitter Web App&lt;/a&gt;</t>
  </si>
  <si>
    <t>video</t>
  </si>
  <si>
    <t>https://video.twimg.com/amplify_video/1804179383462035456/vid/avc1/1280x720/cKjqVxOcxwSoYfLI.mp4?tag=14</t>
  </si>
  <si>
    <t>1804188581499486464'</t>
  </si>
  <si>
    <t>The religion of peace strikes again</t>
  </si>
  <si>
    <t>1804187876214686150'</t>
  </si>
  <si>
    <t>I thought it was just about Israel… They’re harassing kids in California going to school now</t>
  </si>
  <si>
    <t>1804185408021946402'</t>
  </si>
  <si>
    <t>HORRIFIC. Two boys, 12 and 13 were charged with the r*pe of a 12-year-old Jewish girl in France.
One of them was reportedly her boyfriend and he r*ped her when he found out she was jewish. He allegedly yelled antisemitic remarks during the attack. https://t.co/b4s18xWeni</t>
  </si>
  <si>
    <t>https://pbs.twimg.com/media/GQnBEJ8W8AAzlXk.jpg</t>
  </si>
  <si>
    <t>1803816415213854741'</t>
  </si>
  <si>
    <t>RT @ACTBrigitte: Hi Stephanie,
I was born in Lebanon where Islamic terrorists blew up my childhood home.
I spent 7 years in a bomb shelter from the age of 10 to 17, robbed of my youth.
You made the right decision by deleting your post, next you should delete your account. https://t.co/Kjx9KzrUww</t>
  </si>
  <si>
    <t>https://pbs.twimg.com/media/GQhxeCeXMAALVFa.jpg</t>
  </si>
  <si>
    <t>1804045902463554034'</t>
  </si>
  <si>
    <t>Any other details about these “2 men” that you might’ve left out of the headline?</t>
  </si>
  <si>
    <t>1804039902658461819'</t>
  </si>
  <si>
    <t>RT @benshapiro: My old shul. Used to walk here with the kids. 
BTW, if people protested Hamas by going to a random mosque and shouting at the constituents, it would be national news and Joe Biden would make a statement about the evils of Islamophobia.</t>
  </si>
  <si>
    <t>1804038670590054667'</t>
  </si>
  <si>
    <t>@SophiaSLorey @Scott_Wiener @Riley_Gaines_ @WomenAreReals @Sac_TERF_Ca Lolllll 😂</t>
  </si>
  <si>
    <t>und</t>
  </si>
  <si>
    <t>1804036463039816007'</t>
  </si>
  <si>
    <t>@SarahisCensored Gn</t>
  </si>
  <si>
    <t>1804035947232649574'</t>
  </si>
  <si>
    <t>Who wants to tell they/them</t>
  </si>
  <si>
    <t>1804035725190475867'</t>
  </si>
  <si>
    <t>Mayorkas and Biden have blood on their hands</t>
  </si>
  <si>
    <t>One of the pros of Conservative women is that we don’t have d***s</t>
  </si>
  <si>
    <t>1803948664282591594'</t>
  </si>
  <si>
    <t>You really don’t need to show up to the airport that much in advance for your flight and waste time sitting at the gate. My rule is if I’m checking luggage, 1 hour before, if I’m not checking luggage, I show up 30-40 minutes before. I’ve never once missed a flight.
*must have TSA precheck for this life hack to work
**if you don’t have TSA precheck you probably still show up way too early and really only need to arrive 1-1.5 hours before your flight
***I take no responsibility if you follow my life hack and miss your flight</t>
  </si>
  <si>
    <t>1804033037161910763'</t>
  </si>
  <si>
    <t>@Paulsy1963 Lol. If I have to wait more than 10 minutes at the gate then I know I showed up too early</t>
  </si>
  <si>
    <t>1804032631887347971'</t>
  </si>
  <si>
    <t>@ChrizDDv3 Lol ok fine I’ll admit that happens once in a while 😂</t>
  </si>
  <si>
    <t>1804031194805473332'</t>
  </si>
  <si>
    <t>Biden has blood on his hands</t>
  </si>
  <si>
    <t>1803911845893542006'</t>
  </si>
  <si>
    <t>RT @ChayaRaichik10: Reporting news that’s inconvenient to the Left is now “fear mongering”</t>
  </si>
  <si>
    <t>1803937684827836663'</t>
  </si>
  <si>
    <t>You will be forced to go along with the trans agenda or else!!</t>
  </si>
  <si>
    <t>1803935280514372030'</t>
  </si>
  <si>
    <t>Leftwing news would rather confuse people when searching for a kiIIer on the loose then use the “incorrect” pronouns. Wild</t>
  </si>
  <si>
    <t>1803666747381236026'</t>
  </si>
  <si>
    <t>RT @BasedMikeLee: When you’re trying to find a cold-blooded killer who just murdered two people …
It’d be good to know whether you’re looking for a man or a woman
Not a good time for ambiguity
And if there’s gender ambiguity at play, why not make that really clear? 
Lives are at stake!
#KSL</t>
  </si>
  <si>
    <t>#KSL</t>
  </si>
  <si>
    <t>1803889135951757372'</t>
  </si>
  <si>
    <t>RT @libsoftiktok: This Babylon Bee skit is spot-on 🤣
The Human Rights Campaign is literally like the "Pride police." They manipulate and bully companies into pushing radical gender ideology down our throats and then try to force us to accept it, and then smear those who don't.
Don't fall for the propaganda!</t>
  </si>
  <si>
    <t>https://video.twimg.com/ext_tw_video/1803880349807575040/pu/vid/avc1/1280x720/pa5kNjcBhk1o4dWU.mp4?tag=12</t>
  </si>
  <si>
    <t>Reporting news that’s inconvenient to the Left is now “fear mongering”</t>
  </si>
  <si>
    <t>1803860357267558764'</t>
  </si>
  <si>
    <t>RT @ChayaRaichik10: THESE PEOPLE ARE PURE EVIL AND THEY HATE YOU</t>
  </si>
  <si>
    <t>1803906879497867294'</t>
  </si>
  <si>
    <t>Holy shlit. The Biden regime released this person into the US where he then r*ped a 13-year-old girl</t>
  </si>
  <si>
    <t>1803862381061415284'</t>
  </si>
  <si>
    <t>RT @SomeBitchIIKnow: When the Boston Children's Hospital Gender Clinic locked down and tried to delete all the videos, they didn't actually pull them from their hosting website, which is different from the BCH website.
I have literally all of them. https://t.co/s6dNGC34oR</t>
  </si>
  <si>
    <t>https://video.twimg.com/ext_tw_video/1803861997378822144/pu/vid/avc1/1364x720/gA2XPCmWsXjzxZPz.mp4?tag=12</t>
  </si>
  <si>
    <t>1803861607153377283'</t>
  </si>
  <si>
    <t>Notice which flag is missing
Believe them when they tell you who they are</t>
  </si>
  <si>
    <t>1803860592307945541'</t>
  </si>
  <si>
    <t>@nosoup4knowles @SethDillon So good</t>
  </si>
  <si>
    <t>1803860415610265958'</t>
  </si>
  <si>
    <t>@DrEliDavid 😂😂😂</t>
  </si>
  <si>
    <t>qme</t>
  </si>
  <si>
    <t>THESE PEOPLE ARE PURE EVIL AND THEY HATE YOU</t>
  </si>
  <si>
    <t>1803853662663643377'</t>
  </si>
  <si>
    <t>Watch KJP claim this is also a cheap fake even though we all know it’s real</t>
  </si>
  <si>
    <t>1803857552154755210'</t>
  </si>
  <si>
    <t>@stevenmackeyman 🤣</t>
  </si>
  <si>
    <t>1803854497590186057'</t>
  </si>
  <si>
    <t>Yup</t>
  </si>
  <si>
    <t>qst</t>
  </si>
  <si>
    <t>1803854287317143940'</t>
  </si>
  <si>
    <t>@RickHol7 Definitely! 🫣</t>
  </si>
  <si>
    <t>1803854145889374647'</t>
  </si>
  <si>
    <t>@B2RKN 🤣😂</t>
  </si>
  <si>
    <t>1803569650430537906'</t>
  </si>
  <si>
    <t>RT @ChayaRaichik10: Maybe you can cure all this with your hands like you cured that homeless woman’s tumors</t>
  </si>
  <si>
    <t>1803852330833519007'</t>
  </si>
  <si>
    <t>Why is Boston Children's Hospital @BostonChildrens so upset at me for sharing their own public video clips exposing the s*x change surgeries they're doing on kids? I thought they wanted more visibility?!</t>
  </si>
  <si>
    <t>1803851551745937566'</t>
  </si>
  <si>
    <t>Boston Children's Hospital @BostonChildrens is more upset that I told people that doctors are chopping off kids' body parts than the fact that young confused kids are getting body parts chopped off.</t>
  </si>
  <si>
    <t>1803850373440160002'</t>
  </si>
  <si>
    <t>Never deleting this app 🤣 https://t.co/jhWaFWiAft</t>
  </si>
  <si>
    <t>https://pbs.twimg.com/media/GQiQMhIXQAAUd6H.png,https://pbs.twimg.com/media/GQiQNgDWUAEGke7.png</t>
  </si>
  <si>
    <t>1803836381426520191'</t>
  </si>
  <si>
    <t>Boston Children’s Hospital @BostonChildrens knows I had nothing to do with the b*mb threat. They’re shifting the blame onto me because I exposed them for m*tiIat*ng kids. Absolute madness.</t>
  </si>
  <si>
    <t>1803538290361982983'</t>
  </si>
  <si>
    <t>RT @ChayaRaichik10: Oops I shared it by mistake</t>
  </si>
  <si>
    <t>1803833318196044081'</t>
  </si>
  <si>
    <t>Boston Children’s is in court blaming me for b*mb threats. They’re upset at me for informing the public of what they’re doing to children.</t>
  </si>
  <si>
    <t>1803629499679904033'</t>
  </si>
  <si>
    <t>Awesome stuff</t>
  </si>
  <si>
    <t>1803513716710973862'</t>
  </si>
  <si>
    <t>RT @ChayaRaichik10: Again https://t.co/DFRHFrrmTP</t>
  </si>
  <si>
    <t>https://pbs.twimg.com/media/GQdeKd2bYAAslJB.jpg</t>
  </si>
  <si>
    <t>Maybe you can cure all this with your hands like you cured that homeless woman’s tumors</t>
  </si>
  <si>
    <t>1803570097107128808'</t>
  </si>
  <si>
    <t>Context:</t>
  </si>
  <si>
    <t>1803546404079669469'</t>
  </si>
  <si>
    <t>I would bet money that there’s a manifesto that will be covered up.</t>
  </si>
  <si>
    <t>1803547915128070602'</t>
  </si>
  <si>
    <t>@GimmeCrat 😂</t>
  </si>
  <si>
    <t>1803547381214200027'</t>
  </si>
  <si>
    <t>Revolutionary</t>
  </si>
  <si>
    <t>1803546928069877880'</t>
  </si>
  <si>
    <t>I have a message that can help save Democrats a lot of time.
It gets hot in the summer. It happens every year. It’s hot. In a few months it will be winter. It will be cold. This cycle happens every year.
Thank you for coming to my Ted Talk</t>
  </si>
  <si>
    <t>Oops I shared it by mistake</t>
  </si>
  <si>
    <t>1803538167980831018'</t>
  </si>
  <si>
    <t>Remember when there was a video of Biden freezing and Obama leading him off stage and then the White House press secretary shamelessly lied to the entire country that it was fake. If such a scandal happened with Trump it would be front page news for weeks and every Democrat talking head would have experts on their shows to talk about it.</t>
  </si>
  <si>
    <t>1803528726845727130'</t>
  </si>
  <si>
    <t>So relieved daily mail is going out of their way to use the “correct” pronouns for a trans t*rr*rist</t>
  </si>
  <si>
    <t>1803527540822385147'</t>
  </si>
  <si>
    <t>HIS</t>
  </si>
  <si>
    <t>1803526205750256007'</t>
  </si>
  <si>
    <t>Biden is buying votes again</t>
  </si>
  <si>
    <t>1803516184580816946'</t>
  </si>
  <si>
    <t>Every. Single. Time.</t>
  </si>
  <si>
    <t>1803516028665893087'</t>
  </si>
  <si>
    <t>BREAKING: Kathy Hochul just discovered that it gets hot in the summer</t>
  </si>
  <si>
    <t>Again https://t.co/DFRHFrrmTP</t>
  </si>
  <si>
    <t>1803513089876431085'</t>
  </si>
  <si>
    <t>TRANS VIOLENCE IS VIOLENCE</t>
  </si>
  <si>
    <t>1803488038086918636'</t>
  </si>
  <si>
    <t>When I was a kid we would go to old age homes and sing songs for them and chat with them to cheer them up and brighten their day. How times have changed…</t>
  </si>
  <si>
    <t>1803419513200804119'</t>
  </si>
  <si>
    <t>RT @EllaTravelsLove: I'm so moved by this; An interfaith rally where thousands of allies - 
Hindus, Muslims, Iranians, Chinese - All are standing with Israelis and Jews against hate and terror. 
This is how the peaceful majority looks like.
We are all standing together, united by our shared values. Let’s build bridges, not encampments.
Please share this to show peaceful protests of different communities who unite together, this is the hope for the future, not religious fundamentalism.
#OneBillionPeopleCoalition</t>
  </si>
  <si>
    <t>https://video.twimg.com/amplify_video/1803418874685046784/vid/avc1/720x1280/d1DeIACyTnZ6IHrG.mp4?tag=16</t>
  </si>
  <si>
    <t>1803450817611178275'</t>
  </si>
  <si>
    <t>Isn’t this illegal?</t>
  </si>
  <si>
    <t>1803170281302688224'</t>
  </si>
  <si>
    <t>RT @ChayaRaichik10: Why do Republicans keep making these deep fakes of Biden freezing!?!?!</t>
  </si>
  <si>
    <t>1803317217586487545'</t>
  </si>
  <si>
    <t>I’m already voting for him. I didn’t need more convincing</t>
  </si>
  <si>
    <t>1803270856367370514'</t>
  </si>
  <si>
    <t>Holy cringeee. Can’t wait for this month to end https://t.co/lZ8oT15GTw</t>
  </si>
  <si>
    <t>https://pbs.twimg.com/media/GQaBSQMWQAI-aPf.jpg</t>
  </si>
  <si>
    <t>1803133060705132636'</t>
  </si>
  <si>
    <t>RT @libsoftiktok: BREAKING: The Biden administration REFUSES to assign the case of U.S. citizen Tigran Gambaryan, who has been held hostage by the Nigerian government for over 100 days, to the Special Presidential Envoy for Hostage Affairs.
In a congressional hearing last week, @RepMcCormick pressed Biden administration officials to classify Gambaryan as a “U.S. citizen wrongfully detained by a foreign government” under the Robert Levinson Hostage Recovery and Hostage-Taking Accountability Act. Officials at the hearing did not commit to this designation.
Special Presidential Envoy Roger Carstens, who attended the hearing, had previously negotiated the release of WNBA player Brittney Griner in exchange for convicted Russian arms dealer Viktor Bout. Apparently, WNBA players are more important than American businessmen. 
The world is more dangerous and Americans are less safe with Joe Biden in the White House.</t>
  </si>
  <si>
    <t>https://video.twimg.com/ext_tw_video/1803130162155778048/pu/vid/avc1/1556x720/cAhFCIfWKZrhqj31.mp4?tag=12</t>
  </si>
  <si>
    <t>Why do Republicans keep making these deep fakes of Biden freezing!?!?!</t>
  </si>
  <si>
    <t>1803171267928899590'</t>
  </si>
  <si>
    <t>@Lexman999 Lol</t>
  </si>
  <si>
    <t>1803115182182302156'</t>
  </si>
  <si>
    <t>Where are all the human rights activists</t>
  </si>
  <si>
    <t>1803114665494393223'</t>
  </si>
  <si>
    <t>So they will continue lying, defaming, doxxing, gaslighting, etc as per usual? Ok. Why is this news</t>
  </si>
  <si>
    <t>1803105126019666281'</t>
  </si>
  <si>
    <t>RT @Fxhedgers: BIKINI BARISTA SMASHES WINDSHIELD IN SELF-DEFENSE AGAINST AGGRESSIVE CUSTOMER (LOTT Wire)
A viral video captures a bikini barista smashing a customer’s windshield with a hammer after he threw drinks and allegedly made threats in South Seattle, Washington. The incident occurred at Taste of Heaven Espresso, where the customer became enraged over the price of his 32-ounce coffee and 24-ounce water, totaling about $22.
Emma Lee, the owner and sole employee, said the man escalated the situation after seeing the prices clearly listed. Other customers tried to calm him for about 10 minutes, but he continued to scream, spit, and try to pry open the window. The man allegedly threatened Lee, saying, “Nobody’s going to miss you,” which she perceived as a serious threat.
Full article with video:
https://t.co/z1L0Qs7vtG</t>
  </si>
  <si>
    <t>https://pbs.twimg.com/media/GQXqT9HWAAA6K3o.jpg</t>
  </si>
  <si>
    <t>1802753486137790545'</t>
  </si>
  <si>
    <t>Tarel Patel was also seen being attacked by a man wearing a MAGA hat yelling “THIS IS MAGA COUNTRY!” while eating a subway sandwich and holding a noose</t>
  </si>
  <si>
    <t>1802751144977911910'</t>
  </si>
  <si>
    <t>EMERGENCY HORRIFYING SITUATION UNFOLDING IN COLORADO: A man ripped down some pride flags. Send in the FBI, CIA, Navy Seals, and SWAT teams. Charge this man with 87 felonies and hate crimes and throw him in solitary.</t>
  </si>
  <si>
    <t>1802752619686904073'</t>
  </si>
  <si>
    <t>@CraigChamberlin I’m not sure I can get over this</t>
  </si>
  <si>
    <t>1802748846088339871'</t>
  </si>
  <si>
    <t>Ohio News Station Fires Employee for Straight Pride Facebook Post.
If it was gay pride she would’ve got a promotion
https://t.co/AjfVrjM4yl</t>
  </si>
  <si>
    <t>https://lottwire.com/ohio-news-station-fires-employee-for-straight-pride-facebook-post/</t>
  </si>
  <si>
    <t>1802744639247507899'</t>
  </si>
  <si>
    <t>Homeschool your kids. Keep them away from these groomers!</t>
  </si>
  <si>
    <t>1802744297865052195'</t>
  </si>
  <si>
    <t>This is the least shocking thing I’ve read all month</t>
  </si>
  <si>
    <t>1802379696811773994'</t>
  </si>
  <si>
    <t>RT @Jim_Banks: The Leader of the Free World being led off stage by a handler is not normal.
Biden is unfit for the job.
Trump 2024.</t>
  </si>
  <si>
    <t>1802579042702680378'</t>
  </si>
  <si>
    <t>The Left is working overtime to discredit this. It’s literally on video. They’re professional liars and gaslighters</t>
  </si>
  <si>
    <t>1802577761237704786'</t>
  </si>
  <si>
    <t>It’s literally on video</t>
  </si>
  <si>
    <t>1802297978897432945'</t>
  </si>
  <si>
    <t>RT @AvivaKlompas: Alex Lobanov should be spending #FathersDay with his young family. His wife gave birth to their second son while Alex was a hostage in Gaza.  
#BringThemHome #BringThisFatherHome https://t.co/Az7HAIpzpj</t>
  </si>
  <si>
    <t>#FathersDay,#BringThemHome,#BringThisFatherHome</t>
  </si>
  <si>
    <t>https://pbs.twimg.com/media/GQMMbUIWsAAGZlu.jpg</t>
  </si>
  <si>
    <t>1802576565676695849'</t>
  </si>
  <si>
    <t>Who else can’t sleep</t>
  </si>
  <si>
    <t>1802528135491051652'</t>
  </si>
  <si>
    <t>They’re making money from sterilizing and m*tiIat*ng kids</t>
  </si>
  <si>
    <t>1802527095806898545'</t>
  </si>
  <si>
    <t>I can’t believe this is real… https://t.co/io6hr2W8MO</t>
  </si>
  <si>
    <t>https://pbs.twimg.com/media/GQPc1r1XYAA_9xt.jpg</t>
  </si>
  <si>
    <t>1802519397031907527'</t>
  </si>
  <si>
    <t>RT @InterStarMedia: This is straight facts! 🔥</t>
  </si>
  <si>
    <t>1802518989295231330'</t>
  </si>
  <si>
    <t>He’s still doing this. Dude is unhinged. Serious case of EDS</t>
  </si>
  <si>
    <t>1802518806213853502'</t>
  </si>
  <si>
    <t>It’s literally on camera and was first reported by a reporter from The Hollywood Reporter.
We will not fall for your gaslighting @davidhogg111 https://t.co/B5hedd1T4e</t>
  </si>
  <si>
    <t>https://pbs.twimg.com/media/GQPVTJmX0AAy36L.jpg,https://pbs.twimg.com/media/GQPVTJkXYAADVE4.jpg</t>
  </si>
  <si>
    <t>1802518046294024483'</t>
  </si>
  <si>
    <t>Thank your straight dad today. He’s the reason you’re here.</t>
  </si>
  <si>
    <t>1802517903134101605'</t>
  </si>
  <si>
    <t>A lot to unpack here</t>
  </si>
  <si>
    <t>1802459389854650741'</t>
  </si>
  <si>
    <t>Happy Father’s Day https://t.co/2srH4RwhTa</t>
  </si>
  <si>
    <t>https://pbs.twimg.com/media/GQOfQi2aYAAR4mf.jpg</t>
  </si>
  <si>
    <t>1802461978260394129'</t>
  </si>
  <si>
    <t>@stockbella Not sure tbh</t>
  </si>
  <si>
    <t>1802458695131132297'</t>
  </si>
  <si>
    <t>It’s an anti-human miserable evil d*ath cult</t>
  </si>
  <si>
    <t>1802371732017205476'</t>
  </si>
  <si>
    <t>RT @ChayaRaichik10: This dude belongs in prison</t>
  </si>
  <si>
    <t>1802457496071946319'</t>
  </si>
  <si>
    <t>Pray for our country. https://t.co/2DYqBpvtSP</t>
  </si>
  <si>
    <t>https://pbs.twimg.com/media/GQOdiLPagAAS8NN.jpg</t>
  </si>
  <si>
    <t>1802448454255538500'</t>
  </si>
  <si>
    <t>Reminder https://t.co/wrXXeCZSZE</t>
  </si>
  <si>
    <t>da</t>
  </si>
  <si>
    <t>https://pbs.twimg.com/media/GQOVT0RbYAEAN_r.jpg</t>
  </si>
  <si>
    <t>1802445424051024330'</t>
  </si>
  <si>
    <t>#BidensBorderBloodbath</t>
  </si>
  <si>
    <t>qht</t>
  </si>
  <si>
    <t>1802431597519720920'</t>
  </si>
  <si>
    <t>1802431250155864072'</t>
  </si>
  <si>
    <t>RT @libsoftiktok: Biden has blood on his hands.
#BidensBorderBloodbath
Let’s get it trending!</t>
  </si>
  <si>
    <t>1802429846305603712'</t>
  </si>
  <si>
    <t>Lol no https://t.co/peBY2qP14Z</t>
  </si>
  <si>
    <t>https://pbs.twimg.com/media/GQOEY2_a4AAS0ev.jpg</t>
  </si>
  <si>
    <t>1802431445463699961'</t>
  </si>
  <si>
    <t>@mac78251 Oh whoops her email is right there for all to see…</t>
  </si>
  <si>
    <t>1802423398150098955'</t>
  </si>
  <si>
    <t>RT @lottwire: Afghan Migrant’s Deadly Rampage in Germany Ends in Police Shooting https://t.co/ZxxGqrIyju</t>
  </si>
  <si>
    <t>&lt;a href="https://www.semrush.com/" rel="nofollow"&gt;Semrush Social Media Tool&lt;/a&gt;</t>
  </si>
  <si>
    <t>https://lottwire.com/afghan-migrants-deadly-rampage-in-germany-ends-in-police-shooting/</t>
  </si>
  <si>
    <t>1802427172889489443'</t>
  </si>
  <si>
    <t>RT @lottwire: Australian Authorities Thwart Chinese Migrants in Fourth 2024 Attempt https://t.co/ou6r5Fufbg</t>
  </si>
  <si>
    <t>https://lottwire.com/australian-authorities-thwart-chinese-migrants-in-fourth-2024-attempt/</t>
  </si>
  <si>
    <t>1802419225782268331'</t>
  </si>
  <si>
    <t>Oh. So they’re just targeting jews.</t>
  </si>
  <si>
    <t>1802397272442896602'</t>
  </si>
  <si>
    <t>What’s Biden doing to bring home these Americans being held hostage?</t>
  </si>
  <si>
    <t>1802397057577078798'</t>
  </si>
  <si>
    <t>Americans are being held hostage by a t*rr*rist organization and you barely hear about it from the media</t>
  </si>
  <si>
    <t>1801752352677859653'</t>
  </si>
  <si>
    <t>RT @BillAckman: This war is not about @Israel or Gaza. It is about the survival of Western Civilization, capitalism, and democracy.</t>
  </si>
  <si>
    <t>1802396519640830113'</t>
  </si>
  <si>
    <t>Drive over a pride mural painted in middle of the road? Felony.
Storm buildings, call for the d*ath of jews, burn American Flags, block traffic in major cities? Free expression.</t>
  </si>
  <si>
    <t>1802337275486855605'</t>
  </si>
  <si>
    <t>RT @AvivaKlompas: Keith Siegel, an American citizen, is spending this #FathersDay as a hostage in Gaza. 
He was taken captive with his wife from their home in Kibbutz Kfar Aza on October 7. Their daughter is engaged and says she won’t get married until her father returns to walk her down the aisle at the wedding.
#BringThemHome #BringThisFatherHome</t>
  </si>
  <si>
    <t>#FathersDay</t>
  </si>
  <si>
    <t>https://pbs.twimg.com/media/GQMwJzRX0AA-SiR.jpg</t>
  </si>
  <si>
    <t>This dude belongs in prison</t>
  </si>
  <si>
    <t>1802367489692549453'</t>
  </si>
  <si>
    <t>NYC school committee member Maud Maron was removed from her position for her support of Israel and for criticizing an anti-israel op-ed published in her daughter’s school’s paper
https://t.co/aRmaoGj6fw https://t.co/aRmaoGj6fw</t>
  </si>
  <si>
    <t>https://nypost.com/2024/06/15/opinion/im-the-nyc-mom-who-was-booted-from-a-parent-council-over-calling-out-antisemitism-i-refuse-to-be-silenced/?utm_campaign=iphone_nyp&amp;utm_source=pasteboard_app,https://nypost.com/2024/06/15/opinion/im-the-nyc-mom-who-was-booted-from-a-parent-council-over-calling-out-antisemitism-i-refuse-to-be-silenced/?utm_campaign=iphone_nyp&amp;utm_source=pasteboard_app</t>
  </si>
  <si>
    <t>1802359881816535148'</t>
  </si>
  <si>
    <t>Because the Left are unhappy, miserable people</t>
  </si>
  <si>
    <t>1802257158551073235'</t>
  </si>
  <si>
    <t>@KatKanada_TM Agreed</t>
  </si>
  <si>
    <t>1802256862273757619'</t>
  </si>
  <si>
    <t>WE ARE GOING TO OUTBREED THE LEFT.
Cry more, Libs! https://t.co/NktVMREgXW</t>
  </si>
  <si>
    <t>https://pbs.twimg.com/media/GQLl9zEXUAA-XSz.jpg</t>
  </si>
  <si>
    <t>1802256287704457701'</t>
  </si>
  <si>
    <t>Name this band https://t.co/alWefNl5rF</t>
  </si>
  <si>
    <t>https://pbs.twimg.com/media/GQLmik-WgAAbyLL.jpg</t>
  </si>
  <si>
    <t>1802255996993028460'</t>
  </si>
  <si>
    <t>Elon should fire all the entitled snowflakes who were offended by his joke</t>
  </si>
  <si>
    <t>1802252343771111655'</t>
  </si>
  <si>
    <t>I can’t wait to grill some delicious steaks and burgers tomorrow 🤤</t>
  </si>
  <si>
    <t>1802252722143461724'</t>
  </si>
  <si>
    <t>@JeremiahBonds You’re invited</t>
  </si>
  <si>
    <t>1801753473756590471'</t>
  </si>
  <si>
    <t>The new symbol of hate and bigotry. This photo is enough to send Leftist activists running to their safe spaces in tears. https://t.co/SnkWBH7021</t>
  </si>
  <si>
    <t>https://pbs.twimg.com/media/GQEdJ0pWoAA7kaL.jpg</t>
  </si>
  <si>
    <t>1802145631852761279'</t>
  </si>
  <si>
    <t>@elonmusk Nope. They really are that insane 😂</t>
  </si>
  <si>
    <t>1802145408447291888'</t>
  </si>
  <si>
    <t>Hi! What did I miss?</t>
  </si>
  <si>
    <t>1801756968346095725'</t>
  </si>
  <si>
    <t>😂</t>
  </si>
  <si>
    <t>1801756564648341561'</t>
  </si>
  <si>
    <t>I’m in!</t>
  </si>
  <si>
    <t>1801754969609224485'</t>
  </si>
  <si>
    <t>The U-turn sign is about to end up in the ADL’s glossary of extremism</t>
  </si>
  <si>
    <t>1801748236652126608'</t>
  </si>
  <si>
    <t>How many millions did Biden spend on this?</t>
  </si>
  <si>
    <t>1801747918434574680'</t>
  </si>
  <si>
    <t>This is scary. Biden completely lost it. How can Democrats keep denying it?</t>
  </si>
  <si>
    <t>1801747296641761524'</t>
  </si>
  <si>
    <t>LoTT is a “hate group.”
It must be true cuz the SPLC said it 😂 https://t.co/3BTlUsO0IR</t>
  </si>
  <si>
    <t>https://pbs.twimg.com/media/GQEXnbOXsAEcjj4.jpg</t>
  </si>
  <si>
    <t>1801699080260960334'</t>
  </si>
  <si>
    <t>Did he sniff him https://t.co/56RyZOjBR6</t>
  </si>
  <si>
    <t>https://pbs.twimg.com/media/GQDru8hWAAAb7k8.png</t>
  </si>
  <si>
    <t>1801690290446811386'</t>
  </si>
  <si>
    <t>U-turn signs are homophobic now. Literally insane. These people are deranged</t>
  </si>
  <si>
    <t>1801657470454272329'</t>
  </si>
  <si>
    <t>Wow</t>
  </si>
  <si>
    <t>1801642848783372313'</t>
  </si>
  <si>
    <t>Lol the comments on this. So for everyone asking I’m 5’ 9” and I’m wearing 4 inch heels 😊 
I still remember the first thing Trump said when we stood up after dinner- “wow you’re tall!” 😂</t>
  </si>
  <si>
    <t>1801645473775948245'</t>
  </si>
  <si>
    <t>@GFaux6 🙌🏻</t>
  </si>
  <si>
    <t>1801645388870598683'</t>
  </si>
  <si>
    <t>Obama is responsible for all the madness</t>
  </si>
  <si>
    <t>1801643505472913708'</t>
  </si>
  <si>
    <t>@Liberacrat Thankful for that for many reasons… 😂</t>
  </si>
  <si>
    <t>1801641619382538721'</t>
  </si>
  <si>
    <t>https://t.co/Tz4ibFqaMU</t>
  </si>
  <si>
    <t>zxx</t>
  </si>
  <si>
    <t>https://pbs.twimg.com/media/GQC3gA9aEAA99x2.jpg</t>
  </si>
  <si>
    <t>1801635431559348686'</t>
  </si>
  <si>
    <t>https://t.co/RRh8MtcCcs</t>
  </si>
  <si>
    <t>animated_gif</t>
  </si>
  <si>
    <t>https://pbs.twimg.com/tweet_video_thumb/GQCx3wpbEAARSl3.jpg</t>
  </si>
  <si>
    <t>1801635054483083642'</t>
  </si>
  <si>
    <t>Female hostages are being held as slaves in Gaza, forced to prepare food they can’t eat, rescued captive says
https://t.co/UC3e5NGXE7</t>
  </si>
  <si>
    <t>https://nypost.com/2024/06/14/world-news/female-hostages-are-being-held-as-slaves-in-gaza-rescued-captive-says/</t>
  </si>
  <si>
    <t>1801634172005756974'</t>
  </si>
  <si>
    <t>2020 summer of love</t>
  </si>
  <si>
    <t>1801633881529139402'</t>
  </si>
  <si>
    <t>Happy birthday 45!
(46)
And 🔜 47!
🎉🎊🥳 https://t.co/idqmGFpnyY</t>
  </si>
  <si>
    <t>https://pbs.twimg.com/media/GQCwdkwbEAYLH0Q.jpg</t>
  </si>
  <si>
    <t>1801299250338263497'</t>
  </si>
  <si>
    <t>RT @ChrisMartzWX: Hi Mike.
The Antarctic ice sheet contains ~26.5 million km³ of ice, which works out to ~24.3 million gigatons (Gt) of ice, using the conversion factor that the mass of 1.0 Gt of ice = 1.091 km³ of ice.
Now, given that 1.0 Gt of ice = 1.0 billion tons and the ice sheet contains 24.3 million billion tons of ice. So, if the ice sheet is losing ~150 billion tons of ice per year, then it would take roughly 162 THOUSAND years for the entire ice sheet to melt.
In other words, I'm not concerned about the stability of the Antarctic ice sheet, and you shouldn't be worried either. 🧊</t>
  </si>
  <si>
    <t>1801527114124116220'</t>
  </si>
  <si>
    <t>You misspelled “he”</t>
  </si>
  <si>
    <t>1801099534413467648'</t>
  </si>
  <si>
    <t>RT @DeAngelisCorey: This you? https://t.co/W7QZzFinP2</t>
  </si>
  <si>
    <t>https://pbs.twimg.com/media/GP7KezLXQAAO9nn.jpg</t>
  </si>
  <si>
    <t>1801524200030748753'</t>
  </si>
  <si>
    <t>Immediately book a flight out of that hellhole as fast as possible</t>
  </si>
  <si>
    <t>1801523628653396403'</t>
  </si>
  <si>
    <t>Just imagine what would happen if we painted MAGA murals on the roads…</t>
  </si>
  <si>
    <t>1801523293691973740'</t>
  </si>
  <si>
    <t>I want to buy them beers</t>
  </si>
  <si>
    <t>1801522534933786793'</t>
  </si>
  <si>
    <t>Holy f***</t>
  </si>
  <si>
    <t>1801522478180929545'</t>
  </si>
  <si>
    <t>Unbelievable</t>
  </si>
  <si>
    <t>1801360943236137223'</t>
  </si>
  <si>
    <t>RT @robbystarbuck: So @0liviajulianna — You support using tax payer $$ to pay college tuition for adults who go to private colleges but you don’t support parents having a choice with the $$ earmarked for their minor child if they want to take that $ to a better performing private school? Hypocrisy. https://t.co/8vbQa5JcML</t>
  </si>
  <si>
    <t>https://pbs.twimg.com/media/GP-4OsfW0AA9mu3.jpg,https://pbs.twimg.com/media/GP-4OsgWIAAss6O.jpg,https://pbs.twimg.com/media/GP-4OsfX0AErW9L.jpg,https://pbs.twimg.com/media/GP-4OsfXkAAhD9Q.jpg</t>
  </si>
  <si>
    <t>1801521444079210720'</t>
  </si>
  <si>
    <t>Epic</t>
  </si>
  <si>
    <t>1801422995161849875'</t>
  </si>
  <si>
    <t>RT @elonmusk: Logan Paul interviews @realDonaldTrump</t>
  </si>
  <si>
    <t>1801517236806684805'</t>
  </si>
  <si>
    <t>He’s suffering from serious Elon Derangement Syndrome</t>
  </si>
  <si>
    <t>1801516834081956103'</t>
  </si>
  <si>
    <t>“Far right” means you’re against chopping off kids’ body parts, you believe only women can get pregnant, and you don’t think we should give kids p*** in school.
I guess I’m “far right” 🤷🏻‍♀️</t>
  </si>
  <si>
    <t>1801513676480135611'</t>
  </si>
  <si>
    <t>This post made the left so madddd lmaoo. They really are an anti-human d*ath cult</t>
  </si>
  <si>
    <t>1801418790196154532'</t>
  </si>
  <si>
    <t>Hi all!! What did I miss over the last 2 days??</t>
  </si>
  <si>
    <t>1799859315714777478'</t>
  </si>
  <si>
    <t>RT @stevenvoiceover: BREAKING : @drefanzor &amp;amp; I Figured Out Why Joe Biden Looks So Confused https://t.co/5CeUYyL0HR</t>
  </si>
  <si>
    <t>https://video.twimg.com/ext_tw_video/1799857463690227712/pu/vid/avc1/640x480/y2-lNIC0zv67f_SU.mp4?tag=12</t>
  </si>
  <si>
    <t>1800651297529483354'</t>
  </si>
  <si>
    <t>👑👑👑</t>
  </si>
  <si>
    <t>1800626269228576998'</t>
  </si>
  <si>
    <t>They’re issuing reports cards and grades now to states for how open they are to gr00ming kids lmaoooo https://t.co/wNBDowjqas</t>
  </si>
  <si>
    <t>https://pbs.twimg.com/media/GP0cCy_XUAA_TKu.jpg,https://pbs.twimg.com/media/GP0cCxxWgAAcq1i.jpg</t>
  </si>
  <si>
    <t>1800639054528344440'</t>
  </si>
  <si>
    <t>@stoicsebastian Yes</t>
  </si>
  <si>
    <t>1800638876090085554'</t>
  </si>
  <si>
    <t>@TRHLofficial Happy birthday!!</t>
  </si>
  <si>
    <t>1800598493062639812'</t>
  </si>
  <si>
    <t>The odds of these people having had a narcissistic mom with Munchausen are very high</t>
  </si>
  <si>
    <t>1800598263575515553'</t>
  </si>
  <si>
    <t>Hi @FBI @DHSgov- here’s a Hezbollah supporter in NYC. https://t.co/fF8ipjtglt</t>
  </si>
  <si>
    <t>https://pbs.twimg.com/media/GP0CkzfW4AEV5IM.jpg</t>
  </si>
  <si>
    <t>1800580655333708067'</t>
  </si>
  <si>
    <t>Keep up the pressure!</t>
  </si>
  <si>
    <t>1800580495224504325'</t>
  </si>
  <si>
    <t>Thankfully not</t>
  </si>
  <si>
    <t>1800551061079412803'</t>
  </si>
  <si>
    <t>RT @lottwire: Illegal Immigrant Suspect Arrested Again in Texas Development https://t.co/i9Wtk86USv</t>
  </si>
  <si>
    <t>https://lottwire.com/illegal-immigrant-suspect-arrested-again-in-texas-development/</t>
  </si>
  <si>
    <t>1800557140366725435'</t>
  </si>
  <si>
    <t>Never leaving this site 🤣 https://t.co/ACBXZhvzDS</t>
  </si>
  <si>
    <t>https://pbs.twimg.com/media/GPzc9_cXUAA6xYs.png</t>
  </si>
  <si>
    <t>1800579745224315288'</t>
  </si>
  <si>
    <t>@stillgray 🤣</t>
  </si>
  <si>
    <t>1800579051423453609'</t>
  </si>
  <si>
    <t>RT @ImmigrantCrimes: @ChayaRaichik10 More on the case: https://t.co/BWouZMsIBI</t>
  </si>
  <si>
    <t>&lt;a href="https://twitter.com" rel="nofollow"&gt;TweetDeck Web App&lt;/a&gt;</t>
  </si>
  <si>
    <t>https://x.com/ImmigrantCrimes/status/1799246173254930767</t>
  </si>
  <si>
    <t>1800577763264610681'</t>
  </si>
  <si>
    <t>More innocent Americans dead because of Biden’s open border!
#BidensBorderBloodbath https://t.co/dGubGUfkYS</t>
  </si>
  <si>
    <t>https://lottwire.com/box-truck-driver-faces-justice-for-fatal-shelby-township-crash/</t>
  </si>
  <si>
    <t>1800565946433896782'</t>
  </si>
  <si>
    <t>Jews are being sent to separate lines in London’s Airport. Where have we seen this before…</t>
  </si>
  <si>
    <t>1800561656071893083'</t>
  </si>
  <si>
    <t>@original_stix @stillgray Lmaooooo 🤣🤣🤣</t>
  </si>
  <si>
    <t>ht</t>
  </si>
  <si>
    <t>1800554902995005753'</t>
  </si>
  <si>
    <t>RT @visegrad24: What do Bahrain, Algeria, Iraq, Egypt, Saudi Arabia, the UAE and Jordan, all majority-Muslim countries, know about Al Jazeera, that Western countries do not? https://t.co/d7DsdsCPx8</t>
  </si>
  <si>
    <t>https://video.twimg.com/amplify_video/1800554744898834432/vid/avc1/1280x720/hD4L0LXVL-ms5udl.mp4?tag=14</t>
  </si>
  <si>
    <t>1800559202135400560'</t>
  </si>
  <si>
    <t>@stillgray the word "Chai" has the same root as my name Chaya- which means life :)</t>
  </si>
  <si>
    <t>1800557906758373822'</t>
  </si>
  <si>
    <t>The tide is turning against the woke</t>
  </si>
  <si>
    <t>1800557628395020789'</t>
  </si>
  <si>
    <t>Cuz she thinks men are men and women are women. RADICAL</t>
  </si>
  <si>
    <t>1800557449193390247'</t>
  </si>
  <si>
    <t>SAY IT WITH ME: HATE CRIME</t>
  </si>
  <si>
    <t>1800554835453886809'</t>
  </si>
  <si>
    <t>RT @lottwire: Woke CBS Host Shocked by Poll Supporting Mass Deportation of Illegal Immigrants https://t.co/bFO9GI7BFz</t>
  </si>
  <si>
    <t>https://lottwire.com/woke-cbs-host-shocked-by-poll-supporting-mass-deportation-of-illegal-immigrants/</t>
  </si>
  <si>
    <t>1800549706210369934'</t>
  </si>
  <si>
    <t>BIZARRE</t>
  </si>
  <si>
    <t>eu</t>
  </si>
  <si>
    <t>1800547286264549842'</t>
  </si>
  <si>
    <t>RT @lottwire: Pediatrician Students Criticize Harmful Practices of Gender-Affirming Care https://t.co/mWLyWBbt5A</t>
  </si>
  <si>
    <t>https://lottwire.com/pediatrician-students-criticize-harmful-practices-of-gender-affirming-care/</t>
  </si>
  <si>
    <t>1800533542461677946'</t>
  </si>
  <si>
    <t>If it was a pride flag there would’ve been a manhunt to locate her involving the FBI and she would be facing felony charges</t>
  </si>
  <si>
    <t>1800531960676388940'</t>
  </si>
  <si>
    <t>BREAKING: it’s hot in the summer</t>
  </si>
  <si>
    <t>1800518416715133334'</t>
  </si>
  <si>
    <t>Up next: Climate Change is literally H*tIer</t>
  </si>
  <si>
    <t>1800517990179615198'</t>
  </si>
  <si>
    <t>But I thought this was just about Israel…</t>
  </si>
  <si>
    <t>1800333278194372713'</t>
  </si>
  <si>
    <t>I come from a family of 8. I plan to have a lot of kids. 
We’re going to outbreed the Left. Then we’re gonna homeschool or send our kids to private school so they can’t be groomed into becoming activists for leftist causes.</t>
  </si>
  <si>
    <t>1800514299800276997'</t>
  </si>
  <si>
    <t>@FranDHexe Wow! Praying for you 🙏🏻</t>
  </si>
  <si>
    <t>1800514173769777286'</t>
  </si>
  <si>
    <t>@Larry_in_TX Congratulations!</t>
  </si>
  <si>
    <t>1800511167909294561'</t>
  </si>
  <si>
    <t>I’m sorry but I’m still not over this photo of this bitch. I can’t believe such evil. Made me physically ill https://t.co/V7eP9lozZY</t>
  </si>
  <si>
    <t>https://pbs.twimg.com/media/GPyzXDmacAAu5YQ.jpg</t>
  </si>
  <si>
    <t>1800508943388876809'</t>
  </si>
  <si>
    <t>@scarlett4kids Wow!</t>
  </si>
  <si>
    <t>1800508909469450256'</t>
  </si>
  <si>
    <t>@goddeketal Hi</t>
  </si>
  <si>
    <t>1800492635435712811'</t>
  </si>
  <si>
    <t>I can’t believe this is real</t>
  </si>
  <si>
    <t>1800490663818969380'</t>
  </si>
  <si>
    <t>RT @lottwire: Porch Pirate Scandal as Thief Grabs Package Seconds After Delivery https://t.co/PMDQAQTjOx</t>
  </si>
  <si>
    <t>https://lottwire.com/porch-pirate-scandal-as-thief-grabs-package-seconds-after-delivery/</t>
  </si>
  <si>
    <t>1800328710505050256'</t>
  </si>
  <si>
    <t>What should her punishment be?</t>
  </si>
  <si>
    <t>1800387300729504157'</t>
  </si>
  <si>
    <t>@goddeketal 😂</t>
  </si>
  <si>
    <t>RT @ChayaRaichik10: What should her punishment be?</t>
  </si>
  <si>
    <t>1800384241676808229'</t>
  </si>
  <si>
    <t>The only thing this administration will actually protect are pride murals and illegals.</t>
  </si>
  <si>
    <t>1800188679237017935'</t>
  </si>
  <si>
    <t>RT @ChayaRaichik10: The tide is turning https://t.co/bbOuU4n6qb</t>
  </si>
  <si>
    <t>https://pbs.twimg.com/media/GPuODy1bYAAIo9E.jpg</t>
  </si>
  <si>
    <t>1800187652085571799'</t>
  </si>
  <si>
    <t>RT @ChayaRaichik10: If you don’t want tire marks on your pride flag, don’t paint it in middle of the road.</t>
  </si>
  <si>
    <t>1800366193028788495'</t>
  </si>
  <si>
    <t>3 years later and WaPo is still mad that Israel is defending themselves. Why won’t those Jews just let themselves be kiIIed!
Some things never change https://t.co/MwlWSt2awc</t>
  </si>
  <si>
    <t>https://pbs.twimg.com/media/GPwvbDFasAAtEbh.jpg</t>
  </si>
  <si>
    <t>1800346854934093998'</t>
  </si>
  <si>
    <t>@gmcorbitt They will come around :)</t>
  </si>
  <si>
    <t>1800346507637637244'</t>
  </si>
  <si>
    <t>@Vicar0fChrist ❤️</t>
  </si>
  <si>
    <t>1800026053827809765'</t>
  </si>
  <si>
    <t>RT @ChayaRaichik10: Daily reminder https://t.co/mTzNmQS8dl</t>
  </si>
  <si>
    <t>https://pbs.twimg.com/media/GPr6J3kXgAAPCaT.jpg</t>
  </si>
  <si>
    <t>1800307332595040635'</t>
  </si>
  <si>
    <t>“Beat” is code word for steal</t>
  </si>
  <si>
    <t>1800329173442978125'</t>
  </si>
  <si>
    <t>@nicksortor Yesss</t>
  </si>
  <si>
    <t>1800307109936128437'</t>
  </si>
  <si>
    <t>Yes. I would buy it</t>
  </si>
  <si>
    <t>1800306755345535168'</t>
  </si>
  <si>
    <t>Another “random” dog attack. It’s totally not the breed though</t>
  </si>
  <si>
    <t>1800306446141411329'</t>
  </si>
  <si>
    <t>😂😂😂</t>
  </si>
  <si>
    <t>1800306358199394318'</t>
  </si>
  <si>
    <t>It was a hate crime</t>
  </si>
  <si>
    <t>1800287795442831535'</t>
  </si>
  <si>
    <t>You misspelled his</t>
  </si>
  <si>
    <t>1800205780798652664'</t>
  </si>
  <si>
    <t>RT @ChayaRaichik10: Brian Krassenstein is now claiming that I’m trying to silence him because I asked if it’s official after he shared a post of a pride flag https://t.co/VSbrilp55q</t>
  </si>
  <si>
    <t>https://pbs.twimg.com/media/GPudnJuXoAI3q6t.jpg,https://pbs.twimg.com/media/GPudnIYXoAcEXbo.jpg</t>
  </si>
  <si>
    <t>1800269838499410055'</t>
  </si>
  <si>
    <t>RT @libsoftiktok: This poor dad had to watch as his 3-year-old son’s kiIIer smiled, laughed, and smirked when read her charges.
I don’t know how he’s even keeping his composure. He should be afforded 10 minutes in a room alone with her and some tools of his choosing. https://t.co/GTcN1g71B0</t>
  </si>
  <si>
    <t>https://video.twimg.com/amplify_video/1800269759344472066/vid/avc1/886x500/IR9HqKMGL5_BK36B.mp4?tag=14</t>
  </si>
  <si>
    <t>1800252547355058565'</t>
  </si>
  <si>
    <t>👏🔥</t>
  </si>
  <si>
    <t>1800252346083254629'</t>
  </si>
  <si>
    <t>This sniper shot through a computer monitor and hit the robber in the forehead who was standing between 2 hostages. INCREDIBLE shot. Give this man a raise</t>
  </si>
  <si>
    <t>1800249292831019481'</t>
  </si>
  <si>
    <t>The fist bump 🥲🥹</t>
  </si>
  <si>
    <t>1800208990993043906'</t>
  </si>
  <si>
    <t>RT @ChayaRaichik10: 🚨 BREAKING NEW STUDY SUGGESTS THAT IF YOU DRIVE ON ROADS, YOUR CAR MAY LEAVE TIRE MARKS 🚨
This research is still developing and I will update when more information becomes available.</t>
  </si>
  <si>
    <t>1800247067870367985'</t>
  </si>
  <si>
    <t>Trans squirrels and gay fish at Brookfield Zoo in Chicago https://t.co/XnkL9vbRr2</t>
  </si>
  <si>
    <t>https://pbs.twimg.com/media/GPvCz3OWUAAizkq.jpg,https://pbs.twimg.com/media/GPvCz3CWIAA560_.jpg</t>
  </si>
  <si>
    <t>1800245159101186113'</t>
  </si>
  <si>
    <t>@SarahisCensored I like this math</t>
  </si>
  <si>
    <t>1800027879318950110'</t>
  </si>
  <si>
    <t>RT @ChayaRaichik10: Is it official now…? https://t.co/Aj5jnzYOuy</t>
  </si>
  <si>
    <t>https://pbs.twimg.com/media/GPr70D8XcAAT_Th.jpg</t>
  </si>
  <si>
    <t>1800234078756569519'</t>
  </si>
  <si>
    <t>WOW</t>
  </si>
  <si>
    <t>1800229355483983913'</t>
  </si>
  <si>
    <t>Make this woman famous by shaming her</t>
  </si>
  <si>
    <t>1800206579721195760'</t>
  </si>
  <si>
    <t>If you call this person a man you are a bigot</t>
  </si>
  <si>
    <t>1800229110025015782'</t>
  </si>
  <si>
    <t>@drefanzor 😂</t>
  </si>
  <si>
    <t>1800222698980999576'</t>
  </si>
  <si>
    <t>hard pass</t>
  </si>
  <si>
    <t>1800128276016292120'</t>
  </si>
  <si>
    <t>RT @lottwire: Federal Prosecutors Step In After Kim Foxx Refuses to Charge Gang Members in Guardsman’s Murder https://t.co/u4Ybzu3gps</t>
  </si>
  <si>
    <t>https://lottwire.com/federal-prosecutors-step-in-after-kim-foxx-refuses-to-charge-gang-members-in-guardsmans-murder/</t>
  </si>
  <si>
    <t>1800139600188346432'</t>
  </si>
  <si>
    <t>RT @lottwire: Leftist Writer Argues Getting Healthy Turns You into a Conservative Bully https://t.co/oGeS3IT9WW</t>
  </si>
  <si>
    <t>https://lottwire.com/leftist-writer-argues-getting-healthy-turns-you-into-a-conservative-bully/</t>
  </si>
  <si>
    <t>1800221459392123134'</t>
  </si>
  <si>
    <t>“She will learn her lesson. We will make sure she does.” 
I’m so scared of this 300 lb they/them with blue hair and septum piercings 😂</t>
  </si>
  <si>
    <t>🚨 BREAKING NEW STUDY SUGGESTS THAT IF YOU DRIVE ON ROADS, YOUR CAR MAY LEAVE TIRE MARKS 🚨
This research is still developing and I will update when more information becomes available.</t>
  </si>
  <si>
    <t>1800209414877762032'</t>
  </si>
  <si>
    <t>@Malcolm_fleX48 Trust the science!</t>
  </si>
  <si>
    <t>1800208310328766675'</t>
  </si>
  <si>
    <t>🤮</t>
  </si>
  <si>
    <t>1800206204490432655'</t>
  </si>
  <si>
    <t>https://t.co/mbvSik8RLk</t>
  </si>
  <si>
    <t>https://pbs.twimg.com/media/GPud_78XoAEATCn.jpg</t>
  </si>
  <si>
    <t>Brian Krassenstein is now claiming that I’m trying to silence him because I asked if it’s official after he shared a post of a pride flag https://t.co/VSbrilp55q</t>
  </si>
  <si>
    <t>1800204809641042085'</t>
  </si>
  <si>
    <t>ARREST AND DEPORT</t>
  </si>
  <si>
    <t>1800203218603106652'</t>
  </si>
  <si>
    <t>RT @mihaschw: More than half of the residents in Gaza live in severe poverty, while recent reports show over 1200 millionaires and at least 3 billionares living the times of their lives, mostly outside of Gaza.</t>
  </si>
  <si>
    <t>1800189782318030851'</t>
  </si>
  <si>
    <t>Hate crime 🤡</t>
  </si>
  <si>
    <t>1800189664525275260'</t>
  </si>
  <si>
    <t>Exactly</t>
  </si>
  <si>
    <t>The tide is turning https://t.co/bbOuU4n6qb</t>
  </si>
  <si>
    <t>1800188007775084605'</t>
  </si>
  <si>
    <t>There are 0 genders, 2 s*xes and infinite personalities. @BillboardChris</t>
  </si>
  <si>
    <t>If you don’t want tire marks on your pride flag, don’t paint it in middle of the road.</t>
  </si>
  <si>
    <t>1800182448862765282'</t>
  </si>
  <si>
    <t>Oh my…</t>
  </si>
  <si>
    <t>1800169990127222843'</t>
  </si>
  <si>
    <t>The media is the enemy of the people</t>
  </si>
  <si>
    <t>1800162329629478916'</t>
  </si>
  <si>
    <t>“Am I crazy”
He’s literally a man who doesn’t know what gender he is 🤡</t>
  </si>
  <si>
    <t>1799847662612820197'</t>
  </si>
  <si>
    <t>RT @ChayaRaichik10: You won’t see this covered in the media</t>
  </si>
  <si>
    <t>Is it official now…? https://t.co/Aj5jnzYOuy</t>
  </si>
  <si>
    <t>Daily reminder https://t.co/mTzNmQS8dl</t>
  </si>
  <si>
    <t>1800025918053949482'</t>
  </si>
  <si>
    <t>@SarahisCensored @libsoftiktok She can’t</t>
  </si>
  <si>
    <t>1800025542835724651'</t>
  </si>
  <si>
    <t>1800025270579323384'</t>
  </si>
  <si>
    <t>Can you guys just focus on sending people to the moon</t>
  </si>
  <si>
    <t>1800023244235284800'</t>
  </si>
  <si>
    <t>What we learned from the election results in the EU today is that if you’re against mass unfettered migration and skyrocketing crime, you’re “far-right.” I guess millions of people are now “far-right!”</t>
  </si>
  <si>
    <t>1800023715583025212'</t>
  </si>
  <si>
    <t>@ChanLPfa 🔥</t>
  </si>
  <si>
    <t>1799863500816212355'</t>
  </si>
  <si>
    <t>RT @libsoftiktok: "I am a product of the Texas public school system"
Enough said. Texas needs to pass school choice!</t>
  </si>
  <si>
    <t>1800022180291330499'</t>
  </si>
  <si>
    <t>Looks like shit</t>
  </si>
  <si>
    <t>1800007921335734539'</t>
  </si>
  <si>
    <t>I need their tiktok handles stat https://t.co/snFolPGOIi</t>
  </si>
  <si>
    <t>https://pbs.twimg.com/media/GPrpqL3bAAADbMN.jpg</t>
  </si>
  <si>
    <t>1800006264975675640'</t>
  </si>
  <si>
    <t>Isn’t that what her party is doing to Trump? Is jailing political opponents suddenly bad?</t>
  </si>
  <si>
    <t>1799854970298417564'</t>
  </si>
  <si>
    <t>RT @ChayaRaichik10: Would you spend $5 on a slice of pride cake in Ikea? https://t.co/QYH5gsJfQL</t>
  </si>
  <si>
    <t>https://pbs.twimg.com/media/GPpejOtawAAmhgk.jpg,https://pbs.twimg.com/media/GPpejOuaQAAIkKB.jpg</t>
  </si>
  <si>
    <t>1799985006221164756'</t>
  </si>
  <si>
    <t>Which part? The activists marching around half-n*ked with b*nd*ge gear in front of children or the d*Id*s being offered to kids at pride marches?</t>
  </si>
  <si>
    <t>1799984566066634800'</t>
  </si>
  <si>
    <t>DEI in the medical industry is gonna get people kiIIed</t>
  </si>
  <si>
    <t>1799968963541229787'</t>
  </si>
  <si>
    <t>Hey look a real woman who doesn’t have a d*** won in Poland</t>
  </si>
  <si>
    <t>1799975637266112649'</t>
  </si>
  <si>
    <t>@SteveLovesAmmo Bigot</t>
  </si>
  <si>
    <t>1799975122843152476'</t>
  </si>
  <si>
    <t>I guess I’m “far-right” then!</t>
  </si>
  <si>
    <t>1799932710749663361'</t>
  </si>
  <si>
    <t>RT @libsoftiktok: Notice how this drag queen won’t answer the question if she supports s*x change surgery for minors. They hide behind the term “gender affirming care” and dodge when asked about what that actually means. https://t.co/yyGJPDuyNw</t>
  </si>
  <si>
    <t>https://pbs.twimg.com/media/GPqlQcQXQAALtLP.jpg,https://pbs.twimg.com/media/GPqlQdxWoAA1cD1.jpg</t>
  </si>
  <si>
    <t>1799968345510334809'</t>
  </si>
  <si>
    <t>Citizens are finally waking up 🔥</t>
  </si>
  <si>
    <t>1799874619370836226'</t>
  </si>
  <si>
    <t>I saw it so now you have to. I don’t make the rules https://t.co/x8C6FBvVMn</t>
  </si>
  <si>
    <t>https://video.twimg.com/amplify_video/1799874533844787200/vid/avc1/576x1024/GJhZKJQF1mm47PlU.mp4?tag=14</t>
  </si>
  <si>
    <t>1799871898945204523'</t>
  </si>
  <si>
    <t>There are 5 Americans being held hostage by a t*rr*rist organization for 8 months already and you barely hear about this from the Biden admin or the media</t>
  </si>
  <si>
    <t>Would you spend $5 on a slice of pride cake in Ikea? https://t.co/QYH5gsJfQL</t>
  </si>
  <si>
    <t>1799866084151210160'</t>
  </si>
  <si>
    <t>@Ron4California Good q</t>
  </si>
  <si>
    <t>1799865946754154752'</t>
  </si>
  <si>
    <t>Ok groomer</t>
  </si>
  <si>
    <t>1799857586906542366'</t>
  </si>
  <si>
    <t>How is this real 🤡</t>
  </si>
  <si>
    <t>You won’t see this covered in the media</t>
  </si>
  <si>
    <t>1799713798938652819'</t>
  </si>
  <si>
    <t>RT @shaunmmaguire: This is a gigantic story
The person holding Noa Argamani hostage in his home was an Al Jazeera “journalist” who was ALSO Hamas’ Ministry of Labor spokesperson
His father (also in the house) is a doctor
And all of this was in a “refugee camp”
Dear the West, you’ve been played</t>
  </si>
  <si>
    <t>1799819453418598860'</t>
  </si>
  <si>
    <t>Innocent civilians don’t hold hostages in their homes.</t>
  </si>
  <si>
    <t>1799724103588631026'</t>
  </si>
  <si>
    <t>RT @OzraeliAvi: Just in case you’re still wondering if Israel was right to ban Aljazeera.
It’s literally a terrorist network.</t>
  </si>
  <si>
    <t>1799816720246546661'</t>
  </si>
  <si>
    <t>Community Notes ftw https://t.co/wM8Gn74tzU</t>
  </si>
  <si>
    <t>https://pbs.twimg.com/media/GPo7w7Ya4AAKsI2.jpg</t>
  </si>
  <si>
    <t>1799618605266473198'</t>
  </si>
  <si>
    <t>RT @elderofziyon: According to accounts of the raid, the terrorists fired back at the rescuers with RPGs.
In a crowded market area.
How many news reports even hint that civilians might have been killed by Hamas?
Exactly zero. 
Which tells you all you need to know about the media.</t>
  </si>
  <si>
    <t>1799680435041316922'</t>
  </si>
  <si>
    <t>The State Dept is training NGO’s who put American citizens on “enemies list”</t>
  </si>
  <si>
    <t>1799679166662709309'</t>
  </si>
  <si>
    <t>1799672816675258819'</t>
  </si>
  <si>
    <t>Biden’s DOJ is about to indict him on felony charges and his home will be raided by the FBI</t>
  </si>
  <si>
    <t>1799678875649347995'</t>
  </si>
  <si>
    <t>@KatKanada_TM Oh lol. So he will be out on the no entry list by the Biden admin</t>
  </si>
  <si>
    <t>1799673695826510036'</t>
  </si>
  <si>
    <t>Hi @FBI @DHSgov, we have a member of a t*rr*rist organization on US soil. Please investigate!</t>
  </si>
  <si>
    <t>1799673024561713486'</t>
  </si>
  <si>
    <t>@ThePoliticalPom Blocked</t>
  </si>
  <si>
    <t>1799672230751973497'</t>
  </si>
  <si>
    <t>Life hack!</t>
  </si>
  <si>
    <t>1799671517883895907'</t>
  </si>
  <si>
    <t>“Innocent civilians” were holding Noa hostage</t>
  </si>
  <si>
    <t>1799670837563543650'</t>
  </si>
  <si>
    <t>Can’t wait</t>
  </si>
  <si>
    <t>1799624651922145660'</t>
  </si>
  <si>
    <t>This dude is AWESOME</t>
  </si>
  <si>
    <t>1799624378403221965'</t>
  </si>
  <si>
    <t>Who wants to tell they/them? https://t.co/7MNVjDQwaz</t>
  </si>
  <si>
    <t>https://pbs.twimg.com/media/GPmM1NGWYAArhqS.jpg</t>
  </si>
  <si>
    <t>1799622494615420998'</t>
  </si>
  <si>
    <t>Clown News Network</t>
  </si>
  <si>
    <t>1799508714124124299'</t>
  </si>
  <si>
    <t>RT @AvivaKlompas: Lot of people are pretty upset that Israel would have the audacity to rescue its hostages. 
You’ll have to excuse them. They were used to Jews giving in to the people who want them dead. And those days are over. Forever.</t>
  </si>
  <si>
    <t>1799622087398838707'</t>
  </si>
  <si>
    <t>You really don’t hate the media enough</t>
  </si>
  <si>
    <t>1799416040214163902'</t>
  </si>
  <si>
    <t>RT @Ostrov_A: From hell to freedom!
After 8 months, following her abduction to Gaza by Hamas terrorists, rescued hostage Noa Argamani has been reunited with her family in Israel! https://t.co/JYDwcNnUXk</t>
  </si>
  <si>
    <t>https://video.twimg.com/amplify_video/1799415964330602496/vid/avc1/1130x720/e791jf8r6uqto2GQ.mp4?tag=14</t>
  </si>
  <si>
    <t>1799611282951454795'</t>
  </si>
  <si>
    <t>Omg.</t>
  </si>
  <si>
    <t>1799610676484476929'</t>
  </si>
  <si>
    <t>🙏🏻❤️🥲</t>
  </si>
  <si>
    <t>1799606381840068680'</t>
  </si>
  <si>
    <t>Hi, what did I miss?</t>
  </si>
  <si>
    <t>1799176657644986553'</t>
  </si>
  <si>
    <t>What are Republicans in Congress doing about the political prosecution and the continued ab*se and torture of January 6th defendants?</t>
  </si>
  <si>
    <t>1799170989533892970'</t>
  </si>
  <si>
    <t>There’s nothing hateful about this</t>
  </si>
  <si>
    <t>1799163577531605120'</t>
  </si>
  <si>
    <t>RT @RyanWaltersSupt: This is for public information: I will never back down. Join the fight of thousands of conservatives at https://t.co/R4jwlvvzA5.  Let’s send the woke mob a message that our kids will not be taken.</t>
  </si>
  <si>
    <t>http://WantedRyanWalters.com</t>
  </si>
  <si>
    <t>1799130841026793950'</t>
  </si>
  <si>
    <t>"Science is gender neutral" what?</t>
  </si>
  <si>
    <t>1799130464072114465'</t>
  </si>
  <si>
    <t>You can burn the American Flag but don't you dare desecrate the pride flag! 🤡</t>
  </si>
  <si>
    <t>1798922832182947856'</t>
  </si>
  <si>
    <t>RT @lottwire: Kendi’s Antiracism Center in Disarray Amid Poor Management Allegations https://t.co/MogmbgWmMp</t>
  </si>
  <si>
    <t>https://lottwire.com/kendis-antiracism-center-in-disarray-amid-poor-management-allegations/</t>
  </si>
  <si>
    <t>1798924090344136730'</t>
  </si>
  <si>
    <t>RT @lottwire: Memphis Man Attacked, Carjacked After Stopping to Help Suspected Thieves https://t.co/EqvOdAWHcl</t>
  </si>
  <si>
    <t>https://lottwire.com/memphis-man-attacked-carjacked-after-stopping-to-help-suspected-thieves/</t>
  </si>
  <si>
    <t>1798889482344927511'</t>
  </si>
  <si>
    <t>RT @ChayaRaichik10: Doug Emhoff’s daughter helped raise money for a charity with ties to Hamas. https://t.co/u5PH8qRYrt</t>
  </si>
  <si>
    <t>https://video.twimg.com/amplify_video/1798889419174465536/vid/avc1/576x1024/_C_7J5iNLR1TboJG.mp4?tag=14,</t>
  </si>
  <si>
    <t>1799129463575503288'</t>
  </si>
  <si>
    <t>lol. do they have a camera in his pants?</t>
  </si>
  <si>
    <t>1799126632411832647'</t>
  </si>
  <si>
    <t>If this isn't weaponization of community notes, I don't know what is. Every single news outlet is referring to her as Miss Alabama. There are different types of beauty competitions and she won a competition and was crowned Miss Alabama. This CN is ridiculous. https://t.co/z0tz35C25u</t>
  </si>
  <si>
    <t>https://pbs.twimg.com/media/GPfHeEVW4AA9v1X.jpg,https://pbs.twimg.com/media/GPfHfUuXUAAgbFp.jpg</t>
  </si>
  <si>
    <t>1799128390215278990'</t>
  </si>
  <si>
    <t>@birdturd_ 😂</t>
  </si>
  <si>
    <t>1799072535738536099'</t>
  </si>
  <si>
    <t>Portland teachers teaching students to glorify t*rr*rists</t>
  </si>
  <si>
    <t>1798933838640640332'</t>
  </si>
  <si>
    <t>“The voters have experienced four years of President Trump and four years of President Biden… With respect to economic policy, foreign policy, border policy, and legal fairness, Trump performed better. He is the President who deserves a second term.”</t>
  </si>
  <si>
    <t>1798933676736283066'</t>
  </si>
  <si>
    <t>@pnjaban Looking good!</t>
  </si>
  <si>
    <t>1798903359241330781'</t>
  </si>
  <si>
    <t>This didn’t age well…</t>
  </si>
  <si>
    <t>1798903734845518085'</t>
  </si>
  <si>
    <t>@ThePoliticalPom Yes</t>
  </si>
  <si>
    <t>Doug Emhoff’s daughter helped raise money for a charity with ties to Hamas. https://t.co/u5PH8qRYrt</t>
  </si>
  <si>
    <t>1798843346468864366'</t>
  </si>
  <si>
    <t>RIP to this hero 🙏🏻</t>
  </si>
  <si>
    <t>1798843188033335567'</t>
  </si>
  <si>
    <t>Making libs cry</t>
  </si>
  <si>
    <t>1798842759098601559'</t>
  </si>
  <si>
    <t>Hamas could end this at any moment by releasing the hostages. This has been true for months. https://t.co/7rnDCDGoka</t>
  </si>
  <si>
    <t>https://pbs.twimg.com/media/GPbF9JfXIAA_l-1.jpg</t>
  </si>
  <si>
    <t>1798729500274131022'</t>
  </si>
  <si>
    <t>RT @EFischberger: Damning indictment in @tabletmag by @ShabbosK on the great sin he and many others commited: being Jewish at Harvard.
🔸️"Although the reports found that a Jewish student was spat on, an Israeli student was asked to leave class as her nationality made classmates 'uncomfortable,' another Israeli was assaulted at the business school, a staff member taunted me with a machete and challenged me to debate the Jewish involvement of the 9/11 terrorist attacks, Harvard didn’t acknowledge these incidents publicly or failed to address them for months."
🔸️"On the contrary, Harvard recently announced its policy of neutrality, refraining from issuing statements pertaining to public policy or affairs.... Although this university has made it its business to opine on all societal issues from George Floyd to Ukraine, open threats against Jewish students will no longer be denounced."
🔸️"Earlier in the year, close to 100 Harvard faculty and staff published a cartoon depicting the hand of a Jew, imprinted with the Star of David and the dollar sign, holding nooses around the necks of an Arab and a Black man. To this day, these faculty have not been disciplined in any way. They continue to teach and spread their poison with impunity. In many cases I have been a student in their classroom, pass them in the hallways, and see their names featured prominently on lectures."
🔸️"In early April, Harvard deployed 24/7 private security to stand guard in front of the Palestine Solidarity Committee’s 'Apartheid Wall.' The wall was replete with offensive Holocaust imagery and a quote from the U.S.-designated terrorist group Popular Front for the Liberation of Palestine. However, when it came to Chabad installing a menorah during Chanukah, not only did Harvard not provide any security, but also instructed that it be removed each night."</t>
  </si>
  <si>
    <t>https://pbs.twimg.com/media/GPZe8gQb0AAPrG2.jpg</t>
  </si>
  <si>
    <t>1798841696857600508'</t>
  </si>
  <si>
    <t>Briahna posted this then immediately deleted it 🤔 https://t.co/R9eDlI0Rvx</t>
  </si>
  <si>
    <t>https://pbs.twimg.com/media/GPbE_UFaEAEBL_G.jpg</t>
  </si>
  <si>
    <t>1798835202153959581'</t>
  </si>
  <si>
    <t>RT @WallStreetSilv: Here are the top 5 finalists for Miss Maryland.
The man in the middle #3 won.
Which would you have voted for? https://t.co/nBwIsCYoRT</t>
  </si>
  <si>
    <t>https://pbs.twimg.com/media/GPa-9QgbUAAy2Lw.png</t>
  </si>
  <si>
    <t>1798629816939565414'</t>
  </si>
  <si>
    <t>Post memes. Show me your best</t>
  </si>
  <si>
    <t>1798630245169537498'</t>
  </si>
  <si>
    <t>@TheScottJonesy One of the best videos on the internet</t>
  </si>
  <si>
    <t>1798628388346974588'</t>
  </si>
  <si>
    <t>Who else is still up</t>
  </si>
  <si>
    <t>1798630114424696940'</t>
  </si>
  <si>
    <t>I think everyone in these comments lives in Australia 😂</t>
  </si>
  <si>
    <t>1798621397792743682'</t>
  </si>
  <si>
    <t>It’s always the people you least expect https://t.co/luDvTJobPZ</t>
  </si>
  <si>
    <t>https://pbs.twimg.com/media/GPX8oJLaIAAWk2P.jpg</t>
  </si>
  <si>
    <t>1798618819348578470'</t>
  </si>
  <si>
    <t>This is absolutely monstrous</t>
  </si>
  <si>
    <t>1798201615436161162'</t>
  </si>
  <si>
    <t>RT @ChayaRaichik10: SHOCKING BOMBSHELL REPORT. MAKE SURE YOU’RE SITTING FOR THIS:
Joe Biden is reportedly showing signs of cognitive decline behind closed doors https://t.co/gd4nyZ48Vi</t>
  </si>
  <si>
    <t>https://pbs.twimg.com/media/GPR-1ZbbMAA2zKr.jpg</t>
  </si>
  <si>
    <t>1798421445976199664'</t>
  </si>
  <si>
    <t>Are you paying attention???</t>
  </si>
  <si>
    <t>1798254776679072116'</t>
  </si>
  <si>
    <t>FREE SPEECH WINS</t>
  </si>
  <si>
    <t>1798231452288475349'</t>
  </si>
  <si>
    <t>Wtf is this https://t.co/dYASmkxHCU</t>
  </si>
  <si>
    <t>https://pbs.twimg.com/media/GPSZ-HCaAAAXNKR.jpg,https://pbs.twimg.com/media/GPSZ-HAaMAAvLX5.jpg</t>
  </si>
  <si>
    <t>1798235228781289858'</t>
  </si>
  <si>
    <t>@Travis_4_Trump 😂</t>
  </si>
  <si>
    <t>SHOCKING BOMBSHELL REPORT. MAKE SURE YOU’RE SITTING FOR THIS:
Joe Biden is reportedly showing signs of cognitive decline behind closed doors https://t.co/gd4nyZ48Vi</t>
  </si>
  <si>
    <t>1798234802237358166'</t>
  </si>
  <si>
    <t>@ChefGruel True</t>
  </si>
  <si>
    <t>1798234602919903465'</t>
  </si>
  <si>
    <t>No kidding https://t.co/OKrT315ESB</t>
  </si>
  <si>
    <t>https://pbs.twimg.com/media/GPSc1iMbQAAwwoy.jpg</t>
  </si>
  <si>
    <t>1798194244378833375'</t>
  </si>
  <si>
    <t>Very interesting!</t>
  </si>
  <si>
    <t>1798205047391854815'</t>
  </si>
  <si>
    <t>@Brick_Suit @SarahisCensored 🤔</t>
  </si>
  <si>
    <t>1798202473515278522'</t>
  </si>
  <si>
    <t>Hi @Microsoft, what is this?</t>
  </si>
  <si>
    <t>1798113754380656852'</t>
  </si>
  <si>
    <t>RT @ChayaRaichik10: Hate crime?</t>
  </si>
  <si>
    <t>1798200678881599982'</t>
  </si>
  <si>
    <t>Aren’t there laws against providing material support for t*rr*rists??</t>
  </si>
  <si>
    <t>1798198870570328488'</t>
  </si>
  <si>
    <t>The Guardian having a normal one https://t.co/2HZciuZl0h</t>
  </si>
  <si>
    <t>https://pbs.twimg.com/media/GPR8VrQakAAxm0X.jpg</t>
  </si>
  <si>
    <t>1798198210160439337'</t>
  </si>
  <si>
    <t>Looks like a Biden speech</t>
  </si>
  <si>
    <t>1798197854974124488'</t>
  </si>
  <si>
    <t>@TaraBull808 My mom sends me tips all the time 😂</t>
  </si>
  <si>
    <t>1798197750414406075'</t>
  </si>
  <si>
    <t>Oh so it’s not Russian disinformation?</t>
  </si>
  <si>
    <t>1798197555777659332'</t>
  </si>
  <si>
    <t>@SarahisCensored Oh my.. stay safe!</t>
  </si>
  <si>
    <t>1798197453193392638'</t>
  </si>
  <si>
    <t>Wow this is so twisted. How did this ever pass by the administration @EBPublicSchools</t>
  </si>
  <si>
    <t>1798196417472999840'</t>
  </si>
  <si>
    <t>FACTS https://t.co/s8rJBHZ431</t>
  </si>
  <si>
    <t>https://pbs.twimg.com/media/GPR6G_vbEAANCrF.jpg</t>
  </si>
  <si>
    <t>1798195918937956654'</t>
  </si>
  <si>
    <t>What a headline https://t.co/ddF1zD5dAL</t>
  </si>
  <si>
    <t>https://pbs.twimg.com/media/GPR5p8oasAEEUpe.jpg</t>
  </si>
  <si>
    <t>1798195411867541814'</t>
  </si>
  <si>
    <t>@SarahisCensored Super sketchy</t>
  </si>
  <si>
    <t>1798126943147102425'</t>
  </si>
  <si>
    <t>RT @AvivaKlompas: "We are suffocating to death. There are terrorists outside our home."
The heart stopping recording of the moments before the Cunio family was abducted on October 7.
Sharon Aloni-Cunio is heard begging for help from emergency services as her three-year-old daughters cry: "Mommy, no, don't die."
The phone call ends after a terrorist is heard shouting: "Come, come with us."
Sharon and her daughters were released in November. Her husband, David, is still being held hostage in Gaza.</t>
  </si>
  <si>
    <t>https://video.twimg.com/ext_tw_video/1798125874966917121/pu/vid/avc1/320x568/XIhYDPGi4JVNWXGW.mp4?tag=12</t>
  </si>
  <si>
    <t>1798194577012347070'</t>
  </si>
  <si>
    <t>The climate cult strikes again</t>
  </si>
  <si>
    <t>1798194419671380053'</t>
  </si>
  <si>
    <t>I’ll chip in for his moving expenses</t>
  </si>
  <si>
    <t>1798192768562634943'</t>
  </si>
  <si>
    <t>It’s not only behind closed doors. We all see it every time he’s seen in public https://t.co/U9FipU1h70</t>
  </si>
  <si>
    <t>https://pbs.twimg.com/media/GPR2yXubsAA16qA.jpg</t>
  </si>
  <si>
    <t>1798122668052648191'</t>
  </si>
  <si>
    <t>Scholastic provides resources to schools across the country.
Homeschool your kids.</t>
  </si>
  <si>
    <t>Hate crime?</t>
  </si>
  <si>
    <t>1797777772766691526'</t>
  </si>
  <si>
    <t>RT @ChayaRaichik10: I’m not really a beer person but I suddenly have an urge to fly to Idaho and visit this establishment</t>
  </si>
  <si>
    <t>1798094107459342680'</t>
  </si>
  <si>
    <t>Who else absolutely can't wait to vote for a convicted felon?!✋ https://t.co/EpAUBqlBs7</t>
  </si>
  <si>
    <t>https://pbs.twimg.com/media/GPQcqLPXQAAj16u.png</t>
  </si>
  <si>
    <t>1798074746275495959'</t>
  </si>
  <si>
    <t>RT @StopAntisemites: Reminder to all - over 100 hostages are still being held in Gaza by Hamas terrorists, including FIVE Americans.
Reminder to all - Hamas REFUSES to lay down their arms.
Reminder to all - the WEST. IS. NEXT.</t>
  </si>
  <si>
    <t>1797778001733796162'</t>
  </si>
  <si>
    <t>RT @ChayaRaichik10: Again https://t.co/8sUY1vX8sH</t>
  </si>
  <si>
    <t>https://pbs.twimg.com/media/GPL9j8kawAAWrLt.jpg</t>
  </si>
  <si>
    <t>1797891026860036442'</t>
  </si>
  <si>
    <t>RT @TaraBull808: Here's to all the great parents protecting their kids from indoctrination.</t>
  </si>
  <si>
    <t>1797609111175209118'</t>
  </si>
  <si>
    <t>RT @benshapiro: Wasn't particularly ladylike, tbqh</t>
  </si>
  <si>
    <t>1797890624856994163'</t>
  </si>
  <si>
    <t>Parents during June… https://t.co/Z6Valb5zBD</t>
  </si>
  <si>
    <t>https://pbs.twimg.com/media/GPNj_jVbAAIK7Zt.jpg</t>
  </si>
  <si>
    <t>1797880188598157385'</t>
  </si>
  <si>
    <t>Lesbian dating app allows men on it 🤡</t>
  </si>
  <si>
    <t>1797759267933696103'</t>
  </si>
  <si>
    <t>RT @ChayaRaichik10: Best news I’ve heard in months https://t.co/vpeMdLHUco</t>
  </si>
  <si>
    <t>https://pbs.twimg.com/media/GPLshdRWUAAvqUz.jpg</t>
  </si>
  <si>
    <t>Again https://t.co/8sUY1vX8sH</t>
  </si>
  <si>
    <t>I’m not really a beer person but I suddenly have an urge to fly to Idaho and visit this establishment</t>
  </si>
  <si>
    <t>1797774572638675418'</t>
  </si>
  <si>
    <t>@Joseph_K95 @realchrisrufo @ChristinaPushaw Lmao</t>
  </si>
  <si>
    <t>1797774455298482490'</t>
  </si>
  <si>
    <t>@realchrisrufo @ChristinaPushaw 😂</t>
  </si>
  <si>
    <t>1797774199387283625'</t>
  </si>
  <si>
    <t>Whoa. Partner at @sequoia endorses President Trump!</t>
  </si>
  <si>
    <t>1797648882345898407'</t>
  </si>
  <si>
    <t>RT @ChayaRaichik10: Throwback to this classic https://t.co/OwH9ybW6Up</t>
  </si>
  <si>
    <t>https://pbs.twimg.com/media/GPKIIDCbkAA-hOF.jpg</t>
  </si>
  <si>
    <t>Best news I’ve heard in months https://t.co/vpeMdLHUco</t>
  </si>
  <si>
    <t>1797752076250026004'</t>
  </si>
  <si>
    <t>FAFO 😂</t>
  </si>
  <si>
    <t>1797751851238277593'</t>
  </si>
  <si>
    <t>He learned a lesson!</t>
  </si>
  <si>
    <t>1797728145698632172'</t>
  </si>
  <si>
    <t>RT @libsoftiktok: Massive controversy unfolding in @WCCS_Eagles.
A staff member took off his belt and reportedly threatened to hit kids on the bus. His pants then fell down and he allegedly started talking with kids about his underwear.
Kids reported feeling extremely uncomfortable.
The principal and superintendent shoved it under the rug. A mom then went in person to discuss it and the principal brushed her off claiming he never took off his belt despite video evidence. The mom recorded the conversation in the 1 party consent state and the school responded requesting she delete it before banning her from campus.
h/t @Nicoletta0602</t>
  </si>
  <si>
    <t>https://video.twimg.com/ext_tw_video/1797727339708600320/pu/vid/avc1/1280x720/0c8NmGKRqqDcuF8V.mp4?tag=12,</t>
  </si>
  <si>
    <t>1797732787996479923'</t>
  </si>
  <si>
    <t>Extremely bizarre story. These schools are insane</t>
  </si>
  <si>
    <t>1797708645800800738'</t>
  </si>
  <si>
    <t>@WallStreetSilv night owl</t>
  </si>
  <si>
    <t>1797705092222615857'</t>
  </si>
  <si>
    <t>Yes</t>
  </si>
  <si>
    <t>1797705019170672852'</t>
  </si>
  <si>
    <t>1797655181234241980'</t>
  </si>
  <si>
    <t>RT @elonmusk: @ChayaRaichik10 That was a spicy one 🌶️</t>
  </si>
  <si>
    <t>1797702040258560065'</t>
  </si>
  <si>
    <t>Sounds good! 👍🏼</t>
  </si>
  <si>
    <t>1797685398065549468'</t>
  </si>
  <si>
    <t>RT @AmySpiro: The IDF announces the deaths in captivity of Israeli hostages Chaim Peri, Amiram Cooper, Yoram Metzger and Nadav Popplewell.
All 4 had been seen in Hamas propaganda films. Hamas claimed earlier this year they had all been killed, but it was not confirmed by Israel until now. https://t.co/BQk8gRpFWu</t>
  </si>
  <si>
    <t>https://pbs.twimg.com/media/GPKdi9eaMAAepwL.jpg</t>
  </si>
  <si>
    <t>1797675780501336410'</t>
  </si>
  <si>
    <t>"went missing" "found dead"
He was m*rder*d by H*mas t*rr*rists.
You really don't hate the media enough. https://t.co/F7mYSqTL6X</t>
  </si>
  <si>
    <t>https://pbs.twimg.com/media/GPKgkdsawAIXYlO.png</t>
  </si>
  <si>
    <t>Throwback to this classic https://t.co/OwH9ybW6Up</t>
  </si>
  <si>
    <t>1797663370377855425'</t>
  </si>
  <si>
    <t>@elonmusk One of the best ever 👊🏻</t>
  </si>
  <si>
    <t>1797052428925141088'</t>
  </si>
  <si>
    <t>RT @AvivaKlompas: Moran Stella Yanai recounts being abducted from the Nova music festival on Oct 7.
As terrorists descended on the site of the party, she ran for her life. For five hours, she wove through fields and across desolate stretches of desert. She sent desperate voice messages to her parents. She was sure, she recalled, that her life “would end.”
She was eventually caught by a group of terrorists, who live-streamed a video showing Moran begging for her life in a ditch. “This is one of the Jewish dogs,” he said.
The men laid her down across their laps, like a hunted animal. They beat her on the short ride to Gaza, she said. 
Link to article below.</t>
  </si>
  <si>
    <t>https://pbs.twimg.com/media/GPBoLDoWkAAPLLd.png</t>
  </si>
  <si>
    <t>1797438842473222267'</t>
  </si>
  <si>
    <t>RT @thehoffather: 🧵DON'T SAY I DIDN'T WARN YOU
Northshore School Board @northshore_SD member Han Tran, @GovInslee's pick for WA's Human Rights Commission &amp;amp; @1stLDDems endorsed candidate, has gone full Jihadi since the Oct 7 attacks and continues to call for the genocide of Jews https://t.co/zuX7XRf72e</t>
  </si>
  <si>
    <t>https://pbs.twimg.com/media/GPHCSacagAAJQAP.jpg,https://pbs.twimg.com/media/GPHCSadasAAw9Ks.jpg</t>
  </si>
  <si>
    <t>1797630103515501021'</t>
  </si>
  <si>
    <t>RT @scrowder: CAMPUS JIHAD: The Dark Money Behind the Hamas Protests
Students across America are occupying college campuses to protest for a free Palestine, divestment from Israel, and other demands, but is this a genuine grassroots movement or is this an astroturfed operation organized by NGOs and international terrorists? How did these students come to care so suddenly and exclusively about this one issue nationwide? We followed the money. Here’s what we found.</t>
  </si>
  <si>
    <t>https://video.twimg.com/amplify_video/1797614379078144001/vid/avc1/1280x720/MXMK32xmlXheh_VY.mp4?tag=14</t>
  </si>
  <si>
    <t>1797421921971388786'</t>
  </si>
  <si>
    <t>RT @GuntherEagleman: There are only 2 genders. https://t.co/AMRTCEQowy</t>
  </si>
  <si>
    <t>https://pbs.twimg.com/media/GPG5tX2WkAAx7ya.jpg</t>
  </si>
  <si>
    <t>1797342929888948402'</t>
  </si>
  <si>
    <t>Me: I don’t think teachers should talk to kindergartners about s*x
Tolerant left: https://t.co/okvpAPL8wF</t>
  </si>
  <si>
    <t>https://pbs.twimg.com/media/GPFx3jmWgAAfylX.jpg</t>
  </si>
  <si>
    <t>1797340301951934606'</t>
  </si>
  <si>
    <t>FIGHT 👏 FIGHT 👏 FIGHT 👏
Who you rooting for? 😂</t>
  </si>
  <si>
    <t>1797340595515441268'</t>
  </si>
  <si>
    <t>@Aku_700 Same. Getting my popcorn 🍿</t>
  </si>
  <si>
    <t>1797238819579707727'</t>
  </si>
  <si>
    <t>RT @abigailmarone: @BidenHQ “Peaceful” https://t.co/5yMUwRBrq6</t>
  </si>
  <si>
    <t>https://pbs.twimg.com/media/GPETLnkWoAA1YAh.jpg</t>
  </si>
  <si>
    <t>1797314546287407536'</t>
  </si>
  <si>
    <t>They burned down a church.</t>
  </si>
  <si>
    <t>1797307477316555141'</t>
  </si>
  <si>
    <t>HOLY SHLIT. The Maldives just banned the entry of Israeli passports.</t>
  </si>
  <si>
    <t>1796676687763038492'</t>
  </si>
  <si>
    <t>RT @ChayaRaichik10: WHERE IS BLM?!?!</t>
  </si>
  <si>
    <t>1797158621815648768'</t>
  </si>
  <si>
    <t>Hi @EdKrassen, are you ok with grown men with p*nis*s using the women’s locker rooms and stripping n*ked in front of women and girls? https://t.co/v7qDKllyjX</t>
  </si>
  <si>
    <t>https://pbs.twimg.com/media/GPDKPMpaAAAP7N_.jpg</t>
  </si>
  <si>
    <t>1797172214925815873'</t>
  </si>
  <si>
    <t>@TaraBull808 @EdKrassen Yeah…</t>
  </si>
  <si>
    <t>1796613432046739723'</t>
  </si>
  <si>
    <t>RT @RyanWaltersSupt: Censorship. Silencing opposition. The LGBTQ+, radical democrats, the teachers union and @RepMarkMcBride joined forces to silence Oklahoma parents. Much like the efforts against President Trump, this is an unprecedented political attack. https://t.co/NV58pfoy4v</t>
  </si>
  <si>
    <t>https://video.twimg.com/amplify_video/1796613156694802434/vid/avc1/1280x720/GomRp6CDjMYriQBd.mp4?tag=14</t>
  </si>
  <si>
    <t>1797159059298435463'</t>
  </si>
  <si>
    <t>Is this real https://t.co/iiztuurBTO</t>
  </si>
  <si>
    <t>https://pbs.twimg.com/media/GPDJaCwaMAAdx0-.jpg</t>
  </si>
  <si>
    <t>1797154480942887294'</t>
  </si>
  <si>
    <t>From the Middletown, CT pride march this weekend.
Who wants to tell them? https://t.co/qgPEVbGIz7</t>
  </si>
  <si>
    <t>https://pbs.twimg.com/media/GPDGeMFa4AAryeO.jpg</t>
  </si>
  <si>
    <t>1797087016414499036'</t>
  </si>
  <si>
    <t>1797079376644968520'</t>
  </si>
  <si>
    <t>Hi! What did I miss??</t>
  </si>
  <si>
    <t>WHERE IS BLM?!?!</t>
  </si>
  <si>
    <t>1796394153426968765'</t>
  </si>
  <si>
    <t>RT @ChayaRaichik10: “They aren’t deterred by the guilty verdict”
The media is crying because we’re all still voting for Trump
They still don’t get it 😂 https://t.co/irTlLtxdVF</t>
  </si>
  <si>
    <t>https://pbs.twimg.com/media/GO4S9VmXgAAZXXj.jpg,https://pbs.twimg.com/media/GO4S9VjXkAAgX7j.jpg</t>
  </si>
  <si>
    <t>1796571585140191551'</t>
  </si>
  <si>
    <t>RT @AvivaKlompas: A comedy club outside Chicago has cancelled @MichaelRapaport's upcoming shows following threats and intimidation from the pro-terror mob.
Rapaport: "They're doing it because I'm Jewish and I support Israel."
Cowering to the mob won't stop the mob - it only emboldens them.
Friends - we cannot allow Jewish voices to be silenced Take action now ‼️
1. Call Batavia's Comedy Vault and tell them not to submit to bullies
2. Who in Chicago wants to host Rapaport's shows?</t>
  </si>
  <si>
    <t>https://pbs.twimg.com/media/GO6zHaBXwAAcFzW.jpg</t>
  </si>
  <si>
    <t>1796414102816063524'</t>
  </si>
  <si>
    <t>RT @ErinElmore: My name is Erin Elmore
I am 96 years old and I live in the USA🇺🇸
I will NOT be voting for Joe Biden this November https://t.co/uyWezMvvRx</t>
  </si>
  <si>
    <t>https://pbs.twimg.com/media/GO4lGvlWcAAdaUT.jpg</t>
  </si>
  <si>
    <t>1796571471868780929'</t>
  </si>
  <si>
    <t>“I’m a woman!”</t>
  </si>
  <si>
    <t>1796567802087944512'</t>
  </si>
  <si>
    <t>…. https://t.co/eMzLl0rOeX</t>
  </si>
  <si>
    <t>https://pbs.twimg.com/media/GO6w5HUWEAAfwyY.jpg</t>
  </si>
  <si>
    <t>1796557762769588351'</t>
  </si>
  <si>
    <t>$1M for each count plus some change🔥</t>
  </si>
  <si>
    <t>1796435181446021483'</t>
  </si>
  <si>
    <t>Payback is coming.
Accountability is coming.
Retribution is coming.
Democrats just opened Pandora’s box.
November 5th.</t>
  </si>
  <si>
    <t>1796432953834344630'</t>
  </si>
  <si>
    <t>@CRNC Uuuhhhhhhh</t>
  </si>
  <si>
    <t>1796431810576240952'</t>
  </si>
  <si>
    <t>@JackPosobiec Yesss</t>
  </si>
  <si>
    <t>1796317203358474481'</t>
  </si>
  <si>
    <t>RT @Sassafrass_84: My name is Christy Marie. I live in the USA. 
I'll will be voting for a convicted felon this November. 
You? 🇺🇸🇺🇸🇺🇸 https://t.co/voYu65HaEL</t>
  </si>
  <si>
    <t>https://pbs.twimg.com/media/GO3M4tSWsAItclY.jpg</t>
  </si>
  <si>
    <t>1796431344719089691'</t>
  </si>
  <si>
    <t>Many cases like this</t>
  </si>
  <si>
    <t>1796431277626978430'</t>
  </si>
  <si>
    <t>@TaraBull808 Hi</t>
  </si>
  <si>
    <t>1796375502891909200'</t>
  </si>
  <si>
    <t>RT @ChayaRaichik10: Name this band https://t.co/eI8sNtdFJM</t>
  </si>
  <si>
    <t>https://pbs.twimg.com/media/GO4B_duXYAAa5nx.jpg</t>
  </si>
  <si>
    <t>1796380495548490001'</t>
  </si>
  <si>
    <t>RT @ChayaRaichik10: We all know Nancy Pelosi does insider trading. When Trump wins in November there needs to be an immediate investigation and charges brought against her accordingly.</t>
  </si>
  <si>
    <t>Name this band https://t.co/eI8sNtdFJM</t>
  </si>
  <si>
    <t>1796425889569550414'</t>
  </si>
  <si>
    <t>@Timcast I think you’re confusing RFK with Barron 🤣</t>
  </si>
  <si>
    <t>1796423317504893232'</t>
  </si>
  <si>
    <t>This 👇🏻</t>
  </si>
  <si>
    <t>1796422727571800472'</t>
  </si>
  <si>
    <t>Many such cases</t>
  </si>
  <si>
    <t>1796220490337403047'</t>
  </si>
  <si>
    <t>RT @ChayaRaichik10: Tim, you have 3 daughters. Would you feel comfortable with them using Planet Fitness knowing a man can be walking around n*ked in front of them and watch them change and if your daughter complains the staff will defend the man?</t>
  </si>
  <si>
    <t>1796278759957422367'</t>
  </si>
  <si>
    <t>RT @ChayaRaichik10: Tim just deleted his tweet announcing his partnership with Planet Fitness. How did he think this would go? https://t.co/tT0Koc5YlQ</t>
  </si>
  <si>
    <t>https://pbs.twimg.com/media/GO2pu1HWgAAXBNN.jpg,https://pbs.twimg.com/media/GO2pzBjXwAAnQKs.jpg</t>
  </si>
  <si>
    <t>1796409857232543845'</t>
  </si>
  <si>
    <t>RT @TheRicanMemes: Stop it 🤣🤣🤣 https://t.co/3T7AX0JUtk</t>
  </si>
  <si>
    <t>https://pbs.twimg.com/media/GO4hPpWWoAAEIOL.jpg</t>
  </si>
  <si>
    <t>1796390308240040387'</t>
  </si>
  <si>
    <t>If you made a contribution to Trump today and are comfortable sharing a screenshot, post it below! 👇🏻</t>
  </si>
  <si>
    <t>1796413809655214189'</t>
  </si>
  <si>
    <t>@FinalCutTile @Travis_4_Trump Love it</t>
  </si>
  <si>
    <t>1796413180404748444'</t>
  </si>
  <si>
    <t>Don’t care. Still voting for Trump.
November 5th.
LFG https://t.co/QW7tvW8ZLt</t>
  </si>
  <si>
    <t>https://pbs.twimg.com/media/GO4kQ2gXEAAuwc0.jpg</t>
  </si>
  <si>
    <t>1796299411451961464'</t>
  </si>
  <si>
    <t>RT @dbongino: Gonna be glorious watching the first outlaw President kick the electoral shit out of these commie pussies in November. Bank on it shitlibs. 
Laugh now, and down your cocktails, because we’ll all be slurping up your delicious tears in a few months. Cash that check and spend it. It’s going down.</t>
  </si>
  <si>
    <t>1796363565861130620'</t>
  </si>
  <si>
    <t>RT @ChayaRaichik10: TDS patient got community noted 😂 https://t.co/voQSZBhxj2</t>
  </si>
  <si>
    <t>https://pbs.twimg.com/media/GO33Iz4bIAAQILy.jpg</t>
  </si>
  <si>
    <t>1796409160973910525'</t>
  </si>
  <si>
    <t>1796369225747152955'</t>
  </si>
  <si>
    <t>RT @Marcie2316: My name is Marcie Walker. I live in the USA. 
I'll will be voting for a convicted felon this November. 
You? 🇺🇸🇺🇸🇺🇸 https://t.co/3OmSZAbOn9</t>
  </si>
  <si>
    <t>https://pbs.twimg.com/media/GO38Sk2WcAACU0_.jpg</t>
  </si>
  <si>
    <t>1796375647671201844'</t>
  </si>
  <si>
    <t>What’s your best estimate on how much money Trump raised tonight?</t>
  </si>
  <si>
    <t>1796406050616377733'</t>
  </si>
  <si>
    <t>@JeffFlinn_ Nice</t>
  </si>
  <si>
    <t>1796405174535434635'</t>
  </si>
  <si>
    <t>@RealJasonNelson 🔥</t>
  </si>
  <si>
    <t>1796405032797253707'</t>
  </si>
  <si>
    <t>@LauraLoomer 🔥</t>
  </si>
  <si>
    <t>1796404539517702162'</t>
  </si>
  <si>
    <t>Has MSNBC had the jurors on to talk about their book deals and contributor contracts yet or is that tomorrow</t>
  </si>
  <si>
    <t>1796388066715943161'</t>
  </si>
  <si>
    <t>Is anyone else just finding out tonight that the Krassensteins are like mini or is it just me</t>
  </si>
  <si>
    <t>1796404241944482187'</t>
  </si>
  <si>
    <t>Do we know how tall RFK is. I need to get to the bottom of this</t>
  </si>
  <si>
    <t>1796402558208221545'</t>
  </si>
  <si>
    <t>@InterStarMedia The night is just starting</t>
  </si>
  <si>
    <t>“They aren’t deterred by the guilty verdict”
The media is crying because we’re all still voting for Trump
They still don’t get it 😂 https://t.co/irTlLtxdVF</t>
  </si>
  <si>
    <t>1796393181959143547'</t>
  </si>
  <si>
    <t>@TaraBull808 😂</t>
  </si>
  <si>
    <t>1796269825620066607'</t>
  </si>
  <si>
    <t>Who else did Tim McGraw @TheTimMcGraw block? Post your screenshot below 😂</t>
  </si>
  <si>
    <t>1796392471569789228'</t>
  </si>
  <si>
    <t>@Liberacrat @TheTimMcGraw Maybe</t>
  </si>
  <si>
    <t>1796373089821032495'</t>
  </si>
  <si>
    <t>RT @ChayaRaichik10: REMINDER: Do not lash out violently. That’s exactly what the regime wants. They’re hoping for you to get physically violent.</t>
  </si>
  <si>
    <t>1796345908290093518'</t>
  </si>
  <si>
    <t>RT @SebGorka: I’m an American. 
I love the United States. 
And I will be voting for a convicted felon November 5th. 
#OutlawPresident 
PASS IT ON https://t.co/unjAceMClE</t>
  </si>
  <si>
    <t>#OutlawPresident</t>
  </si>
  <si>
    <t>https://pbs.twimg.com/media/GO3nFXRWQAAA7BF.jpg</t>
  </si>
  <si>
    <t>1796387672858251294'</t>
  </si>
  <si>
    <t>Insider trader says what?</t>
  </si>
  <si>
    <t>1796387315843293247'</t>
  </si>
  <si>
    <t>@Travis_4_Trump Where did it go</t>
  </si>
  <si>
    <t>1796387248172327251'</t>
  </si>
  <si>
    <t>🤣😂</t>
  </si>
  <si>
    <t>1796379513137635489'</t>
  </si>
  <si>
    <t>While the left celebrate Trump’s conviction, here’s your reminder that Joe Biden is a corrupt p*d*phiIe.
Accountability is coming.
November 5th.</t>
  </si>
  <si>
    <t>1796380799232880916'</t>
  </si>
  <si>
    <t>@TaraBull808 Yup</t>
  </si>
  <si>
    <t>We all know Nancy Pelosi does insider trading. When Trump wins in November there needs to be an immediate investigation and charges brought against her accordingly.</t>
  </si>
  <si>
    <t>1796269585068351697'</t>
  </si>
  <si>
    <t>I know I'm gonna ratioed for this...
A delicious juicy steak cooked medium well</t>
  </si>
  <si>
    <t>1796379816327086302'</t>
  </si>
  <si>
    <t>@CantaloupeNews Next time I have one I’ll send a picture</t>
  </si>
  <si>
    <t>1796379723477749817'</t>
  </si>
  <si>
    <t>@sethweathers 😕</t>
  </si>
  <si>
    <t>1796379689239388361'</t>
  </si>
  <si>
    <t>@BuzzPatterson Yes</t>
  </si>
  <si>
    <t>1796379666623652242'</t>
  </si>
  <si>
    <t>@DLoesch I’m good! 😂</t>
  </si>
  <si>
    <t>1796378971271262680'</t>
  </si>
  <si>
    <t>@farmingandJesus Lol same. Can’t believe I’m just finding out now</t>
  </si>
  <si>
    <t>1796325723352797355'</t>
  </si>
  <si>
    <t>RT @dbongino: The first outlaw President is a few months away from the biggest political “fuck you” in American history. 
Bank on it.</t>
  </si>
  <si>
    <t>1796377380019388640'</t>
  </si>
  <si>
    <t>Yes.</t>
  </si>
  <si>
    <t>1796377192387248340'</t>
  </si>
  <si>
    <t>Who would you rather vote for? A “convicted felon” or a corrupt p*d*ph*Ie?</t>
  </si>
  <si>
    <t>1796376015494648313'</t>
  </si>
  <si>
    <t>EXACTLY</t>
  </si>
  <si>
    <t>1796309090630819898'</t>
  </si>
  <si>
    <t>My name is Chaya Raichik.
I live in the USA 🇺🇸
And I WILL be voting for a convicted felon this November.
You? https://t.co/dCSCDSczfR</t>
  </si>
  <si>
    <t>https://pbs.twimg.com/media/GO3FmHVa4AEqpHr.jpg</t>
  </si>
  <si>
    <t>1796375097311449266'</t>
  </si>
  <si>
    <t>@mazemoore Aww thank you Maze</t>
  </si>
  <si>
    <t>1796375064335860069'</t>
  </si>
  <si>
    <t>@WallStreetSilv Yup</t>
  </si>
  <si>
    <t>1796373943198093466'</t>
  </si>
  <si>
    <t>@Nondual8 Yep</t>
  </si>
  <si>
    <t>1796373752642785496'</t>
  </si>
  <si>
    <t>@amuse 🔥</t>
  </si>
  <si>
    <t>1796373611948945888'</t>
  </si>
  <si>
    <t>@DHBmusk2022 Thank you. This is a very kind post ❤️</t>
  </si>
  <si>
    <t>1796373326002085902'</t>
  </si>
  <si>
    <t>@GreenEy3sOpen @ScottPresler 🔥</t>
  </si>
  <si>
    <t>REMINDER: Do not lash out violently. That’s exactly what the regime wants. They’re hoping for you to get physically violent.</t>
  </si>
  <si>
    <t>1796291936019734706'</t>
  </si>
  <si>
    <t>RT @ChayaRaichik10: Raise your hand if you're more excited now than ever to vote for Trump in November✋ https://t.co/mz1Fa3GDgw</t>
  </si>
  <si>
    <t>https://pbs.twimg.com/media/GO21-NcWAAI7e4Q.png</t>
  </si>
  <si>
    <t>1796364369368170765'</t>
  </si>
  <si>
    <t>RT @goddeketal: If you're going to vote for Trump despite the politically motivated verdict, you should definitely follow the following accounts:
@GuntherEagleman
@TaraBull808
@Alphafox78
@MTGrepp
@stillnotadvice
@SteveLovesAmmo
@catturd2
@dom_lucre
@EatDaBugs
@ChayaRaichik10
You’re welcome!🙏🏼</t>
  </si>
  <si>
    <t>1796353711155130398'</t>
  </si>
  <si>
    <t>ACCURATE!</t>
  </si>
  <si>
    <t>1796364793588375709'</t>
  </si>
  <si>
    <t>@MidnightMitch Lol</t>
  </si>
  <si>
    <t>TDS patient got community noted 😂 https://t.co/voQSZBhxj2</t>
  </si>
  <si>
    <t>1796355035309494479'</t>
  </si>
  <si>
    <t>@TaraBull808 ❤️</t>
  </si>
  <si>
    <t>1796352188056494139'</t>
  </si>
  <si>
    <t>RT @TaraBull808: My name is Tara, I live in the USA 🇺🇸 
I'll be voting for Trump in 2024
What about you? https://t.co/XQrSUDcLIS</t>
  </si>
  <si>
    <t>https://pbs.twimg.com/media/GO3sywaasAAVSJ9.jpg</t>
  </si>
  <si>
    <t>1796343588043063450'</t>
  </si>
  <si>
    <t>Whoa. There will be much more of this!</t>
  </si>
  <si>
    <t>1796341064825254241'</t>
  </si>
  <si>
    <t>RT @GuntherEagleman: My name is Gunther.
I live in the USA.
I will be voting for a convicted felon this November.
Trump 2024. https://t.co/1UXTA7T0fX</t>
  </si>
  <si>
    <t>https://pbs.twimg.com/media/GO3irQYXIAAP4yj.jpg</t>
  </si>
  <si>
    <t>1796332723378049347'</t>
  </si>
  <si>
    <t>RT @mazemoore: My name is Maze.
I live in the USA.
My mother and I will be voting for a convicted felon this November.
Trump 2024. https://t.co/AaNH3yEMw7</t>
  </si>
  <si>
    <t>https://pbs.twimg.com/media/GO3bFxOWkAALhki.jpg</t>
  </si>
  <si>
    <t>1796334912003568030'</t>
  </si>
  <si>
    <t>RT @tiffanylloree: My name is Tiffany. I live in the USA. 
I'll will be voting for a convicted felon this November. 
You? 🇺🇸🇺🇸🇺🇸 https://t.co/lqWZAThPBn</t>
  </si>
  <si>
    <t>https://pbs.twimg.com/media/GO3dFNIakAAMXU5.jpg</t>
  </si>
  <si>
    <t>RT @ChayaRaichik10: My name is Chaya Raichik.
I live in the USA 🇺🇸
And I WILL be voting for a convicted felon this November.
You? https://t.co/dCSCDSczfR</t>
  </si>
  <si>
    <t>1796338620066054491'</t>
  </si>
  <si>
    <t>If only Trump was accused of m*rder or something maybe he would’ve gotten off on the charges… 
“New York has a brand”</t>
  </si>
  <si>
    <t>1796321216258802173'</t>
  </si>
  <si>
    <t>EXACTLY. Important reminder. They want you to get violent.</t>
  </si>
  <si>
    <t>1796321067465863541'</t>
  </si>
  <si>
    <t>@damintoell I’d rather life in prison 🤣</t>
  </si>
  <si>
    <t>1796317546284720402'</t>
  </si>
  <si>
    <t>RT @RealJasonNelson: My name is Jason Nelson.
I live in a Banana Republic 🇺🇸
And I WILL be voting for a convicted felon this November.
You? https://t.co/4gIcw1PNIQ</t>
  </si>
  <si>
    <t>https://pbs.twimg.com/media/GO3NR7nXkAEkp1N.jpg</t>
  </si>
  <si>
    <t>1796316530973495562'</t>
  </si>
  <si>
    <t>RT @JacksonLahmeyer: My name is Jackson Lahmeyer.
I live in the USA 🇺🇸
And I WILL be voting for a convicted felon this November.
You? https://t.co/sRJJE8FzEo</t>
  </si>
  <si>
    <t>https://pbs.twimg.com/media/GO3MXEpXcAERFCW.jpg</t>
  </si>
  <si>
    <t>1796314522262888745'</t>
  </si>
  <si>
    <t>Yup. Thank you Democrats!</t>
  </si>
  <si>
    <t>1796314333804200408'</t>
  </si>
  <si>
    <t>RT @CaplingerMi: My name is Jeramiah Caplinger
I live in the USA 🇺🇸 
And I WILL be voting for a convicted felon this November. 
You? https://t.co/hBh8GMRLY7</t>
  </si>
  <si>
    <t>https://pbs.twimg.com/media/GO3KXS8W0AAHSxM.jpg</t>
  </si>
  <si>
    <t>1796312056729321574'</t>
  </si>
  <si>
    <t>RT @InterStarMedia: My name is Larry Jones.
I live in the USA 🇺🇸
And I WILL be voting for a convicted felon this November.
You? https://t.co/jHoMQ58aoz</t>
  </si>
  <si>
    <t>https://pbs.twimg.com/media/GO3IS76XcAAt2Yx.jpg</t>
  </si>
  <si>
    <t>1796312296400281867'</t>
  </si>
  <si>
    <t>RT @seanmcbride16: My name is Sean McBride.
I live in the USA 🇺🇸
And I WILL DEFINITELY be voting for a convicted felon this November.
You? https://t.co/JaYw3qfvT3</t>
  </si>
  <si>
    <t>https://pbs.twimg.com/media/GO3Igm7aQAAhZFJ.jpg</t>
  </si>
  <si>
    <t>1796313007506776460'</t>
  </si>
  <si>
    <t>RT @Tobster60: My name is Toby Woods. I’m a proud retired Navy Veteran. 
I live in the United Staes of America. 
And I will be voting for a convicted felon for president in November. https://t.co/LMPwzMIbYP</t>
  </si>
  <si>
    <t>https://pbs.twimg.com/media/GO3JKIkXsAENM4W.jpg</t>
  </si>
  <si>
    <t>1796311013559820701'</t>
  </si>
  <si>
    <t>RT @libsoftiktok: https://t.co/NcqqfJeb7V</t>
  </si>
  <si>
    <t>https://pbs.twimg.com/media/GO3HWAEaQAMVUlf.jpg</t>
  </si>
  <si>
    <t>1796311862809911690'</t>
  </si>
  <si>
    <t>RT @JoanOfArc287: My name is Jeannie 
I live in the USA
I will be voting for a convicted felon in November. 
You? https://t.co/PbyC24hPJv</t>
  </si>
  <si>
    <t>https://pbs.twimg.com/media/GO3IGvpWcAAc1iJ.jpg</t>
  </si>
  <si>
    <t>1796310676287156692'</t>
  </si>
  <si>
    <t>RT @MacyGunnell: My name is Macy Gunnell.
I live in the USA 🇺🇸
And I WILL be voting for a convicted felon this November.
You? https://t.co/PcVSqHZxg0</t>
  </si>
  <si>
    <t>https://pbs.twimg.com/media/GO3HCgLXwAAX93x.jpg</t>
  </si>
  <si>
    <t>1796310556325916711'</t>
  </si>
  <si>
    <t>Trump's crime was literally being popular and running for reelection</t>
  </si>
  <si>
    <t>1796310145762197761'</t>
  </si>
  <si>
    <t>@GovLarryHogan uhhh</t>
  </si>
  <si>
    <t>1796310056901787750'</t>
  </si>
  <si>
    <t>Many are saying this 👇</t>
  </si>
  <si>
    <t>1796306120010506747'</t>
  </si>
  <si>
    <t>READ THIS</t>
  </si>
  <si>
    <t>1796303026149294184'</t>
  </si>
  <si>
    <t>Businesses are going to leave NY en masse. If you anger a Democrat there they will come after you with lawfare and politically motivated sham trials. Doing business there is no longer sustainable.</t>
  </si>
  <si>
    <t>1796297946465734791'</t>
  </si>
  <si>
    <t>RT @ToddzillaXPod: @ChayaRaichik10 Personally, I was on the fence before hand; considered sitting it out. Now I’ll almost certainly vote for Trump.</t>
  </si>
  <si>
    <t>1796297989876769200'</t>
  </si>
  <si>
    <t>I stand with President Trump!! 🇺🇸 https://t.co/DsbwKNqAOA</t>
  </si>
  <si>
    <t>https://pbs.twimg.com/media/GO27f0Pa4AIVu_K.jpg</t>
  </si>
  <si>
    <t>1796297714407497790'</t>
  </si>
  <si>
    <t>What can you as an individual do in the face of this corrupt political witch hunt and the total buffoonery of our justice system?
Make sure you’re registered to vote. Then make sure your family is registered to vote. Then your neighbors. Your community. Friends. Co-workers. Everyone.
VOTE VOTE VOTE
If you need help dm @ScottPresler.</t>
  </si>
  <si>
    <t>1796296702938464343'</t>
  </si>
  <si>
    <t>Thank you Dems for ensuring Trump is reelected in November</t>
  </si>
  <si>
    <t>1796293438616596584'</t>
  </si>
  <si>
    <t>1796293352113189046'</t>
  </si>
  <si>
    <t>They’re going to come for all of us next.</t>
  </si>
  <si>
    <t>1796293235998085618'</t>
  </si>
  <si>
    <t>The Democrats have now set the precedent for convicting former Presidents. This will not go well for the Clintons and Biden when Trump wins in November.</t>
  </si>
  <si>
    <t>Raise your hand if you're more excited now than ever to vote for Trump in November✋ https://t.co/mz1Fa3GDgw</t>
  </si>
  <si>
    <t>1796291730330775664'</t>
  </si>
  <si>
    <t>1796289967628673322'</t>
  </si>
  <si>
    <t>BREAKING: President Trump has been found guilty of leading in the polls and beating Hillary in 2016</t>
  </si>
  <si>
    <t>1796289156991033438'</t>
  </si>
  <si>
    <t>Hey GOP, time for the strongly worded letters!</t>
  </si>
  <si>
    <t>1796288851251748907'</t>
  </si>
  <si>
    <t>RIP America. 1776-2024.</t>
  </si>
  <si>
    <t>1796286029097525435'</t>
  </si>
  <si>
    <t>If it's a guilty verdict, will that change who you vote for?</t>
  </si>
  <si>
    <t>1796283403307819278'</t>
  </si>
  <si>
    <t>Say a prayer for President Trump 🙏</t>
  </si>
  <si>
    <t>1796285757763502558'</t>
  </si>
  <si>
    <t>@atensnut Prayer always helps!</t>
  </si>
  <si>
    <t>1796285616755499051'</t>
  </si>
  <si>
    <t>I think they will put out some strongly worded letters and a few dozen fundraising emails.</t>
  </si>
  <si>
    <t>1796284665961005199'</t>
  </si>
  <si>
    <t>What do you think Republicans will do if Trump is found guilty?</t>
  </si>
  <si>
    <t>1796283155340472709'</t>
  </si>
  <si>
    <t>@Ryan_In_Mi NO</t>
  </si>
  <si>
    <t>1796282047020884333'</t>
  </si>
  <si>
    <t>@catturd2 ok but that's not what it looks like 🤣. medium well steak is entirely misunderstood!</t>
  </si>
  <si>
    <t>1796281849754398747'</t>
  </si>
  <si>
    <t>No sympathy or support for people who allow men in women's private spaces!!! https://t.co/p1RQxJ671X</t>
  </si>
  <si>
    <t>https://pbs.twimg.com/media/GO2rvRVWUAAPIxb.png</t>
  </si>
  <si>
    <t>1796272385001136606'</t>
  </si>
  <si>
    <t>RT @FFT1776: Tim McGraw deletes Planet Fitness advertisement.</t>
  </si>
  <si>
    <t>1796280156476055905'</t>
  </si>
  <si>
    <t>@JoeTalkShow That's raw</t>
  </si>
  <si>
    <t>1796280069905899947'</t>
  </si>
  <si>
    <t>@marinasmigielsk Correct</t>
  </si>
  <si>
    <t>1796279929220342137'</t>
  </si>
  <si>
    <t>@GuntherEagleman sweet!</t>
  </si>
  <si>
    <t>1796192349829083527'</t>
  </si>
  <si>
    <t>Tim, Planet Fitness allows grown men to walk around n*ked, waving their junk, in the women’s locker rooms in front of women and girls
If women complain because they feel uncomfortable and unsafe they have their membership revoked.
Do you support this?</t>
  </si>
  <si>
    <t>1796268921642750184'</t>
  </si>
  <si>
    <t>UPDATE: https://t.co/Xeo13M6OOC</t>
  </si>
  <si>
    <t>https://x.com/ChayaRaichik10/status/1796264168951025705</t>
  </si>
  <si>
    <t>1796279803106181396'</t>
  </si>
  <si>
    <t>Tim deleted his tweet 😂https://t.co/AeHreMlmwz</t>
  </si>
  <si>
    <t>https://x.com/ChayaRaichik10/status/1796278759957422367</t>
  </si>
  <si>
    <t>RT @ChayaRaichik10: Tim, Planet Fitness allows grown men to walk around n*ked, waving their junk, in the women’s locker rooms in front of women and girls
If women complain because they feel uncomfortable and unsafe they have their membership revoked.
Do you support this?</t>
  </si>
  <si>
    <t>1796264168951025705'</t>
  </si>
  <si>
    <t>RT @ChayaRaichik10: If only Tim wanted to block men from exposing themselves to girls as fast as he blocks his critics on X. https://t.co/Fa3hnnuBUw</t>
  </si>
  <si>
    <t>https://pbs.twimg.com/media/GO2ciY1XEAEIvMC.png</t>
  </si>
  <si>
    <t>Tim just deleted his tweet announcing his partnership with Planet Fitness. How did he think this would go? https://t.co/tT0Koc5YlQ</t>
  </si>
  <si>
    <t>1796268177867030771'</t>
  </si>
  <si>
    <t>Who did this 🤣🤣 https://t.co/jidLmqo62x</t>
  </si>
  <si>
    <t>https://pbs.twimg.com/media/GO2gWZPXoAA33HQ.png</t>
  </si>
  <si>
    <t>1796268769628626986'</t>
  </si>
  <si>
    <t>This is the original 👇
https://t.co/oyJarKkQkB</t>
  </si>
  <si>
    <t>https://x.com/libsoftiktok/status/1767391548889849885</t>
  </si>
  <si>
    <t>If only Tim wanted to block men from exposing themselves to girls as fast as he blocks his critics on X. https://t.co/Fa3hnnuBUw</t>
  </si>
  <si>
    <t>1796263512869634196'</t>
  </si>
  <si>
    <t>GET OUT OF CALIFORNIA</t>
  </si>
  <si>
    <t>1796249650975928403'</t>
  </si>
  <si>
    <t>So all the sudden after 9 years of Trump running for President they found a tape of him using the N word?
Not buying it. https://t.co/XklVUBP6tw</t>
  </si>
  <si>
    <t>https://pbs.twimg.com/media/GO2PWaqXoAESz3w.jpg</t>
  </si>
  <si>
    <t>1796231482316570667'</t>
  </si>
  <si>
    <t>The comments on this did not disappoint! I'll have to try some of these recipes ;)</t>
  </si>
  <si>
    <t>1796221183588753616'</t>
  </si>
  <si>
    <t>RT @libsoftiktok: @TheTimMcGraw @PlanetFitness YIKES. Would you feel comfortable with your daughters using Planet Fitness knowing a man can expose himself to them and Planet Fitness will defend the man?</t>
  </si>
  <si>
    <t>1796229919481151693'</t>
  </si>
  <si>
    <t>BRACE YOURSELF</t>
  </si>
  <si>
    <t>1796228540985442753'</t>
  </si>
  <si>
    <t>Tim decided to hide @libsoftiktok's reply to his post.
Would be a shame if everyone commented on his post with this screenshot of the reply! He doesn't want you to see it! https://t.co/xFc3v4kwaD</t>
  </si>
  <si>
    <t>https://pbs.twimg.com/media/GO174UBWcAEo4zr.png</t>
  </si>
  <si>
    <t>Tim, you have 3 daughters. Would you feel comfortable with them using Planet Fitness knowing a man can be walking around n*ked in front of them and watch them change and if your daughter complains the staff will defend the man?</t>
  </si>
  <si>
    <t>1796219408240509246'</t>
  </si>
  <si>
    <t>LOL NO</t>
  </si>
  <si>
    <t>1796202026495602748'</t>
  </si>
  <si>
    <t>@TheTimMcGraw @PlanetFitness https://t.co/tMKyZKDb3C</t>
  </si>
  <si>
    <t>https://twitter.com/chayaraichik10/status/1796192349829083527</t>
  </si>
  <si>
    <t>1796027437014257942'</t>
  </si>
  <si>
    <t>RT @ChayaRaichik10: I thought it’s against the law for politicians to block people on social media @MayorWu</t>
  </si>
  <si>
    <t>1796201758961938860'</t>
  </si>
  <si>
    <t>The college students protesting are a bunch of useful idiots doing the bidding of t*rr*rist leaders who have openly called for the destruction of America.</t>
  </si>
  <si>
    <t>1796193899406365147'</t>
  </si>
  <si>
    <t>Radical Islamic groups are mercilessly kiIIing thousands of Christians in Nigeria</t>
  </si>
  <si>
    <t>1795932423491821581'</t>
  </si>
  <si>
    <t>RT @ChayaRaichik10: reset https://t.co/p7QMOBLIgA</t>
  </si>
  <si>
    <t>https://pbs.twimg.com/media/GOxu-hzWgAAzTkG.jpg</t>
  </si>
  <si>
    <t>1796185875476320494'</t>
  </si>
  <si>
    <t>@ChefGruel Ok but that looks so good</t>
  </si>
  <si>
    <t>1796054447375712522'</t>
  </si>
  <si>
    <t>RT @ChefGruel: Chocolate, bacon, brown butter brioche. https://t.co/ih4KL8qN8V</t>
  </si>
  <si>
    <t>https://pbs.twimg.com/media/GOzd_1MaYAAfP_s.jpg</t>
  </si>
  <si>
    <t>1796184930818416941'</t>
  </si>
  <si>
    <t>These people are 🦇 💩 insane</t>
  </si>
  <si>
    <t>1796050644953952717'</t>
  </si>
  <si>
    <t>Imagine that</t>
  </si>
  <si>
    <t>1796045873169748295'</t>
  </si>
  <si>
    <t>RT @MrSantosNY: My name is George Santos
I’m 35 years old and I live in the USA 🇺🇸
I will NOT be voting for Joe Biden this November.
You? https://t.co/EIRoNxuukG</t>
  </si>
  <si>
    <t>https://pbs.twimg.com/media/GOzWFY0WIAElXmC.jpg</t>
  </si>
  <si>
    <t>1796016268681576956'</t>
  </si>
  <si>
    <t>What’s your most bizarre food combo that’s actually delicious and when you tell people they think you’re crazy?</t>
  </si>
  <si>
    <t>1796040894174392689'</t>
  </si>
  <si>
    <t>@Gracelyn72 Nnnoooooo</t>
  </si>
  <si>
    <t>1796040542112891166'</t>
  </si>
  <si>
    <t>@kylenabecker Sounds like something I would actually try</t>
  </si>
  <si>
    <t>1796040445308362957'</t>
  </si>
  <si>
    <t>@3sidedstory Nooo what did coca-cola ever do to you</t>
  </si>
  <si>
    <t>1796039661028003990'</t>
  </si>
  <si>
    <t>@CryptoLawyerz Every. Night.</t>
  </si>
  <si>
    <t>1796035816986186092'</t>
  </si>
  <si>
    <t>@ThePoliticalPom Hopefully @elonmusk can have someone look into this. Can you tag all the accounts that are affected?</t>
  </si>
  <si>
    <t>1796035390995927114'</t>
  </si>
  <si>
    <t>👇🏻</t>
  </si>
  <si>
    <t>1796035179162525865'</t>
  </si>
  <si>
    <t>Holy cringe</t>
  </si>
  <si>
    <t>1796025757652656479'</t>
  </si>
  <si>
    <t>RT @JoeyMannarinoUS: I’m seeing all the pictures of the people posting they’ll never vote for Biden on the trend that @ChayaRaichik10 started. 
All the women are attractive, even the “basic” ones are at least a 7.5.
All the men are handsome and look like men.
Then watch the photos “I’m voting for Biden” trends - all freaks, hideous women, blue-haired and I can’t even tell their genders.
It’s really the picture of two completely different worlds.</t>
  </si>
  <si>
    <t>1796032819690447202'</t>
  </si>
  <si>
    <t>TRANS STABBING SPREE
The story the media will try to bury:
https://t.co/MFTxnKVk2h</t>
  </si>
  <si>
    <t>https://www.libsoftiktok.com/p/trans-stabbing-spree?utm_campaign=email-half-post&amp;r=2ep39q&amp;utm_source=substack&amp;utm_medium=email</t>
  </si>
  <si>
    <t>1795998089032954104'</t>
  </si>
  <si>
    <t>RT @ChayaRaichik10: Biden: Trump is a threat to Democracy!
Also Biden: I completely disregarded the Supreme Court</t>
  </si>
  <si>
    <t>I thought it’s against the law for politicians to block people on social media @MayorWu</t>
  </si>
  <si>
    <t>1796026873891189061'</t>
  </si>
  <si>
    <t>https://t.co/nImBfHv9Js</t>
  </si>
  <si>
    <t>https://pbs.twimg.com/media/GOzE678XUAAfRzo.jpg</t>
  </si>
  <si>
    <t>1796025275303559636'</t>
  </si>
  <si>
    <t>@CW_Insider AOC?</t>
  </si>
  <si>
    <t>1796004805992710511'</t>
  </si>
  <si>
    <t>RT @Chesschick01: My name is Natalie Danelishen
I’m 37 years old and I live in the USA 🇺🇸
I will NOT be voting for Joe Biden this November
You? https://t.co/nVVkfJYaq3</t>
  </si>
  <si>
    <t>https://pbs.twimg.com/media/GOyw2KiWcAAXzcR.jpg</t>
  </si>
  <si>
    <t>1796016565667655814'</t>
  </si>
  <si>
    <t>RT @yoalexrapz: My name is Alex Clark (left), and that’s my friend @morgonnm (right). 
I’m 31, she’s 24, and we both live in Maricopa County 🇺🇸🌵
We will both NOT be voting for Joe Biden in November. https://t.co/lthq8zXcZ9</t>
  </si>
  <si>
    <t>https://pbs.twimg.com/media/GOy7jCmbwAAnz_0.jpg</t>
  </si>
  <si>
    <t>1796018161499672670'</t>
  </si>
  <si>
    <t>Mine is a rice cake with a layer of creamy peanut butter and a layer of cottage cheese on top</t>
  </si>
  <si>
    <t>1796022250417672497'</t>
  </si>
  <si>
    <t>Now I’m craving this but I don’t have all the ingredients 😭</t>
  </si>
  <si>
    <t>1796022041595834547'</t>
  </si>
  <si>
    <t>@TaraBull808 👋</t>
  </si>
  <si>
    <t>1796019065934217326'</t>
  </si>
  <si>
    <t>@garcia4432003 Me too!!! https://t.co/A0jzTGiLDx</t>
  </si>
  <si>
    <t>https://pbs.twimg.com/tweet_video_thumb/GOy90VrWgAA-TIh.jpg</t>
  </si>
  <si>
    <t>1796018991724413409'</t>
  </si>
  <si>
    <t>@jayroo69 Whyyyyy</t>
  </si>
  <si>
    <t>1796018750799417649'</t>
  </si>
  <si>
    <t>@WhatTheSibylSaw I don’t like watermelon but I’ve heard this is actually incredible and is the best way to eat watermelon</t>
  </si>
  <si>
    <t>1796018581995466818'</t>
  </si>
  <si>
    <t>@BobbyGBklyn @7UP Wut</t>
  </si>
  <si>
    <t>1796018516694389213'</t>
  </si>
  <si>
    <t>@JeremiahBonds That actually sounds delicious</t>
  </si>
  <si>
    <t>1796018395583778933'</t>
  </si>
  <si>
    <t>@CW_Insider Sounds soggy 😭</t>
  </si>
  <si>
    <t>1796017609281835071'</t>
  </si>
  <si>
    <t>@B2RKN Noo this is a hate crime</t>
  </si>
  <si>
    <t>1796017476381077550'</t>
  </si>
  <si>
    <t>@phildudebro Apple sauce and cottage is delicious. I used to eat it as a kid</t>
  </si>
  <si>
    <t>1796017008724545638'</t>
  </si>
  <si>
    <t>@Vox_Oculi No way</t>
  </si>
  <si>
    <t>1795962069306499429'</t>
  </si>
  <si>
    <t>What’s everyone eating for dinner? I need inspo</t>
  </si>
  <si>
    <t>1796016695187746830'</t>
  </si>
  <si>
    <t>@realBradBrewer Probably my favorite food</t>
  </si>
  <si>
    <t>1796015435525099892'</t>
  </si>
  <si>
    <t>@ugxvibe Eewww</t>
  </si>
  <si>
    <t>1796014462647808057'</t>
  </si>
  <si>
    <t>@JoeyMannarinoUS @nayibbukele I need to visit!!!</t>
  </si>
  <si>
    <t>1796014420906152348'</t>
  </si>
  <si>
    <t>@stillgray She blocked LoTT too 😂</t>
  </si>
  <si>
    <t>1796014298214416684'</t>
  </si>
  <si>
    <t>Update: I went with scrambled eggs. Thank you all for your suggestions</t>
  </si>
  <si>
    <t>1796002218178425279'</t>
  </si>
  <si>
    <t>RT @stclairashley: My name is Ashley St. Clair
I’m 25 years old and I live in the USA 🇺🇸
I will NOT be voting for Joe Biden this November
You? https://t.co/wVSjA70SmX</t>
  </si>
  <si>
    <t>https://pbs.twimg.com/media/GOyufpFWkAAcPDl.jpg</t>
  </si>
  <si>
    <t>Biden: Trump is a threat to Democracy!
Also Biden: I completely disregarded the Supreme Court</t>
  </si>
  <si>
    <t>1795997479797751968'</t>
  </si>
  <si>
    <t>Wtf is a “menstruator”
I’m not a menstruator. I’m a WOMAN. Adult human female. Why is this so difficult for them https://t.co/Ng4cs6ST0y</t>
  </si>
  <si>
    <t>https://pbs.twimg.com/media/GOyqMBfXgAAcSw7.jpg</t>
  </si>
  <si>
    <t>1795996197544448347'</t>
  </si>
  <si>
    <t>This is horrifying</t>
  </si>
  <si>
    <t>1795977546577694938'</t>
  </si>
  <si>
    <t>So good</t>
  </si>
  <si>
    <t>1795977272647643463'</t>
  </si>
  <si>
    <t>Just went you thought 2024 can’t get any more bizarre, there’s now a period pride flag 🤡</t>
  </si>
  <si>
    <t>1795976666310664405'</t>
  </si>
  <si>
    <t>@3Sandy7_ 😂</t>
  </si>
  <si>
    <t>1795976594105770265'</t>
  </si>
  <si>
    <t>@IsabellaMDeLuca bananas are in my top 5 worst food list 🤢</t>
  </si>
  <si>
    <t>1795976077245927691'</t>
  </si>
  <si>
    <t>A member of Parliament in Canada. I can’t believe this is real</t>
  </si>
  <si>
    <t>1795964867062407530'</t>
  </si>
  <si>
    <t>@ULTRA_MAJESTY Wow this looks amazing</t>
  </si>
  <si>
    <t>1795964649122197537'</t>
  </si>
  <si>
    <t>@RaheemKassam Oh man</t>
  </si>
  <si>
    <t>1795963285323362448'</t>
  </si>
  <si>
    <t>RT @thereal_SnS: My name is Kerry Slone.
I’m 49 years old and I live in the USA 🇺🇸.
I will NOT be voting for Joe Biden this November.
You? https://t.co/PkluDexrQP</t>
  </si>
  <si>
    <t>https://pbs.twimg.com/media/GOyLFsfXkAAeGT9.jpg</t>
  </si>
  <si>
    <t>1795964210398052408'</t>
  </si>
  <si>
    <t>@RaheemKassam Picture or it didn’t happen!</t>
  </si>
  <si>
    <t>1795963130209534200'</t>
  </si>
  <si>
    <t>Definitely don’t tag @harryjsisson to make sure he sees this</t>
  </si>
  <si>
    <t>1795962871928836186'</t>
  </si>
  <si>
    <t>@j_monohan 🤤</t>
  </si>
  <si>
    <t>1795962740785189052'</t>
  </si>
  <si>
    <t>@jacktronprime Yum</t>
  </si>
  <si>
    <t>1795962673651171483'</t>
  </si>
  <si>
    <t>He’s getting desperate</t>
  </si>
  <si>
    <t>1795960010238726458'</t>
  </si>
  <si>
    <t>Oops @harryjsisson</t>
  </si>
  <si>
    <t>1795905424312398220'</t>
  </si>
  <si>
    <t>RT @ChayaRaichik10: Donald Trump and Elon Musk have reportedly discussed an advisory role for Elon if Trump wins the White House.
BASED 🔥 https://t.co/7RcOVWOgSr</t>
  </si>
  <si>
    <t>https://pbs.twimg.com/media/GOxWEYZWYAAKqaa.jpg</t>
  </si>
  <si>
    <t>1795928812229673082'</t>
  </si>
  <si>
    <t>RT @Duke_Lucas_: My name is Duke Lucas.
I’m 35 years old and I live in the USA 🇺🇸. I'm black, handsome, I have coffee stains on my teeth, and hay in my beard. 
I will NOT be voting for Joe Biden this November.
You? https://t.co/tAkqGpz6Dm</t>
  </si>
  <si>
    <t>https://pbs.twimg.com/media/GOxrvOIX0AAfSCH.jpg</t>
  </si>
  <si>
    <t>1795958493272527141'</t>
  </si>
  <si>
    <t>Tolerant leftist with “Biden Harris” in bio hopes I get cancer. Totally normal https://t.co/rEif1l9mDY</t>
  </si>
  <si>
    <t>https://pbs.twimg.com/media/GOyGulFaMAANQTN.jpg</t>
  </si>
  <si>
    <t>1795957664574263336'</t>
  </si>
  <si>
    <t>I’ll pay for your one way flight to leave.</t>
  </si>
  <si>
    <t>1795920598012506131'</t>
  </si>
  <si>
    <t>RT @ChayaRaichik10: There is now apparently a "period flag" flying from government buildings in Canada 🤡</t>
  </si>
  <si>
    <t>1795940477537005571'</t>
  </si>
  <si>
    <t>🔥</t>
  </si>
  <si>
    <t>1795935266751819805'</t>
  </si>
  <si>
    <t>Just another reason why Texas has to pass school choice!!!!</t>
  </si>
  <si>
    <t>1795933911312220440'</t>
  </si>
  <si>
    <t>WOW this is crazy</t>
  </si>
  <si>
    <t>1795932830460948789'</t>
  </si>
  <si>
    <t>🤣</t>
  </si>
  <si>
    <t>reset https://t.co/p7QMOBLIgA</t>
  </si>
  <si>
    <t>1795932478642807125'</t>
  </si>
  <si>
    <t>.@MostlyPeacefull</t>
  </si>
  <si>
    <t>qam</t>
  </si>
  <si>
    <t>1795862330955247980'</t>
  </si>
  <si>
    <t>RT @ChayaRaichik10: You won't see this story on the MSM.</t>
  </si>
  <si>
    <t>There is now apparently a "period flag" flying from government buildings in Canada 🤡</t>
  </si>
  <si>
    <t>1795906047988609123'</t>
  </si>
  <si>
    <t>@Hawk_SB_48_49 @libsoftiktok Based on my research, it's actually a biological female who now identifies as a man. If you have other information please lmk and I will happily correct.</t>
  </si>
  <si>
    <t>Donald Trump and Elon Musk have reportedly discussed an advisory role for Elon if Trump wins the White House.
BASED 🔥 https://t.co/7RcOVWOgSr</t>
  </si>
  <si>
    <t>1795882608988950799'</t>
  </si>
  <si>
    <t>Hey Queers for Palestine 👇</t>
  </si>
  <si>
    <t>1795871193876279731'</t>
  </si>
  <si>
    <t>Has she ever had a conversation with her husband?</t>
  </si>
  <si>
    <t>1795871122111738106'</t>
  </si>
  <si>
    <t>2 men walk into a bar…</t>
  </si>
  <si>
    <t>You won't see this story on the MSM.</t>
  </si>
  <si>
    <t>1795861769161732353'</t>
  </si>
  <si>
    <t>@Travis_4_Trump This is literally me every Saturday night🤣. Have fun catching up :)</t>
  </si>
  <si>
    <t>1795857766906527757'</t>
  </si>
  <si>
    <t>@atensnut I despise Facebook</t>
  </si>
  <si>
    <t>1795840914486948097'</t>
  </si>
  <si>
    <t>RT @AGAndrewBailey: This is insanity. 
I’ve tried many jury trials in my day. You give jurors paper instructions every time. 
How are 12 jurors supposed to remember the elements necessary for each of the 34 felony counts? 
This is an illicit, witch-hunt prosecution.</t>
  </si>
  <si>
    <t>1795811220060024839'</t>
  </si>
  <si>
    <t>RT @DeborahtheBruc1: My name is Deborah.
I’m 57 years old and I live in the USA 🇺🇸.
I will NOT be voting for Joe Biden this November.
You? https://t.co/lAtTtSd1Ku</t>
  </si>
  <si>
    <t>https://pbs.twimg.com/media/GOwAyXgX0AA1fFG.jpg</t>
  </si>
  <si>
    <t>1795816662215864389'</t>
  </si>
  <si>
    <t>But I was told this isn’t happening</t>
  </si>
  <si>
    <t>1795848928195485969'</t>
  </si>
  <si>
    <t>@stillgray Wtf</t>
  </si>
  <si>
    <t>1795848794606891378'</t>
  </si>
  <si>
    <t>@stillgray She’s been doing it on purpose the whole time</t>
  </si>
  <si>
    <t>1795836387759165735'</t>
  </si>
  <si>
    <t>bahahhahahahaaaa 🤣🤣🤣</t>
  </si>
  <si>
    <t>1795809849638346883'</t>
  </si>
  <si>
    <t>RT @elonmusk: No kidding</t>
  </si>
  <si>
    <t>1795693248843076014'</t>
  </si>
  <si>
    <t>@drefanzor Lol same</t>
  </si>
  <si>
    <t>1795693099504869839'</t>
  </si>
  <si>
    <t>1795692799800877221'</t>
  </si>
  <si>
    <t>What does the person in charge of the “men’s behavior change” position do?</t>
  </si>
  <si>
    <t>1795692522704183370'</t>
  </si>
  <si>
    <t>@TaraBull808 Me</t>
  </si>
  <si>
    <t>1795664781065760831'</t>
  </si>
  <si>
    <t>RT @JoeyMannarinoUS: My name is Joey Mannarino.
I’m 30 years old and I live in the USA 🇺🇸.
I will NOT be voting for Joe Biden this November.
You? https://t.co/k66kbUeqNm</t>
  </si>
  <si>
    <t>https://pbs.twimg.com/media/GOt7lrtXwAAxVAH.jpg</t>
  </si>
  <si>
    <t>1795653397905105123'</t>
  </si>
  <si>
    <t>RT @mattgilblezy: My name is Matt Gilbert.
I’m 40 years old and I live in the USA 🇺🇸.
I will NOT be voting for Joe Biden this November.
You? https://t.co/vKpMpzoKNc</t>
  </si>
  <si>
    <t>https://pbs.twimg.com/media/GOtxPw4bwAAgp-X.jpg</t>
  </si>
  <si>
    <t>1795656113515647215'</t>
  </si>
  <si>
    <t>Oh look it happened again. Pit bulls mauled 2 kids to death. It’s totally not the breed though</t>
  </si>
  <si>
    <t>1795633558008332444'</t>
  </si>
  <si>
    <t>RT @ZeekArkham: My name is Ezekiel “Zeek” Arkham. ☝🏾
I’m 45 years old and I live in the USA 🇺🇸.
I will NOT be voting for Joe Biden this November. #LetsGoBrandon
You? https://t.co/hv3fnK6oVv</t>
  </si>
  <si>
    <t>#LetsGoBrandon</t>
  </si>
  <si>
    <t>https://pbs.twimg.com/media/GOtfNCuXcAASGi8.jpg</t>
  </si>
  <si>
    <t>1795637554420855273'</t>
  </si>
  <si>
    <t>RT @staceyrae436: My name is Stacey
I’m 57 years young and I live in the USA 🇺🇸 
I will definitely NOT be voting for Joe Biden this November. 
You? https://t.co/1CpymZ8UXw</t>
  </si>
  <si>
    <t>https://pbs.twimg.com/media/GOti1idXwAAudph.jpg</t>
  </si>
  <si>
    <t>1795585681533923781'</t>
  </si>
  <si>
    <t>RT @ChayaRaichik10: My name is Chaya Raichik.
I’m 29 years old and I live in the USA 🇺🇸.
I will NOT be voting for Joe Biden this November.
You? https://t.co/v31qpXzwaP</t>
  </si>
  <si>
    <t>https://pbs.twimg.com/media/GOszqDFbcAYArU1.jpg</t>
  </si>
  <si>
    <t>1795586655732314359'</t>
  </si>
  <si>
    <t>RT @Drock878787: My name is Derek.
I’m 36 years old and I live in the USA 🇺🇸 
I will NOT be voting for Joe Biden this November. 
You? https://t.co/XbgfPduN7Z</t>
  </si>
  <si>
    <t>https://pbs.twimg.com/media/GOs0ippX0AAyhUL.jpg</t>
  </si>
  <si>
    <t>1795587490461741214'</t>
  </si>
  <si>
    <t>RT @Marcie2316: My name is Marcie walker.
I’m 38 years old and I live in the USA 🇺🇸 
And I will not be voting for Joe Biden this November! https://t.co/XezyVVFRlh</t>
  </si>
  <si>
    <t>https://pbs.twimg.com/media/GOs1TlKWsAAwsPO.jpg</t>
  </si>
  <si>
    <t>My name is Chaya Raichik.
I’m 29 years old and I live in the USA 🇺🇸.
I will NOT be voting for Joe Biden this November.
You? https://t.co/v31qpXzwaP</t>
  </si>
  <si>
    <t>1795549279827730808'</t>
  </si>
  <si>
    <t>Tay Tay, is that you???</t>
  </si>
  <si>
    <t>1795539775245684994'</t>
  </si>
  <si>
    <t>1795122795913073138'</t>
  </si>
  <si>
    <t>RT @johnhawkinsrwn: Twitter monetization has paid me $200 in the last month &amp;amp; I want to give something back, so I'm doing a Memorial Day giveaway of an "Amazon Fire HD 10 tablet, 10.1" w/ 10 great conservative books that YOU get to pick on it. Just follow me &amp;amp; retweet this to have a chance to win https://t.co/oajNAL6j3h</t>
  </si>
  <si>
    <t>https://pbs.twimg.com/media/GOkEJrUXwAArDii.jpg</t>
  </si>
  <si>
    <t>1795527481568694724'</t>
  </si>
  <si>
    <t>oh</t>
  </si>
  <si>
    <t>1795523814044131600'</t>
  </si>
  <si>
    <t>RT @Breaking911: BREAKING: Pentagon acknowledges Joe Biden's $320 million Gaza pier is sinking, aid deliveries suspended https://t.co/eLRvrY3QD4</t>
  </si>
  <si>
    <t>https://video.twimg.com/amplify_video/1795523735765630976/vid/avc1/640x352/OkPmEWiJUNsQcAks.mp4?tag=14</t>
  </si>
  <si>
    <t>1795513982100607280'</t>
  </si>
  <si>
    <t>Very interesting 🤔</t>
  </si>
  <si>
    <t>1795492732011524472'</t>
  </si>
  <si>
    <t>RT @lottwire: School Principal Accused of Censoring Student’s Patriotic Election Speech https://t.co/by2enCxNeI https://t.co/LchZbeIYqm</t>
  </si>
  <si>
    <t>https://lottwire.com/school-principal-accused-of-censoring-students-patriotic-election-speech/</t>
  </si>
  <si>
    <t>https://pbs.twimg.com/media/GOrRZJFWQAAxU6v.jpg</t>
  </si>
  <si>
    <t>1795509724705919061'</t>
  </si>
  <si>
    <t>INCREDIBLE. Very important topic! I look forward to reading it</t>
  </si>
  <si>
    <t>1795494084393791737'</t>
  </si>
  <si>
    <t>RT @mrddmia: Obama-Biden Democrats keep poor black and brown kids trapped in the failed government-school monopoly, controlled by their teachers' union donors.
While they send their own kids to the best private schools.
Republicans want parents to send kids to the schools of their choice.</t>
  </si>
  <si>
    <t>1795379376466395147'</t>
  </si>
  <si>
    <t>RT @EFischberger: I hope people understand the enormous ramifications of this little nugget in @EliLake and @FrancescaABlock's new piece at @TheFP: 
The pro-terror conference attended by Rashida Tlaib this weekend appears to have actually been orchestrated by the CCP-linked People's Forum.
By the way, the Executive Director of the forum, Manolo De Los Santos, stated at the conference that they need to "bring down this empire [the US] with one million cuts."
The CCP is colluding with Palestinian-American nonprofits to destroy the US from the inside. It's wild. And it's happening right in front of our faces.</t>
  </si>
  <si>
    <t>https://pbs.twimg.com/media/GOp4BwkXsAAze0T.jpg</t>
  </si>
  <si>
    <t>1795490628824170639'</t>
  </si>
  <si>
    <t>Excellent news https://t.co/znjMPmfCwa</t>
  </si>
  <si>
    <t>https://pbs.twimg.com/media/GOrdNRiXsAYhuyV.jpg</t>
  </si>
  <si>
    <t>1795318360907161780'</t>
  </si>
  <si>
    <t>RT @BasedMikeLee: Based</t>
  </si>
  <si>
    <t>1795237071562375641'</t>
  </si>
  <si>
    <t>RT @elonmusk: Interesting</t>
  </si>
  <si>
    <t>1795251337946714130'</t>
  </si>
  <si>
    <t>RT @ChayaRaichik10: Ilhan Omar and Rashida Tlaib don’t know what Memorial Day is. Not surprising. They hate our country.</t>
  </si>
  <si>
    <t>1795140818346422285'</t>
  </si>
  <si>
    <t>RT @LauraLoomer: EXCLUSIVE:
The IDF @IDF just recovered US-made M112 explosive charges in a @UNRWA school in Jabalia, Gaza.  Intelligence sources have told me that the batch numbers on the charges indicate that they are from a 2007 US production that were sold to the Egyptians. 
This is a major escalation as it relates to the US Government’s involvement in the war between Israel and Gaza, as it is evidence of the US Government providing explosives, and possibly other weapons to HAMAS.  
Congress, DoD @DeptofDefense, and the State Department @StateDept need to launch an immediate investigation to determine who in the US government has been providing the Egyptians with these explosives, and what/when the @CIA knew about this Egyptian-sponsored smuggling of US-made explosives to Hamas in GAZA!</t>
  </si>
  <si>
    <t>https://pbs.twimg.com/media/GOmfDtqWUAAaIO-.jpg</t>
  </si>
  <si>
    <t>1795291267137700011'</t>
  </si>
  <si>
    <t>Instagram</t>
  </si>
  <si>
    <t>1795217730540323002'</t>
  </si>
  <si>
    <t>RT @ChayaRaichik10: Chelsea is 49-years-old, unmarried, and childless. Harrison is happily married and has beautiful children. Chelsea is jealous.</t>
  </si>
  <si>
    <t>Ilhan Omar and Rashida Tlaib don’t know what Memorial Day is. Not surprising. They hate our country.</t>
  </si>
  <si>
    <t>1795250283360227829'</t>
  </si>
  <si>
    <t>@stclairashley Looking good 🔥</t>
  </si>
  <si>
    <t>1795130171697119489'</t>
  </si>
  <si>
    <t>RT @ChayaRaichik10: Let this sink in. @elonmusk https://t.co/YKotDwhIaj</t>
  </si>
  <si>
    <t>https://pbs.twimg.com/media/GOmVX8_bwAA1zXS.jpg</t>
  </si>
  <si>
    <t>Chelsea is 49-years-old, unmarried, and childless. Harrison is happily married and has beautiful children. Chelsea is jealous.</t>
  </si>
  <si>
    <t>1795215846337380608'</t>
  </si>
  <si>
    <t>Hopefully they at least post videos to X 🤣</t>
  </si>
  <si>
    <t>1795157676248211788'</t>
  </si>
  <si>
    <t>Hahahaaaa 🤡</t>
  </si>
  <si>
    <t>1795144125567631758'</t>
  </si>
  <si>
    <t>Don’t let this story disappear.</t>
  </si>
  <si>
    <t>Let this sink in. @elonmusk https://t.co/YKotDwhIaj</t>
  </si>
  <si>
    <t>1795116604201521620'</t>
  </si>
  <si>
    <t>There’s no low for these sickos</t>
  </si>
  <si>
    <t>1794973756550508909'</t>
  </si>
  <si>
    <t>@GeneforTexas @daveattexas I think it’s just you, Gene.</t>
  </si>
  <si>
    <t>1794833345865531711'</t>
  </si>
  <si>
    <t>RT @ChayaRaichik10: If you kneel for our National Anthem you are a POS. https://t.co/0mTbAfl1s1</t>
  </si>
  <si>
    <t>https://pbs.twimg.com/media/GOiHaeaXcAAMncf.jpg</t>
  </si>
  <si>
    <t>1794972977488138663'</t>
  </si>
  <si>
    <t>@MTGrepp Yes</t>
  </si>
  <si>
    <t>1794874257148936510'</t>
  </si>
  <si>
    <t>RT @ChayaRaichik10: Has the 🍋 dude been correct about anything?</t>
  </si>
  <si>
    <t>1794904286268445167'</t>
  </si>
  <si>
    <t>Wait what?????</t>
  </si>
  <si>
    <t>Has the 🍋 dude been correct about anything?</t>
  </si>
  <si>
    <t>1794864153540386828'</t>
  </si>
  <si>
    <t>Freaking finally https://t.co/MvLWzBr0CG</t>
  </si>
  <si>
    <t>https://pbs.twimg.com/media/GOijbtVXoAA2T7I.jpg</t>
  </si>
  <si>
    <t>1794860648356364707'</t>
  </si>
  <si>
    <t>Negative 12</t>
  </si>
  <si>
    <t>1794860536422899982'</t>
  </si>
  <si>
    <t>🥲</t>
  </si>
  <si>
    <t>1794856270559838232'</t>
  </si>
  <si>
    <t>Sounds exactly like something a diversity hire would say</t>
  </si>
  <si>
    <t>1794744055320215962'</t>
  </si>
  <si>
    <t>RT @ChayaRaichik10: More trans t*rr*rism. It’s time to have a national conversation about this trend.</t>
  </si>
  <si>
    <t>1794855550414721523'</t>
  </si>
  <si>
    <t>I truly do not understand the Stanley cult craze</t>
  </si>
  <si>
    <t>1794757913439027620'</t>
  </si>
  <si>
    <t>RT @ChayaRaichik10: What’s the first thing that comes to mind when you see this photo? https://t.co/2XSnXbUJGa</t>
  </si>
  <si>
    <t>https://pbs.twimg.com/media/GOhCzo9b0AANmdB.jpg</t>
  </si>
  <si>
    <t>1794853672033431736'</t>
  </si>
  <si>
    <t>Is this blackface? https://t.co/D4rZHbgOhw</t>
  </si>
  <si>
    <t>https://pbs.twimg.com/media/GOiZ5jjXEAAGOPZ.jpg</t>
  </si>
  <si>
    <t>1794848883228696982'</t>
  </si>
  <si>
    <t>@conniebethssv @JoeyMannarinoUS Yes</t>
  </si>
  <si>
    <t>If you kneel for our National Anthem you are a POS. https://t.co/0mTbAfl1s1</t>
  </si>
  <si>
    <t>1794836694010925549'</t>
  </si>
  <si>
    <t>@PlanetOfMemes Yes</t>
  </si>
  <si>
    <t>1794822802371166465'</t>
  </si>
  <si>
    <t>1794822673840963664'</t>
  </si>
  <si>
    <t>MSM will probably not report this.</t>
  </si>
  <si>
    <t>1794822126412963982'</t>
  </si>
  <si>
    <t>An innocent toddler surrounded by creeps, groomers, and pr*dat*rs.</t>
  </si>
  <si>
    <t>1794821738230067662'</t>
  </si>
  <si>
    <t>What?</t>
  </si>
  <si>
    <t>1794666893196108104'</t>
  </si>
  <si>
    <t>RT @ChayaRaichik10: This is Kamala Harris’ step-daughter. https://t.co/cxXGAxrmG3</t>
  </si>
  <si>
    <t>https://pbs.twimg.com/media/GOfv9eGaoAEyulg.jpg</t>
  </si>
  <si>
    <t>1794818443222331396'</t>
  </si>
  <si>
    <t>RT @libsoftiktok: Remember when an Obama loving transgender t*rr*rist went on a stabbing spree in Massachusetts and sent 4 young girls to the hospital? I remember like it was yesterday.</t>
  </si>
  <si>
    <t>1794810655394193482'</t>
  </si>
  <si>
    <t>How much do you think they get paid for these posts? https://t.co/dNjgoOGQvn</t>
  </si>
  <si>
    <t>https://pbs.twimg.com/media/GOhygOIXQAAVGoJ.jpg</t>
  </si>
  <si>
    <t>1794811936338845903'</t>
  </si>
  <si>
    <t>@CollinRugg Maybe it’s 1 sniff per 100k followers.</t>
  </si>
  <si>
    <t>1794804123059278309'</t>
  </si>
  <si>
    <t>Hey @DenaliNPS, https://t.co/bONLt60sYO</t>
  </si>
  <si>
    <t>https://pbs.twimg.com/tweet_video_thumb/GOhs1GdbQAAma_3.jpg</t>
  </si>
  <si>
    <t>1794746499383116035'</t>
  </si>
  <si>
    <t>RT @ChayaRaichik10: Watch how quickly this story disappears.</t>
  </si>
  <si>
    <t>1794759699000152425'</t>
  </si>
  <si>
    <t>RT @anjin40: @ChayaRaichik10 https://t.co/Dv9IBvHEVL</t>
  </si>
  <si>
    <t>https://x.com/AnthonyCumia/status/1794441572643164315</t>
  </si>
  <si>
    <t>1794785712967127204'</t>
  </si>
  <si>
    <t>Wild</t>
  </si>
  <si>
    <t>1794782062085537856'</t>
  </si>
  <si>
    <t>None Of Us Have Regretted Not Taking It  💉</t>
  </si>
  <si>
    <t>1794764292358807916'</t>
  </si>
  <si>
    <t>🤣🤣</t>
  </si>
  <si>
    <t>What’s the first thing that comes to mind when you see this photo? https://t.co/2XSnXbUJGa</t>
  </si>
  <si>
    <t>1794552463342637266'</t>
  </si>
  <si>
    <t>RT @BasedMikeLee: When @ChayaRaichik10 speaks, @DenaliNPS should take notice.</t>
  </si>
  <si>
    <t>1794752932082254074'</t>
  </si>
  <si>
    <t>This trans person seems like a disaster waiting to happen. She wants a lot of people dead. Major red flags here 🚩 https://t.co/qxvPomn8i4</t>
  </si>
  <si>
    <t>https://pbs.twimg.com/media/GOg-RbybkAAtu2G.jpg,https://pbs.twimg.com/media/GOg-RbzbsAAe6p2.jpg,https://pbs.twimg.com/media/GOg-RbxaEAAN9qY.jpg</t>
  </si>
  <si>
    <t>1794749343280554133'</t>
  </si>
  <si>
    <t>She seems stable…</t>
  </si>
  <si>
    <t>Watch how quickly this story disappears.</t>
  </si>
  <si>
    <t>1794745184074498521'</t>
  </si>
  <si>
    <t>What’s everyone doing this weekend?</t>
  </si>
  <si>
    <t>1794744738526220486'</t>
  </si>
  <si>
    <t>This is so creepy. Groomers shouldn’t be allowed near children.</t>
  </si>
  <si>
    <t>1794744250732814503'</t>
  </si>
  <si>
    <t>🇺🇸🇺🇸🇺🇸</t>
  </si>
  <si>
    <t>More trans t*rr*rism. It’s time to have a national conversation about this trend.</t>
  </si>
  <si>
    <t>1794549831740031353'</t>
  </si>
  <si>
    <t>RT @ChayaRaichik10: It would be a real shame of everyone tagged @DenaliNPS and included a picture of the American Flag 🇺🇸🇺🇸🇺🇸</t>
  </si>
  <si>
    <t>1794740940546163158'</t>
  </si>
  <si>
    <t>🤣🤣🤣</t>
  </si>
  <si>
    <t>1794723291304956120'</t>
  </si>
  <si>
    <t>Nothing to see here… just a sitting member of congress colluding with a t*rr*rist organization.</t>
  </si>
  <si>
    <t>1794671358137520465'</t>
  </si>
  <si>
    <t>The tolerant Left is at it again https://t.co/tH37TBkivX</t>
  </si>
  <si>
    <t>https://pbs.twimg.com/media/GOf0FWmWAAAepeX.jpg</t>
  </si>
  <si>
    <t>1794667094153601287'</t>
  </si>
  <si>
    <t>Exactly.</t>
  </si>
  <si>
    <t>This is Kamala Harris’ step-daughter. https://t.co/cxXGAxrmG3</t>
  </si>
  <si>
    <t>1794630440344854754'</t>
  </si>
  <si>
    <t>Canva needs to fire the entire team responsible for this abomination</t>
  </si>
  <si>
    <t>It would be a real shame of everyone tagged @DenaliNPS and included a picture of the American Flag 🇺🇸🇺🇸🇺🇸</t>
  </si>
  <si>
    <t>1794545835994477042'</t>
  </si>
  <si>
    <t>Derek Chauvin is a political prisoner.</t>
  </si>
  <si>
    <t>1794532884851708076'</t>
  </si>
  <si>
    <t>What did I miss?</t>
  </si>
  <si>
    <t>1794537141734609137'</t>
  </si>
  <si>
    <t>@WallStreetSilv 😂</t>
  </si>
  <si>
    <t>1794135462678040909'</t>
  </si>
  <si>
    <t>BREAKING BOMBSHELL EXCLUSIVE SCOOP: Trump aide ate lunch</t>
  </si>
  <si>
    <t>1794099844182606245'</t>
  </si>
  <si>
    <t>Time to boycott Nintendo! @NintendoAmerica
Stop supporting companies who hate you and want to confuse your children</t>
  </si>
  <si>
    <t>1794093837142351876'</t>
  </si>
  <si>
    <t>RT @InterStarMedia: 🔥🚨PLEASE READ AND SHARE: Memorial Day stands as a profound moment of remembrance and honor dedicated to the courageous men and women who laid down their lives for the liberties we cherish.
This day holds a deep significance, especially for those who have served in the armed forces, as it commemorates the ultimate sacrifice of their comrades.
As someone who has borne the brunt of combat and witnessed the loss of numerous brothers and sisters in arms, I can personally attest to the heavy heart that accompanies this day.
A sentiment that resonates deeply not only with veterans but also with their families.
The emotional toll can be particularly hard for those of us who have experienced loss not just in the line of duty but also due to the devastating impacts of isolation during lockdown periods and the tragic instances of s*icide within our ranks.
In just the previous year, I endured the heartache of losing a close comrade to s*icide. 
This is a stark reminder of the silent battles that continue beyond the battlefield.
All veterans must remember that while we may face dark times, these periods are not everlasting.
There is a community of support composed of fellow veterans and empathetic individuals ready and willing to lend a helping hand.
I am one among this supportive network, eager to offer assistance or simply an understanding ear.
If you find yourself struggling, I encourage you not to suffer in silence.
Whether it's reaching out to a crisis hotline for immediate support or sending me a direct message for a more personal connection.
Please remember that you are not isolated in your struggles.
Many of us genuinely care and are here to help uplift you during your times of need.</t>
  </si>
  <si>
    <t>https://pbs.twimg.com/media/GOXmyM9XIAAARkq.jpg</t>
  </si>
  <si>
    <t>1794094237962612924'</t>
  </si>
  <si>
    <t>FACTS</t>
  </si>
  <si>
    <t>1794094134443033046'</t>
  </si>
  <si>
    <t>No. You’re not the only one.</t>
  </si>
  <si>
    <t>1794071314950484219'</t>
  </si>
  <si>
    <t>RT @libsoftiktok: This is an elementary school teacher in Mount Desert Island Regional Schools in Maine.
She boasts about a class discussion on pronouns after a student changed her pronouns, and says she changed hers to they/them.
Why are elementary kids coming out as trans and nonbinary? Why are teachers coming out to students?
The school did not respond to our request for comment.</t>
  </si>
  <si>
    <t>https://pbs.twimg.com/media/GOXQ_rPWoAAoGmT.jpg</t>
  </si>
  <si>
    <t>1794086450570395691'</t>
  </si>
  <si>
    <t>Something very weird is happening right now on X. I posted this tweet with a video and screenshot. Then just the screenshot was coming on mobile. On desktop, none come up.
What's going on? https://t.co/MuSRMe0nLt</t>
  </si>
  <si>
    <t>https://pbs.twimg.com/media/GOXf6K2W8AAWf2D.jpg,https://pbs.twimg.com/media/GOXf616XsAAVK-M.jpg,https://pbs.twimg.com/media/GOXf8nOXQAA-lNL.png</t>
  </si>
  <si>
    <t>1794091936346788284'</t>
  </si>
  <si>
    <t>@WhisperingWllws @elonmusk Same</t>
  </si>
  <si>
    <t>1794088179022106689'</t>
  </si>
  <si>
    <t>Yes. Another video I posted didn’t even show up on my profile</t>
  </si>
  <si>
    <t>1794089408175505552'</t>
  </si>
  <si>
    <t>From the comments, it seems like this is happening to all accounts and X is having some hiccups rn. I’m sure it will get resolved soon.</t>
  </si>
  <si>
    <t>1794086679600390317'</t>
  </si>
  <si>
    <t>This video is only coming up on mobile. On desktop it says it's not available.
Very weird https://t.co/xui5dtlPJm</t>
  </si>
  <si>
    <t>https://pbs.twimg.com/media/GOXgJktXoAAaxXB.jpg,https://pbs.twimg.com/media/GOXgLb2WoAEMNka.png</t>
  </si>
  <si>
    <t>1794084908245098598'</t>
  </si>
  <si>
    <t>Another innocent American kiIIed by an illegal. 
How many more Americans need to die before Biden closes our border?! https://t.co/7M9bzHNFDz</t>
  </si>
  <si>
    <t>https://lottwire.com/illegal-immigrant-cited-after-fatal-lexington-county-crash/</t>
  </si>
  <si>
    <t>1794082243167617064'</t>
  </si>
  <si>
    <t>These books are so banned that they can be given out in the streets in broad daylight</t>
  </si>
  <si>
    <t>1794077967041044552'</t>
  </si>
  <si>
    <t>If you point out that there's clearly a man towering over a bunch of girls, you will end up on the SPLC's hate watchlist.</t>
  </si>
  <si>
    <t>1793729528185098585'</t>
  </si>
  <si>
    <t>RT @MarinaMedvin: The bodies of four hostages were discovered: 
in Rafah,
in a tunnel,
inside of an UNRWA building.
The American government can never again fund UNRWA. Ever.
https://t.co/YSKOpTA6U4</t>
  </si>
  <si>
    <t>https://video.twimg.com/amplify_video/1793717958885142528/vid/avc1/720x1280/LQ_FwzZQCmiXsmem.mp4?tag=14,,,</t>
  </si>
  <si>
    <t>1794077222556282891'</t>
  </si>
  <si>
    <t>DEFUND UNRWA</t>
  </si>
  <si>
    <t>de</t>
  </si>
  <si>
    <t>1794075462009774236'</t>
  </si>
  <si>
    <t>🚨🚨🚨</t>
  </si>
  <si>
    <t>1793845870611566913'</t>
  </si>
  <si>
    <t>RT @TaraBull808: Top accounts who repost smaller accounts 🧵
1. Elon Musk has the largest following on 𝕏 and shares his platform often by reposting others https://t.co/xdquguev0X</t>
  </si>
  <si>
    <t>https://pbs.twimg.com/media/GOUFUDfagAArkXu.jpg</t>
  </si>
  <si>
    <t>1794074449517388126'</t>
  </si>
  <si>
    <t>Second p*d* related "mistake" in Spain in less than a week 🚨 https://t.co/UvrlDmCIxJ</t>
  </si>
  <si>
    <t>https://pbs.twimg.com/media/GOXU_jlWMAAnIFI.png,https://pbs.twimg.com/media/GOXU_jkWgAAjqMu.png</t>
  </si>
  <si>
    <t>1793721956790837663'</t>
  </si>
  <si>
    <t>RT @EdWorkforceCmte: Birzeit University which partners w/ @RutgersU: 
-Barred Jewish students from attending as of 2014.
-Has buildings named after convicted terrorists. 
-Hamas won a majority of its student gov. 
@RepSmucker: "Is this really an institution Rutgers should be partnering with?" https://t.co/3iR1BOJaug</t>
  </si>
  <si>
    <t>https://video.twimg.com/amplify_video/1793718008767979521/vid/avc1/1206x674/jMIhSEVTc4CX8uwK.mp4?tag=14</t>
  </si>
  <si>
    <t>1794049802562597013'</t>
  </si>
  <si>
    <t>The story of Jimmy Heyward: A Young American Patriot
https://t.co/TX04nhN4gt</t>
  </si>
  <si>
    <t>https://www.libsoftiktok.com/p/jimmy-heyward-the-young-american?utm_source=post-email-title&amp;publication_id=824253&amp;post_id=144924782&amp;utm_campaign=email-post-title&amp;isFreemail=true&amp;r=2ep39q&amp;triedRedirect=true&amp;utm_medium=email</t>
  </si>
  <si>
    <t>1794033688537375151'</t>
  </si>
  <si>
    <t>By scrolling the comments, Cybertruck is the clear winner 🥇</t>
  </si>
  <si>
    <t>1794046472478228842'</t>
  </si>
  <si>
    <t>I just pulled up to my office and there’s literally a cybertruck parked next to me. Those cars are the coolest machines. They stand out and make everyone turn their heads</t>
  </si>
  <si>
    <t>1794039286096089568'</t>
  </si>
  <si>
    <t>I don’t know who needs to hear this but there’s no such thing as “gender affirming care.” Call it what it is. S*x denying mut*Iat*on and c*strat*on.</t>
  </si>
  <si>
    <t>1793864904350536188'</t>
  </si>
  <si>
    <t>RT @ChayaRaichik10: TEDDY COOK IS A WOMAN
PASS IT ON
THEY CANT FORCE ALL OF US TO DELETE OUR POSTS https://t.co/85oMOVJN8O</t>
  </si>
  <si>
    <t>https://pbs.twimg.com/media/GOUWn0cWwAAUHe7.jpg,https://pbs.twimg.com/media/GOUWn0YWIAABByB.jpg</t>
  </si>
  <si>
    <t>1794026724662927508'</t>
  </si>
  <si>
    <t>WOMAN. Adult human female.</t>
  </si>
  <si>
    <t>1794026507389817146'</t>
  </si>
  <si>
    <t>Canada is teaching 3rd graders that White people have an easier life because they’re privileged</t>
  </si>
  <si>
    <t>1794018246871687651'</t>
  </si>
  <si>
    <t>RT @stillgray: This is horrifying. Haiti is a dangerous place no matter what the media tries to tell you.</t>
  </si>
  <si>
    <t>1793851758089052238'</t>
  </si>
  <si>
    <t>The Left are all blaming Elon for Media Matters cutting staff. MM literally made a fake report to convince advertisers to leave X, lost X millions of dollars in revenue, and then acted shocked when Elon responded with a lawsuit. These braindead people will literally blame anyone for their problems and never look in the mirror 🤡</t>
  </si>
  <si>
    <t>1794018264462303693'</t>
  </si>
  <si>
    <t>@RitaPanahi @mmfa @elonmusk 🤣</t>
  </si>
  <si>
    <t>1794017658435702834'</t>
  </si>
  <si>
    <t>Tragic. MO State Rep Ben Baker’s daughter and son-in-law were kiIIed last night by a violent gang of Hatians. They were missionaries in Haiti. Prayers up for his family 🙏🏻 @BenBakerMO https://t.co/u0HFVFWFEG</t>
  </si>
  <si>
    <t>https://pbs.twimg.com/media/GOWhjJ8WMAArenx.jpg</t>
  </si>
  <si>
    <t>1793852567522365670'</t>
  </si>
  <si>
    <t>Media Matters literally has a page on their site dedicated to lying about and defaming me. They blame me for b*mb threats, call me all kinds of names and slurs, and make shit up about me.
No sympathy from me for the mass layoffs at Media Matters. https://t.co/9SOV6cHYCF</t>
  </si>
  <si>
    <t>https://pbs.twimg.com/media/GOULZiHacAIi2DO.jpg</t>
  </si>
  <si>
    <t>1794016643586089121'</t>
  </si>
  <si>
    <t>@SethDillon Yup</t>
  </si>
  <si>
    <t>1794013747461124189'</t>
  </si>
  <si>
    <t>LMAOOOO no way 🤣</t>
  </si>
  <si>
    <t>1794013694474740133'</t>
  </si>
  <si>
    <t>This is disgusting</t>
  </si>
  <si>
    <t>1793884578295529820'</t>
  </si>
  <si>
    <t>If you could choose any car in the world to be gifted, which one would you choose? https://t.co/1SQqDaLiq2</t>
  </si>
  <si>
    <t>https://pbs.twimg.com/media/GOUoguXaIAAW-3p.jpg</t>
  </si>
  <si>
    <t>1794006492879978544'</t>
  </si>
  <si>
    <t>@JackPosobiec Ha it’s a great spot 🤤</t>
  </si>
  <si>
    <t>1793892727475884116'</t>
  </si>
  <si>
    <t>@PaultheAcadian I like the way you think!</t>
  </si>
  <si>
    <t>1793890903427625049'</t>
  </si>
  <si>
    <t>@ElijahSchaffer Thank you Elijah</t>
  </si>
  <si>
    <t>1793887234191773741'</t>
  </si>
  <si>
    <t>@gnosis_osmosis This is so cool</t>
  </si>
  <si>
    <t>1793886207379918937'</t>
  </si>
  <si>
    <t>@BrandyL68992158 You live in Chicago?</t>
  </si>
  <si>
    <t>1793886007986933773'</t>
  </si>
  <si>
    <t>@Hope177712 That’s not allowed in my made up game</t>
  </si>
  <si>
    <t>1793885403474477085'</t>
  </si>
  <si>
    <t>@HaikusFromUnder Love it</t>
  </si>
  <si>
    <t>1793885268724117898'</t>
  </si>
  <si>
    <t>@OldSchoolSaul Yes</t>
  </si>
  <si>
    <t>1793885173513367768'</t>
  </si>
  <si>
    <t>@howyouuuuudoin 🤣</t>
  </si>
  <si>
    <t>1793885127543803921'</t>
  </si>
  <si>
    <t>@WeWillRD 🔥</t>
  </si>
  <si>
    <t>1793878199090524248'</t>
  </si>
  <si>
    <t>This didn’t go how AOC had hoped 🤣 https://t.co/4hyITXGKVK</t>
  </si>
  <si>
    <t>https://pbs.twimg.com/media/GOUiPxPa8AAzaYA.jpg,https://pbs.twimg.com/media/GOUiPxNbMAEX_5S.jpg,https://pbs.twimg.com/media/GOUitZYboAApV0x.jpg</t>
  </si>
  <si>
    <t>1793875725478723710'</t>
  </si>
  <si>
    <t>Great idea!!! 😂</t>
  </si>
  <si>
    <t>1793874486984691761'</t>
  </si>
  <si>
    <t>Epic 😂😂</t>
  </si>
  <si>
    <t>1793874431221387744'</t>
  </si>
  <si>
    <t>1793873055011528732'</t>
  </si>
  <si>
    <t>Remember when a domestic t*rr*rist sent vials of blood to the RNC HQ and then the story disappeared? Have law enforcement found who did it yet? Are they investigating? Are they trying to track down the person responsible?</t>
  </si>
  <si>
    <t>RT @ChayaRaichik10: The Left are all blaming Elon for Media Matters cutting staff. MM literally made a fake report to convince advertisers to leave X, lost X millions of dollars in revenue, and then acted shocked when Elon responded with a lawsuit. These braindead people will literally blame anyone for their problems and never look in the mirror 🤡</t>
  </si>
  <si>
    <t>1793862198475080084'</t>
  </si>
  <si>
    <t>It’s my lucky day. Those pedicures are like $100 https://t.co/RorH3bBb2z</t>
  </si>
  <si>
    <t>https://pbs.twimg.com/media/GOUTiI2aUAAVXl-.jpg</t>
  </si>
  <si>
    <t>1793871835974848550'</t>
  </si>
  <si>
    <t>Next he’s gonna say I can get a Starbucks Venti with extra whipped cream https://t.co/FVWqBC1TLj</t>
  </si>
  <si>
    <t>https://pbs.twimg.com/tweet_video_thumb/GOUc6wGaUAEHLAI.jpg</t>
  </si>
  <si>
    <t>TEDDY COOK IS A WOMAN
PASS IT ON
THEY CANT FORCE ALL OF US TO DELETE OUR POSTS https://t.co/85oMOVJN8O</t>
  </si>
  <si>
    <t>1793863413124440273'</t>
  </si>
  <si>
    <t>@Brick_Suit We do a little trolling 😂</t>
  </si>
  <si>
    <t>1793862624998052175'</t>
  </si>
  <si>
    <t>They’re gonna come for homeschooling next because they’re that desperate to groom your kids.</t>
  </si>
  <si>
    <t>1793856801894707708'</t>
  </si>
  <si>
    <t>@TaraBull808 Aw thank you</t>
  </si>
  <si>
    <t>1793856644985806951'</t>
  </si>
  <si>
    <t>What about the girls who worked hard to make it in the female competitions and are now forced to compete with men? Do they not deserve an equal opportunity?</t>
  </si>
  <si>
    <t>1793855261285007713'</t>
  </si>
  <si>
    <t>THIS IS INSANE</t>
  </si>
  <si>
    <t>1793830916663742972'</t>
  </si>
  <si>
    <t>Great reporting on the Bronx rally from @sav_says_</t>
  </si>
  <si>
    <t>1793776672615113168'</t>
  </si>
  <si>
    <t>RT @ChayaRaichik10: .@AOC right now https://t.co/FCBybZAcEK</t>
  </si>
  <si>
    <t>https://pbs.twimg.com/media/GOTGX_SWoAALv3m.jpg</t>
  </si>
  <si>
    <t>1793747818395423153'</t>
  </si>
  <si>
    <t>RT @libsoftiktok: BREAKING: I spoke with Jimmy, the middle schooler whose principal didn't allow him to give his speech because it was too patriotic.
Jimmy's message: Love your country, respect your country, respect the people that fight for us, and I LOVE AMERICA! 🇺🇸 🇺🇸🇺🇸
Future leader right here!</t>
  </si>
  <si>
    <t>https://video.twimg.com/amplify_video/1793747339254890496/vid/avc1/1280x720/Bn5ng2Bcq4bHjwzT.mp4?tag=14</t>
  </si>
  <si>
    <t>1793645317646340469'</t>
  </si>
  <si>
    <t>RT @ChayaRaichik10: HELL YES https://t.co/0TbAV3JlEO</t>
  </si>
  <si>
    <t>https://pbs.twimg.com/media/GORO6BTacAEQHRZ.jpg</t>
  </si>
  <si>
    <t>1793827380676751519'</t>
  </si>
  <si>
    <t>.@CommunityNotes the school and police have said there’s no evidence that Nex was targeted because of her identity. Nex’s own testimony revealed she started the fight and the medical examiner determined she didn’t die from injuries sustained from the fight.
Why is @HRC falsely blaming a suicide on a state superintendent?</t>
  </si>
  <si>
    <t>1793795313200775567'</t>
  </si>
  <si>
    <t>RT @RyanWaltersSupt: I wanted to thank everyone for their birthday wishes today even the radical Marxists dedicated to destroying our schools and families . I do appreciate the kind sentiments even though you will never prevail</t>
  </si>
  <si>
    <t>.@AOC right now https://t.co/FCBybZAcEK</t>
  </si>
  <si>
    <t>1793769250559336736'</t>
  </si>
  <si>
    <t>This kid is just the coolest! 😎</t>
  </si>
  <si>
    <t>1793768250461061398'</t>
  </si>
  <si>
    <t>I used to wake up every morning and hold my breath as I opened Twitter to see if I still had my account. Crazy times. Thank you Elon for saving free speech in this country!</t>
  </si>
  <si>
    <t>1793746396920905748'</t>
  </si>
  <si>
    <t>@Breaking911 @elonmusk @X @premium .@elonmusk</t>
  </si>
  <si>
    <t>1793732814547910867'</t>
  </si>
  <si>
    <t>RT @Breaking911: ➡️ For months, @Breaking911 has had our ad revenue sharing suspended, with little to no response from X support. 
As a last resort, we are publicly &amp; politely asking X for a resolution to this matter.
Cc: @ElonMusk @X @Premium
We are asking our followers to please share this post. Thank you!</t>
  </si>
  <si>
    <t>1793713394358628388'</t>
  </si>
  <si>
    <t>Former NBC reporter and current CEO of the Onion (which hasn't had a funny joke in years) says it's Elon Musk's fault that Media Matters decided to run a hoax report about X which resulted in lawsuits against them🤡 https://t.co/4pEbNE5ygH</t>
  </si>
  <si>
    <t>https://pbs.twimg.com/media/GOSMrWLWQAApOew.png</t>
  </si>
  <si>
    <t>1793689746797129820'</t>
  </si>
  <si>
    <t>Just got this awesome gift box in the mail from @xx_xyathletics! Great quality merchandise from a company who shares our values. Can’t wait to wear it 😎 https://t.co/Ujr78UOsvF</t>
  </si>
  <si>
    <t>https://pbs.twimg.com/media/GOR3UJUbgAAuEI3.jpg</t>
  </si>
  <si>
    <t>1793680804721107066'</t>
  </si>
  <si>
    <t>🚨👇🏻🚨</t>
  </si>
  <si>
    <t>1793677801566130350'</t>
  </si>
  <si>
    <t>RT @edwardrussl: Wait for it 😂 https://t.co/5oXvmYcaml</t>
  </si>
  <si>
    <t>https://video.twimg.com/amplify_video/1793677743919697921/vid/avc1/1222x1080/muGtjxKO4pD_a5rs.mp4?tag=16</t>
  </si>
  <si>
    <t>1793677859149713583'</t>
  </si>
  <si>
    <t>A judge lowered the bail for the illegal alien who kiIIed Washington state trooper Christopher Gadd from $1M to $100,000. Disgraceful!
https://t.co/HXpxe2eGig</t>
  </si>
  <si>
    <t>https://lottwire.com/judge-lowers-bail-for-illegal-alien-charged-in-troopers-death/</t>
  </si>
  <si>
    <t>1793675907020034070'</t>
  </si>
  <si>
    <t>Can someone do a wellness check on AOC. She’s not gonna cope well with this https://t.co/bvO3tZA5lK</t>
  </si>
  <si>
    <t>https://pbs.twimg.com/media/GORquhMaQAEuNY-.jpg,https://pbs.twimg.com/media/GORquhLaYAAlHEP.jpg</t>
  </si>
  <si>
    <t>1793672801720877112'</t>
  </si>
  <si>
    <t>Holy shlit. Everyone involved in the coverup needs to go to prison.</t>
  </si>
  <si>
    <t>1793672046272303131'</t>
  </si>
  <si>
    <t>This is terrifying. The destruction of our medical institutions by woke actors will have deadly consequences.</t>
  </si>
  <si>
    <t>1793326027739177129'</t>
  </si>
  <si>
    <t>RT @libsoftiktok: BREAKING: Chinese distributors refuse to release Angel Studios’ new movie “Sight” in China because it references the Cultural Revolution and exposes the dangers of Communism. 
It’s releasing in the US May 24th. It’s about an immigrant to the US who escaped communist China and became a successful eye doctor.
If China banned it, you know it’s good!
Can’t wait to watch this! 🍿</t>
  </si>
  <si>
    <t>https://pbs.twimg.com/media/GOMsg9ub0AEyXup.jpg</t>
  </si>
  <si>
    <t>1793650395862245580'</t>
  </si>
  <si>
    <t>Anyone who voted against the Laken Riley Act should be VOTED OUT OF OFFICE
Protect Americans from criminal illegal aliens!!</t>
  </si>
  <si>
    <t>1793646225897791537'</t>
  </si>
  <si>
    <t>🚨Thanks to Rep. Jim Banks, an amendment requiring the military to recruit and promote based on MERIT rather than race, ethnicity, and political favoritism, has passed out of committee and will be included in the NDAA.
Go give @Jim_Banks a follow to thank him for his leadership!
ITS TIME TO END DEI AND WOKENESS IN THE MILITARY</t>
  </si>
  <si>
    <t>https://pbs.twimg.com/media/GORPu7Xa4AAtFEB.jpg</t>
  </si>
  <si>
    <t>HELL YES https://t.co/0TbAV3JlEO</t>
  </si>
  <si>
    <t>1793537460737348009'</t>
  </si>
  <si>
    <t>Good night X. Looking forward to triggerering more libs tomorrow :)</t>
  </si>
  <si>
    <t>1793522040181583966'</t>
  </si>
  <si>
    <t>@JeremiahBonds @Travis_4_Trump Will pray for him 🙏🏻</t>
  </si>
  <si>
    <t>1793521729601720341'</t>
  </si>
  <si>
    <t>He definitely changed the life of that pregnant woman who he held up at gunpoint.</t>
  </si>
  <si>
    <t>1793455736074240070'</t>
  </si>
  <si>
    <t>RT @WallStreetSilv: Montana, which is a Conservative state, has had Democrat Jon Tester as their Senator.
Montana is a deep red state but liberal Jon Tester keeps fooling them that he is Conservative, then he votes with Chuck Schumer and Joe Biden. 
This fall we finally have a real candidate to challenge Jon Tester, Navy SEAL Tim Sheehy.
Tim Sheehy has a Bronze Star and Purple Heart from his service in Afghanistan.  Tim now runs Bridger Aerospace, an aerial firefighting company that employs 200. It's time for Montana to get rid of the the liberal Jon Tester and replace him with a real Conservative. @SheehyforMT</t>
  </si>
  <si>
    <t>https://pbs.twimg.com/media/GOOhQ8XWUAAunTC.png</t>
  </si>
  <si>
    <t>1793460742059905085'</t>
  </si>
  <si>
    <t>Except they’re not…</t>
  </si>
  <si>
    <t>1793450670399402471'</t>
  </si>
  <si>
    <t>Who?</t>
  </si>
  <si>
    <t>1793447115445703163'</t>
  </si>
  <si>
    <t>PepsiCo put out statements when a criminal drug addict overdosed on fentanyl but hasn’t said a word about one of their employees being held hostage by a t*rr*rist organization.
.@PepsiCo any comment??? https://t.co/hDMyXOqKH3</t>
  </si>
  <si>
    <t>https://pbs.twimg.com/media/GOOapI7WcAAq2uB.jpg,https://pbs.twimg.com/media/GOOapI_XQAAPzwM.jpg</t>
  </si>
  <si>
    <t>1793320362798874951'</t>
  </si>
  <si>
    <t>RT @ChayaRaichik10: Biden promised the “Inflation Reduction Act” would lower healthcare costs.
It’s actually doing the exact opposite.
Medicare premiums have risen 21% this year and are expected to rise even more next year!
Great article exposing it all here 👇🏻
https://t.co/boiBgytqGF</t>
  </si>
  <si>
    <t>https://bit.ly/4aqRVf2</t>
  </si>
  <si>
    <t>1793311003301793825'</t>
  </si>
  <si>
    <t>RT @ChayaRaichik10: She’s literally admitting to election interference</t>
  </si>
  <si>
    <t>1793362235214946698'</t>
  </si>
  <si>
    <t>Just imagine this was your daughter.</t>
  </si>
  <si>
    <t>1793340706532045275'</t>
  </si>
  <si>
    <t>One of these people isn't a woman. I bet you can't guess which. https://t.co/oUuQ3zHyej</t>
  </si>
  <si>
    <t>https://pbs.twimg.com/media/GOM5y_IXoAA8TTj.png</t>
  </si>
  <si>
    <t>Biden promised the “Inflation Reduction Act” would lower healthcare costs.
It’s actually doing the exact opposite.
Medicare premiums have risen 21% this year and are expected to rise even more next year!
Great article exposing it all here 👇🏻
https://t.co/boiBgytqGF</t>
  </si>
  <si>
    <t>1793316406248796221'</t>
  </si>
  <si>
    <t>1793023295446495598'</t>
  </si>
  <si>
    <t>RT @EylonALevy: While the ICC prosecutor accuses Israel of "starvation," the cargo of 650 trucks is just sitting on the Gazan side of the crossings, waiting for the UN to pick it up.
There's more food in Gaza than the UN can distribute.
Don't let them feed you bullshit. https://t.co/zIgCKdsjRf</t>
  </si>
  <si>
    <t>https://pbs.twimg.com/media/GOIY728XgAAuW_C.jpg</t>
  </si>
  <si>
    <t>1793311929139925283'</t>
  </si>
  <si>
    <t>These poor girls. Who knows what they’ve been through at the hands of these H@mas r*pists.</t>
  </si>
  <si>
    <t>She’s literally admitting to election interference</t>
  </si>
  <si>
    <t>1793310162033234048'</t>
  </si>
  <si>
    <t>Former Simpsons Voice Actor Harry Shearer Blasts the ‘Woke’ Agenda in The Simpsons
https://t.co/69Ki3lGdkQ</t>
  </si>
  <si>
    <t>https://lottwire.com/former-simpsons-voice-actor-harry-shearer-condemns-woke-agenda-in-the-simpsons/</t>
  </si>
  <si>
    <t>1793295300628554010'</t>
  </si>
  <si>
    <t>Leftists are losing their minds because a city won’t fly the pride flag this year in front of City Hall</t>
  </si>
  <si>
    <t>1793293733883982065'</t>
  </si>
  <si>
    <t>MSNBC host is shocked that a m*rder*us t*rr*r group would steal all the aid. Wait till you hear what else H@mas is lying about! https://t.co/ryZdDTxYKC</t>
  </si>
  <si>
    <t>https://pbs.twimg.com/media/GOMPJKhW0AA73mA.jpg</t>
  </si>
  <si>
    <t>1793286961819525522'</t>
  </si>
  <si>
    <t>A domestic t*rr*rist sent a suspicious package to the RNC headquarters in DC. They were forced to go on lockdown. The package reportedly contained vials of blood.
If it was DNC HQ it would be front page news for a week and a dozen people would’ve already been raided by the FBI.
Watch how fast this disappears.</t>
  </si>
  <si>
    <t>1793062715755462996'</t>
  </si>
  <si>
    <t>RT @libsoftiktok: Sen. Jon Tester (D-MT) thinks he can pass a law in Washington and spend your tax dollars to change the weather.
Tim Sheehy (R) who’s running for Senate calls it like it is, a CLIMATE CULT, and the libs are losing their minds!
Tester also attacked Sheehy who literally runs a company that fights fires and saves Montana’s forests.
You can’t make this up</t>
  </si>
  <si>
    <t>https://pbs.twimg.com/media/GOI9Bp4a4AA8UEj.jpg,https://pbs.twimg.com/media/GOI9Bp4b0AAbtDM.jpg</t>
  </si>
  <si>
    <t>1793284410705363104'</t>
  </si>
  <si>
    <t>County Supervisor Jim Desmond was the lone no vote on a new plan for a nearly $20M migrant center. The center would use federal funds to shelter, feed, and transport illegals throughout the US.</t>
  </si>
  <si>
    <t>1793153994895802497'</t>
  </si>
  <si>
    <t>🤣😭🤪</t>
  </si>
  <si>
    <t>1793153747113119915'</t>
  </si>
  <si>
    <t>@cenkuygur Yesssss I’m ready!!! 🥳</t>
  </si>
  <si>
    <t>1793153528137171094'</t>
  </si>
  <si>
    <t>You sure it’s safe to be outside? You should probably just stay home forever to be extra cautious.</t>
  </si>
  <si>
    <t>1793151750217535692'</t>
  </si>
  <si>
    <t>Men, do you find this attractive?</t>
  </si>
  <si>
    <t>1793150295264174213'</t>
  </si>
  <si>
    <t>Great job @Moms4Liberty!!! We will take back our schools!</t>
  </si>
  <si>
    <t>1793147906481959206'</t>
  </si>
  <si>
    <t>Good night X. See you tomorrow!</t>
  </si>
  <si>
    <t>1793146473401442635'</t>
  </si>
  <si>
    <t>Epic troll 🤣</t>
  </si>
  <si>
    <t>1793089621783683413'</t>
  </si>
  <si>
    <t>RT @ChayaRaichik10: What is an “alleged tornado” ⁉️</t>
  </si>
  <si>
    <t>1793144788927000797'</t>
  </si>
  <si>
    <t>🥳. You will get through this. I promise.</t>
  </si>
  <si>
    <t>1793143050497343924'</t>
  </si>
  <si>
    <t>Always the eyes.</t>
  </si>
  <si>
    <t>1793142752018043026'</t>
  </si>
  <si>
    <t>Excellent. The people want school choice!</t>
  </si>
  <si>
    <t>1793141873588007038'</t>
  </si>
  <si>
    <t>NASTYYYY</t>
  </si>
  <si>
    <t>pl</t>
  </si>
  <si>
    <t>1793141097704661173'</t>
  </si>
  <si>
    <t>Whoa this is wild</t>
  </si>
  <si>
    <t>1792628339770867885'</t>
  </si>
  <si>
    <t>RT @tracybeanz: 🚨🧵THREAD: A conservative activist (@TPV_John) is suing the ADL, for defamation, no less. Often these lawsuits are dismissed. Not this one, and it could impact every conservative on this platform and elsewhere. Here is what you need to know about this groundbreaking case. https://t.co/jWgoTqqMvk</t>
  </si>
  <si>
    <t>https://pbs.twimg.com/media/GOCx-HTWYAEPnQT.jpg</t>
  </si>
  <si>
    <t>1793139642956476911'</t>
  </si>
  <si>
    <t>One of the most insufferable people I’ve seen</t>
  </si>
  <si>
    <t>1793137610283733107'</t>
  </si>
  <si>
    <t>Really difficult to watch. Lock this woman up and throw away the key.</t>
  </si>
  <si>
    <t>1793136809121337565'</t>
  </si>
  <si>
    <t>Have any Presidents caused more damage than Joe Biden?</t>
  </si>
  <si>
    <t>1793134706185179309'</t>
  </si>
  <si>
    <t>@TaraBull808 Good night :)</t>
  </si>
  <si>
    <t>1793104274484007369'</t>
  </si>
  <si>
    <t>RT @robbystarbuck: The principal of this school changed her account name to @cyberbulles2024. 😂😂
How about you just stop taking out your political power trips on patriotic kids? It’s not cyber bullying to call her out for what she did. https://t.co/FbJIcy7UYS</t>
  </si>
  <si>
    <t>https://pbs.twimg.com/media/GOJi1a4XIAAvf3C.jpg</t>
  </si>
  <si>
    <t>1793126802245718181'</t>
  </si>
  <si>
    <t>@dbongino 👀</t>
  </si>
  <si>
    <t>1793126547831857457'</t>
  </si>
  <si>
    <t>1793003513758536164'</t>
  </si>
  <si>
    <t>RT @ChayaRaichik10: Holy shlit. The Biden admin authorized the use of deadly force in the Mar-a-Lago raid.</t>
  </si>
  <si>
    <t>1793107280684281913'</t>
  </si>
  <si>
    <t>1793106646291664910'</t>
  </si>
  <si>
    <t>Awesome</t>
  </si>
  <si>
    <t>What is an “alleged tornado” ⁉️</t>
  </si>
  <si>
    <t>1793101121546060199'</t>
  </si>
  <si>
    <t>@rawsalerts Lollll</t>
  </si>
  <si>
    <t>1793101044211478740'</t>
  </si>
  <si>
    <t>@mazemoore 😂</t>
  </si>
  <si>
    <t>1793023190937047496'</t>
  </si>
  <si>
    <t>RT @libsoftiktok: BREAKING: I spoke with Holden, the student who was expelled from school for "blackface" after he took a photo with acne cream. He just won a lawsuit against the school and was awarded $500k.
"The sole reason I'm here and we made it this far is because of God. I would not be here without him. He got me through the toughest of times."
Holden was put through hell and came out even stronger. He's an inspiration. Please help share his message!
Congratulations to @dhillonlaw @pnjaban @KristaLBaughman @Karin_Sweigart!</t>
  </si>
  <si>
    <t>https://video.twimg.com/amplify_video/1793020165564645377/vid/avc1/1280x720/ZkUbwq_GBjITHCQf.mp4?tag=14</t>
  </si>
  <si>
    <t>1793024141882245551'</t>
  </si>
  <si>
    <t>RT @pnjaban: LOTT @ChayaRaichik10 features our
client Holden, who won emotional distress damages plus tuition reimbursement from a Catholic school
that smeared and expelled him and others wrongfully. So proud of our team!</t>
  </si>
  <si>
    <t>1793083778447053140'</t>
  </si>
  <si>
    <t>@tmsilverman 🤡</t>
  </si>
  <si>
    <t>1793083508342366387'</t>
  </si>
  <si>
    <t>@FiveTimesAugust Tough choice for me between strawberries, pineapple, or nectarines</t>
  </si>
  <si>
    <t>1793043022424277158'</t>
  </si>
  <si>
    <t>RT @pnjaban: Nobody</t>
  </si>
  <si>
    <t>1793038741587595753'</t>
  </si>
  <si>
    <t>RT @MrAndyNgo: Election Day is today.</t>
  </si>
  <si>
    <t>1793074232462811223'</t>
  </si>
  <si>
    <t>I thought they already hired the Onion</t>
  </si>
  <si>
    <t>1793060563125489843'</t>
  </si>
  <si>
    <t>Finally some justice for this man 👏</t>
  </si>
  <si>
    <t>1792991392542679406'</t>
  </si>
  <si>
    <t>RT @SenTedCruz: 🚨WATCH: Senator Cruz RIPS Secretary of State Blinken for catastrophic foreign policy failures of Biden administration🚨 https://t.co/g8hkgThS3u</t>
  </si>
  <si>
    <t>https://video.twimg.com/ext_tw_video/1792991266369601536/pu/vid/avc1/960x540/eyscxaw_RAGl8TLa.mp4?tag=12</t>
  </si>
  <si>
    <t>1793034809343688858'</t>
  </si>
  <si>
    <t>Very interesting</t>
  </si>
  <si>
    <t>1792973592805945566'</t>
  </si>
  <si>
    <t>RT @persianjewess: FUN FACT:
Amal Alamuddin Clooney’s UNCLE is Lebanese arms dealer and convicted felon Ziak Takieddine, who supplies weapons to Islamic Jihadist terrorist groups like Hezbollah and Hamas. https://t.co/Fkfp2e91og</t>
  </si>
  <si>
    <t>https://pbs.twimg.com/media/GOHr-spaIAAfI6o.jpg</t>
  </si>
  <si>
    <t>1793024160261632477'</t>
  </si>
  <si>
    <t>@dbongino WTF</t>
  </si>
  <si>
    <t>1793009496379265407'</t>
  </si>
  <si>
    <t>@WayneDupreeShow So sorry for your loss 💔</t>
  </si>
  <si>
    <t>1793008336817856810'</t>
  </si>
  <si>
    <t>She looks like she's suffering</t>
  </si>
  <si>
    <t>1793007593692012707'</t>
  </si>
  <si>
    <t>Oakland replaced traffic lights with stop signs because the copper from the lights kept getting stolen.
Wouldn't it be easier to just crack down on crime instead of spending tax dollars on changing the way the roads have been for years? 
https://t.co/baBWNuQhfF</t>
  </si>
  <si>
    <t>https://lottwire.com/oaklands-desperate-measures-traffic-lights-removed-due-to-homeless-encampment-thefts/</t>
  </si>
  <si>
    <t>1793006187077570769'</t>
  </si>
  <si>
    <t>New Poll Shows Majority of Independents Support Deporting Most or All Illegal Aliens
https://t.co/RKvJexTspk</t>
  </si>
  <si>
    <t>https://lottwire.com/poll-shows-strong-support-for-deportations-among-independents/</t>
  </si>
  <si>
    <t>Holy shlit. The Biden admin authorized the use of deadly force in the Mar-a-Lago raid.</t>
  </si>
  <si>
    <t>1792916022380446069'</t>
  </si>
  <si>
    <t>RT @ChayaRaichik10: Jimmy got over 1M views on his speech now which his principal didn’t allow him to give because it was too patriotic!!
Keep it going!! 👏👏👏</t>
  </si>
  <si>
    <t>1792948300246606160'</t>
  </si>
  <si>
    <t>The contrast is clear https://t.co/pROpXTuvfS</t>
  </si>
  <si>
    <t>https://pbs.twimg.com/media/GOHT3boboAAChtG.jpg</t>
  </si>
  <si>
    <t>1793002681877049444'</t>
  </si>
  <si>
    <t>@JeremiahBonds Ice cream?</t>
  </si>
  <si>
    <t>1792938444273963335'</t>
  </si>
  <si>
    <t>RT @elonmusk: @ChayaRaichik10 Ridiculous. 
Does anyone actually watch MSNBC?</t>
  </si>
  <si>
    <t>1792928952756908041'</t>
  </si>
  <si>
    <t>RT @ChayaRaichik10: I can’t believe this is real https://t.co/fjQG1rdOSW</t>
  </si>
  <si>
    <t>https://pbs.twimg.com/media/GOHDYIwWIAACI24.jpg</t>
  </si>
  <si>
    <t>1792808514089558046'</t>
  </si>
  <si>
    <t>RT @ChayaRaichik10: Not a single person has been held accountable yet for this.</t>
  </si>
  <si>
    <t>1792981860974248312'</t>
  </si>
  <si>
    <t>@MattWalshBlog Very strange indeed</t>
  </si>
  <si>
    <t>1792981694883967154'</t>
  </si>
  <si>
    <t>That was easy. Follow for more great negotiating techniques https://t.co/KGgnifUJCI</t>
  </si>
  <si>
    <t>https://pbs.twimg.com/media/GOHzWOmWoAAaq0B.jpg</t>
  </si>
  <si>
    <t>1792946508033311049'</t>
  </si>
  <si>
    <t>@Liberacrat_ Xem/zir</t>
  </si>
  <si>
    <t>pt</t>
  </si>
  <si>
    <t>1792946173738959219'</t>
  </si>
  <si>
    <t>DeMoCrAcY</t>
  </si>
  <si>
    <t>1792916653853860177'</t>
  </si>
  <si>
    <t>RT @ChayaRaichik10: If not for X, the majority would be forced to believe that an innocent Black kid was shot by racist cops who were just looking to kiII Black people walking down the street.
This is why they hate Elon so much https://t.co/QTekZNOQ90</t>
  </si>
  <si>
    <t>https://pbs.twimg.com/media/GOG4MJIWQAAbT1F.jpg,https://pbs.twimg.com/media/GOG4MJIXMAESqc6.jpg</t>
  </si>
  <si>
    <t>I can’t believe this is real https://t.co/fjQG1rdOSW</t>
  </si>
  <si>
    <t>1792944451007959131'</t>
  </si>
  <si>
    <t>@elonmusk I think this is the last person who watches MSNBC https://t.co/Z6HZVgRstI</t>
  </si>
  <si>
    <t>https://pbs.twimg.com/media/GOHRK3AXoAAd8jN.png</t>
  </si>
  <si>
    <t>1792549423396036842'</t>
  </si>
  <si>
    <t>RT @ChayaRaichik10: https://t.co/SVeAsCk97Y</t>
  </si>
  <si>
    <t>https://pbs.twimg.com/media/GOBqMiUaIAA14fa.jpg</t>
  </si>
  <si>
    <t>1792925535472959674'</t>
  </si>
  <si>
    <t>But I was informed this isn’t happening…</t>
  </si>
  <si>
    <t>1792925014422966295'</t>
  </si>
  <si>
    <t>@JoelWBerry That would be great. Love this idea</t>
  </si>
  <si>
    <t>1792924464516088180'</t>
  </si>
  <si>
    <t>@Riley_Gaines_ Congratulations Riley!</t>
  </si>
  <si>
    <t>1792924311226929457'</t>
  </si>
  <si>
    <t>BREAKING: It’s hot in Florida in May</t>
  </si>
  <si>
    <t>1792921201607680216'</t>
  </si>
  <si>
    <t>Omg this is terrifying</t>
  </si>
  <si>
    <t>1792919949846966760'</t>
  </si>
  <si>
    <t>DEFUND THE UN</t>
  </si>
  <si>
    <t>If not for X, the majority would be forced to believe that an innocent Black kid was shot by racist cops who were just looking to kiII Black people walking down the street.
This is why they hate Elon so much https://t.co/QTekZNOQ90</t>
  </si>
  <si>
    <t>Jimmy got over 1M views on his speech now which his principal didn’t allow him to give because it was too patriotic!!
Keep it going!! 👏👏👏</t>
  </si>
  <si>
    <t>Not a single person has been held accountable yet for this.</t>
  </si>
  <si>
    <t>1792807561709916298'</t>
  </si>
  <si>
    <t>How has this not been Community Noted yet?</t>
  </si>
  <si>
    <t>1792796167878901894'</t>
  </si>
  <si>
    <t>What do you notice about this tweet of me asking you what you notice? https://t.co/Nt11jWByqL</t>
  </si>
  <si>
    <t>https://pbs.twimg.com/media/GOFKnEvWgAAYpzI.jpg</t>
  </si>
  <si>
    <t>1792802136188985798'</t>
  </si>
  <si>
    <t>@Nightmare3two Wow you’re right. I actually didn’t even notice this until now</t>
  </si>
  <si>
    <t>1792801447102615768'</t>
  </si>
  <si>
    <t>@JacktheNews I guess 😂</t>
  </si>
  <si>
    <t>1792798484174864821'</t>
  </si>
  <si>
    <t>@InterStarMedia 😂</t>
  </si>
  <si>
    <t>1792798393133363213'</t>
  </si>
  <si>
    <t>@MemesAndThings_ I didn’t notice this. Thank you for noticing this and helping me notice as well</t>
  </si>
  <si>
    <t>1792797843880825030'</t>
  </si>
  <si>
    <t>@therealmrbench I noticed that too</t>
  </si>
  <si>
    <t>1792797522999861542'</t>
  </si>
  <si>
    <t>@PaulHook_em Noticing this</t>
  </si>
  <si>
    <t>1792797388647854535'</t>
  </si>
  <si>
    <t>@hooyahemt007 No you have to notice for yourself. I can’t give it away</t>
  </si>
  <si>
    <t>1792797110712340984'</t>
  </si>
  <si>
    <t>@PaulHook_em I noticed what you noticed in my tweet about noticing</t>
  </si>
  <si>
    <t>1792714450853924933'</t>
  </si>
  <si>
    <t>If by “destroy” she means “shut down the Dept of Education” then that is absolutely based 🔥</t>
  </si>
  <si>
    <t>1792796422225772968'</t>
  </si>
  <si>
    <t>@nicksortor There is none</t>
  </si>
  <si>
    <t>1792793716849304009'</t>
  </si>
  <si>
    <t>RT @BasedMikeLee: #DefundTheUN</t>
  </si>
  <si>
    <t>#DefundTheUN</t>
  </si>
  <si>
    <t>1792793500146401559'</t>
  </si>
  <si>
    <t>July is gonna be a tough month for him</t>
  </si>
  <si>
    <t>1792794121780047959'</t>
  </si>
  <si>
    <t>@InterStarMedia Exactly</t>
  </si>
  <si>
    <t>1792793292465397980'</t>
  </si>
  <si>
    <t>NAACP destroyed by Community Notes https://t.co/ogcDx1dZci</t>
  </si>
  <si>
    <t>https://pbs.twimg.com/media/GOFH_pfXUAA6JoQ.jpg</t>
  </si>
  <si>
    <t>1792750815196930330'</t>
  </si>
  <si>
    <t>.@netflix ⁉️</t>
  </si>
  <si>
    <t>1792727102854516759'</t>
  </si>
  <si>
    <t>Go away</t>
  </si>
  <si>
    <t>1792726887758024800'</t>
  </si>
  <si>
    <t>@lacroixboi6969 @libsoftiktok Please dm me. Your dms are closed</t>
  </si>
  <si>
    <t>1792726074968965523'</t>
  </si>
  <si>
    <t>It’s almost as if they don’t actually care about kids’ safety</t>
  </si>
  <si>
    <t>1792693532849041892'</t>
  </si>
  <si>
    <t>Since Dominican Republic is in the news, it’s a good opportunity to talk about the most retarded experience I’ve had while traveling.
I was only in Punta Cana. We went to this park which had water activities and ziplining.
When we were ready to leave they said we can’t leave. Visitors get a specific timeframe when they can leave based on where you’re staying. You literally can’t leave. They trapped us in the park (Scape Park). No ubers were allowed near the park. They don’t let you go on other buses to get out. It’s in middle of nowhere. I remember feeling like I was being kidnapped. I overheard that a bus going to a specific hotel was leaving soon so I lied and said I had a meeting at that hotel so I can get out. They were skeptical. I somehow sold it. The ordeal of trying to escape lasted over an hour. I remember feeling like I was escaping as a fugitive. We got to that hotel and we were able to order an uber from there and go back to our hotel. We also had a flight to catch which made the ordeal even more stressful.
Bottom line- Dominican is more affordable than many other Caribbean Islands and offers similar relaxation. It was a great and beautiful vacation. But if you’re going to Punta Cana skip this park which is quite literally a tourist trap!</t>
  </si>
  <si>
    <t>https://pbs.twimg.com/media/GODtQawbYAAFb2J.jpg,https://pbs.twimg.com/media/GODtQa0bwAAN1Ho.jpg,https://pbs.twimg.com/media/GODtQaza8AAGxCC.jpg</t>
  </si>
  <si>
    <t>1792708645299569125'</t>
  </si>
  <si>
    <t>@CoachBartl8 On my bucket list</t>
  </si>
  <si>
    <t>1792708597144813822'</t>
  </si>
  <si>
    <t>@grouparroyo Yes, agreed.</t>
  </si>
  <si>
    <t>1792702959798898906'</t>
  </si>
  <si>
    <t>@sdmac999 Omg</t>
  </si>
  <si>
    <t>1792614590045446410'</t>
  </si>
  <si>
    <t>RT @ChayaRaichik10: This is long but worth the watch. Watch till the end. It's the best video you will watch this week.</t>
  </si>
  <si>
    <t>1792694453628796968'</t>
  </si>
  <si>
    <t>@EuricSanti It was last summer and that’s how the park runs. You get assigned a time that you can leave but they only tell you about this once you get there.</t>
  </si>
  <si>
    <t>1792694048182157530'</t>
  </si>
  <si>
    <t>LIFE HACK: Don’t reach for an officer’s gun if you want to stay alive.
Follow me for more great tips</t>
  </si>
  <si>
    <t>1792646462456627557'</t>
  </si>
  <si>
    <t>RT @ChayaRaichik10: Michael Brown robbed a store and then reached for an officer’s weapon.
LIFE HACK: If you don’t want to leave a police encounter in a body bag, don’t reach for a weapon. Better yet, don’t commit a robbery to begin with.</t>
  </si>
  <si>
    <t>1792560723446358193'</t>
  </si>
  <si>
    <t>RT @ChayaRaichik10: I'll pay for his one-way flight out of America.</t>
  </si>
  <si>
    <t>1792676874591805658'</t>
  </si>
  <si>
    <t>This is insane</t>
  </si>
  <si>
    <t>Michael Brown robbed a store and then reached for an officer’s weapon.
LIFE HACK: If you don’t want to leave a police encounter in a body bag, don’t reach for a weapon. Better yet, don’t commit a robbery to begin with.</t>
  </si>
  <si>
    <t>1792654945549943080'</t>
  </si>
  <si>
    <t>@elonmusk Stay tuned for more great tips and life hacks!!</t>
  </si>
  <si>
    <t>1792649536797540744'</t>
  </si>
  <si>
    <t>Beyond parody</t>
  </si>
  <si>
    <t>1792622305404686725'</t>
  </si>
  <si>
    <t>The Biden admin expresses official heartfelt condolences for the d*ath of the Butcher of Tehran who m*rder*d thousands of his own citizens. https://t.co/u1weXUvcOE</t>
  </si>
  <si>
    <t>https://pbs.twimg.com/media/GOCnLANXMAAZYmN.jpg</t>
  </si>
  <si>
    <t>1792549615356825823'</t>
  </si>
  <si>
    <t>RT @ChayaRaichik10: https://t.co/g0PeVZfPYz</t>
  </si>
  <si>
    <t>https://pbs.twimg.com/media/GOBqXrka0AAA9H4.jpg</t>
  </si>
  <si>
    <t>1792616274847215999'</t>
  </si>
  <si>
    <t>Sir, we're gonna remove p**n from schools. I know this is difficult for you but you will be ok.</t>
  </si>
  <si>
    <t>This is long but worth the watch. Watch till the end. It's the best video you will watch this week.</t>
  </si>
  <si>
    <t>1792428185898070162'</t>
  </si>
  <si>
    <t>RT @ChayaRaichik10: Remember that time when the daughter of the President of the United States wrote that she might’ve been m*Iested by her father</t>
  </si>
  <si>
    <t>1792600609528348959'</t>
  </si>
  <si>
    <t>Elon does so much good for humanity but the Left hates him because he believes in free speech which threatens all their narratives. They need censorship in order to operate and win.</t>
  </si>
  <si>
    <t>1792536841725661392'</t>
  </si>
  <si>
    <t>RT @elonmusk: Starlink now available in 99 countries</t>
  </si>
  <si>
    <t>1792565979446231266'</t>
  </si>
  <si>
    <t>RT @robbystarbuck: The star witness for the government trying to throw Trump in prison just admitted to taking $60,000 for a $20,000 bill and stealing the rest. The government knew he did this, hasn’t charged him and let him keep the money. This is how insanely corrupt this case is.</t>
  </si>
  <si>
    <t>1792579979693133919'</t>
  </si>
  <si>
    <t>The UN National Security Council held a moment of silence to honor the “Butcher of Tehran.” The US Ambassador joined. https://t.co/AAv1fCq7s6</t>
  </si>
  <si>
    <t>https://video.twimg.com/ext_tw_video/1792572374845435905/pu/vid/avc1/848x464/e2OU0gbsffRvfCFC.mp4?tag=12</t>
  </si>
  <si>
    <t>I'll pay for his one-way flight out of America.</t>
  </si>
  <si>
    <t>1792551207426478116'</t>
  </si>
  <si>
    <t>You misspelled *he</t>
  </si>
  <si>
    <t>https://t.co/g0PeVZfPYz</t>
  </si>
  <si>
    <t>https://t.co/SVeAsCk97Y</t>
  </si>
  <si>
    <t>1792326477138309264'</t>
  </si>
  <si>
    <t>RT @TRHLofficial: Pretty girl, not very bright.</t>
  </si>
  <si>
    <t>1792549115576090935'</t>
  </si>
  <si>
    <t>Pride month sucks and Taylor Lorenz already doxxed me. Checkmate libtard https://t.co/SR9EOITt8M</t>
  </si>
  <si>
    <t>https://pbs.twimg.com/media/GOBp1sQbkAA0b_s.jpg</t>
  </si>
  <si>
    <t>1792509715907313683'</t>
  </si>
  <si>
    <t>RT @GuntherEagleman: Anyone who supports Joe Biden also supports pedophiles...</t>
  </si>
  <si>
    <t>1792429870313849336'</t>
  </si>
  <si>
    <t>RT @elonmusk: @ChayaRaichik10 Ye/, that was extremely troubling!</t>
  </si>
  <si>
    <t>1792433789534433632'</t>
  </si>
  <si>
    <t>Good night X. Dreaming of my next travel destination… where will it be?</t>
  </si>
  <si>
    <t>1792433315515154838'</t>
  </si>
  <si>
    <t>It it was Trump is would be front page news until November. There would be hearings and committees. The View, Joy Reid, Jake Tapper, etc would be talking about it nonstop all day every day. It’s Biden so you barely hear about it.</t>
  </si>
  <si>
    <t>1792426950134522151'</t>
  </si>
  <si>
    <t>I WILL NOT EAT THE BUGS!!!</t>
  </si>
  <si>
    <t>1792431986646405270'</t>
  </si>
  <si>
    <t>@elonmusk Hard to keep track of the “conspiracy theories” that keep becoming true</t>
  </si>
  <si>
    <t>Remember that time when the daughter of the President of the United States wrote that she might’ve been m*Iested by her father</t>
  </si>
  <si>
    <t>1792431670702010709'</t>
  </si>
  <si>
    <t>@elonmusk And then it was covered up by the MSM. If not for X nobody would know</t>
  </si>
  <si>
    <t>1792266291614777411'</t>
  </si>
  <si>
    <t>RT @ChayaRaichik10: Congratulations to Aster Jones on winning first place!!!! 🥇</t>
  </si>
  <si>
    <t>1792322399410790539'</t>
  </si>
  <si>
    <t>RT @ChayaRaichik10: Never leaving this app 🤣🤣🤣 https://t.co/iZuzSCmo4p</t>
  </si>
  <si>
    <t>https://pbs.twimg.com/media/GN-buEuasAAbvaj.jpg</t>
  </si>
  <si>
    <t>1792361522112684271'</t>
  </si>
  <si>
    <t>Me: here’s a tiktok of a leftist
Tolerant Leftists: https://t.co/knxMGNT26G</t>
  </si>
  <si>
    <t>https://pbs.twimg.com/media/GN-_TU3bYAEGHkY.jpg</t>
  </si>
  <si>
    <t>1792327220402565351'</t>
  </si>
  <si>
    <t>This is absolutely disgusting</t>
  </si>
  <si>
    <t>1792326543295062105'</t>
  </si>
  <si>
    <t>Good luck with that. It’s almost June</t>
  </si>
  <si>
    <t>Never leaving this app 🤣🤣🤣 https://t.co/iZuzSCmo4p</t>
  </si>
  <si>
    <t>1792321635695120810'</t>
  </si>
  <si>
    <t>Classic 🤣</t>
  </si>
  <si>
    <t>1792320583440699514'</t>
  </si>
  <si>
    <t>What is happening</t>
  </si>
  <si>
    <t>1792281275346173970'</t>
  </si>
  <si>
    <t>RT @michaeljknowles: I’m tempted to contest the results—stop the steal, etc.—but I stupidly bet everything on the final question against @libsoftiktok. It is my own fault, and a deal is a deal! https://t.co/aK23uUee9z</t>
  </si>
  <si>
    <t>https://video.twimg.com/amplify_video/1792281198405844992/vid/avc1/1280x720/yb3M1E4-IXu2rQkT.mp4?tag=14</t>
  </si>
  <si>
    <t>1792270970163519923'</t>
  </si>
  <si>
    <t>RT @Fxhedgers: Panama’s New Plan to Seal Darién Gap for US-Bound Migrants (LoTT Wire)
Panama’s incoming government, led by President-Elect José Raúl Mulino, plans to stop U.S.-bound migrants by setting up checkpoints in the Darién Gap instead of building a wall. Frank Ábrego, designated as the new public security minister, plans to implement stricter border controls in response to a record high in migrant crossings in 2023.
https://t.co/gpuBRuHdzV</t>
  </si>
  <si>
    <t>https://pbs.twimg.com/media/GN9s0SFW8AAo4NZ.png</t>
  </si>
  <si>
    <t>Congratulations to Aster Jones on winning first place!!!! 🥇</t>
  </si>
  <si>
    <t>1792247718750085241'</t>
  </si>
  <si>
    <t>1792247603046019381'</t>
  </si>
  <si>
    <t>Doing an epic Memorial Day Giveaway over on Instagram for this beautiful American Flag diamond necklace ($1250 value)
Check out the details here! https://t.co/xxWz6V6nxc https://t.co/wMhWDXtqrz</t>
  </si>
  <si>
    <t>https://www.instagram.com/p/C7KHtoaLx57/?igsh=MXJ2NjR2bXhpbWxyaA==</t>
  </si>
  <si>
    <t>https://pbs.twimg.com/media/GN9XsOFb0AAPodN.jpg</t>
  </si>
  <si>
    <t>1792085722050269247'</t>
  </si>
  <si>
    <t>RT @ChayaRaichik10: Creepy AF</t>
  </si>
  <si>
    <t>1792081080851501347'</t>
  </si>
  <si>
    <t>RT @ChayaRaichik10: Another Biden lie debunked by Community Notes https://t.co/LHcruBfpwy</t>
  </si>
  <si>
    <t>https://pbs.twimg.com/media/GN7APfha4AAfm5X.jpg</t>
  </si>
  <si>
    <t>1791877019141017986'</t>
  </si>
  <si>
    <t>RT @LauraLoomer: I broke this story 4 years ago… 
Nothing new, but it is true that everyone chose to ignore it. 
People can read my 4 year old report here about Maher Bitar. 
Maher Bitar is largely to blame for October 7th. Idk why anyone thought it would be a good idea to put a Palestinian Muslim in charge of our intelligence. 
Like I said, I warned everyone 4 years ago. Not new news. Sad that these things are always ignored till it’s too late. 
Cc: @ChayaRaichik10 
Read my report here:
“Biden Appoints Terror Tied Muslim To Top National Security Council Role”
https://t.co/wFG2K9yNcl</t>
  </si>
  <si>
    <t>https://pbs.twimg.com/media/GN4GploXkAAnv31.jpg</t>
  </si>
  <si>
    <t>1790039598594179296'</t>
  </si>
  <si>
    <t>This is Maher Bitar. He was appointed as Biden's special counsel. He’s also the director of intelligence and defense programs in the National Security Council.
He was the president of the radical extremist organization SJP (Students for Justice in Palestine) at Georgetown University.</t>
  </si>
  <si>
    <t>https://pbs.twimg.com/media/GNd_hmJW0AAg2Bw.jpg</t>
  </si>
  <si>
    <t>1792218485373960418'</t>
  </si>
  <si>
    <t>@LauraLoomer Wow!</t>
  </si>
  <si>
    <t>1792218229726949602'</t>
  </si>
  <si>
    <t>When I joined the stream for this face-off with @michaeljknowles he said he only ever lost a face-off once.
Did I beat all the odds and raise that number to 2?
Find out here! https://t.co/kvrOqoHJhp https://t.co/Z4PzzumWsA</t>
  </si>
  <si>
    <t>https://m.youtube.com/watch?v=omWhCws29pw</t>
  </si>
  <si>
    <t>https://pbs.twimg.com/media/GN88-qZacAAbFpq.jpg</t>
  </si>
  <si>
    <t>Creepy AF</t>
  </si>
  <si>
    <t>Another Biden lie debunked by Community Notes https://t.co/LHcruBfpwy</t>
  </si>
  <si>
    <t>1792011846830186819'</t>
  </si>
  <si>
    <t>Haven’t been able to log into the X mobile app for about a week already. Get this error message every time https://t.co/vPBpQOntef</t>
  </si>
  <si>
    <t>https://pbs.twimg.com/media/GN6Ay8JawAE9eyj.jpg</t>
  </si>
  <si>
    <t>1792068629695246336'</t>
  </si>
  <si>
    <t>UPDATE: It worked after I turned off the VPN. Thank you all for the suggestions</t>
  </si>
  <si>
    <t>1792037074230735280'</t>
  </si>
  <si>
    <t>There are 2 sets of rules.</t>
  </si>
  <si>
    <t>1792011905533726822'</t>
  </si>
  <si>
    <t>1792009266720547295'</t>
  </si>
  <si>
    <t>This guy is hilarious</t>
  </si>
  <si>
    <t>1791861164856516914'</t>
  </si>
  <si>
    <t>RT @mdubowitz: Americans don’t know the names of the five American hostages, no national movement to raise awareness for them, and no one is tying yellow ribbons like, for example, we did for the hostages in 1979.</t>
  </si>
  <si>
    <t>1791301303697604864'</t>
  </si>
  <si>
    <t>RT @ChayaRaichik10: Getting flooded with messages about dr*g shows and pride events for kids coming up. Buckle up. It's going to get a lot worse as we head into June. I will do my best to keep up and expose all the groomers.
Parents, be on the look out! 
PROTECT YOUR CHILDREN! https://t.co/RpsxEBRV5f</t>
  </si>
  <si>
    <t>https://pbs.twimg.com/media/GNv6oMeW0AAAgLh.png</t>
  </si>
  <si>
    <t>1791568113554628702'</t>
  </si>
  <si>
    <t>The 4th U.S. Circuit Court of Appeals has ruled that Maryland’s largest school district, Montgomery County Public Schools, is not required to allow parents to opt their K-5 children out of the LGBTQ+ curriculum.
Children will be force-indoctrinated.
https://t.co/MWzG2vd7Iy</t>
  </si>
  <si>
    <t>https://lottwire.com/appeals-court-rules-against-parental-opt-outs-for-lgbtq-curriculum-in-maryland/</t>
  </si>
  <si>
    <t>1791544674374595034'</t>
  </si>
  <si>
    <t>INCREDIBLE</t>
  </si>
  <si>
    <t>1791529855517102403'</t>
  </si>
  <si>
    <t>This is what life is about. Proud dad attending his son’s graduation. Great photo https://t.co/JlsyWYU3ok</t>
  </si>
  <si>
    <t>https://pbs.twimg.com/media/GNzKfbSaAAAMben.jpg</t>
  </si>
  <si>
    <t>1791514644412273116'</t>
  </si>
  <si>
    <t>Washington Post is now suggesting that it’s DeSantis’ fault that it’s hot in Florida in May 
Beyond parody. You really don’t hate the media enough. https://t.co/2QABg1IN1D</t>
  </si>
  <si>
    <t>https://pbs.twimg.com/media/GNy8CQdakAUjpef.jpg,https://pbs.twimg.com/media/GNy9DrHakAANEIq.jpg</t>
  </si>
  <si>
    <t>1791529189327409520'</t>
  </si>
  <si>
    <t>@ChristinaPushaw 😂</t>
  </si>
  <si>
    <t>1791490348788711809'</t>
  </si>
  <si>
    <t>RT @TheMossadIL: IDF Spokesperson official announcement:
The bodies of Amit Buskila z"l, Shani Louk z"l and
Itzhak Gelerenter z"l have been extracted from Gaza. 
They were all at the Nova Party and murdered in cold blood by Hamas. May their blood be avenged. https://t.co/pnj8CVfX2V</t>
  </si>
  <si>
    <t>https://pbs.twimg.com/media/GNympONW4AATfqC.png,https://pbs.twimg.com/media/GNymvGnW8AAqV0O.jpg,https://pbs.twimg.com/media/GNym3fCW0AAW8av.png</t>
  </si>
  <si>
    <t>1791526535398113302'</t>
  </si>
  <si>
    <t>Horrifying</t>
  </si>
  <si>
    <t>1791520403325952138'</t>
  </si>
  <si>
    <t>👏</t>
  </si>
  <si>
    <t>1791519305676571064'</t>
  </si>
  <si>
    <t>@B2RKN Thank you</t>
  </si>
  <si>
    <t>1791324473762697615'</t>
  </si>
  <si>
    <t>RT @ChayaRaichik10: Thanks to X, lies from the Biden admin now get debunked in real time https://t.co/KtY01uZRVY</t>
  </si>
  <si>
    <t>https://pbs.twimg.com/media/GNwP3E6W8AA7sEg.jpg</t>
  </si>
  <si>
    <t>1791489319565439053'</t>
  </si>
  <si>
    <t>Former DEI director for Facebook and Nike sentenced to 5 years in prison for multimillion dollar fraud.
Why does this keep happening?!
https://t.co/qU55Q8PePj</t>
  </si>
  <si>
    <t>https://lottwire.com/former-dei-manager-sentenced-for-multimillion-dollar-fraud/</t>
  </si>
  <si>
    <t>1791490282237968884'</t>
  </si>
  <si>
    <t>@ChristinaPushaw 🎯</t>
  </si>
  <si>
    <t>Thanks to X, lies from the Biden admin now get debunked in real time https://t.co/KtY01uZRVY</t>
  </si>
  <si>
    <t>1791329133399556221'</t>
  </si>
  <si>
    <t>@kylenabecker 👀</t>
  </si>
  <si>
    <t>1791328738338017427'</t>
  </si>
  <si>
    <t>DEI director of Washtenaw County, MI is accused of misusing state funds and using a government issued credit card to take lavish trips to Europe.
https://t.co/MmZOUGKc9P https://t.co/2XW2lswyB9</t>
  </si>
  <si>
    <t>https://lottwire.com/washtenaw-county-racial-equity-officers-spending-and-employment-history-exposed/</t>
  </si>
  <si>
    <t>https://pbs.twimg.com/media/GNwT-INX0AA-nuh.jpg</t>
  </si>
  <si>
    <t>1791328590010667087'</t>
  </si>
  <si>
    <t>@CryptoLawyerz Me</t>
  </si>
  <si>
    <t>1791217967641891141'</t>
  </si>
  <si>
    <t>RT @ChayaRaichik10: They’re trying to create a trans george floyd. They want violence and threats so they can use that as an excuse to turn their movement more aggressive, get more attention, get special privileges, etc. They’re narcissists and are desperate to be victims.
We aren’t violent so they need to create these false flags and fake b*mb threats.
The fake threats and false flags will escalate dramatically in the next few weeks. Don’t fall for it. I repeat: Do not fall for any of their propaganda and fake news.
They will blame it all on me, Matt Walsh, Tucker, Chris Rufo, and whoever else they come up with. I can’t speak for anyone else but I’m ready. I won’t back down for a second.
Don’t feel scared to state biological facts and speak up to protect children. We are on the right side of history.</t>
  </si>
  <si>
    <t>1791320169643413966'</t>
  </si>
  <si>
    <t>Not sure if I should laugh or cry</t>
  </si>
  <si>
    <t>1791304960757350487'</t>
  </si>
  <si>
    <t>This looks like a circus</t>
  </si>
  <si>
    <t>Getting flooded with messages about dr*g shows and pride events for kids coming up. Buckle up. It's going to get a lot worse as we head into June. I will do my best to keep up and expose all the groomers.
Parents, be on the look out! 
PROTECT YOUR CHILDREN! https://t.co/RpsxEBRV5f</t>
  </si>
  <si>
    <t>1791198491294716260'</t>
  </si>
  <si>
    <t>RT @conservmillen: Harrison Butker tipped over all the sacred cows - abortion, IVF/surrogacy, anti-motherhood, anti-masculinity, etc - and instead promoted the enemies of our cultural rot: fatherhood, marriage, courage, purity, sacrifice, respecting the dignity of life. That’s why people are screeching. They don’t like their idols threatened, and they have a profound disdain for goodness and truth</t>
  </si>
  <si>
    <t>1791290892189376747'</t>
  </si>
  <si>
    <t>Holy shlit. Does anyone where she teaches?
https://t.co/J44S6VddbZ</t>
  </si>
  <si>
    <t>https://x.com/GLOSAY_GANG/status/1790762585056284996</t>
  </si>
  <si>
    <t>1791288658894455249'</t>
  </si>
  <si>
    <t>wow</t>
  </si>
  <si>
    <t>1791285717341204637'</t>
  </si>
  <si>
    <t>@dbongino What can I do to help 😂🫡</t>
  </si>
  <si>
    <t>1791287584078888974'</t>
  </si>
  <si>
    <t>@RonColeman @dbongino Hahahaaa</t>
  </si>
  <si>
    <t>1791287360316948490'</t>
  </si>
  <si>
    <t>State Rep with pronouns in her bio advertises for homeschooling https://t.co/SKshsPKdhA</t>
  </si>
  <si>
    <t>https://pbs.twimg.com/media/GNvtTNYXcAA3C9i.jpg</t>
  </si>
  <si>
    <t>1791285429079093290'</t>
  </si>
  <si>
    <t>What https://t.co/jrvFTjCQ2s</t>
  </si>
  <si>
    <t>https://pbs.twimg.com/media/GNvsNSDWQAA0CJZ.jpg</t>
  </si>
  <si>
    <t>1791219961077112858'</t>
  </si>
  <si>
    <t>The most oppressed and marginalized group have another whole month coming up dedicated to celebrating them https://t.co/csKGig01DH</t>
  </si>
  <si>
    <t>https://pbs.twimg.com/media/GNuw4BAW8AE2z2i.jpg</t>
  </si>
  <si>
    <t>They’re trying to create a trans george floyd. They want violence and threats so they can use that as an excuse to turn their movement more aggressive, get more attention, get special privileges, etc. They’re narcissists and are desperate to be victims.
We aren’t violent so they need to create these false flags and fake b*mb threats.
The fake threats and false flags will escalate dramatically in the next few weeks. Don’t fall for it. I repeat: Do not fall for any of their propaganda and fake news.
They will blame it all on me, Matt Walsh, Tucker, Chris Rufo, and whoever else they come up with. I can’t speak for anyone else but I’m ready. I won’t back down for a second.
Don’t feel scared to state biological facts and speak up to protect children. We are on the right side of history.</t>
  </si>
  <si>
    <t>1791210988886172101'</t>
  </si>
  <si>
    <t>University of Oklahoma is Facing a  Lawsuit Over Alleged Racial Bias in Financial Aid. Former students claim that the financial aid programs favored Black students.
https://t.co/u93DzPsaId</t>
  </si>
  <si>
    <t>https://lottwire.com/university-of-oklahoma-faces-lawsuit-over-alleged-racial-bias-in-financial-aid/</t>
  </si>
  <si>
    <t>1791121457432436963'</t>
  </si>
  <si>
    <t>RT @EdWorkforceCmte: .@EdWorkforceCmte released a report, detailing findings on its investigation into antisemitism at Harvard. 
Harvard leaders ignored &amp; never implemented recommendations from its Antisemitism Advisory Group (AAG) to address rampant antisemitism on its campus. 
https://t.co/BAVO0YJy9h</t>
  </si>
  <si>
    <t>https://pbs.twimg.com/media/GNtQ4a9WwAAL9wo.jpg</t>
  </si>
  <si>
    <t>1791171122043437349'</t>
  </si>
  <si>
    <t>RT @AGHamilton29: UPDATE: 
Medical Examiner Confirms Bullhorn Blow to the Head Caused Pro-Israel Demonstrator Paul Kessler's Death
Judge rules enough evidence for anti-Israel protestor and Moorpark College professor Loay Alnaji to go on trial for manslaughter.
https://t.co/WakXo4N1oP</t>
  </si>
  <si>
    <t>https://redstate.com/jenvanlaar/2024/05/16/new-medical-examiner-in-paul-kessler-murder-testifies-that-bullhorn-blow-to-the-head-caused-death-n2174258</t>
  </si>
  <si>
    <t>1791112266911301632'</t>
  </si>
  <si>
    <t>Calling to destroy a t*rr*rist organization who are holding American hostages violates Twitter rules apparently</t>
  </si>
  <si>
    <t>1790772339015118983'</t>
  </si>
  <si>
    <t>RT @ChayaRaichik10: I have a radical proposal: Let’s search for all missing people regardless of skin color!!</t>
  </si>
  <si>
    <t>1790981987647578486'</t>
  </si>
  <si>
    <t>This bridge in FL will be lit up in red, white, and blue and not rainbow and the libs are losing their minds 🤣</t>
  </si>
  <si>
    <t>1790962046496014842'</t>
  </si>
  <si>
    <t>https://t.co/PmXl0TEle9</t>
  </si>
  <si>
    <t>https://pbs.twimg.com/media/GNrGdhra4AAHxbV.jpg</t>
  </si>
  <si>
    <t>1790961909396803640'</t>
  </si>
  <si>
    <t>@BasedMikeLee 😂😂</t>
  </si>
  <si>
    <t>1790831330185596954'</t>
  </si>
  <si>
    <t>RT @yoalexrapz: My best friend who is a mom of 4 just texted me this:
“Public school by our house is JUST letting out. My kids have played outside today for 5 hours, homeschooled, played dragons, played house by building a shelter outside, played pokemon card trading, started their morning wrestling with their dad and helped him plant in our flower box. No screens at all today. No one asked once. We are passing the nearest elementary school on the way to the library now. I cannot imagine sending them to that prison.”
Thoughts?</t>
  </si>
  <si>
    <t>1790959106016317604'</t>
  </si>
  <si>
    <t>@DeAngelisCorey Wow that’s awesome</t>
  </si>
  <si>
    <t>1790958491160711267'</t>
  </si>
  <si>
    <t>Lol California is notorious for their homeless population. In fact, right when you land at LAX you can take the 405 freeway and are immediately greeted by a MASSIVE homeless encampment. I pass it every time I land. Newsom wants that for the whole country.</t>
  </si>
  <si>
    <t>1790768611499417803'</t>
  </si>
  <si>
    <t>RT @ManhattanMingle: 🚨(NYC) Two Israeli owned businesses on the Upper East Side had their windows shattered in a modern day Kristallnacht. 
Rothschild TLV restaurant and Nuts Factory candy store. 
The smashed  glass beside the mezuzah and the H@mas sticker are frightening!!
Never again is NOW. https://t.co/78zdw54Qr2</t>
  </si>
  <si>
    <t>https://pbs.twimg.com/media/GNoWjscW4AA2q-G.jpg,https://pbs.twimg.com/media/GNoWjscWUAA0f1O.jpg,https://pbs.twimg.com/media/GNoWjsKX0AArYw0.jpg,https://pbs.twimg.com/media/GNoWjsJXUAALEY-.jpg</t>
  </si>
  <si>
    <t>1790816300257677584'</t>
  </si>
  <si>
    <t>RT @V24Investigates: 🚨🚨🚨BREAKING:
@V24Investigates continues our series of undercover investigations into American universities where radical terrorist sympathizing professors and administrators indoctrinate students with patently absurd and noxious views on Israel and what happened October 7th.
@UCBerkeley Professor Rakesh Bhandari (@postdiscipline) tells our journalist:
• that Oct 7th was perpetrated by “gangs raping and pillaging within Gaza who came over the border and did the same thing” and that “they weren’t ordered by Hamas” and that this “undermines the narrative of the war”
• suggests Israel is to blame as “there is a story of technological failure, arrogance and maybe racism here” (on the part of Israel)
• cites a U.N. report where “they didn’t pin the rapes on Hamas” (at the Nova festival) to bolster his claim that this was perpetrated by a random group of those that “do look like gangsters”
• “Israel doesn’t want to talk about it because it looks like…’we left the fence down for 6 hours’…and this starts to get on Israel to some extent”
• “Israel intensifies (the conflict)…because they want full scale war” and lays blame on @itamarbengvir and @bezalelsm for “provoking” Palestinians with settlement expansions “so they can justify a full scale war”
The victim blaming and false narrative peddling, cloaked in a veneer of academic rationalizing, is rotting America’s top universities from inside out.
More congressional hearings are certainly needed by @EdWorkforceCmte  post haste.
Time to add @UCBerkeley leadership to the subpoenaed testimony list?
@RepStefanik @RepSteel @RepBurgessOwens @RepBobGood @RepMaryMiller @virginiafoxx @RepJoeWilson @RepKiley @RepJamesComer @RepDeSaulnier</t>
  </si>
  <si>
    <t>https://video.twimg.com/amplify_video/1790815617555070977/vid/avc1/1280x720/s7ojr9NuNWz3aUJs.mp4?tag=14</t>
  </si>
  <si>
    <t>1790772103253291465'</t>
  </si>
  <si>
    <t>RT @ChayaRaichik10: BASED PERU
Also Peru is one of the coolest places to visit. There’s a ton of unique sites to see and it’s absolutely breathtaking. Machu Picchu is one of the 7 wonders of the world and when you visit, you understand why.
They claim it will be shut to tourists in the next decade or so, so hurry up and visit before it’s too late!</t>
  </si>
  <si>
    <t>https://pbs.twimg.com/media/GNoYfa1WcAAaT66.jpg</t>
  </si>
  <si>
    <t>1790857269220941894'</t>
  </si>
  <si>
    <t>Well deserved Harmeet! 👏</t>
  </si>
  <si>
    <t>1790856317810147373'</t>
  </si>
  <si>
    <t>Lmaooooo 🤣</t>
  </si>
  <si>
    <t>BASED PERU
Also Peru is one of the coolest places to visit. There’s a ton of unique sites to see and it’s absolutely breathtaking. Machu Picchu is one of the 7 wonders of the world and when you visit, you understand why.
They claim it will be shut to tourists in the next decade or so, so hurry up and visit before it’s too late!</t>
  </si>
  <si>
    <t>1790776331904368755'</t>
  </si>
  <si>
    <t>@DroneRPIC I prefer the word “credit” but fault works too 😂</t>
  </si>
  <si>
    <t>1790776081844219934'</t>
  </si>
  <si>
    <t>Welp.. today might turn into a Peru trip photo dump day. Peru is really a must visit and now that they’ve shown how based they are with their new trans policy, it’s all the more reason to visit there!</t>
  </si>
  <si>
    <t>I have a radical proposal: Let’s search for all missing people regardless of skin color!!</t>
  </si>
  <si>
    <t>1790765637435850775'</t>
  </si>
  <si>
    <t>@TaraBull808 No. I need to live in a city with people. But I would definitely vacation or visit here</t>
  </si>
  <si>
    <t>1790727232379380116'</t>
  </si>
  <si>
    <t>RT @benshapiro: 5 cuts in 14 seconds to say 51 words</t>
  </si>
  <si>
    <t>1790765095472996637'</t>
  </si>
  <si>
    <t>@ScottPresler Happy birthday!!</t>
  </si>
  <si>
    <t>1790520586873315803'</t>
  </si>
  <si>
    <t>Twitter just suspended @GuntherEagleman. Assuming this was a mistake and probably the target of mass reporting... @elonmusk @lindayaX https://t.co/xO5dDyBgIO</t>
  </si>
  <si>
    <t>https://pbs.twimg.com/media/GNk0LPlbgAAY20o.jpg</t>
  </si>
  <si>
    <t>1790520796668158344'</t>
  </si>
  <si>
    <t>@RedsRepair95 @GuntherEagleman @elonmusk @lindayaX Weird</t>
  </si>
  <si>
    <t>1790229111723741605'</t>
  </si>
  <si>
    <t>If you could speak on the phone with anyone from history for 10 minutes, who would it be and why? https://t.co/MLsQjftrum</t>
  </si>
  <si>
    <t>https://pbs.twimg.com/media/GNgr4vNakAAU_TC.jpg</t>
  </si>
  <si>
    <t>1790483516775395729'</t>
  </si>
  <si>
    <t>@PapiTrumpo 🔥</t>
  </si>
  <si>
    <t>1790483236046377111'</t>
  </si>
  <si>
    <t>Leftism is what happened to her.</t>
  </si>
  <si>
    <t>1790482556120453122'</t>
  </si>
  <si>
    <t>A man pretending to be a woman is being housed in a women's prison in California and is now accused of r*ping a female inmate.
Who could've seen this coming?! 
https://t.co/kPXMZH1hEI</t>
  </si>
  <si>
    <t>https://lottwire.com/california-womens-prison-faces-security-concerns-as-transgender-inmate-accused-of-rape-in-womens-prison/</t>
  </si>
  <si>
    <t>1790479615539941742'</t>
  </si>
  <si>
    <t>The media is calling me a t*rr*rist again and are trying to connect me to the FBI's warning of threats against pride events. They're trying desperately to get the FBI to investigate me. https://t.co/QsSQt3oiay</t>
  </si>
  <si>
    <t>https://pbs.twimg.com/media/GNkOlZdW4AA547w.jpg,https://pbs.twimg.com/media/GNkOl8GXcAA3I0e.jpg</t>
  </si>
  <si>
    <t>1790476867922735160'</t>
  </si>
  <si>
    <t>hahahaahaaa</t>
  </si>
  <si>
    <t>1790474948730904827'</t>
  </si>
  <si>
    <t>OMG 🤣. Maze always delivers!</t>
  </si>
  <si>
    <t>1790474731239378997'</t>
  </si>
  <si>
    <t>@mazemoore 🤣</t>
  </si>
  <si>
    <t>RT @ChayaRaichik10: If you could speak on the phone with anyone from history for 10 minutes, who would it be and why? https://t.co/MLsQjftrum</t>
  </si>
  <si>
    <t>1790472809153536345'</t>
  </si>
  <si>
    <t>They're mocking us.</t>
  </si>
  <si>
    <t>1790435557048263055'</t>
  </si>
  <si>
    <t>RT @JackPosobiec: The Guardian is a doxxing platform that went after @L0m3z's family today 
They linked to wedding photos and family details, in addition to his real name  
Clear that @jason_a_w  is in full violation of TOS on X</t>
  </si>
  <si>
    <t>1790464090852245992'</t>
  </si>
  <si>
    <t>PRAY</t>
  </si>
  <si>
    <t>1790466784509788263'</t>
  </si>
  <si>
    <t>@alifarhat79 That would be the worst</t>
  </si>
  <si>
    <t>1790462850894385392'</t>
  </si>
  <si>
    <t>Why do they always look like this</t>
  </si>
  <si>
    <t>1790045229396984209'</t>
  </si>
  <si>
    <t>RT @ChayaRaichik10: “The party told you to reject the evidence of your eyes and ears. It was their final, most essential command.”</t>
  </si>
  <si>
    <t>1790454905750093856'</t>
  </si>
  <si>
    <t>MORE TRANS VIOLENCE! 
A male who thinks he's a girl st*bbed an elderly man to de*th in Texas after running him over with a car in a brutal m*rder.
We need to have a national conversation about the uptick in trans extremism. https://t.co/OyXSKngr2X</t>
  </si>
  <si>
    <t>https://lottwire.com/texas-community-shocked-by-brutal-murder-and-stabbing-incident-committed-by-transgender-male/</t>
  </si>
  <si>
    <t>1790370481016631631'</t>
  </si>
  <si>
    <t>RT @libsoftiktok: In Iran, radical Islamic t*rr*rists chant “D*ath To America.” Now, due to decades of leftwing indoctrination, we hear those chants on college campuses and on the streets of our great country.
PragerU is sounding the alarm with their latest short doc #DearInfidels.
Wake up! We need to do something and save our country before it’s too late!
This documentary might be the most important film to watch right now. @prageru</t>
  </si>
  <si>
    <t>#DearInfidels</t>
  </si>
  <si>
    <t>1790271726783213595'</t>
  </si>
  <si>
    <t>@TexasLindsay_ 👀</t>
  </si>
  <si>
    <t>1790271020542185662'</t>
  </si>
  <si>
    <t>1790244633957581162'</t>
  </si>
  <si>
    <t>RT @TRHLofficial: I’d have James Madison explain the second amendment lot me like I’m 6, record it and filibuster Congress with the recording on a loop until they cried.</t>
  </si>
  <si>
    <t>1790229818442936488'</t>
  </si>
  <si>
    <t>@PatriotPointman ❤️</t>
  </si>
  <si>
    <t>1790083162497851789'</t>
  </si>
  <si>
    <t>The left tried to make Nex Benedict the trans George Floyd. They want to start a violent movement for LGBTQ people.
It didn't work this time, but that won't stop them from trying again.
Be aware and be vigilant. Do not fall for it! https://t.co/qgnmWuQdwi</t>
  </si>
  <si>
    <t>https://video.twimg.com/ext_tw_video/1790079793142124544/pu/vid/avc1/320x568/CxQLbPoPIyQ3Fla6.mp4?tag=12</t>
  </si>
  <si>
    <t>1789817214687707435'</t>
  </si>
  <si>
    <t>RT @ChayaRaichik10: Who wants to tell him https://t.co/yNYYlaB5jS</t>
  </si>
  <si>
    <t>https://pbs.twimg.com/media/GNa0zP1aoAEQA6x.jpg</t>
  </si>
  <si>
    <t>“The party told you to reject the evidence of your eyes and ears. It was their final, most essential command.”</t>
  </si>
  <si>
    <t>Who wants to tell him https://t.co/yNYYlaB5jS</t>
  </si>
  <si>
    <t>1789714753197424899'</t>
  </si>
  <si>
    <t>This is insane. There’s a convicted kiIIer in the Gaza encampment at Syracuse University</t>
  </si>
  <si>
    <t>1788955300302606828'</t>
  </si>
  <si>
    <t>RT @V24Investigates: 🚨🚨🚨BREAKING:
@V24Investigates drops our next story in our ongoing investigative series into the radicalism that has permeated American higher education.
Students on @UCLA campus telling our journalist:
• “The companies are owned by Jewish CEOs” and they wear masks to cover their faces “because in the future when they want to get a job and the CEO does a Google search…”
• “10 percent (of the protestors) are actually students”
• “Israeli propaganda was in our media” and “Biden misspoke” when he saw “harrowing images” of “Hamas atrocities.” “Turned out the whole thing was a hoax.”
Stay tuned for more @V24Investigates investigations into American universities and terrorist sympathizing radicals hijacking campus life…professors, students, administrators…caught on tape in their own words.</t>
  </si>
  <si>
    <t>https://video.twimg.com/amplify_video/1788954783702720512/vid/avc1/1280x720/jxVAalUjDobCxW9n.mp4?tag=14</t>
  </si>
  <si>
    <t>1789712491653820851'</t>
  </si>
  <si>
    <t>There are still 5 American citizens being held hostage by a terrorist organization. What is Biden doing to bring them home?</t>
  </si>
  <si>
    <t>1788744198755414177'</t>
  </si>
  <si>
    <t>RT @libsoftiktok: There’s an American citizen effectively being held hostage by the Nigerian government and Biden hasn’t even mentioned his name.
Biden has now left Americans stranded in Afghanistan, Haiti, Israel, Sudan, and now Nigeria.
If only he was Brittney Griner maybe Biden would care.</t>
  </si>
  <si>
    <t>1788706173606318356'</t>
  </si>
  <si>
    <t>RT @CollinRugg: REPORT: American citizen and former US federal agent Tigran Gambaryan is being held hostage in Nigeria as the Biden Administration is nowhere to be seen.
Gambaryan, a Binance executive, was lured to Nigeria for a business meeting.
After arriving, Nigerian officials arrested him and are now trying to extort Binance, the world's largest crypto exchange, of $150M+ for his release or else they will transfer him to a prison known to hold terrorists.
Gambaryan has been in Nigerian custody for over 70 days yet the Biden administration has yet to say a word.
"To invite a company's mid-level employees for collaborative policy meetings, only to detain them, has set a dangerous new precedent for all companies worldwide," Binance CEO Richard Teng said.
The video below was provided by Gambaryan's family. It was the last video he took before his phone was taken by Nigerian authorities.</t>
  </si>
  <si>
    <t>https://video.twimg.com/amplify_video/1788706107462209537/vid/avc1/404x720/q2Djve7UdMcIQ0Fk.mp4?tag=14</t>
  </si>
  <si>
    <t>1788596618930831398'</t>
  </si>
  <si>
    <t>RT @AGHamilton29: These are the five American hostages that Joe Biden has left behind in Gaza. https://t.co/RsXV2dftAW</t>
  </si>
  <si>
    <t>https://pbs.twimg.com/media/GNJfJR3WwAA6hqZ.jpg</t>
  </si>
  <si>
    <t>1788541793430057212'</t>
  </si>
  <si>
    <t>RT @MichaelRapaport: I’m officially un-endorsing #JoeBiden I did so much work on behalf of this soft serve ice cream eating MF, I’m done.
#Unendorsed https://t.co/3bNOXYRuQn</t>
  </si>
  <si>
    <t>#JoeBiden,#Unendorsed</t>
  </si>
  <si>
    <t>https://video.twimg.com/amplify_video/1788540637001732096/vid/avc1/720x1280/kL5rbtMlvWMC181N.mp4?tag=14</t>
  </si>
  <si>
    <t>1788429280952684829'</t>
  </si>
  <si>
    <t>RT @sav_says_: In response to that horrific video of the gay dude being given the crying newborn baby that he just bought, this is how the first moments of a baby’s life are supposed to be spent. 
Their crying soothed by the familiar warmth of their mama. 
https://t.co/qSHEtQKuE8</t>
  </si>
  <si>
    <t>https://video.twimg.com/amplify_video/1788369743872729088/vid/avc1/720x1340/Ta-aT_CaQv8oCFYq.mp4?tag=14</t>
  </si>
  <si>
    <t>1788592113510391901'</t>
  </si>
  <si>
    <t>Bye! 👋 https://t.co/vq2tr0Iuyv</t>
  </si>
  <si>
    <t>https://pbs.twimg.com/media/GNJbCzQasAETX3W.jpg</t>
  </si>
  <si>
    <t>1788590184130580902'</t>
  </si>
  <si>
    <t>Here are some of the wild things Barron has done that he should be called out for:
-Selfies smoking crack
-Selfies with hookers
-Selfies with crack and hookers
-Lost track of a laptop containing details of his family’s illegal dealings and schemes
-Texts referring to his father as a p*d0
-Video of him driving double the speed limit while high
-Video swimming in a pool n*ked while playing with his junk
-Tried to buy support by charging his father’s friends $500k for a finger painting
Oh wait… that was all Hunter.</t>
  </si>
  <si>
    <t>1788583919211954662'</t>
  </si>
  <si>
    <t>@Riley_Gaines_ Stay safe! 🙏🏻</t>
  </si>
  <si>
    <t>1788583198110437806'</t>
  </si>
  <si>
    <t>@OsherFeldman 😂😂😂</t>
  </si>
  <si>
    <t>1788461981315580061'</t>
  </si>
  <si>
    <t>Has Joe Biden cured cancer yet like he promised? The clock is ticking! He has 6 months left to fulfill this campaign promise! https://t.co/ooZWxRBEYv</t>
  </si>
  <si>
    <t>https://pbs.twimg.com/media/GNHksE9bcAAXMng.jpg</t>
  </si>
  <si>
    <t>1788462396367044879'</t>
  </si>
  <si>
    <t>@JeremiahBonds 😂</t>
  </si>
  <si>
    <t>1788460510998065188'</t>
  </si>
  <si>
    <t>Would they even fit in the H@mas tunnels?</t>
  </si>
  <si>
    <t>1788454065976103213'</t>
  </si>
  <si>
    <t>I just realized I was in 10 countries in the past year. I’m thinking of doing a thread detailing each trip and providing travel tips :)</t>
  </si>
  <si>
    <t>1788457992599523548'</t>
  </si>
  <si>
    <t>@butthurtleeroy Freal?</t>
  </si>
  <si>
    <t>1788457718761844790'</t>
  </si>
  <si>
    <t>@thefatefulraven Wow. I gotta up my game</t>
  </si>
  <si>
    <t>1788311477633556501'</t>
  </si>
  <si>
    <t>RT @ChayaRaichik10: Name this band https://t.co/1a1O0bRDX9</t>
  </si>
  <si>
    <t>https://pbs.twimg.com/media/GNFbzz6aIAE5vTu.jpg</t>
  </si>
  <si>
    <t>1788104308304871833'</t>
  </si>
  <si>
    <t>RT @ChayaRaichik10: Wtf is going on in Ireland https://t.co/hdSKTO2CMs</t>
  </si>
  <si>
    <t>https://pbs.twimg.com/media/GNCbBtEbkAAsu0i.jpg</t>
  </si>
  <si>
    <t>1788384472129306777'</t>
  </si>
  <si>
    <t>Does it bother anyone else when teachers post their students on public social media accounts? Did all the parents agree to have their kid’s face be blasted like that? Are there no rules about this in schools? If my kid’s teacher did that without my permission I would pull them from the classroom.</t>
  </si>
  <si>
    <t>1788455083988181235'</t>
  </si>
  <si>
    <t>@keltrax @MikeWin46308872 Interesting. Also how do they monitor individual teachers posting on their own social media accounts? That’s my concern</t>
  </si>
  <si>
    <t>1788454639178010937'</t>
  </si>
  <si>
    <t>@SarahisCensored No way. That’s on my bucket list. Have the best time and post pictures please!</t>
  </si>
  <si>
    <t>1788441466907594832'</t>
  </si>
  <si>
    <t>Omg this is a must read. 🤣🤣</t>
  </si>
  <si>
    <t>1788439430174548129'</t>
  </si>
  <si>
    <t>@CryptoLawyerz Every night…</t>
  </si>
  <si>
    <t>1788329397520388451'</t>
  </si>
  <si>
    <t>RT @BarakRavid: 🚨🚨🚨BREAKING: President Biden tells @ErinBurnett that if Israel invades the city of Rafah, the U.S. will stop supplying it with artillery shells, bombs for fighter jets and other offensive weapons</t>
  </si>
  <si>
    <t>1788384972551668005'</t>
  </si>
  <si>
    <t>RT @ChayaRaichik10: If a woman falsely accuses a man of r*pe she should serve an equal prison sentence as he would’ve received had he been convicted.</t>
  </si>
  <si>
    <t>1788418752159355379'</t>
  </si>
  <si>
    <t>Literally nobody uses the term “from the river to the sea” as a call for peace. That’s not what it means at all. But she knows this.</t>
  </si>
  <si>
    <t>1788410805542633844'</t>
  </si>
  <si>
    <t>That's the nice way of saying it</t>
  </si>
  <si>
    <t>1788409771382411483'</t>
  </si>
  <si>
    <t>It's an epidemic</t>
  </si>
  <si>
    <t>1788409179679441329'</t>
  </si>
  <si>
    <t>WOW‼️</t>
  </si>
  <si>
    <t>1788406845977014414'</t>
  </si>
  <si>
    <t>Biden 0
Teleprompter 1</t>
  </si>
  <si>
    <t>1788262572149428538'</t>
  </si>
  <si>
    <t>RT @ChayaRaichik10: FACTS</t>
  </si>
  <si>
    <t>1788298896336462290'</t>
  </si>
  <si>
    <t>RT @ChayaRaichik10: How about we just deport them instead</t>
  </si>
  <si>
    <t>1788385929259790582'</t>
  </si>
  <si>
    <t>@RichMuny If a parent decides to post images of their kids that’s entirely their decision. I personally would never post pictures of my kids’ faces but it doesn’t bother me when I see parents doing that.</t>
  </si>
  <si>
    <t>1788385422499819797'</t>
  </si>
  <si>
    <t>@MikeWin46308872 That makes sense. Do you find that staff follow this rule?</t>
  </si>
  <si>
    <t>If a woman falsely accuses a man of r*pe she should serve an equal prison sentence as he would’ve received had he been convicted.</t>
  </si>
  <si>
    <t>1788382325660676249'</t>
  </si>
  <si>
    <t>THIS 🚨🚨</t>
  </si>
  <si>
    <t>1788372967002665179'</t>
  </si>
  <si>
    <t>POV: You’re about to get yelled at for saying sir https://t.co/Vc3gRLqV2q</t>
  </si>
  <si>
    <t>https://pbs.twimg.com/media/GNGTulHbUAAMI1b.jpg</t>
  </si>
  <si>
    <t>1788371952912183501'</t>
  </si>
  <si>
    <t>🎯</t>
  </si>
  <si>
    <t>1788343774218952795'</t>
  </si>
  <si>
    <t>https://t.co/QR6SdoTlpb</t>
  </si>
  <si>
    <t>https://pbs.twimg.com/tweet_video_thumb/GNF5LcqasAAccVN.jpg</t>
  </si>
  <si>
    <t>1788337679505006948'</t>
  </si>
  <si>
    <t>An Israeli businessman was targeted and shot at point blank in Egypt by a terrorist. This is absolutely horrific.</t>
  </si>
  <si>
    <t>1788335609544671693'</t>
  </si>
  <si>
    <t>1788323411787210962'</t>
  </si>
  <si>
    <t>Glad to see some of these racist companies being held accountable!</t>
  </si>
  <si>
    <t>1788315026635596260'</t>
  </si>
  <si>
    <t>1788314873207857186'</t>
  </si>
  <si>
    <t>1788312291441877304'</t>
  </si>
  <si>
    <t>No. There’s no such thing as gender. Gender is made up.
There are 2 sexes. 0 genders. And infinite personalities.
Cc @BillboardChris</t>
  </si>
  <si>
    <t>1788313636869644743'</t>
  </si>
  <si>
    <t>@B2RKN @BillboardChris 😂</t>
  </si>
  <si>
    <t>1788313466417422664'</t>
  </si>
  <si>
    <t>@JonnyThePhoenix @BillboardChris But that’s not what the left uses it for now. I think we need to be more intentional with our language.</t>
  </si>
  <si>
    <t>1788312775930126651'</t>
  </si>
  <si>
    <t>This is what pure joy and happiness looks like</t>
  </si>
  <si>
    <t>1788250530608803955'</t>
  </si>
  <si>
    <t>RT @ChayaRaichik10: Emory ranks #17th in the nation for federal funding and received $559 million of taxpayer dollars in 2022. https://t.co/1DutTOqkyJ</t>
  </si>
  <si>
    <t>#17th</t>
  </si>
  <si>
    <t>https://pbs.twimg.com/media/GNEkAD1W0AAqu1E.jpg</t>
  </si>
  <si>
    <t>Name this band https://t.co/1a1O0bRDX9</t>
  </si>
  <si>
    <t>1788309971018383557'</t>
  </si>
  <si>
    <t>I still have not been blocked by the groomers at Boy Scouts @boyscouts. I feel very left out and am taking this very personally</t>
  </si>
  <si>
    <t>1788309592079773760'</t>
  </si>
  <si>
    <t>@SarahisCensored evil</t>
  </si>
  <si>
    <t>1788309264705982531'</t>
  </si>
  <si>
    <t>‼️</t>
  </si>
  <si>
    <t>1788308812362919960'</t>
  </si>
  <si>
    <t>Did he sniff your hair or are you outside his preferred age range?</t>
  </si>
  <si>
    <t>1788308553175843072'</t>
  </si>
  <si>
    <t>REMINDER: Nobody has been held accountable yet for their Covid crimes.</t>
  </si>
  <si>
    <t>1788307296977592607'</t>
  </si>
  <si>
    <t>@alifarhat79 It was nice knowing you</t>
  </si>
  <si>
    <t>1788304864348459055'</t>
  </si>
  <si>
    <t>I'm sorry but being misgendered is much harder than this</t>
  </si>
  <si>
    <t>1788307141545111754'</t>
  </si>
  <si>
    <t>@GuntherEagleman it's life threatening</t>
  </si>
  <si>
    <t>1788307090341081122'</t>
  </si>
  <si>
    <t>@WallStreetSilv exactly</t>
  </si>
  <si>
    <t>1788305885875347748'</t>
  </si>
  <si>
    <t>child abuse</t>
  </si>
  <si>
    <t>1788305628600902068'</t>
  </si>
  <si>
    <t>unbelievable</t>
  </si>
  <si>
    <t>1788301844143296641'</t>
  </si>
  <si>
    <t>Love seeing travel content on X. X is a great platform for all types of blogging and content!</t>
  </si>
  <si>
    <t>How about we just deport them instead</t>
  </si>
  <si>
    <t>1788296033312584061'</t>
  </si>
  <si>
    <t>Denver is now exploring "long term" options to house illegals https://t.co/ARetb73uOh</t>
  </si>
  <si>
    <t>https://pbs.twimg.com/media/GNFNi5wWUAASQCB.jpg</t>
  </si>
  <si>
    <t>1788207559394140544'</t>
  </si>
  <si>
    <t>RT @libsoftiktok: Did you know Visa and MasterCard are partnered with UnionPay which is run by the CCP? Have you ever noticed those signs that say “credit cards subject to 2.95% fee”?
Those fees are a hidden tax of over $1,000 for the average American every year. While Visa and Mastercard are filling their pockets with your money, Joe Biden is focused more on the ampunt of chips in a bag.
It’s time to save Americans money! The Credit Card Competition Act is hitting the Senate floor and would destroy this hidden tax by eliminating this duopoly.
It will also stop Communist China’s credit card company UnionPay from further infiltrating the American economy and getting our data.
Please call your Senator and tell them you want middle class families to save money in this brutal economy!
Pass the Credit Card Competition Act!!</t>
  </si>
  <si>
    <t>https://pbs.twimg.com/media/GND9Sy9asAALjge.jpg,https://pbs.twimg.com/media/GND9SzBbMAEGMG1.jpg</t>
  </si>
  <si>
    <t>1788294695656862142'</t>
  </si>
  <si>
    <t>@lecternleader nice</t>
  </si>
  <si>
    <t>1788294445248458765'</t>
  </si>
  <si>
    <t>At this point, this doesn't even shock me. DEFUND THE UNRWA!</t>
  </si>
  <si>
    <t>1788272777554014292'</t>
  </si>
  <si>
    <t>POV: You're about to hear a garbage take https://t.co/ufegJloKr4</t>
  </si>
  <si>
    <t>https://pbs.twimg.com/media/GNE4bogWwAAW6fK.jpg</t>
  </si>
  <si>
    <t>1788235033561666001'</t>
  </si>
  <si>
    <t>RT @ChayaRaichik10: Taylor Lorenz? Is that you?</t>
  </si>
  <si>
    <t>1788269395430850891'</t>
  </si>
  <si>
    <t>Edited this one a few times to figure out what the trigger word is. The word "h*tred" will demonetize your tweet and cause it to be throttled by the algorithm.</t>
  </si>
  <si>
    <t>1788265395213967812'</t>
  </si>
  <si>
    <t>@elonmusk The government hates us</t>
  </si>
  <si>
    <t>1788265189516910921'</t>
  </si>
  <si>
    <t>1788262353282158821'</t>
  </si>
  <si>
    <t>I was already convinced</t>
  </si>
  <si>
    <t>1788258322187194477'</t>
  </si>
  <si>
    <t>1788252526128632205'</t>
  </si>
  <si>
    <t>RT @DefiantLs: Is Gov. Kathy Hochul a racist? https://t.co/cWcv1Or8jl</t>
  </si>
  <si>
    <t>https://pbs.twimg.com/media/GNByA8pWIAAfQsr.jpg</t>
  </si>
  <si>
    <t>1788257913699463498'</t>
  </si>
  <si>
    <t>Good! Every school should follow! https://t.co/7jlHBa6kcq</t>
  </si>
  <si>
    <t>https://pbs.twimg.com/media/GNErBVFWoAEGSNT.jpg</t>
  </si>
  <si>
    <t>1788051183824728231'</t>
  </si>
  <si>
    <t>RT @ChayaRaichik10: This is the best clip you will watch today. Watch till end 🤣🤣 https://t.co/3ozC5BDyTY</t>
  </si>
  <si>
    <t>https://video.twimg.com/amplify_video/1788008504231342080/vid/avc1/576x884/hi-xkVVsysu2zBT9.mp4?tag=14</t>
  </si>
  <si>
    <t>Emory ranks #17th in the nation for federal funding and received $559 million of taxpayer dollars in 2022. https://t.co/1DutTOqkyJ</t>
  </si>
  <si>
    <t>1788248195111309512'</t>
  </si>
  <si>
    <t>During a pro-t*rror*st protest at @calstate, students and faculty defaced a statue with a sign calling to "hold a knife to the throat of colonialism."
Just some "mostly peaceful" anti-war protestors. https://t.co/k47Djw7rYR</t>
  </si>
  <si>
    <t>https://pbs.twimg.com/media/GNEhfYlXEAA7tmV.png,https://pbs.twimg.com/media/GNEhgUcXcAAqW7N.png</t>
  </si>
  <si>
    <t>1788247954542711283'</t>
  </si>
  <si>
    <t>Illegal. Why is this tolerated?</t>
  </si>
  <si>
    <t>1788241303689474205'</t>
  </si>
  <si>
    <t>The algorithm is messed up again. Anyone else noticing a change? Can we go back to what it was earlier this week? 🙄</t>
  </si>
  <si>
    <t>1788101087444324841'</t>
  </si>
  <si>
    <t>RT @ChayaRaichik10: Tell me you’re a groomer without telling me you’re a groomer</t>
  </si>
  <si>
    <t>1788095430070591702'</t>
  </si>
  <si>
    <t>RT @ChayaRaichik10: I just don’t think I’d ever be able to be with someone who takes 6 months to finish a thought… https://t.co/X93gEn77Dq</t>
  </si>
  <si>
    <t>https://pbs.twimg.com/media/GNCXUICaUAAT-mz.jpg</t>
  </si>
  <si>
    <t>1788218926503240106'</t>
  </si>
  <si>
    <t>Homeschool your kids</t>
  </si>
  <si>
    <t>1788235899958178114'</t>
  </si>
  <si>
    <t>Replies closed. That was fast! https://t.co/WRLQM2D1t0</t>
  </si>
  <si>
    <t>https://pbs.twimg.com/media/GNEXEamboAArdvW.jpg</t>
  </si>
  <si>
    <t>Taylor Lorenz? Is that you?</t>
  </si>
  <si>
    <t>1788231913569763666'</t>
  </si>
  <si>
    <t>I'm so scared 🤣🤣</t>
  </si>
  <si>
    <t>1788231503115149358'</t>
  </si>
  <si>
    <t>Pass the Credit Card Competition Act and save Americans their hard earned money!!!</t>
  </si>
  <si>
    <t>1788231116047995129'</t>
  </si>
  <si>
    <t>CLOSE THE BORDER</t>
  </si>
  <si>
    <t>1788224285271830754'</t>
  </si>
  <si>
    <t>What https://t.co/oLa87WWU9O</t>
  </si>
  <si>
    <t>https://pbs.twimg.com/media/GNEMgXAbYAA9MW8.jpg</t>
  </si>
  <si>
    <t>1788104720382677029'</t>
  </si>
  <si>
    <t>Truth!</t>
  </si>
  <si>
    <t>Wtf is going on in Ireland https://t.co/hdSKTO2CMs</t>
  </si>
  <si>
    <t>I just don’t think I’d ever be able to be with someone who takes 6 months to finish a thought… https://t.co/X93gEn77Dq</t>
  </si>
  <si>
    <t>1788104150984888550'</t>
  </si>
  <si>
    <t>@RealDeanCain 😂</t>
  </si>
  <si>
    <t>Tell me you’re a groomer without telling me you’re a groomer</t>
  </si>
  <si>
    <t>1788100543438790925'</t>
  </si>
  <si>
    <t>It used to be that I had to say something radical like “men can’t get pregnant” in order to trigger the left. Now I literally just have to say “hi good morning” and they lose their minds</t>
  </si>
  <si>
    <t>1788099967347003767'</t>
  </si>
  <si>
    <t>Perfect 😂</t>
  </si>
  <si>
    <t>1787996259384803493'</t>
  </si>
  <si>
    <t>RT @ChayaRaichik10: Ngl I’ve been thinking about this all day, worried sick. I just heard there’s a large investigation into this which already spanned 3 states. I will keep you all posted when I have updates or more information 🙏🏻</t>
  </si>
  <si>
    <t>1788093533817336159'</t>
  </si>
  <si>
    <t>The best tweets come at night</t>
  </si>
  <si>
    <t>1788092944987390449'</t>
  </si>
  <si>
    <t>Vandalizing a WWI memorial for fallen soldiers and burning American Flags in NYC will definitely help Gaza https://t.co/S2apSSwHC5</t>
  </si>
  <si>
    <t>https://pbs.twimg.com/media/GNCVDbzb0AAfj-w.jpg</t>
  </si>
  <si>
    <t>1788091064659877934'</t>
  </si>
  <si>
    <t>Exactly!</t>
  </si>
  <si>
    <t>1788090689848520957'</t>
  </si>
  <si>
    <t>I’ll match that!</t>
  </si>
  <si>
    <t>1788090545316995113'</t>
  </si>
  <si>
    <t>Not big enough!</t>
  </si>
  <si>
    <t>1788089958433190370'</t>
  </si>
  <si>
    <t>@BuzzPatterson Same</t>
  </si>
  <si>
    <t>1788089660113309700'</t>
  </si>
  <si>
    <t>@RitaPanahi 😂</t>
  </si>
  <si>
    <t>1788089604337500205'</t>
  </si>
  <si>
    <t>He looks sad and dead inside</t>
  </si>
  <si>
    <t>1788074260210295058'</t>
  </si>
  <si>
    <t>1788072771152462177'</t>
  </si>
  <si>
    <t>@KettlebellDan yes</t>
  </si>
  <si>
    <t>1788069149345759662'</t>
  </si>
  <si>
    <t>Source? According to Democrats black people don't know how to get IDs</t>
  </si>
  <si>
    <t>1788067292758045175'</t>
  </si>
  <si>
    <t>Denver voted for this https://t.co/rKJmymJuwz</t>
  </si>
  <si>
    <t>https://pbs.twimg.com/media/GNB9priWMAEZMB-.jpg</t>
  </si>
  <si>
    <t>1788060142845448574'</t>
  </si>
  <si>
    <t>DEAD 🤣</t>
  </si>
  <si>
    <t>1788056414650274254'</t>
  </si>
  <si>
    <t>This is what Kathy Hochul the Governor of NY thinks of Black people
https://t.co/7C8M9VeBFk</t>
  </si>
  <si>
    <t>https://video.twimg.com/ext_tw_video/1363224490130485253/pu/vid/576x1024/tXnK2PfIXRe3yvN5.mp4?tag=10</t>
  </si>
  <si>
    <t>1788051303047790691'</t>
  </si>
  <si>
    <t>@JeremyDBoreing Lol</t>
  </si>
  <si>
    <t>This is the best clip you will watch today. Watch till end 🤣🤣 https://t.co/3ozC5BDyTY</t>
  </si>
  <si>
    <t>1788050579345854617'</t>
  </si>
  <si>
    <t>@SarahisCensored 👀</t>
  </si>
  <si>
    <t>1788050519958732915'</t>
  </si>
  <si>
    <t>Looks like I’m watching Star Wars... Thanks guys 😅</t>
  </si>
  <si>
    <t>1788050092735299997'</t>
  </si>
  <si>
    <t>I wasn’t born yet</t>
  </si>
  <si>
    <t>1788025212845400465'</t>
  </si>
  <si>
    <t>@RyanWaltersSupt Thank you Ryan!</t>
  </si>
  <si>
    <t>1788024023428800777'</t>
  </si>
  <si>
    <t>RT @RyanWaltersSupt: Thank you for giving us information on this @ChayaRaichik10 . The individual who posted on X is not currently in Oklahoma.  It is a top priority that we keep every child safe from violence.</t>
  </si>
  <si>
    <t>1788025100916207649'</t>
  </si>
  <si>
    <t>So good 🤣</t>
  </si>
  <si>
    <t>1787937637824651695'</t>
  </si>
  <si>
    <t>RT @ChayaRaichik10: I was just misgendered. I’m literally shaking and crying and screaming. This person clearly wants me to kiII myself. I will retreat to my safe space now and film an emotional tiktok in my car yelling about this traumatic, near d*ath experience. https://t.co/zAWCV3jlKJ</t>
  </si>
  <si>
    <t>https://pbs.twimg.com/media/GNAHzZvXIAAiegU.jpg</t>
  </si>
  <si>
    <t>1788006899180249180'</t>
  </si>
  <si>
    <t>These 2 images perfectly sum up the pro-Palestine movement sweeping our country now. It's deeply anti-American and always has been. They hate the West, they hate America, and they hate what America stands for. They want to see America's destruction. https://t.co/LXfHnUWb2S</t>
  </si>
  <si>
    <t>https://pbs.twimg.com/media/GNBGnncXoAAYz8G.jpg,https://pbs.twimg.com/media/GNBGLXsWUAAJYcd.jpg</t>
  </si>
  <si>
    <t>Ngl I’ve been thinking about this all day, worried sick. I just heard there’s a large investigation into this which already spanned 3 states. I will keep you all posted when I have updates or more information 🙏🏻</t>
  </si>
  <si>
    <t>1787957260033159178'</t>
  </si>
  <si>
    <t>Everything woke turns to shit. Please block me now @boyscouts. You’re blocking everyone and I feel left out 😢</t>
  </si>
  <si>
    <t>I was just misgendered. I’m literally shaking and crying and screaming. This person clearly wants me to kiII myself. I will retreat to my safe space now and film an emotional tiktok in my car yelling about this traumatic, near d*ath experience. https://t.co/zAWCV3jlKJ</t>
  </si>
  <si>
    <t>1787939036587307140'</t>
  </si>
  <si>
    <t>@PapiTrumpo Did you just deadname me? That’s a hate crime</t>
  </si>
  <si>
    <t>1787906188862210086'</t>
  </si>
  <si>
    <t>I’m sorry but what is this? Is this supposed to be attractive? She looks unhealthy (and extremely uncomfortable.) Millions of young women and girls follow her and try to emulate her. They’re now going to think this is ideal.</t>
  </si>
  <si>
    <t>1787925119605596469'</t>
  </si>
  <si>
    <t>@KatKanada_TM 🤣</t>
  </si>
  <si>
    <t>1787925071958315358'</t>
  </si>
  <si>
    <t>@0riettaRose Literally</t>
  </si>
  <si>
    <t>1787924418758336633'</t>
  </si>
  <si>
    <t>1787924184372281574'</t>
  </si>
  <si>
    <t>Most Americans are fed up with the vicious, violent, anti-American protests happening on college campuses!</t>
  </si>
  <si>
    <t>1787697271414399473'</t>
  </si>
  <si>
    <t>RT @AGHamilton29: On one side you had a criminal mob led by a 40 year old entitled white trust fund brat playing activist and on the other you had a Hispanic working class facilities worker who was attacked while trying to do his job. 
Says a lot about those who decided the former are the heroes in this story. And who demanded that Columbia not do anything about the mob.</t>
  </si>
  <si>
    <t>1787923638986891391'</t>
  </si>
  <si>
    <t>@ChristinaPushaw Yeah agreed. She looks freakish tho</t>
  </si>
  <si>
    <t>1787691260381180203'</t>
  </si>
  <si>
    <t>RT @ChayaRaichik10: These violent protests are being funded by Biden's top donors. Biden's donors are funding the destruction of America. Make sure every American knows this. https://t.co/fYpddWfoY8</t>
  </si>
  <si>
    <t>https://pbs.twimg.com/media/GM8ne7uW4AAa6Mj.jpg</t>
  </si>
  <si>
    <t>1787878041617903831'</t>
  </si>
  <si>
    <t>Not ALL my dms are d*ath threats from leftist crazies 😂
The tide is turning! 🔥 https://t.co/GwysVIjprR</t>
  </si>
  <si>
    <t>https://pbs.twimg.com/media/GM_Q_Zda8AEg0-e.jpg</t>
  </si>
  <si>
    <t>1787877811644191109'</t>
  </si>
  <si>
    <t>A comrade with pronouns in his bio expresses his desire to kiII me. @FBI https://t.co/cmVFDBLqKV</t>
  </si>
  <si>
    <t>https://pbs.twimg.com/media/GM_RY0lbMAAJc-Q.jpg</t>
  </si>
  <si>
    <t>1787725928195649600'</t>
  </si>
  <si>
    <t>They seem nice and stable…</t>
  </si>
  <si>
    <t>1787724600392269875'</t>
  </si>
  <si>
    <t>@LauraLoomer @Pismo_B @GoPro Looks awesome</t>
  </si>
  <si>
    <t>1787723843479785489'</t>
  </si>
  <si>
    <t>@CryptoLawyerz 👋</t>
  </si>
  <si>
    <t>1787134261314687468'</t>
  </si>
  <si>
    <t>I’ve never watched Star Wars. Some people are shocked by this and have been trying to convince me to watch it. Should I watch it? I will abide by the results of this poll.</t>
  </si>
  <si>
    <t>1787282790565970021'</t>
  </si>
  <si>
    <t>Ok now the gap is widening but I think it will end really close. What did I just sign up for 🤦🏻‍♀️ https://t.co/74YWZ6yt0s</t>
  </si>
  <si>
    <t>https://pbs.twimg.com/media/GM20OPNbEAA5Ik8.jpg</t>
  </si>
  <si>
    <t>1787720761538740673'</t>
  </si>
  <si>
    <t>Oh man… What did I do…</t>
  </si>
  <si>
    <t>1787700669169713433'</t>
  </si>
  <si>
    <t>RT @RealJasonNelson: I’m Jason Nelson. I’m 45 years old, I’m in Texas, and I’m NOT voting for J. Robinette Biden in November.
How about you? https://t.co/TzZpM1K5f9</t>
  </si>
  <si>
    <t>https://pbs.twimg.com/media/GM8wRiPWoAAlZZG.jpg</t>
  </si>
  <si>
    <t>1787703456892957052'</t>
  </si>
  <si>
    <t>RT @BasedMikeLee: I’m starting to worry that some of these protesters somehow think they’d be welcomed with open arms in Gaza.
They’d be “welcomed”—with “arms,” no less—but I strongly suspect that both the “welcome” and the “arms” would differ significantly from what they imagine.</t>
  </si>
  <si>
    <t>1787700979414208630'</t>
  </si>
  <si>
    <t>“Transsexuals for Palestine”
Who wants to tell them? https://t.co/e5QiSPyxSM</t>
  </si>
  <si>
    <t>https://pbs.twimg.com/media/GM8wj_daEAA0byA.jpg</t>
  </si>
  <si>
    <t>1787687289516138585'</t>
  </si>
  <si>
    <t>.@elonmusk can you please look into this? Looks like a bunch of accounts are being mass reported and suspended.</t>
  </si>
  <si>
    <t>1787699309909074327'</t>
  </si>
  <si>
    <t>Seems most of the accounts suspended today were reinstated. It was probably a mistake. Hopefully X is working to ensure it doesn't happen again. Accounts who engage in targeted mass reporting should be suspended</t>
  </si>
  <si>
    <t>1787697434975441127'</t>
  </si>
  <si>
    <t>@iFightForKids https://t.co/rACqRevqbl</t>
  </si>
  <si>
    <t>https://pbs.twimg.com/tweet_video_thumb/GM8tVz_WQAAcVVO.jpg</t>
  </si>
  <si>
    <t>1787696930010865704'</t>
  </si>
  <si>
    <t>Degenerate filth</t>
  </si>
  <si>
    <t>no</t>
  </si>
  <si>
    <t>1787692765364572510'</t>
  </si>
  <si>
    <t>@Bubblebathgirl she looks like she's suffering</t>
  </si>
  <si>
    <t>1787692496820035791'</t>
  </si>
  <si>
    <t>@elonmusk @JMilei awesome!</t>
  </si>
  <si>
    <t>1787607754653180399'</t>
  </si>
  <si>
    <t>RT @AvivaKlompas: Hamas responded to the latest ceasefire/hostage deal with the following (I'm paraphrasing):
We will release as many or few hostages dead or alive as we wish. The IDF must leave Gaza, surrender its weapons. Death to Israel. Jihad forever. See you soon America.</t>
  </si>
  <si>
    <t>These violent protests are being funded by Biden's top donors. Biden's donors are funding the destruction of America. Make sure every American knows this. https://t.co/fYpddWfoY8</t>
  </si>
  <si>
    <t>1787690914259071145'</t>
  </si>
  <si>
    <t>ICYMI: Joe Biden's top donors are funding these vicious, violent, anti-American protests.
Looking forward to Peter Doocy asking Press Sec about this. https://t.co/XFtkRSlkrT</t>
  </si>
  <si>
    <t>https://pbs.twimg.com/media/GM8nD9LWwAAVwUf.jpg</t>
  </si>
  <si>
    <t>1787597777238659466'</t>
  </si>
  <si>
    <t>RT @ChayaRaichik10: LFG! Did you join the trend yet? https://t.co/OXVsGoOVFs</t>
  </si>
  <si>
    <t>https://pbs.twimg.com/media/GM7SiHyXUAAxF_R.jpg</t>
  </si>
  <si>
    <t>1787375476547449293'</t>
  </si>
  <si>
    <t>RT @ChayaRaichik10: Your daily reminder that Joe Biden is a p*d0phile.</t>
  </si>
  <si>
    <t>1787570656177266767'</t>
  </si>
  <si>
    <t>RT @JoeyMannarinoUS: I’m Joey Mannarino. I’m 30 years old, I’m in Pennsylvania, and I’m NOT voting for Joe Biden or any Democrat in November.
How about you? https://t.co/YNXIufsbiI</t>
  </si>
  <si>
    <t>https://pbs.twimg.com/media/GM66CYKXYAAiunE.jpg</t>
  </si>
  <si>
    <t>1787563038876348508'</t>
  </si>
  <si>
    <t>RT @MaryTilesTexas: I’m Mary. I’m 30 years old, I’m in Texas, and I’m NOT voting for Joe Biden in November. 
How about you? https://t.co/SGXtUnuipK</t>
  </si>
  <si>
    <t>https://pbs.twimg.com/media/GM6zHAMXwAA8VJA.jpg</t>
  </si>
  <si>
    <t>1787610161999163813'</t>
  </si>
  <si>
    <t>@AmyA1A @MaxNordau @Safety @elonmusk Hi @elonmusk @lindayaX, can you please look into this?</t>
  </si>
  <si>
    <t>1787686917947208003'</t>
  </si>
  <si>
    <t>@CoClarified @AmyA1A @MaxNordau @Safety @elonmusk @lindayaX @snorman1776 Looks like that account is back</t>
  </si>
  <si>
    <t>1787624454752731203'</t>
  </si>
  <si>
    <t>RT @StopAntisemites: What's the Hamas deal Israel is not agreeing to?
33 hostages released DEAD OR ALIVE.
Read that again - DEAD OR ALIVE. 
Who in their right mind would agree to this?!</t>
  </si>
  <si>
    <t>1787607316314964389'</t>
  </si>
  <si>
    <t>It appears tiktok has removed the filter. I just went to try it and it’s gone!</t>
  </si>
  <si>
    <t>1787603537364439258'</t>
  </si>
  <si>
    <t>Sources familiar with the matter are telling me this is photoshopped...
Here's the original!
Last week in Nicaragua. Absolutely beautiful ride along the beach🐎🏖️ https://t.co/2o1UvIFIS0</t>
  </si>
  <si>
    <t>https://pbs.twimg.com/media/GM7Wv5sXQAAuoQB.jpg,https://pbs.twimg.com/media/GM7WtXZXMAAqzCA.jpg</t>
  </si>
  <si>
    <t>1787597982755414245'</t>
  </si>
  <si>
    <t>@mazemoore Pedo Peter!</t>
  </si>
  <si>
    <t>LFG! Did you join the trend yet? https://t.co/OXVsGoOVFs</t>
  </si>
  <si>
    <t>1787590024751382817'</t>
  </si>
  <si>
    <t>1787589662476771348'</t>
  </si>
  <si>
    <t>@rondeaulivia 🙏</t>
  </si>
  <si>
    <t>1787558596324335842'</t>
  </si>
  <si>
    <t>RT @ChayaRaichik10: I’m Chaya Raichik. I’m 29 years old, I’m in the US, and I’m NOT voting for Joe Biden in November.
How about you? https://t.co/OS6hEqiIBz</t>
  </si>
  <si>
    <t>https://pbs.twimg.com/media/GM6vEOkboCANwtz.jpg</t>
  </si>
  <si>
    <t>1787564581008605246'</t>
  </si>
  <si>
    <t>RT @EFischberger: 🚨 Breaking: Big Encampment Escalation
An anonymous group calling itself “Rachel Corrie’s Ghost Brigade” claimed responsibility for the May 1st burning of 15 Portland Police Department cars, calling it a "preemptive attack" to prevent them from dismantling the encampment at Portland State University.
Read the full statement to see how militant these anarchists are and how far they're willing to go:
"On May Day we torched some PPB cars at their training facility. We cut through a fence, set ten fires and are happy it grew to burn fifteen cars!
We did it for the Haymarket Martyrs.
We did it for all the Black and Indigenous rebels murdered by slavers and settlers.
We did it for all the brutalized student protesters.
Above all we did it for the Palestinian martyrs! (and we want to remind the world that the “official” count is stuck at 35,000 martyrs because the Israelis bombed every hospital to stop accurate reporting of the dead)
Our attack was preemptive. After seeing Humboldt, Columbia, UCLA and more we knew the occupation at PSU would be swept violently and wanted to attack PPB before.
While we respect the student occupations, particularly the ones occupying buildings and causing damages to the colleges, we hate to see them passive and waiting to be attacked. Catch the police off guard! They do not believe you are free! Show them you are! Raid them before they raid you!
For the students we have the following messages:
1-No symbolic victories. Do not accept speeches and committees and apology emails. The two demands: Divest! Amnesty for all!
2-No negotiations. Do not give up ground until you see the money pulled out and the charges dropped and the suspensions canceled.
3-Do not let them demobilize you! Do not let the parties (fuck the Communist pieces of shit), the student government or the admin tell you its over. Its not! Keep the threat of your return present, especially if the admin refuses to meet demands.
4-FIGHT! Defend your camps! If the frat bros come, smash their frat house windows! If the Zionist settlers come, throw fireworks at them! If the cops come don’t just resist arrest, fight them! They will hate you and beat you if you’re peaceful or violent, and it is time to be violent.
5-Out of the quads, out of the buildings, into the streets! As the semester ends this is not over. Fight during the summer. When next year starts fight then too!
We call for more actions to avenge Palestinians and the brutalized students at PSU and beyond! Let ten million cop cars burn!
-Rachel Corrie’s Ghost Brigade"</t>
  </si>
  <si>
    <t>https://pbs.twimg.com/media/GM60ggCXoAASUsi.jpg</t>
  </si>
  <si>
    <t>1787324714374811849'</t>
  </si>
  <si>
    <t>RT @ChayaRaichik10: Rare insider footage of a H@mas training camp at UCLA https://t.co/c5PJ20eHt4</t>
  </si>
  <si>
    <t>https://video.twimg.com/amplify_video/1787324637501591552/vid/avc1/576x1024/t7XUI7jkXas5yjFX.mp4?tag=14</t>
  </si>
  <si>
    <t>1787560515050311751'</t>
  </si>
  <si>
    <t>RT @IsaiahLCarter: I'm Isaiah L. Carter.
I'm 41 years old; I'm in the United States (New York, specifically), and I will NOT be voting for Joe Biden in November.
How about you? https://t.co/UDCziSKax2</t>
  </si>
  <si>
    <t>https://pbs.twimg.com/media/GM6w0I6WEAAgiMa.jpg</t>
  </si>
  <si>
    <t>1787562526516900200'</t>
  </si>
  <si>
    <t>RT @locdinwithzaza_: I’m Zakiya Cooper. I’m 24 years old, I’m in Texas (just escaped Chicago 🫣) and I’m NOT voting for Joe Biden in November!
How about you? https://t.co/GHcqKwIHG9</t>
  </si>
  <si>
    <t>https://pbs.twimg.com/media/GM6ypD3X0AAvpgO.jpg</t>
  </si>
  <si>
    <t>1787560022471299367'</t>
  </si>
  <si>
    <t>I think she should join the hunger strike at Princeton</t>
  </si>
  <si>
    <t>I’m Chaya Raichik. I’m 29 years old, I’m in the US, and I’m NOT voting for Joe Biden in November.
How about you? https://t.co/OS6hEqiIBz</t>
  </si>
  <si>
    <t>1787528547545850042'</t>
  </si>
  <si>
    <t>These are the people calling is N@zi’s because we say men can’t get pregnant</t>
  </si>
  <si>
    <t>1787514388640841981'</t>
  </si>
  <si>
    <t>But I thought this was just about Israel...</t>
  </si>
  <si>
    <t>1787513893150982234'</t>
  </si>
  <si>
    <t>Ex-top Biden DOJ official now prosecuting Trump was once paid by DNC for 'political consulting'
Nothing to see here... https://t.co/8AM8pA0czw</t>
  </si>
  <si>
    <t>https://www.foxnews.com/politics/ex-top-biden-doj-official-prosecuting-trump-once-paid-by-dnc-political-consulting</t>
  </si>
  <si>
    <t>1787506280472412574'</t>
  </si>
  <si>
    <t>RT @AvivaKlompas: Normal aid organizations instruct civilians to get out of harm's way. Not @UNRWA - they are encouraging Palestinians to stay in Rafah.
It's almost as though UNRWA has the same tactics as Hamas. Almost like they are one and the same... https://t.co/WIdfm3NEwL</t>
  </si>
  <si>
    <t>https://pbs.twimg.com/media/GM5_Pf-WIAAriE2.png</t>
  </si>
  <si>
    <t>1787377342505210136'</t>
  </si>
  <si>
    <t>1787378743406985568'</t>
  </si>
  <si>
    <t>@JoeTalkShow 😴</t>
  </si>
  <si>
    <t>1787378050801553803'</t>
  </si>
  <si>
    <t>@GreenEy3sOpen Omg</t>
  </si>
  <si>
    <t>Your daily reminder that Joe Biden is a p*d0phile.</t>
  </si>
  <si>
    <t>1787374608360071227'</t>
  </si>
  <si>
    <t>Hey Media Matters, I’ve never flown british airways and I’ve never been in London or Bermuda. I was home eating dinner when this happened. My neighbor can corroborate.</t>
  </si>
  <si>
    <t>1787375140638196103'</t>
  </si>
  <si>
    <t>@MericaMadness1 Probably 😂</t>
  </si>
  <si>
    <t>1787374946811015329'</t>
  </si>
  <si>
    <t>❤️🙏🏻</t>
  </si>
  <si>
    <t>1787327864523600374'</t>
  </si>
  <si>
    <t>As a woman, this is BS. Good morning and good night texts are the best :)</t>
  </si>
  <si>
    <t>1787344207134261680'</t>
  </si>
  <si>
    <t>Thank you all for the good night wishes 🤣. Good night!</t>
  </si>
  <si>
    <t>1787221200218870054'</t>
  </si>
  <si>
    <t>RT @MattWalshBlog: I'm not convince that Ole Miss frat guy really did make "monkey noises." People are making a lot of assumptions based on a 1.2 second clip. But even if he did, it would be at worst an inappropriate joke. Not worthy of national outrage. And not even close to the worst thing we've seen college students do during these protests, or at any other point. 
Meanwhile, needless to say, if a black college student made racist gestures or statements towards a white kid, no one in the outrage mob would give a damn at all. We know that's true because none of these hysterical frauds say a word when whites are physically attacked and beaten to a pulp on camera. So, in summary, the people trying to ruin this kid's life can go to hell.</t>
  </si>
  <si>
    <t>1787224186509050119'</t>
  </si>
  <si>
    <t>RT @charliekirk11: Let me get this straight. Thousands of "protesters" build illegal encampments on college campuses, populated by non-student agitators, funded by outside money and college administrators spend weeks pandering and negotiating. One white frat kid allegedly makes King Kong noises toward an overweight black protester and Ole Miss launches a "conduct probe." Of all the reasons to launch an investigation after the last few weeks!
Remember, it's always the white kid's fault.
Now this kid has the entire left wing mob coming after him and his family.
https://t.co/bwzUeyvoSA</t>
  </si>
  <si>
    <t>1787340903067034066'</t>
  </si>
  <si>
    <t>🤔</t>
  </si>
  <si>
    <t>1787278137996243242'</t>
  </si>
  <si>
    <t>RT @ChayaRaichik10: Imagine hiring a Columbia graduate. Unemployable.</t>
  </si>
  <si>
    <t>1787336402977308705'</t>
  </si>
  <si>
    <t>I need to seriously reevaluate my friendships https://t.co/JHanhnBjlC</t>
  </si>
  <si>
    <t>https://pbs.twimg.com/media/GM3k-8bXQAAAJxL.jpg</t>
  </si>
  <si>
    <t>1787339785192837159'</t>
  </si>
  <si>
    <t>@JohnReese78 https://t.co/YAnqVdpNY6</t>
  </si>
  <si>
    <t>https://pbs.twimg.com/tweet_video_thumb/GM3oDvyWwAAqRRD.jpg</t>
  </si>
  <si>
    <t>1787130745309307359'</t>
  </si>
  <si>
    <t>RT @ChayaRaichik10: This is actually the least “surprising” thing I have heard all year.</t>
  </si>
  <si>
    <t>1787337618662842634'</t>
  </si>
  <si>
    <t>Before the shitlib retards write articles about how I ended relationships over Planet Fitness- THE TEXT WAS A JOKE</t>
  </si>
  <si>
    <t>1787334902607651057'</t>
  </si>
  <si>
    <t>This poor girl just wants to go to the park. https://t.co/zWjtzFwXSY</t>
  </si>
  <si>
    <t>https://pbs.twimg.com/media/GM3jnnfXoAA4jZl.jpg</t>
  </si>
  <si>
    <t>1787331787842011495'</t>
  </si>
  <si>
    <t>@Semenproducer True</t>
  </si>
  <si>
    <t>1787331167928127739'</t>
  </si>
  <si>
    <t>@michaelheister Good morning</t>
  </si>
  <si>
    <t>1787132611736813861'</t>
  </si>
  <si>
    <t>RT @ChayaRaichik10: I’ll pay for her flight to North Korea.</t>
  </si>
  <si>
    <t>1787226839217217582'</t>
  </si>
  <si>
    <t>RT @ChayaRaichik10: Every day that I’m able to work to protect children is an incredible honor. It’s humbling that God put me in this position with this responsibility. I promise you, I will never stop.</t>
  </si>
  <si>
    <t>1787329743878029474'</t>
  </si>
  <si>
    <t>@jarvis_best Good night king</t>
  </si>
  <si>
    <t>1787302895391781014'</t>
  </si>
  <si>
    <t>RT @ChayaRaichik10: This is absolutely insane. If you’re wondering how the college students turned into America-hating t*rr*rist supporters, it’s because they were taught that from a young age and in public school.</t>
  </si>
  <si>
    <t>1787328646761627752'</t>
  </si>
  <si>
    <t>@andy_xor Lol good night</t>
  </si>
  <si>
    <t>Rare insider footage of a H@mas training camp at UCLA https://t.co/c5PJ20eHt4</t>
  </si>
  <si>
    <t>1787305601674223985'</t>
  </si>
  <si>
    <t>@robbystarbuck So sweet! Congratulations!</t>
  </si>
  <si>
    <t>This is absolutely insane. If you’re wondering how the college students turned into America-hating t*rr*rist supporters, it’s because they were taught that from a young age and in public school.</t>
  </si>
  <si>
    <t>1787279892213567691'</t>
  </si>
  <si>
    <t>RT @Riley_Gaines_: @ChayaRaichik10 Hilarious that this crowd thinks abs makes someone a man but a penis doesn't lollll 😂</t>
  </si>
  <si>
    <t>1787139977727312251'</t>
  </si>
  <si>
    <t>Oh man https://t.co/HPdm7kmJ2S</t>
  </si>
  <si>
    <t>https://pbs.twimg.com/media/GM0yVgSWEAAWeTJ.jpg</t>
  </si>
  <si>
    <t>1787280861664248031'</t>
  </si>
  <si>
    <t>You don’t have to sniff kids when you shake their hands. Someone show this to p*d0 Joe Biden</t>
  </si>
  <si>
    <t>1787279439514026152'</t>
  </si>
  <si>
    <t>Another epic community note takedown! 😂 https://t.co/Bl8pNXaKvS</t>
  </si>
  <si>
    <t>https://pbs.twimg.com/media/GM2xEL7WAAAcV3s.jpg</t>
  </si>
  <si>
    <t>1787280245768466460'</t>
  </si>
  <si>
    <t>@Riley_Gaines_ 😂</t>
  </si>
  <si>
    <t>1787149006369386705'</t>
  </si>
  <si>
    <t>RT @ChayaRaichik10: Hey Queers for Palestine, where you at?</t>
  </si>
  <si>
    <t>Imagine hiring a Columbia graduate. Unemployable.</t>
  </si>
  <si>
    <t>1787277470607049071'</t>
  </si>
  <si>
    <t>Public schools are government indoctrination camps</t>
  </si>
  <si>
    <t>1787277325588898211'</t>
  </si>
  <si>
    <t>@JebraFaushay What did I just watch</t>
  </si>
  <si>
    <t>1787277227693871378'</t>
  </si>
  <si>
    <t>Keep your kids off tiktok. It's cancer</t>
  </si>
  <si>
    <t>1787277085758673228'</t>
  </si>
  <si>
    <t>Definitely in the top 5 for best video of 2024 so far</t>
  </si>
  <si>
    <t>1787245522937421924'</t>
  </si>
  <si>
    <t>RT @HillelNeuer: Bellybutton Jihadi has a name. Meet Cameron Jones of Columbia University. He began the year agitating for the school to divest from fossil fuels. Then he switched to agitating for the elimination of Israel. Bellybutton always at the center. He wouldn't survive 8 seconds in Gaza. https://t.co/hmxbzWVbT2</t>
  </si>
  <si>
    <t>https://video.twimg.com/ext_tw_video/1787245414367813633/pu/vid/avc1/1280x720/AchPwodV5oMvrypH.mp4?tag=12</t>
  </si>
  <si>
    <t>1787019740411461680'</t>
  </si>
  <si>
    <t>RT @ChayaRaichik10: They do these retarded cringey things on purpose to mock us</t>
  </si>
  <si>
    <t>1787263736056533148'</t>
  </si>
  <si>
    <t>I was already convinced! 🔥 https://t.co/BFCsX4yYHB</t>
  </si>
  <si>
    <t>https://pbs.twimg.com/media/GM2ifLTWMAIgkf0.jpg</t>
  </si>
  <si>
    <t>Every day that I’m able to work to protect children is an incredible honor. It’s humbling that God put me in this position with this responsibility. I promise you, I will never stop.</t>
  </si>
  <si>
    <t>1787223765144719602'</t>
  </si>
  <si>
    <t>RT @RyanWaltersSupt: This was inspired by @ChayaRaichik10 uncovering so much inappropriate behavior in our state. We will not allow sexual predators in the classroom</t>
  </si>
  <si>
    <t>1787161524835913752'</t>
  </si>
  <si>
    <t>RT @mihaschw: Can you imagine THIS ?!
⬇️
🎥 @Facts_For_Peace https://t.co/233amkJM2G</t>
  </si>
  <si>
    <t>https://video.twimg.com/amplify_video/1787161467780726784/vid/avc1/720x1228/tOeBfrCGAU0ZhLP6.mp4?tag=14</t>
  </si>
  <si>
    <t>Hey Queers for Palestine, where you at?</t>
  </si>
  <si>
    <t>1787148572246348188'</t>
  </si>
  <si>
    <t>Who did this 😂😂😂 https://t.co/LqO5jdedKJ</t>
  </si>
  <si>
    <t>https://pbs.twimg.com/media/GM06JzrXUAEEsMO.jpg</t>
  </si>
  <si>
    <t>1786924168530796681'</t>
  </si>
  <si>
    <t>RT @ChayaRaichik10: AMAZING
Please pass this on and help spread the word!</t>
  </si>
  <si>
    <t>1787145451650580791'</t>
  </si>
  <si>
    <t>I saw it so now you have to</t>
  </si>
  <si>
    <t>1787139522855047253'</t>
  </si>
  <si>
    <t>Wild how fast radical Democrats will turn on their own when one of them speaks out to protect children.
Would be a shame if we triggered Texas Dems and tagged @ShawnieT146 to thank her for standing up to the far-left agenda to groom and s*xualize our kids!</t>
  </si>
  <si>
    <t>1787135771821871266'</t>
  </si>
  <si>
    <t>@JebraFaushay I finally got around to watching Harry Potter a few months ago</t>
  </si>
  <si>
    <t>1787135167867293916'</t>
  </si>
  <si>
    <t>H@mas fired rockets at the main aid crossing into Gaza. The crossing was forced to close and humanitarian aid has been paused. H@mas isn’t allowing their people to get aid.</t>
  </si>
  <si>
    <t>I’ll pay for her flight to North Korea.</t>
  </si>
  <si>
    <t>This is actually the least “surprising” thing I have heard all year.</t>
  </si>
  <si>
    <t>1787015032254894401'</t>
  </si>
  <si>
    <t>RT @ChayaRaichik10: At a pro-Palestinian protest near Syracuse University, an outside agitator reportedly shouted “heil HitIer” at a group of frat boys before assaulting a Jewish student.
This is the man who assaulted a student and shouted “heil HitIer”
Make him famous! https://t.co/FJAx5Qlizq</t>
  </si>
  <si>
    <t>https://pbs.twimg.com/media/GMzAsuFXIAAMbqH.jpg,https://pbs.twimg.com/media/GMzAsvOWkAAFBw9.jpg</t>
  </si>
  <si>
    <t>1787089271469281667'</t>
  </si>
  <si>
    <t>RT @Ostrov_A: THE WORLD: Humanitarian crisis in Gaza; Israel not doing enough to let aid in.
ALSO THE WORLD: Israel cannot go into Rafah, it will be catastrophe.
HAMAS: We’re gonna rain down rockets from Rafah at Kerem Shalom, the main humanitarian crossing into Gaza.
THE WORLD: Silence.</t>
  </si>
  <si>
    <t>https://pbs.twimg.com/media/GM0Dx44XsAAWBXj.jpg</t>
  </si>
  <si>
    <t>They do these retarded cringey things on purpose to mock us</t>
  </si>
  <si>
    <t>At a pro-Palestinian protest near Syracuse University, an outside agitator reportedly shouted “heil HitIer” at a group of frat boys before assaulting a Jewish student.
This is the man who assaulted a student and shouted “heil HitIer”
Make him famous! https://t.co/FJAx5Qlizq</t>
  </si>
  <si>
    <t>1786926835906781283'</t>
  </si>
  <si>
    <t>RT @ChayaRaichik10: A few days ago I was standing at the edge of a dock in Belize at midnight, surrounded by water.
Every few moments the moon peeped through the clouds and lit up the vast darkness.
It reminds me of what we’re seeing in our culture today.
The evil agenda to groom and s*xualize our kids has infiltrated every single aspect of our society. It surrounds us like a menacing darkness and appears to be endless as far as the eye can see.
Every once in a while though, the light shines through and we have incredible wins. We must celebrate those moments no matter how big or small.
Remember, after darkness comes light.
We are in a war of good vs evil.
Good will win.</t>
  </si>
  <si>
    <t>https://pbs.twimg.com/media/GMxwfCUWEAA1cUH.jpg</t>
  </si>
  <si>
    <t>1786981658341830974'</t>
  </si>
  <si>
    <t>FAFO</t>
  </si>
  <si>
    <t>1786980109246988350'</t>
  </si>
  <si>
    <t>Where the UNC frat boys at? https://t.co/sVbO9WUcI1</t>
  </si>
  <si>
    <t>https://pbs.twimg.com/media/GMyg7yLa4AAjY78.jpg</t>
  </si>
  <si>
    <t>1786979322735313047'</t>
  </si>
  <si>
    <t>Epic trolling</t>
  </si>
  <si>
    <t>1786887496581644555'</t>
  </si>
  <si>
    <t>RT @CarolineGlick: According to all of the media reports, CIA Director Bill Burns gave Hamas a guarantee that the U.S. will force Israel to accept a permanent ceasefire.
This means that the Biden administration has totally abandoned Israel. It's using the hostage talks to force Israel to surrender to Hamas.</t>
  </si>
  <si>
    <t>1786512730611937690'</t>
  </si>
  <si>
    <t>RT @ChayaRaichik10: If this offends you, you're welcome to leave. https://t.co/WdVgoaCmj8</t>
  </si>
  <si>
    <t>https://pbs.twimg.com/tweet_video_thumb/GMr323YWgAE_PVJ.jpg</t>
  </si>
  <si>
    <t>A few days ago I was standing at the edge of a dock in Belize at midnight, surrounded by water.
Every few moments the moon peeped through the clouds and lit up the vast darkness.
It reminds me of what we’re seeing in our culture today.
The evil agenda to groom and s*xualize our kids has infiltrated every single aspect of our society. It surrounds us like a menacing darkness and appears to be endless as far as the eye can see.
Every once in a while though, the light shines through and we have incredible wins. We must celebrate those moments no matter how big or small.
Remember, after darkness comes light.
We are in a war of good vs evil.
Good will win.</t>
  </si>
  <si>
    <t>1786922615774298169'</t>
  </si>
  <si>
    <t>Hi friends, did I miss anything?</t>
  </si>
  <si>
    <t>1786924863464083875'</t>
  </si>
  <si>
    <t>@realBlakeBeye Happy birthday</t>
  </si>
  <si>
    <t>1786504098746958103'</t>
  </si>
  <si>
    <t>RT @ChayaRaichik10: A picture is worth 1,000 words.
Patriotic students hung up an American Flag at George Washington University after pro-Palestine protesters trashed the campus, defaced the statue of George Washington, and removed an American Flag.
This needs to be used in every campaign ad until November.</t>
  </si>
  <si>
    <t>https://pbs.twimg.com/media/GMrkcY2XMAAUBR5.jpg</t>
  </si>
  <si>
    <t>AMAZING
Please pass this on and help spread the word!</t>
  </si>
  <si>
    <t>1786923479050187013'</t>
  </si>
  <si>
    <t>@stillgray Hey</t>
  </si>
  <si>
    <t>1786412504786031048'</t>
  </si>
  <si>
    <t>George Soros is paying student radicals who are fueling nationwide explosion of Israel-hating protests
https://t.co/LmLn2MhSyq</t>
  </si>
  <si>
    <t>https://nypost.com/2024/04/26/us-news/george-soros-maoist-fund-columbias-anti-israel-tent-city/</t>
  </si>
  <si>
    <t>1786923143208071212'</t>
  </si>
  <si>
    <t>@elonmusk 🤔</t>
  </si>
  <si>
    <t>If this offends you, you're welcome to leave. https://t.co/WdVgoaCmj8</t>
  </si>
  <si>
    <t>1786507273784705498'</t>
  </si>
  <si>
    <t>Oh. What does @IPSSchools think of this?</t>
  </si>
  <si>
    <t>1786412205774102895'</t>
  </si>
  <si>
    <t>RT @ChayaRaichik10: Queers for Palestine vs Queers in Palestine https://t.co/r8HRMoIYJ5</t>
  </si>
  <si>
    <t>https://pbs.twimg.com/media/GMqcbFfXoAE5vNq.jpg,https://pbs.twimg.com/media/GMqcbFiXIAA77pE.jpg</t>
  </si>
  <si>
    <t>1786506176730964432'</t>
  </si>
  <si>
    <t>EPIC</t>
  </si>
  <si>
    <t>1786505054444532109'</t>
  </si>
  <si>
    <t>RT @stillgray: This belongs in the Louvre. The contrast is night and day.</t>
  </si>
  <si>
    <t>1786504802467291226'</t>
  </si>
  <si>
    <t>Except he is bothering her. Men don’t belong in the women’s bathroom.</t>
  </si>
  <si>
    <t>A picture is worth 1,000 words.
Patriotic students hung up an American Flag at George Washington University after pro-Palestine protesters trashed the campus, defaced the statue of George Washington, and removed an American Flag.
This needs to be used in every campaign ad until November.</t>
  </si>
  <si>
    <t>1786484559841792014'</t>
  </si>
  <si>
    <t>1786481784672096705'</t>
  </si>
  <si>
    <t>The fatties for Palestine had to make their own protest category because they wouldn’t last 2 minutes on a hunger strike.
Which do you think H@mas appreciates more? 🤣 https://t.co/PcPvj0rvkh</t>
  </si>
  <si>
    <t>https://pbs.twimg.com/media/GMrbtYkXAAAOHxB.jpg,https://pbs.twimg.com/media/GMrbtaUXAAAKpii.jpg</t>
  </si>
  <si>
    <t>1786419979723677714'</t>
  </si>
  <si>
    <t>RT @GuntherEagleman: @ChayaRaichik10 https://t.co/6HbaEWOb2T</t>
  </si>
  <si>
    <t>https://pbs.twimg.com/media/GMqjgQUXIAAMc1F.jpg</t>
  </si>
  <si>
    <t>1786468679909060858'</t>
  </si>
  <si>
    <t>You know you've gone completely off the deep end when you can even make Don Lemon sound reasonable.</t>
  </si>
  <si>
    <t>1786452054929555598'</t>
  </si>
  <si>
    <t>RT @EricAbbenante: Don Lemon calls out Taylor Lorenz for falsely equating the 'lack of freedoms' between people in Texas / Florida and Gaza:
DL: "Taylor, how do you reconcile the way marginalized groups fighting for what's happening in Gaza, yet in Gaza, they would not have any freedom."
TL: "They don't have any freedoms in Texas and Florida"
DL: "Taylor I'm a member of the LGBTQ community, if I go to Texas they're not going to throw me off a roof."
In a disturbing turn of events, Don Lemon became the voice of reason. 
Taylor, we'd all be happy to contribute to your free one way ticket to Gaza.</t>
  </si>
  <si>
    <t>https://video.twimg.com/ext_tw_video/1786450806444548096/pu/vid/avc1/854x480/_3j8tZANMBcQbud_.mp4?tag=12</t>
  </si>
  <si>
    <t>1786141022843506710'</t>
  </si>
  <si>
    <t>RT @ChayaRaichik10: Caption this. https://t.co/JfKifvNDGV</t>
  </si>
  <si>
    <t>https://pbs.twimg.com/media/GMmlx2uWkAE0p56.jpg</t>
  </si>
  <si>
    <t>1786457211428057466'</t>
  </si>
  <si>
    <t>Campus 'occupation guide' taps into agitators' 'rage,' instructs how to 'escalate' chaos
These college protests are well planned and organized.
https://t.co/Fo8GAyy0MB</t>
  </si>
  <si>
    <t>https://www.foxnews.com/politics/campus-occupation-guide-taps-agitators-rage-instructs-how-escalate-chaos</t>
  </si>
  <si>
    <t>1786402602990666204'</t>
  </si>
  <si>
    <t>RT @ChayaRaichik10: Holy shlit. The protesters have no clue why they’re protesting 😂. These H@mas foot soldiers are a bunch of useful idiots</t>
  </si>
  <si>
    <t>1786400563946570088'</t>
  </si>
  <si>
    <t>RT @ChayaRaichik10: Joy Reid is upset that police were called to campuses to clear out college students who illegally trespassed and occupied buildings while disrupting campus activities and causing chaos https://t.co/baHxKon2J1</t>
  </si>
  <si>
    <t>https://video.twimg.com/amplify_video/1786400114279354368/vid/avc1/576x1024/ov8bEtxPgERdl1E6.mp4?tag=14</t>
  </si>
  <si>
    <t>1786438083690512589'</t>
  </si>
  <si>
    <t>@MrSantosNY Never been</t>
  </si>
  <si>
    <t>1786437633952071904'</t>
  </si>
  <si>
    <t>They always accuse us of what they themselves are doing</t>
  </si>
  <si>
    <t>1786424678560551421'</t>
  </si>
  <si>
    <t>@BillMelugin_ @FoxNews Awesome!</t>
  </si>
  <si>
    <t>Queers for Palestine vs Queers in Palestine https://t.co/r8HRMoIYJ5</t>
  </si>
  <si>
    <t>1786403098962821449'</t>
  </si>
  <si>
    <t>Why are the tents at all the protests on campuses identical?</t>
  </si>
  <si>
    <t>1786222492765544792'</t>
  </si>
  <si>
    <t>RT @ChayaRaichik10: A Hamas spokesperson is now claiming that they didn’t kill civilians on Oct 7th.
If only the terrorists were wearing gopros while carrying out mass murder and videoed themselves butchering men, women, children, and babies… https://t.co/6m2FnU3KWA</t>
  </si>
  <si>
    <t>https://video.twimg.com/amplify_video/1786222384594538496/vid/avc1/640x368/fprUOKYRFAofvGJ_.mp4?tag=14</t>
  </si>
  <si>
    <t>1786263461955309687'</t>
  </si>
  <si>
    <t>RT @ChayaRaichik10: Nicaragua 🇳🇮 • Belize 🇧🇿 • USA 🇺🇸 
Passover 2024 is a wrap! 
Traveling is awesome but there’s nothing like landing back home. I always find a new appreciation for the US when I travel to other countries.
God bless America 🇺🇸
The greatest country on earth. https://t.co/abs50cOkpB</t>
  </si>
  <si>
    <t>https://pbs.twimg.com/media/GMoVJfuaYAAwSqJ.jpg</t>
  </si>
  <si>
    <t>Holy shlit. The protesters have no clue why they’re protesting 😂. These H@mas foot soldiers are a bunch of useful idiots</t>
  </si>
  <si>
    <t>Caption this. https://t.co/JfKifvNDGV</t>
  </si>
  <si>
    <t>1786400567079715167'</t>
  </si>
  <si>
    <t>@MoisesDaya71450 😂</t>
  </si>
  <si>
    <t>Joy Reid is upset that police were called to campuses to clear out college students who illegally trespassed and occupied buildings while disrupting campus activities and causing chaos https://t.co/baHxKon2J1</t>
  </si>
  <si>
    <t>Nicaragua 🇳🇮 • Belize 🇧🇿 • USA 🇺🇸 
Passover 2024 is a wrap! 
Traveling is awesome but there’s nothing like landing back home. I always find a new appreciation for the US when I travel to other countries.
God bless America 🇺🇸
The greatest country on earth. https://t.co/abs50cOkpB</t>
  </si>
  <si>
    <t>1786391434603737380'</t>
  </si>
  <si>
    <t>@dandillondev 😂</t>
  </si>
  <si>
    <t>1786278851548438783'</t>
  </si>
  <si>
    <t>Who is this guy 🤣🤣🤣</t>
  </si>
  <si>
    <t>1786280948671135867'</t>
  </si>
  <si>
    <t>It’s @ShutupLyle. He just got a follow. Hilarious 😂</t>
  </si>
  <si>
    <t>1786269881001775459'</t>
  </si>
  <si>
    <t>@realahart 🔥💪🏻</t>
  </si>
  <si>
    <t>1786269294541623793'</t>
  </si>
  <si>
    <t>@michaelheister One day I hope</t>
  </si>
  <si>
    <t>1786267644322288065'</t>
  </si>
  <si>
    <t>1786265781246017739'</t>
  </si>
  <si>
    <t>@driver6_f1 Yesss although he didn’t say that this time 😞</t>
  </si>
  <si>
    <t>1786264232461525381'</t>
  </si>
  <si>
    <t>@Riley_Gaines_ @SarahHuckabee This is awesome</t>
  </si>
  <si>
    <t>1786264146721616230'</t>
  </si>
  <si>
    <t>@JoCo68w I missed hot showers and reliable air conditioning while I was in Nicaragua :)</t>
  </si>
  <si>
    <t>A Hamas spokesperson is now claiming that they didn’t kill civilians on Oct 7th.
If only the terrorists were wearing gopros while carrying out mass murder and videoed themselves butchering men, women, children, and babies… https://t.co/6m2FnU3KWA</t>
  </si>
  <si>
    <t>1786221311716651319'</t>
  </si>
  <si>
    <t>@OfficialComent $70</t>
  </si>
  <si>
    <t>1786216415336579075'</t>
  </si>
  <si>
    <t>@stillgray Wut</t>
  </si>
  <si>
    <t>1786216076122243422'</t>
  </si>
  <si>
    <t>One of the greatest videos of all time 😂</t>
  </si>
  <si>
    <t>1786195046586536310'</t>
  </si>
  <si>
    <t>The media is doing the “mostly peaceful protest” thing again 😂</t>
  </si>
  <si>
    <t>1786165109624074729'</t>
  </si>
  <si>
    <t>RT @StopAntisemites: Rutgers - Watch as a campus protestor tells a Jewish student “Free Palestine, Hitler would have loved you.”
Just another example of what this is all about - Jew hatred. 
Plain and simple Jewish hatred. https://t.co/syUOz7tY4z</t>
  </si>
  <si>
    <t>https://video.twimg.com/amplify_video/1786165097687142401/vid/avc1/480x436/xVoLe0U4simDSebh.mp4?tag=14</t>
  </si>
  <si>
    <t>1786143318318997767'</t>
  </si>
  <si>
    <t>RT @unwokeinc: 🚨Here’s exactly what the Pro-Palestine protestors at UCLA believe:
1.Communism 
2.Anarchy 
3.Israelis are native to hell 
4.HAMAS loves queers 
5.Rioting is cool 
6.Biden sucks 
This is their model, it is their manifesto. These people must be stopped at all cost. https://t.co/hOeLCJsi21</t>
  </si>
  <si>
    <t>https://pbs.twimg.com/media/GMmn3fKXMAAdH30.jpg,https://pbs.twimg.com/media/GMmn3fOWEAAUOYT.jpg,https://pbs.twimg.com/media/GMmn3fKXYAALu6p.jpg,https://pbs.twimg.com/ext_tw_video_thumb/1786143298941329408/pu/img/RKEGYgg0CAo-kJn7.jpg</t>
  </si>
  <si>
    <t>1786149047905996882'</t>
  </si>
  <si>
    <t>This is sick! GET P**N OUT OF SCHOOLS!</t>
  </si>
  <si>
    <t>1786148494522060900'</t>
  </si>
  <si>
    <t>Wow. Hamas shooting at Palestinians trying to get aid.</t>
  </si>
  <si>
    <t>1786147886570320378'</t>
  </si>
  <si>
    <t>@charliekirk11 🎯</t>
  </si>
  <si>
    <t>1786147603199246800'</t>
  </si>
  <si>
    <t>RT @charliekirk11: @ChayaRaichik10 Megyn Kelly’s message manifested.</t>
  </si>
  <si>
    <t>1786083556659245406'</t>
  </si>
  <si>
    <t>RT @ChayaRaichik10: Where should we send the people who replace the American Flag with this Flag? https://t.co/mxKEOvJ2SM</t>
  </si>
  <si>
    <t>https://pbs.twimg.com/tweet_video_thumb/GMlxhtIWQAARTxV.jpg</t>
  </si>
  <si>
    <t>1786144906357903386'</t>
  </si>
  <si>
    <t>They're celebrating pride month throughout May and June now because they want to make sure they have enough time to groom your kids while school is in session.</t>
  </si>
  <si>
    <t>1786142289397465595'</t>
  </si>
  <si>
    <t>A lot of Democrats would be deported under this proposed law https://t.co/mjgoVixrGL</t>
  </si>
  <si>
    <t>https://pbs.twimg.com/media/GMmm1zZXMAA4VmC.jpg,https://pbs.twimg.com/media/GMmm2fDXIAAbnkL.jpg</t>
  </si>
  <si>
    <t>1786097809722057013'</t>
  </si>
  <si>
    <t>RT @CampusJewHate: Yesterday CUNY and CU students held a press conference. 
In this clip, an alum of CUNY named Jihad said that we must resist the administration by any means and calls on everyone to resist including throwing rocks. He then goes on to say that he hopes that the media holding cameras will be holding rocks next time. 
The Intifada started with throwing of rocks at Israelis. So when they say globalize the Intifada, this is what they mean. 
People like Jihad along with faculty members are radicalizing the young minds of @Columbia and every university in this country. 
@NYPDChiefOfDept and @NYCMayor, the safety of the city is your responsibility. It is time to act now.
Stay tuned for more content from the disturbing and alarming speeches by members of @Columbia. 
@EdWorkforceCmte</t>
  </si>
  <si>
    <t>https://video.twimg.com/amplify_video/1786090282766786560/vid/avc1/720x1308/ct7hAdKWS9T6lNb5.mp4?tag=14</t>
  </si>
  <si>
    <t>1786095067700289587'</t>
  </si>
  <si>
    <t>Lol check out these dummies using trash cans as shields get tackled in seconds by police 😂</t>
  </si>
  <si>
    <t>1786094674962251848'</t>
  </si>
  <si>
    <t>Democratic fundraising platform ActBlue is financing pro-t*rror*st protests at @michiganstateu.
ActBlue is also taking a percentage of the donations to make money for themselves.
Leave it to the Democrats to raise money off of pro-t*rror*st, anti-American demonstrations. https://t.co/n55BXtSn7Z</t>
  </si>
  <si>
    <t>https://pbs.twimg.com/media/GMl651GXQAAx2Nk.jpg,https://pbs.twimg.com/media/GMl66gzXEAE7G4c.jpg</t>
  </si>
  <si>
    <t>1786085963942273470'</t>
  </si>
  <si>
    <t>RT @elonmusk: @MrStevenSteele @ChayaRaichik10 My eyes bleed just looking at it</t>
  </si>
  <si>
    <t>1786084604371190257'</t>
  </si>
  <si>
    <t>RT @elonmusk: @ChayaRaichik10 You know that gay men, who have way above average fashion sense, are no longer in charge of that flag, as it has become an esthetic nightmare!</t>
  </si>
  <si>
    <t>Where should we send the people who replace the American Flag with this Flag? https://t.co/mxKEOvJ2SM</t>
  </si>
  <si>
    <t>1786085441462050994'</t>
  </si>
  <si>
    <t>@elonmusk The child mutilation cult hijacked it. Why is everyone from this country ugly now? 😂</t>
  </si>
  <si>
    <t>1786083874755186907'</t>
  </si>
  <si>
    <t>@RyanHugeBrain 😂</t>
  </si>
  <si>
    <t>1786083055637061800'</t>
  </si>
  <si>
    <t>HELL YES 100% SUPPORT THIS</t>
  </si>
  <si>
    <t>1785734367140323789'</t>
  </si>
  <si>
    <t>RT @stillgray: @Brick_Suit @ChayaRaichik10 She's paving the way for new creative uses for X. Soon, IG will be irrelevant.</t>
  </si>
  <si>
    <t>1785734163058077732'</t>
  </si>
  <si>
    <t>RT @Brick_Suit: @stillgray @ChayaRaichik10 I didn't even read the caption for a bit. Chaya is putting Instagram travel accounts to shame.</t>
  </si>
  <si>
    <t>1786082377338356191'</t>
  </si>
  <si>
    <t>lol why do they always hide behind masks?</t>
  </si>
  <si>
    <t>1786047617614442716'</t>
  </si>
  <si>
    <t>1786013261717983371'</t>
  </si>
  <si>
    <t>RT @AvivaKlompas: #BREAKING Madison bows to bullies. 
@MichaelRapaport’s sold out comedy shows in Madison, Wisconsin have been cancelled following threats from the pro-terror mob. 
The mob is screaming about the right to free speech, and here they are trying to silence a comedian just because he is Jewish.</t>
  </si>
  <si>
    <t>#BREAKING</t>
  </si>
  <si>
    <t>https://pbs.twimg.com/media/GMkxmEnWoAEXsnU.jpg</t>
  </si>
  <si>
    <t>1785726072476074377'</t>
  </si>
  <si>
    <t>Sitting in middle of nowhere in Nicaragua thinking about how they charge everyone who enters their country a $10 entry fee.
If we charged the over 7.2 million illegals who invaded our country under the Biden admin $10 each, we would be able to buy 144 Hunter Biden paintings. https://t.co/GODdZNhMv9</t>
  </si>
  <si>
    <t>https://pbs.twimg.com/media/GMgsUNiXUAAryQw.jpg</t>
  </si>
  <si>
    <t>1785922773224681807'</t>
  </si>
  <si>
    <t>@TRHLofficial I love this type of math :)</t>
  </si>
  <si>
    <t>1785880207033065686'</t>
  </si>
  <si>
    <t>@tmsilverman Happy birthday! 🎊</t>
  </si>
  <si>
    <t>1785834968146698529'</t>
  </si>
  <si>
    <t>Lollllll</t>
  </si>
  <si>
    <t>1785833158384202217'</t>
  </si>
  <si>
    <t>@stillgray I’ll tell the photographer :)</t>
  </si>
  <si>
    <t>RT @ChayaRaichik10: Sitting in middle of nowhere in Nicaragua thinking about how they charge everyone who enters their country a $10 entry fee.
If we charged the over 7.2 million illegals who invaded our country under the Biden admin $10 each, we would be able to buy 144 Hunter Biden paintings. https://t.co/GODdZNhMv9</t>
  </si>
  <si>
    <t>1785749644783321526'</t>
  </si>
  <si>
    <t>X is the future. Soon Facebook and Instagram will be irrelevant and go the way of Threads. X is the best platform for all types of content and blogging. Thank you @elonmusk https://t.co/XeQUDefR41</t>
  </si>
  <si>
    <t>https://pbs.twimg.com/media/GMhBum7WAAAhzI1.jpg,https://pbs.twimg.com/media/GMhBum8W8AA8c6Q.jpg</t>
  </si>
  <si>
    <t>1785752562949312547'</t>
  </si>
  <si>
    <t>@TRHLofficial @elonmusk 🔥</t>
  </si>
  <si>
    <t>1785748135177757175'</t>
  </si>
  <si>
    <t>@Liberacrat_ Kind of 🙈</t>
  </si>
  <si>
    <t>1785727381421916276'</t>
  </si>
  <si>
    <t>RT @DC_Draino: Ilhan Omar &amp;amp; the pro-Hamas crowd are now targeting TN Sen. Marsha Blackburn because she condemned the violent Hamas supporters
I hope y’all support Marsha &amp;amp; follow her new personal X account @VoteMarsha 
Marsha is one of Trump’s top allies in the Senate
Thank you @votemarsha!</t>
  </si>
  <si>
    <t>1785736572807045596'</t>
  </si>
  <si>
    <t>@stillgray @Brick_Suit Yup</t>
  </si>
  <si>
    <t>1785733875693727794'</t>
  </si>
  <si>
    <t>RT @Brick_Suit: @ChayaRaichik10 If you're not on X for Chaya putting all libtard Instagram travel accounts to shame with posts like these, what are you even doing with your life?
Enjoy fren!</t>
  </si>
  <si>
    <t>1785715774981804444'</t>
  </si>
  <si>
    <t>@SethDillon What</t>
  </si>
  <si>
    <t>1785693322348024160'</t>
  </si>
  <si>
    <t>👏🇺🇸</t>
  </si>
  <si>
    <t>1785513674196898179'</t>
  </si>
  <si>
    <t>Another typical Tuesday of the leftwing media crying because I reposted groomer teachers’ own tiktoks https://t.co/UgdNAFNH27</t>
  </si>
  <si>
    <t>https://pbs.twimg.com/media/GMdqn-ga4AAzhu8.jpg</t>
  </si>
  <si>
    <t>1785455492976066934'</t>
  </si>
  <si>
    <t>RT @EUUSForum: 🚨🚨🚨
They are no longer trying to hide it. The EU is now openly flaunting its push to bring its destructive Marxist policies to America. 
Shame on the Americans at Cogent Strategies who have agreed to assist them in their effort. 
Our message is clear — not gonna happen.</t>
  </si>
  <si>
    <t>1785481098316730555'</t>
  </si>
  <si>
    <t>1784646261867507919'</t>
  </si>
  <si>
    <t>RT @mrddmia: Sounds like the Trump 47 Justice Department needs to investigate Crazy Eyes Taylor Lorenz for conspiring with government officials to violate @ChayaRaichik10's civil rights.</t>
  </si>
  <si>
    <t>1784648257777344602'</t>
  </si>
  <si>
    <t>Just touched down to spend the remaining days of the Passover Holiday! 
Does anyone recognize this spot? ;) https://t.co/ErffBB9sTO</t>
  </si>
  <si>
    <t>https://pbs.twimg.com/media/GMRYIauXgAAsPbX.jpg</t>
  </si>
  <si>
    <t>1784648844929609958'</t>
  </si>
  <si>
    <t>@RealJasonNelson Yes 👏</t>
  </si>
  <si>
    <t>1784613276900315629'</t>
  </si>
  <si>
    <t>Insane</t>
  </si>
  <si>
    <t>tr</t>
  </si>
  <si>
    <t>1784607094655922627'</t>
  </si>
  <si>
    <t>2 years ago on Passover Taylor Lorenz showed up at my house to dox me. This year on Passover she’s publishing articles trying to frame me for b*mb threats. Trash.</t>
  </si>
  <si>
    <t>1784590447915991074'</t>
  </si>
  <si>
    <t>Good morning, Taylor Lorenz is now blaming me for 54 b*mb threats 🥱. Why not just say there were 7,492 b*mb threats that are my fault? 😂 https://t.co/cBt2lqK4wC</t>
  </si>
  <si>
    <t>https://pbs.twimg.com/media/GMQjjcgWEAAPdlV.jpg</t>
  </si>
  <si>
    <t>1784606646511243296'</t>
  </si>
  <si>
    <t>@Yanky_Pollak True</t>
  </si>
  <si>
    <t>1784605570256785454'</t>
  </si>
  <si>
    <t>RT @dbongino: Taylor Lorenz is human garbage. She’s a whining, crying, life loser who incites violence against conservatives by falsely blaming them for criminal acts. Taylor’s family is likely horrified that they spawned such an awful creature. She’s an embarrassment to cosmic life forms.</t>
  </si>
  <si>
    <t>1784594838647668994'</t>
  </si>
  <si>
    <t>Dear media, let’s just assume I’m responsible for every single b*mb threat in the entire world until the end of time.
Now will you stop publishing these weekly articles? 😂</t>
  </si>
  <si>
    <t>1784594162253168990'</t>
  </si>
  <si>
    <t>Taylor Lorenz and WaPo are trying to get the FBI to investigate me because I reported on Planet Fitness’ policies which allow men in women’s locker rooms https://t.co/tiLSr7E7mn</t>
  </si>
  <si>
    <t>https://pbs.twimg.com/media/GMQm7b3XgAAfEW1.jpg,https://pbs.twimg.com/media/GMQm7b1XsAAWRgH.jpg</t>
  </si>
  <si>
    <t>1784589540902027639'</t>
  </si>
  <si>
    <t>Incredible. Follow the science!</t>
  </si>
  <si>
    <t>1784016608945410321'</t>
  </si>
  <si>
    <t>RT @RyanWaltersSupt: With @realDonaldTrump  we could have a Secretary of Education like @Riley_Gaines_  or @ChayaRaichik10  instead we have @SecCardona who doesn’t know what a girl is.
We won’t comply. @NEWSMAX https://t.co/lSjf0NJPvA</t>
  </si>
  <si>
    <t>https://video.twimg.com/ext_tw_video/1784014952891641856/pu/vid/avc1/1280x720/sy1MdD0sXCm3Mdqw.mp4?tag=12</t>
  </si>
  <si>
    <t>1784384798376542448'</t>
  </si>
  <si>
    <t>1783999848343085083'</t>
  </si>
  <si>
    <t>Shabbat Shalom from Nicaragua!
Beautiful sunsets in this country 🌅 https://t.co/DkO2iGCIcD</t>
  </si>
  <si>
    <t>https://pbs.twimg.com/media/GMIKY_AX0AA_snE.jpg</t>
  </si>
  <si>
    <t>1783995994289373242'</t>
  </si>
  <si>
    <t>@stillgray Hahahaaa</t>
  </si>
  <si>
    <t>1783995596757487993'</t>
  </si>
  <si>
    <t>Trans violence is violence!!</t>
  </si>
  <si>
    <t>1783962307854254222'</t>
  </si>
  <si>
    <t>Has anyone seen this Biden admin official https://t.co/WMIgSgpkO1</t>
  </si>
  <si>
    <t>https://pbs.twimg.com/media/GMHoPlaWUAAHe_-.jpg</t>
  </si>
  <si>
    <t>1783994800095555609'</t>
  </si>
  <si>
    <t>@elonmusk Send out a search team! 😂</t>
  </si>
  <si>
    <t>1783970609837298171'</t>
  </si>
  <si>
    <t>New bio just dropped 🔥. I decided I’m not making a personal Instagram account. Everything will be on X only.
X is the best place to share all kinds of content. I will be sharing more content from my adventures ✈️ https://t.co/Fhl6XFYiwE</t>
  </si>
  <si>
    <t>https://pbs.twimg.com/media/GMHvzxVXIAAHEVG.jpg</t>
  </si>
  <si>
    <t>1783991268822978781'</t>
  </si>
  <si>
    <t>@elonmusk Why support companies who hate us? Also X is the easiest to use and has the best interface.</t>
  </si>
  <si>
    <t>1783989411534803095'</t>
  </si>
  <si>
    <t>@Malcolm_fleX48 Yup</t>
  </si>
  <si>
    <t>1783972074345951327'</t>
  </si>
  <si>
    <t>RT @elonmusk: @ChayaRaichik10 Cool</t>
  </si>
  <si>
    <t>1783966589538238944'</t>
  </si>
  <si>
    <t>Absolutely correct 🎯! Thank you @greggutfeld for the shoutout.
Thank you media matters for bringing this to my attention :) https://t.co/0hvzbLk2rQ</t>
  </si>
  <si>
    <t>https://pbs.twimg.com/media/GMHsIG2WwAAJ6L8.jpg</t>
  </si>
  <si>
    <t>1783903422414045610'</t>
  </si>
  <si>
    <t>😂🔥</t>
  </si>
  <si>
    <t>1783902918682259798'</t>
  </si>
  <si>
    <t>When they tell you who they are, believe them</t>
  </si>
  <si>
    <t>1783534413063606648'</t>
  </si>
  <si>
    <t>RT @AvivaKlompas: This is outrageous. Members of a terror group in Gaza launched mortars at a humanitarian site as United Nations officials were touring the site.
If it had been Israel, there'd be endless news coverage, @AOC would have already cried at a press conference, and nations would be demanding an investigation. 
But nobody sees fit to hold terrorists responsible for their crimes.</t>
  </si>
  <si>
    <t>1783902068647821762'</t>
  </si>
  <si>
    <t>Who wants to tell them</t>
  </si>
  <si>
    <t>1783898956008759574'</t>
  </si>
  <si>
    <t>@Brick_Suit I hope so 🤣</t>
  </si>
  <si>
    <t>1783886343782666702'</t>
  </si>
  <si>
    <t>Hello from 🇳🇮! 🌋 https://t.co/9iXF9qGhAi</t>
  </si>
  <si>
    <t>https://pbs.twimg.com/media/GMGiyOsWEAAJ-2f.jpg</t>
  </si>
  <si>
    <t>1783888795240223032'</t>
  </si>
  <si>
    <t>@politiconfused Correct</t>
  </si>
  <si>
    <t>1783306523407458560'</t>
  </si>
  <si>
    <t>Shut the whole place down</t>
  </si>
  <si>
    <t>1782869586913673626'</t>
  </si>
  <si>
    <t>RT @StopAntisemites: Appalling news out of Paris - a 32 year old man kidnapped, raped, and tortured a Jewish woman to “avenge Palestine”.
We have no words.
https://t.co/wXQGWsGLKo</t>
  </si>
  <si>
    <t>https://www.leparisien.fr/faits-divers/hauts-de-seine-il-sequestre-une-femme-de-confession-juive-pour-venger-la-palestine-23-04-2024-GAJY3DYDEBDQVI3BNEOHUHNZSE.php</t>
  </si>
  <si>
    <t>1782544716967362803'</t>
  </si>
  <si>
    <t>Happy Passover from Nicaragua 🇳🇮 https://t.co/NXcwv0IHh6</t>
  </si>
  <si>
    <t>https://pbs.twimg.com/media/GLze8mdWQAAAL3z.jpg</t>
  </si>
  <si>
    <t>1783299677724553628'</t>
  </si>
  <si>
    <t>@BasedMikeLee 😂</t>
  </si>
  <si>
    <t>1783299589539336359'</t>
  </si>
  <si>
    <t>It’s elder abuse</t>
  </si>
  <si>
    <t>1783299395280146517'</t>
  </si>
  <si>
    <t>Passover just ended here in Nicaragua! What did I miss over the last 2 days?</t>
  </si>
  <si>
    <t>1783299209531146290'</t>
  </si>
  <si>
    <t>Holy shlit lol this is hilarious. A bunch of useful idiots</t>
  </si>
  <si>
    <t>1782858040657510501'</t>
  </si>
  <si>
    <t>RT @RepThomasMassie: Instead of fining democrats for waving flags, the House Sergeant at Arms just called and said I will be fined $500 if I don’t delete this video post.
Mike Johnson really wants to memory hole this betrayal of America.</t>
  </si>
  <si>
    <t>1782548121660072125'</t>
  </si>
  <si>
    <t>I didn’t read all the comments on my post from yesterday but if you guessed right comment here with a link to your tweet so I can follow you :)</t>
  </si>
  <si>
    <t>1782026076568289580'</t>
  </si>
  <si>
    <t>RT @DC_Draino: Pretty sure the last time we saw American flags being waved in the halls of Congress was J6
That says a lot</t>
  </si>
  <si>
    <t>1782449376931021036'</t>
  </si>
  <si>
    <t>RT @ChayaRaichik10: They’re calling me a t*rrorist again for reposting their own tiktoks 🤡 https://t.co/4UJ05EZqdD</t>
  </si>
  <si>
    <t>https://pbs.twimg.com/media/GLyIO5IWMAE7BbV.jpg</t>
  </si>
  <si>
    <t>1782420118556848306'</t>
  </si>
  <si>
    <t>RT @ChayaRaichik10: Throwback to when I visited the capitol of Ukraine https://t.co/5PDUXNZ23C</t>
  </si>
  <si>
    <t>https://pbs.twimg.com/media/GLxtoDZW4AAbuz3.jpg</t>
  </si>
  <si>
    <t>1782534931664543861'</t>
  </si>
  <si>
    <t>@JebraFaushay So sorry 💔</t>
  </si>
  <si>
    <t>1782494397331866103'</t>
  </si>
  <si>
    <t>Another one</t>
  </si>
  <si>
    <t>1782487134449906024'</t>
  </si>
  <si>
    <t>🤣🎯</t>
  </si>
  <si>
    <t>1782484130057404546'</t>
  </si>
  <si>
    <t>@ChristinaPushaw I heard the streets of Miami are now just lined with dead bodies. I wasn’t sure if it was because they said “gay” or because of this new bill</t>
  </si>
  <si>
    <t>1782483641760718913'</t>
  </si>
  <si>
    <t>I had to do a double take to make sure this was really Babylon Bee because this would actually be believable. This might be one of the BB articles that becomes reality.</t>
  </si>
  <si>
    <t>1782471990172868848'</t>
  </si>
  <si>
    <t>Great advertisement for X. X is the only free speech platform that exists. Thank you Elon for standing up to all the tyrants and protecting free speech!!</t>
  </si>
  <si>
    <t>1782471448004620426'</t>
  </si>
  <si>
    <t>Insane that this is even controversial</t>
  </si>
  <si>
    <t>1782286095675220156'</t>
  </si>
  <si>
    <t>RT @ChayaRaichik10: The President of Columbia needs to resign. The campus is now under the control of a radical group of t*rrorist sympathizers</t>
  </si>
  <si>
    <t>1782470773564723531'</t>
  </si>
  <si>
    <t>@ViralNewsNYC Happy birthday!</t>
  </si>
  <si>
    <t>They’re calling me a t*rrorist again for reposting their own tiktoks 🤡 https://t.co/4UJ05EZqdD</t>
  </si>
  <si>
    <t>Throwback to when I visited the capitol of Ukraine https://t.co/5PDUXNZ23C</t>
  </si>
  <si>
    <t>The President of Columbia needs to resign. The campus is now under the control of a radical group of t*rrorist sympathizers</t>
  </si>
  <si>
    <t>1782102587204096062'</t>
  </si>
  <si>
    <t>RT @ChayaRaichik10: I can’t imagine why nobody watches the 🍋 man’s show. What a sad little pathetic man https://t.co/wcRXeH7Zxj</t>
  </si>
  <si>
    <t>https://video.twimg.com/amplify_video/1782097917891035136/vid/avc1/576x1024/GSIG1fhw0_NwzoLY.mp4?tag=14</t>
  </si>
  <si>
    <t>1782285292067561628'</t>
  </si>
  <si>
    <t>Imagine letting your kid attend Columbia University after today</t>
  </si>
  <si>
    <t>1782102697505923127'</t>
  </si>
  <si>
    <t>RT @ChayaRaichik10: There’s no such thing as nonbinary. 
Only women can get pregnant. 
Thank you for coming to my Ted Talk.</t>
  </si>
  <si>
    <t>1782280273251402198'</t>
  </si>
  <si>
    <t>A Jewish student was stabbed in the eye at Yale and a bunch of t*rrorist sympathizers are now running Columbia. What on earth is going on at these Ivy League schools?!</t>
  </si>
  <si>
    <t>1782279737009676540'</t>
  </si>
  <si>
    <t>Amen</t>
  </si>
  <si>
    <t>1782279468314186100'</t>
  </si>
  <si>
    <t>Columbia leadership completely lost control of their campus. They have a bunch of t*rrorist sympathizers running the campus now. The President of Columbia needs to resign. What’s happening there now is absolutely disgraceful.</t>
  </si>
  <si>
    <t>1782082052487299307'</t>
  </si>
  <si>
    <t>RT @ChayaRaichik10: The Biden regime hates women. Where are all the feminists?</t>
  </si>
  <si>
    <t>1782076978046103941'</t>
  </si>
  <si>
    <t>RT @Facts_For_Peace: Get to know Tamar, an Israeli volunteer who drives Palestinian cancer patients from the West Bank to get treatment in Israeli hospitals. #FactsForPeace https://t.co/ZUNXgUgg2I</t>
  </si>
  <si>
    <t>&lt;a href="https://buffer.com" rel="nofollow"&gt;Buffer&lt;/a&gt;</t>
  </si>
  <si>
    <t>#FactsForPeace</t>
  </si>
  <si>
    <t>https://video.twimg.com/ext_tw_video/1782076918575079426/pu/vid/avc1/720x1280/2dh_NMHTN3Msy2rL.mp4?tag=12</t>
  </si>
  <si>
    <t>1782272378338173102'</t>
  </si>
  <si>
    <t>I can’t believe this is a real campaign ad. This is the weirdest Democrat fantasy dream I’ve ever seen.</t>
  </si>
  <si>
    <t>1782264324200825343'</t>
  </si>
  <si>
    <t>Truly horrifying</t>
  </si>
  <si>
    <t>1782108500761694474'</t>
  </si>
  <si>
    <t>@assliken @BenMorrissey16 @damintoell This should be a hate crime</t>
  </si>
  <si>
    <t>1782108322659012925'</t>
  </si>
  <si>
    <t>@DLoesch Covid broke their brains</t>
  </si>
  <si>
    <t>1782069765944602925'</t>
  </si>
  <si>
    <t>Going on an international adventure! ✈️ 
Whoever guesses right gets a follow 😂 https://t.co/pbaIGs0bQx</t>
  </si>
  <si>
    <t>https://pbs.twimg.com/media/GLsvAVLWsAANgmx.jpg</t>
  </si>
  <si>
    <t>1782108073261469962'</t>
  </si>
  <si>
    <t>@SOkaliptus Very kind. Thank you</t>
  </si>
  <si>
    <t>1782106728676647401'</t>
  </si>
  <si>
    <t>MORE 👏OF 👏THIS👏
So proud of these girls standing up for themselves!!</t>
  </si>
  <si>
    <t>There’s no such thing as nonbinary. 
Only women can get pregnant. 
Thank you for coming to my Ted Talk.</t>
  </si>
  <si>
    <t>1782102606606962756'</t>
  </si>
  <si>
    <t>Worst trade ever</t>
  </si>
  <si>
    <t>1782102601309569219'</t>
  </si>
  <si>
    <t>@NotThatOtherBob 😂</t>
  </si>
  <si>
    <t>1782102595437564106'</t>
  </si>
  <si>
    <t>@Riley_Gaines_ Love it</t>
  </si>
  <si>
    <t>I can’t imagine why nobody watches the 🍋 man’s show. What a sad little pathetic man https://t.co/wcRXeH7Zxj</t>
  </si>
  <si>
    <t>1782095622159696115'</t>
  </si>
  <si>
    <t>RT @SaltyCracker9: Apparently climate change is both racist and homophonic.</t>
  </si>
  <si>
    <t>1782087709806514176'</t>
  </si>
  <si>
    <t>@d0u6s You got it!</t>
  </si>
  <si>
    <t>1782087509088100699'</t>
  </si>
  <si>
    <t>@atensnut I wishhhh. On my bucket list</t>
  </si>
  <si>
    <t>1782087370084606386'</t>
  </si>
  <si>
    <t>@AnothahWon How did you guess?!</t>
  </si>
  <si>
    <t>The Biden regime hates women. Where are all the feminists?</t>
  </si>
  <si>
    <t>1782080088877539360'</t>
  </si>
  <si>
    <t>LOUDER FOR THE PEOPLE IN THE BACK👏</t>
  </si>
  <si>
    <t>1782069857359442389'</t>
  </si>
  <si>
    <t>RT @stclairashley: Precisely.
This is why the same people who were burning my city for BLM are now shutting down bridges for Palestine
Radical Marxist ideology underpins all of this.</t>
  </si>
  <si>
    <t>1782071982378344465'</t>
  </si>
  <si>
    <t>@ConceptualJames Omg 🤣</t>
  </si>
  <si>
    <t>1781952646523568197'</t>
  </si>
  <si>
    <t>RT @ChayaRaichik10: This is one of the greatest and most important monologues Bill Maher has ever done.
But why does he still keep voting for Democrats? As long as he keeps voting for them he’s supporting this.</t>
  </si>
  <si>
    <t>1782033989894558112'</t>
  </si>
  <si>
    <t>RT @XVanFleet: @ChayaRaichik10 @Columbia I know it's confusing, so let me spell it out for you:
Palestine is just an excuse. 
The issue is never the issue. The issue is ALWAYS the Communist Revolution.</t>
  </si>
  <si>
    <t>1782065054424469864'</t>
  </si>
  <si>
    <t>NEW: Climate change is homophobic https://t.co/GDYQNyAYEt</t>
  </si>
  <si>
    <t>https://pbs.twimg.com/media/GLsqt-LacAAApFV.jpg</t>
  </si>
  <si>
    <t>This is one of the greatest and most important monologues Bill Maher has ever done.
But why does he still keep voting for Democrats? As long as he keeps voting for them he’s supporting this.</t>
  </si>
  <si>
    <t>1781939035654504777'</t>
  </si>
  <si>
    <t>WTF is going on at @Columbia?! This is insane</t>
  </si>
  <si>
    <t>1781927162339111186'</t>
  </si>
  <si>
    <t>RT @ShaiDavidai: They even set up a memorial area for *convicted PFLF, Hamas, and Islamic Jihad terrorists*!
These two people murdered Israeli civilians and guided suicide bombers
This will FOREVER be a stain on @Columbia University. 
SHAFIK and SCHIZER - SHAME ON YOU https://t.co/ne64TOZ2n2</t>
  </si>
  <si>
    <t>https://pbs.twimg.com/media/GLqrCHuXUAIA6CH.jpg,https://pbs.twimg.com/media/GLqrEJ9WgAA5X7l.jpg</t>
  </si>
  <si>
    <t>1781928595549753596'</t>
  </si>
  <si>
    <t>@rtflack7777 Concerning</t>
  </si>
  <si>
    <t>1781928222097309721'</t>
  </si>
  <si>
    <t>Thank you to these hero cops!!!!</t>
  </si>
  <si>
    <t>1781928106099610056'</t>
  </si>
  <si>
    <t>@pnjaban 😂😂</t>
  </si>
  <si>
    <t>1781856515722301940'</t>
  </si>
  <si>
    <t>Hi friends, what did I miss?</t>
  </si>
  <si>
    <t>1781784433911030030'</t>
  </si>
  <si>
    <t>RT @visegrad24: The anti-Israeli student protest at @Columbia is organized by radicals.
Students for Justice in Palestine &amp;amp; WoL are behind much of the chaos in NYC.
@ChayaRaichik10 of @libsoftiktok speaking about how the network of anti-Israel organizations hide the sources of their financing https://t.co/xT57Xdb4rm</t>
  </si>
  <si>
    <t>https://video.twimg.com/amplify_video/1781782021250912256/vid/avc1/1280x720/iI1ZnDwxvQnc9ET7.mp4?tag=14</t>
  </si>
  <si>
    <t>1781856454246298026'</t>
  </si>
  <si>
    <t>@robbystarbuck @LandonStarbuck Incredible news!!!!</t>
  </si>
  <si>
    <t>1781360177041789224'</t>
  </si>
  <si>
    <t>RT @ChayaRaichik10: Good afternoon, MSNBC is now comparing me to the Oklahoma City b*mber. https://t.co/kvp8x19jiB</t>
  </si>
  <si>
    <t>https://pbs.twimg.com/media/GLiporPbgAAY0-i.jpg,https://pbs.twimg.com/media/GLiporMbwAEZS4b.jpg</t>
  </si>
  <si>
    <t>1781158748914098272'</t>
  </si>
  <si>
    <t>RT @ChayaRaichik10: Guys there’s no evidence of furries in the Utah school except photos, a clip of a “dog” chasing a student, and a school spokesperson admitting that kids come dressed with animal ears. Other than that, it’s totally not happening.
You don’t hate the media enough. https://t.co/zKp9tgf5kS</t>
  </si>
  <si>
    <t>https://video.twimg.com/amplify_video/1781158697319972864/vid/avc1/720x1108/forcwoNbdQ3v1eba.mp4?tag=14,,</t>
  </si>
  <si>
    <t>1781380923600113964'</t>
  </si>
  <si>
    <t>Before Media Matters blames me for the Oklahoma City b*mbing, you should know that I have an alibi. I was a few months old then and wasn’t talking or walking yet. I couldn’t have been connected…</t>
  </si>
  <si>
    <t>Good afternoon, MSNBC is now comparing me to the Oklahoma City b*mber. https://t.co/kvp8x19jiB</t>
  </si>
  <si>
    <t>1781356549278945676'</t>
  </si>
  <si>
    <t>RT @Facts_For_Peace: There are some things money can’t buy…
#factsforpeace #columbiauniversity #israelwar #MinoucheShafik #collegecampus #campusprotest https://t.co/xm8Vvy6kxs</t>
  </si>
  <si>
    <t>#factsforpeace,#columbiauniversity,#israelwar,#MinoucheShafik,#collegecampus,#campusprotest</t>
  </si>
  <si>
    <t>https://video.twimg.com/amplify_video/1781356465497722881/vid/avc1/720x720/yr8YaweMq1WCLdlH.mp4?tag=14</t>
  </si>
  <si>
    <t>1781244133153116184'</t>
  </si>
  <si>
    <t>This is a totally normal and sane account dedicated to wanting me assassinated https://t.co/TRa3ZhncgO</t>
  </si>
  <si>
    <t>https://pbs.twimg.com/media/GLhAGRsXkAA_-y5.jpg</t>
  </si>
  <si>
    <t>1781245736065114227'</t>
  </si>
  <si>
    <t>I’m living rent free in this Antifa leftards head https://t.co/GeRBBrahTe</t>
  </si>
  <si>
    <t>https://pbs.twimg.com/media/GLhBjhXXQAADfFE.jpg</t>
  </si>
  <si>
    <t>1781198726339633525'</t>
  </si>
  <si>
    <t>Impressive!</t>
  </si>
  <si>
    <t>1781170263557890244'</t>
  </si>
  <si>
    <t>Post a plane photo that you took.
Sunset over Washington 🌅 https://t.co/DtCkEyIFyU</t>
  </si>
  <si>
    <t>https://pbs.twimg.com/media/GLf85sYbgAAgFXn.jpg</t>
  </si>
  <si>
    <t>1781176401795911784'</t>
  </si>
  <si>
    <t>@Brick_Suit Haha</t>
  </si>
  <si>
    <t>1781172844803878938'</t>
  </si>
  <si>
    <t>@PictureThis1973 Lol</t>
  </si>
  <si>
    <t>1781172515832029353'</t>
  </si>
  <si>
    <t>@Marshal93824692 😍</t>
  </si>
  <si>
    <t>1781172388111241575'</t>
  </si>
  <si>
    <t>@JeremiahBonds Gorgeous</t>
  </si>
  <si>
    <t>1781172067653800118'</t>
  </si>
  <si>
    <t>@CornelisScholtz Stunning</t>
  </si>
  <si>
    <t>1781171773725351981'</t>
  </si>
  <si>
    <t>@infvet11b !</t>
  </si>
  <si>
    <t>1781171737419514192'</t>
  </si>
  <si>
    <t>@Aviator300 Cool</t>
  </si>
  <si>
    <t>1781171562437370355'</t>
  </si>
  <si>
    <t>@TheOnlyRampart1 Beautiful</t>
  </si>
  <si>
    <t>1781171482623951007'</t>
  </si>
  <si>
    <t>@karma_collette Wow</t>
  </si>
  <si>
    <t>1781169726380818490'</t>
  </si>
  <si>
    <t>This is absolutely insane</t>
  </si>
  <si>
    <t>1781095767152669088'</t>
  </si>
  <si>
    <t>RT @RyanWaltersSupt: Enjoyed the leftist love yesterday.  Never ever back down from a crazy woke mob. @TPUSA @maseface32 https://t.co/0A40nW1HT6</t>
  </si>
  <si>
    <t>https://pbs.twimg.com/media/GLe2i7tWQAAwSX6.jpg</t>
  </si>
  <si>
    <t>1781162310813491499'</t>
  </si>
  <si>
    <t>If any parents, students, or staff would like to go on record to talk about the furries at Nebo School District in Utah, I’d love to give you a platform to tell your story and share what you’re seeing. Please dm me or email libsoftiktok@gmail.com</t>
  </si>
  <si>
    <t>Guys there’s no evidence of furries in the Utah school except photos, a clip of a “dog” chasing a student, and a school spokesperson admitting that kids come dressed with animal ears. Other than that, it’s totally not happening.
You don’t hate the media enough. https://t.co/zKp9tgf5kS</t>
  </si>
  <si>
    <t>1781156096717037872'</t>
  </si>
  <si>
    <t>RT @BasedMikeLee: KSL: “Nothing to see here—just some people we don’t like, so we’re going to discredit them … because we can.”</t>
  </si>
  <si>
    <t>1781127704127185124'</t>
  </si>
  <si>
    <t>There’s something almost poetic about this</t>
  </si>
  <si>
    <t>1780987034405925256'</t>
  </si>
  <si>
    <t>RT @robbystarbuck: Teachers unions, special interests and far left activists may win and steal school choice from parents unless @tnsenategop &amp; @tnhousegop come together and get a school choice bill done for TN families.
Point blank: If school choice fails then all the wrong people win and children lose.
It's time to empower parents &amp; students with the freedom to make the best choice for their family with their tax dollars.
I urge our representatives to claim their spot as the history makers who unleashed a new era of opportunity and prosperity while acting as the men and women who ensured the survival of TN values for generations to come. 
I’m praying for leadership today, that God may guide them and give them wisdom in this huge moment for our state.
@CSexton25 @ltgovmcnally @MasseyForSenate @SenEdJackson @SenJohnson @ltgovmcnally @JeremyFaison4TN @WilliamLamberth
You can all get this done and we pray that you do. Carrying this fight out for another year only hurts our state and most of all our kids. Let’s make history and get it done!</t>
  </si>
  <si>
    <t>1781093261991690735'</t>
  </si>
  <si>
    <t>Biden is a pathological liar</t>
  </si>
  <si>
    <t>1781084367210864845'</t>
  </si>
  <si>
    <t>They won’t include your response if they don’t like it. That’s how the corrupt media works. Force them to edit the article and include your epic comment!</t>
  </si>
  <si>
    <t>1780994861899903317'</t>
  </si>
  <si>
    <t>RT @RyanWaltersSupt: For all you leftist woke liberals who couldn’t hear me - my message is clear. https://t.co/B0nx2hmsng</t>
  </si>
  <si>
    <t>https://video.twimg.com/amplify_video/1780994689727975431/vid/avc1/568x320/0eivcjR4shhIp8cn.mp4?tag=14</t>
  </si>
  <si>
    <t>1781077871269961890'</t>
  </si>
  <si>
    <t>These people protesting Ryan Walters seem very normal and stable. #Liberalismisamentaldisorder https://t.co/F7koHYWy7S</t>
  </si>
  <si>
    <t>#Liberalismisamentaldisorder</t>
  </si>
  <si>
    <t>https://video.twimg.com/amplify_video/1781077753439358976/vid/avc1/1280x720/rA70h3uV5i2hcmjf.mp4?tag=14</t>
  </si>
  <si>
    <t>1781078456010465735'</t>
  </si>
  <si>
    <t>Video @GabeGwoolley</t>
  </si>
  <si>
    <t>1780956187598758212'</t>
  </si>
  <si>
    <t>RT @RyanWaltersSupt: A woke mob tried to ignore the truth in a tragedy. 
My op Ed in @FoxNews 
https://t.co/l7eR2uhWn4</t>
  </si>
  <si>
    <t>https://www.foxnews.com/opinion/true-story-nex-benedicts-tragic-death-nothing-like-medias-nightmare-spin</t>
  </si>
  <si>
    <t>1781075626017067032'</t>
  </si>
  <si>
    <t>Based Matt Walsh</t>
  </si>
  <si>
    <t>1781072582009291065'</t>
  </si>
  <si>
    <t>1780810459878506814'</t>
  </si>
  <si>
    <t>The seat in front of me on the plane is literally being held together with duct tape. Should I be nervous? https://t.co/UsxRpSPjFn</t>
  </si>
  <si>
    <t>https://pbs.twimg.com/media/GLa1qmubAAAO8Ux.jpg</t>
  </si>
  <si>
    <t>1780812191454925202'</t>
  </si>
  <si>
    <t>.@AmericanAir</t>
  </si>
  <si>
    <t>1780904225918337108'</t>
  </si>
  <si>
    <t>@AmericanAir Update: I made it</t>
  </si>
  <si>
    <t>1780815320615411881'</t>
  </si>
  <si>
    <t>@TTEcclesBrown Marked safe from an obese seatmate today!</t>
  </si>
  <si>
    <t>1780815140306473459'</t>
  </si>
  <si>
    <t>@TaraBull808 I hope not.. will update when I land</t>
  </si>
  <si>
    <t>1780814931262390642'</t>
  </si>
  <si>
    <t>@Absolute_Saint @AmericanAir I actually love American</t>
  </si>
  <si>
    <t>1780814821321294115'</t>
  </si>
  <si>
    <t>FAFO. Maybe they can get a job in some University’s DEI department</t>
  </si>
  <si>
    <t>1780812295771431106'</t>
  </si>
  <si>
    <t>@kylenabecker Never</t>
  </si>
  <si>
    <t>1780741713063289263'</t>
  </si>
  <si>
    <t>RT @ChayaRaichik10: Taylor is a typical “journalist.” She’s writing a hit piece on me for exposing the fact that men are waving their junk in front of women and not on the predatory men that are waving their junk in front of women.</t>
  </si>
  <si>
    <t>1780799281340858676'</t>
  </si>
  <si>
    <t>This person is in charge of child safety at Google https://t.co/6Lva2bNwh7</t>
  </si>
  <si>
    <t>https://pbs.twimg.com/media/GLargZOXAAAD7CR.jpg</t>
  </si>
  <si>
    <t>1780779543940174316'</t>
  </si>
  <si>
    <t>You’ll never get this kind of garbage on X</t>
  </si>
  <si>
    <t>1780723593132839119'</t>
  </si>
  <si>
    <t>RT @ChayaRaichik10: Incoming hit piece from Tay Tay trying to link me to b*mb threats. Apparently she still has time to publish fake news in between attending p0rnhub parties https://t.co/uaufBYoKxA</t>
  </si>
  <si>
    <t>https://pbs.twimg.com/media/GLZmqpPXgAAp1p9.jpg,https://pbs.twimg.com/media/GLZmqpOXYAAKG7F.jpg</t>
  </si>
  <si>
    <t>Incoming hit piece from Tay Tay trying to link me to b*mb threats. Apparently she still has time to publish fake news in between attending p0rnhub parties https://t.co/uaufBYoKxA</t>
  </si>
  <si>
    <t>1780779005215473926'</t>
  </si>
  <si>
    <t>@MarkZuckss Damn</t>
  </si>
  <si>
    <t>1780764819802710128'</t>
  </si>
  <si>
    <t>Why are the “anti-racists” always the most bigoted and intolerant?</t>
  </si>
  <si>
    <t>1780764507218059562'</t>
  </si>
  <si>
    <t>@JoelWBerry 🥳🥳🥳</t>
  </si>
  <si>
    <t>1780757873200701536'</t>
  </si>
  <si>
    <t>Oh https://t.co/0etvsRaHxB</t>
  </si>
  <si>
    <t>https://pbs.twimg.com/media/GLaF1_XaEAA0Vsh.jpg</t>
  </si>
  <si>
    <t>1780750405107937762'</t>
  </si>
  <si>
    <t>RT @AvivaKlompas: Shahana Hanif refuses to condemn Hamas and denies Jews the right to define antisemitism.
....so they let her co-chair the New York City Council’s Task Force to Combat Hate.
cc: @NYCMayor @NYCMayorsOffice @NYCSpeakerAdams</t>
  </si>
  <si>
    <t>Taylor is a typical “journalist.” She’s writing a hit piece on me for exposing the fact that men are waving their junk in front of women and not on the predatory men that are waving their junk in front of women.</t>
  </si>
  <si>
    <t>1780741057975927096'</t>
  </si>
  <si>
    <t>I only ever heard of one instance of someone getting arrested for a b*mb threat that the media blamed on me and that was Boston Children’s Hospital.
It’s interesting because that was the first one… after that, suddenly there were dozens of “b*mb threats” and no arrests. 🤔</t>
  </si>
  <si>
    <t>1780734247642566849'</t>
  </si>
  <si>
    <t>Does anyone else find it strange that nobody is ever arrested for these dozens of b*mb threats that they’ve blamed on me?</t>
  </si>
  <si>
    <t>1780727568351612940'</t>
  </si>
  <si>
    <t>RT @libsoftiktok: According to Taylor Lorenz, saying men shouldn’t be able to flash their p*nises in front of women is “anti LGBQT hate”</t>
  </si>
  <si>
    <t>1780658398809203000'</t>
  </si>
  <si>
    <t>RT @AvivaKlompas: Congresswoman @virginiafoxx, chair of the Congressional hearing investigating antisemitism at @Columbia University:
It’s important to set the record straight. President Shafik testified there have been 15 suspensions related to antisemitism incidents. That’s misleading. In fact only three students were given interim suspensions. All three were lifted including a student who repeatedly screamed ‘F*ck the Jew’…
The only two students who are still suspended are the two Jewish students who were suspended for spraying the odorous substance. The substance was a non-toxic gag spray. While that was an inappropriate action, for months Jewish students have been vilified with false accusations of a “chemical attack” and Columbia failed to correct the record.</t>
  </si>
  <si>
    <t>https://video.twimg.com/amplify_video/1780658137483104256/vid/avc1/888x628/9QtleR4zUuwlKZG-.mp4?tag=14</t>
  </si>
  <si>
    <t>1780720969071419447'</t>
  </si>
  <si>
    <t>URGENT: If anyone knows how I can get in contact with Christian or his family please dm me</t>
  </si>
  <si>
    <t>1780720839505178662'</t>
  </si>
  <si>
    <t>@NautPoso @NPoso32168 Done</t>
  </si>
  <si>
    <t>1780646174124380449'</t>
  </si>
  <si>
    <t>RT @Jim_Banks: Today we learned that you don’t have to know how to spell to get into Columbia.</t>
  </si>
  <si>
    <t>1780682467017429444'</t>
  </si>
  <si>
    <t>What???</t>
  </si>
  <si>
    <t>1780637172791488680'</t>
  </si>
  <si>
    <t>RT @EdWorkforceCmte: .@RepBurgessOwens: "How does this work?" 
International students: 
-pay @Columbia $90,000 a year
-skip classes to demonstrate
-bully Americans
-burn American flags
-stop traffic
-shout "Death to America"
And somehow still get a degree? https://t.co/HZ54KwJrBu</t>
  </si>
  <si>
    <t>https://video.twimg.com/ext_tw_video/1780634213839953920/pu/vid/avc1/922x518/igshk4xW_GyttclS.mp4?tag=12</t>
  </si>
  <si>
    <t>1780681968872780042'</t>
  </si>
  <si>
    <t>Columbia Hamas University</t>
  </si>
  <si>
    <t>es</t>
  </si>
  <si>
    <t>1780642547611922574'</t>
  </si>
  <si>
    <t>We have seen more disruptions in travel under Mayor Pete than any other Transportation Secretary in modern history</t>
  </si>
  <si>
    <t>1780641219535626365'</t>
  </si>
  <si>
    <t>What? Is this real?</t>
  </si>
  <si>
    <t>1780620999748108464'</t>
  </si>
  <si>
    <t>RT @scrowder: BREAKING: Our team in Nashville confronted Democrat activist Brent Leatherwood (@LeatherwoodERLC) who is leading the charge against releasing the FULL manifesto of TRANSGENDER Covenant School shooter Audrey Hale
“Are you being paid at all to be the opposition here!?” https://t.co/gErpGzzaLF</t>
  </si>
  <si>
    <t>https://video.twimg.com/ext_tw_video/1780617094637170689/pu/vid/avc1/1280x720/ek9oH3GBHl6KUAe1.mp4?tag=12</t>
  </si>
  <si>
    <t>1780625642674893175'</t>
  </si>
  <si>
    <t>The FAA just grounded Alaska Airlines nationwide. We need a serious reckoning of what the hell is going on in the airline industry. Are they compromising on safety in the name of DEI? If the answer is yes, people need to go to prison for this. They're playing with people's lives to virtue signal for a far-left anti-American ideology.</t>
  </si>
  <si>
    <t>1780608933805338963'</t>
  </si>
  <si>
    <t>Leader of “Within our Lifetime” a radical anti-American and anti-Israel activist group refuses to condemn chants of “d*ath to America”</t>
  </si>
  <si>
    <t>1780600777838571983'</t>
  </si>
  <si>
    <t>RT @karol: Hollywood Jews and who they pretend to be, my first ever column at @JNS_org: https://t.co/SHuErdjXZV</t>
  </si>
  <si>
    <t>https://www.jns.org/jeremy-piven-and-an-all-too-apt-performance/</t>
  </si>
  <si>
    <t>1780600129910915353'</t>
  </si>
  <si>
    <t>Are you paying attention yet?</t>
  </si>
  <si>
    <t>1780107838892683656'</t>
  </si>
  <si>
    <t>RT @ChayaRaichik10: If they’re not doing trans surgeries on minors, why do they care if we ban it?</t>
  </si>
  <si>
    <t>1780444980839944637'</t>
  </si>
  <si>
    <t>This is really getting old and quite boring. When will they come up with something else to start blaming on me https://t.co/hAoB0nyE4P</t>
  </si>
  <si>
    <t>https://pbs.twimg.com/media/GLVpRbkW8AAaOlB.jpg</t>
  </si>
  <si>
    <t>1780380220480168104'</t>
  </si>
  <si>
    <t>RT @BillboardChris: Huge news!
I have just submitted a Notice of Appeal, legally challenging the censorship of Australia’s eSafety Commissioner, Julie Inman Grant. 
I urge @tweetinjules to save Australian tax dollars, and to revoke the take-down order of my post.
In the event the eSafety Commissioner continues to exercise a lack of wisdom, I greatly look forward to an Administrative Appeals Tribunal.
Resistance is futile. Heads, I win. Tails, you lose. I will not be silenced.</t>
  </si>
  <si>
    <t>https://pbs.twimg.com/media/GLUuXyAWMAARkOC.jpg,https://pbs.twimg.com/media/GLUuXyCXgAAl36O.jpg,https://pbs.twimg.com/media/GLUuXyBXcAAnnV-.jpg,https://pbs.twimg.com/media/GLUuXyCWEAATZIr.jpg</t>
  </si>
  <si>
    <t>1780408185003573378'</t>
  </si>
  <si>
    <t>Imagine eating this good https://t.co/XUbuk63Wac</t>
  </si>
  <si>
    <t>https://pbs.twimg.com/media/GLVHzF9WkAAqCOg.jpg</t>
  </si>
  <si>
    <t>1780267696992526440'</t>
  </si>
  <si>
    <t>RT @ChayaRaichik10: ILLEGAL ALIEN
ILLEGAL ALIEN
ILLEGAL ALIEN
ILLEGAL ALIEN
ILLEGAL ALIEN
ILLEGAL ALIEN
ILLEGAL ALIEN
ILLEGAL ALIEN
ILLEGAL ALIEN</t>
  </si>
  <si>
    <t>fr</t>
  </si>
  <si>
    <t>1780343880099016993'</t>
  </si>
  <si>
    <t>What should I order for lunch? I will abide by the results of this poll.</t>
  </si>
  <si>
    <t>1780348920607977907'</t>
  </si>
  <si>
    <t>I’m actually relieved that steak is winning but I’m scared the libs will hijack this poll and make pizza win</t>
  </si>
  <si>
    <t>1780120802890785017'</t>
  </si>
  <si>
    <t>RT @ChayaRaichik10: This you? https://t.co/VQwDdVQXPZ</t>
  </si>
  <si>
    <t>https://pbs.twimg.com/media/GLRCbu_WEAAXgGY.jpg</t>
  </si>
  <si>
    <t>1780342929279627632'</t>
  </si>
  <si>
    <t>The thing that never happens happened again</t>
  </si>
  <si>
    <t>1780337350909821414'</t>
  </si>
  <si>
    <t>All these entitled brats should be fired on the spot</t>
  </si>
  <si>
    <t>1780289109153505353'</t>
  </si>
  <si>
    <t>RT @robbystarbuck: Dubai airport looks like an apocalyptic movie. Videos of the flooding are insane.
I’ve seen some blaming climate change when the cause is actually from the use of weather modification.
Cloud seeding where chemicals are sprayed in clouds to create rain caused this. We recently banned this practice in my home state of Tennessee.
Anytime you modify the weather you open yourself up to unintended consequences.</t>
  </si>
  <si>
    <t>https://video.twimg.com/amplify_video/1780289056863059968/vid/avc1/720x1280/R6uaZ-oh94R6fzTw.mp4?tag=14,,</t>
  </si>
  <si>
    <t>1780289064488575339'</t>
  </si>
  <si>
    <t>Wow‼️</t>
  </si>
  <si>
    <t>1780221996149735890'</t>
  </si>
  <si>
    <t>RT @OliLondonTV: Almost 50 survivors of the Nova Festival massacre have committed suicide after being unable to process the trauma; according to a survivor. 
Nova Festival survivor Ben Shimon spoke today at the Israeli Knesset Parliament at a hearing for the State Audit Commission on the treatment of the survivors of October 7. 
“Few people know, but there have been almost 50 suicides among the Nova survivors. This number, which was true two months ago, may have increased since.”
Shimon went on to describe the mental traumas the survivors were facing:
“There are many survivors who had to be forcibly hospitalized due to their psychological state. My friends are not getting out of bed, neither am I.”
364 people lost their lives during the music festival attack. 
An estimated 600,000 Israelis are currently waiting to receive psychological support since Oct 7th. 
Source: i24 News</t>
  </si>
  <si>
    <t>https://pbs.twimg.com/media/GLSeeAvWoAAgBXk.jpg</t>
  </si>
  <si>
    <t>ILLEGAL ALIEN
ILLEGAL ALIEN
ILLEGAL ALIEN
ILLEGAL ALIEN
ILLEGAL ALIEN
ILLEGAL ALIEN
ILLEGAL ALIEN
ILLEGAL ALIEN
ILLEGAL ALIEN</t>
  </si>
  <si>
    <t>1780267544911151397'</t>
  </si>
  <si>
    <t>@jacktronprime Happy birthday!</t>
  </si>
  <si>
    <t>1780256430232092821'</t>
  </si>
  <si>
    <t>RT @DefiantLs: Describe Biden supporters using 2 words👇🏻 https://t.co/4IPLa6Zl8f</t>
  </si>
  <si>
    <t>https://pbs.twimg.com/media/GLS9yRSWAAECQPN.jpg</t>
  </si>
  <si>
    <t>1780213029457584475'</t>
  </si>
  <si>
    <t>RT @willchamberlain: The contrast is dramatic. 
In cities around America, pro-Hamas protestors are blocking off airports and bridges and imprisoning people in their cars and the police do nothing. 
Meanwhile, in Brussels, the police are shutting down the National Conservatism conference- a scholarly conference headlined by the leader of Hungary (an EU state!), @PM_ViktorOrban.
Is there  more perfect example of anarcho-tyranny? The left has abandoned their commitments to procedural fairness and equal justice under law because, in their view, they are 100% morally correct, and conservatives are morally defective for not agreeing with them. 
The left *must* feel the pain of their own rules. They do not understand fairness, only self-interest.</t>
  </si>
  <si>
    <t>https://pbs.twimg.com/media/GLSWUBoWwAAK4Wh.jpg,https://pbs.twimg.com/media/GLSWUBnWsAEpSuL.jpg</t>
  </si>
  <si>
    <t>1780266764758094025'</t>
  </si>
  <si>
    <t>@pnjaban Praying!</t>
  </si>
  <si>
    <t>1780266706608234781'</t>
  </si>
  <si>
    <t>@Liz_Wheeler CONGRATULATIONS!</t>
  </si>
  <si>
    <t>1780172682153107649'</t>
  </si>
  <si>
    <t>Why is Australia trying to remove all evidence of the stabbing of a bishop by an Islamic extremist?</t>
  </si>
  <si>
    <t>1780170774281629842'</t>
  </si>
  <si>
    <t>The other 18% need to be investigated</t>
  </si>
  <si>
    <t>1780170622934426101'</t>
  </si>
  <si>
    <t>Oops I retweeted it by mistake</t>
  </si>
  <si>
    <t>1780150846560567348'</t>
  </si>
  <si>
    <t>RT @OzraeliAvi: The mainstream media machine is working overtime to demonise the VICTIM of an Islamist terror attack last night in Sydney
Vile scum</t>
  </si>
  <si>
    <t>1780148497406456226'</t>
  </si>
  <si>
    <t>Lol what changed</t>
  </si>
  <si>
    <t>1780087245027828106'</t>
  </si>
  <si>
    <t>What’s #1 on your travel bucket list? Mine is Japan.</t>
  </si>
  <si>
    <t>1780146623433314751'</t>
  </si>
  <si>
    <t>@visegrad24 @nayibbukele @JMilei @marekchinedu That sounds fun! Can I come along?</t>
  </si>
  <si>
    <t>1779934078856241201'</t>
  </si>
  <si>
    <t>RT @MattWalshBlog: In the past week we have seen pro-Palestine "protesters" chanting "death to America," threatening to murder public officials, and now blocking traffic in cities around the country. These people are anti-American scumbags and anyone who is truly America First should treat them with the contempt they deserve.</t>
  </si>
  <si>
    <t>1780143167452684373'</t>
  </si>
  <si>
    <t>@brockpierson Peru
Ireland
Paris</t>
  </si>
  <si>
    <t>in</t>
  </si>
  <si>
    <t>1780142343221543029'</t>
  </si>
  <si>
    <t>@MarindaVannoy1 Yes</t>
  </si>
  <si>
    <t>1780141888928165936'</t>
  </si>
  <si>
    <t>@brockpierson You’re wearing a white shirt</t>
  </si>
  <si>
    <t>1780141377655115995'</t>
  </si>
  <si>
    <t>This you? https://t.co/VQwDdVQXPZ</t>
  </si>
  <si>
    <t>If they’re not doing trans surgeries on minors, why do they care if we ban it?</t>
  </si>
  <si>
    <t>1780099763418923070'</t>
  </si>
  <si>
    <t>@singingsnowbird This is validating 😂</t>
  </si>
  <si>
    <t>1780098674044903849'</t>
  </si>
  <si>
    <t>@3sidedstory Sounds like paradise 😂</t>
  </si>
  <si>
    <t>1780096905327874339'</t>
  </si>
  <si>
    <t>So many people writing Greece, Ireland, and Italy. I was in all 3 so will give my thoughts. Greece is absolutely beautiful. I was in Athens and Santorini. Highly recommend Athens too and not just the islands. Ireland is magnificent. I went to the north and Dublin. Lots to do and see. This will be an unpopular opinion but Italy is overrated. I was only in the cities (Venice, Florence, Rome, Pisa) and that was my least favorite country from all the countries I traveled in Europe. The coast might be different but I can’t speak for that. It’s overcrowded and overpriced. Venice smells. Florence is boring. Many much nicer places to visit in Europe IMHO 🤷🏻‍♀️</t>
  </si>
  <si>
    <t>1780097347634000308'</t>
  </si>
  <si>
    <t>I just remembered that right before I was doxxed I did a voice interview and they asked me what my dream job is and I said I would be a travel blogger. I guess I kind of am one sometimes ;)</t>
  </si>
  <si>
    <t>1780096425373647093'</t>
  </si>
  <si>
    <t>@RealJasonNelson If only we had one!</t>
  </si>
  <si>
    <t>1780096373590757475'</t>
  </si>
  <si>
    <t>@NautPoso The greatest country on earth</t>
  </si>
  <si>
    <t>1780094173183431100'</t>
  </si>
  <si>
    <t>@ImMeme0 👋</t>
  </si>
  <si>
    <t>1779977942568694121'</t>
  </si>
  <si>
    <t>RT @ChayaRaichik10: Get out of blue cities</t>
  </si>
  <si>
    <t>1779977047063839183'</t>
  </si>
  <si>
    <t>RT @ChayaRaichik10: Law enforcement should be arresting anybody who blocks roads or airports. This shouldn't be controversial. Beyond insane that this is allowed to happen in Chicago, San Francisco, NYC (and every other liberal hellhole). It's completely out of hand.</t>
  </si>
  <si>
    <t>1780091055343317238'</t>
  </si>
  <si>
    <t>@Brick_Suit I love Prague. It’s magnificent</t>
  </si>
  <si>
    <t>1780090732906267056'</t>
  </si>
  <si>
    <t>Can someone do a wellness check on Tay Tay https://t.co/eFcmHBfzol</t>
  </si>
  <si>
    <t>https://pbs.twimg.com/media/GLQnC1sXgAA9zAi.jpg,https://pbs.twimg.com/media/GLQnC1sWsAAF3hr.jpg</t>
  </si>
  <si>
    <t>1780089033470713912'</t>
  </si>
  <si>
    <t>@Kentucky_Colnel Lol I went in the summer :)</t>
  </si>
  <si>
    <t>1780088571036041725'</t>
  </si>
  <si>
    <t>@604maestro I was only in Lucerne and it was STUNNING</t>
  </si>
  <si>
    <t>1780088465859690591'</t>
  </si>
  <si>
    <t>@Kentucky_Colnel Iceland is super cool</t>
  </si>
  <si>
    <t>1780088366505070985'</t>
  </si>
  <si>
    <t>@MoodyBlueshirt Unpopular opinion: Venice is overrated 🙈</t>
  </si>
  <si>
    <t>1780088231016517744'</t>
  </si>
  <si>
    <t>@PatriotPointman Ireland is gorgeous. I was there a few years ago</t>
  </si>
  <si>
    <t>1780088113408143489'</t>
  </si>
  <si>
    <t>@Ejlester Santorini is beautiful. I was there a few years ago</t>
  </si>
  <si>
    <t>1780086196623851732'</t>
  </si>
  <si>
    <t>Great story!!</t>
  </si>
  <si>
    <t>1780085994093506619'</t>
  </si>
  <si>
    <t>Post a picture YOU took. Just a picture. No description. https://t.co/rkblqB6uSW</t>
  </si>
  <si>
    <t>https://pbs.twimg.com/media/GLQixjEWAAAD3R3.jpg</t>
  </si>
  <si>
    <t>1780082374761451935'</t>
  </si>
  <si>
    <t>@TaraBull808 Omg this is gorgeous. Where is it? I need to add it to my bucket list</t>
  </si>
  <si>
    <t>1779893788510433608'</t>
  </si>
  <si>
    <t>RT @visegrad24: BREAKING: 
This is the first of multiple @V24Investigates videos exposing the radical bias that has infiltrated elite American universities.
V24 undercover journalists spoke with Rashid Khalidi, a PLO press agency director under Yasser Arafat in the 80's and now the Edward Said professor of Arab studies at Columbia University, notorious for his hardline pro-Palestinian extremism.
The indoctrination, politicization, and pressure to engage in activism by the professors is shocking.</t>
  </si>
  <si>
    <t>https://video.twimg.com/amplify_video/1779887206095527936/vid/avc1/1920x1080/bqgfYbgA8txiutMs.mp4?tag=16</t>
  </si>
  <si>
    <t>1779985262698758189'</t>
  </si>
  <si>
    <t>@nosoup4knowles WTF this is completely unhinged</t>
  </si>
  <si>
    <t>1779715029958533229'</t>
  </si>
  <si>
    <t>RT @ChayaRaichik10: Describe this image in 3 words or less https://t.co/FwNOs0w0c5</t>
  </si>
  <si>
    <t>https://pbs.twimg.com/media/GLLRYf7bsAAgd3u.jpg</t>
  </si>
  <si>
    <t>Get out of blue cities</t>
  </si>
  <si>
    <t>1779977761781674393'</t>
  </si>
  <si>
    <t>Free speech will win on X. Thank you Elon for reinstating this account after it was mass reported by the tolerant left.</t>
  </si>
  <si>
    <t>Law enforcement should be arresting anybody who blocks roads or airports. This shouldn't be controversial. Beyond insane that this is allowed to happen in Chicago, San Francisco, NYC (and every other liberal hellhole). It's completely out of hand.</t>
  </si>
  <si>
    <t>1779721549748285462'</t>
  </si>
  <si>
    <t>RT @ChayaRaichik10: You won’t see this in the MSM because it doesn’t fit the narrative.</t>
  </si>
  <si>
    <t>1779735178421895318'</t>
  </si>
  <si>
    <t>RT @ChayaRaichik10: Everyone involved in castrating kids should get life in prison</t>
  </si>
  <si>
    <t>1779973581503709452'</t>
  </si>
  <si>
    <t>Where's @DHSgov ?</t>
  </si>
  <si>
    <t>1779972838583058482'</t>
  </si>
  <si>
    <t>The enemy is already here.</t>
  </si>
  <si>
    <t>1779971864015610184'</t>
  </si>
  <si>
    <t>The media are all reporting this is a "woman."
Is it just me or does this not look like a woman?
Will any journalists investigate?</t>
  </si>
  <si>
    <t>1779929718273495381'</t>
  </si>
  <si>
    <t>During peak campaign and election season. Pure election interference.</t>
  </si>
  <si>
    <t>1779913722942664940'</t>
  </si>
  <si>
    <t>RT @ClayTravis: This isn’t jury tampering you imbecile. I would nullify if I were seated on this jury as a matter of principle. I think all Americans with a comprehension of basic justice should do the same. Also, you slept with a Chinese spy and used campaign funds for Super Bowl tickets.</t>
  </si>
  <si>
    <t>1779913833336717511'</t>
  </si>
  <si>
    <t>🤮🤮🤮</t>
  </si>
  <si>
    <t>1779892963784683651'</t>
  </si>
  <si>
    <t>New CEO of NPR</t>
  </si>
  <si>
    <t>1779736177345794304'</t>
  </si>
  <si>
    <t>Remember when they said Trump would start WWIII?</t>
  </si>
  <si>
    <t>Everyone involved in castrating kids should get life in prison</t>
  </si>
  <si>
    <t>1779734853686276125'</t>
  </si>
  <si>
    <t>Worth the watch</t>
  </si>
  <si>
    <t>1779734042331815943'</t>
  </si>
  <si>
    <t>1779729867225141675'</t>
  </si>
  <si>
    <t>Timeline cleanse 🤗</t>
  </si>
  <si>
    <t>1779726262711529647'</t>
  </si>
  <si>
    <t>🇺🇸🇺🇸🇺🇸 https://t.co/bCXK8dijxm</t>
  </si>
  <si>
    <t>https://pbs.twimg.com/tweet_video_thumb/GLLbmAta0AAuUUU.jpg</t>
  </si>
  <si>
    <t>You won’t see this in the MSM because it doesn’t fit the narrative.</t>
  </si>
  <si>
    <t>1779718952622710976'</t>
  </si>
  <si>
    <t>Looking forward to @pdoocy asking @PressSec about this</t>
  </si>
  <si>
    <t>Describe this image in 3 words or less https://t.co/FwNOs0w0c5</t>
  </si>
  <si>
    <t>1779710688652398799'</t>
  </si>
  <si>
    <t>RT @atensnut: Soooo… “Don’t”  meant   “Go Right Ahead”?
WTH?</t>
  </si>
  <si>
    <t>1779713330384638229'</t>
  </si>
  <si>
    <t>BIDEN KNEW ABOUT AND APPROVED IRAN’S ATTACK AGAINST ISRAEL. I have no words</t>
  </si>
  <si>
    <t>1779712801097027955'</t>
  </si>
  <si>
    <t>Has any president in modern history caused more damage in such a short amount of time as Joe Biden has?</t>
  </si>
  <si>
    <t>1779712556044865897'</t>
  </si>
  <si>
    <t>Joe Biden is a traitor.</t>
  </si>
  <si>
    <t>1779532673783939424'</t>
  </si>
  <si>
    <t>RT @ChayaRaichik10: The world was safer under President Trump.</t>
  </si>
  <si>
    <t>1779636129718751387'</t>
  </si>
  <si>
    <t>RT @ChayaRaichik10: Bye loser https://t.co/UyOybKHiJA</t>
  </si>
  <si>
    <t>https://pbs.twimg.com/media/GLKJnAuW8AEAa5R.jpg</t>
  </si>
  <si>
    <t>1779711637676835018'</t>
  </si>
  <si>
    <t>Biden said “don’t” publicly to Iran but secretly gave them the go ahead via Turkey to attack Israel. Unbelievable</t>
  </si>
  <si>
    <t>1779709662855893285'</t>
  </si>
  <si>
    <t>HOLY SHLIT. Biden approved Iran’s attack against Israel</t>
  </si>
  <si>
    <t>1779706587025981947'</t>
  </si>
  <si>
    <t>1779706379718275308'</t>
  </si>
  <si>
    <t>New CEO of NPR https://t.co/TsCD80AgK6</t>
  </si>
  <si>
    <t>https://pbs.twimg.com/media/GLLJhFBaEAAqvm9.jpg</t>
  </si>
  <si>
    <t>1779630423573721370'</t>
  </si>
  <si>
    <t>RT @dbongino: That’s not a “fair share” relative to your income. 
How do I know?
Ask Joe Briben. 
You can pay more voluntarily here. 👇🏻
Please post your “donation.” Thanks. 
https://t.co/zUDTs8zTaf.</t>
  </si>
  <si>
    <t>https://www.fiscal.treasury.gov/public/gifts-to-government.html#:~:text=At%20pay.gov%2C%20you%20can,gift%20to%20the%20United%20States</t>
  </si>
  <si>
    <t>1779685362908197375'</t>
  </si>
  <si>
    <t>1779641573778567265'</t>
  </si>
  <si>
    <t>Bye loser https://t.co/UyOybKHiJA</t>
  </si>
  <si>
    <t>1779634880806039991'</t>
  </si>
  <si>
    <t>Excellent question</t>
  </si>
  <si>
    <t>1779566840567706095'</t>
  </si>
  <si>
    <t>RT @ChayaRaichik10: And then the pilot announced “THIS IS MAGA COUNTRY!” while a stewardess threw a subway sandwich at him</t>
  </si>
  <si>
    <t>1779575619593863356'</t>
  </si>
  <si>
    <t>RT @willchamberlain: Iran killed 603 American soldiers in Iraq
You can’t be America First and stand with Iran https://t.co/LHN0Q4v2fo</t>
  </si>
  <si>
    <t>https://pbs.twimg.com/media/GLJSmB3WQAAApSs.jpg,https://pbs.twimg.com/media/GLJSmB3XYAAU5t8.jpg</t>
  </si>
  <si>
    <t>1779621669994455218'</t>
  </si>
  <si>
    <t>PRISON FOR LIFE TO ALL THE DOCTORS INVOLVED IN THIS</t>
  </si>
  <si>
    <t>1779620799726735596'</t>
  </si>
  <si>
    <t>@stclairashley Looking good!</t>
  </si>
  <si>
    <t>1779601290248827116'</t>
  </si>
  <si>
    <t>The contrast is incredible. One shows weakness and one shows strength.
I miss mean tweets and world peace! https://t.co/EKTv0JGPIE</t>
  </si>
  <si>
    <t>https://pbs.twimg.com/media/GLJp8EyaUAASVs1.jpg,https://pbs.twimg.com/media/GLJp8GXaUAAKbaC.jpg</t>
  </si>
  <si>
    <t>1779600011250315401'</t>
  </si>
  <si>
    <t>@catturd2 Cute!</t>
  </si>
  <si>
    <t>1779598751826604114'</t>
  </si>
  <si>
    <t>Wtf is a nonbinary blanket</t>
  </si>
  <si>
    <t>1779598048630624257'</t>
  </si>
  <si>
    <t>🙏🏻💔</t>
  </si>
  <si>
    <t>1779595260915597400'</t>
  </si>
  <si>
    <t>RT @catturd2: WTF?</t>
  </si>
  <si>
    <t>1779591065437458477'</t>
  </si>
  <si>
    <t>Hi @FBI @FBIChicago, this person claims to live in Chicago and expressed desire to assassinate me. Can you please look into it? https://t.co/EcoGCTAY9J</t>
  </si>
  <si>
    <t>https://pbs.twimg.com/media/GLJgo4BbIAAH32g.jpg,https://pbs.twimg.com/media/GLJgo4EbQAAwOfP.jpg</t>
  </si>
  <si>
    <t>1779570299966742881'</t>
  </si>
  <si>
    <t>@mazemoore @stacycay 😂😂</t>
  </si>
  <si>
    <t>And then the pilot announced “THIS IS MAGA COUNTRY!” while a stewardess threw a subway sandwich at him</t>
  </si>
  <si>
    <t>1779374881471074450'</t>
  </si>
  <si>
    <t>RT @ChayaRaichik10: This man single handedly saved the first amendment</t>
  </si>
  <si>
    <t>1779554691367706834'</t>
  </si>
  <si>
    <t>YOU DON’T SAY…
This was a hate crime. https://t.co/G6ovwaaQnA</t>
  </si>
  <si>
    <t>https://pbs.twimg.com/media/GLI_joDacAAhmZP.jpg</t>
  </si>
  <si>
    <t>1779323972351393987'</t>
  </si>
  <si>
    <t>RT @ChayaRaichik10: While Iran threatens Islam's holy sites with missiles, Israel's iron dome is protecting them.</t>
  </si>
  <si>
    <t>The world was safer under President Trump.</t>
  </si>
  <si>
    <t>1779520084530106556'</t>
  </si>
  <si>
    <t>Who else misses him right about now</t>
  </si>
  <si>
    <t>1778929251774857602'</t>
  </si>
  <si>
    <t>RT @KristiNoem: Chaya Raichik knows how to boldly take on the libs. Her @libsoftiktok exposes their insanity every day - simply by re-posting what radical libs have already put out there.
If you want to be like Chaya and fight back, my new book “No Going Back” will tell you how.
Preorder it here: https://t.co/TDCUjjMhJZ</t>
  </si>
  <si>
    <t>https://pbs.twimg.com/media/GLAGuajXcAEylKy.jpg</t>
  </si>
  <si>
    <t>1779400820603101633'</t>
  </si>
  <si>
    <t>Tiktoker dances to Iran attacking Israel. Totally normal behavior… https://t.co/BKNa1qZefG</t>
  </si>
  <si>
    <t>https://video.twimg.com/amplify_video/1779176667853844480/vid/avc1/576x1024/1CElURmXagGegKEX.mp4?tag=14</t>
  </si>
  <si>
    <t>1779398883841314905'</t>
  </si>
  <si>
    <t>We also have the most in depth pronoun training!</t>
  </si>
  <si>
    <t>1779385185051558328'</t>
  </si>
  <si>
    <t>@Travis_in_Flint 🙏</t>
  </si>
  <si>
    <t>1779377543378043026'</t>
  </si>
  <si>
    <t>But at least there's no mean tweets...</t>
  </si>
  <si>
    <t>This man single handedly saved the first amendment</t>
  </si>
  <si>
    <t>1779373184720007560'</t>
  </si>
  <si>
    <t>Remember when they told us that if Trump is elected, we will have WWIII? They're doing everything they accused him of.</t>
  </si>
  <si>
    <t>1779324258306470014'</t>
  </si>
  <si>
    <t>While Iran threatens Islam's holy sites with missiles, Israel's iron dome is protecting them.</t>
  </si>
  <si>
    <t>1770118210215346379'</t>
  </si>
  <si>
    <t>RT @Facts_For_Peace: Who's fueling the Israel-Hamas war? Iran is feeding Hamas, Hezbollah, and The Palestinian Islamic Jihad money, weapons, training, and intelligence. #FactsForPeace https://t.co/KliidMXRG1</t>
  </si>
  <si>
    <t>https://video.twimg.com/ext_tw_video/1770118153130921984/pu/vid/avc1/720x720/SL75rSD2tHYK-Ico.mp4?tag=12</t>
  </si>
  <si>
    <t>1729694269613682796'</t>
  </si>
  <si>
    <t>RT @Facts_For_Peace: Dont forget Hamas and Iran’s real target. https://t.co/FiWmHkruqY</t>
  </si>
  <si>
    <t>&lt;a href="https://studio.twitter.com" rel="nofollow"&gt;Twitter Media Studio&lt;/a&gt;</t>
  </si>
  <si>
    <t>https://video.twimg.com/amplify_video/1729692249032941568/vid/avc1/720x720/P2MTQ3S9mHljRJ6Z.mp4?tag=14</t>
  </si>
  <si>
    <t>1778892573098336643'</t>
  </si>
  <si>
    <t>RT @libsoftiktok: .@RepChipRoy introduced the “SAVE Act” which would protect election integrity by requiring proof of US citizenship to vote.
Democrats are purposely importing millions of criminal illegal aliens for their voter base while removing voter ID requirements so they can rig our elections.
Congress needs to pass the “Safeguard American Voter Eligibility” Act!</t>
  </si>
  <si>
    <t>https://pbs.twimg.com/media/GK_lXSpaIAAExES.jpg,https://pbs.twimg.com/media/GK_lXSoacAAhqZH.jpg</t>
  </si>
  <si>
    <t>1778869571639800222'</t>
  </si>
  <si>
    <t>RT @ChayaRaichik10: In honor of “Day of No Silence” I am amplifying LGBTQ voices.
Here’s a throwback to when this trans activist instructed his followers to “accost” Supreme Court Justices: https://t.co/86doBObEhF</t>
  </si>
  <si>
    <t>https://pbs.twimg.com/media/GK_QZrlXUAAbpQB.jpg</t>
  </si>
  <si>
    <t>1778914041513058562'</t>
  </si>
  <si>
    <t>RT @RyanWaltersSupt: I appreciate the work you are doing for Oklahoma kids @ChayaRaichik10 !</t>
  </si>
  <si>
    <t>1778915750939435041'</t>
  </si>
  <si>
    <t>Lol Ryan Walters fired half the staff from the Dept of Education and raised the education level of students and the fake news media are using that to attack him. This guy is amazing 🔥</t>
  </si>
  <si>
    <t>1778908566331560068'</t>
  </si>
  <si>
    <t>This is real. This dude showed up at a school board meeting this week to support a teacher fighting for "trans kids" https://t.co/aNYRaTU9DA</t>
  </si>
  <si>
    <t>https://pbs.twimg.com/media/GK_zxUXWAAAGqP8.jpg</t>
  </si>
  <si>
    <t>1778902737675284876'</t>
  </si>
  <si>
    <t>Doing my part to help amplify LGBTQ voices!! Please do the same!</t>
  </si>
  <si>
    <t>1778897849490514129'</t>
  </si>
  <si>
    <t>Bye Bye groomers https://t.co/SyLjRHOsD4</t>
  </si>
  <si>
    <t>https://pbs.twimg.com/tweet_video_thumb/GK_qKezXkAA_w8D.jpg</t>
  </si>
  <si>
    <t>1778660815568044249'</t>
  </si>
  <si>
    <t>RT @ChayaRaichik10: Gofundme will shut down kyle rittenhouse who defended himself against attackers but will allow this on their platform. Don’t use gofundme!!!</t>
  </si>
  <si>
    <t>1778895588127314012'</t>
  </si>
  <si>
    <t>#rentfree</t>
  </si>
  <si>
    <t>1778861198928126209'</t>
  </si>
  <si>
    <t>RT @ChayaRaichik10: This is totally normal… Democrat candidate for Board of Supervisors @votemikepruitt in VA put out this long unhinged statement calling me a t*rrorist and says I sparked and incited b*mb threats. He also says he “celebrates” Planet Fitness https://t.co/r3eabfceLb</t>
  </si>
  <si>
    <t>https://pbs.twimg.com/media/GK_I1INWQAAMYpA.jpg,https://pbs.twimg.com/media/GK_I1HCXoAAst71.jpg</t>
  </si>
  <si>
    <t>1778894716236419483'</t>
  </si>
  <si>
    <t>AMAZING</t>
  </si>
  <si>
    <t>In honor of “Day of No Silence” I am amplifying LGBTQ voices.
Here’s a throwback to when this trans activist instructed his followers to “accost” Supreme Court Justices: https://t.co/86doBObEhF</t>
  </si>
  <si>
    <t>1778842217869701452'</t>
  </si>
  <si>
    <t>RT @libsoftiktok: Happy "Day of No Silence" to the LGBTQ+ community! I look forward to continuing to ensure you aren't silenced and amplifying your voices- primarily through reposting your own tiktok videos :) https://t.co/GIPOZf26or</t>
  </si>
  <si>
    <t>https://pbs.twimg.com/media/GK-2iyTXoAAbZIt.png,https://pbs.twimg.com/media/GK-3L1rWoAIz6D-.jpg</t>
  </si>
  <si>
    <t>This is totally normal… Democrat candidate for Board of Supervisors @votemikepruitt in VA put out this long unhinged statement calling me a t*rrorist and says I sparked and incited b*mb threats. He also says he “celebrates” Planet Fitness https://t.co/r3eabfceLb</t>
  </si>
  <si>
    <t>1778859136987381837'</t>
  </si>
  <si>
    <t>1778848778055037158'</t>
  </si>
  <si>
    <t>@ighaworth Congratulations!!! Beautiful</t>
  </si>
  <si>
    <t>1778848651089261024'</t>
  </si>
  <si>
    <t>I literally think about this every single night</t>
  </si>
  <si>
    <t>1778846198159265824'</t>
  </si>
  <si>
    <t>Many public schools are joining in to celebrate yet another day dedicated to the mental delusion that a man can somehow become a woman or vice versa.
Denver Public Schools (@dps_k12) in particular is helping teach kids how to become LGBTQ activists.
Homeschool your kids!</t>
  </si>
  <si>
    <t>1778844854631440546'</t>
  </si>
  <si>
    <t>#GetAWarrant</t>
  </si>
  <si>
    <t>1778844396596691262'</t>
  </si>
  <si>
    <t>I'm absolutely shocked that a t*rrorist organization who r*pe, m*rder, and torture innocent people would lie!</t>
  </si>
  <si>
    <t>1778841018332221865'</t>
  </si>
  <si>
    <t>OMG this is terrifying. This poor woman</t>
  </si>
  <si>
    <t>1778839723320005003'</t>
  </si>
  <si>
    <t>In honor of the "Day of No Silence" for the LGBTQ community, I will be amplifying their voices even more.</t>
  </si>
  <si>
    <t>1778796763417297249'</t>
  </si>
  <si>
    <t>RT @libsoftiktok: Today the LGBTQ community has another day celebrating them. The day of “No Silence” because they’ve been silent for decades. 
This is not to be confused with the “Day of Silence” which is April 14th.
The silent LGBTQ+ community have over 140 calendar days celebrating them. https://t.co/TdLPHJmZ3R</t>
  </si>
  <si>
    <t>https://pbs.twimg.com/media/GK-OOVRbgAAKeCO.jpg,https://pbs.twimg.com/media/GK-OOVNbEAA0A86.jpg</t>
  </si>
  <si>
    <t>1778836686258020377'</t>
  </si>
  <si>
    <t>SPREAD THIS EVERYWHERE</t>
  </si>
  <si>
    <t>1778816771379634669'</t>
  </si>
  <si>
    <t>RT @ChayaRaichik10: Why are liberals so cringe? They danced to get rid of Covid and now they’re singing to unseat Marsha Blackburn 😂
It would be a shame if we countered this by getting @votemarsha to 75k followers!! Definitely don’t go follow her!
They’re scared of @MarshaBlackburn because she speaks out against the child m*tilat*on cult!</t>
  </si>
  <si>
    <t>https://pbs.twimg.com/media/GK-gbD9XAAA8vdH.jpg,https://pbs.twimg.com/media/GK-gbEAWYAAcz0w.jpg</t>
  </si>
  <si>
    <t>Why are liberals so cringe? They danced to get rid of Covid and now they’re singing to unseat Marsha Blackburn 😂
It would be a shame if we countered this by getting @votemarsha to 75k followers!! Definitely don’t go follow her!
They’re scared of @MarshaBlackburn because she speaks out against the child m*tilat*on cult!</t>
  </si>
  <si>
    <t>1778815389809455200'</t>
  </si>
  <si>
    <t>1778807343574110317'</t>
  </si>
  <si>
    <t>This is disastrous. It would be a real shame if everyone tagged @TownofNorwoodMA and asked why they allow men to enter the women’s bathrooms while little girls are present.</t>
  </si>
  <si>
    <t>1778793801118855585'</t>
  </si>
  <si>
    <t>When the media is attacking you, you know you’re doing something right.
They constantly attack Ryan Walters because he’s effective. He’s getting in their way. He’s protecting Oklahoma kids from predators, groomers, and radical leftist activists.
Oklahoma is lucky to have him!</t>
  </si>
  <si>
    <t>1778790763771682962'</t>
  </si>
  <si>
    <t>@goddeketal Beautiful</t>
  </si>
  <si>
    <t>1778407655549337890'</t>
  </si>
  <si>
    <t>RT @HananyaNaftali: Dear Tucker Carlson — A Message From Israel Regarding Christians. https://t.co/4drn4ziR3N</t>
  </si>
  <si>
    <t>https://video.twimg.com/ext_tw_video/1778392815996686336/pu/vid/avc1/1280x720/rEOpJFLMWbSqhbXQ.mp4?tag=12</t>
  </si>
  <si>
    <t>1778668081092727092'</t>
  </si>
  <si>
    <t>Who else is awake</t>
  </si>
  <si>
    <t>1778668881806307737'</t>
  </si>
  <si>
    <t>@super_ultraMAGA Love the attitude</t>
  </si>
  <si>
    <t>1778668623856554267'</t>
  </si>
  <si>
    <t>@SeahawkBanners No u</t>
  </si>
  <si>
    <t>1778665135269085186'</t>
  </si>
  <si>
    <t>The comments and QT’s on this are nuts. This post made the left really upset. They all showed their true colors.
They want me hurt or dead because I repost their own tiktoks.</t>
  </si>
  <si>
    <t>1778473143696568754'</t>
  </si>
  <si>
    <t>RT @ChayaRaichik10: LIFE HACK
If you don’t want to end up dead at a traffic stop, don’t sh00t at the cops.
Follow me for more great tips</t>
  </si>
  <si>
    <t>1778664430168940658'</t>
  </si>
  <si>
    <t>1778663743875879210'</t>
  </si>
  <si>
    <t>This happened in 2022. Why is it only coming out now?</t>
  </si>
  <si>
    <t>Gofundme will shut down kyle rittenhouse who defended himself against attackers but will allow this on their platform. Don’t use gofundme!!!</t>
  </si>
  <si>
    <t>1778659847753396412'</t>
  </si>
  <si>
    <t>@JoeTalkShow Paid stupid liars</t>
  </si>
  <si>
    <t>1778546979909275852'</t>
  </si>
  <si>
    <t>1778545609349161237'</t>
  </si>
  <si>
    <t>WHOA. Planned Parenthood gave kids puberty blockers and s*x change surgeries without parental consent!</t>
  </si>
  <si>
    <t>1778533013506420858'</t>
  </si>
  <si>
    <t>I'm getting an insane amount of death threats today. I must've said something true again to anger the child mutilation cult.</t>
  </si>
  <si>
    <t>1778526952875520474'</t>
  </si>
  <si>
    <t>CNN is happy that OJ got away with m*rder</t>
  </si>
  <si>
    <t>1778525080991236418'</t>
  </si>
  <si>
    <t>GET P*RN OUT OF TEXAS SCHOOLS!</t>
  </si>
  <si>
    <t>1778524642975887565'</t>
  </si>
  <si>
    <t>The left spent a month talking about a bathroom fight at a high school where one kid left with "scraps and bruises." Will they cover this?</t>
  </si>
  <si>
    <t>1778437114750759410'</t>
  </si>
  <si>
    <t>RT @ChayaRaichik10: In case anyone was wondering, this psychopath who beat up a little disabled kid for months is already out of jail on $5,000 bond. https://t.co/y3ki4DbJTb</t>
  </si>
  <si>
    <t>https://pbs.twimg.com/media/GK5HILiWkAAqu-T.jpg</t>
  </si>
  <si>
    <t>1778521256234488242'</t>
  </si>
  <si>
    <t>holy shlit</t>
  </si>
  <si>
    <t>1778519822701072396'</t>
  </si>
  <si>
    <t>"Asylum seeker living in Britain, stabbed another asylum seeker who was converting to Christianity in the chest, then stabbed a random 70-year-old man to death in the street, in a show of support for Gaza following the Hamas terror raid on Israel on October 7."
"Alid shouted “Allahu Akbar!” as he struck"
https://t.co/mMcxVYbkbG</t>
  </si>
  <si>
    <t>1778505623375683944'</t>
  </si>
  <si>
    <t>I'm absolutely shocked that allowing men in women's bathrooms would result in this. I was informed by the media that this would never happen...</t>
  </si>
  <si>
    <t>1778503406258139541'</t>
  </si>
  <si>
    <t>what a headline https://t.co/6UbWgRpGVp</t>
  </si>
  <si>
    <t>https://pbs.twimg.com/media/GK6BeKhW0AAdp4R.jpg</t>
  </si>
  <si>
    <t>LIFE HACK
If you don’t want to end up dead at a traffic stop, don’t sh00t at the cops.
Follow me for more great tips</t>
  </si>
  <si>
    <t>1778464467719766501'</t>
  </si>
  <si>
    <t>Even NBC is now reporting on Planet Fitness going completely downhill https://t.co/0BAXUo6HCw</t>
  </si>
  <si>
    <t>https://pbs.twimg.com/media/GK5gAVfWEAEv8RC.jpg</t>
  </si>
  <si>
    <t>1778462405053354017'</t>
  </si>
  <si>
    <t>This X user makes a threatening statement saying "someone should do something" about me.
He's reportedly from Atlanta and can be seen wearing "anti fascist social club" sweatshirt. @FBI https://t.co/TWkJZT8Dra</t>
  </si>
  <si>
    <t>https://pbs.twimg.com/media/GK5eGI4WQAA284O.jpg,https://pbs.twimg.com/media/GK5eHsBW0AEGWTR.jpg</t>
  </si>
  <si>
    <t>1778459468696621168'</t>
  </si>
  <si>
    <t>LFG 🔥</t>
  </si>
  <si>
    <t>1778445344877027759'</t>
  </si>
  <si>
    <t>Is this a hate crime?</t>
  </si>
  <si>
    <t>1778439992081035470'</t>
  </si>
  <si>
    <t>MORE TRANS VIOLENCE</t>
  </si>
  <si>
    <t>1778438804010897704'</t>
  </si>
  <si>
    <t>Did OJ do it?</t>
  </si>
  <si>
    <t>1778438266783428801'</t>
  </si>
  <si>
    <t>If they’re writing hit pieces on you, it means you’re doing something right.</t>
  </si>
  <si>
    <t>In case anyone was wondering, this psychopath who beat up a little disabled kid for months is already out of jail on $5,000 bond. https://t.co/y3ki4DbJTb</t>
  </si>
  <si>
    <t>1778151274506297649'</t>
  </si>
  <si>
    <t>RT @ChayaRaichik10: Can dish it but can’t take it</t>
  </si>
  <si>
    <t>1778253359566520444'</t>
  </si>
  <si>
    <t>Visa and Mastercard partnered with a Chinese company which can see your credit card transactions. Why is a CCP  controlled company allowed to track our purchases? 🚩</t>
  </si>
  <si>
    <t>1778175668158935279'</t>
  </si>
  <si>
    <t>This is commie level propaganda from Gavin Newsom. No wonder Gavin welcomed Xi Jinping with open arms!</t>
  </si>
  <si>
    <t>1778174215281385519'</t>
  </si>
  <si>
    <t>The media is trying to get the FBI to investigate me for reporting on Planet Fitness’ policies https://t.co/KcKgbvz0H1</t>
  </si>
  <si>
    <t>https://pbs.twimg.com/media/GK1YBLobIAQhawx.jpg,https://pbs.twimg.com/media/GK1YBLnbIAENvnO.jpg,https://pbs.twimg.com/media/GK1YBLlbIAAIC9x.jpg</t>
  </si>
  <si>
    <t>1778174088504017021'</t>
  </si>
  <si>
    <t>For some reason, Disney now wants to know how many LGBTQ people are going to their parks.
Is this to make sure they're being woke enough? https://t.co/rLHjhQgutE</t>
  </si>
  <si>
    <t>https://pbs.twimg.com/media/GK1X2VDXoAA9ViV.jpg</t>
  </si>
  <si>
    <t>1777400613027930493'</t>
  </si>
  <si>
    <t>RT @TheMossadIL: This is a father who brought a trinket with him to remind him of home after being away for 4 months. But pro-palestinian creeps immediately went to the darkest place and that's the lie that will live on the internet. 
Retraction from original poster 
https://t.co/McrhicZ1td</t>
  </si>
  <si>
    <t>https://twitter.com/ytirawi/status/1776632375167865287?t=eg55TzV_zXWakwaufHTKtw&amp;s=19</t>
  </si>
  <si>
    <t>Can dish it but can’t take it</t>
  </si>
  <si>
    <t>1778150753435263156'</t>
  </si>
  <si>
    <t>Looks like an insurrection</t>
  </si>
  <si>
    <t>1778150411981234345'</t>
  </si>
  <si>
    <t>Umm who wants to tell him…</t>
  </si>
  <si>
    <t>1778103630295347499'</t>
  </si>
  <si>
    <t>RT @ChayaRaichik10: Can we get #PedoJoe trending?
#PedoJoe
Pass it on!</t>
  </si>
  <si>
    <t>#PedoJoe,#PedoJoe</t>
  </si>
  <si>
    <t>1778076038045610457'</t>
  </si>
  <si>
    <t>RT @StephenM: There are a little over 6 months until the first early voting begins in the presidential election. Six months! Any conversation about what bogus worthless, meaningless border EO Biden might issue before then is a giant distraction. An elaborate misdirection.
Biden orchestrated a criminal invasion of the United States. He added more illegals to the country than the population of almost every American state. 
A mass resettlement of the global third world into our world: the monumental effects of which are only beginning to be felt.
An unsustainable burden has been placed on our health, education and financial systems.
We already know that all new jobs on net have gone to the foreign-born while US-born employment steadily declines.
Sophisticated and ruthless criminals gangs from dozens of failed states have been relocated here, to our country.  And with them: crime, corruption and fear. Not one mafia, but a thousand criminal syndicates from the harshest regions of the world — now here in our liberal, soft society. They see cities for the sacking.
Biden has released rapists and murderers into our communities. Every day brings the news of another innocent American robbed or assaulted or killed in cold blood.
Just the beginning.
Socially and culturally, these new diasporas of illegals are recreating the conditions from whence they came. 
Assimilation a distant memory of the past. The migrant flood so large, so vast,  so removed from our system of government, that each diaspora is recreating the conditions and systems from whence they came.
Just the beginning.
As these diasporas have “birthright” children, follow-on migration, and chain migration, they become nations within nations.
To the extent any assimilation is happening at all, it’s migrant children in public schools being indoctrinated into the cult of “diversity, equity and inclusion.”
The Republic is being fractured, balkanized and broken.
Just the beginning.
What next? If Biden stays in power, the man who eradicated the border in his first term? What then?
December will be the tsunami of all tsunamis. Followed by formally extending the right to vote (via citizenship) to all illegals and, with it, the right to bring all their relatives near and distant.
Under the rules of DEI, illegals will be at the front of every line. First in the hierarchy. First in all things.
You and your family? Last.
So understand this. Your vote in November is a simple one.
Become the third world.
Or seal the border and send the lawbreakers home.
That’s it. Those are your choices. Your only two choices. And know this too: if Biden completes his transformation, it is permanent. Irreversible. Unrecoverable.
Make your choice, America.</t>
  </si>
  <si>
    <t>1778104791094173991'</t>
  </si>
  <si>
    <t>RT @jackunheard: You heard Chaya! 
Let's get #PedoJoe trending. 
Everyone comment 👇🏻</t>
  </si>
  <si>
    <t>#PedoJoe</t>
  </si>
  <si>
    <t>1778107975963447708'</t>
  </si>
  <si>
    <t>Tell me you voted for Biden without telling me you voted for Biden:</t>
  </si>
  <si>
    <t>1778105034158260619'</t>
  </si>
  <si>
    <t>RT @WallStreetSilv: Can we get #PedoJoe trending?
#PedoJoe
Pass it on!</t>
  </si>
  <si>
    <t>1778104232995901681'</t>
  </si>
  <si>
    <t>1778103817705288084'</t>
  </si>
  <si>
    <t>1778103689443467364'</t>
  </si>
  <si>
    <t>#PedoJoe
Pass it on!</t>
  </si>
  <si>
    <t>Can we get #PedoJoe trending?
#PedoJoe
Pass it on!</t>
  </si>
  <si>
    <t>1778103206628716850'</t>
  </si>
  <si>
    <t>@KatKanada_TM 😂</t>
  </si>
  <si>
    <t>1778103007193841844'</t>
  </si>
  <si>
    <t>1778102785495433309'</t>
  </si>
  <si>
    <t>P*DO JOE.
PASS IT ON!</t>
  </si>
  <si>
    <t>1778102660316463544'</t>
  </si>
  <si>
    <t>The Colorado Legislature is a total clown show</t>
  </si>
  <si>
    <t>1778101493473652786'</t>
  </si>
  <si>
    <t>ummm hi @FBI, where you at? 🚩</t>
  </si>
  <si>
    <t>1778085390378741987'</t>
  </si>
  <si>
    <t>RT @AvivaKlompas: Hamas leader Ismail Haniyeh learns that three of his sons were killed and responds: "I thank Allah for the honor that my children and grandchildren have been martyred."
And therein lies the problem. A father should aspire for his children to live in peace, not die for jihad. https://t.co/vUivLJH8hN</t>
  </si>
  <si>
    <t>https://video.twimg.com/ext_tw_video/1778084496224448513/pu/vid/avc1/320x564/SLMztX1ts6W8iPMJ.mp4?tag=12</t>
  </si>
  <si>
    <t>1778097451385208917'</t>
  </si>
  <si>
    <t>GOOD. No mercy for p*dos! Every red state needs to follow suit.</t>
  </si>
  <si>
    <t>1778078739424739563'</t>
  </si>
  <si>
    <t>1778075343653687692'</t>
  </si>
  <si>
    <t>Oh. It’s totally not a social contagion tho https://t.co/aLEVx6KXqe</t>
  </si>
  <si>
    <t>https://pbs.twimg.com/media/GKz-GOGbwAAdXp8.jpg</t>
  </si>
  <si>
    <t>1778074721629933900'</t>
  </si>
  <si>
    <t>“BELIEVE ALL WOMEN!” Except when it comes to Ashley Biden writing in her diary that she might’ve been m*lested and took inappropriate showers with her father.</t>
  </si>
  <si>
    <t>1777773890615296285'</t>
  </si>
  <si>
    <t>RT @ChayaRaichik10: Looks like an insurrection to me</t>
  </si>
  <si>
    <t>1777913005289697418'</t>
  </si>
  <si>
    <t>1777893415814136247'</t>
  </si>
  <si>
    <t>@elonmusk Not funny 😭😫</t>
  </si>
  <si>
    <t>1777883568108077372'</t>
  </si>
  <si>
    <t>RT @TRHLofficial: LMAOOOOOOOOO</t>
  </si>
  <si>
    <t>1777841164625883616'</t>
  </si>
  <si>
    <t>RT @JordanSchachtel: Here is video of the pastor applauding the October 7 Hamas massacre, declaring in Bethlehem during his sermon the next day that he was "shocked by the strength of the Palestinian man who defied his siege"  
1200 innocent men, women, &amp;amp; children were murdered on that day. https://t.co/4vPtUrkZAT</t>
  </si>
  <si>
    <t>https://video.twimg.com/ext_tw_video/1777840754401910784/pu/vid/avc1/1280x708/ieSwsje9SNwH2ied.mp4?tag=12</t>
  </si>
  <si>
    <t>1777869606528434197'</t>
  </si>
  <si>
    <t>Joe Biden is a p*doph*le.</t>
  </si>
  <si>
    <t>1777843711491150105'</t>
  </si>
  <si>
    <t>Incredible! 🔥</t>
  </si>
  <si>
    <t>1777842589816819805'</t>
  </si>
  <si>
    <t>RT @WallStreetSilv: Why are people so worried about TikTok when the CCP is getting access to all of our credit card data from Visa and Mastercard?</t>
  </si>
  <si>
    <t>1777825080002617811'</t>
  </si>
  <si>
    <t>RT @libsoftiktok: Public library in California located next to a public elementary school has a vending machine that dispenses condoms, lube, and Plan B for free.
Why is a public library using our tax dollars to offer lube and Plan B to kids without their parents' knowledge? https://t.co/nYBpgiVgHd</t>
  </si>
  <si>
    <t>https://pbs.twimg.com/media/GKwXmNTWkAEkeI0.jpg</t>
  </si>
  <si>
    <t>1777824962335666310'</t>
  </si>
  <si>
    <t>RT @DavidM_Friedman: Tucker, my friend, before the Palestinians took over Bethlehem pursuant to the Oslo Accords in the mid-1990’s, Bethlehem was under Israeli control and its population was 80% Christian. It was one of the centers of the Christian world. Since Oslo and the resulting Palestinian rule, Bethlehem became 80% Muslim and Christians are afraid. But they don’t speak out against the Palestinian Authority because you just can’t and survive.</t>
  </si>
  <si>
    <t>1777735090354741716'</t>
  </si>
  <si>
    <t>RT @ChayaRaichik10: The party of science</t>
  </si>
  <si>
    <t>1777830246303064160'</t>
  </si>
  <si>
    <t>RT @JordanSchachtel: This pastor applauded the October 7 Hamas massacre, declaring in Bethlehem the next day that he was "shocked by the strength of the Palestinian man who defied his siege"
1200 innocent men, women, and children were slaughtered on that day.</t>
  </si>
  <si>
    <t>1777830607210402258'</t>
  </si>
  <si>
    <t>So parents of criminals will now be prosecuted for their children’s crimes?</t>
  </si>
  <si>
    <t>1777828443943547033'</t>
  </si>
  <si>
    <t>The President of the United States is a p*doph*le.</t>
  </si>
  <si>
    <t>1777679745540301054'</t>
  </si>
  <si>
    <t>RT @truththerapist: Let’s look closer at the idea that trans people are suicidal because they are supposedly marginalized.
When has there ever been a group that dealt with discrimination that became more suicidal? Most people would agree that during Jim Crow, black people were treated poorly, yet there wasn’t an uptick in suicide among blacks. When Jews were required to wear yellow stars in Germany, even when they were taken away to concentration camps, they also didn’t commit suicide in droves. They fought to survive. 
There is no example in history of any marginalized group that collectively became suicidal. Trans people are suicidal because they are a vulnerable population with pre-existing mental health issues. Many are on psychotropic drugs that increase suicide risk. Their tragic suicides are being weaponized for political gain.</t>
  </si>
  <si>
    <t>1777821060529885590'</t>
  </si>
  <si>
    <t>1777764311253082582'</t>
  </si>
  <si>
    <t>RT @EUUSForum: 🚨 MUST WATCH: Germany's violent crime rate last year was at a 15-year high — HALF of the crimes were committed by illegal immigrants.
Germans are being put in danger as a direct result of open borders. Is this what they're talking about when they say diversity is our strength? https://t.co/7JMa67Qjyq</t>
  </si>
  <si>
    <t>https://video.twimg.com/ext_tw_video/1777762969771966464/pu/vid/avc1/1920x1080/vSeoIFr0UvIGXcLd.mp4?tag=14</t>
  </si>
  <si>
    <t>1777796972973281440'</t>
  </si>
  <si>
    <t>WHAT ARE THE ODDS</t>
  </si>
  <si>
    <t>1777796654130692110'</t>
  </si>
  <si>
    <t>@BuzzPatterson Beautiful</t>
  </si>
  <si>
    <t>1777796611088797927'</t>
  </si>
  <si>
    <t>What fresh hell is this</t>
  </si>
  <si>
    <t>1777790620179853571'</t>
  </si>
  <si>
    <t>@JeremyRedfernFL Beautiful! Congrats!</t>
  </si>
  <si>
    <t>1777790306433249723'</t>
  </si>
  <si>
    <t>The latest Hollywood fad is to have an LGBTQ kid. It's the new cool trendy thing to do.</t>
  </si>
  <si>
    <t>Looks like an insurrection to me</t>
  </si>
  <si>
    <t>1777752214934524014'</t>
  </si>
  <si>
    <t>RT @DC_Draino: American citizens were killed by Hamas terrorists on 10/7
American citizens were kidnapped by Hamas on 10/7
American citizens are *still* being held hostage by Hamas 6 months after 10/7
And now Hamas has announced many of their hostages are dead
Where is the outrage for AMERICANS being captured and killed by Hamas terrorists?</t>
  </si>
  <si>
    <t>https://pbs.twimg.com/media/GKvYN48XsAA2_K0.jpg</t>
  </si>
  <si>
    <t>1777404932401885603'</t>
  </si>
  <si>
    <t>RT @AskAnshul: This is Car Cemetery in Israel.
More than 300 cars were attacked in Israel by Hamas on 7th October 2023
Hamas terrorists burned civilians in their cars. They didn't even spare the ambulance, the remains of 16 bodies found inside ambulance.
Hamas is evil and must be eliminated. https://t.co/h0AUa4mfg1</t>
  </si>
  <si>
    <t>https://video.twimg.com/ext_tw_video/1777404764822659072/pu/vid/avc1/1280x720/SvCpBHb9wDlx94lo.mp4?tag=12</t>
  </si>
  <si>
    <t>1777749439488180639'</t>
  </si>
  <si>
    <t>If you think it's bad now, just wait for June https://t.co/VOiC4w01gQ</t>
  </si>
  <si>
    <t>https://pbs.twimg.com/media/GKvVkTkXgAA6uCz.png</t>
  </si>
  <si>
    <t>1777749192292630913'</t>
  </si>
  <si>
    <t>PLOT TWIST https://t.co/DKmtfc9Yph</t>
  </si>
  <si>
    <t>https://pbs.twimg.com/media/GKvVXTiWkAAJEpK.jpg</t>
  </si>
  <si>
    <t>The party of science</t>
  </si>
  <si>
    <t>1777732939268145282'</t>
  </si>
  <si>
    <t>At least they're finally saying the quiet part out loud. The modern LGBTQ+ movement wants to hijack every aspect of our lives and shove their ideology down your kids' throats.</t>
  </si>
  <si>
    <t>1777732318549147670'</t>
  </si>
  <si>
    <t>Harvard librarian and Instructor suggests I'm guilty of a crime and incited v*olence for reporting on Planet Fitness 🤡 https://t.co/3slLNcybac</t>
  </si>
  <si>
    <t>https://pbs.twimg.com/media/GKvGH0nXQAMVm7N.jpg,https://pbs.twimg.com/media/GKvE7bpWcAA0Hi5.jpg</t>
  </si>
  <si>
    <t>1777727233236275548'</t>
  </si>
  <si>
    <t>@Slatzism lolll wut</t>
  </si>
  <si>
    <t>1777504536904794313'</t>
  </si>
  <si>
    <t>RT @ChayaRaichik10: Who else can’t wait to see this liar in prison?! 🙋🏻‍♀️
Trump Covid advisor reveals Fauci knew masks didn’t work and the virus affected young people less.
Fauci belongs in prison for what he did! 
Watch the full conversation here: https://t.co/goXzZgk7Kd
Cc: @streitmarissa @prageru</t>
  </si>
  <si>
    <t>https://bit.ly/3U8Lzfl</t>
  </si>
  <si>
    <t>https://pbs.twimg.com/media/GKr2svaa0AABtKy.jpg</t>
  </si>
  <si>
    <t>1777721792997761198'</t>
  </si>
  <si>
    <t>Corrupt justices in Brazil are now investigating this Rep for speaking out about what’s going on in Brazil</t>
  </si>
  <si>
    <t>1777510628045078780'</t>
  </si>
  <si>
    <t>Nuked by Community Notes 🔥 https://t.co/csYkgPzr9r</t>
  </si>
  <si>
    <t>https://pbs.twimg.com/media/GKr8e8RbkAAk1BN.jpg</t>
  </si>
  <si>
    <t>1777509651829158199'</t>
  </si>
  <si>
    <t>This dude is a pathological liar on top of being senile</t>
  </si>
  <si>
    <t>Who else can’t wait to see this liar in prison?! 🙋🏻‍♀️
Trump Covid advisor reveals Fauci knew masks didn’t work and the virus affected young people less.
Fauci belongs in prison for what he did! 
Watch the full conversation here: https://t.co/goXzZgk7Kd
Cc: @streitmarissa @prageru</t>
  </si>
  <si>
    <t>1777509454545813964'</t>
  </si>
  <si>
    <t>@elonmusk @streitmarissa 🔥😂</t>
  </si>
  <si>
    <t>1777506812947787786'</t>
  </si>
  <si>
    <t>RT @elonmusk: @ChayaRaichik10 @streitmarissa My pronouns are Prosecute/Fauci</t>
  </si>
  <si>
    <t>1777505287358071212'</t>
  </si>
  <si>
    <t>@AriDrennen @FoxNews 5</t>
  </si>
  <si>
    <t>1777502479309230229'</t>
  </si>
  <si>
    <t>1777404603945881674'</t>
  </si>
  <si>
    <t>RT @ChayaRaichik10: MAGA need to stop noticing that women are randomly getting punched in the face in NYC!
You really don’t hate journalists enough https://t.co/NUYlFgB8c6</t>
  </si>
  <si>
    <t>https://pbs.twimg.com/media/GKqcELLW4AA51cz.jpg</t>
  </si>
  <si>
    <t>1777446051286278625'</t>
  </si>
  <si>
    <t>RT @AGHamilton29: Just incredible. Daqqa was convicted for kidnapping, torturing (including castrating), and murdering 19 year-old Moshe Tamam. 
Look at how Amnesty International describes him below. It’s a sickness.</t>
  </si>
  <si>
    <t>1777501880983408939'</t>
  </si>
  <si>
    <t>This is so good 😂</t>
  </si>
  <si>
    <t>1777211301833674861'</t>
  </si>
  <si>
    <t>RT @ChayaRaichik10: FAFO!</t>
  </si>
  <si>
    <t>1777423482248102232'</t>
  </si>
  <si>
    <t>Raise your hand if you also think China shouldn’t be able to track your credit card purchases 🙋🏻‍♀️</t>
  </si>
  <si>
    <t>1777423102428795354'</t>
  </si>
  <si>
    <t>Heartbreaking. Your daily reminder that there are still 5 American citizens being held hostage by a t*rrorist organization.</t>
  </si>
  <si>
    <t>1777419222106165321'</t>
  </si>
  <si>
    <t>This is the type of quality content you only get on X! 😂🔥</t>
  </si>
  <si>
    <t>1777379970702266390'</t>
  </si>
  <si>
    <t>RT @libsoftiktok: Did you know that Visa and Mastercard are partnered with CCP owned ‘ChinaUnionPay’ who can track your credit card transactions?
This is should be a security concern on the level of TikTok!
Why is China tracking Americans’ credit card purchases?
Senators @RogerMarshallMD, @HawleyMO, and @JDVance1 introduced the ‘Credit Card Competition Act’ which stops this! Time to put an end to the CCP’s spying!
https://t.co/1JAygi68oQ</t>
  </si>
  <si>
    <t>https://pbs.twimg.com/media/GKqFqOYawAAd8ED.jpg,https://pbs.twimg.com/media/GKqFqOYaUAQdU_7.jpg</t>
  </si>
  <si>
    <t>MAGA need to stop noticing that women are randomly getting punched in the face in NYC!
You really don’t hate journalists enough https://t.co/NUYlFgB8c6</t>
  </si>
  <si>
    <t>1777230746270486733'</t>
  </si>
  <si>
    <t>Choose your fighter https://t.co/upij0vcl80</t>
  </si>
  <si>
    <t>https://pbs.twimg.com/media/GKn97cQa0AAcXnR.jpg,https://pbs.twimg.com/media/GKn97cRasAAiugf.jpg</t>
  </si>
  <si>
    <t>1777218517177348471'</t>
  </si>
  <si>
    <t>Southwest is one of the worst airlines. Only Spirit is inferior.</t>
  </si>
  <si>
    <t>1776953758448042063'</t>
  </si>
  <si>
    <t>RT @OliLondonTV: Today marks 6 months since the Hamas attack on Israel. 
1,200 lost their lives. 
Children were slaughtered. 
Babies were kidnapped. 
Women were r*ped. 
133 remain hostage. 
Never forget what they did. https://t.co/ZFKk0dZORq</t>
  </si>
  <si>
    <t>https://video.twimg.com/amplify_video/1776953747853234176/vid/avc1/404x320/dNv1N4tBYPrNG8-o.mp4?tag=14</t>
  </si>
  <si>
    <t>FAFO!</t>
  </si>
  <si>
    <t>1777191984933024222'</t>
  </si>
  <si>
    <t>RT @ErinFriday75490: I flew from SFO to Lax wearing my @protectkidsca sweatshirt that unabashedly states that kids should not be transitioned. 5 people thanked me. On the flight home I handed out the petition to two other realists. The great wake up is occurring!</t>
  </si>
  <si>
    <t>1777210068582432991'</t>
  </si>
  <si>
    <t>Interesting</t>
  </si>
  <si>
    <t>1777193064647524710'</t>
  </si>
  <si>
    <t>RT @outragedteen_: 🚨CALL-TO-ACTION: Sign this petition to end the gender transitioning of children under 18 in California.
The @ProtectKidsCA initiative would ban gender reassignment surgeries and cross-sex hormones for children under 18. It would also stop men from accessing women’s locker rooms and from participating in women’s sports. 
Wisconsin dropped the ball big time on the last one, but California can make up for all its errors by passing this into law.
This is the last thing State Attorney General @RobBonta wants to see codified. He’s even going as far as naming the potential proposition to make it seem “transphobic” in order to turn off middle-of-the-road voters to this idea.
Parents have decided to take him to court over that. He must be stopped at all costs. In the meantime, add your name to this effort and distribute as many petitions as you can, so we can get this on this year’s ballot. 
Link to petition: https://t.co/6fUCC4ICsJ
Video:</t>
  </si>
  <si>
    <t>https://video.twimg.com/amplify_video/1777186705524891648/vid/avc1/720x1280/05CONRkr8XlUzKLU.mp4?tag=14</t>
  </si>
  <si>
    <t>1777209550657167610'</t>
  </si>
  <si>
    <t>Lol so lame. What a loser</t>
  </si>
  <si>
    <t>1776811281237839989'</t>
  </si>
  <si>
    <t>1776421342910238962'</t>
  </si>
  <si>
    <t>@ChristinaPushaw Lol as long as they’re not blaming me 🤣</t>
  </si>
  <si>
    <t>1776383020687385036'</t>
  </si>
  <si>
    <t>Katelyn also told me that the school went to illegal’s housing facility and they couldn’t find who was responsible for this girl. No sign of parents or guardians. They have no clue where she came from.</t>
  </si>
  <si>
    <t>1776382261883216201'</t>
  </si>
  <si>
    <t>Where did the $100 billion of our tax dollars that Congress sent to Ukraine go?
Watch ‘Zelensky Unmasked’ to find out! https://t.co/wVb9bESCOF https://t.co/vhidfMps7L</t>
  </si>
  <si>
    <t>https://bit.ly/4aEhI3H</t>
  </si>
  <si>
    <t>https://pbs.twimg.com/media/GKb5jojbQAAaglC.jpg</t>
  </si>
  <si>
    <t>1776382172884345025'</t>
  </si>
  <si>
    <t>Every single time.</t>
  </si>
  <si>
    <t>1776373907295183123'</t>
  </si>
  <si>
    <t>Teacher at @SeaPubSchools says the m*rder, r*pe, and kidnapping of 1,200 people including many Americans was justified.</t>
  </si>
  <si>
    <t>1776372869293105247'</t>
  </si>
  <si>
    <t>Poor dude https://t.co/0iG3KVcdvH</t>
  </si>
  <si>
    <t>https://pbs.twimg.com/media/GKbxtYQaUAA3dCR.jpg</t>
  </si>
  <si>
    <t>1776364780426772856'</t>
  </si>
  <si>
    <t>Dropping shortly</t>
  </si>
  <si>
    <t>1776357510452031824'</t>
  </si>
  <si>
    <t>@RaheemKassam Right</t>
  </si>
  <si>
    <t>1776356168538963977'</t>
  </si>
  <si>
    <t>They voted for this. Elections have consequences.</t>
  </si>
  <si>
    <t>1776056218060046449'</t>
  </si>
  <si>
    <t>RT @ChayaRaichik10: LOLLLLLL. If he paid $20/hr he knows he would have to shut down or raise prices and lose customers like he caused for other businesses</t>
  </si>
  <si>
    <t>1776012268578185456'</t>
  </si>
  <si>
    <t>RT @ChayaRaichik10: Cry harder</t>
  </si>
  <si>
    <t>1776355084785402339'</t>
  </si>
  <si>
    <t>When all else fails… just blame lott for b*mb threats lol</t>
  </si>
  <si>
    <t>1776354760343330934'</t>
  </si>
  <si>
    <t>INSANE</t>
  </si>
  <si>
    <t>1776354690072035688'</t>
  </si>
  <si>
    <t>@abbythelibb_ Beautiful!!</t>
  </si>
  <si>
    <t>1776055652517060722'</t>
  </si>
  <si>
    <t>RT @littlemissjacob: 🚨 I didn't want to do this... 
After 4yrs battling Taylor Lorenz, crybully &amp; rep killer, we ended her NYT chapter. Now she's eyeing fame on YT, over the backs of the reputations she destroyed. Help me end it! Your sub is a vote &amp; nail in Tay Tay's influencer coffin!! 🔗👇🏽</t>
  </si>
  <si>
    <t>https://pbs.twimg.com/media/GKXHR19awAAhsg0.jpg</t>
  </si>
  <si>
    <t>1776299472450208189'</t>
  </si>
  <si>
    <t>He had to have known what would happen if he posted this</t>
  </si>
  <si>
    <t>1776298760647409927'</t>
  </si>
  <si>
    <t>The owner of this brewery is apologizing for hosting me @Jim_Banks. No sympathy. If I were a resident in Indiana, I would never support this establishment.</t>
  </si>
  <si>
    <t>1776297095412256949'</t>
  </si>
  <si>
    <t>They’re accusing me of b*mb threats again. This is really getting old 🥱 https://t.co/jNzgpmsVXn</t>
  </si>
  <si>
    <t>https://pbs.twimg.com/media/GKasyyibUAAAAuZ.jpg</t>
  </si>
  <si>
    <t>1776186909691150759'</t>
  </si>
  <si>
    <t>Your daily reminder that there are still 5 Americans being held hostage by a terrorist organization</t>
  </si>
  <si>
    <t>1776056506657468528'</t>
  </si>
  <si>
    <t>@damintoell No</t>
  </si>
  <si>
    <t>LOLLLLLL. If he paid $20/hr he knows he would have to shut down or raise prices and lose customers like he caused for other businesses</t>
  </si>
  <si>
    <t>1776021202529661199'</t>
  </si>
  <si>
    <t>What??</t>
  </si>
  <si>
    <t>Cry harder</t>
  </si>
  <si>
    <t>1775998528520671252'</t>
  </si>
  <si>
    <t>RT @libsoftiktok: We will not be intimidated into silence! I will see you in Los Angeles on Sunday April, 7th! https://t.co/pUdmSAHSis https://t.co/PbBXRGOM2U</t>
  </si>
  <si>
    <t>https://www.eventcreate.com/e/the-war-on-children</t>
  </si>
  <si>
    <t>https://pbs.twimg.com/media/GKWc1rPWsAEbRQD.jpg</t>
  </si>
  <si>
    <t>1775891932927148166'</t>
  </si>
  <si>
    <t>RT @ChayaRaichik10: Media: why is our viewership down and why are there mass layoffs?!</t>
  </si>
  <si>
    <t>1775895078491603422'</t>
  </si>
  <si>
    <t>RT @LevineJonathan: At no point does @chefjoseandres mention Hamas — because he knows if he does his workers in Gaza and the West Bank would probably be killed by them 
New York Times is predictably complicit in the coverup by allowing it https://t.co/LzEHE25ncZ</t>
  </si>
  <si>
    <t>https://pbs.twimg.com/media/GKU988ZaAAAL0fY.jpg</t>
  </si>
  <si>
    <t>Media: why is our viewership down and why are there mass layoffs?!</t>
  </si>
  <si>
    <t>1775947460667457989'</t>
  </si>
  <si>
    <t>@elonmusk You mean you weren't wondering about how climate change is affecting trans sex workers in Indonesia? 😂</t>
  </si>
  <si>
    <t>1775894351148908600'</t>
  </si>
  <si>
    <t>RT @RyanAFournier: @ChayaRaichik10 Here is her donate link if anyone wants to send a prayer, or donate. 
She was there on J6 to PRAY. And she gets treated like a criminal THUG.
https://t.co/ZrmyJ79E4w</t>
  </si>
  <si>
    <t>https://restoringgodlyculture.com/</t>
  </si>
  <si>
    <t>1775892740695531706'</t>
  </si>
  <si>
    <t>This 70-year-old grandmother is currently on trial for praying at the Capitol on January 6th.
How many BLM protesters who burned down our country for months were arrested or charged? https://t.co/Ipzm64owNy</t>
  </si>
  <si>
    <t>https://pbs.twimg.com/media/GKU9CLkaUAA9_z9.jpg</t>
  </si>
  <si>
    <t>1775945606386622500'</t>
  </si>
  <si>
    <t>@elonmusk Political prosecution</t>
  </si>
  <si>
    <t>1775944411697885384'</t>
  </si>
  <si>
    <t>Just finished another interview.. toughest one yet. This one made me tear up. So heartbreaking to see Americans being directly harmed by Biden's bad policies which could be entirely preventable.</t>
  </si>
  <si>
    <t>1775890914764087684'</t>
  </si>
  <si>
    <t>1775747915899703792'</t>
  </si>
  <si>
    <t>@SaraGonzalesTX @matthewdmarsden @JasonButtrill https://t.co/lDAiomV0x3</t>
  </si>
  <si>
    <t>https://pbs.twimg.com/tweet_video_thumb/GKS5UGWX0AEdFBM.jpg</t>
  </si>
  <si>
    <t>1775747737121681798'</t>
  </si>
  <si>
    <t>@MikeBenzCyber beautiful</t>
  </si>
  <si>
    <t>1775747569336885459'</t>
  </si>
  <si>
    <t>What's the most disturbing or shocking tiktok you've seen?</t>
  </si>
  <si>
    <t>1775737214871228480'</t>
  </si>
  <si>
    <t>I think this was climate change giving Blinken a lesson 😂 https://t.co/vH4egM5HCr</t>
  </si>
  <si>
    <t>https://pbs.twimg.com/media/GKSvlUFXYAAJUSH.jpg,https://pbs.twimg.com/media/GKSvlUIW8AESH3y.jpg</t>
  </si>
  <si>
    <t>1775738628431335511'</t>
  </si>
  <si>
    <t>@R_G_Wasielewski Yup</t>
  </si>
  <si>
    <t>1775663394198110454'</t>
  </si>
  <si>
    <t>RT @ChayaRaichik10: WE STARTED A MOVEMENT!! 🔥🔥🔥</t>
  </si>
  <si>
    <t>1775697430140326286'</t>
  </si>
  <si>
    <t>@JoeyMannarinoUS Lol for real?</t>
  </si>
  <si>
    <t>1775677454415180200'</t>
  </si>
  <si>
    <t>Biden's DOJ is suing Utah for "discriminating" against a transgender prisoner who removed his own t*sticles and requested to be placed in a female prison. They’re suing Utah under the Americans with Disability Act. 
In 2022 gender dysphoria was solidified as a category under the Disability Act. 
So trans is disability… 🤔
https://t.co/6gtDhKf5E2</t>
  </si>
  <si>
    <t>1775664601725612427'</t>
  </si>
  <si>
    <t>Clown show</t>
  </si>
  <si>
    <t>WE STARTED A MOVEMENT!! 🔥🔥🔥</t>
  </si>
  <si>
    <t>1775652503050145805'</t>
  </si>
  <si>
    <t>RT @atensnut: 😂😂😂😂😂😂
@ChayaRaichik10</t>
  </si>
  <si>
    <t>1775658971056992577'</t>
  </si>
  <si>
    <t>Don’t let your kids use Nintendo products</t>
  </si>
  <si>
    <t>1775658222403117276'</t>
  </si>
  <si>
    <t>What is happening here</t>
  </si>
  <si>
    <t>1775657226503356424'</t>
  </si>
  <si>
    <t>@atensnut ngl it's hilarious 🤣</t>
  </si>
  <si>
    <t>1775649446274986073'</t>
  </si>
  <si>
    <t>Lmaoooo</t>
  </si>
  <si>
    <t>1775637478445121969'</t>
  </si>
  <si>
    <t>#BidensBorderBloodbath has ruined another life. Beyond horrific</t>
  </si>
  <si>
    <t>1775629284020777036'</t>
  </si>
  <si>
    <t>Are they *trying* to lose money?</t>
  </si>
  <si>
    <t>1775628885972902072'</t>
  </si>
  <si>
    <t>@Brick_Suit 🤣🤣</t>
  </si>
  <si>
    <t>1775380133060223120'</t>
  </si>
  <si>
    <t>RT @ChayaRaichik10: Would you hire someone with pronouns listed on their resume?</t>
  </si>
  <si>
    <t>1775628212820697265'</t>
  </si>
  <si>
    <t>Woke policies have affected the lives of so many Americans. Do you have a story you want to share publicly about how it affected your life? I hope to use my platform to give you, the people, a voice to share your stories which would otherwise go ignored.
Email libsoftiktok@gmail.com and tell us your story. Please include as much information and evidence as possible.
Looking forward to hearing from you!</t>
  </si>
  <si>
    <t>1775554942838751594'</t>
  </si>
  <si>
    <t>Send them all to Martha’s Vineyard</t>
  </si>
  <si>
    <t>1775545786152984682'</t>
  </si>
  <si>
    <t>RT @libsoftiktok: The tolerant and inclusive Left are at it again trying to shut down any type of open conversation in which people may disagree with their views.</t>
  </si>
  <si>
    <t>1775387087241363859'</t>
  </si>
  <si>
    <t>Happy Trans Day of Visibility. Yes. You’re visible. We see you.</t>
  </si>
  <si>
    <t>Would you hire someone with pronouns listed on their resume?</t>
  </si>
  <si>
    <t>1775240244641542217'</t>
  </si>
  <si>
    <t>RT @ChayaRaichik10: They're so oppressed and invisible...</t>
  </si>
  <si>
    <t>1775378816203894964'</t>
  </si>
  <si>
    <t>Received this message today! 🔥
PLANET FITNESS ISN’T SAFE FOR WOMEN! https://t.co/RQG753tv9h</t>
  </si>
  <si>
    <t>https://pbs.twimg.com/media/GKNpn81WcAESfSO.jpg</t>
  </si>
  <si>
    <t>1775285364426518931'</t>
  </si>
  <si>
    <t>RT @ChayaRaichik10: WOW. Incredible work! DEI must DIE</t>
  </si>
  <si>
    <t>1775370540775088488'</t>
  </si>
  <si>
    <t>Birth control is linked to emotional, mental, and physical issues. It has many negative side effects. It harms women and girls. The reason the Left mocks anyone who discusses the harms of birth control is because they’re an anti human d*th cult.</t>
  </si>
  <si>
    <t>1775356619120869784'</t>
  </si>
  <si>
    <t>Absolute insanity</t>
  </si>
  <si>
    <t>1775232638380294271'</t>
  </si>
  <si>
    <t>RT @OversightPR: 🚨We are declaring a State of Emergency🚨
Join us next week for #WeapoSympo
RSVP link for in-person and virtual below
We are going to take the country back</t>
  </si>
  <si>
    <t>#WeapoSympo</t>
  </si>
  <si>
    <t>https://pbs.twimg.com/media/GKLjEvdXwAAuXJc.png</t>
  </si>
  <si>
    <t>1775010618426220865'</t>
  </si>
  <si>
    <t>RT @ChayaRaichik10: Elon Musk's X takes legal action against Australia for demanding removal of @BillboardChris’s tweet over 'misgendering'
Thank you @elonmusk for standing for free speech!! 🔥
https://t.co/3Nq2qcEyM2</t>
  </si>
  <si>
    <t>https://thepostmillennial.com/elon-musks-x-takes-legal-action-against-australia-for-demanding-removal-of-canadian-mans-tweet-over-misgendering?utm_campaign=64499</t>
  </si>
  <si>
    <t>1775285151456440676'</t>
  </si>
  <si>
    <t>Some of my protesters yesterday at Indiana University. Apparently this was supposed to scare me 🤣 https://t.co/xt2BOFcjl8</t>
  </si>
  <si>
    <t>https://pbs.twimg.com/media/GKMUPA5X0AAj2Pe.jpg</t>
  </si>
  <si>
    <t>1775290181651750999'</t>
  </si>
  <si>
    <t>@JordanSchachtel What about the massive dude sitting next to her</t>
  </si>
  <si>
    <t>1775287819696574796'</t>
  </si>
  <si>
    <t>BTW "Chaya" is Hebrew. It means Life.
Or you can go with the Urban Dictionary definition in which case it means "hot girl" https://t.co/6nrWkCkGrf</t>
  </si>
  <si>
    <t>https://pbs.twimg.com/media/GKMWPwXWkAAUnD4.jpg</t>
  </si>
  <si>
    <t>1775288301345284137'</t>
  </si>
  <si>
    <t>@Liberacrat_ 😂</t>
  </si>
  <si>
    <t>1775153122840621495'</t>
  </si>
  <si>
    <t>RT @ChayaRaichik10: An illegal was deported under Trump, came back under Biden, and k*lled a woman. This dude is mad at Republicans and moms for being worried about illegals doing crime.</t>
  </si>
  <si>
    <t>1775286369704628614'</t>
  </si>
  <si>
    <t>RT @MAGAIncWarRoom: President Trump: "What the hell was Biden thinking when he declared Easter Sunday to be 'Trans Visibility Day.' Such total disrespect to Christians...November 5th is going to be called CHRISTIAN VISIBILITY DAY--when Christians turn out in numbers that nobody's ever seen before!" https://t.co/cUKBQeI6Um</t>
  </si>
  <si>
    <t>https://video.twimg.com/ext_tw_video/1775286244043317248/pu/vid/avc1/720x406/GNj861Q0Ur_B1rls.mp4?tag=12</t>
  </si>
  <si>
    <t>1775190535222776213'</t>
  </si>
  <si>
    <t>RT @ChayaRaichik10: You guys thought we get a small break after Trans Day of Visibility until Pride month?
Nope! It's GAYPRIL! We need to celebrate the LGBTQ community the entire month of April! https://t.co/NB5FDQCiHV</t>
  </si>
  <si>
    <t>https://pbs.twimg.com/media/GKK97CmXEAA54ws.jpg</t>
  </si>
  <si>
    <t>1775151165581271349'</t>
  </si>
  <si>
    <t>RT @ChayaRaichik10: How is this a real person</t>
  </si>
  <si>
    <t>How is this a real person</t>
  </si>
  <si>
    <t>1775285966766260509'</t>
  </si>
  <si>
    <t>@ada_lluch The eyes don't lie</t>
  </si>
  <si>
    <t>1775285430830678066'</t>
  </si>
  <si>
    <t>@lecternleader 🤣</t>
  </si>
  <si>
    <t>WOW. Incredible work! DEI must DIE</t>
  </si>
  <si>
    <t>1775284610978525672'</t>
  </si>
  <si>
    <t>Send them all to Martha's Vineyard!</t>
  </si>
  <si>
    <t>1775273340951052399'</t>
  </si>
  <si>
    <t>Must be so nice to just be able to blame racism for anything wrong that happens in your life.</t>
  </si>
  <si>
    <t>1775168720140206228'</t>
  </si>
  <si>
    <t>RT @ChayaRaichik10: Very scary that medical professionals don't know the basic biological differences between men and women.</t>
  </si>
  <si>
    <t>They're so oppressed and invisible...</t>
  </si>
  <si>
    <t>1775216666269430062'</t>
  </si>
  <si>
    <t>@EndWokeness Don’t forget GAYPRIL!</t>
  </si>
  <si>
    <t>1775216547025354778'</t>
  </si>
  <si>
    <t>As if I needed another reason not to fly Southwest 😂</t>
  </si>
  <si>
    <t>1775193246232129979'</t>
  </si>
  <si>
    <t>any questions? https://t.co/rbRDFuwrLF</t>
  </si>
  <si>
    <t>https://pbs.twimg.com/media/GKLA2XoWgAAmonS.png</t>
  </si>
  <si>
    <t>1775192498584928459'</t>
  </si>
  <si>
    <t>@SarahisCensored When has he ever been?</t>
  </si>
  <si>
    <t>You guys thought we get a small break after Trans Day of Visibility until Pride month?
Nope! It's GAYPRIL! We need to celebrate the LGBTQ community the entire month of April! https://t.co/NB5FDQCiHV</t>
  </si>
  <si>
    <t>Very scary that medical professionals don't know the basic biological differences between men and women.</t>
  </si>
  <si>
    <t>1774904496092766405'</t>
  </si>
  <si>
    <t>RT @realchrisrufo: Retweet if you want to see @realchrisrufo and @mcuban debate the merits of DEI on the Triggernometry podcast.</t>
  </si>
  <si>
    <t>An illegal was deported under Trump, came back under Biden, and k*lled a woman. This dude is mad at Republicans and moms for being worried about illegals doing crime.</t>
  </si>
  <si>
    <t>1775144490317029378'</t>
  </si>
  <si>
    <t>If this was posted yesterday I would’ve thought it was an April Fools joke https://t.co/GvtboeALc5</t>
  </si>
  <si>
    <t>https://pbs.twimg.com/media/GKKUgXuWIAAFoA7.jpg</t>
  </si>
  <si>
    <t>1775143954230477097'</t>
  </si>
  <si>
    <t>There’s no such thing as a “trans kid”</t>
  </si>
  <si>
    <t>1775042139056922904'</t>
  </si>
  <si>
    <t>@ConceptualJames 🤦🏻‍♀️</t>
  </si>
  <si>
    <t>1775019063938519465'</t>
  </si>
  <si>
    <t>RT @TRHLofficial: This is so important.</t>
  </si>
  <si>
    <t>1775033581036794079'</t>
  </si>
  <si>
    <t>Snapped this on my flight home. God is the greatest artist https://t.co/evhLwBmmp7</t>
  </si>
  <si>
    <t>https://pbs.twimg.com/media/GKIvoZvXUAAwTiQ.jpg</t>
  </si>
  <si>
    <t>1774853198685110275'</t>
  </si>
  <si>
    <t>RT @ValentinaForSOS: Extremely Problematic to pedophiles, groomers, and the corrupt. We Love America🇺🇸 @ChayaRaichik10 https://t.co/cuDzlT7UBo</t>
  </si>
  <si>
    <t>https://pbs.twimg.com/media/GKGLkxXWQAA47qp.jpg</t>
  </si>
  <si>
    <t>1774585132193550437'</t>
  </si>
  <si>
    <t>@TRHLofficial @SenWarren 🤔</t>
  </si>
  <si>
    <t>1774569814402429378'</t>
  </si>
  <si>
    <t>If it was pride flags the FBI would’ve already raided the house of the person who set the fire</t>
  </si>
  <si>
    <t>1774494215013364193'</t>
  </si>
  <si>
    <t>Choose your fighter https://t.co/91w47b7TVV</t>
  </si>
  <si>
    <t>https://pbs.twimg.com/media/GKBFCTcaEAA1opL.jpg,https://pbs.twimg.com/media/GKBFCTbacAAxRu6.jpg</t>
  </si>
  <si>
    <t>1774484791544643982'</t>
  </si>
  <si>
    <t>I didn’t know Claudine Gay got a new job as a police officer in London</t>
  </si>
  <si>
    <t>1774466208416575895'</t>
  </si>
  <si>
    <t>Who else thinks it would be a lot more fitting if “Trans Day of Visibility” was on April 1?</t>
  </si>
  <si>
    <t>1774462992643690945'</t>
  </si>
  <si>
    <t>1774462904701743373'</t>
  </si>
  <si>
    <t>#BoycottPlanetFitness</t>
  </si>
  <si>
    <t>1774460764973367345'</t>
  </si>
  <si>
    <t>The worst part is, this is all intentional.</t>
  </si>
  <si>
    <t>1774282821034561778'</t>
  </si>
  <si>
    <t>Lolllllll https://t.co/I7590aEMWx</t>
  </si>
  <si>
    <t>https://pbs.twimg.com/media/GJ-E0XGXsAADcho.jpg</t>
  </si>
  <si>
    <t>1774236717727301858'</t>
  </si>
  <si>
    <t>@JoeyMannarinoUS @HerbertEsmahan No but just followed him</t>
  </si>
  <si>
    <t>1773846378327744533'</t>
  </si>
  <si>
    <t>@goddeketal whhyyyyyyy</t>
  </si>
  <si>
    <t>1773844102985003200'</t>
  </si>
  <si>
    <t>The greatest FAFO of all time https://t.co/naoNEgEHHu</t>
  </si>
  <si>
    <t>https://pbs.twimg.com/media/GJ31xBHXQAAK_0J.jpg,https://pbs.twimg.com/media/GJ31xuyXUAEwVew.png</t>
  </si>
  <si>
    <t>1773842442321641839'</t>
  </si>
  <si>
    <t>Wait... 👀 https://t.co/V2q9vZeGMv</t>
  </si>
  <si>
    <t>https://pbs.twimg.com/media/GJ30Cz4WgAAYZau.jpg</t>
  </si>
  <si>
    <t>1773839302629245265'</t>
  </si>
  <si>
    <t>@stclairashley @Cernovich hmm interested to hear what changes</t>
  </si>
  <si>
    <t>1773835475041837416'</t>
  </si>
  <si>
    <t>Just horrible 😣</t>
  </si>
  <si>
    <t>1773834702396518423'</t>
  </si>
  <si>
    <t>Just wrapped up filming another interview! This one is going to make all the right people mad lol. Dropping next week</t>
  </si>
  <si>
    <t>1773832577687916625'</t>
  </si>
  <si>
    <t>@atensnut Did she win any? We deserve answers!</t>
  </si>
  <si>
    <t>1773832349534523869'</t>
  </si>
  <si>
    <t>@stillgray Lollll</t>
  </si>
  <si>
    <t>1773830863987626444'</t>
  </si>
  <si>
    <t>Watch my latest interview!👇🏻
Mike poured his life, blood, sweat, and tears into building Planet Fitness. He describes how devastating it is to see what it’s become.</t>
  </si>
  <si>
    <t>1773829603762786699'</t>
  </si>
  <si>
    <t>@ClownWorld_ 😂</t>
  </si>
  <si>
    <t>1773829558573367740'</t>
  </si>
  <si>
    <t>@LauraLoomer Source? 🤣</t>
  </si>
  <si>
    <t>1773829106624541032'</t>
  </si>
  <si>
    <t>@JoeyMannarinoUS Omg this is on my bucket list</t>
  </si>
  <si>
    <t>1773827472486027599'</t>
  </si>
  <si>
    <t>Some Planet Fitness locations closed their phone lines so they wouldn't have to answer why they allow men in women's locker rooms https://t.co/2Qg69d47Aj</t>
  </si>
  <si>
    <t>https://pbs.twimg.com/media/GJ2lCAzWIAA_7oJ.png</t>
  </si>
  <si>
    <t>1773826755515781232'</t>
  </si>
  <si>
    <t>Who did this? 😂 https://t.co/NzY5GLKnWi</t>
  </si>
  <si>
    <t>https://pbs.twimg.com/media/GJ3mB76bwAAKOpb.jpg</t>
  </si>
  <si>
    <t>1773816947765109039'</t>
  </si>
  <si>
    <t>Meme by @RealC0rnP0p</t>
  </si>
  <si>
    <t>1773816409602310581'</t>
  </si>
  <si>
    <t>The Washington Pornhub https://t.co/3zMVBMQ2Ts</t>
  </si>
  <si>
    <t>https://pbs.twimg.com/media/GJ3cnr7aYAANEv_.jpg</t>
  </si>
  <si>
    <t>1773797244950766065'</t>
  </si>
  <si>
    <t>.@iFightForKids is doing great work!!</t>
  </si>
  <si>
    <t>1773797076302000195'</t>
  </si>
  <si>
    <t>Today is March 29th, 2024 and Taylor Lorenz is still berating people about masking because we are still in middle of a d*adly pandemic which is far from over! https://t.co/Qhq7LDMQFY</t>
  </si>
  <si>
    <t>https://pbs.twimg.com/media/GJ3LCdEbsAAfzrq.jpg,https://pbs.twimg.com/media/GJ3LCdEawAANAoE.jpg</t>
  </si>
  <si>
    <t>1773795467043979730'</t>
  </si>
  <si>
    <t>The contrast can’t be more clear. https://t.co/u9VJH1dvtq</t>
  </si>
  <si>
    <t>https://pbs.twimg.com/media/GJ3Jks4bwAE31Vo.jpg,https://pbs.twimg.com/media/GJ3JkvJaAAAxKrE.jpg</t>
  </si>
  <si>
    <t>1773794853996151017'</t>
  </si>
  <si>
    <t>Who did this 😂😂😂 https://t.co/04BSIHdKiX</t>
  </si>
  <si>
    <t>https://pbs.twimg.com/media/GJ3JBA0bEAAC43n.jpg</t>
  </si>
  <si>
    <t>1773785847432691854'</t>
  </si>
  <si>
    <t>BASED
Her soft on crime bail reform policies are the reason why the career criminal who k*lled officer Diller wasn’t in prison despite have 21 prior arrests.</t>
  </si>
  <si>
    <t>1773759495383965710'</t>
  </si>
  <si>
    <t>@damintoell I knew he looked familiar</t>
  </si>
  <si>
    <t>1773757720841097269'</t>
  </si>
  <si>
    <t>The SPLC labels Conservatives t*rrorists and hate figures while their own employees actually engage in t*rrorism.
It's always projection.</t>
  </si>
  <si>
    <t>1773752337401540726'</t>
  </si>
  <si>
    <t>Is the mask to hide the smell of the child s*xual abuse in the room?</t>
  </si>
  <si>
    <t>1773752003425923339'</t>
  </si>
  <si>
    <t>P*rnhub has enabled child abuse at mass scale, made millions from child s*x trafficking, and hosted child r*pe videos. 
Here’s Taylor Lorenz dancing to celebrate them:</t>
  </si>
  <si>
    <t>1773750560971239794'</t>
  </si>
  <si>
    <t>dropping shortly</t>
  </si>
  <si>
    <t>1773746847800045991'</t>
  </si>
  <si>
    <t>POV: You enter the women's locker room in Planet Fitness and this is what greets you. For real
https://t.co/nSTnv6xYfC https://t.co/0UPlwoFwNL</t>
  </si>
  <si>
    <t>https://www.dailymail.co.uk/news/article-2985579/amp/Transgender-woman-believes-s-center-Planet-Fitness-policy-controversy-says-used-women-s-locker-room-twice-hang-coat-purse.html</t>
  </si>
  <si>
    <t>https://pbs.twimg.com/media/GJ2dEijWoAQSZKO.png</t>
  </si>
  <si>
    <t>1773731331060703307'</t>
  </si>
  <si>
    <t>@dbongino I like the combo of these 🍋🤡</t>
  </si>
  <si>
    <t>1773731118069740001'</t>
  </si>
  <si>
    <t>@EndWokeness I think so too</t>
  </si>
  <si>
    <t>1773731048108810404'</t>
  </si>
  <si>
    <t>@dbongino 😂</t>
  </si>
  <si>
    <t>1773730972896555074'</t>
  </si>
  <si>
    <t>Average person with the Ukraine Flag in their bio</t>
  </si>
  <si>
    <t>1773724653321666886'</t>
  </si>
  <si>
    <t>@atensnut Ohhh thanks for clarifying</t>
  </si>
  <si>
    <t>1773723743912681892'</t>
  </si>
  <si>
    <t>Is his name pronounced Lemon or Lemon? https://t.co/arLaCQvbpb</t>
  </si>
  <si>
    <t>https://pbs.twimg.com/media/GJ2IV3QWAAAT1tO.jpg</t>
  </si>
  <si>
    <t>1773714183559004241'</t>
  </si>
  <si>
    <t>The SPLC added me to their hate watchlist. Does this come with an award that I can display? @SPLC https://t.co/glsXk3SUWe</t>
  </si>
  <si>
    <t>https://pbs.twimg.com/media/GJ1_pOBbsAARlxI.jpg</t>
  </si>
  <si>
    <t>1773713432304607535'</t>
  </si>
  <si>
    <t>It’s the suicide lie again.
Nex didn’t commit suicide because she was bullied for being LGBTQ.
She committed suicide because she suffered from mental health issues and was a victim of s*xual abuse by her father. She wrote suicide notes in the weeks before her d*ath and her father was arrested again 2 weeks before she overdosed.
Her issues weren’t addressed, she wasn’t helped, and she was suffering.</t>
  </si>
  <si>
    <t>1773710358433448322'</t>
  </si>
  <si>
    <t>Nex’s story is the sad reality of what a lot of young people face. Nex was s*xually abused by her father for years. She also suffered from mental health issues. Rather than get her proper help, she was sold the lie that if she changes her gender, she can find happiness and peace. Her issues weren’t dealt with. Her father received a joke of a sentence through a plea deal. She was suffering. She started using dr*gs and acting out in school. She couldn’t take the suffering anymore so she ended her life. The justice system failed her. Her parents failed her. The adults around her failed her. Incredibly sad story.</t>
  </si>
  <si>
    <t>1773700266879303843'</t>
  </si>
  <si>
    <t>This post with the words “Power User” will get more views than Tay Tay’s podcast</t>
  </si>
  <si>
    <t>1773696485101629919'</t>
  </si>
  <si>
    <t>What is happening https://t.co/tPeQCdQh4o</t>
  </si>
  <si>
    <t>https://pbs.twimg.com/media/GJ1vjQoW4AAyxXq.jpg</t>
  </si>
  <si>
    <t>1773685050531258863'</t>
  </si>
  <si>
    <t>POV: You enter the women’s locker room in Planet Fitness https://t.co/qBkCE4B6I8</t>
  </si>
  <si>
    <t>https://pbs.twimg.com/media/GJ1lJUTWMAAPz0E.jpg</t>
  </si>
  <si>
    <t>1773684102249496713'</t>
  </si>
  <si>
    <t>Why do democrats always make up stories involving children to push a political narrative?</t>
  </si>
  <si>
    <t>1773678897982263341'</t>
  </si>
  <si>
    <t>Name this band https://t.co/4tweDWWO02</t>
  </si>
  <si>
    <t>https://pbs.twimg.com/media/GJ1fi_bXkAEMGGm.jpg</t>
  </si>
  <si>
    <t>1773678193251058104'</t>
  </si>
  <si>
    <t>I love how they say the quiet part out loud. It’s all about virtue signaling to cater to the mentally ill, aggressive, woke mob https://t.co/IIPryOz5aE</t>
  </si>
  <si>
    <t>https://pbs.twimg.com/media/GJ1e6T8X0AAKDLI.jpg</t>
  </si>
  <si>
    <t>1773677495436390522'</t>
  </si>
  <si>
    <t>Is Joy Reid ok? https://t.co/TwIIC6Vn5Z</t>
  </si>
  <si>
    <t>nl</t>
  </si>
  <si>
    <t>https://video.twimg.com/amplify_video/1773675985667342336/vid/avc1/576x1024/guzdKtUGFoi0HjH7.mp4?tag=14</t>
  </si>
  <si>
    <t>1773562465495756862'</t>
  </si>
  <si>
    <t>Planet Fitness wants this to happen in the women’s locker rooms in their gyms</t>
  </si>
  <si>
    <t>1773560838038626541'</t>
  </si>
  <si>
    <t>POV: You walk into the women’s locker room in Planet Fitness https://t.co/Ojr3PNlVeJ</t>
  </si>
  <si>
    <t>https://pbs.twimg.com/media/GJz0LgdaAAAH5iP.jpg</t>
  </si>
  <si>
    <t>1773525003033534815'</t>
  </si>
  <si>
    <t>Planet Fitness wants this to happen to women in their locker rooms</t>
  </si>
  <si>
    <t>1773506694255190417'</t>
  </si>
  <si>
    <t>P*dos should get the d*ath penalty.</t>
  </si>
  <si>
    <t>1773501338011463721'</t>
  </si>
  <si>
    <t>Nex’s father m*lested her for years and an*lly r*ped her. He served under 5 years in prison. He was released shortly before she took her own life and arrested again 2 weeks before she overdosed.
Just 5 years for r*ping a minor?! 
The justice system is broken. https://t.co/bJy0mBak41</t>
  </si>
  <si>
    <t>https://pbs.twimg.com/media/GJy9ndTaEAAALJ4.jpg</t>
  </si>
  <si>
    <t>1773499654350753920'</t>
  </si>
  <si>
    <t>Nex’s father r*ped her and m*lested her for years. He was arrested again 2 weeks before she overdosed. WaPo knew this information and still blamed me. https://t.co/Xsi2UYn6Fy</t>
  </si>
  <si>
    <t>https://pbs.twimg.com/media/GJy8iC3bUAAvTyp.jpg,https://pbs.twimg.com/media/GJy8iCzakAARhjc.jpg</t>
  </si>
  <si>
    <t>1773498577727451234'</t>
  </si>
  <si>
    <t>Philadelphia has one of the highest crime rates in the country. Perhaps the elected officials should be focusing more on that and not on catering to mental illness</t>
  </si>
  <si>
    <t>1773497760911954065'</t>
  </si>
  <si>
    <t>Nex was r*ped by her father. He was arrested again 2 weeks before she overdosed. Absolutely horrific.</t>
  </si>
  <si>
    <t>1773468709404737831'</t>
  </si>
  <si>
    <t>Watching the Left exploit a teen's d*ath is absolutely disgusting</t>
  </si>
  <si>
    <t>1773463612679430601'</t>
  </si>
  <si>
    <t>I would bet money on it</t>
  </si>
  <si>
    <t>1773461957347098726'</t>
  </si>
  <si>
    <t>Leftist media to blame me in 3...2...1...</t>
  </si>
  <si>
    <t>1773455387586449800'</t>
  </si>
  <si>
    <t>This dude who punched a woman in the face and has 7 prior arrests is already back out on the streets.
Get out of New York City!</t>
  </si>
  <si>
    <t>1773443092080701613'</t>
  </si>
  <si>
    <t>"where are all the men and why are they not standing up and protecting the women being punched in the streets in NYC" https://t.co/ZK7p2X2z3U</t>
  </si>
  <si>
    <t>https://pbs.twimg.com/media/GJyI5BoXYAAys_o.jpg</t>
  </si>
  <si>
    <t>1773442664161042805'</t>
  </si>
  <si>
    <t>@SebGorka Sorry for your loss💔</t>
  </si>
  <si>
    <t>1773442547991372137'</t>
  </si>
  <si>
    <t>Guys you won't believe this... It's about to get even worse for Planet Fitness!! @PlanetFitness</t>
  </si>
  <si>
    <t>1773441476287967604'</t>
  </si>
  <si>
    <t>@elonmusk RIP Colorado</t>
  </si>
  <si>
    <t>it</t>
  </si>
  <si>
    <t>1773432586154508710'</t>
  </si>
  <si>
    <t>"hate speech" is just speech that's inconvenient to the left's narrative.</t>
  </si>
  <si>
    <t>1773428273180975118'</t>
  </si>
  <si>
    <t>These people will never learn</t>
  </si>
  <si>
    <t>1773363610875572666'</t>
  </si>
  <si>
    <t>The Associated Press Hamas photographer who took a picture of the body of Shani Louk being paraded by terrorists, won a prestigious photography award.
Photographers working for AP, CNN, NYT, and Reuters accompanied Hamas terrorists into Israel on 10/7 and knew about the attack. https://t.co/Z9AYtHiCpN</t>
  </si>
  <si>
    <t>https://pbs.twimg.com/media/GJxAzKbWIAAGJ_Z.jpg,https://pbs.twimg.com/media/GJxAzKrXIAAq_q2.jpg</t>
  </si>
  <si>
    <t>1773362195864121395'</t>
  </si>
  <si>
    <t>Instant karma 😂</t>
  </si>
  <si>
    <t>et</t>
  </si>
  <si>
    <t>1773343488798499181'</t>
  </si>
  <si>
    <t>Wow 🥹</t>
  </si>
  <si>
    <t>1773342960215617608'</t>
  </si>
  <si>
    <t>@realTanyaTay Beautiful 🥰</t>
  </si>
  <si>
    <t>1773207612323922098'</t>
  </si>
  <si>
    <t>1773080333732180319'</t>
  </si>
  <si>
    <t>As many of you might’ve guessed, this is fake. @CommunityNotes</t>
  </si>
  <si>
    <t>1773064819291082903'</t>
  </si>
  <si>
    <t>Looking forward to meeting Hoosiers at IU next week with @Jim_Banks!</t>
  </si>
  <si>
    <t>1773007410145218620'</t>
  </si>
  <si>
    <t>Scott Wiener is the guy who attended public s*x &amp;amp; p*** parties and passed a bill that would no longer require adults who have a*al or oral s*x with a 14 year old to register as s*x offenders. 
If he’s attacking you. You’re doing something right!</t>
  </si>
  <si>
    <t>1772993720704467069'</t>
  </si>
  <si>
    <t>Epic social circle. Ryan is based! Is this supposed to make him look bad? 🤣</t>
  </si>
  <si>
    <t>1772902725191131205'</t>
  </si>
  <si>
    <t>Nothing to see here…</t>
  </si>
  <si>
    <t>1772766800268149204'</t>
  </si>
  <si>
    <t>The ADL is a 100% joke and is 100% a propaganda arm for the far left https://t.co/ZIfpN383a7</t>
  </si>
  <si>
    <t>https://pbs.twimg.com/media/GJoiAawWYAA-zLz.jpg</t>
  </si>
  <si>
    <t>1772751484939084021'</t>
  </si>
  <si>
    <t>If Build Back Better was a picture</t>
  </si>
  <si>
    <t>1772750941097250854'</t>
  </si>
  <si>
    <t>@elonmusk @stclairashley They need to drop the A and change their name already to “Defamation League”</t>
  </si>
  <si>
    <t>1772734854775419108'</t>
  </si>
  <si>
    <t>Guys don’t worry. Mayor Pete is on his way to Baltimore and will get to the bottom of the bridge collapse! https://t.co/7ulHhSZfDy</t>
  </si>
  <si>
    <t>https://pbs.twimg.com/media/GJoE72dXgAEN3nh.jpg</t>
  </si>
  <si>
    <t>1772724454801436861'</t>
  </si>
  <si>
    <t>RUBY GARCIA.
M*rdered by an illegal.
SAY HER NAME.
PASS IT ON.
#BidensBorderBloodbath https://t.co/hjEYLt9MoV</t>
  </si>
  <si>
    <t>https://pbs.twimg.com/media/GJn7bbnbkAEPXMn.jpg</t>
  </si>
  <si>
    <t>1772703589015626057'</t>
  </si>
  <si>
    <t>Umm hello from France! 👋 🇫🇷 
Is this also my fault??? Will Media Matters find a way to blame this on me? 😂</t>
  </si>
  <si>
    <t>1772677693529608544'</t>
  </si>
  <si>
    <t>A Dementia patient who has the nuclear codes is running our country</t>
  </si>
  <si>
    <t>1772622664844120139'</t>
  </si>
  <si>
    <t>Strolling through Paris pondering the meaning of life… https://t.co/Gz64R808Bz</t>
  </si>
  <si>
    <t>https://pbs.twimg.com/media/GJme1g_b0AAGyio.jpg</t>
  </si>
  <si>
    <t>1772587519529693348'</t>
  </si>
  <si>
    <t>@elonmusk What will X do?</t>
  </si>
  <si>
    <t>1772560100189942029'</t>
  </si>
  <si>
    <t>THIS IS ABSOLUTELY INSANE OMG</t>
  </si>
  <si>
    <t>1772534109547491806'</t>
  </si>
  <si>
    <t>@Yanky_Pollak It’s freezing</t>
  </si>
  <si>
    <t>1772534044325990488'</t>
  </si>
  <si>
    <t>@stillgray Not too bad right now. LA is way worse</t>
  </si>
  <si>
    <t>1772533671821443351'</t>
  </si>
  <si>
    <t>Holy shlit wow</t>
  </si>
  <si>
    <t>1772420274421416220'</t>
  </si>
  <si>
    <t>You just know it k*lled them inside that they had to write this article today 🤣 https://t.co/CkE00jFaAg</t>
  </si>
  <si>
    <t>https://pbs.twimg.com/media/GJjm14FXEAACcbT.jpg,https://pbs.twimg.com/tweet_video_thumb/GJjm14FXYAAM275.jpg</t>
  </si>
  <si>
    <t>1772419062196244823'</t>
  </si>
  <si>
    <t>@josejflores @ElijahSchaffer But you can’t even see it. There’s a few feet separating visitors from the painting (which is actually quite small). You can only see it from a distance. I’m sure it’s beautiful up close.</t>
  </si>
  <si>
    <t>1772418205140553776'</t>
  </si>
  <si>
    <t>It’s a WOMEN’S event so only WOMEN should play and a WOMAN should win. Why have separate categories if you will just let men play in the women’s category?</t>
  </si>
  <si>
    <t>1772416738195280172'</t>
  </si>
  <si>
    <t>@ElijahSchaffer Yes. Overrated IMHO</t>
  </si>
  <si>
    <t>1772412782895357981'</t>
  </si>
  <si>
    <t>Good night X from the City of Light! See you in clown world tomorrow. https://t.co/3E3kLP50yy</t>
  </si>
  <si>
    <t>https://pbs.twimg.com/media/GJjgBZ2a4AAZ5F1.jpg</t>
  </si>
  <si>
    <t>1772383214717337943'</t>
  </si>
  <si>
    <t>@reddit_lies @Safety @elonmusk</t>
  </si>
  <si>
    <t>1772371645992227282'</t>
  </si>
  <si>
    <t>@BTNNetwk @dom_lucre @elonmusk @X @XSecurity @lindayaX @libsoftiktok @SamParkerSenate @cstanley .@elonmusk</t>
  </si>
  <si>
    <t>1772283984380072292'</t>
  </si>
  <si>
    <t>Good afternoon to everyone except the climate cult t*rrorists who throw soup and paint and destroy precious paintings! https://t.co/6QmqABB9Dl</t>
  </si>
  <si>
    <t>https://pbs.twimg.com/media/GJhq1znbMAAO7j5.jpg</t>
  </si>
  <si>
    <t>1772282674452783220'</t>
  </si>
  <si>
    <t>@AlissaWalsh21 Cannot agree more</t>
  </si>
  <si>
    <t>1772217828415815811'</t>
  </si>
  <si>
    <t>Terrorism against Christians in Sudan. Absolutely horrific</t>
  </si>
  <si>
    <t>1772169516098744518'</t>
  </si>
  <si>
    <t>Bro you can’t even walk up a flight of steps https://t.co/okSLRpcPBf</t>
  </si>
  <si>
    <t>https://pbs.twimg.com/media/GJgCxUhWEAAd6bS.jpg</t>
  </si>
  <si>
    <t>1772162866302296263'</t>
  </si>
  <si>
    <t>@ViralNewsNYC @elonmusk @X Weird</t>
  </si>
  <si>
    <t>1771997887016108441'</t>
  </si>
  <si>
    <t>Planet Fitness just keeps taking hits. And I’m not even done exposing what I have on them!</t>
  </si>
  <si>
    <t>1771994898314490152'</t>
  </si>
  <si>
    <t>I can’t wait to leave this backwards country and come home to America where we have normal pizza 🙄</t>
  </si>
  <si>
    <t>1771993608930943458'</t>
  </si>
  <si>
    <t>@TTEcclesBrown That’s potato. It was delicious</t>
  </si>
  <si>
    <t>1771993526491840960'</t>
  </si>
  <si>
    <t>@michaelmalice It’s a hate crime</t>
  </si>
  <si>
    <t>1771991927786762533'</t>
  </si>
  <si>
    <t>@Th3HiddenLeaf Damn should’ve done that</t>
  </si>
  <si>
    <t>1771991776871559214'</t>
  </si>
  <si>
    <t>@draco9384 Big deal. I’m used to being called a terrorist 😂</t>
  </si>
  <si>
    <t>1771991033305243810'</t>
  </si>
  <si>
    <t>@LibertyJamison Blocked and reported</t>
  </si>
  <si>
    <t>1771990970378117245'</t>
  </si>
  <si>
    <t>@Canadiansteveeh They need to be shut down</t>
  </si>
  <si>
    <t>1771990827532759506'</t>
  </si>
  <si>
    <t>The thing that never happens happened again!</t>
  </si>
  <si>
    <t>1771990515182972931'</t>
  </si>
  <si>
    <t>A dozen pizza options in this pizza shop in Rome and not a single one with pineapple! 😡 https://t.co/SocqXq888A</t>
  </si>
  <si>
    <t>https://pbs.twimg.com/media/GJdf-aLWoAAhrZU.jpg</t>
  </si>
  <si>
    <t>1771965506909540432'</t>
  </si>
  <si>
    <t>.@Uber wtf? How can you assure customers your service is safe?</t>
  </si>
  <si>
    <t>1771964157660733804'</t>
  </si>
  <si>
    <t>@dom_lucre 😂😂</t>
  </si>
  <si>
    <t>1771959810151362890'</t>
  </si>
  <si>
    <t>Ahhahahaaa 🤣🤣🤣</t>
  </si>
  <si>
    <t>1771927473279643741'</t>
  </si>
  <si>
    <t>Oops I bought it by mistake</t>
  </si>
  <si>
    <t>1771924888476962895'</t>
  </si>
  <si>
    <t>@Liberacrat_ Omg ☠️</t>
  </si>
  <si>
    <t>1771924738211786859'</t>
  </si>
  <si>
    <t>If anyone knows how I can contact this woman who was banned from Planet Fitness in 2015 for complaining about a man in the women’s bathroom, please dm me</t>
  </si>
  <si>
    <t>1771919746230833541'</t>
  </si>
  <si>
    <t>Wow this is sick. Google openly hates Christians.</t>
  </si>
  <si>
    <t>1771918348575486225'</t>
  </si>
  <si>
    <t>1771916508970586560'</t>
  </si>
  <si>
    <t>It seems Planet Fitness is just a safe haven for criminals and mentally ill people! 😂</t>
  </si>
  <si>
    <t>1771916153750724841'</t>
  </si>
  <si>
    <t>Hello, they’re blaming me for another b*mb threat. How’s your day going?</t>
  </si>
  <si>
    <t>1771914531079360953'</t>
  </si>
  <si>
    <t>Happy Purim from Rome!
The Arch of Titus was built to celebrate the Roman Empire’s victory over Jerusalem when they destroyed the Second Temple and exiled the Jews.
Nearly 2,000 years later and the Roman Empire is long gone. Other nations have tried to destroy the Jewish people. They all failed.
Today on Purim we commemorate yet another time in history when God saved the Jewish people from an evil empire.
Hamas willl not succeed! They will fail like all the others before them!</t>
  </si>
  <si>
    <t>https://pbs.twimg.com/media/GJca1DWXgAAWZPD.jpg</t>
  </si>
  <si>
    <t>1771733983807611045'</t>
  </si>
  <si>
    <t>I might have to travel to Alaska… @PlanetFitness</t>
  </si>
  <si>
    <t>1771704977255178362'</t>
  </si>
  <si>
    <t>@Schilling1776 @EUUSForum Great to see you Terry!</t>
  </si>
  <si>
    <t>1771671603866116608'</t>
  </si>
  <si>
    <t>I met @matteosalvinimi at @euusforum. He’s on trial for trying to stop mass migration in Italy. They’re using lawfare against him for trying to protect his country. He faces up to 15 years in prison for stopping a migrant boat. Beyond insane. https://t.co/pGmv71xFQu</t>
  </si>
  <si>
    <t>https://pbs.twimg.com/media/GJY97ZZXYAEfjBS.jpg</t>
  </si>
  <si>
    <t>1771643478226698691'</t>
  </si>
  <si>
    <t>Good evening to everyone especially the winners who are trying to save our country!! @alx @VivekGRamaswamy @stclairashley https://t.co/KWwqfnUg1u</t>
  </si>
  <si>
    <t>https://pbs.twimg.com/media/GJYkWNjWIAArfAB.jpg</t>
  </si>
  <si>
    <t>1771211921494036744'</t>
  </si>
  <si>
    <t>@wilderpatriot You think they had male gladiators who identified as trans fighting female gladiators? 🤣</t>
  </si>
  <si>
    <t>1771211163361005837'</t>
  </si>
  <si>
    <t>Lol of course</t>
  </si>
  <si>
    <t>1771191251431252082'</t>
  </si>
  <si>
    <t>DEI is just code for less Whites</t>
  </si>
  <si>
    <t>1771188059284922430'</t>
  </si>
  <si>
    <t>Planet Fitness confirmed to multiple news outlets that they revoked the woman’s membership. Planet Fitness state in their own policies that they allow males in the women’s locker rooms.
Now they’re lying to customers about it. Unreal.</t>
  </si>
  <si>
    <t>1771184704122708142'</t>
  </si>
  <si>
    <t>@Malcolm_fleX48 👀</t>
  </si>
  <si>
    <t>1771176925207142662'</t>
  </si>
  <si>
    <t>Good afternoon to everyone except the people who are trying to destroy our Country! https://t.co/eZAVtZ9CmL</t>
  </si>
  <si>
    <t>https://pbs.twimg.com/media/GJR8BZFXAAEkVA5.jpg</t>
  </si>
  <si>
    <t>1771148839891751204'</t>
  </si>
  <si>
    <t>The Biden regime planned this</t>
  </si>
  <si>
    <t>1770897186198302937'</t>
  </si>
  <si>
    <t>@alx Worth it!</t>
  </si>
  <si>
    <t>1770893027608846691'</t>
  </si>
  <si>
    <t>@Ashiga13 The first thing you see when you exit the airport is rainbow steps 🙄</t>
  </si>
  <si>
    <t>1770890551333699798'</t>
  </si>
  <si>
    <t>Imagine eating this good 🤤
Rome, Italy 🇮🇹 https://t.co/THjhDoB5L6</t>
  </si>
  <si>
    <t>https://pbs.twimg.com/media/GJN1Y6jWIAA31dZ.jpg</t>
  </si>
  <si>
    <t>1770873920893104577'</t>
  </si>
  <si>
    <t>@stclairashley Lol wasn’t it “cool” ? 🤣</t>
  </si>
  <si>
    <t>1770872339212767687'</t>
  </si>
  <si>
    <t>@JackPosobiec @realTanyaTay Happy birthday Tanya!</t>
  </si>
  <si>
    <t>1770850272174080332'</t>
  </si>
  <si>
    <t>When in Rome… @stclairashley https://t.co/VT64HdGqxX</t>
  </si>
  <si>
    <t>https://pbs.twimg.com/media/GJNSCUbWwAAJMpR.jpg</t>
  </si>
  <si>
    <t>1770737055682765105'</t>
  </si>
  <si>
    <t>Americans are not safe under the Biden admin. In the US and on foreign soil.</t>
  </si>
  <si>
    <t>1770736013188407427'</t>
  </si>
  <si>
    <t>@againstgrmrs @RepLorenaGarcia @GAG_Colorado 😂</t>
  </si>
  <si>
    <t>1770735848079728892'</t>
  </si>
  <si>
    <t>@elonmusk 👀</t>
  </si>
  <si>
    <t>1770735658824262017'</t>
  </si>
  <si>
    <t>@elonmusk At least they’re saying it out loud now 🤷🏻‍♀️</t>
  </si>
  <si>
    <t>1770656880815468864'</t>
  </si>
  <si>
    <t>I’m sorry but this is hilarious 😂 . These are actual official police photos. The police have to comply with California’s privacy law because California is more interested in protecting criminals. https://t.co/HTZd1scYOa</t>
  </si>
  <si>
    <t>https://pbs.twimg.com/media/GJKjBw9bsAAMKEA.jpg,https://pbs.twimg.com/media/GJKjBxIaYAA23VI.jpg,https://pbs.twimg.com/media/GJKjBxIa4AA0V5t.jpg,https://pbs.twimg.com/media/GJKjBw_acAA5TNR.jpg</t>
  </si>
  <si>
    <t>1770654455576621442'</t>
  </si>
  <si>
    <t>Aren’t there lots of empty homes on Martha’s Vineyard this time of year?</t>
  </si>
  <si>
    <t>1770646854717636773'</t>
  </si>
  <si>
    <t>@Patriot_Kenzie ☠️</t>
  </si>
  <si>
    <t>1770645673429672320'</t>
  </si>
  <si>
    <t>@dom_lucre Mike is such a creep</t>
  </si>
  <si>
    <t>1770645410702614733'</t>
  </si>
  <si>
    <t>For the second time in just a few months, DeSantis had to send planes to a war-torn country to rescue Americans because the Biden admin left them hanging.
Americans are not safe under the Biden regime. In America and on foreign soil.</t>
  </si>
  <si>
    <t>1770629961906552883'</t>
  </si>
  <si>
    <t>🍊🍊🍊🍊</t>
  </si>
  <si>
    <t>1770629880293822621'</t>
  </si>
  <si>
    <t>@stclairashley I literally instacarted an orange to my house to take this picture 😂 I don’t even like oranges</t>
  </si>
  <si>
    <t>1770629048844386470'</t>
  </si>
  <si>
    <t>“Excessive” free speech?? What??</t>
  </si>
  <si>
    <t>1770615248623694001'</t>
  </si>
  <si>
    <t>Teacher at @wcpsmd is upset that he can’t openly support a terrorist organization who are holding American citizens hostage</t>
  </si>
  <si>
    <t>1770603893300338856'</t>
  </si>
  <si>
    <t>*train lol. I think I was on a bus when I wrote this 😂</t>
  </si>
  <si>
    <t>1770602568000868635'</t>
  </si>
  <si>
    <t>@LauraLoomer Not this time</t>
  </si>
  <si>
    <t>1770602420197847306'</t>
  </si>
  <si>
    <t>@lsferguson Nope</t>
  </si>
  <si>
    <t>1770599711184986548'</t>
  </si>
  <si>
    <t>@mazemoore Nope but I’ve been there before</t>
  </si>
  <si>
    <t>1770598816926101947'</t>
  </si>
  <si>
    <t>@Seppie123456 I’d rather go to Haiti 😅</t>
  </si>
  <si>
    <t>1770598587787055168'</t>
  </si>
  <si>
    <t>@BigPoke918 I hear it’s dangerous in many parts of that country</t>
  </si>
  <si>
    <t>1770598231250276724'</t>
  </si>
  <si>
    <t>@ViralNewsNYC El Salvador is on my bucket list</t>
  </si>
  <si>
    <t>1770598008637567043'</t>
  </si>
  <si>
    <t>@jp23mc Why would anyone go to that hellhole 😂</t>
  </si>
  <si>
    <t>1770597856669495758'</t>
  </si>
  <si>
    <t>@mmshaked Lol probably</t>
  </si>
  <si>
    <t>1770597782702997887'</t>
  </si>
  <si>
    <t>@JaggerCDrury I wish. Maybe one day</t>
  </si>
  <si>
    <t>1770597484022431829'</t>
  </si>
  <si>
    <t>@jontxpp Close!</t>
  </si>
  <si>
    <t>1770597262873551032'</t>
  </si>
  <si>
    <t>@Bubblebathgirl No! I don’t want to be someone’s dinner 😳</t>
  </si>
  <si>
    <t>1770597071332237579'</t>
  </si>
  <si>
    <t>@RenattaOxendine So far no signs of DEI!</t>
  </si>
  <si>
    <t>1770596555734814828'</t>
  </si>
  <si>
    <t>I’m off on an International adventure! Can you guess?? https://t.co/sTGUgKoHa3</t>
  </si>
  <si>
    <t>https://pbs.twimg.com/media/GJJsLZ-boAAMNd7.jpg</t>
  </si>
  <si>
    <t>1770557653829472333'</t>
  </si>
  <si>
    <t>This grown man was counting down the days until he can criticize a teenage. So freaking creepy https://t.co/DvRaX7xfEA</t>
  </si>
  <si>
    <t>https://pbs.twimg.com/media/GJJIyrmbcAAKhy-.jpg</t>
  </si>
  <si>
    <t>1770554207684473164'</t>
  </si>
  <si>
    <t>Daniel Penny put a homeless man in a chokehold because he was yelling about k*lling people and being v*olent. Passengers on the bus praised him for heroically stepping up to protect them.
This is how the media frames it:</t>
  </si>
  <si>
    <t>1770545894527541597'</t>
  </si>
  <si>
    <t>Media Matters, USAToday, and WaPo keep close tabs on every “b*mb threat” which they then report and blame on me.
None have said a word about a sitting US Senator receiving an actual recorded threat.
🤔</t>
  </si>
  <si>
    <t>1770539054930555313'</t>
  </si>
  <si>
    <t>Please don’t shortchange me and make sure this b*mb threat from today is included!
This one was deemed a hoax and not credible and came from outside the country. I trust you to figure out how to blame it on me like the Superintendent did https://t.co/hz7Zp8YkL5</t>
  </si>
  <si>
    <t>https://pbs.twimg.com/media/GJI3jSxW4AA2DdV.jpg</t>
  </si>
  <si>
    <t>1770537758127235424'</t>
  </si>
  <si>
    <t>1770535661885440100'</t>
  </si>
  <si>
    <t>.@RepLorenaGarcia’s door. Yes this is real https://t.co/XcFzj1WHYK</t>
  </si>
  <si>
    <t>https://pbs.twimg.com/media/GJI0yf-WMAE3NWL.jpg</t>
  </si>
  <si>
    <t>1770529435273359722'</t>
  </si>
  <si>
    <t>1770529367237468191'</t>
  </si>
  <si>
    <t>Whoa</t>
  </si>
  <si>
    <t>1770500572904575145'</t>
  </si>
  <si>
    <t>Democrats are trying to create a new hoax like the “bloodbath” hoax by taking Jared Kushner completely out of context.
Jared Kushner did not express interest in building luxury condos in Gaza or permanently displacing any people.
The video and narrative being spread by the media selectively edited Jared’s comments. 
In the full version it’s clear he said he believes Gaza could have been valuable for *Palestinians* and that his proposal for civilians in Rafah is a temporary safe zone in the Negev as Israel continues its operation to free the hostages, which include American citizens, and eliminate terrorist infrastructure.</t>
  </si>
  <si>
    <t>https://video.twimg.com/amplify_video/1770500500036993024/vid/avc1/352x200/BwZkXjMJiiz0xRKI.mp4?tag=14</t>
  </si>
  <si>
    <t>1770452289700196420'</t>
  </si>
  <si>
    <t>1770442088393630083'</t>
  </si>
  <si>
    <t>What a retarted thing to wake up and think about and post</t>
  </si>
  <si>
    <t>1770306093962731800'</t>
  </si>
  <si>
    <t>@TRHLofficial Yup</t>
  </si>
  <si>
    <t>1770305560380092910'</t>
  </si>
  <si>
    <t>You wake up in middle of the night and this is the first thing you see. What do you do https://t.co/MMZiAuU8xq</t>
  </si>
  <si>
    <t>https://pbs.twimg.com/media/GJFjgt3a8AAp6jA.jpg</t>
  </si>
  <si>
    <t>1770224537361350742'</t>
  </si>
  <si>
    <t>1770218031475814839'</t>
  </si>
  <si>
    <t>1770210446035009624'</t>
  </si>
  <si>
    <t>Jared Kushner and Hunter Biden are nothing alike https://t.co/ERw56DfS8h</t>
  </si>
  <si>
    <t>https://pbs.twimg.com/media/GJENBCqbcAAhaFR.jpg,https://pbs.twimg.com/media/GJENBBAaoAAXCBM.jpg</t>
  </si>
  <si>
    <t>1770205200680104443'</t>
  </si>
  <si>
    <t>FYI, stop grooming kids</t>
  </si>
  <si>
    <t>1770196929843994897'</t>
  </si>
  <si>
    <t>Here is a public school exploiting a teens d*ath to promote LGBTQ propaganda.
Absolutely sick! https://t.co/TDf3z5rzqH</t>
  </si>
  <si>
    <t>https://pbs.twimg.com/media/GJD-4NHXgAAw0Cn.jpg</t>
  </si>
  <si>
    <t>1770192611669656025'</t>
  </si>
  <si>
    <t>Deal</t>
  </si>
  <si>
    <t>1770127275067109588'</t>
  </si>
  <si>
    <t>1769956272890138865'</t>
  </si>
  <si>
    <t>This photo of me holding an orange will get more views than Don 🍋’s new show https://t.co/3nRL9eq4rb</t>
  </si>
  <si>
    <t>https://pbs.twimg.com/media/GJAl2EdaEAACBa9.jpg</t>
  </si>
  <si>
    <t>1769821702110745028'</t>
  </si>
  <si>
    <t>SCIENTIFIC American calls women "birthing parents" 🤡</t>
  </si>
  <si>
    <t>1769746540921495708'</t>
  </si>
  <si>
    <t>Can’t wait for NBC and Media Matters to blame this b*mb threat on me 😂</t>
  </si>
  <si>
    <t>1769745395184513142'</t>
  </si>
  <si>
    <t>People need to go to prison for what they did to our kids during Covid.
Make sure @rweingarten sees this</t>
  </si>
  <si>
    <t>1768738089449517345'</t>
  </si>
  <si>
    <t>Many media outlets blamed me for bomb threats at an Illinois elementary school. The superintendent himself said there was "no intelligence/information" suggesting my post was related to the bomb threat. https://t.co/YiO7YtlIPd</t>
  </si>
  <si>
    <t>https://x.com/libsoftiktok/status/1768734318766051459?s=20</t>
  </si>
  <si>
    <t>1768737480868536600'</t>
  </si>
  <si>
    <t>The first thing we uncovered was a reporter for VICE News purposely leaving out that a school told her there was no information linking Lott to the bomb threat. She conveniently left it out of her reporting! https://t.co/FBEgDJxhX5</t>
  </si>
  <si>
    <t>https://x.com/libsoftiktok/status/1768367620523274511?s=20</t>
  </si>
  <si>
    <t>1768734935609749591'</t>
  </si>
  <si>
    <t>🧵The media started a libelous smear campaign against me, trying to link me to dozens of b*mb threats. I promised I was going to clear my name and hold the media accountable. Thanks to @OversightPR, I'm doing just that!
I will post everything we uncover.
This is going to be a great series 🍿</t>
  </si>
  <si>
    <t>1768707139952930860'</t>
  </si>
  <si>
    <t>Congratulations Scott!!!! @ScottPresler</t>
  </si>
  <si>
    <t>1768699107433160892'</t>
  </si>
  <si>
    <t>1768665762317930889'</t>
  </si>
  <si>
    <t>Far left unhinged activist wants me dead for posting tiktoks</t>
  </si>
  <si>
    <t>1768650279048945747'</t>
  </si>
  <si>
    <t>The groomers’ worst nightmare @RyanWaltersSupt 😎 https://t.co/3gTdxnXYbz</t>
  </si>
  <si>
    <t>https://pbs.twimg.com/media/GIuAcvVa0AApY9r.jpg</t>
  </si>
  <si>
    <t>1768527982761779271'</t>
  </si>
  <si>
    <t>Part 2 dropping tomorrow! It’s getting spicy 🌶️</t>
  </si>
  <si>
    <t>1768513817150136483'</t>
  </si>
  <si>
    <t>Reporter Leaves Out Key Facts in Hit Piece on Libs of TikTok via @DailySignal 
https://t.co/TtmRrYjaXa</t>
  </si>
  <si>
    <t>https://www.dailysignal.com/2024/03/14/reporter-leaves-out-key-facts-in-hit-piece-on-libs-of-tiktok/</t>
  </si>
  <si>
    <t>1768512084504162566'</t>
  </si>
  <si>
    <t>Actually, that’s not it. This male counselor reportedly went into girl’s dorms and shower areas while they were changing.
But you know this. https://t.co/y6XFwRVkTO</t>
  </si>
  <si>
    <t>https://pbs.twimg.com/media/GIsEXUxbwAAwXz4.jpg,https://pbs.twimg.com/media/GIsEXWoaQAA81kI.jpg</t>
  </si>
  <si>
    <t>1768506268602515940'</t>
  </si>
  <si>
    <t>@LauraLoomer @TeamTrump @LoomerUnleashed CLOSE THE BORDER!!! 🔥</t>
  </si>
  <si>
    <t>1768490399746924719'</t>
  </si>
  <si>
    <t>Nex started a fight in school with other students and walked away with some bruises. She tragically overdosed and d*ed the next day.
They know she wasn’t targeted because of her identity and didn’t die because of a fight. Yet they continue to peddle this lie because it’s easier to continue blaming me then to admit they were wrong about the whole story</t>
  </si>
  <si>
    <t>https://pbs.twimg.com/media/GIrwpCaaMAAJOqf.jpg</t>
  </si>
  <si>
    <t>1768487387389133042'</t>
  </si>
  <si>
    <t>Oh https://t.co/cvIlntgC5l</t>
  </si>
  <si>
    <t>https://pbs.twimg.com/media/GIrt56cXoAAhq2Q.jpg</t>
  </si>
  <si>
    <t>1768486828481323017'</t>
  </si>
  <si>
    <t>Yes even to the losers and haters! 😘</t>
  </si>
  <si>
    <t>1768464305316585894'</t>
  </si>
  <si>
    <t>Good evening to everyone especially to the winners! 😘 https://t.co/L1WfSuAwB2</t>
  </si>
  <si>
    <t>https://pbs.twimg.com/media/GIrVuyuWUAIzdsz.jpg</t>
  </si>
  <si>
    <t>1768446037264622004'</t>
  </si>
  <si>
    <t>Lol that was quick</t>
  </si>
  <si>
    <t>1768407904783327597'</t>
  </si>
  <si>
    <t>Remember when I said I would clear my name from the libel that the media started that I’m somehow responsible for dozens of b*mb threats?
Part 1 of this series is here!! 👇🏻
Cc: @OversightPR</t>
  </si>
  <si>
    <t>1768366658626691149'</t>
  </si>
  <si>
    <t>YESSSS 🔥🔥🔥</t>
  </si>
  <si>
    <t>1768351314478510209'</t>
  </si>
  <si>
    <t>Dropping a *BOMBSHELL* soon on VICE and one of their unhinged "journalists"!!! This isn't going to be good for them! 👀</t>
  </si>
  <si>
    <t>1768309882674122950'</t>
  </si>
  <si>
    <t>If anyone know how I contact her please dm me</t>
  </si>
  <si>
    <t>1768298462708380097'</t>
  </si>
  <si>
    <t>Another epic community notes takedown https://t.co/3c3ixFJcrS</t>
  </si>
  <si>
    <t>https://pbs.twimg.com/media/GIpCE3nakAArv1A.jpg</t>
  </si>
  <si>
    <t>1768283213011832859'</t>
  </si>
  <si>
    <t>So stunning and brave 👏 https://t.co/1DTB2ZNXPC</t>
  </si>
  <si>
    <t>https://pbs.twimg.com/media/GIo0NPraIAAltlh.jpg</t>
  </si>
  <si>
    <t>1768283075170234786'</t>
  </si>
  <si>
    <t>You misspelled he</t>
  </si>
  <si>
    <t>1768282091459162214'</t>
  </si>
  <si>
    <t>So this is the new narrative</t>
  </si>
  <si>
    <t>1768281940703223949'</t>
  </si>
  <si>
    <t>1768272082746671417'</t>
  </si>
  <si>
    <t>@ElijahSchaffer 😂😂😂 so glad you can be your true self now!!!</t>
  </si>
  <si>
    <t>1768171034400993444'</t>
  </si>
  <si>
    <t>@TheQuartering @joerogan Would be epic</t>
  </si>
  <si>
    <t>1768165995674517618'</t>
  </si>
  <si>
    <t>RIP Canada</t>
  </si>
  <si>
    <t>1768165595437277217'</t>
  </si>
  <si>
    <t>1768165049871511718'</t>
  </si>
  <si>
    <t>Thankfully Elon owns X now! This tweet would’ve got you suspended under Twitter 1.0</t>
  </si>
  <si>
    <t>1768162603946360940'</t>
  </si>
  <si>
    <t>So creepy and kinda sad. This dude really believes he can be a girl</t>
  </si>
  <si>
    <t>1768162208696172935'</t>
  </si>
  <si>
    <t>@Eclypts138065 We have a country to save</t>
  </si>
  <si>
    <t>1768162077573824714'</t>
  </si>
  <si>
    <t>@jonesville Lmao</t>
  </si>
  <si>
    <t>1768161992647528651'</t>
  </si>
  <si>
    <t>@EternalRuckus Oh maybe I’ll try that</t>
  </si>
  <si>
    <t>1768161802251370806'</t>
  </si>
  <si>
    <t>@GreeneLind91823 Will pray for him 🙏🏻</t>
  </si>
  <si>
    <t>1768161621623575024'</t>
  </si>
  <si>
    <t>@ValliantRenegad Oh man. Hope everything is ok 🙏🏻</t>
  </si>
  <si>
    <t>1768160839029395668'</t>
  </si>
  <si>
    <t>@cantrell_cb Of course. Always</t>
  </si>
  <si>
    <t>1768160607977791664'</t>
  </si>
  <si>
    <t>I’m so tired. Can’t sleep 🥱</t>
  </si>
  <si>
    <t>1768135778960552365'</t>
  </si>
  <si>
    <t>Awesome! 👏 
Thank you @greggutfeld!!</t>
  </si>
  <si>
    <t>1768134120713146518'</t>
  </si>
  <si>
    <t>Good night X. See you tomorrow 😴</t>
  </si>
  <si>
    <t>1768127779583725999'</t>
  </si>
  <si>
    <t>@johnhawkinsrwn @JamesOKeefeIII @ScottPresler @chrispavlovski @DeAngelisCorey Thank you</t>
  </si>
  <si>
    <t>1768126848125350041'</t>
  </si>
  <si>
    <t>@DefiantLs uuhhhh</t>
  </si>
  <si>
    <t>1768126507103215729'</t>
  </si>
  <si>
    <t>@JoelWBerry wow</t>
  </si>
  <si>
    <t>1768126415960965480'</t>
  </si>
  <si>
    <t>@stclairashley 🤣</t>
  </si>
  <si>
    <t>1768125795992559741'</t>
  </si>
  <si>
    <t>@RedsRepair95 @JoYurcaba crazy</t>
  </si>
  <si>
    <t>1768125183355687074'</t>
  </si>
  <si>
    <t>@jacktronprime It's hilarious watching the left melt down from a selfie 🤣</t>
  </si>
  <si>
    <t>1768124964757000291'</t>
  </si>
  <si>
    <t>@RonColeman 😂</t>
  </si>
  <si>
    <t>1768121232824672313'</t>
  </si>
  <si>
    <t>I thought maybe @RyanWaltersSupt and I were trending because the left was apologizing to us for baselessly blaming us for a tragic overdose. No such luck.... https://t.co/vCcFDZZ5qa</t>
  </si>
  <si>
    <t>https://pbs.twimg.com/media/GImfXtUXEAAYqf0.jpg</t>
  </si>
  <si>
    <t>1768116976843645315'</t>
  </si>
  <si>
    <t>Completely insane. You really don’t hate the media enough</t>
  </si>
  <si>
    <t>1768073762824683826'</t>
  </si>
  <si>
    <t>@stillgray 😂</t>
  </si>
  <si>
    <t>1768073651696599374'</t>
  </si>
  <si>
    <t>This is just the beginning. There’s more to this which will come out. The coverup gets worse.</t>
  </si>
  <si>
    <t>1768070840283750693'</t>
  </si>
  <si>
    <t>Has the left figured out yet how to blame the Haitian crisis on me? 😂</t>
  </si>
  <si>
    <t>1768066825856622714'</t>
  </si>
  <si>
    <t>Good evening everyone! Even the haters and the losers! 😘 https://t.co/fJilCbgj1Y</t>
  </si>
  <si>
    <t>https://pbs.twimg.com/media/GIlvYlKW8AAZ612.jpg</t>
  </si>
  <si>
    <t>1768043949606793696'</t>
  </si>
  <si>
    <t>A LOT OF PEOPLE OWE ME AN APOLOGY</t>
  </si>
  <si>
    <t>1768043688440070160'</t>
  </si>
  <si>
    <t>MSNBC is now claiming I don’t actually care about children’s safety. This is the new narrative. Insane https://t.co/3a38MClqFP</t>
  </si>
  <si>
    <t>https://pbs.twimg.com/media/GIlaXKDXgAAxOs-.jpg</t>
  </si>
  <si>
    <t>1767943215469023343'</t>
  </si>
  <si>
    <t>This NBC journo insists on writing a piece that I targeted someone only because they’re trans even though that’s not accurate.
It’s important to remember that the hit pieces are already written before they even reach out.
It’s concerning that @JoYurcaba isn’t bothered by the many parents’ and kids’ concerns about a man in the girl’s bathrooms making young girls uncomfortable.
Also @JoYurcaba hasn’t responded to my last question… 🦗🦗🦗</t>
  </si>
  <si>
    <t>https://pbs.twimg.com/media/GIj--7KWgAIbeIX.jpg,https://pbs.twimg.com/media/GIj--7GX0AAVBq6.jpg</t>
  </si>
  <si>
    <t>1767933847461880200'</t>
  </si>
  <si>
    <t>@atensnut @RyanWaltersSupt Ryan rocks</t>
  </si>
  <si>
    <t>1767898983148724556'</t>
  </si>
  <si>
    <t>Raise your hand if you think @elonmusk should just buy tiktok ✋🏻</t>
  </si>
  <si>
    <t>1767895196006858977'</t>
  </si>
  <si>
    <t>The fentanyl killing millions of Americans is made in Chinese labs. 
The COVID that killed Americans was made in Chinese labs. 
The TikTok platform that wants your kids to suicide or get groomed is from a Chinese lab.
China and its military labs want to kill your family.  Don’t let them.</t>
  </si>
  <si>
    <t>1767739250743939374'</t>
  </si>
  <si>
    <t>@elonmusk It gets more ridiculous every day 😆</t>
  </si>
  <si>
    <t>1767739036696035777'</t>
  </si>
  <si>
    <t>They weren’t “allegations.” I quite literally just posted screenshots from their own website</t>
  </si>
  <si>
    <t>1767738585506291787'</t>
  </si>
  <si>
    <t>@TTEcclesBrown Damn Bali was on my bucket list. This is freaky. What’s happening?</t>
  </si>
  <si>
    <t>1767727546370490691'</t>
  </si>
  <si>
    <t>@jarvis_best What a story. HERO</t>
  </si>
  <si>
    <t>1767726570561540274'</t>
  </si>
  <si>
    <t>I still can't get over that the Left's anti-book banning site banned books LMAO. Too funny and so predictable 😂</t>
  </si>
  <si>
    <t>1767725451324043719'</t>
  </si>
  <si>
    <t>@LauraLoomer @alexbruesewitz Happy birthday @alexbruesewitz!</t>
  </si>
  <si>
    <t>1767723352238502277'</t>
  </si>
  <si>
    <t>Oklahoma students are lucky to have Ryan Walters who stands in the way of the groomers and predators who seek to confuse and harm them!! 🔥🔥🔥</t>
  </si>
  <si>
    <t>1767721357096235468'</t>
  </si>
  <si>
    <t>@TheTonus 🤣🤣</t>
  </si>
  <si>
    <t>1767721291254038660'</t>
  </si>
  <si>
    <t>Hi @elonmusk, this user was suspended for tagging @libsoftiktok because that's apparently violent. Can you please look into this? https://t.co/jCH5Iihod1</t>
  </si>
  <si>
    <t>https://pbs.twimg.com/media/GIg06vkWgAA9gE1.jpg</t>
  </si>
  <si>
    <t>1767720786364674476'</t>
  </si>
  <si>
    <t>LMAO no way 🤣🤣
Beyond parody 🤡</t>
  </si>
  <si>
    <t>1767719387253903740'</t>
  </si>
  <si>
    <t>Absolutely sick. How is this legal</t>
  </si>
  <si>
    <t>1767718943437754729'</t>
  </si>
  <si>
    <t>There's a word for librarians who want to hide what books they're offering to other people's children...</t>
  </si>
  <si>
    <t>1767718117185126844'</t>
  </si>
  <si>
    <t>Town in Canada bans all flags besides government flags from public property 🔥👏 https://t.co/CkG7RmVBqi</t>
  </si>
  <si>
    <t>https://pbs.twimg.com/media/GIgyFIuW8AEZTlv.jpg</t>
  </si>
  <si>
    <t>1767717844630823254'</t>
  </si>
  <si>
    <t>Good call @RyanWaltersSupt. Chasten Buttigieg made kids pledge allegiance to the pride flag. He's a groomer and shouldn't be involved in kids' education.</t>
  </si>
  <si>
    <t>1767685140098998400'</t>
  </si>
  <si>
    <t>@KassyDillon GORGEOUS BRIDE 😍</t>
  </si>
  <si>
    <t>1767684536547119561'</t>
  </si>
  <si>
    <t>🤡🤡🤡</t>
  </si>
  <si>
    <t>1767683990490681528'</t>
  </si>
  <si>
    <t>@KettlebellDan looks sooo good</t>
  </si>
  <si>
    <t>1767683724345262275'</t>
  </si>
  <si>
    <t>1767683139403456930'</t>
  </si>
  <si>
    <t>@CBHeresy this is literally gonna get nonbinary people killed</t>
  </si>
  <si>
    <t>1767682949523120577'</t>
  </si>
  <si>
    <t>@ThePoliticalPom yes</t>
  </si>
  <si>
    <t>1767682156015296850'</t>
  </si>
  <si>
    <t>@elonmusk ‼️</t>
  </si>
  <si>
    <t>1767598803094573139'</t>
  </si>
  <si>
    <t>The clearance aisle at Target 🤭 https://t.co/sgcoqF2NQW</t>
  </si>
  <si>
    <t>https://pbs.twimg.com/media/GIfFYWlWQAA-G0b.jpg</t>
  </si>
  <si>
    <t>1767584306535469163'</t>
  </si>
  <si>
    <t>1767547460891902109'</t>
  </si>
  <si>
    <t>@RonColeman 🫣</t>
  </si>
  <si>
    <t>1767462196437451212'</t>
  </si>
  <si>
    <t>The Connecticut Dems account blames me for b*mb threats and comes out in favor of p*rn in schools https://t.co/KzfSTjmKuI</t>
  </si>
  <si>
    <t>https://pbs.twimg.com/media/GIdJflEW4AAZHNn.jpg,https://pbs.twimg.com/media/GIdJflEXIAA-PFN.jpg</t>
  </si>
  <si>
    <t>1767447425957200037'</t>
  </si>
  <si>
    <t>@stillgray Lolll it’s that loser David Ingram</t>
  </si>
  <si>
    <t>1767447140232728946'</t>
  </si>
  <si>
    <t>Ok the NYC subway is not ALL bad 😂</t>
  </si>
  <si>
    <t>1767420793330307461'</t>
  </si>
  <si>
    <t>1767413763035087343'</t>
  </si>
  <si>
    <t>Pete Buttigieg's husband goes to war with Libs of TikTok founder over her appointment to school library panel - as she claps back with video showing him getting kids to pledge allegiance to LGBTQ pride flag https://t.co/6Ojfj2kwvz</t>
  </si>
  <si>
    <t>https://www.dailymail.co.uk/news/article-13185225/Pete-Buttigiegs-husband-goes-war-Libs-TikTok-founder.html</t>
  </si>
  <si>
    <t>1767394436357767314'</t>
  </si>
  <si>
    <t>@jdcfails 😂😂😂</t>
  </si>
  <si>
    <t>1767394084816355461'</t>
  </si>
  <si>
    <t>Your husband who couldn’t even fix potholes in South Bend, Indiana got the job of Transportation Secretary (when he’s not on paternity leave) because he’s gay and liked trains.
Sit this one out.</t>
  </si>
  <si>
    <t>1767337766105600146'</t>
  </si>
  <si>
    <t>There’s no such thing as a “don’t say gay” law.</t>
  </si>
  <si>
    <t>1767320332518445515'</t>
  </si>
  <si>
    <t>I can't believe 12,000 people shared this video that I asked not to share! @PeteButtigieg and @Chasten really don't want you to see this! Please stop sharing it!!!!</t>
  </si>
  <si>
    <t>1767300951185162543'</t>
  </si>
  <si>
    <t>Every single company put out a statement for George Floyd after he overdosed on Fentanyl.
Not a single one said Laken Riley's name besides Brave Books.</t>
  </si>
  <si>
    <t>1767260751994220659'</t>
  </si>
  <si>
    <t>Speaking of qualifications for a government position, your husband Pete Buttigieg only got the job of Transportation Secretary because he’s gay.
Pete is a diversity hire and has no qualifications to be Transportation Secretary. 
We all know this.</t>
  </si>
  <si>
    <t>1767259936000721090'</t>
  </si>
  <si>
    <t>If the media attacks something you know they’re over the target!</t>
  </si>
  <si>
    <t>1767065999076209117'</t>
  </si>
  <si>
    <t>@elonmusk Source???</t>
  </si>
  <si>
    <t>1767064667594326273'</t>
  </si>
  <si>
    <t>Imagine eating this good 🤤 https://t.co/S4JxX2nHzW</t>
  </si>
  <si>
    <t>https://pbs.twimg.com/media/GIXf8fuaAAAl70A.jpg</t>
  </si>
  <si>
    <t>1767057951511216325'</t>
  </si>
  <si>
    <t>Wow this is absolutely insane</t>
  </si>
  <si>
    <t>1766945940802285876'</t>
  </si>
  <si>
    <t>Congratulations @Scott_Wiener! You won the groomer awards!</t>
  </si>
  <si>
    <t>1766945747138642256'</t>
  </si>
  <si>
    <t>Good afternoon, the media found another thing to  blame on me today. This time it's a b*mb threat in Connecticut.
What else am I responsible for? 🤣 https://t.co/sCLEIholp7</t>
  </si>
  <si>
    <t>https://pbs.twimg.com/media/GIVzKe5XYAAyRYE.jpg</t>
  </si>
  <si>
    <t>1766923833510932578'</t>
  </si>
  <si>
    <t>Hey @TaylorLorenz @washingtonpost, I fixed these headlines for you https://t.co/Ag4if4mZdE</t>
  </si>
  <si>
    <t>https://pbs.twimg.com/media/GIVfY5AWoAAHNzX.jpg,https://pbs.twimg.com/media/GIVfslWW8AADt2L.jpg</t>
  </si>
  <si>
    <t>1766917803234250785'</t>
  </si>
  <si>
    <t>Taylor Lorenz is mad that I’m actually a friendly &amp; polite person.
This is what happens when you blindly trust the media.
Glad she was able to see for herself that what she was reading &amp; writing about me is wrong and inaccurate. 
I look forward to seeing a change in how she reports on me moving forward.</t>
  </si>
  <si>
    <t>1766895658831901153'</t>
  </si>
  <si>
    <t>These teachers? https://t.co/6vaTPmRNdl</t>
  </si>
  <si>
    <t>https://pbs.twimg.com/media/GIVGO7fbsAAraAX.jpg,https://pbs.twimg.com/media/GIVGO5qbQAA3KoB.jpg</t>
  </si>
  <si>
    <t>1766888428543869408'</t>
  </si>
  <si>
    <t>Your daily reminder that there are 6 American citizens currently being held hostage by a terrorist organization. 
What is @POTUS doing to secure their release? https://t.co/CQ5mA88Rsk</t>
  </si>
  <si>
    <t>https://pbs.twimg.com/media/GIU_qE6a0AAkhwH.jpg</t>
  </si>
  <si>
    <t>1766885112220918104'</t>
  </si>
  <si>
    <t>Very normal and sane behavior</t>
  </si>
  <si>
    <t>1766655746899341403'</t>
  </si>
  <si>
    <t>Hell yeah https://t.co/8yC8TPbqlH</t>
  </si>
  <si>
    <t>https://pbs.twimg.com/media/GIRsCR0WcAAIlOQ.jpg,https://pbs.twimg.com/tweet_video_thumb/GIRsCQuW4AASGMo.jpg</t>
  </si>
  <si>
    <t>1766650654770999727'</t>
  </si>
  <si>
    <t>1766634853922181271'</t>
  </si>
  <si>
    <t>1766212499316084816'</t>
  </si>
  <si>
    <t>I was already convinced but this just makes it even better!!</t>
  </si>
  <si>
    <t>1766203777323770209'</t>
  </si>
  <si>
    <t>@Cernovich Wonderful news!!! ❤️🎉</t>
  </si>
  <si>
    <t>1766203461714973164'</t>
  </si>
  <si>
    <t>@SheepTok @TakeTimeToAsk Same</t>
  </si>
  <si>
    <t>1766203126065856673'</t>
  </si>
  <si>
    <t>Biden arresting a gold star father is absolutely disgraceful!!</t>
  </si>
  <si>
    <t>1766191256198402207'</t>
  </si>
  <si>
    <t>Wow. Did USA Today cause the b*mb threat in Maine today? It appears likely. After all, they’ve written about Maine before. They are stochastic terrorists.
I don’t make the rules 🤷🏻‍♀️</t>
  </si>
  <si>
    <t>1766187375766503849'</t>
  </si>
  <si>
    <t>I bet you can't guess which one is a man dressed up as a woman https://t.co/fzz673bA6s</t>
  </si>
  <si>
    <t>https://pbs.twimg.com/media/GILBoTyW0AA6SZ5.jpg</t>
  </si>
  <si>
    <t>1766173280011264085'</t>
  </si>
  <si>
    <t>Good question! 🤔</t>
  </si>
  <si>
    <t>1766172973361434755'</t>
  </si>
  <si>
    <t>Good afternoon, the Left is blaming me for another b*mb threat today. This time In Maine. How’s your day going? https://t.co/82nmVhUg7y</t>
  </si>
  <si>
    <t>https://pbs.twimg.com/media/GIK08aTa4AA19UF.jpg,https://pbs.twimg.com/media/GIK08YcasAAge8r.jpg</t>
  </si>
  <si>
    <t>1766168315313926276'</t>
  </si>
  <si>
    <t>This person is clearly suffering from severe mental illness. @FBI should probably investigate https://t.co/BPEg0VYXJA</t>
  </si>
  <si>
    <t>https://pbs.twimg.com/media/GIKwhzUWoAAFuRT.png</t>
  </si>
  <si>
    <t>1766156419135680777'</t>
  </si>
  <si>
    <t>The Dems imported 8M new voters and they're planning to cheat in the next election by counting illegals when allocating House seats and by extension, the Electoral College votes.</t>
  </si>
  <si>
    <t>1766120273248395711'</t>
  </si>
  <si>
    <t>We have an angry old man leading our country who has the nuclear codes. This should terrify you</t>
  </si>
  <si>
    <t>1766119304976560493'</t>
  </si>
  <si>
    <t>The Next Republican Senator from Indiana, Jim Banks, was suspended from Twitter 1.0 for “misgendering” Richard Levine.
Let’s see if we can get Jim Banks to 50,000 followers on Twitter 2.0 as a thank you for speaking the truth!
Share this and follow @Jim_Banks!
He's also the chair of the "anti-woke caucus" and is working tirelessly to dewokify our country!</t>
  </si>
  <si>
    <t>https://pbs.twimg.com/media/GIKDid4XAAAlYLp.jpg</t>
  </si>
  <si>
    <t>1765994847385813225'</t>
  </si>
  <si>
    <t>What did you think of Katie Britt’s rebuttal?</t>
  </si>
  <si>
    <t>1765977048902938653'</t>
  </si>
  <si>
    <t>Free Steve Nikoui!
Pass it on!
#freeSteveNikoui</t>
  </si>
  <si>
    <t>#freeSteveNikoui</t>
  </si>
  <si>
    <t>1765973075022291353'</t>
  </si>
  <si>
    <t>Uh oh 👀</t>
  </si>
  <si>
    <t>1765971725228155231'</t>
  </si>
  <si>
    <t>OMG. This is terrifying</t>
  </si>
  <si>
    <t>1765970045237399878'</t>
  </si>
  <si>
    <t>1765944071929885013'</t>
  </si>
  <si>
    <t>Biden wants to give these teachers raises. They need money to buy more condiments that students can lick off of their bodies.</t>
  </si>
  <si>
    <t>1765941587580715462'</t>
  </si>
  <si>
    <t>LMAO</t>
  </si>
  <si>
    <t>1765941421263962389'</t>
  </si>
  <si>
    <t>1765941276367569340'</t>
  </si>
  <si>
    <t>There are still 6 American citizens being held hostage by Hamas terrorists. BRING THEM HOME!</t>
  </si>
  <si>
    <t>1765940786535747599'</t>
  </si>
  <si>
    <t>Since Biden mentioned the Iowa shooter, your reminder that the shooter was a mentally ill trans terrorist.
Trans terrorism is terrorism.</t>
  </si>
  <si>
    <t>1765938179259998633'</t>
  </si>
  <si>
    <t>Thank you @mtgreenee for forcing Biden to finally mention Laken Riley for the first time!!!</t>
  </si>
  <si>
    <t>1765938007234757042'</t>
  </si>
  <si>
    <t>Biden finally mentions Laken Riley for the first time and butchers her first name</t>
  </si>
  <si>
    <t>1765937710240272740'</t>
  </si>
  <si>
    <t>The fentanyl is actually coming in through our border which Biden has made sure is left wide open with 94 executive actions.</t>
  </si>
  <si>
    <t>1765937265585406055'</t>
  </si>
  <si>
    <t>Elon Musk's tax bill in 2021 was $12 Billion. The biggest tax payment in history.
They'll never mention that though.</t>
  </si>
  <si>
    <t>1765937098001961279'</t>
  </si>
  <si>
    <t>Can we just get to the border already</t>
  </si>
  <si>
    <t>1765935495932981733'</t>
  </si>
  <si>
    <t>Biden now bragging about buying votes by transferring students' debt to other Americans</t>
  </si>
  <si>
    <t>1765933295794053127'</t>
  </si>
  <si>
    <t>Biden is actually the one who REVERSED a Trump order and RAISED insulin prices. https://t.co/GpOCqR7YmN</t>
  </si>
  <si>
    <t>https://pbs.twimg.com/media/GIHa01_XoAAvHFK.jpg</t>
  </si>
  <si>
    <t>1765929511932092883'</t>
  </si>
  <si>
    <t>Nobody has been charged with insurrection. Biden is spreading misinformation</t>
  </si>
  <si>
    <t>1765928918840660062'</t>
  </si>
  <si>
    <t>Grooming children is their #1 priority</t>
  </si>
  <si>
    <t>1765928744324153687'</t>
  </si>
  <si>
    <t>1765927785824924089'</t>
  </si>
  <si>
    <t>I hope so</t>
  </si>
  <si>
    <t>1765926717963608368'</t>
  </si>
  <si>
    <t>I plan on having a lot of kids.
I'm also not sending them to public school so you can't corrupt them.
Cry harder.</t>
  </si>
  <si>
    <t>1765925317401567489'</t>
  </si>
  <si>
    <t>Watching @mtgreenee try to hand Cabinet members pins of Laken Riley. They ignored. They simply don't care. Biden still hasn't even mentioned her name.
LAKEN RILEY
#SayHerName</t>
  </si>
  <si>
    <t>#SayHerName</t>
  </si>
  <si>
    <t>1765920531553906847'</t>
  </si>
  <si>
    <t>what????</t>
  </si>
  <si>
    <t>1765920305707373053'</t>
  </si>
  <si>
    <t>Kamala's voice is so freaking annoying. Really grates on your ears</t>
  </si>
  <si>
    <t>1765909420985225323'</t>
  </si>
  <si>
    <t>Randi Weingarten rn https://t.co/KuG4dkngxP</t>
  </si>
  <si>
    <t>https://pbs.twimg.com/media/GIHFOH_WcAAYA6P.jpg</t>
  </si>
  <si>
    <t>1765904479025553604'</t>
  </si>
  <si>
    <t>I'm looking up flights now</t>
  </si>
  <si>
    <t>1765903496933511253'</t>
  </si>
  <si>
    <t>LAKEN RILEY
#SayHerName</t>
  </si>
  <si>
    <t>1765903221409624543'</t>
  </si>
  <si>
    <t>I have a sudden urge to travel to Oklahoma. I might just book a flight and spend a day there touring the city.</t>
  </si>
  <si>
    <t>1765901850195149266'</t>
  </si>
  <si>
    <t>I don't know how I'm ever gonna recover from this https://t.co/9HJ2PH9ReD</t>
  </si>
  <si>
    <t>https://pbs.twimg.com/media/GIG-TgoXAAEI3p8.jpg</t>
  </si>
  <si>
    <t>1765895702637400220'</t>
  </si>
  <si>
    <t>https://t.co/n56HGyZeQ1</t>
  </si>
  <si>
    <t>https://pbs.twimg.com/tweet_video_thumb/GIG4x8wWcAAgKRi.jpg</t>
  </si>
  <si>
    <t>1765893063732514840'</t>
  </si>
  <si>
    <t>@kanehates I’ll pay for your one way flight out of the US</t>
  </si>
  <si>
    <t>1765889668305018897'</t>
  </si>
  <si>
    <t>ABOLISH THE DEPARTMENT OF EDUCATION</t>
  </si>
  <si>
    <t>1765885587049824269'</t>
  </si>
  <si>
    <t>WTF is LGBTQIAPNBGD+</t>
  </si>
  <si>
    <t>1765882454898860325'</t>
  </si>
  <si>
    <t>holy smokes</t>
  </si>
  <si>
    <t>1765881621939401200'</t>
  </si>
  <si>
    <t>1765881497888686567'</t>
  </si>
  <si>
    <t>I'm not sure why this is controversial https://t.co/sef0p2TU3f</t>
  </si>
  <si>
    <t>https://pbs.twimg.com/media/GIGr2RiW4AAEJpq.jpg</t>
  </si>
  <si>
    <t>1765873292379058177'</t>
  </si>
  <si>
    <t>PRISON FOR LIFE FOR ALL THESE “DOCTORS”</t>
  </si>
  <si>
    <t>1765865376884105314'</t>
  </si>
  <si>
    <t>@Chesschick01 yes</t>
  </si>
  <si>
    <t>1765863084894167498'</t>
  </si>
  <si>
    <t>INCREDIBLE @mtgreenee</t>
  </si>
  <si>
    <t>1765861734244356348'</t>
  </si>
  <si>
    <t>WE NEED A COMPLETE AND TOTAL SHUT DOWN OF THE ENTIRE EDUCATION SYSTEM UNTIL WE CAN FIGURE OUT WHAT THE HELL IS GOING ON</t>
  </si>
  <si>
    <t>1765861461732045154'</t>
  </si>
  <si>
    <t>Which DEI hire was responsible for this</t>
  </si>
  <si>
    <t>1765857979448889527'</t>
  </si>
  <si>
    <t>1765857507879120986'</t>
  </si>
  <si>
    <t>@LordDSofCanada 👀</t>
  </si>
  <si>
    <t>1765857128516890829'</t>
  </si>
  <si>
    <t>Who's the bigger groomer?</t>
  </si>
  <si>
    <t>1765856550021701858'</t>
  </si>
  <si>
    <t>If Trump appoints me Secretary of Education I will shut down the Department of Education on my first day.</t>
  </si>
  <si>
    <t>1765855241432379693'</t>
  </si>
  <si>
    <t>cry harder groomer</t>
  </si>
  <si>
    <t>1765806897733554200'</t>
  </si>
  <si>
    <t>YESSSS 
WE WILL TAKE BACK OUR COUNTRY
ONE TWEET AT A TIME
🔥🔥🔥</t>
  </si>
  <si>
    <t>1765806563619459251'</t>
  </si>
  <si>
    <t>😭😂</t>
  </si>
  <si>
    <t>1765660324651323777'</t>
  </si>
  <si>
    <t>I bet you will never be able to guess which one is a man</t>
  </si>
  <si>
    <t>1765621907280335230'</t>
  </si>
  <si>
    <t>Looking for a parent in Fort Wayne ISD in Indiana. Dm me please</t>
  </si>
  <si>
    <t>1765621561963208841'</t>
  </si>
  <si>
    <t>1765605693221167327'</t>
  </si>
  <si>
    <t>@WolfLinkin It’s part of the experience 😂</t>
  </si>
  <si>
    <t>1765604374586544511'</t>
  </si>
  <si>
    <t>Should I do a live reading of this letter with my reaction? 😂😂</t>
  </si>
  <si>
    <t>1765603933459009580'</t>
  </si>
  <si>
    <t>They put my book back on the site but now they put a disclaimer on it that it’s controversial and all proceeds will go towards protecting marginalized communities from book bans https://t.co/DwiZng2x8l</t>
  </si>
  <si>
    <t>https://pbs.twimg.com/media/GICvalAbcAA4WkN.jpg</t>
  </si>
  <si>
    <t>1765602191673545009'</t>
  </si>
  <si>
    <t>Imagine eating this good 🤤 https://t.co/ONwRh8goul</t>
  </si>
  <si>
    <t>https://pbs.twimg.com/media/GICt1LRbMAA5ahP.jpg,https://pbs.twimg.com/media/GICt1NJbQAA40_t.jpg</t>
  </si>
  <si>
    <t>1765585189974036810'</t>
  </si>
  <si>
    <t>They literally wrote me a whole personal letter telling me how dangerous I am 😂. 🦇💩🤪</t>
  </si>
  <si>
    <t>1765583974221402229'</t>
  </si>
  <si>
    <t>This is absolutely sick.</t>
  </si>
  <si>
    <t>1765583763398955504'</t>
  </si>
  <si>
    <t>What is there to debate????  DEPORT https://t.co/7WBqtF0o6y</t>
  </si>
  <si>
    <t>https://pbs.twimg.com/media/GICc935XMAAx2Nt.jpg</t>
  </si>
  <si>
    <t>1765554054057607455'</t>
  </si>
  <si>
    <t>Congrats to AMERICANS! Congress needs to stop wasting our money!</t>
  </si>
  <si>
    <t>1765552024643621354'</t>
  </si>
  <si>
    <t>Who is getting arrested for this?!</t>
  </si>
  <si>
    <t>1765515685218632055'</t>
  </si>
  <si>
    <t>John Fetterman blames Libs of TikTok, office staff for stripping $1 million from Philly LGBTQ center that hosts k*nk parties.
"I’m new here but I wasn’t aware that Democratic values and priorities are dictated by Libs of TikTok."
https://t.co/DDDvWKaY9G</t>
  </si>
  <si>
    <t>https://thepostmillennial.com/john-fetterman-blames-libs-of-tiktok-office-staff-for-stripping-1-million-from-philly-lgbtq-center-that-hosts-kink-parties?utm_campaign=64499</t>
  </si>
  <si>
    <t>1765507799625179506'</t>
  </si>
  <si>
    <t>The last line 🤣 #rentfree</t>
  </si>
  <si>
    <t>1765506510321573896'</t>
  </si>
  <si>
    <t>This is how desperate they are to give your kids p*rn</t>
  </si>
  <si>
    <t>1765501176999534727'</t>
  </si>
  <si>
    <t>Hilarious! RuPaul, the dude who encourages kids to become drag queens, made an online bookstore to sell ALL BOOKS and fight against "book banning." It included my kid's book. The Left freaked out and forced them to remove it.
So this anti-book banning site actually bans books!
You can buy my book here: https://t.co/rsEVVysM5C</t>
  </si>
  <si>
    <t>https://pbs.twimg.com/media/GIBRVW0WIAAYo5v.jpg,https://pbs.twimg.com/media/GIBRWNjXUAAZiXx.jpg</t>
  </si>
  <si>
    <t>1765491431458611479'</t>
  </si>
  <si>
    <t>LOL 😂</t>
  </si>
  <si>
    <t>1765439979176788143'</t>
  </si>
  <si>
    <t>This might be controversial but I don’t think taxpayers should be funding s*x k*nk f*tish parties</t>
  </si>
  <si>
    <t>1765437136143319245'</t>
  </si>
  <si>
    <t>@Riley_Gaines_ Good luck! ❤️</t>
  </si>
  <si>
    <t>1765419770675868084'</t>
  </si>
  <si>
    <t>Can't wait for NBC to blame this on me</t>
  </si>
  <si>
    <t>1765418838730952967'</t>
  </si>
  <si>
    <t>I thought the left was horrified by school bathroom fights? They just spent 2 weeks talking about a school fight in Oklahoma. Where are they now?</t>
  </si>
  <si>
    <t>1765412157573743071'</t>
  </si>
  <si>
    <t>ABOUT TIME</t>
  </si>
  <si>
    <t>1765286493239824459'</t>
  </si>
  <si>
    <t>What are your thoughts on freckle tattoos? https://t.co/U8OqqzJRdS</t>
  </si>
  <si>
    <t>https://video.twimg.com/amplify_video/1765033923489517568/vid/avc1/576x1024/vQ8ONb1_fFNv7ABH.mp4?tag=14</t>
  </si>
  <si>
    <t>1765284814025044142'</t>
  </si>
  <si>
    <t>1765284630662619599'</t>
  </si>
  <si>
    <t>Never thought I’d see the day when a State Superintendent needs to clarify that toe licking won’t be allowed in schools.
The predators in schools are coming for your kids. Luckily for Oklahoma, Ryan Walters is standing in their way!</t>
  </si>
  <si>
    <t>1765279075898167343'</t>
  </si>
  <si>
    <t>https://t.co/vCY5bYJWwn</t>
  </si>
  <si>
    <t>https://pbs.twimg.com/tweet_video_thumb/GH-H9CIaAAA7wpb.jpg</t>
  </si>
  <si>
    <t>1765278346814914785'</t>
  </si>
  <si>
    <t>@SarahisCensored 🙏🏻❤️</t>
  </si>
  <si>
    <t>1765263502724542471'</t>
  </si>
  <si>
    <t>Big win today in Texas for school choice! Pro school choice candidates picked up seats across Texas. Texas will pass school choice! LFG 🔥</t>
  </si>
  <si>
    <t>1765235572686098445'</t>
  </si>
  <si>
    <t>This doctor who supports transing kids is also an unhinged psychopath. Who could’ve guessed</t>
  </si>
  <si>
    <t>1765122583786340516'</t>
  </si>
  <si>
    <t>Omg 🤣🤣🤣</t>
  </si>
  <si>
    <t>1765112052660531404'</t>
  </si>
  <si>
    <t>The tolerant left is assaulting parents at school board meetings who came to speak out against drag queens in schools</t>
  </si>
  <si>
    <t>1765110768498778612'</t>
  </si>
  <si>
    <t>@ExposeDarkDeeds Damn</t>
  </si>
  <si>
    <t>1765110240540786855'</t>
  </si>
  <si>
    <t>Using X to notify users that your social media site is down 🤣 so good</t>
  </si>
  <si>
    <t>1765109683310714957'</t>
  </si>
  <si>
    <t>1765105541402222683'</t>
  </si>
  <si>
    <t>Nothing to see here… just transgender Montana State Rep Zoey Zephyr going on MSNBC and claiming I’m partially responsible for Nex dying.
-Nex didn’t d*e from her injuries
-Nex wasn’t attacked because of her identity
-Nex started the fight https://t.co/c285yJ0fi3</t>
  </si>
  <si>
    <t>https://video.twimg.com/amplify_video/1765105476059230208/vid/avc1/848x480/ROYVra_vv7lHIrev.mp4?tag=14</t>
  </si>
  <si>
    <t>1765057738588234033'</t>
  </si>
  <si>
    <t>Are you saying the memo is fake or that the employee who sent it out is a rogue worker and the email was not approved? If it's the latter, is she gonna be fired?</t>
  </si>
  <si>
    <t>1764883838394613991'</t>
  </si>
  <si>
    <t>@TaraBull808 🤚</t>
  </si>
  <si>
    <t>1764882790888161512'</t>
  </si>
  <si>
    <t>Every single thing about the Biden regime is a scam</t>
  </si>
  <si>
    <t>1764878334108762225'</t>
  </si>
  <si>
    <t>FACT CHECK: TRUE</t>
  </si>
  <si>
    <t>1764872718392901839'</t>
  </si>
  <si>
    <t>@Brick_Suit Love it</t>
  </si>
  <si>
    <t>1764870836245144046'</t>
  </si>
  <si>
    <t>@elonmusk Lollll 😂</t>
  </si>
  <si>
    <t>1764870754288435573'</t>
  </si>
  <si>
    <t>1764869027975843971'</t>
  </si>
  <si>
    <t>Removing p*rn from school libraries is not “book banning”</t>
  </si>
  <si>
    <t>1764868728364163449'</t>
  </si>
  <si>
    <t>@realchrisrufo Awesome! Congrats!</t>
  </si>
  <si>
    <t>1764867886386925986'</t>
  </si>
  <si>
    <t>These books are so banned that bookstores can advertise and sell them</t>
  </si>
  <si>
    <t>1764806160581071223'</t>
  </si>
  <si>
    <t>I can’t understand why she doesn’t fit in anywhere</t>
  </si>
  <si>
    <t>1764801079957696760'</t>
  </si>
  <si>
    <t>@elonmusk Was not expecting this revelation today 🤣</t>
  </si>
  <si>
    <t>1764771414500950155'</t>
  </si>
  <si>
    <t>@GuntherEagleman Thank you! This was epic</t>
  </si>
  <si>
    <t>1764770900228923456'</t>
  </si>
  <si>
    <t>Today we learn Keith Olbermann pees on his face and his tears are made of urine... I'm not sure what to do with this information... https://t.co/3avRFBcRMz</t>
  </si>
  <si>
    <t>https://pbs.twimg.com/media/GH25ad0WUAAdHv0.jpg</t>
  </si>
  <si>
    <t>1764747693967163468'</t>
  </si>
  <si>
    <t>This old man needs serious help</t>
  </si>
  <si>
    <t>1764745036376256968'</t>
  </si>
  <si>
    <t>Biden still hasn’t acknowledged Laken Riley! #sayhername</t>
  </si>
  <si>
    <t>#sayhername</t>
  </si>
  <si>
    <t>1764725410859016275'</t>
  </si>
  <si>
    <t>They’re doing this to protect our democracy of course…</t>
  </si>
  <si>
    <t>1764722832263831833'</t>
  </si>
  <si>
    <t>This poor guy from NY is about to be under investigation and indicted for something…</t>
  </si>
  <si>
    <t>1764695270489755963'</t>
  </si>
  <si>
    <t>1764694656821191038'</t>
  </si>
  <si>
    <t>@Not_the_Bee https://t.co/xbtEYVz8GD</t>
  </si>
  <si>
    <t>https://pbs.twimg.com/tweet_video_thumb/GH10bpTbYAUvHTh.jpg</t>
  </si>
  <si>
    <t>1764694499866141142'</t>
  </si>
  <si>
    <t>Wow literally shaking! This was a comment on Daily Kos. According to the left’s rules- you’re directly responsible for comments under your posts.
This person is hoping Trump, Congressional Republicans, and the SC Justices get k*lled.
Daily Kos is inspiring v*olence and terrorism. They are stochastic terrorists.</t>
  </si>
  <si>
    <t>https://pbs.twimg.com/media/GH10SuTbYAEXUZG.jpg</t>
  </si>
  <si>
    <t>1764685678690922582'</t>
  </si>
  <si>
    <t>This is a girl. If you don't agree, you're a bigot. https://t.co/MPfwiuXQUH</t>
  </si>
  <si>
    <t>https://pbs.twimg.com/media/GH1rul1X0AE0VVb.jpg</t>
  </si>
  <si>
    <t>1764677854959489359'</t>
  </si>
  <si>
    <t>They tried impeaching him. It failed.
They tried indicting him. It failed.
They tried keeping him off the ballot. It failed.
They will try everything to stop Donald Trump because they’re terrified of him. What will they do next?</t>
  </si>
  <si>
    <t>1764665172323348668'</t>
  </si>
  <si>
    <t>LAKEN RILEY
SAY HER NAME
PASS IT ON</t>
  </si>
  <si>
    <t>1764664778159526336'</t>
  </si>
  <si>
    <t>Apparently @thenorthface thinks going outdoors is racist or something 🥴</t>
  </si>
  <si>
    <t>1764527405249487134'</t>
  </si>
  <si>
    <t>@pnjaban Love this</t>
  </si>
  <si>
    <t>1764511664269918441'</t>
  </si>
  <si>
    <t>A very serious case of TDS</t>
  </si>
  <si>
    <t>1764488711260041259'</t>
  </si>
  <si>
    <t>Omg this is heart wrenching 💔. Laken Riley was k*lled in cold blood by someone who shouldn’t have been in our country while following her lifelong dream.</t>
  </si>
  <si>
    <t>1764440394849472865'</t>
  </si>
  <si>
    <t>Attention seeking self-centered degenerate narcissist</t>
  </si>
  <si>
    <t>1764439802852860375'</t>
  </si>
  <si>
    <t>Looks about right</t>
  </si>
  <si>
    <t>1764439025082105876'</t>
  </si>
  <si>
    <t>@RealBrysonGray Same</t>
  </si>
  <si>
    <t>1764438969708892206'</t>
  </si>
  <si>
    <t>Oklahoma is lucky to have @RyanWaltersSupt who is working to protect children from the perverted sexualized agenda being forced on them in schools!</t>
  </si>
  <si>
    <t>1764438425892270537'</t>
  </si>
  <si>
    <t>@JoeTalkShow @realDonaldTrump Wow that’s awesome</t>
  </si>
  <si>
    <t>1764437904427004349'</t>
  </si>
  <si>
    <t>Great follow 👇🏻</t>
  </si>
  <si>
    <t>1764406030887514529'</t>
  </si>
  <si>
    <t>@ChristinaPushaw We probably funded it. We’re funding drag shows in Ecuador. https://t.co/TH0JNRxLKu</t>
  </si>
  <si>
    <t>https://pbs.twimg.com/media/GHxt7Vua0AAhZ04.jpg</t>
  </si>
  <si>
    <t>1764405686681952497'</t>
  </si>
  <si>
    <t>@Jules31415 Crazy</t>
  </si>
  <si>
    <t>1764347455653720548'</t>
  </si>
  <si>
    <t>If you suck on 6 racist’s toes and your teacher is trans nonbinary, how many genders will there be after decolonization?
Average lesson in public school</t>
  </si>
  <si>
    <t>1764325294624915878'</t>
  </si>
  <si>
    <t>@america_mad Judging by the comments.. yes 🥴</t>
  </si>
  <si>
    <t>1764320595200868556'</t>
  </si>
  <si>
    <t>Massive coverup in the toe sucking video?! A left-wing reporter was the first to report on this. She claimed a parent said the students were sucking teachers’ toes. She then deleted it and republished a few hours later saying the school said only students were involved.
This looks like an adult to me. This isn’t a student. Is she a teacher? Why is the school not being honest? Is the media helping them cover up what happened?
.@RyanWaltersSupt promised to investigate. He will get to the bottom of this. There must be severe consequences.</t>
  </si>
  <si>
    <t>https://pbs.twimg.com/media/GHwgOgybIAAzNv0.jpg,https://pbs.twimg.com/media/GHwgOhAbYAADnTV.jpg</t>
  </si>
  <si>
    <t>1764229625490665867'</t>
  </si>
  <si>
    <t>If you think you hate legacy media, keep in mind that you can always hate them even more. They are the absolute scum of the earth.</t>
  </si>
  <si>
    <t>1764229191359205698'</t>
  </si>
  <si>
    <t>1764229056017440922'</t>
  </si>
  <si>
    <t>Great interview with Gina Carano about her Disney lawsuit and life after The Mandalorian 👇🏻 https://t.co/waJgaBHNsf</t>
  </si>
  <si>
    <t>https://thepostmillennial.com/exclusive-gina-carano-opens-up-about-disney-lawsuit-life-after-star-wars?utm_campaign=64499</t>
  </si>
  <si>
    <t>1764224855782592951'</t>
  </si>
  <si>
    <t>14 women are still being held hostage by Hamas terrorists. Will @UN_Women call for their release? https://t.co/01U4AknqZW</t>
  </si>
  <si>
    <t>https://pbs.twimg.com/media/GHvJJxpXUAAUAJi.jpg</t>
  </si>
  <si>
    <t>1764222747935191216'</t>
  </si>
  <si>
    <t>@SarahisCensored Disgusting</t>
  </si>
  <si>
    <t>1764221663389041057'</t>
  </si>
  <si>
    <t>@ElijahSchaffer Your mom looks beautiful ❤️</t>
  </si>
  <si>
    <t>1764208333714792777'</t>
  </si>
  <si>
    <t>Elon clarifies the misgendering and pronoun policy which caused confusion on X this week👇🏻</t>
  </si>
  <si>
    <t>1764206923367559174'</t>
  </si>
  <si>
    <t>He just keeps on winning</t>
  </si>
  <si>
    <t>1764190486506688841'</t>
  </si>
  <si>
    <t>Here’s the context in case you missed it</t>
  </si>
  <si>
    <t>1764189196326187471'</t>
  </si>
  <si>
    <t>I can’t get over the toe sucking video. It’s the worst thing I’ve ever seen since I started LoTT. These pedos running the schools are freaking disgusting and they’re not letting up. They’re intent on destroying your children and they’re doing it in plain sight. There must be severe consequences for this.</t>
  </si>
  <si>
    <t>1764091285479072130'</t>
  </si>
  <si>
    <t>Taylor Lorenz hardest hit</t>
  </si>
  <si>
    <t>1764090585206476891'</t>
  </si>
  <si>
    <t>Hello! what did I miss?</t>
  </si>
  <si>
    <t>1763690686174408870'</t>
  </si>
  <si>
    <t>People need to get arrested for this.</t>
  </si>
  <si>
    <t>1763690527466176685'</t>
  </si>
  <si>
    <t>1763681205780676620'</t>
  </si>
  <si>
    <t>DEI must DIE 🔥🔥🔥</t>
  </si>
  <si>
    <t>1763679563329253683'</t>
  </si>
  <si>
    <t>BREAKING: Michael just got the most epic gift in the mail from the greatest President @realDonaldTrump!
Watch his reaction!
The people’s President 🇺🇸🇺🇸🇺🇸 https://t.co/0nyq9o7jkT</t>
  </si>
  <si>
    <t>https://video.twimg.com/amplify_video/1763679497684135937/vid/avc1/720x1280/tRwdboi3ihjp76Vy.mp4?tag=14</t>
  </si>
  <si>
    <t>1763678891141644291'</t>
  </si>
  <si>
    <t>@assliken @Shanghaibeast Why does this keep happening</t>
  </si>
  <si>
    <t>1763621912754679968'</t>
  </si>
  <si>
    <t>HORRIFIC: Jewish dentist shot and k*lled in California by a disgruntled Muslim patient https://t.co/BLQdNCsbur</t>
  </si>
  <si>
    <t>https://www.theyeshivaworld.com/news/general/2265365/horror-orthodox-jewish-dentist-shot-and-killed-in-san-diego-by-disguntled-muslim-patient.html</t>
  </si>
  <si>
    <t>1763615781068185736'</t>
  </si>
  <si>
    <t>Elon, I'm probably one of the most targeted and harassed people on this site. Will the people who obsessively target me also be shadowbanned or only the pronoun people get this special treatment?</t>
  </si>
  <si>
    <t>1763615321632448634'</t>
  </si>
  <si>
    <t>1763442298761941199'</t>
  </si>
  <si>
    <t>@elonmusk @libsoftiktok Yeah just shadowbanned and less tweet visibility</t>
  </si>
  <si>
    <t>1763441998231454022'</t>
  </si>
  <si>
    <t>Using the correct sex based pronouns for someone is “harassment”? We’re being forced to lie? What about harassment in general? There are accounts who repeatedly target and harass specific individuals in an obsessive way. What constitutes “repeated” and “targeted” and why do only one group of people get this special treatment?</t>
  </si>
  <si>
    <t>1763437195086659703'</t>
  </si>
  <si>
    <t>@stclairashley @omerlabock This is insane</t>
  </si>
  <si>
    <t>1763436551047159856'</t>
  </si>
  <si>
    <t>Holy shlit. Democrats are defending pedos again.</t>
  </si>
  <si>
    <t>1763400599771787552'</t>
  </si>
  <si>
    <t>1763399612696785317'</t>
  </si>
  <si>
    <t>Looking forward to reading this!</t>
  </si>
  <si>
    <t>1763379235102843227'</t>
  </si>
  <si>
    <t>@PolitiBunny @levcama He also blocked me https://t.co/RD9nRWrqhu</t>
  </si>
  <si>
    <t>https://pbs.twimg.com/media/GHjIEKYacAArrg6.jpg</t>
  </si>
  <si>
    <t>1763378086001979685'</t>
  </si>
  <si>
    <t>In all seriousness @elonmusk can you please clarify this? Why the change? https://t.co/RMvaRA18lt</t>
  </si>
  <si>
    <t>https://pbs.twimg.com/media/GHjHBHTbQAACr8u.jpg</t>
  </si>
  <si>
    <t>1763375899750326530'</t>
  </si>
  <si>
    <t>Apparently X might’ve reinstated their “misgendering” rule so I gotta test it out…
Richard Levine is male. He is a man.
Dylan Mulvaney is male. He is a man.
Ellen Page is female. She is a woman.
If I get suspended you can find me at @libsoftiktok 🙌🏻</t>
  </si>
  <si>
    <t>1763374851493118355'</t>
  </si>
  <si>
    <t>If I get suspended you can find me at @libsoftiktok 😂</t>
  </si>
  <si>
    <t>1763373698093068460'</t>
  </si>
  <si>
    <t>Is this real?? X repealed the “misgendering” rule? Gonna have to test it out…
Dylan Mulvaney is a man. He likes dressing up in women’s clothing.</t>
  </si>
  <si>
    <t>1763365056803115112'</t>
  </si>
  <si>
    <t>Choose your fighter https://t.co/I6RtmalA6q</t>
  </si>
  <si>
    <t>https://pbs.twimg.com/media/GHi7K6dWgAArJRT.jpg,https://pbs.twimg.com/media/GHi7K6dXgAA52uz.jpg</t>
  </si>
  <si>
    <t>1763356086122254537'</t>
  </si>
  <si>
    <t>Does anyone know who this he/him psycho is? https://t.co/jd6MWsyorN</t>
  </si>
  <si>
    <t>https://pbs.twimg.com/media/GHiyw8uXsAAi4Zr.png,https://pbs.twimg.com/media/GHiyyj6XMAAVEiW.png</t>
  </si>
  <si>
    <t>1763355778402947395'</t>
  </si>
  <si>
    <t>@PingouinHeureux Thank you. I just reached out to his employer.</t>
  </si>
  <si>
    <t>1763335994492002512'</t>
  </si>
  <si>
    <t>@dom_lucre Lol</t>
  </si>
  <si>
    <t>1763334273778774299'</t>
  </si>
  <si>
    <t>Does anyone know who this psycho telling me to k*ll myself is? https://t.co/M7el09QE3y</t>
  </si>
  <si>
    <t>https://pbs.twimg.com/media/GHie2DxWkAAigDy.png,https://pbs.twimg.com/media/GHie3nVX0AAbmjL.png</t>
  </si>
  <si>
    <t>1763324945344741617'</t>
  </si>
  <si>
    <t>They're coming after your kids and they aren't even hiding it.</t>
  </si>
  <si>
    <t>1763323308941230545'</t>
  </si>
  <si>
    <t>@Riley_Gaines_ @MaryMargOlohan Awesome! 👏</t>
  </si>
  <si>
    <t>1763319716636975219'</t>
  </si>
  <si>
    <t>@3sidedstory @PlanetTyrus He was so great!</t>
  </si>
  <si>
    <t>1763313812865011730'</t>
  </si>
  <si>
    <t>@TRHLofficial @AvaSantina Sure it’s a girl?</t>
  </si>
  <si>
    <t>1763307960933978392'</t>
  </si>
  <si>
    <t>Woke British reporter @AvaSantina doesn't want you to know about the sexualization of your kids in schools and the fact that they're giving your kids p*rn in schools!
Why wouldn't she want parents to know what's going on in their kids' schools?! 🚨</t>
  </si>
  <si>
    <t>1763305997697695936'</t>
  </si>
  <si>
    <t>@atensnut @piersmorgan ❤️</t>
  </si>
  <si>
    <t>1763305791321452762'</t>
  </si>
  <si>
    <t>My goal is to become irrelevant and shut down Libs of TikTok. Because that would mean gender ideology is eradicated from our country and my mission will be complete! https://t.co/x5tDGkjiBu</t>
  </si>
  <si>
    <t>https://video.twimg.com/amplify_video/1763242681189138433/vid/avc1/1280x720/Ma8cKXDyJbzlMBX4.mp4?tag=14</t>
  </si>
  <si>
    <t>1763302429238710435'</t>
  </si>
  <si>
    <t>@goddeketal @piersmorgan I might be after my next post about him</t>
  </si>
  <si>
    <t>1763300824824913956'</t>
  </si>
  <si>
    <t>If the people who are pro g*nital mutilation and pro giving kids p*rn in schools liked me, I’d be very concerned! I thrive on their hate 😘 https://t.co/G09ItQN5ES</t>
  </si>
  <si>
    <t>https://video.twimg.com/amplify_video/1763300760480022528/vid/avc1/886x496/FiyU1JRF3K5FKgff.mp4?tag=14</t>
  </si>
  <si>
    <t>1763225454931042659'</t>
  </si>
  <si>
    <t>RELEASE ALL THE EPSTEIN DOCS! 👏</t>
  </si>
  <si>
    <t>1763091065974952445'</t>
  </si>
  <si>
    <t>@LynkLuv Thank you</t>
  </si>
  <si>
    <t>1763090570384191507'</t>
  </si>
  <si>
    <t>@assliken @elonmusk Concerning @elonmusk</t>
  </si>
  <si>
    <t>1763090164216156540'</t>
  </si>
  <si>
    <t>@Chesschick01 ❤️</t>
  </si>
  <si>
    <t>1763089713731121538'</t>
  </si>
  <si>
    <t>@dom_lucre This is absolutely horrific</t>
  </si>
  <si>
    <t>1763088889923715202'</t>
  </si>
  <si>
    <t>1763076159657431470'</t>
  </si>
  <si>
    <t>Look who the author is 😂. Internet creep Jeffrey Marsh is spreading misinformation https://t.co/g455tsht8f</t>
  </si>
  <si>
    <t>https://pbs.twimg.com/media/GHe0a5vXEAALYpI.jpg,https://pbs.twimg.com/media/GHe0a5uWMAATZ6n.jpg</t>
  </si>
  <si>
    <t>1763075452296392804'</t>
  </si>
  <si>
    <t>Removing p*rn from schools shouldn’t be political. You guys decided to make it political.</t>
  </si>
  <si>
    <t>1763067779593220330'</t>
  </si>
  <si>
    <t>@jarvis_best So freaking boring</t>
  </si>
  <si>
    <t>1763067616065700292'</t>
  </si>
  <si>
    <t>Sure I’ll do it. Not next week though. We should each be given ample time to prepare. https://t.co/Qs3vtQPuso</t>
  </si>
  <si>
    <t>https://video.twimg.com/amplify_video/1763067540513660928/vid/avc1/576x1024/y_uV7TYz9_QCr7Js.mp4?tag=14</t>
  </si>
  <si>
    <t>1763051829787824613'</t>
  </si>
  <si>
    <t>@RedsRepair95 Lolll 🫨</t>
  </si>
  <si>
    <t>1763051760552411318'</t>
  </si>
  <si>
    <t>@jhawk4life Ok but pineapple on pizza is actually delicious… 🫣</t>
  </si>
  <si>
    <t>1763049654738964585'</t>
  </si>
  <si>
    <t>@Jules31415 So far every rumor I heard ended up being true. If what I’m hearing now is true then people very close to her have not been honest with the police about what happened…</t>
  </si>
  <si>
    <t>1763046604582359070'</t>
  </si>
  <si>
    <t>This is the story of the youngest American who was held hostage by Hamas. The only hostage who Biden mentioned by name. There’s six more Americans still being held hostage. Why won’t Biden say their names? What is he doing to bring them home? https://t.co/WYp6GHNtqe</t>
  </si>
  <si>
    <t>https://video.twimg.com/amplify_video/1763046547300716544/vid/avc1/1280x720/0tE1kkmch4i5dkxV.mp4?tag=14</t>
  </si>
  <si>
    <t>1763022571509797195'</t>
  </si>
  <si>
    <t>@LostSoul_76 Yes I heard a rumor about this</t>
  </si>
  <si>
    <t>1763022114724933917'</t>
  </si>
  <si>
    <t>@TomGaddis1 Call Tay Tay</t>
  </si>
  <si>
    <t>1763021991492063283'</t>
  </si>
  <si>
    <t>@mac78251 I wasn't in Texas today. I can easily corroborate that</t>
  </si>
  <si>
    <t>1763021640600854598'</t>
  </si>
  <si>
    <t>@LibertyJamison I have an alibi</t>
  </si>
  <si>
    <t>1763021007315517717'</t>
  </si>
  <si>
    <t>Good evening, did the Left find anything else to blame on me today?</t>
  </si>
  <si>
    <t>1763019841210859725'</t>
  </si>
  <si>
    <t>Cry harder😘</t>
  </si>
  <si>
    <t>1762983634267459905'</t>
  </si>
  <si>
    <t>@nypost The author of this insane piece deleted his account https://t.co/35cEdsplKC</t>
  </si>
  <si>
    <t>https://pbs.twimg.com/media/GHdgRGqXsAM_y4p.jpg</t>
  </si>
  <si>
    <t>1762972168416088288'</t>
  </si>
  <si>
    <t>@WokeArchive Lmao</t>
  </si>
  <si>
    <t>1762971104195248455'</t>
  </si>
  <si>
    <t>Laken Riley tried calling 911 when she was attacked. Police are refusing to release a recording of the call. Very interesting… 🤔 
https://t.co/vKF9sDqzZ0</t>
  </si>
  <si>
    <t>https://www.msn.com/en-us/news/crime/laken-riley-tried-to-reach-911-during-deadly-encounter-athens-police-confirm/ar-BB1j43Ci</t>
  </si>
  <si>
    <t>1762892233768902830'</t>
  </si>
  <si>
    <t>Hearing insane insider details on Nex Benedict case. Can’t share yet but will when I’m able to. The entire narrative is crumbling faster than anything I’ve ever seen.</t>
  </si>
  <si>
    <t>1762890842811813997'</t>
  </si>
  <si>
    <t>Just got into a very heated debate on @piersmorgan 👀. Clip dropping soon</t>
  </si>
  <si>
    <t>1762871778936869375'</t>
  </si>
  <si>
    <t>Good morning, the media is still running articles blaming Nex’s de*th on transphobia despite the police and school saying she was not targeted because of her identity and a recording of her saying she didn’t know the girls before the bathroom incident. https://t.co/LcXUzpj6fd</t>
  </si>
  <si>
    <t>https://pbs.twimg.com/media/GHb6ikjWwAAHrc8.jpg</t>
  </si>
  <si>
    <t>1762714054064284159'</t>
  </si>
  <si>
    <t>You would think the left would be relieved that "nonbinary kids" aren't getting beaten to death at school... Instead they're desperately trying to spin it and calling for investigations to try to prove otherwise. It's almost as if they're just exploiting this tragedy...</t>
  </si>
  <si>
    <t>1762694384472989813'</t>
  </si>
  <si>
    <t>What should’ve been me? Be specific.</t>
  </si>
  <si>
    <t>1762694051097125117'</t>
  </si>
  <si>
    <t>@Matt_Pinner No</t>
  </si>
  <si>
    <t>1762693997863088277'</t>
  </si>
  <si>
    <t>@ChristinaPushaw @BryanDGriffin Happy birthday!</t>
  </si>
  <si>
    <t>1762692870161510411'</t>
  </si>
  <si>
    <t>@ConradHannon Hm food for thought</t>
  </si>
  <si>
    <t>1762661434087952893'</t>
  </si>
  <si>
    <t>Hey Eli! How’s your drug operation going?</t>
  </si>
  <si>
    <t>1762659708484104355'</t>
  </si>
  <si>
    <t>Good evening everyone! Even the haters and losers! 😘 https://t.co/pTPMCgBb4P</t>
  </si>
  <si>
    <t>https://pbs.twimg.com/media/GHY5qWlW8AA1TnA.jpg</t>
  </si>
  <si>
    <t>1762655734582346035'</t>
  </si>
  <si>
    <t>They probably just picked up a library book and decided to act out one of the scenes they read… 🤷🏻‍♀️
Tay Tay knows what it looks like. Now, thanks to me, she knows what’s inside those books that she’s been defending :) https://t.co/tjvjdDkW10</t>
  </si>
  <si>
    <t>https://pbs.twimg.com/media/GHY2C3oXMAAeRY9.jpg</t>
  </si>
  <si>
    <t>1762653969908666747'</t>
  </si>
  <si>
    <t>Should I go to Oklahoma next week?</t>
  </si>
  <si>
    <t>1762653521709547756'</t>
  </si>
  <si>
    <t>@Stone_tossers *based on a true story*</t>
  </si>
  <si>
    <t>1762653278200897861'</t>
  </si>
  <si>
    <t>Wow can’t wait to read this! The modern LGBTQ+ community is all about love and acceptance until someone says they want to leave. Then they’re villainized and mocked. Their voices are important.</t>
  </si>
  <si>
    <t>1762652007632920951'</t>
  </si>
  <si>
    <t>Awesome 👏 https://t.co/uCuPbQOE7g</t>
  </si>
  <si>
    <t>https://pbs.twimg.com/media/GHYyqEeXwAAct2_.jpg</t>
  </si>
  <si>
    <t>1762599934405030302'</t>
  </si>
  <si>
    <t>I mean is it really a free country if you can't even hijack planes in peace?!</t>
  </si>
  <si>
    <t>1762599510608351257'</t>
  </si>
  <si>
    <t>Oh no! The State superintendent is trying to remove p*rn from schools! What an evil man https://t.co/od04kRqKqY</t>
  </si>
  <si>
    <t>https://pbs.twimg.com/media/GHYCpCQXMAI6yYt.jpg</t>
  </si>
  <si>
    <t>1762569206275440976'</t>
  </si>
  <si>
    <t>My friend @AbigailShrier wrote another book. I really enjoyed her first book and I’m looking forward to reading this one.
We always talk about the mental health crisis plaguing our country. In her book, Abigail provides an important backstory and offers solutions!
https://t.co/SDsK3XHeh2</t>
  </si>
  <si>
    <t>https://pbs.twimg.com/media/GHXnVlwboAA8XM2.jpg</t>
  </si>
  <si>
    <t>1762546296488083720'</t>
  </si>
  <si>
    <t>WHOA THIS ARTICLE IS INSANE. Must read</t>
  </si>
  <si>
    <t>1762537673464689036'</t>
  </si>
  <si>
    <t>1762534329454936215'</t>
  </si>
  <si>
    <t>I don’t know who needs to hear this but a nonbinary teen was not k*lled in Oklahoma by transphobic classmates. The media lied to you. I know it’s a tough pill to swallow... Can’t believe the media would lie and exploit a tragedy. It’s so shocking.</t>
  </si>
  <si>
    <t>1762533129816850779'</t>
  </si>
  <si>
    <t>@KINGSCHRECK 👀</t>
  </si>
  <si>
    <t>1762531482285867231'</t>
  </si>
  <si>
    <t>@JebraFaushay Lolllll</t>
  </si>
  <si>
    <t>1762531437289308364'</t>
  </si>
  <si>
    <t>Operation trans George Floyd is in full swing https://t.co/3hkqX4WzVK</t>
  </si>
  <si>
    <t>https://pbs.twimg.com/media/GHXEiuWXIAAvYlA.jpg</t>
  </si>
  <si>
    <t>1762529616718184782'</t>
  </si>
  <si>
    <t>@robbystarbuck Happy birthday!!! Beautiful family</t>
  </si>
  <si>
    <t>1761727397236187398'</t>
  </si>
  <si>
    <t>Trans ideology is harmful to society, it’s harmful to our children, and it’s based on a lie. The entire Gender ideology needs to be eradicated from public life.</t>
  </si>
  <si>
    <t>1761717159456338402'</t>
  </si>
  <si>
    <t>Good morning X! https://t.co/Y99kEhIEcr</t>
  </si>
  <si>
    <t>https://pbs.twimg.com/media/GHLgZ8DaUAAAyfo.jpg</t>
  </si>
  <si>
    <t>1761716825124171934'</t>
  </si>
  <si>
    <t>@damintoell Ok next time</t>
  </si>
  <si>
    <t>1761714789410283797'</t>
  </si>
  <si>
    <t>As most of you already guessed, this is doctored. @CommunityNotes</t>
  </si>
  <si>
    <t>1761710534137647391'</t>
  </si>
  <si>
    <t>Just to summarize my interview with Taylor Lorenz:
- she’s not at all concerned about our open border and millions of people invading our country
- she’s pro mutilation and castration of minors
- she wants p*rn in schools
- she wants the media to be allowed to defame me with impunity
- she wants me to be responsible for all reactions, comments, and actions that happen after I post a tiktok but doesn’t want to take responsibility for what happens after her reporting on me
- she’s a lizard person
- she’s scared of people knowing her age
- she’s still wearing a mask outdoors in 2024</t>
  </si>
  <si>
    <t>1761686040426000570'</t>
  </si>
  <si>
    <t>Nothing to see here… just a massive nonprofit organization accusing a citizen journalist of being responsible for a de*th because I post tiktoks they don’t like https://t.co/CMAehRZDZP</t>
  </si>
  <si>
    <t>https://pbs.twimg.com/media/GHLEGnGaAAAOhTM.jpg</t>
  </si>
  <si>
    <t>1761680547284459997'</t>
  </si>
  <si>
    <t>@TRHLofficial Ily 🫶🏻</t>
  </si>
  <si>
    <t>1761654204966617171'</t>
  </si>
  <si>
    <t>🤔😂</t>
  </si>
  <si>
    <t>1761649171512365264'</t>
  </si>
  <si>
    <t>@BillboardChris Lol no there’s a slit in the back 😂</t>
  </si>
  <si>
    <t>1761648926086898014'</t>
  </si>
  <si>
    <t>@redsteeze 😭</t>
  </si>
  <si>
    <t>1761648834445480106'</t>
  </si>
  <si>
    <t>@LauraLoomer @CatchUpFeed Thanks! 😂</t>
  </si>
  <si>
    <t>1761645896695951779'</t>
  </si>
  <si>
    <t>Good evening everyone! Even the haters and the losers 😘 https://t.co/WhVy9onwd6</t>
  </si>
  <si>
    <t>https://pbs.twimg.com/media/GHKflLJWEAAnPwR.jpg</t>
  </si>
  <si>
    <t>1761153033667493954'</t>
  </si>
  <si>
    <t>@ConceptualJames How many years James</t>
  </si>
  <si>
    <t>1761101826617946176'</t>
  </si>
  <si>
    <t>@littlemissjacob Always room for more</t>
  </si>
  <si>
    <t>1761100982916919525'</t>
  </si>
  <si>
    <t>I have the best friends 😂 https://t.co/UaIDxrYO2M</t>
  </si>
  <si>
    <t>https://pbs.twimg.com/media/GHCwAgqbkAAnCx0.jpg</t>
  </si>
  <si>
    <t>1761088256635183447'</t>
  </si>
  <si>
    <t>What is a woman?</t>
  </si>
  <si>
    <t>1761033229812092947'</t>
  </si>
  <si>
    <t>If your “vagina” is unraveling, it’s not a real vagina.</t>
  </si>
  <si>
    <t>1760913339662938409'</t>
  </si>
  <si>
    <t>@TaraBull808 Yes</t>
  </si>
  <si>
    <t>1760912392064754087'</t>
  </si>
  <si>
    <t>Do you think the US should allow congressmembers to be dual citizens?</t>
  </si>
  <si>
    <t>1760899747643290046'</t>
  </si>
  <si>
    <t>Cc: @BillboardChris</t>
  </si>
  <si>
    <t>1760898345332244856'</t>
  </si>
  <si>
    <t>Your daily reminder that there’s no such thing as gender.
There are 2 sexes.
0 genders.
And infinite personalities.</t>
  </si>
  <si>
    <t>1760895281103884506'</t>
  </si>
  <si>
    <t>“We blamed Nex’s death on Chaya and she denied that she’s responsible”
This is how they try to link me to a death and get their readers to think I’m connected somehow.
You really don’t hate journalists enough. https://t.co/HANi6EaBRI</t>
  </si>
  <si>
    <t>https://pbs.twimg.com/media/GG_07IrasAAUWi_.jpg</t>
  </si>
  <si>
    <t>1760854389777170883'</t>
  </si>
  <si>
    <t>Wait where have I seen all this before</t>
  </si>
  <si>
    <t>1760851616125907425'</t>
  </si>
  <si>
    <t>@sourpatchlyds Like hi I’m just a woman taking a selfie saying good afternoon. They’re losing their shit</t>
  </si>
  <si>
    <t>1760850913118531617'</t>
  </si>
  <si>
    <t>I know this shouldn’t surprise me but I can’t believe how much a tweet like this triggers the left. I seriously might have to make this a daily thing. Their tears are too delicious</t>
  </si>
  <si>
    <t>1760766543611433086'</t>
  </si>
  <si>
    <t>Great!! Every red state should do this!</t>
  </si>
  <si>
    <t>1760764955140465001'</t>
  </si>
  <si>
    <t>@johncardillo 😂😂😂</t>
  </si>
  <si>
    <t>1760761238701916599'</t>
  </si>
  <si>
    <t>Big if true https://t.co/tXMKxZgcmN</t>
  </si>
  <si>
    <t>https://pbs.twimg.com/media/GG97AxgacAAmaY-.jpg</t>
  </si>
  <si>
    <t>1760747629842174068'</t>
  </si>
  <si>
    <t>@HarrisonKrank Haha true</t>
  </si>
  <si>
    <t>1760747469049119036'</t>
  </si>
  <si>
    <t>@HollyBriden I’m shaking</t>
  </si>
  <si>
    <t>1760744272708685833'</t>
  </si>
  <si>
    <t>Good afternoon everyone! Even the haters, losers, and liars! 😘 https://t.co/cZ8PsP8OQW</t>
  </si>
  <si>
    <t>https://pbs.twimg.com/media/GG9rlODaUAE791P.jpg</t>
  </si>
  <si>
    <t>1760741595337642374'</t>
  </si>
  <si>
    <t>Can someone do a wellness check on Alejandro https://t.co/QhWExd2jyw</t>
  </si>
  <si>
    <t>https://pbs.twimg.com/media/GG9pJejaUAExTOn.jpg</t>
  </si>
  <si>
    <t>1760741381231006143'</t>
  </si>
  <si>
    <t>1760594738405855413'</t>
  </si>
  <si>
    <t>@stillgray Usually his videos are amazing. This one is the worst I’ve seen</t>
  </si>
  <si>
    <t>1760586265806905386'</t>
  </si>
  <si>
    <t>In the UK you can project genocidal slogans off of buildings but you will get arrested if you pray in front of an abortion center.</t>
  </si>
  <si>
    <t>1760573441978269791'</t>
  </si>
  <si>
    <t>@OfficialComent 😂</t>
  </si>
  <si>
    <t>1760573390975615140'</t>
  </si>
  <si>
    <t>@TRHLofficial Maybe both?</t>
  </si>
  <si>
    <t>1760569430147584302'</t>
  </si>
  <si>
    <t>What would you do if someone did this to your house https://t.co/oovX062ItQ</t>
  </si>
  <si>
    <t>https://video.twimg.com/amplify_video/1760569373075677184/vid/avc1/576x1024/hqeFUJE7ai_1oQ0A.mp4?tag=14</t>
  </si>
  <si>
    <t>1760538424313036872'</t>
  </si>
  <si>
    <t>So far no sign of DEI anywhere. Relieved. https://t.co/hcBZ6LgeTS</t>
  </si>
  <si>
    <t>https://pbs.twimg.com/media/GG6wWNwbMAA40rM.jpg</t>
  </si>
  <si>
    <t>1760537376332579152'</t>
  </si>
  <si>
    <t>1760524045106491412'</t>
  </si>
  <si>
    <t>Your daily reminder that there’s no such thing as nonbinary.</t>
  </si>
  <si>
    <t>1760522785741242794'</t>
  </si>
  <si>
    <t>@UberBlacked Thanks got it</t>
  </si>
  <si>
    <t>1760522584524009834'</t>
  </si>
  <si>
    <t>@sourpatchlyds Forever until the end of time even when I’m no longer on earth it will still be my fault</t>
  </si>
  <si>
    <t>1760521887493537794'</t>
  </si>
  <si>
    <t>Tweet of the day</t>
  </si>
  <si>
    <t>1760520746458374604'</t>
  </si>
  <si>
    <t>Can’t wait to see how NBC figures out how to blame this on me</t>
  </si>
  <si>
    <t>1760509733172400627'</t>
  </si>
  <si>
    <t>Anyone know who this psycho is? https://t.co/dM5w1mizmA</t>
  </si>
  <si>
    <t>https://pbs.twimg.com/media/GG6WQatbgAA4_bn.jpg,https://pbs.twimg.com/media/GG6WQataYAEs87c.jpg,https://pbs.twimg.com/media/GG6WQatawAAblnU.jpg,https://pbs.twimg.com/media/GG6WQauakAAucbl.jpg</t>
  </si>
  <si>
    <t>1760486167911563710'</t>
  </si>
  <si>
    <t>Reporter with @okcfox, @wsuares just deleted this tweet filled with lies. But not before 2M people saw it. They will all quietly start deleting tweets as their lies get exposed one by one. I have all their tweets saved. https://t.co/dWO4ir9IEI</t>
  </si>
  <si>
    <t>https://pbs.twimg.com/media/GG6AwvFakAAikAv.jpg</t>
  </si>
  <si>
    <t>1760484041579802865'</t>
  </si>
  <si>
    <t>@realduskknight You’re not wrong 😂</t>
  </si>
  <si>
    <t>1760483968527573309'</t>
  </si>
  <si>
    <t>@jarvis_best King</t>
  </si>
  <si>
    <t>1760482669870407945'</t>
  </si>
  <si>
    <t>Wow Google AI nailed this one</t>
  </si>
  <si>
    <t>1760478330103771537'</t>
  </si>
  <si>
    <t>1760474883870638084'</t>
  </si>
  <si>
    <t>Wow. School district director of @dentonisd is instructing teachers who to vote for in elections. Illegal. @KenPaxtonTX</t>
  </si>
  <si>
    <t>1760467990431363253'</t>
  </si>
  <si>
    <t>@damintoell 😂😂</t>
  </si>
  <si>
    <t>1760467721777713383'</t>
  </si>
  <si>
    <t>AMAZING https://t.co/WiS9G3qhfD</t>
  </si>
  <si>
    <t>https://pbs.twimg.com/media/GG5wDfTbMAAWLP9.jpg</t>
  </si>
  <si>
    <t>1760457992833781813'</t>
  </si>
  <si>
    <t>The parents of the Oklahoma teen are still processing the de*th of their daughter and the woke mob made them apologize for deadnaming and misgendering her https://t.co/rTAe2lVnaC</t>
  </si>
  <si>
    <t>https://pbs.twimg.com/media/GG5nNYiawAAWNpq.jpg</t>
  </si>
  <si>
    <t>1760438655892787506'</t>
  </si>
  <si>
    <t>*girl dies in Oklahoma*
Left: it’s Chaya’s fault!
Me: Defends myself against false accusations
Left: Why is Chaya making this about her?!</t>
  </si>
  <si>
    <t>1760435007833948522'</t>
  </si>
  <si>
    <t>I’m absolutely shocked that leftists politicized a tragedy. I can’t believe they would do this…</t>
  </si>
  <si>
    <t>1760433912159805845'</t>
  </si>
  <si>
    <t>I’m thinking of offering a crash course on how to deal with the media and how to sift through lies :)</t>
  </si>
  <si>
    <t>1760433263527809114'</t>
  </si>
  <si>
    <t>The narrative is unraveling faster than a ball of yarn being thrown from a rooftop</t>
  </si>
  <si>
    <t>1760429166682378406'</t>
  </si>
  <si>
    <t>This picture triggered the left so much that I might have to do another one tonight</t>
  </si>
  <si>
    <t>1760428934489939983'</t>
  </si>
  <si>
    <t>What an interesting cover photo for an article about a mass shooter.
This is intentional, obviously. They want their readers to think I’m connected to a mass shooting. https://t.co/BEAPCb5VLK</t>
  </si>
  <si>
    <t>https://pbs.twimg.com/media/GG5Mw5BbUAADTMK.jpg</t>
  </si>
  <si>
    <t>1760428139849609564'</t>
  </si>
  <si>
    <t>“You can only follow people who I approve of!” 
Who does she think she is that she gets to decide who people follow on social media?</t>
  </si>
  <si>
    <t>1760427781689626732'</t>
  </si>
  <si>
    <t>I hate to say I told you so. This guy deserves worse than the wood chipper. That would be too quick and easy. I can’t write here what I think he deserves.</t>
  </si>
  <si>
    <t>1760397390249394356'</t>
  </si>
  <si>
    <t>@CryptoLawyerz So sorry for your loss 💔</t>
  </si>
  <si>
    <t>1760393090144026673'</t>
  </si>
  <si>
    <t>1760389680229441570'</t>
  </si>
  <si>
    <t>Can I adopt her as my grandma?! 🥰</t>
  </si>
  <si>
    <t>1760363464478879945'</t>
  </si>
  <si>
    <t>If you threaten to m*rder me I will find out everything about you. I will contact your employer. I will contact your parents if you’re a kid. I will contact authorities in your area.
That’s a promise.</t>
  </si>
  <si>
    <t>1760351002681659453'</t>
  </si>
  <si>
    <t>This is how the media like WaPo get away with lying. There’s a lie they want to print because it’s convenient to their narrative. So they link to an obscure report of the lie from a small outlet who don’t care as much to blatantly lie. They’re now covered for printing said lie because they were just quoting someone else. Yet they know this is a lie.
There is zero evidence that Nex was targeted because of her identity.</t>
  </si>
  <si>
    <t>https://pbs.twimg.com/media/GG4F57lXkAETx1p.jpg</t>
  </si>
  <si>
    <t>1760346827864350754'</t>
  </si>
  <si>
    <t>BREAKING: People walk around outside. This is not illegal but Matt wants it to be.</t>
  </si>
  <si>
    <t>1760341252850000288'</t>
  </si>
  <si>
    <t>Actually Wrynn resigned before I ever posted about him. @CommunityNotes https://t.co/xFToAotKuG</t>
  </si>
  <si>
    <t>https://pbs.twimg.com/media/GG39CcUXwAAW8ua.jpg</t>
  </si>
  <si>
    <t>1760338311682445795'</t>
  </si>
  <si>
    <t>The ultimate FAFO!
This chick sent me a death wish, I posted it and now she’s reeling.
Lesson for life: don’t send people death wishes on the internet! https://t.co/whQIdrGJ2i</t>
  </si>
  <si>
    <t>https://pbs.twimg.com/media/GG36XPkX0AQJ39_.jpg</t>
  </si>
  <si>
    <t>1760337229593956644'</t>
  </si>
  <si>
    <t>Is there anyone on the internet who’s more creepy than Jeffrey Marsh?</t>
  </si>
  <si>
    <t>1760335880911200522'</t>
  </si>
  <si>
    <t>Hi Erik Smith! I reached out to your employer and let them know that you threatened to m*rder people on the internet. Doubt they want that liability.
I will also be passing this info along to the FBI field office in your city. https://t.co/l68Q8K1u00</t>
  </si>
  <si>
    <t>https://pbs.twimg.com/media/GG31JfMW4AA7Oce.jpg,https://pbs.twimg.com/media/GG31JfNXcAAFUbt.jpg,https://pbs.twimg.com/media/GG31JgAWMAEe1ra.jpg,https://pbs.twimg.com/media/GG31JfNXgAAN24Y.jpg</t>
  </si>
  <si>
    <t>1760329736062976312'</t>
  </si>
  <si>
    <t>@EXP_Philosopher 😂</t>
  </si>
  <si>
    <t>1760329639539404910'</t>
  </si>
  <si>
    <t>@chadfelixg Also she wasn’t “jumped 3-1”. She went into the bathroom with a trans friend.</t>
  </si>
  <si>
    <t>1760321062351540302'</t>
  </si>
  <si>
    <t>Hi @Independent! Please check your email.
I won’t let you defame and print lies about me and blame me for a de*th. https://t.co/pYuo60q4Ec</t>
  </si>
  <si>
    <t>https://pbs.twimg.com/media/GG3qqi3bIAEeRiL.jpg</t>
  </si>
  <si>
    <t>1760207054810329339'</t>
  </si>
  <si>
    <t>@TRHLofficial She’s a walking disaster</t>
  </si>
  <si>
    <t>1760203469309596014'</t>
  </si>
  <si>
    <t>@chadfelixg Wow</t>
  </si>
  <si>
    <t>1760200092018168139'</t>
  </si>
  <si>
    <t>All the lies about the Oklahoma teen’s death:
- she was killed at school
- she was targeted because she was nonbinary
- she couldn’t walk after being attacked
- she died because of the fight at school
- Chaya &amp; Ryan Walters are responsible
- it’s because LoTT posted a video 2 years ago of a teacher in that district</t>
  </si>
  <si>
    <t>1760186544143401191'</t>
  </si>
  <si>
    <t>@marinasmigielsk Do you have those pics?</t>
  </si>
  <si>
    <t>1760186267222921382'</t>
  </si>
  <si>
    <t>https://t.co/s4YagtJ6Qv</t>
  </si>
  <si>
    <t>https://twitter.com/libsoftiktok/status/1760097567885668361</t>
  </si>
  <si>
    <t>1760186007264092233'</t>
  </si>
  <si>
    <t>@Vox_Oculi 😂</t>
  </si>
  <si>
    <t>1760184893307306492'</t>
  </si>
  <si>
    <t>@RaheemKassam @esjesjesj Btw this is who we’re dealing with https://t.co/4iLKiKsj0B</t>
  </si>
  <si>
    <t>https://pbs.twimg.com/media/GG1u1K0XsAAVqI8.jpg</t>
  </si>
  <si>
    <t>1760184485323133336'</t>
  </si>
  <si>
    <t>@PingouinHeureux He also deleted his linkedin</t>
  </si>
  <si>
    <t>1760183561158557979'</t>
  </si>
  <si>
    <t>BOO!!! 👻</t>
  </si>
  <si>
    <t>1760180411731239110'</t>
  </si>
  <si>
    <t>Hi @UTEP, Christopher Barnette- one of your students, messaged me telling me to k*ll myself. Is the type of behavior you teach in your institution?</t>
  </si>
  <si>
    <t>1760178614715252770'</t>
  </si>
  <si>
    <t>I don’t know who needs to hear this but tampons don’t belong in the boy’s bathroom</t>
  </si>
  <si>
    <t>1760175527149588605'</t>
  </si>
  <si>
    <t>Hi Rebekah, the student wasn’t killed in a bathroom and there’s no evidence she was targeted because of her identity.
You know what to do Twitter. @CommunityNotes 
https://t.co/wtnuCIqn8D https://t.co/NUbTMqL1c5</t>
  </si>
  <si>
    <t>https://x.com/GeoRebekah/status/1760104529163333659?s=20</t>
  </si>
  <si>
    <t>https://pbs.twimg.com/media/GG1mT9hXcAAT9iv.jpg</t>
  </si>
  <si>
    <t>1760173525325709577'</t>
  </si>
  <si>
    <t>Holy hell. Unhinged psychotic behavior</t>
  </si>
  <si>
    <t>1760172595301744649'</t>
  </si>
  <si>
    <t>In case you thought I was exaggerating… this happened in Indiana. Embedding radical gender ideology into institutions like CPS is extremely dangerous. They’re injecting it everywhere so they can use their positions of power in the gov to go after your kids.
This needs to be stopped before it can cause more harm to innocent families.</t>
  </si>
  <si>
    <t>https://pbs.twimg.com/media/GG1jpOHWYAAQdkJ.jpg,https://pbs.twimg.com/media/GG1jpPQW4AA_M8I.jpg</t>
  </si>
  <si>
    <t>1760170533528703482'</t>
  </si>
  <si>
    <t>@SarahisCensored @doom1von 😂</t>
  </si>
  <si>
    <t>1760165367945507071'</t>
  </si>
  <si>
    <t>@scarlett4kids 🤢</t>
  </si>
  <si>
    <t>1760160579006628304'</t>
  </si>
  <si>
    <t>Anyone know who this psycho is? https://t.co/C5mPnIvMPh</t>
  </si>
  <si>
    <t>https://pbs.twimg.com/media/GG1YtqUWQAAJa5z.jpg,https://pbs.twimg.com/media/GG1YtpNXAAA6mgR.jpg</t>
  </si>
  <si>
    <t>1760157979339358583'</t>
  </si>
  <si>
    <t>The media want me dead. That’s their goal</t>
  </si>
  <si>
    <t>1760157513410883908'</t>
  </si>
  <si>
    <t>Google's AI generator when you ask it "Who is Libs of TikTok." 
Totally not biased at all https://t.co/R2MzA4q9Lx</t>
  </si>
  <si>
    <t>https://pbs.twimg.com/media/GG1V7OCXkAE2AST.jpg</t>
  </si>
  <si>
    <t>1760113130234065104'</t>
  </si>
  <si>
    <t>@DefiantLs .@TRHLofficial</t>
  </si>
  <si>
    <t>1760107079417893153'</t>
  </si>
  <si>
    <t>The left ripped down our statues, burned down our country for 6 months, donated to bail funds for rioters, and celebrate criminals.
I’m having a hard time feeling bad that a tampon dispenser was ripped down in a boy’s school bathroom.</t>
  </si>
  <si>
    <t>1760106884378632407'</t>
  </si>
  <si>
    <t>@damintoell What a lunatic</t>
  </si>
  <si>
    <t>1760104958278668664'</t>
  </si>
  <si>
    <t>He got scared after defaming me 😏 https://t.co/2FLiiVRBhq</t>
  </si>
  <si>
    <t>https://pbs.twimg.com/media/GG0mIL7a4AAOIOd.jpg</t>
  </si>
  <si>
    <t>1760096037455462605'</t>
  </si>
  <si>
    <t>@Richard_Harambe Careful. Someone will hack your account</t>
  </si>
  <si>
    <t>1760095550157070733'</t>
  </si>
  <si>
    <t>This guy put out tweets calling me a terrorist. I responded. Now he’s playing victim.
Straight out of the leftist playbook. They do something, we notice and call it out, then they’re the victim.</t>
  </si>
  <si>
    <t>1760094109845643762'</t>
  </si>
  <si>
    <t>1760094054011068793'</t>
  </si>
  <si>
    <t>Wtf is 2STGNC+?</t>
  </si>
  <si>
    <t>1760093935786164387'</t>
  </si>
  <si>
    <t>@ChristinaPushaw @JeremyRedfernFL Happy birthday! @JeremyRedfernFL</t>
  </si>
  <si>
    <t>1760092808738984237'</t>
  </si>
  <si>
    <t>Even if it was true that the teacher I posted about was a mentor to the teen who died in Oklahoma, the teacher resigned before I ever even posted about him. @Independent is printing lies. They need to issue a correction ASAP. https://t.co/hNpcW9HB3U</t>
  </si>
  <si>
    <t>https://pbs.twimg.com/media/GG0ZQR4bwAA_i62.jpg,https://pbs.twimg.com/media/GG0ZQR3agAAFX5S.jpg</t>
  </si>
  <si>
    <t>1760092252989427893'</t>
  </si>
  <si>
    <t>@RedsRepair95 Probably</t>
  </si>
  <si>
    <t>1760092199386251576'</t>
  </si>
  <si>
    <t>@yesnicksearcy ❤️</t>
  </si>
  <si>
    <t>1760085318739566810'</t>
  </si>
  <si>
    <t>@JebraFaushay Go to your safe space 🥹</t>
  </si>
  <si>
    <t>1760084457972015282'</t>
  </si>
  <si>
    <t>@dom_lucre Yes!</t>
  </si>
  <si>
    <t>1760082521608654912'</t>
  </si>
  <si>
    <t>Good evening everyone! Even to the haters and losers 😘 https://t.co/JVqOEeTNUP</t>
  </si>
  <si>
    <t>https://pbs.twimg.com/media/GG0RuHjbMAAKhHk.jpg</t>
  </si>
  <si>
    <t>1760075959469002821'</t>
  </si>
  <si>
    <t>OWNED https://t.co/sM15fv11IX</t>
  </si>
  <si>
    <t>https://pbs.twimg.com/media/GG0LwQGbgAAVgHs.jpg</t>
  </si>
  <si>
    <t>1760075753386135961'</t>
  </si>
  <si>
    <t>@TRHLofficial @piper4missouri Ohh damn</t>
  </si>
  <si>
    <t>1760058855499715047'</t>
  </si>
  <si>
    <t>Here's another photo of her https://t.co/SWMzdDtLET</t>
  </si>
  <si>
    <t>https://pbs.twimg.com/media/GGz8C-LXYAA2Yjt.jpg</t>
  </si>
  <si>
    <t>1760054962833256662'</t>
  </si>
  <si>
    <t>The FBI field office in the city where the person who threatened to assassinate me lives is now in possession of the full file containing all the documentation.
I will keep all posted on any developments.</t>
  </si>
  <si>
    <t>1760052232282628534'</t>
  </si>
  <si>
    <t>Here's a psycho wishing death on me. Anyone know where she works or have info about her? DM me!
.@chizritu https://t.co/7wz8y7t83s</t>
  </si>
  <si>
    <t>https://pbs.twimg.com/media/GGz2LU8X0AAH_au.jpg,https://pbs.twimg.com/media/GGz2LU7XMAAJVQe.jpg</t>
  </si>
  <si>
    <t>1760039398534529092'</t>
  </si>
  <si>
    <t>@bighurtrocks Thanks</t>
  </si>
  <si>
    <t>1760039336316129722'</t>
  </si>
  <si>
    <t>Here's a guy telling me to k*ll myself. Is this against @fiverr's terms of service? Do they allow contractors on their site who tell people on the internet to k*ll themselves?
Here's the archived links for when he deletes:
https://t.co/RQI2PDxJO0
https://t.co/EkyLVU4XSa https://t.co/9ZbIAfVKPN</t>
  </si>
  <si>
    <t>https://archive.is/eOsh8,https://archive.is/2ztK4</t>
  </si>
  <si>
    <t>https://pbs.twimg.com/media/GGzpJCNWYAAwnOk.jpg</t>
  </si>
  <si>
    <t>1760037244344136188'</t>
  </si>
  <si>
    <t>Here's a psycho telling me to k*ll myself. Anyone know where he works or have info about him? DM me!  
Here's an archive of his Twitter account for when he deletes. https://t.co/46B69M7KiP https://t.co/kUiMX2n3S4</t>
  </si>
  <si>
    <t>https://archive.is/Plm9v</t>
  </si>
  <si>
    <t>https://pbs.twimg.com/media/GGzoPrVWAAAEz0U.jpg,https://pbs.twimg.com/media/GGzoQTVXMAAs5lX.jpg</t>
  </si>
  <si>
    <t>1760036214604701872'</t>
  </si>
  <si>
    <t>Here's a psycho saying he hopes I get hanged in public. Anyone know where he works or goes to school? DM me!
Here's an archive of his Twitter account for when he deletes. https://t.co/9LnzfVL2mI https://t.co/j32EwRL6Fx</t>
  </si>
  <si>
    <t>https://archive.ph/nlK7v</t>
  </si>
  <si>
    <t>https://pbs.twimg.com/media/GGznnAeWYAAz-0j.jpg,https://pbs.twimg.com/media/GGznnAgWgAASGfR.jpg</t>
  </si>
  <si>
    <t>1760009598725972245'</t>
  </si>
  <si>
    <t>Also worth noting the Independent did not reach out to me for comment. I checked 3 emails and my dms. It’s possible I missed it… 🤷🏻‍♀️
Can @Independent @BevanHurley please clarify? Where did they reach out? Screenshot?
Just lie after lie after lie from these scummy cretins.</t>
  </si>
  <si>
    <t>1760006700109570422'</t>
  </si>
  <si>
    <t>The Independent is now claiming the deceased student greatly admired the teacher I posted about 2 years ago. They’re literally now just making stuff hoping their readers believe it.
Unbelievable. https://t.co/2qCs95pgYH</t>
  </si>
  <si>
    <t>https://pbs.twimg.com/media/GGzMw6pXIAAjewk.jpg</t>
  </si>
  <si>
    <t>1760002204964991399'</t>
  </si>
  <si>
    <t>Chz he has dementia?</t>
  </si>
  <si>
    <t>1759996769998364931'</t>
  </si>
  <si>
    <t>Should I do a twitter space tonight to discuss Oklahoma?</t>
  </si>
  <si>
    <t>1759981241422479789'</t>
  </si>
  <si>
    <t>Jess Piper lost her election by 51 points https://t.co/UImiPTm7p0</t>
  </si>
  <si>
    <t>https://pbs.twimg.com/media/GGy1m8UWUAAIDRQ.jpg</t>
  </si>
  <si>
    <t>1759980787405865297'</t>
  </si>
  <si>
    <t>Guess I’m over the target! https://t.co/ChsVGIZ5EC</t>
  </si>
  <si>
    <t>https://pbs.twimg.com/media/GGy1MmbWwAAFmTe.jpg</t>
  </si>
  <si>
    <t>1759977184314241395'</t>
  </si>
  <si>
    <t>Just another typical day’s work fighting to save our country from the commies and groomers 😎 https://t.co/jsOSYXAvb9</t>
  </si>
  <si>
    <t>https://pbs.twimg.com/media/GGyx6x-W8AAcQu0.jpg</t>
  </si>
  <si>
    <t>1759973862542819706'</t>
  </si>
  <si>
    <t>A journo tried tying me to the de*th of a teen in Oklahoma. I call her out. And now she’s a victim.
At least they’re openly stating their intentions. They don’t want me to be able to defend myself, they don’t want me to be able to talk about certain topics. They want me to stop exposing the sexualization of kids and just take all their abuse. They want me silenced for sharing tiktoks</t>
  </si>
  <si>
    <t>https://pbs.twimg.com/media/GGyu5Y0WYAAcX-C.jpg</t>
  </si>
  <si>
    <t>1759970533641216458'</t>
  </si>
  <si>
    <t>@ElijahSchaffer @jjauthor They 100% want me dead. That’s their goal</t>
  </si>
  <si>
    <t>1759859255447003188'</t>
  </si>
  <si>
    <t>@chadfelixg Why does this article have a different name?</t>
  </si>
  <si>
    <t>1759858911962972195'</t>
  </si>
  <si>
    <t>What is a confession if not this https://t.co/c8jjhlS5wJ</t>
  </si>
  <si>
    <t>https://pbs.twimg.com/media/GGxGWLla4AAx4Ct.jpg</t>
  </si>
  <si>
    <t>1759855750502142100'</t>
  </si>
  <si>
    <t>Please share the information on how you “know this is a direct result of hateful rhetoric”?
If you have information you aren’t sharing, you probably should because the police can’t confirm if she was targeted because she was nonbinary. I assume you know something they don’t? https://t.co/DHZAcs3TWj</t>
  </si>
  <si>
    <t>https://pbs.twimg.com/media/GGxDecZaEAAtr3v.jpg</t>
  </si>
  <si>
    <t>1759851492117541289'</t>
  </si>
  <si>
    <t>Candidate for Oklahoma House repeating a straight up lie. There is no evidence the student was targeted because of her nonbinary identity. @CommunityNotes https://t.co/AmcApOwMmX</t>
  </si>
  <si>
    <t>https://pbs.twimg.com/media/GGw_miCaYAApuo-.jpg</t>
  </si>
  <si>
    <t>1759850479474114615'</t>
  </si>
  <si>
    <t>Pointing out that libraries offer students p*rn is not “hate.”</t>
  </si>
  <si>
    <t>1759849766421446848'</t>
  </si>
  <si>
    <t>Very small sample of some of my dms today. I got about 2 dozen death threats after the media and activists repeated a libel about me.
This means the media are stochastic terrorists.
I didn’t make the rules 🤷🏻‍♀️ https://t.co/zj2jUu2eUv</t>
  </si>
  <si>
    <t>https://pbs.twimg.com/media/GGw9dFeakAAb-Em.jpg,https://pbs.twimg.com/media/GGw9dFgb0AA-cS9.jpg,https://pbs.twimg.com/media/GGw9dFZaYAA1lKP.jpg</t>
  </si>
  <si>
    <t>1759828781580079481'</t>
  </si>
  <si>
    <t>@NYPDDaughtry @NYPDChiefOfDept @NYPDTransit @NYPDChiefPatrol Talia is a known radical activist hiding behind the “press” label</t>
  </si>
  <si>
    <t>1759761574456344721'</t>
  </si>
  <si>
    <t>@kylenabecker 🔥</t>
  </si>
  <si>
    <t>1759761125837586647'</t>
  </si>
  <si>
    <t>@CBHeresy 👀</t>
  </si>
  <si>
    <t>1759758458172457260'</t>
  </si>
  <si>
    <t>Florida passed a law allowing the death penalty for pedos. Idaho followed. (Florida leading the way as usual)
Which state will be next? Every single Red state needs to do this then watch as the Democrats openly defend pedos.</t>
  </si>
  <si>
    <t>1759756385536151766'</t>
  </si>
  <si>
    <t>@iFightForKids @CommunityNotes 😂</t>
  </si>
  <si>
    <t>1759755647632175614'</t>
  </si>
  <si>
    <t>@stillgray @wsuares Yup</t>
  </si>
  <si>
    <t>1759755592112185657'</t>
  </si>
  <si>
    <t>@OzraeliAvi @wsuares Thanks Avi</t>
  </si>
  <si>
    <t>1759755551385514023'</t>
  </si>
  <si>
    <t>@MrAndyNgo @wsuares Thanks Andy</t>
  </si>
  <si>
    <t>1759724853458817448'</t>
  </si>
  <si>
    <t>Worth noting this title is a flat out lie. The student got in a fight at school, went home, then went o the hospital where she was evaluated and released. The next day she went to the hospital again where she died. Nobody was k*lled at school. 
There is no evidence the fight was the cause of death or that the fight was because she was nonbinary. Just lies after lies after lies from these activists.</t>
  </si>
  <si>
    <t>https://pbs.twimg.com/media/GGvMDi0XoAEuaCz.jpg,https://pbs.twimg.com/media/GGvMEEJWoAA7qPQ.jpg</t>
  </si>
  <si>
    <t>1759709822826533241'</t>
  </si>
  <si>
    <t>This you? https://t.co/1fFav46y3t</t>
  </si>
  <si>
    <t>https://pbs.twimg.com/media/GGu-uV-XgAAWUWT.jpg</t>
  </si>
  <si>
    <t>1759709492667666710'</t>
  </si>
  <si>
    <t>.@CommunityNotes</t>
  </si>
  <si>
    <t>1759705300054278652'</t>
  </si>
  <si>
    <t>@ShoorveerLive @alpharivelino ALPHA</t>
  </si>
  <si>
    <t>1759703850586693954'</t>
  </si>
  <si>
    <t>Nothing to see here.. just elected rep Brianna Titone lying about me, saying I said I want to eradicate trans people. These people Just make stuff up and hope their followers believe it</t>
  </si>
  <si>
    <t>1759685395158360179'</t>
  </si>
  <si>
    <t>The media blamed a m*rder on me and now I’m getting death threats.
I’ve been reliably informed this is stochastic terrorism. https://t.co/cWXUHl3t5v</t>
  </si>
  <si>
    <t>https://pbs.twimg.com/media/GGuoiebbcAA3GHg.jpg,https://pbs.twimg.com/media/GGuoiebaAAA9KkZ.jpg</t>
  </si>
  <si>
    <t>1759682914915373398'</t>
  </si>
  <si>
    <t>.@FBI</t>
  </si>
  <si>
    <t>1759682530687816094'</t>
  </si>
  <si>
    <t>You don’t hate journalists enough. You really don’t. When you think you hate them enough, remember that you can hate them even more.
There’s a special place in hell for them.</t>
  </si>
  <si>
    <t>1759682003040182483'</t>
  </si>
  <si>
    <t>You don’t hate journalists enough.</t>
  </si>
  <si>
    <t>1759679749243470090'</t>
  </si>
  <si>
    <t>This was actually months before the student was tragically k*lled. @CommunityNotes https://t.co/Ba13gq9N4D</t>
  </si>
  <si>
    <t>https://pbs.twimg.com/media/GGujZyRb0AE9Z7-.jpg</t>
  </si>
  <si>
    <t>1759656870611198411'</t>
  </si>
  <si>
    <t>@EricMYesner 😂</t>
  </si>
  <si>
    <t>1759646328609468590'</t>
  </si>
  <si>
    <t>The media is blaming me for a nonbinary student being k*lled at school because 2 years ago I happened to post a tiktok from a teacher in that school. 
The victim was a sophmore. She wasn't even attending the school when I posted the tiktok.</t>
  </si>
  <si>
    <t>1759638973117341987'</t>
  </si>
  <si>
    <t>@stillgray Entrancing</t>
  </si>
  <si>
    <t>1759638779260780754'</t>
  </si>
  <si>
    <t>@RepMTG 🔥❤️🥳</t>
  </si>
  <si>
    <t>1759637469501194559'</t>
  </si>
  <si>
    <t>This is the most epic video you will watch all week. Watch till the end!</t>
  </si>
  <si>
    <t>1759620777907728912'</t>
  </si>
  <si>
    <t>I now have the full name, location, employer, and even the college that the person who threatened to assassinate me attended. I will be contacting authorities. You cannot threaten to assassinate someone on social media and not face any consequences.</t>
  </si>
  <si>
    <t>1759616731134280065'</t>
  </si>
  <si>
    <t>Happy President’s Day! https://t.co/EaWegmTMCL</t>
  </si>
  <si>
    <t>https://pbs.twimg.com/media/GGtqFosXgAAGHUd.jpg</t>
  </si>
  <si>
    <t>1759614878594002989'</t>
  </si>
  <si>
    <t>Trans activists are now spreading the lie that I’m responsible for a nonbinary teen getting k*lled at school because 2 years ago I posted a tiktok from a teacher in that school.
They’re lying about me to incite one of the followers to physically harm me. That’s their goal. https://t.co/kcdk5OnRgW</t>
  </si>
  <si>
    <t>https://pbs.twimg.com/media/GGtoZ01WcAMzzPH.jpg,https://pbs.twimg.com/media/GGtoZ1iasAAJAyi.jpg</t>
  </si>
  <si>
    <t>1759609513106166191'</t>
  </si>
  <si>
    <t>This is 🦇💩 insane. They’re blaming a student’s death on me because 2 years ago I posted a teacher’s tiktok from that school.
Only when you scroll alllll the way down do they mention I posted 1 video 2 years ago. https://t.co/rryyLiyyrM</t>
  </si>
  <si>
    <t>https://pbs.twimg.com/media/GGti-aCXcAAxwrG.jpg,https://pbs.twimg.com/media/GGti-aAXgAAcamt.jpg</t>
  </si>
  <si>
    <t>1759608404883255533'</t>
  </si>
  <si>
    <t>What is a “womxn”?</t>
  </si>
  <si>
    <t>1759474324040569090'</t>
  </si>
  <si>
    <t>Insane. @ChipotleTweets punishes an employee for “misgendering” 🤡</t>
  </si>
  <si>
    <t>1759465383910649967'</t>
  </si>
  <si>
    <t>. @SeaPubSchools teacher was spotted blocking traffic for an anti-Israel protest. Does @SeaPubSchools condone this behavior? Is this behavior they want their students to emulate?</t>
  </si>
  <si>
    <t>1759464225791951234'</t>
  </si>
  <si>
    <t>Oh look! A democrat with the Ukraine flag in his bio is defending a groomer. What else is new</t>
  </si>
  <si>
    <t>1759432256081527177'</t>
  </si>
  <si>
    <t>Criminals don’t obey gun laws. I’m shocked. Shocked I tell you</t>
  </si>
  <si>
    <t>1759428328979870092'</t>
  </si>
  <si>
    <t>This story will get buried because it doesn’t fit the narrative.</t>
  </si>
  <si>
    <t>1759420708265009504'</t>
  </si>
  <si>
    <t>Story to disappear in 3…2…1…</t>
  </si>
  <si>
    <t>1759409749655699698'</t>
  </si>
  <si>
    <t>How it started                  How it’s going https://t.co/fUwDtUirMf</t>
  </si>
  <si>
    <t>https://pbs.twimg.com/media/GGqt1rVX0AAOcPv.jpg,https://pbs.twimg.com/media/GGqt1rSWAAAAJ3u.jpg</t>
  </si>
  <si>
    <t>1759405389404057615'</t>
  </si>
  <si>
    <t>@aggiesneverquit So sorry</t>
  </si>
  <si>
    <t>1759405268155224195'</t>
  </si>
  <si>
    <t>@NobodyI276952 That nugget was delicious</t>
  </si>
  <si>
    <t>1759402966409228479'</t>
  </si>
  <si>
    <t>@DakotaSherman_ I’m so sorry</t>
  </si>
  <si>
    <t>1759402923824390194'</t>
  </si>
  <si>
    <t>@AmKenpo42 It’s my fault!</t>
  </si>
  <si>
    <t>1759401329884053632'</t>
  </si>
  <si>
    <t>So their new strategy is to just blame every crime or act of violence on me somehow. They’re expanding outside the bomb threat category</t>
  </si>
  <si>
    <t>1759401012127789239'</t>
  </si>
  <si>
    <t>Q: “Can one really change their biological s*x?”
State Rep @lpohutsky19 : “it’s a philosophical conversation.”
🤡🤡🤡</t>
  </si>
  <si>
    <t>1759279038172938508'</t>
  </si>
  <si>
    <t>Oh</t>
  </si>
  <si>
    <t>1759120930675016135'</t>
  </si>
  <si>
    <t>The @FBI is too busy staging fake nazi marches</t>
  </si>
  <si>
    <t>1759117307291275424'</t>
  </si>
  <si>
    <t>@NickelBagsArt Poor guy</t>
  </si>
  <si>
    <t>1759117240572489891'</t>
  </si>
  <si>
    <t>1759117080534696063'</t>
  </si>
  <si>
    <t>I’m hearing more details on this story which aren’t public yet.
As if it wasn’t bad enough, this story is about to get 1,000x worse.
Will update when I can.</t>
  </si>
  <si>
    <t>1759111724584554593'</t>
  </si>
  <si>
    <t>What would you do if you were on this flight?  https://t.co/94NdmBuqzL</t>
  </si>
  <si>
    <t>https://video.twimg.com/amplify_video/1758564732745715712/vid/avc1/576x1024/TtLEAp3HknN3-nf-.mp4?tag=14</t>
  </si>
  <si>
    <t>1759111525132824939'</t>
  </si>
  <si>
    <t>What the actual F. How is this real</t>
  </si>
  <si>
    <t>1759107958334496786'</t>
  </si>
  <si>
    <t>1759089563664789587'</t>
  </si>
  <si>
    <t>I have a radical idea... Search for all missing people regardless of their skin color!</t>
  </si>
  <si>
    <t>1759086216056656130'</t>
  </si>
  <si>
    <t>1759085736928645449'</t>
  </si>
  <si>
    <t>I have a couple words...
RELEASE THE HOSTAGES
DEFUND UNRWA
HAMAS SHOULD SURRENDER
UNRWA ARE TERRORISTS</t>
  </si>
  <si>
    <t>1759082375936675984'</t>
  </si>
  <si>
    <t>Lmao</t>
  </si>
  <si>
    <t>1759077860885590179'</t>
  </si>
  <si>
    <t>Well well well if it isn’t the consequences of my own actions...</t>
  </si>
  <si>
    <t>1759041019511804178'</t>
  </si>
  <si>
    <t>@WallStreetSilv @Fxhedgers Interesting read!</t>
  </si>
  <si>
    <t>1759040102993474039'</t>
  </si>
  <si>
    <t>Look what I got in the mail! Can’t wait to read this :) @KariLake https://t.co/v67iUSE9Nt</t>
  </si>
  <si>
    <t>https://pbs.twimg.com/media/GGldpilW8AAN98f.jpg,https://pbs.twimg.com/media/GGldphuXEAIdhzj.jpg</t>
  </si>
  <si>
    <t>1759020306696388689'</t>
  </si>
  <si>
    <t>@posting_content Nah I wouldn’t wear the gold ones. Not my style. I would wear the white ones</t>
  </si>
  <si>
    <t>1759020104459727121'</t>
  </si>
  <si>
    <t>@Jules31415 Yeah it’s weird. I’m a size 10 in shoes so I can’t order them. I wanted the white ones</t>
  </si>
  <si>
    <t>1759019808002081084'</t>
  </si>
  <si>
    <t>@DFNDRofTRUTH Hm so what do I order if my shoe size is 10</t>
  </si>
  <si>
    <t>1759018643323560020'</t>
  </si>
  <si>
    <t>@Slatzism @GuySquiggs Welcome back!!</t>
  </si>
  <si>
    <t>1759018425869799570'</t>
  </si>
  <si>
    <t>Can someone explain this sizing to me? I’ve never seen this before. Why only half sizes for women? Also can someone show me the woman who’s size 14.5 😂 https://t.co/OSx3gkg6D2</t>
  </si>
  <si>
    <t>https://pbs.twimg.com/media/GGlJ714XsAAz0pZ.jpg</t>
  </si>
  <si>
    <t>1759015875879780365'</t>
  </si>
  <si>
    <t>Ok so I go offline for 24 hours and Trump releases epic sneakers and they’re all sold out already 😭</t>
  </si>
  <si>
    <t>1759014032923603020'</t>
  </si>
  <si>
    <t>@JanetSYoung1 Wait is this real</t>
  </si>
  <si>
    <t>1759007795087573103'</t>
  </si>
  <si>
    <t>Did I miss anything?</t>
  </si>
  <si>
    <t>1758624711498678660'</t>
  </si>
  <si>
    <t>climate change is racist LMAO 🤡</t>
  </si>
  <si>
    <t>1758600820247953598'</t>
  </si>
  <si>
    <t>@stclairashley Wild story</t>
  </si>
  <si>
    <t>1758589665756483663'</t>
  </si>
  <si>
    <t>political persecution!</t>
  </si>
  <si>
    <t>1758583655218180445'</t>
  </si>
  <si>
    <t>Can teachers just stop talking to little kids about sex. Why is this so hard</t>
  </si>
  <si>
    <t>1758579941065580651'</t>
  </si>
  <si>
    <t>Heartbreaking 💔</t>
  </si>
  <si>
    <t>1758408133029065041'</t>
  </si>
  <si>
    <t>Remember when we weren’t allowed to say the word groomer on here? Lmao</t>
  </si>
  <si>
    <t>1758407540755574941'</t>
  </si>
  <si>
    <t>@stillgray ❓</t>
  </si>
  <si>
    <t>1758405881778352433'</t>
  </si>
  <si>
    <t>Ok I’m going to sleep. Gn X 😘 https://t.co/CqXveeS6A5</t>
  </si>
  <si>
    <t>https://pbs.twimg.com/tweet_video_thumb/GGcc0zPacAAxdyM.jpg</t>
  </si>
  <si>
    <t>1758405344978739428'</t>
  </si>
  <si>
    <t>@J4cks_heart Will say a prayer 🙏🏻</t>
  </si>
  <si>
    <t>1758404610124136901'</t>
  </si>
  <si>
    <t>@cb_doge Cool thanks!</t>
  </si>
  <si>
    <t>1758404372898414680'</t>
  </si>
  <si>
    <t>@JackPerron8 Yes</t>
  </si>
  <si>
    <t>1758404101086593332'</t>
  </si>
  <si>
    <t>@cb_doge Sup! How can I try out video calling on this app?</t>
  </si>
  <si>
    <t>1758402908721410164'</t>
  </si>
  <si>
    <t>@EMS_Sailor Hope you feel better soon! 🙏🏻</t>
  </si>
  <si>
    <t>1758402560757797237'</t>
  </si>
  <si>
    <t>@earlkralik https://t.co/GzHXDCJcsm</t>
  </si>
  <si>
    <t>https://pbs.twimg.com/tweet_video_thumb/GGcZzfFbEAA3j8j.jpg</t>
  </si>
  <si>
    <t>1758402332952596839'</t>
  </si>
  <si>
    <t>@Heather_71USA During covid, I binged the entire GOT in less than 2 weeks 🙈</t>
  </si>
  <si>
    <t>1758401366626877769'</t>
  </si>
  <si>
    <t>@pentony Ohhh what a great service. Thank you</t>
  </si>
  <si>
    <t>1758401262712938988'</t>
  </si>
  <si>
    <t>@SarahisCensored Means you’re doing something right! 💪🏻</t>
  </si>
  <si>
    <t>1758401119863337303'</t>
  </si>
  <si>
    <t>@citadelnova No</t>
  </si>
  <si>
    <t>1758401092503867633'</t>
  </si>
  <si>
    <t>@FiveTimesAugust 👋</t>
  </si>
  <si>
    <t>1758401058605556121'</t>
  </si>
  <si>
    <t>@MTGrepp 🔥</t>
  </si>
  <si>
    <t>1758400932323455131'</t>
  </si>
  <si>
    <t>.@ShorelineK12 teaching elementary students to chant genocidal slogans</t>
  </si>
  <si>
    <t>1758400186756509802'</t>
  </si>
  <si>
    <t>Who else is awake?</t>
  </si>
  <si>
    <t>1758383691028644121'</t>
  </si>
  <si>
    <t>@Zarathrust4 @elonmusk 😱</t>
  </si>
  <si>
    <t>1758378912961474888'</t>
  </si>
  <si>
    <t>@bethanyshondark @Bethany4BOE 🥳</t>
  </si>
  <si>
    <t>1758376969086075093'</t>
  </si>
  <si>
    <t>@Lisaelizabeth I never watched him on YouTube but I’ve seen lots of his videos just scrolling tiktok</t>
  </si>
  <si>
    <t>1758366988567466235'</t>
  </si>
  <si>
    <t>@damintoell Why tf is this is my timeline 💀</t>
  </si>
  <si>
    <t>1758365096235892976'</t>
  </si>
  <si>
    <t>@alx Me too 😂</t>
  </si>
  <si>
    <t>1758357223464480904'</t>
  </si>
  <si>
    <t>CHECK OUT THAT RATIO🔥 https://t.co/Ko7sPk6qwp</t>
  </si>
  <si>
    <t>https://pbs.twimg.com/media/GGbwkvEWQAEZFU4.jpg</t>
  </si>
  <si>
    <t>1758339044033921513'</t>
  </si>
  <si>
    <t>I was not expecting this ending 😅</t>
  </si>
  <si>
    <t>1758302877674803254'</t>
  </si>
  <si>
    <t>@ImMeme0 Interesting</t>
  </si>
  <si>
    <t>1758302556961599839'</t>
  </si>
  <si>
    <t>@JebraFaushay 10</t>
  </si>
  <si>
    <t>1758288498069803160'</t>
  </si>
  <si>
    <t>@Vox_Oculi @elonmusk Yes big problem</t>
  </si>
  <si>
    <t>1758288451693384089'</t>
  </si>
  <si>
    <t>@ChristinaPushaw @elonmusk Yeah probably</t>
  </si>
  <si>
    <t>1758276762331422850'</t>
  </si>
  <si>
    <t>Wow. Why is this happening? @elonmusk she runs a news site and this was probably a mistake. Can you please look into this?</t>
  </si>
  <si>
    <t>1758272964477534685'</t>
  </si>
  <si>
    <t>Very interesting timing indeed. @SAS why did you stop offering kosher meals in October 2023? What happened?</t>
  </si>
  <si>
    <t>1758269012574904799'</t>
  </si>
  <si>
    <t>There was a gang shootout in a Democrat-run city and it’s MAGA’s fault 🤡</t>
  </si>
  <si>
    <t>1758268021062447414'</t>
  </si>
  <si>
    <t>Singer Matisyahu was forced to cancel 2 shows because the anti-Israel staff at the venues arranged a boycott</t>
  </si>
  <si>
    <t>1758247764339884433'</t>
  </si>
  <si>
    <t>The pronoun police are really standing by their decision to force a 90-year-old volunteer to step down. UNFREAKINGBELIEVABLE</t>
  </si>
  <si>
    <t>1758235740453167244'</t>
  </si>
  <si>
    <t>@michaeljknowles DEI</t>
  </si>
  <si>
    <t>1758230672358228415'</t>
  </si>
  <si>
    <t>Idaho: we’re gonna execute pedos
Leftist: This is going to affect LGBTQ people the most!
🤔</t>
  </si>
  <si>
    <t>1758229203277787579'</t>
  </si>
  <si>
    <t>Of course the media is making the Fani Willis trial all about race https://t.co/wDSnNAkQNf</t>
  </si>
  <si>
    <t>https://pbs.twimg.com/media/GGZ8IyqaAAAk9oj.jpg</t>
  </si>
  <si>
    <t>1758225779295703099'</t>
  </si>
  <si>
    <t>She looks nervous and terrified https://t.co/kUPvAyfRqh</t>
  </si>
  <si>
    <t>https://pbs.twimg.com/media/GGZ5BpMbQAEt25B.jpg</t>
  </si>
  <si>
    <t>1758225459605868581'</t>
  </si>
  <si>
    <t>@MostlyPeacefull He was on his way to winning a Nobel Peace Prize 😓</t>
  </si>
  <si>
    <t>1758219289985946086'</t>
  </si>
  <si>
    <t>Great question 🤔</t>
  </si>
  <si>
    <t>1758219008942448994'</t>
  </si>
  <si>
    <t>Pedos should be publicly executed</t>
  </si>
  <si>
    <t>1758218488328704469'</t>
  </si>
  <si>
    <t>Of course Rashida Tlaib is ok with jewish women getting r*ped by terrorists</t>
  </si>
  <si>
    <t>1758218064246845762'</t>
  </si>
  <si>
    <t>Looks like I’m on target again! https://t.co/IvL1eomNJj</t>
  </si>
  <si>
    <t>https://pbs.twimg.com/media/GGZyAlCawAAFyrs.jpg,https://pbs.twimg.com/media/GGZyAlCagAAhPCU.jpg</t>
  </si>
  <si>
    <t>1758214769759441070'</t>
  </si>
  <si>
    <t>.@KrondaForTexas is the state rep in this district. She voted for school choice and promised to support school vouchers. Good! 👏
Parents shouldn’t be forced to have their kids endure teachers like this!</t>
  </si>
  <si>
    <t>1758062190202958168'</t>
  </si>
  <si>
    <t>The Palm Beach County Human Rights Council wants this dude to be charged with a hate crime. A hate crime for driving over a pride flag. This is their religion.</t>
  </si>
  <si>
    <t>1758045139371545064'</t>
  </si>
  <si>
    <t>They prey on already vulnerable kids.</t>
  </si>
  <si>
    <t>1758044441330217148'</t>
  </si>
  <si>
    <t>@alx Omg</t>
  </si>
  <si>
    <t>1758044404181241872'</t>
  </si>
  <si>
    <t>@carolinecwilder 👋</t>
  </si>
  <si>
    <t>1758040693849637025'</t>
  </si>
  <si>
    <t>@SvrncTprunkov Looks Beautiful</t>
  </si>
  <si>
    <t>1758038391604576691'</t>
  </si>
  <si>
    <t>If I saw this man in a grocery store I would immediately feel safer.</t>
  </si>
  <si>
    <t>1758038171445547111'</t>
  </si>
  <si>
    <t>@stclairashley Can’t wait to try it</t>
  </si>
  <si>
    <t>1758025318760055207'</t>
  </si>
  <si>
    <t>PURE EVIL. THEY ALL BELONG IN PRISON</t>
  </si>
  <si>
    <t>1758021230420992009'</t>
  </si>
  <si>
    <t>@SinTerRIGHT Probably true😂</t>
  </si>
  <si>
    <t>1758016183029157954'</t>
  </si>
  <si>
    <t>My inbox is exploding now about this teacher and this school. It's so much worse than I thought. More tomorrow.</t>
  </si>
  <si>
    <t>1757997011305935298'</t>
  </si>
  <si>
    <t>Maze makes the best videos! Definitely recommend following</t>
  </si>
  <si>
    <t>1757991817541247175'</t>
  </si>
  <si>
    <t>It's true that Moscow is aesthetically a beautiful city. I took these photos when I was there in 2016. The grocery stores are even more beautiful than the train stations. I remember being shocked how stunning it was so I snapped a photo. The train stations are delightful too. https://t.co/Y597I5QqFA</t>
  </si>
  <si>
    <t>https://pbs.twimg.com/media/GGWj00cWgAArR3h.jpg,https://pbs.twimg.com/media/GGWj13sXEAAnoN3.jpg,https://pbs.twimg.com/media/GGWj2xDWIAAjdWD.jpg,https://pbs.twimg.com/media/GGWj3dWXUAAvZS9.jpg</t>
  </si>
  <si>
    <t>1757981465483030636'</t>
  </si>
  <si>
    <t>@UberBlacked 😂</t>
  </si>
  <si>
    <t>1757980953505300848'</t>
  </si>
  <si>
    <t>@StephenStahr Well other parts of the country are😂. Not Moscow</t>
  </si>
  <si>
    <t>1757980511249551365'</t>
  </si>
  <si>
    <t>@4v8qgxn5hg No, I wish. Didn't make it there. I heard it's gorgeous</t>
  </si>
  <si>
    <t>1757980152795889667'</t>
  </si>
  <si>
    <t>@boxer_sacha Yes</t>
  </si>
  <si>
    <t>1757918876632076775'</t>
  </si>
  <si>
    <t>@TaraBull808 😂😂</t>
  </si>
  <si>
    <t>1757918059606802448'</t>
  </si>
  <si>
    <t>BIG WIN for Arizona students! Thank you to everyone who helped share and bring attention to this.</t>
  </si>
  <si>
    <t>1757872602092290306'</t>
  </si>
  <si>
    <t>@amuse You bet. https://t.co/l0zK2MPI8u</t>
  </si>
  <si>
    <t>https://www.instagram.com/p/C3ODGBcPoFo/?igsh=MzRlODBiNWFlZA==</t>
  </si>
  <si>
    <t>1757871106026013171'</t>
  </si>
  <si>
    <t>Disgusting</t>
  </si>
  <si>
    <t>1757870339831513388'</t>
  </si>
  <si>
    <t>Cry harder.</t>
  </si>
  <si>
    <t>1757846456894173232'</t>
  </si>
  <si>
    <t>I’m a WOMAN. An adult human female. Calling women “vagina owners” is demeaning and misogynistic.</t>
  </si>
  <si>
    <t>1757845961014153589'</t>
  </si>
  <si>
    <t>Mostly military age males. Terrifying.</t>
  </si>
  <si>
    <t>1757845700916973670'</t>
  </si>
  <si>
    <t>Your daily reminder that American citizens are currently being held hostage by a terrorist organization. The media doesn’t talk about this.</t>
  </si>
  <si>
    <t>1757844942297444437'</t>
  </si>
  <si>
    <t>They really have to shove this in our faces everywhere. It’s not accidental. It’s all by design. https://t.co/u8XwoLVSY1</t>
  </si>
  <si>
    <t>https://pbs.twimg.com/media/GGUeqA-bMAA97BX.jpg</t>
  </si>
  <si>
    <t>1757657692871749849'</t>
  </si>
  <si>
    <t>https://t.co/hKsWq7DNe7</t>
  </si>
  <si>
    <t>https://pbs.twimg.com/media/GGR0Wmfa8AA8GHy.jpg</t>
  </si>
  <si>
    <t>1757656470760419836'</t>
  </si>
  <si>
    <t>So stunning and brave. They skipped lunch and they want us to congratulate them 😂</t>
  </si>
  <si>
    <t>1757635066736656478'</t>
  </si>
  <si>
    <t>Republicans really just handed a House seat over to the Democrats. A bunch of useless idiots. All those who voted to expel Santos needs to be primaried.</t>
  </si>
  <si>
    <t>1757610531953807628'</t>
  </si>
  <si>
    <t>Dylan if you see this please dm me! If anyone knows how I can get in touch with this guy please dm me</t>
  </si>
  <si>
    <t>1757474631647187410'</t>
  </si>
  <si>
    <t>Where does this end?</t>
  </si>
  <si>
    <t>1757449116118847924'</t>
  </si>
  <si>
    <t>The President of the United States joined a Chinese spyware app https://t.co/hgvdCsaW7a</t>
  </si>
  <si>
    <t>https://pbs.twimg.com/media/GGO2AhIXEAECU1J.jpg</t>
  </si>
  <si>
    <t>1757448751243817365'</t>
  </si>
  <si>
    <t>Today would be a great day to impeach Alejandro Mayorkas!</t>
  </si>
  <si>
    <t>1757421805026115744'</t>
  </si>
  <si>
    <t>Pro Hamas protesters surrounded a HOSPITAL in Toronto chanting for “intifada.” A hospital! They terrorized sick patients because the hospital was originally founded by Jews. https://t.co/wVGtfnV8fd</t>
  </si>
  <si>
    <t>https://video.twimg.com/ext_tw_video/1757333604340805633/pu/vid/avc1/176x144/8iBcqTZU4GoRRidJ.mp4?tag=15</t>
  </si>
  <si>
    <t>1757286127868781039'</t>
  </si>
  <si>
    <t>Racist. White-owned businesses should sue. How is this legal?</t>
  </si>
  <si>
    <t>1757283516172120413'</t>
  </si>
  <si>
    <t>@MeganFoxWriter 😂. But I guess better safe than sorry!</t>
  </si>
  <si>
    <t>1757283267894530326'</t>
  </si>
  <si>
    <t>Where have we seen this before...</t>
  </si>
  <si>
    <t>1757268276235915493'</t>
  </si>
  <si>
    <t>@VoxYehudi @Malcolm_fleX48 🤣</t>
  </si>
  <si>
    <t>1757267168331526460'</t>
  </si>
  <si>
    <t>@Malcolm_fleX48 I think so too. I have none of those symptoms. Probably just the angle</t>
  </si>
  <si>
    <t>1757266752206242048'</t>
  </si>
  <si>
    <t>@HourOftheSon 😂</t>
  </si>
  <si>
    <t>1757266223149240719'</t>
  </si>
  <si>
    <t>@stillgray Yup. And now they’re emboldened to commit acts of violence</t>
  </si>
  <si>
    <t>1757266047089136043'</t>
  </si>
  <si>
    <t>I’m not sure what to do with this information… Thoughts? https://t.co/aUPMDmFKuG</t>
  </si>
  <si>
    <t>https://pbs.twimg.com/media/GGMQJmxaoAAbZWZ.jpg,https://pbs.twimg.com/media/GGMQJmxbMAA-XSU.jpg,https://pbs.twimg.com/media/GGMQJmzbMAAuFUm.jpg</t>
  </si>
  <si>
    <t>1757264154858238219'</t>
  </si>
  <si>
    <t>They want me murdered because I reshare their tiktoks</t>
  </si>
  <si>
    <t>1757262613673816299'</t>
  </si>
  <si>
    <t>@stclairashley I’m on board with the legion of kids but not the small cottage. Can we still be friends? 😂</t>
  </si>
  <si>
    <t>1757240544164540820'</t>
  </si>
  <si>
    <t>@Malcolm_fleX48 Yes that's what I got also. A call for LGBTQ violence in particular</t>
  </si>
  <si>
    <t>1757240037916238259'</t>
  </si>
  <si>
    <t>What did Democrat Rep Casey Weinstein mean by this post which he posted just a few weeks after a trans terrorist shot up a school in Nashville?? https://t.co/q5oxVG6fPc</t>
  </si>
  <si>
    <t>https://pbs.twimg.com/media/GGL4FgnWUAEFwmv.jpg</t>
  </si>
  <si>
    <t>1757191048453898635'</t>
  </si>
  <si>
    <t>Tune in to @IngrahamAngle tonight around 7:40pm! I’ll be on discussing the radical left’s obsession with attacking me for reposting their own videos 😂 https://t.co/y3GuXDj9p3</t>
  </si>
  <si>
    <t>https://video.twimg.com/amplify_video/1757190996150947840/vid/avc1/1280x720/mm5sgm_EHecFSBNS.mp4?tag=14</t>
  </si>
  <si>
    <t>1757190723164688690'</t>
  </si>
  <si>
    <t>There’s a deadly epidemic of trans violence in this country. We need to address it.</t>
  </si>
  <si>
    <t>1757153116724535298'</t>
  </si>
  <si>
    <t>“White non-hispanic from El Salvador.” What?</t>
  </si>
  <si>
    <t>1757118638837170668'</t>
  </si>
  <si>
    <t>What kind of hormones and drugs was the trans terrorist who shot up a Texas Church taking?</t>
  </si>
  <si>
    <t>1757114102105964725'</t>
  </si>
  <si>
    <t>@BillAckman Great to hear 👍🏼</t>
  </si>
  <si>
    <t>1757113856525217893'</t>
  </si>
  <si>
    <t>A trans terrorist shot up a Church in Texas yesterday. The media will try to make the story disappear. Trans terrorism is a serious threat. We need to talk about this more.</t>
  </si>
  <si>
    <t>1757088503199129921'</t>
  </si>
  <si>
    <t>We need to have a conversation about the epidemic of trans violence in this country.</t>
  </si>
  <si>
    <t>1756925803290562787'</t>
  </si>
  <si>
    <t>1756925663049846878'</t>
  </si>
  <si>
    <t>The Daily Beast just deleted this tweet where they claimed Hamas “allegedly” took hostages.
The Daily Beast is running cover for terrorists https://t.co/6rCBEIkPTD</t>
  </si>
  <si>
    <t>https://pbs.twimg.com/media/GGHaRsrboAA3xX6.jpg</t>
  </si>
  <si>
    <t>1756920478021951888'</t>
  </si>
  <si>
    <t>@thedailybeast “Allegedly”? Did a Hamas spokesperson write this?</t>
  </si>
  <si>
    <t>1756920024122753033'</t>
  </si>
  <si>
    <t>Hi @thedailybeast! Hamas didn’t “allegedly” take hostages. They literally filmed themselves on gopros kidnapping hostages and paraded them through the streets.
This is a new low even for The Daily Beast. Wow https://t.co/rI5KA12ifH</t>
  </si>
  <si>
    <t>https://pbs.twimg.com/media/GGHVceTakAAm8FV.jpg</t>
  </si>
  <si>
    <t>1756895748443246912'</t>
  </si>
  <si>
    <t>I want to feel bad for Bill that he put in a good faith effort for an article WaPo was writing about him and ended up getting smeared but it’s hard to feel bad when we’ve been screaming for years about how the MSM are the SCUM OF THE EARTH. The “journalists” are malicious vultures and act as propaganda arms for the Democratic party.
.@BillAckman, please start paying attention to what we’ve been pointing out for years. It will save you a lot of trouble</t>
  </si>
  <si>
    <t>1756894344475525417'</t>
  </si>
  <si>
    <t>INCREDIBLE NEWS!! Bring them all home now!</t>
  </si>
  <si>
    <t>1756541620655432116'</t>
  </si>
  <si>
    <t>DEFUND UNRWA!</t>
  </si>
  <si>
    <t>1756503250197451042'</t>
  </si>
  <si>
    <t>I really hope they keep saying parental rights are “right wing.” How did that turn out for them in the Virginia Governor’s race? Please keep conflating parental rights with Republicans until November! https://t.co/QJqKQbCte0</t>
  </si>
  <si>
    <t>https://pbs.twimg.com/media/GGBaZNiX0AAkZi9.jpg</t>
  </si>
  <si>
    <t>1756471448439275725'</t>
  </si>
  <si>
    <t>Hi X! What did I miss over the past 24 hours? https://t.co/18KrFW56jr</t>
  </si>
  <si>
    <t>https://pbs.twimg.com/tweet_video_thumb/GGA9dgyWwAAJjs6.jpg</t>
  </si>
  <si>
    <t>1756068769439387851'</t>
  </si>
  <si>
    <t>The greatest country on earth 🇺🇸🇺🇸🇺🇸</t>
  </si>
  <si>
    <t>1756068574588702803'</t>
  </si>
  <si>
    <t>@detransaqua INCREDIBLE NEWS!</t>
  </si>
  <si>
    <t>1756017360224313350'</t>
  </si>
  <si>
    <t>1755998405174981083'</t>
  </si>
  <si>
    <t>Check out my latest interview here! 👇🏻
I have another exciting interview dropping next week! Stay tuned</t>
  </si>
  <si>
    <t>1755984645701935538'</t>
  </si>
  <si>
    <t>@Brick_Suit Yeah</t>
  </si>
  <si>
    <t>1755984354306847118'</t>
  </si>
  <si>
    <t>Oh @maddow https://t.co/bhpeB2uiaI</t>
  </si>
  <si>
    <t>https://pbs.twimg.com/media/GF6CdbJa0AAvdtw.jpg</t>
  </si>
  <si>
    <t>1755980820190285970'</t>
  </si>
  <si>
    <t>I think I’ve just about seen everything</t>
  </si>
  <si>
    <t>1755821336826364405'</t>
  </si>
  <si>
    <t>They guy who mixed up his colors and thinks Mexico borders Gaza has the nuclear codes. Let that sink in.</t>
  </si>
  <si>
    <t>1755814631984054625'</t>
  </si>
  <si>
    <t>They’re trying to get rid of Biden. It’s the only thing that makes sense</t>
  </si>
  <si>
    <t>1755741097848864817'</t>
  </si>
  <si>
    <t>This is dystopian. https://t.co/5NOlIttuRK</t>
  </si>
  <si>
    <t>https://pbs.twimg.com/media/GF2lKqaW4AALKwF.jpg</t>
  </si>
  <si>
    <t>1755733136502362487'</t>
  </si>
  <si>
    <t>LFG https://t.co/7QaXxyI4yY</t>
  </si>
  <si>
    <t>https://pbs.twimg.com/media/GF2d-lGacAAJ9Ih.jpg</t>
  </si>
  <si>
    <t>1755731060858699852'</t>
  </si>
  <si>
    <t>@WallStreetSilv It appears that way</t>
  </si>
  <si>
    <t>1755718078875222493'</t>
  </si>
  <si>
    <t>Hi @elonmusk why are conservative accounts still getting suspended without explanation?  Can you please look into this?</t>
  </si>
  <si>
    <t>1755685245398241781'</t>
  </si>
  <si>
    <t>When will Joe Biden be raided by the FBI?</t>
  </si>
  <si>
    <t>1755646713824493706'</t>
  </si>
  <si>
    <t>NBC News targets Libs of TikTok with hit piece accusing her of inspiring 'bomb threats' https://t.co/N6uSXhZRPf</t>
  </si>
  <si>
    <t>https://thepostmillennial.com/nbc-news-targets-libs-of-tiktok-with-hit-piece-accusing-her-of-inspiring-bomb-threats?utm_campaign=64499</t>
  </si>
  <si>
    <t>1755644851415028076'</t>
  </si>
  <si>
    <t>Looking for someone located in or near Kaiserslautern, Germany who can help me with a big story. You will be compensated for your time. Dm me</t>
  </si>
  <si>
    <t>1755514641403502990'</t>
  </si>
  <si>
    <t>She should receive an equal jail sentence to the sentence he received. Lock her up for 6 years minimum.</t>
  </si>
  <si>
    <t>1755502332119220530'</t>
  </si>
  <si>
    <t>I really like spaces. I've only ever hosted a space twice but I think I'll start using it more. It's such a great way to discuss important topics with fellow X users in a simple way.</t>
  </si>
  <si>
    <t>1755497434262769684'</t>
  </si>
  <si>
    <t>DISMANTLE THE FBI</t>
  </si>
  <si>
    <t>1755495126351163664'</t>
  </si>
  <si>
    <t>This dude tweeted at me calling me a violent extremist. I responded. Now he's calling me a hateful troll.
Straight out of the Leftist playbook. They do something, we respond, they scream at us that we noticed and play victim.</t>
  </si>
  <si>
    <t>1755493837596742099'</t>
  </si>
  <si>
    <t>@gregg_re 🤔</t>
  </si>
  <si>
    <t>1755493411946213417'</t>
  </si>
  <si>
    <t>Imagine if NBC put the same amount of energy into investigating Jeffrey Epstein's client list, as they're putting into their reporting on me posting tiktoks.</t>
  </si>
  <si>
    <t>1755474450584383634'</t>
  </si>
  <si>
    <t>@jonesville Omg 😂</t>
  </si>
  <si>
    <t>1755460656625828197'</t>
  </si>
  <si>
    <t>NBC just put this graphic up on their screen. It’s honestly offensive. I’ve definitely posted about wayyyy more states. Texas, Arizona, Maine, Michigan, Ohio, Kentucky, Florida, Georgia, to name a few.
They need to issue a correction ASAP. They’re making me look like an amateur. https://t.co/6ZEvHmx0i6</t>
  </si>
  <si>
    <t>https://pbs.twimg.com/media/GFymArbaIAAGH0g.jpg</t>
  </si>
  <si>
    <t>1755421419633295501'</t>
  </si>
  <si>
    <t>Omg 🤣🤣🤣 watch till end</t>
  </si>
  <si>
    <t>1755406918732923034'</t>
  </si>
  <si>
    <t>The redditors are literally not coping because I'm gonna help @RyanWaltersSupt remove p*rn from Oklahoma schools.
Their tears are delicious 😋 https://t.co/YPFJkoTjcW</t>
  </si>
  <si>
    <t>https://pbs.twimg.com/media/GFx08JxWQAAHf8u.jpg</t>
  </si>
  <si>
    <t>1755403900805407102'</t>
  </si>
  <si>
    <t>Please note the time change to 9:45pm ET. You will understand why tomorrow...👀
Hope to see you there! I invited @David_Ingram and he hasn't responded yet.</t>
  </si>
  <si>
    <t>1755401160385602031'</t>
  </si>
  <si>
    <t>@megynkelly Ha thank you Megyn! The media propagandists are crying again because I exposed groomers and predators who want to sexualize kids. They're more upset that it's being exposed than the fact that it's happening.
https://t.co/pFUXzTPmpp</t>
  </si>
  <si>
    <t>https://x.com/libsoftiktok/status/1755264360782676393?s=20</t>
  </si>
  <si>
    <t>1755396780311888263'</t>
  </si>
  <si>
    <t>I received so many dms and text messages from wonderful people on this app today. Thank you all for your support. It means a lot to me.
We are in a war of good vs evil. Good will win. We’re on the right side of history. Nothing NBC says will stop me 💪🏻</t>
  </si>
  <si>
    <t>1755395833246429365'</t>
  </si>
  <si>
    <t>No. It’s my fault.
That’s a trick question.</t>
  </si>
  <si>
    <t>1755394646484885535'</t>
  </si>
  <si>
    <t>Hi @David_Ingram! This is what I received as a result of you reporting on me. Are you “linked” to this? Did you “spark” this? https://t.co/qWONYFbwhO</t>
  </si>
  <si>
    <t>https://pbs.twimg.com/media/GFxqH2SaUAAyymO.jpg</t>
  </si>
  <si>
    <t>1755379325732585702'</t>
  </si>
  <si>
    <t>@Liberacrat_ @David_Ingram True</t>
  </si>
  <si>
    <t>1755378729180631394'</t>
  </si>
  <si>
    <t>Why doesn't the media ever talk about the predators coming after children? Why do they only attack the people informing you about those predators?</t>
  </si>
  <si>
    <t>1755378442395414938'</t>
  </si>
  <si>
    <t>The word “sparking” is doing a lot of heavy lifting. Can you please clarify what you mean by that?</t>
  </si>
  <si>
    <t>1755378142183645526'</t>
  </si>
  <si>
    <t>@Jim_Banks Thank you, Jim!</t>
  </si>
  <si>
    <t>1755377606550020484'</t>
  </si>
  <si>
    <t>@elonmusk I hope I'm not on that plane when it does.. 😳</t>
  </si>
  <si>
    <t>1755372861315793032'</t>
  </si>
  <si>
    <t>Wajahat Ali is an extremist who doesn't care if children are being sexualized and groomed in public schools.</t>
  </si>
  <si>
    <t>1755371451111088495'</t>
  </si>
  <si>
    <t>"Libs of TikTok's Chaya Raichik is responsible for b*mb threats to schools and hospitals!" starter pack https://t.co/QVeIbgYOhU</t>
  </si>
  <si>
    <t>https://pbs.twimg.com/media/GFxTJNwX0AEaWHK.jpg,https://pbs.twimg.com/media/GFxTUDbW4AAsPJt.jpg</t>
  </si>
  <si>
    <t>1755368978476585374'</t>
  </si>
  <si>
    <t>threats of violence are ok when the left does it</t>
  </si>
  <si>
    <t>1755367110094508089'</t>
  </si>
  <si>
    <t>Wokeness destroys the mind, body, and soul.</t>
  </si>
  <si>
    <t>1755360356912816402'</t>
  </si>
  <si>
    <t>Folks, if your therapist says she suffers from permanent anxiety because of who the President of the United States is, it might be time to find a new therapist. https://t.co/1cAfHbPK3N</t>
  </si>
  <si>
    <t>https://pbs.twimg.com/media/GFxKpUpWUAANnrv.jpg</t>
  </si>
  <si>
    <t>1755357083946373563'</t>
  </si>
  <si>
    <t>So lemme get this straight... There's 33 bomb threats or threats of violence, and only 3 were prosecuted? Why are the police not arresting and prosecuting people making bomb threats? 🤔 https://t.co/roNdgLYYyx</t>
  </si>
  <si>
    <t>https://pbs.twimg.com/media/GFxF055XkAATdhs.jpg</t>
  </si>
  <si>
    <t>1755353997899346032'</t>
  </si>
  <si>
    <t>“Chaya refuses to stop reposting tiktoks! Imprison her!”</t>
  </si>
  <si>
    <t>1755351090353111249'</t>
  </si>
  <si>
    <t>DEI is going to get people k*lled.</t>
  </si>
  <si>
    <t>1755306745940062711'</t>
  </si>
  <si>
    <t>Joining @dbongino on his show now! Tune in! @BonginoReport</t>
  </si>
  <si>
    <t>1755302375605375218'</t>
  </si>
  <si>
    <t>“There really is no space for white identified folks to go in and say wtf is wrong with me? Wtf is wrong with my culture?”
Imagine being this racist. The “anti-racists” are always the most racist.</t>
  </si>
  <si>
    <t>1755301325137678769'</t>
  </si>
  <si>
    <t>I’m ready for the asteroid</t>
  </si>
  <si>
    <t>1755301090558628332'</t>
  </si>
  <si>
    <t>@stclairashley @DoorDash This is a crime</t>
  </si>
  <si>
    <t>1755297540151611787'</t>
  </si>
  <si>
    <t>1755283111464915238'</t>
  </si>
  <si>
    <t>Hi @David_Ingram, Why are you obsessed with me? I don’t want to date you.</t>
  </si>
  <si>
    <t>1755281880453353700'</t>
  </si>
  <si>
    <t>There’s a war on free speech. The left realizes they’re being exposed for the hypocrites and groomers that they are so they’re attempting to use the media and law enforcement to discredit anyone speaking out. They’re upping their antics. They’re trying to get the FBI involved to clamp down on journalism.
They’re going to come after all of us.</t>
  </si>
  <si>
    <t>1755280063770284525'</t>
  </si>
  <si>
    <t>NBC News is inciting violence against me.</t>
  </si>
  <si>
    <t>1755277953318138127'</t>
  </si>
  <si>
    <t>BREAKING: Following libelous reporting about me from @David_Ingram of @NBCNews, I received this threat. This person is warning that the left has m*rder*rs and hopes I get k*ll*d.
This is @David_Ingram’s fault. David is a stochastic t*rr*rist. @FBI https://t.co/XvbQB5jxM3</t>
  </si>
  <si>
    <t>https://pbs.twimg.com/media/GFv__iaa4AAp7A3.jpg,https://pbs.twimg.com/media/GFv__icacAAbW8s.jpg</t>
  </si>
  <si>
    <t>1755275770342314466'</t>
  </si>
  <si>
    <t>The Left wants to make it illegal to criticize and report on them or anything they like. They will come after all of us eventually.</t>
  </si>
  <si>
    <t>1755273921144984034'</t>
  </si>
  <si>
    <t>@MikeBenzCyber Thank you</t>
  </si>
  <si>
    <t>1755273470487990483'</t>
  </si>
  <si>
    <t>@elonmusk They ran to the FBI too. They’re using this bomb threat libel as a means to silence me. They can’t stand seeing themselves in the mirror and they desperately want kids to be groomed and sexualized.</t>
  </si>
  <si>
    <t>1755251568734278079'</t>
  </si>
  <si>
    <t>Detectives in Iowa are blaming me for b*mb threats. NBC is trying to get law enforcement to say I’m connected so that I can be investigated. That’s their goal. They want me in prison for exposing the grooming and sexualization of your kids. https://t.co/TFxGwuq0a5</t>
  </si>
  <si>
    <t>https://pbs.twimg.com/media/GFvn_sfaoAAX_qI.jpg</t>
  </si>
  <si>
    <t>1755248760572256614'</t>
  </si>
  <si>
    <t>@NBCNews Hi @David_Ingram @NBCNews, if I get any death threats or hateful messages as a result of this article, is that your fault?</t>
  </si>
  <si>
    <t>1755248730205454524'</t>
  </si>
  <si>
    <t>Hi @David_Ingram @NBCNews, if I get any death threats or hateful messages as a result of this article, is that your fault?</t>
  </si>
  <si>
    <t>1755248339770372522'</t>
  </si>
  <si>
    <t>When the b*mb threat narrative gets exposed for the libel that it is, many people will owe me an apology, every media outlet will be forced to issue retractions, and there will be defamation lawsuits.</t>
  </si>
  <si>
    <t>1755108488320295173'</t>
  </si>
  <si>
    <t>Ahahahahhhahaaa I can’t breathe 🤣🤣 https://t.co/4NFYDC0yon</t>
  </si>
  <si>
    <t>https://pbs.twimg.com/tweet_video_thumb/GFtl3O3bcAAgipm.jpg</t>
  </si>
  <si>
    <t>1755037779288105447'</t>
  </si>
  <si>
    <t>Ronna McDaniel is expected to step down as RNC chair in the coming weeks.
Who would you like to see replace her? https://t.co/jCI2Q2MXGC</t>
  </si>
  <si>
    <t>https://pbs.twimg.com/media/GFsljdPbkAAlEbr.jpg</t>
  </si>
  <si>
    <t>1754952815166820843'</t>
  </si>
  <si>
    <t>2 government job postings in the same city:
One is to put your life on the line and be a firefighter which pays $15-$19 an hour.
One is to be a DEI intern to scream at white people how racist they are which pays up to $22 an hour
🤡🌎 https://t.co/Janq1NzApr</t>
  </si>
  <si>
    <t>https://pbs.twimg.com/media/GFrWo_MWEAA-qNO.jpg,https://pbs.twimg.com/media/GFrWqQ8WEAArNxo.jpg</t>
  </si>
  <si>
    <t>1754948753952326063'</t>
  </si>
  <si>
    <t>A sad case of Munchausen https://t.co/Fh5QxxWFoO</t>
  </si>
  <si>
    <t>https://pbs.twimg.com/media/GFrUSVKXYAA2k3o.jpg</t>
  </si>
  <si>
    <t>1754945953000223055'</t>
  </si>
  <si>
    <t>The illegals who beat up cops in NYC came into our country illegally in 2023 through Biden’s open borders.
Biden is allowing v*olent criminals into our country who commit crimes against citizens and law enforcement. Biden is knowingly putting Americans’ lives in danger. 
How is this not an impeachable offense?</t>
  </si>
  <si>
    <t>1754936563199574292'</t>
  </si>
  <si>
    <t>This is the tweet they don’t want you to see. They suspended Trump’s account 2 days later. Definitely don’t keep sharing this tweet where Trump called for peace.
Trump is not an “insurrectionist” like they’ve been trying to claim for the past 3 years</t>
  </si>
  <si>
    <t>1754701594048803273'</t>
  </si>
  <si>
    <t>Everything was better under Trump. Cry harder.</t>
  </si>
  <si>
    <t>1754701241555251433'</t>
  </si>
  <si>
    <t>@LizzieMarbach Good question</t>
  </si>
  <si>
    <t>1754698978300494210'</t>
  </si>
  <si>
    <t>The invitation says those who “self-identify” as black, lgbtq, indigenous, etc.
I will pay $500 to a white student who videos himself attending the event and says he self-identifies as one of these categories. Dms are open!</t>
  </si>
  <si>
    <t>1754584588247044117'</t>
  </si>
  <si>
    <t>Why did you conveniently cut off the part that shows I embedded the video from another account? I wasn’t the original poster so I couldn’t have cropped it.
Why are you intentionally misleading your followers? @CommunityNotes https://t.co/nzFgzdemRK</t>
  </si>
  <si>
    <t>https://pbs.twimg.com/media/GFmJYbjXMAEJFAX.jpg</t>
  </si>
  <si>
    <t>1754568911629025629'</t>
  </si>
  <si>
    <t>Dave from NBC is mad that I made him look like an idiot with his DEI piece so he’s retaliating by writing a hit piece on me parroting the “b*mb threat” libel.
They do it to try to paint me as an extremist to discredit me. This “b*mb threat” narrative is really getting old 🥱 https://t.co/rnNvEw2QZR</t>
  </si>
  <si>
    <t>https://pbs.twimg.com/media/GFl7H43WwAAd1be.jpg,https://pbs.twimg.com/media/GFl7H43WsAABY12.jpg</t>
  </si>
  <si>
    <t>1754536936151433481'</t>
  </si>
  <si>
    <t>Why did Sam conveniently cover up the part that shows that I embedded the video from another account? Not only didn’t I crop the video but I wasn’t the original poster.
Why would he purposely mislead his followers? https://t.co/LOkPXrzxsl</t>
  </si>
  <si>
    <t>https://pbs.twimg.com/media/GFleCeSbMAA6QTI.jpg,https://pbs.twimg.com/media/GFleCeLaMAAJcxV.jpg</t>
  </si>
  <si>
    <t>1754531890017759669'</t>
  </si>
  <si>
    <t>This looks like a teacher’s in-service day at a Seattle elementary school</t>
  </si>
  <si>
    <t>1754531102268789003'</t>
  </si>
  <si>
    <t>This should tell you everything you need to know about the “Republican” who gave us the most ridiculous border bill https://t.co/tw5CICuuSy</t>
  </si>
  <si>
    <t>https://pbs.twimg.com/media/GFlYu41awAAHRYY.jpg</t>
  </si>
  <si>
    <t>1754525969547943952'</t>
  </si>
  <si>
    <t>🔥🔥🔥
If your Senator isn’t on this list, make sure you call or email them today!</t>
  </si>
  <si>
    <t>1754339985325748482'</t>
  </si>
  <si>
    <t>@kylenabecker What a joke</t>
  </si>
  <si>
    <t>1754339877108486514'</t>
  </si>
  <si>
    <t>DEAD ON ARRIVAL</t>
  </si>
  <si>
    <t>1754339652017033523'</t>
  </si>
  <si>
    <t>This is a slap in the face. They hate us</t>
  </si>
  <si>
    <t>1754335903252881429'</t>
  </si>
  <si>
    <t>Just so we’re clear who this Ohio State Rep is who’s blaming my followers for hacking a library site and putting a link to a s*x toy shop on it- it appears he doesn’t mind schools giving kids p*rn https://t.co/ziuOLqzz68</t>
  </si>
  <si>
    <t>https://pbs.twimg.com/media/GFinM2RaMAAfXKp.jpg,https://pbs.twimg.com/media/GFinM2QbgAAZVBt.jpg</t>
  </si>
  <si>
    <t>1754334266023092679'</t>
  </si>
  <si>
    <t>Huge win! Drag queen resigns as school principal after Libs of TikTok exposes prior child porn charges https://t.co/DOrKqnnb2G</t>
  </si>
  <si>
    <t>https://thepostmillennial.com/drag-queen-resigns-as-school-principal-after-libs-of-tiktok-exposes-prior-child-porn-charges?utm_campaign=64499</t>
  </si>
  <si>
    <t>1754333127424819442'</t>
  </si>
  <si>
    <t>This is how desperate they are to give your kids p*rn.</t>
  </si>
  <si>
    <t>1754269836543431121'</t>
  </si>
  <si>
    <t>Nothing to see here… Just an Ohio State Rep spreading a conspiracy theory that Republicans hacked a library website and added a link to a s*x toy shop.</t>
  </si>
  <si>
    <t>1754227782278627727'</t>
  </si>
  <si>
    <t>Cancer isn’t the only disease that there are cures for but the pharmaceutical industry is not releasing because they make more money off your suffering.
37 million Americans have diabetes.
There were many successful trials for various cures. They won’t release it cuz then they would lose money. Millions of children are suffering. We need to talk about this more</t>
  </si>
  <si>
    <t>1754185069223436516'</t>
  </si>
  <si>
    <t>Unbearable cringe from Democrat Nikki Haley</t>
  </si>
  <si>
    <t>1754180172323119270'</t>
  </si>
  <si>
    <t>This is the founder of the program called “Woke Kindergarten” who a California school recently paid $250k to. Their website says they have a “commitment to abolitionist early education and pro-black and queer and trans liberation.”</t>
  </si>
  <si>
    <t>1754062224723947600'</t>
  </si>
  <si>
    <t>I don’t know how I’m ever gonna recover from this https://t.co/OKm4rEqPeP</t>
  </si>
  <si>
    <t>https://pbs.twimg.com/media/GFeuSuobAAAMFYa.jpg</t>
  </si>
  <si>
    <t>1754061105394237494'</t>
  </si>
  <si>
    <t>@elonmusk Insane that imprisoning violent criminals is controversial</t>
  </si>
  <si>
    <t>1754060872300077528'</t>
  </si>
  <si>
    <t>@MichaelRapaport @iamrapaport 👀</t>
  </si>
  <si>
    <t>1754056181038170613'</t>
  </si>
  <si>
    <t>WOW! The tolerant left strikes again</t>
  </si>
  <si>
    <t>1754050369796128985'</t>
  </si>
  <si>
    <t>👏 Children can’t consent to irreversible puberty blockers and permanent s*x change surgeries!</t>
  </si>
  <si>
    <t>1753992153683157216'</t>
  </si>
  <si>
    <t>Horrific.
Democrats have turned DC into a lawless hellhole and this is the tragic result.
RIP Mike Gill. Praying for his family 💔</t>
  </si>
  <si>
    <t>1753990955924131890'</t>
  </si>
  <si>
    <t>He happily went to the media to lie about me but when called out he tries to hide. Every time. https://t.co/txXS7IBAN1</t>
  </si>
  <si>
    <t>https://pbs.twimg.com/media/GFdteX6boAAWCgh.jpg,https://pbs.twimg.com/media/GFdteX6aMAAUxEn.jpg</t>
  </si>
  <si>
    <t>1753971498686300358'</t>
  </si>
  <si>
    <t>@atensnut @Victor_Asal @ualbany Right?</t>
  </si>
  <si>
    <t>1753971421150404803'</t>
  </si>
  <si>
    <t>@kylenabecker @Victor_Asal @ualbany Lolllllll</t>
  </si>
  <si>
    <t>1753949438307954819'</t>
  </si>
  <si>
    <t>@Victor_Asal @ConversationUS @GregTreverton Why do you want kids reading p*rn in school? And why did you lie about me inciting b*mb threats?</t>
  </si>
  <si>
    <t>1753948905765474773'</t>
  </si>
  <si>
    <t>This is @Victor_Asal, a professor at @ualbany who called me a bigot and accused me of inciting b*mb threats.
Apparently bigotry is when you think schools shouldn’t be giving kids p*rn https://t.co/gFS5gN1XOZ</t>
  </si>
  <si>
    <t>https://pbs.twimg.com/media/GFdHO8iWAAAmqI8.jpg</t>
  </si>
  <si>
    <t>1753947981454135633'</t>
  </si>
  <si>
    <t>Professor @Victor_Asal claims I incited b*mb threats and is nervous that I’ll have an impact on education policies, school libraries, and DEI in schools.
Why is he nervous? Does he want to keep p*rn in schools? Does he endorse racist and illegal DEI policies? 
Yikes 🚩🚩🚩
.@ualbany this is who you employ</t>
  </si>
  <si>
    <t>https://pbs.twimg.com/media/GFdGZFKXIAAgkMl.jpg,https://pbs.twimg.com/media/GFdGZFLWwAAleso.jpg,https://pbs.twimg.com/media/GFdGZFLW4AApeKw.jpg</t>
  </si>
  <si>
    <t>1753936928750051546'</t>
  </si>
  <si>
    <t>@elonmusk @SecMayorkas YES YES YES YES YES YES YES YES YES</t>
  </si>
  <si>
    <t>1753936755416310125'</t>
  </si>
  <si>
    <t>Hello X! What did I miss?</t>
  </si>
  <si>
    <t>1753540726996996547'</t>
  </si>
  <si>
    <t>@SethDillon @ErinInTheMorn @mmfa Zachary is working on it as we speak</t>
  </si>
  <si>
    <t>1753537959754940615'</t>
  </si>
  <si>
    <t>This trans activist responded Erin Reed’s tweet with a suggestion to b*mb the Ohio State Capitol. That would make Erin Reed a stochastic terrorist according to the Left’s rules. @ErinInTheMorn</t>
  </si>
  <si>
    <t>1753532558527324629'</t>
  </si>
  <si>
    <t>You’re allowed to break the law and discriminate against individuals only if they’re white.</t>
  </si>
  <si>
    <t>1753516179514401154'</t>
  </si>
  <si>
    <t>Received this in my inbox about 15 times over the past few months. Why does @Uber need to know the sexual orientation of individuals applying to drive for Uber? https://t.co/pFQVGqDSma</t>
  </si>
  <si>
    <t>https://pbs.twimg.com/media/GFW9qw3bYAA4bMp.jpg</t>
  </si>
  <si>
    <t>1753470694132744198'</t>
  </si>
  <si>
    <t>Illegals can't do crime in Florida cuz Florida punishes criminals. Every blue state can be like Florida. They're choosing not to. Democrats celebrate criminals.</t>
  </si>
  <si>
    <t>1753469800901181809'</t>
  </si>
  <si>
    <t>@JackPosobiec uhhh 🤔</t>
  </si>
  <si>
    <t>1753463167374483554'</t>
  </si>
  <si>
    <t>@tmsilverman @libsoftiktok ❤️</t>
  </si>
  <si>
    <t>1753428973986738323'</t>
  </si>
  <si>
    <t>Disgraceful. VOTE HIM OUT</t>
  </si>
  <si>
    <t>1753427151276384742'</t>
  </si>
  <si>
    <t>@elonmusk Correct. She’s already pandering to her voters</t>
  </si>
  <si>
    <t>1753426804650709244'</t>
  </si>
  <si>
    <t>@ElijahSchaffer 💔😔</t>
  </si>
  <si>
    <t>1753250676623454681'</t>
  </si>
  <si>
    <t>ILLEGAL ILLEGAL ILLEGAL ILLEGAL ILLEGAL ILLEGAL ILLEGAL ILLEGAL ILLEGAL ILLEGAL ILLEGAL ILLEGAL
ILLEGAL ILLEGAL ILLEGAL ILLEGAL ILLEGAL ILLEGAL ILLEGAL ILLEGAL ILLEGAL ILLEGAL ILLEGAL ILLEGAL</t>
  </si>
  <si>
    <t>1753241493798592547'</t>
  </si>
  <si>
    <t>GET OUT OF BLUE CITIES</t>
  </si>
  <si>
    <t>1753231930345078887'</t>
  </si>
  <si>
    <t>@elonmusk It’s beyond parody. Something you would expect to see from Babylon Bee</t>
  </si>
  <si>
    <t>1753230973955625365'</t>
  </si>
  <si>
    <t>1753227639446196433'</t>
  </si>
  <si>
    <t>A Norwegian politician nominated the UNRWA for the Nobel Peace Prize just days after it was revealed that dozens of UNRWA employees took part in the Oct 7 massacre. You literally can’t make this up.
#UNRWAterrorists 
https://t.co/nnm7XW4pbV https://t.co/zv5SIdSChK</t>
  </si>
  <si>
    <t>#UNRWAterrorists</t>
  </si>
  <si>
    <t>https://www.timesofisrael.com/unrwa-nominated-for-nobel-peace-prize-amid-allegations-workers-took-part-in-oct-7/</t>
  </si>
  <si>
    <t>https://pbs.twimg.com/media/GFS3I6_XYAAKXta.jpg</t>
  </si>
  <si>
    <t>1753160616376975859'</t>
  </si>
  <si>
    <t>Democrats love criminals. Our VP even posted a link to a bail fund for a violent criminal.</t>
  </si>
  <si>
    <t>1753160441919086650'</t>
  </si>
  <si>
    <t>They know DEI is hanging on by a thread. They’re panicking.</t>
  </si>
  <si>
    <t>1753080264220438668'</t>
  </si>
  <si>
    <t>Oops</t>
  </si>
  <si>
    <t>1752947498967273744'</t>
  </si>
  <si>
    <t>This is the least shocking thing I’ve read all week</t>
  </si>
  <si>
    <t>1752932332636692897'</t>
  </si>
  <si>
    <t>@ElijahSchaffer Yummm</t>
  </si>
  <si>
    <t>1752929973567140210'</t>
  </si>
  <si>
    <t>Tonight’s dinner. The WEF’s biggest nightmare. I will not eat the bugs! https://t.co/CPMwWlV91M</t>
  </si>
  <si>
    <t>https://pbs.twimg.com/media/GFOohCwaYAAXtLO.jpg</t>
  </si>
  <si>
    <t>1752741848916099566'</t>
  </si>
  <si>
    <t>Nothing to see here... Just the CEO of TikTok lying under oath! TikTok is a cesspool for pro Hamas and antisemitic content. He’s gaslighting the public.</t>
  </si>
  <si>
    <t>1752733939046002727'</t>
  </si>
  <si>
    <t>🚨 Congress is trying to sneak in a bill which would give illegals hundreds of millions of our tax dollars in welfare benefits. They’re disguising it as “tax relief”</t>
  </si>
  <si>
    <t>1752733194582163813'</t>
  </si>
  <si>
    <t>1752726953998823827'</t>
  </si>
  <si>
    <t>@NikkiHaley Nobody wants you Nikki</t>
  </si>
  <si>
    <t>1752711543236472967'</t>
  </si>
  <si>
    <t>Meme by @Brick_Suit. A great follow!</t>
  </si>
  <si>
    <t>1752711281537126732'</t>
  </si>
  <si>
    <t>DEFUND THE #UNRWAterrorists</t>
  </si>
  <si>
    <t>1752705560032821430'</t>
  </si>
  <si>
    <t>BASED. Lying on official government documents is fraud</t>
  </si>
  <si>
    <t>1752700823451357665'</t>
  </si>
  <si>
    <t>Hello manager! They’re being mean to me on X and I’m an eLeCtEd OfFiCiAl! https://t.co/QvDH2NSKPb</t>
  </si>
  <si>
    <t>https://pbs.twimg.com/media/GFLYGrMbEAAUv1c.jpg</t>
  </si>
  <si>
    <t>1752589205606154396'</t>
  </si>
  <si>
    <t>2 reporters are going nuts because of how I addressed an elected official (I called him a groomer after carefully reviewing his writings).
Who do these people think they are? They think they’re better than us. Elected officials work for US. They deserve to be scrutinized. They don’t automatically get our respect and reverence. Respect is earned.</t>
  </si>
  <si>
    <t>https://pbs.twimg.com/media/GFJyl0aWoAEpEKm.jpg,https://pbs.twimg.com/media/GFJyl0aWkAALSpJ.jpg</t>
  </si>
  <si>
    <t>1752585028146434106'</t>
  </si>
  <si>
    <t>But state rep @MickeyDollens wrote a whole article about me saying there’s no porn in Oklahoma schools! How could this be…</t>
  </si>
  <si>
    <t>1752581688419291377'</t>
  </si>
  <si>
    <t>@JuanMVP A lot of angry libs</t>
  </si>
  <si>
    <t>1752581137338139025'</t>
  </si>
  <si>
    <t>@FredFroge Thank you. I will take this into consideration</t>
  </si>
  <si>
    <t>1752579937440071764'</t>
  </si>
  <si>
    <t>Should I go visit Oklahoma? 👀</t>
  </si>
  <si>
    <t>1752573195943620751'</t>
  </si>
  <si>
    <t>This is who Ilhan Omar is retweeting https://t.co/T6WzH2uJoD</t>
  </si>
  <si>
    <t>https://pbs.twimg.com/media/GFJkB8eXwAEChTP.jpg,https://pbs.twimg.com/media/GFJkB8eXwAAk5wu.jpg</t>
  </si>
  <si>
    <t>1752562596706980080'</t>
  </si>
  <si>
    <t>State sanctioned anti-white racism in Texas. @GregAbbott_TX</t>
  </si>
  <si>
    <t>1752555736624959724'</t>
  </si>
  <si>
    <t>They’re gonna blame the beheading on me somehow. Didn’t I say a few days ago the bomb threats were getting old so they would come up with something new? Apparently their new strategy is to just blame any crime on me.
Bring it! I’m not afraid of your intimidation tactics! https://t.co/4DQoAdycAL</t>
  </si>
  <si>
    <t>https://pbs.twimg.com/media/GFJUJmgbsAAc1hB.jpg</t>
  </si>
  <si>
    <t>1752554406875414976'</t>
  </si>
  <si>
    <t>Absolutely absurd.</t>
  </si>
  <si>
    <t>1752515812399739022'</t>
  </si>
  <si>
    <t>MUST WATCH! Incredible confrontation with @JGreenblattADL. He completely deflects when asked why he attacked me, a Jewish woman, when his organization is all about protecting Jews.
The @ADL is a partisan propaganda arm for the Democrats. They will attack anyone who questions the Leftist narratives.</t>
  </si>
  <si>
    <t>1752509161223475523'</t>
  </si>
  <si>
    <t>@MickeyDollens @RyanWaltersSupt @oksde Hello manager! Someone was mean to me!</t>
  </si>
  <si>
    <t>1752500588850372661'</t>
  </si>
  <si>
    <t>1752491380855771207'</t>
  </si>
  <si>
    <t>This state rep is losing his mind cuz I called him a groomer after he deflected from being shown evidence of porn in schools. He thinks he deserves special respect because he’s an elected official. These elected democrats think they’re elite and are better than us. This is why people hate you, Mickey.</t>
  </si>
  <si>
    <t>1752481614708556057'</t>
  </si>
  <si>
    <t>How did Tulsa Schools remove 2 pornographic books if they were never there to begin with? It’s magic! https://t.co/u1lXaWYbnx https://t.co/sZmiuq783z</t>
  </si>
  <si>
    <t>https://www.fox23.com/news/tulsa-public-schools-removes-books-with-pornographic-images-from-library-shelves/article_48127a36-45e9-55d7-b7be-181e962421b5.html</t>
  </si>
  <si>
    <t>https://pbs.twimg.com/media/GFIQvKYaIAAIz7Y.jpg,https://pbs.twimg.com/media/GFIQvKXbsAAO4qu.jpg</t>
  </si>
  <si>
    <t>1752478420620181884'</t>
  </si>
  <si>
    <t>1752468876317917365'</t>
  </si>
  <si>
    <t>@MickeyDollens @MSNBC @maddow @MSNBCDaily Ok groomer</t>
  </si>
  <si>
    <t>1752426759797276757'</t>
  </si>
  <si>
    <t>OPINION: Rep Mickey Dollens is a groomer who wants your young kids to read about an*l s*x, b*owj*bs, and s*x f*tish*s in school. https://t.co/mtrvR7V36X</t>
  </si>
  <si>
    <t>https://pbs.twimg.com/media/GFHe2RCasAAW9Rx.jpg,https://pbs.twimg.com/media/GFHe2Sfa0AAONFX.jpg</t>
  </si>
  <si>
    <t>1752422906788032963'</t>
  </si>
  <si>
    <t>@HollyBriden I think they already moved on from "stochastic" and now they just call me a plain old "terrorist" 😂</t>
  </si>
  <si>
    <t>1752405484651368950'</t>
  </si>
  <si>
    <t>She needs to be expelled from Congress and deported</t>
  </si>
  <si>
    <t>1752403754308047002'</t>
  </si>
  <si>
    <t>#ExpellOmar
Pass it on</t>
  </si>
  <si>
    <t>#ExpellOmar</t>
  </si>
  <si>
    <t>1752363595407479092'</t>
  </si>
  <si>
    <t>@MrAndyNgo It was a birthday present 🎁☺️</t>
  </si>
  <si>
    <t>1752362822447587723'</t>
  </si>
  <si>
    <t>@Brick_Suit https://t.co/X4qcC87jLN</t>
  </si>
  <si>
    <t>https://pbs.twimg.com/media/GFGksjvWUAAu_j6.jpg</t>
  </si>
  <si>
    <t>1752361605692551347'</t>
  </si>
  <si>
    <t>@atensnut 😈</t>
  </si>
  <si>
    <t>1752352557186633742'</t>
  </si>
  <si>
    <t>@SeanAgerpro 😳</t>
  </si>
  <si>
    <t>1752349274493645007'</t>
  </si>
  <si>
    <t>@ValentinaForSOS Truth</t>
  </si>
  <si>
    <t>1752349191173742794'</t>
  </si>
  <si>
    <t>@Darren8319 ❤️</t>
  </si>
  <si>
    <t>1752348856157937742'</t>
  </si>
  <si>
    <t>Good morning! Just a “far-right professional agitator, professional harasser, and social media menace” getting caffeinated!
How’s your morning going? https://t.co/rqsHHMpnbd</t>
  </si>
  <si>
    <t>https://pbs.twimg.com/media/GFGX_dwbcAAxaLQ.jpg</t>
  </si>
  <si>
    <t>1752347586126889230'</t>
  </si>
  <si>
    <t>Biden reversed a Trump policy and funded terrorists. Those terrorists then killed and kidnapped dozens of Americans. Biden funded the murder of Americans.</t>
  </si>
  <si>
    <t>1752341640826790218'</t>
  </si>
  <si>
    <t>@elonmusk @UNRWA The US is literally funding terrorism against its own citizens. DEFUND @UNRWA @UN</t>
  </si>
  <si>
    <t>1752341018085822852'</t>
  </si>
  <si>
    <t>@elonmusk Hi Bob! https://t.co/QicGKTP7N9</t>
  </si>
  <si>
    <t>https://pbs.twimg.com/tweet_video_thumb/GFGQ2uDaQAA3mLV.jpg</t>
  </si>
  <si>
    <t>1752141455874023659'</t>
  </si>
  <si>
    <t>Pathetic</t>
  </si>
  <si>
    <t>1752128967308705986'</t>
  </si>
  <si>
    <t>@JebraFaushay Yes the libs got me. Come save me please</t>
  </si>
  <si>
    <t>1752128392324124886'</t>
  </si>
  <si>
    <t>This photo is from when I published my kid’s book. Yes I hand signed all the autographed copies! Here’s proof! 😂
Get your copy here: https://t.co/WzY10VQsim or on Amazon https://t.co/42rB9JryZB</t>
  </si>
  <si>
    <t>http://lottbook.com,https://www.amazon.com/No-More-Secrets-Candy-Cavern/dp/1955550379</t>
  </si>
  <si>
    <t>1752127502305423834'</t>
  </si>
  <si>
    <t>@StOrMyN22133081 I quite literally will as soon as I get it on a T-shirt 👀</t>
  </si>
  <si>
    <t>1752126682394513490'</t>
  </si>
  <si>
    <t>Social media menace reporting for duty! 🫡 https://t.co/cmnVsl6CBg</t>
  </si>
  <si>
    <t>https://pbs.twimg.com/media/GFDN7UAasAAOht7.jpg</t>
  </si>
  <si>
    <t>1752114182391058811'</t>
  </si>
  <si>
    <t>BREAKING: I spoke with an injured IDF soldier who was shot at from a @UNRWA school. He watched his commander die after Hamas shot him from the school. A few Hamas terrorists were using the @UNRWA school as cover and to store weapons.
This week it was revealed that multiple @UNRWA employees took part in the attack. 
.@UNRWA and @UN employ and assist terrorists.
DEFUND THE UN!</t>
  </si>
  <si>
    <t>https://video.twimg.com/amplify_video/1752114095602417664/vid/avc1/1280x720/NxEyfXSL3X9a4cUd.mp4?tag=14</t>
  </si>
  <si>
    <t>1752058164605055451'</t>
  </si>
  <si>
    <t>HOLY SHIT. The Biden regime is monitoring @Moms4Liberty. This is how desperate they are to groom and sexualize your kids in school. They’re using their position of power to investigate concerned MOMS‼️</t>
  </si>
  <si>
    <t>1752052455066697882'</t>
  </si>
  <si>
    <t>Look how excited she is holding up the s*x scenes in her kid’s book. Sick groomer https://t.co/yJUJHjKdZ9</t>
  </si>
  <si>
    <t>https://pbs.twimg.com/media/GFCKa4-aMAAQ2eO.jpg</t>
  </si>
  <si>
    <t>1752015853418356968'</t>
  </si>
  <si>
    <t>I am pledging to contribute $10,000 towards @IlhanMN’s relocation and travel expenses back to Somalia.</t>
  </si>
  <si>
    <t>1752012194538209509'</t>
  </si>
  <si>
    <t>@JimHansonDC Yup</t>
  </si>
  <si>
    <t>1752011421364388103'</t>
  </si>
  <si>
    <t>Raise your hand if you agree that Ilhan Omar should be DEPORTED ✋🏻</t>
  </si>
  <si>
    <t>1751988849713242504'</t>
  </si>
  <si>
    <t>For the second time this month, Biden had to backtrack on his own policy and revert to a Trump era policy which he had overturned in the first place when he assumed office.
We need Trump back in the White House!!! The world was a lot safer!! https://t.co/tN88Svon3z</t>
  </si>
  <si>
    <t>https://pbs.twimg.com/media/GFBQkbObUAAX1F7.jpg,https://pbs.twimg.com/media/GFBQkbhbsAAU5Bc.jpg</t>
  </si>
  <si>
    <t>1751986454480482535'</t>
  </si>
  <si>
    <t>Countries that have paused or pledged to review funding the @UNRWA:
USA 🇺🇸 
Germany 🇩🇪
Japan 🇯🇵
Canada 🇨🇦
Netherlands 🇳🇱
UK 🇬🇧 
Australia 🇦🇺
Austria 🇦🇹
Finland 🇫🇮
Estonia 🇪🇪 
Iceland 🇮🇸
France 🇫🇷
Italy 🇮🇹
Romania 🇷🇴
Switzerland 🇨🇭
Sweden 🇸🇪
European Union 🇪🇺 
DEFUND THE UN!</t>
  </si>
  <si>
    <t>1751806103967371634'</t>
  </si>
  <si>
    <t>@jverdonck3 Ohh I love Iceland!</t>
  </si>
  <si>
    <t>1751805772676149331'</t>
  </si>
  <si>
    <t>@3sidedstory Beautiful</t>
  </si>
  <si>
    <t>1751805055055929424'</t>
  </si>
  <si>
    <t>@ArseholeCanuck 😂</t>
  </si>
  <si>
    <t>1751805025267892555'</t>
  </si>
  <si>
    <t>@DrMetaMojo WOW</t>
  </si>
  <si>
    <t>1751804959962628360'</t>
  </si>
  <si>
    <t>@donhire Cool! Location?</t>
  </si>
  <si>
    <t>1751804790613418409'</t>
  </si>
  <si>
    <t>@jakehoffmanfl Beautiful. Where is this?</t>
  </si>
  <si>
    <t>1751804346151420081'</t>
  </si>
  <si>
    <t>@stclairashley Of course</t>
  </si>
  <si>
    <t>1751803201421230465'</t>
  </si>
  <si>
    <t>Post a picture of water you took yourself
📍Cabo https://t.co/4nuIgy05gQ</t>
  </si>
  <si>
    <t>https://pbs.twimg.com/media/GE-nuVLaAAALRjf.jpg</t>
  </si>
  <si>
    <t>1751796676120158696'</t>
  </si>
  <si>
    <t>There are only 2 genders street</t>
  </si>
  <si>
    <t>1751770435920822548'</t>
  </si>
  <si>
    <t>There were actual protests in Oklahoma because I’m gonna help remove p*rn from schools. This is the hill the Left is gonna die on. You can’t make this up https://t.co/T7Nkxfeyrc</t>
  </si>
  <si>
    <t>https://pbs.twimg.com/media/GE-J7MwWEAEfskt.jpg</t>
  </si>
  <si>
    <t>1751768618851762474'</t>
  </si>
  <si>
    <t>Are you paying attention? https://t.co/Hqhgx2e2sV</t>
  </si>
  <si>
    <t>https://pbs.twimg.com/media/GE-IRbFXQAAmT7H.jpg</t>
  </si>
  <si>
    <t>1751767179479969989'</t>
  </si>
  <si>
    <t>1751754455350198382'</t>
  </si>
  <si>
    <t>I second this</t>
  </si>
  <si>
    <t>1751753829245423687'</t>
  </si>
  <si>
    <t>Ilhan Omar hates America.</t>
  </si>
  <si>
    <t>cy</t>
  </si>
  <si>
    <t>1751743074953482619'</t>
  </si>
  <si>
    <t>Biden has Americans’ blood on his hands.</t>
  </si>
  <si>
    <t>1751742906292121659'</t>
  </si>
  <si>
    <t>https://t.co/IEewBb2Alg</t>
  </si>
  <si>
    <t>https://twitter.com/chayaraichik10/status/1750619290863059140</t>
  </si>
  <si>
    <t>1751726196759683351'</t>
  </si>
  <si>
    <t>@atensnut 🤪</t>
  </si>
  <si>
    <t>1751726082209063009'</t>
  </si>
  <si>
    <t>@KyleSeraphin 😂</t>
  </si>
  <si>
    <t>1751698632347128011'</t>
  </si>
  <si>
    <t>@David_Ingram @NBCNews Thank you! Hopefully my feedback will help NBC take a good look in the mirror and assess their biases.</t>
  </si>
  <si>
    <t>1751696725159432333'</t>
  </si>
  <si>
    <t>@Mateo4334 @David_Ingram @NBCNews It’s horrifying how openly he’s displaying his bigotry</t>
  </si>
  <si>
    <t>1751695779884827080'</t>
  </si>
  <si>
    <t>@MickeyTRCSC Yup</t>
  </si>
  <si>
    <t>1751695289788883148'</t>
  </si>
  <si>
    <t>@David_Ingram @NBCNews You’re too white. Whoever assigned you this story is a bigot who doesn’t care about underrepresented communities. https://t.co/yWU3kAGz6Z</t>
  </si>
  <si>
    <t>https://pbs.twimg.com/media/GE9FlJ5XAAA-8_Q.jpg</t>
  </si>
  <si>
    <t>1751692830609715385'</t>
  </si>
  <si>
    <t>@David_Ingram @NBCNews David, I’m still waiting for a nonbinary blind eskimo to reach out to me for comment. I will happily respond then to the questions you asked me. https://t.co/7PeutBTntC</t>
  </si>
  <si>
    <t>https://pbs.twimg.com/media/GE9DWB-W4AASbBy.jpg</t>
  </si>
  <si>
    <t>1751688053108715535'</t>
  </si>
  <si>
    <t>NBC News actually printed this 🤣🤣 https://t.co/3LpC0p9ZWH</t>
  </si>
  <si>
    <t>https://pbs.twimg.com/media/GE8-_7EWoAEGkfd.jpg</t>
  </si>
  <si>
    <t>1751678529576878127'</t>
  </si>
  <si>
    <t>I’m absolutely shocked this didn’t work</t>
  </si>
  <si>
    <t>1751669552054677755'</t>
  </si>
  <si>
    <t>Will Yoel Roth be hired to run this new division to tackle “hate speech” on X?</t>
  </si>
  <si>
    <t>1751668243402469757'</t>
  </si>
  <si>
    <t>https://t.co/kPG2VImCOr</t>
  </si>
  <si>
    <t>https://pbs.twimg.com/media/GE8s-04XoAA4u2M.jpg</t>
  </si>
  <si>
    <t>1751660703759343944'</t>
  </si>
  <si>
    <t>I need a T-shirt with these quotes on the back</t>
  </si>
  <si>
    <t>1751660404332281980'</t>
  </si>
  <si>
    <t>If you’re ever feeling useless, just remember that there are people who wake up and choose to fight to keep p*rn in elementary schools.</t>
  </si>
  <si>
    <t>1751659789354987622'</t>
  </si>
  <si>
    <t>@Brick_Suit Then they wonder why nobody trusts the media</t>
  </si>
  <si>
    <t>1751658453049725154'</t>
  </si>
  <si>
    <t>Another headline to frame for my wall 🥰</t>
  </si>
  <si>
    <t>1751650079083991395'</t>
  </si>
  <si>
    <t>1751644557052198932'</t>
  </si>
  <si>
    <t>@MarauderMag Yes</t>
  </si>
  <si>
    <t>1751630944237392249'</t>
  </si>
  <si>
    <t>Some of my favorite quotes from the media meltdown last week over me being appointed to help remove p*rn from schools in Oklahoma
“Professional agitator” - Yahoo News
“Far-right agitator” - Daily Beast
“Professional harasser” - Rolling stone
“Social media menace” - MSNBC https://t.co/rBJ5KzHuzB</t>
  </si>
  <si>
    <t>https://pbs.twimg.com/media/GE8LDnPboAA9fqS.jpg,https://pbs.twimg.com/media/GE8LDnRbAAAA0KL.jpg,https://pbs.twimg.com/media/GE8LDnPbgAAf_Cv.jpg,https://pbs.twimg.com/media/GE8LDnNbgAAXnbE.jpg</t>
  </si>
  <si>
    <t>1751606450391020003'</t>
  </si>
  <si>
    <t>@PlanetOfMemes Omg is this real</t>
  </si>
  <si>
    <t>1751605802517798994'</t>
  </si>
  <si>
    <t>The most oppressed and marginalized group now has a public train painted and dedicated to them</t>
  </si>
  <si>
    <t>1751603258823442893'</t>
  </si>
  <si>
    <t>Hi @elonmusk, this account is evading a permanent ban. Their previous account was @junlper and they engaged in platform manipulation and spread a hoax that you’re a pedophile</t>
  </si>
  <si>
    <t>1751481211091140771'</t>
  </si>
  <si>
    <t>DEFUND THE UN https://t.co/A9k0JfahoR</t>
  </si>
  <si>
    <t>https://pbs.twimg.com/media/GE6C4ItaIAAi9vf.jpg</t>
  </si>
  <si>
    <t>1751458339295555883'</t>
  </si>
  <si>
    <t>Imagine eating this good https://t.co/AzLEJTsdLF</t>
  </si>
  <si>
    <t>https://pbs.twimg.com/media/GE5uEgXbYAAG_XR.jpg</t>
  </si>
  <si>
    <t>1751423208719622294'</t>
  </si>
  <si>
    <t>@R_G_Wasielewski @MTGrepp @GuntherEagleman Delicious</t>
  </si>
  <si>
    <t>1751393060523520386'</t>
  </si>
  <si>
    <t>@MarinaMedvin Amazing news</t>
  </si>
  <si>
    <t>1751393010078605464'</t>
  </si>
  <si>
    <t>@YehudaJFriedman Will the libs blame this on me? 😂</t>
  </si>
  <si>
    <t>1751392227215950035'</t>
  </si>
  <si>
    <t>1751003557317292226'</t>
  </si>
  <si>
    <t>@REVWUTRUTH Yes!!</t>
  </si>
  <si>
    <t>1750971189030207841'</t>
  </si>
  <si>
    <t>This is absolutely EPIC @benshapiro 😂</t>
  </si>
  <si>
    <t>1750967851068850438'</t>
  </si>
  <si>
    <t>HOLD THE LINE!
WE STAND WITH TEXAS! https://t.co/BYOKrKRQNT</t>
  </si>
  <si>
    <t>https://pbs.twimg.com/media/GEyv-qPX0AAJWvl.jpg</t>
  </si>
  <si>
    <t>1750964184970633517'</t>
  </si>
  <si>
    <t>@stclairashley The talking points went out from the top</t>
  </si>
  <si>
    <t>1750963593351471222'</t>
  </si>
  <si>
    <t>@CBHeresy @Enfamil 😂😂</t>
  </si>
  <si>
    <t>1750963345216446745'</t>
  </si>
  <si>
    <t>They so badly wanted it to be true</t>
  </si>
  <si>
    <t>1750915994946511177'</t>
  </si>
  <si>
    <t>.@Enfamil is racist and heterophobic</t>
  </si>
  <si>
    <t>1750915164377932050'</t>
  </si>
  <si>
    <t>@billysandytodd Happy birthday!</t>
  </si>
  <si>
    <t>1750895251986772259'</t>
  </si>
  <si>
    <t>HOLY SHIT. Employees of the @UN took part in the Oct 7th attack. 
DEFUND THE UN</t>
  </si>
  <si>
    <t>1750781921783841015'</t>
  </si>
  <si>
    <t>In case you’re wondering why you never see straight white people in commercials anymore 👇🏻</t>
  </si>
  <si>
    <t>1750781499241304458'</t>
  </si>
  <si>
    <t>Post the outfit you’ll be wearing for the constitutional crisis. https://t.co/fjXdG0FlY6 https://t.co/ehWPQgAc9R</t>
  </si>
  <si>
    <t>http://fuhamas.com</t>
  </si>
  <si>
    <t>https://pbs.twimg.com/media/GEwGfVDa0AA6Tq5.jpg</t>
  </si>
  <si>
    <t>1750744355877568796'</t>
  </si>
  <si>
    <t>@kylenabecker I don’t know how we’re gonna recover</t>
  </si>
  <si>
    <t>1750727323156881499'</t>
  </si>
  <si>
    <t>The best news you will read all year https://t.co/1OLtht95U6</t>
  </si>
  <si>
    <t>https://pbs.twimg.com/media/GEvVN1tXEAEAZ4b.jpg</t>
  </si>
  <si>
    <t>1750697959455428774'</t>
  </si>
  <si>
    <t>@JoeTalkShow 😂</t>
  </si>
  <si>
    <t>1750686794071372035'</t>
  </si>
  <si>
    <t>@KassyDillon I bet this feminist is also cool with boys in girl's sports</t>
  </si>
  <si>
    <t>1750686550310965347'</t>
  </si>
  <si>
    <t>@stclairashley This dude has been attacking me for weeks over the most random posts. He claims to be Conservative but all he does is attack Conservatives who are out there fighting for the cause. I'm starting to think he's opposition and his goal is just to sow division.</t>
  </si>
  <si>
    <t>1750685768031273099'</t>
  </si>
  <si>
    <t>@EvanMahoney_ hmmm</t>
  </si>
  <si>
    <t>1750685736360161760'</t>
  </si>
  <si>
    <t>@KassyDillon Jordan seems like a sane and stable individual..</t>
  </si>
  <si>
    <t>1750680286373769719'</t>
  </si>
  <si>
    <t>@stclairashley @elonmusk ☠️</t>
  </si>
  <si>
    <t>1750679678401036517'</t>
  </si>
  <si>
    <t>1750676483419378133'</t>
  </si>
  <si>
    <t>@stillgray bigot!</t>
  </si>
  <si>
    <t>1750674043961753739'</t>
  </si>
  <si>
    <t>@elonmusk It’s important that we show them how stupid they sound</t>
  </si>
  <si>
    <t>1750649160808677432'</t>
  </si>
  <si>
    <t>@WallStreetSilv ❤️</t>
  </si>
  <si>
    <t>1750648633186287924'</t>
  </si>
  <si>
    <t>BREAKING: EPIC MEDIA MELTDOWN OVER SCHOOLS REMOVING P*RN FROM SCHOOL LIBRARIES!
We will clean up our schools and they’re terrified!! 🔥 https://t.co/6zULlVygU6</t>
  </si>
  <si>
    <t>https://video.twimg.com/amplify_video/1750648510104436736/vid/avc1/720x1280/5IuF1q2tJJn0yirB.mp4?tag=14</t>
  </si>
  <si>
    <t>1750643079231541598'</t>
  </si>
  <si>
    <t>WHOA. Congress is trying to push through a bill that would make it easier for millions of illegals to qualify for welfare benefits, which our taxes fund.</t>
  </si>
  <si>
    <t>1750637628532113677'</t>
  </si>
  <si>
    <t>BREAKING: Billboard Chris locked out of X account after post calling out gay couple who 'bought a baby' via surrogacy 
.@BillboardChris did nothing wrong!!! Free Chris!! @elonmusk https://t.co/sGcqeAInRX</t>
  </si>
  <si>
    <t>https://thepostmillennial.com/exclusive-billboard-chris-locked-out-of-x-account-after-post-calling-out-gay-couple-who-bought-a-baby-via-surrogacy?utm_campaign=64499</t>
  </si>
  <si>
    <t>1750626909766193505'</t>
  </si>
  <si>
    <t>@RonColeman Uhhh 😆</t>
  </si>
  <si>
    <t>1750625802780017137'</t>
  </si>
  <si>
    <t>@KanekoaTheGreat @ADL I'm the wrong kind of Jew. I don't have a (D) next to my name.</t>
  </si>
  <si>
    <t>1750622204075639022'</t>
  </si>
  <si>
    <t>@gojohnnyo 🥷</t>
  </si>
  <si>
    <t>1750622060659761492'</t>
  </si>
  <si>
    <t>@Bubblebathgirl Good call</t>
  </si>
  <si>
    <t>1750619290863059140'</t>
  </si>
  <si>
    <t>Dave from NBC reached out for comment about a DEI piece he’s writing. Dave is white so he’s probably a privileged oppressor. I told him I will only talk to black, Latinx, or LGBTQ reporters ✊🏽 https://t.co/JXCJpcJayT</t>
  </si>
  <si>
    <t>https://pbs.twimg.com/media/GEty9c9WcAAK02n.jpg,https://pbs.twimg.com/media/GEty9wpWMAAFQYU.jpg</t>
  </si>
  <si>
    <t>1750585012771262665'</t>
  </si>
  <si>
    <t>@stclairashley @ADL @JGreenblattADL Inquiring minds want to know!</t>
  </si>
  <si>
    <t>1750583783672160486'</t>
  </si>
  <si>
    <t>The Left is losing their minds over @RyanWaltersSupt appointing me to help remove p*rn from schools. Why are they so terrified of us going through the books in schools? 🤔 https://t.co/3rBN0fPnZG</t>
  </si>
  <si>
    <t>https://pbs.twimg.com/media/GEtSLYtXkAAfevZ.jpg</t>
  </si>
  <si>
    <t>1750564659290153086'</t>
  </si>
  <si>
    <t>@OversightPR 👀</t>
  </si>
  <si>
    <t>1750564624582299864'</t>
  </si>
  <si>
    <t>Ohh things are about to get wild</t>
  </si>
  <si>
    <t>1750557584355119151'</t>
  </si>
  <si>
    <t>CRAZY</t>
  </si>
  <si>
    <t>1750557332457820217'</t>
  </si>
  <si>
    <t>Looking for someone with experience in filing FOIA requests who has some extra time to help me with a small project. Dm me</t>
  </si>
  <si>
    <t>1750553772802347041'</t>
  </si>
  <si>
    <t>Media reports a “woman” was arrested by the FBI for making threats. This is the “woman” they’re referring to 🤡 https://t.co/xHjPYfjynP</t>
  </si>
  <si>
    <t>https://pbs.twimg.com/media/GEs3X8jaoAAqwsR.jpg,https://pbs.twimg.com/media/GEs3X8jbgAAHB_A.jpg</t>
  </si>
  <si>
    <t>1750548182419874132'</t>
  </si>
  <si>
    <t>It’s an honor to be appointed to the library media advisory committee. The left is losing their minds because they’re terrified.
We’re gonna remove p*rn and indoctrination material from schools! 🔥</t>
  </si>
  <si>
    <t>1750534364696604951'</t>
  </si>
  <si>
    <t>@WallStreetSilv 👀</t>
  </si>
  <si>
    <t>1750525735234883996'</t>
  </si>
  <si>
    <t>@LivePDDave1 😂</t>
  </si>
  <si>
    <t>1750524050408181932'</t>
  </si>
  <si>
    <t>@elonmusk @ADL Their New Year email from 2024 included them crying about January 6th, 2021. I’m not kidding. I think they’ve completely lost their way…</t>
  </si>
  <si>
    <t>1750523484206432636'</t>
  </si>
  <si>
    <t>She’s panicking</t>
  </si>
  <si>
    <t>1750343147396505762'</t>
  </si>
  <si>
    <t>Cc: @mattlavietes</t>
  </si>
  <si>
    <t>1750342653517160655'</t>
  </si>
  <si>
    <t>The @ADL asked a counterterrorism unit to investigate me because I criticized child predators. Let that sink in.</t>
  </si>
  <si>
    <t>1750334100827988126'</t>
  </si>
  <si>
    <t>@dom_lucre His complaint against me is that I didn’t personally call up Elon and share his tweets to make sure Elon saw them. I’m actually speechless. He’s delusional. Went on an insane meltdown this entire evening over it.</t>
  </si>
  <si>
    <t>1750333092110471325'</t>
  </si>
  <si>
    <t>.@willcarless from @USATODAY refused to answer if books showing bl*wj*bs, m*stu*bat*on, and BDSM and s*x fetishes are appropriate for kids in school. He says each school can decide on their own.
Will thinks it’s ok for your kids to have access to p*rn at school. https://t.co/H6h8AwaDf6</t>
  </si>
  <si>
    <t>https://pbs.twimg.com/media/GEpuqqvaUAAQpmW.jpg,https://pbs.twimg.com/media/GEpuqqvaoAASBAI.jpg</t>
  </si>
  <si>
    <t>1750290680029774043'</t>
  </si>
  <si>
    <t>@EvanMahoney_ Done</t>
  </si>
  <si>
    <t>1750276028294164863'</t>
  </si>
  <si>
    <t>@Chesschick01 Haha 😂. Dm me your best post that was recent !</t>
  </si>
  <si>
    <t>1750274714294255795'</t>
  </si>
  <si>
    <t>This guy once asked me to RT him and I did. Now he’s attacking me because I retweeted it at a time that was not to his liking and it didn’t go viral as a result of my RT. What an ungrateful narcissist.</t>
  </si>
  <si>
    <t>1750273861499932763'</t>
  </si>
  <si>
    <t>@The1Parzival I literally retweeted your work after you asked me if I can. I tweeted my work too. Elon chooses which tweets to respond to. I have no power of which tweets Elon sees. So now I’m somehow at fault for not calling up Elon and making him look at your tweets?</t>
  </si>
  <si>
    <t>1750270566228210049'</t>
  </si>
  <si>
    <t>Since you mentioned it- Here’s our dms where you asked me to share your work and I did. Now who’s the liar? This account attacks me every time I try helping a smaller creator and speak up about issues on X. It’s the strangest thing to attack me on. https://t.co/vAOoYJEUnO</t>
  </si>
  <si>
    <t>https://pbs.twimg.com/media/GEo1wE-a0AAgRYW.jpg,https://pbs.twimg.com/media/GEo1wE-bUAA7XHt.jpg</t>
  </si>
  <si>
    <t>1750268553939628338'</t>
  </si>
  <si>
    <t>I have no clue who you are. You attacked me for days after I tried helping creators with monetization. You asked me to share some of your posts exposing issues with Twitter’s code and I did. Every time I try helping a creator you attack me for not “crediting” you or something. It’s very odd.</t>
  </si>
  <si>
    <t>1750265513307959702'</t>
  </si>
  <si>
    <t>I'm noticing a trend where when smaller Conservative accounts have a viral tweet, the immediately get suspended or censored. Hopefully someone can look into this. Seems like some residue left over from Yoel Roth's work. @elonmusk</t>
  </si>
  <si>
    <t>1750265123313238232'</t>
  </si>
  <si>
    <t>The liberal meltdown over me joining @RyanWaltersSupt to rid schools of p*rn has been insane. Why are they so desperate to keep p*rn in school? 🤔</t>
  </si>
  <si>
    <t>1750245582222831797'</t>
  </si>
  <si>
    <t>The left wants to criminalize criticism of the LGBTQ+ community. They have been making that increasingly clear. We have seen a number of activists call for various "hate speech" laws and laws making it illegal to "misgender" someone.</t>
  </si>
  <si>
    <t>1750241841201471699'</t>
  </si>
  <si>
    <t>The @ADL is completely lost. Aren't they supposed to be fighting anti-semitism? Instead they're labeling people terrorists for saying there are 2 genders. Just UNREAL. @JGreenblattADL</t>
  </si>
  <si>
    <t>1750236162680045741'</t>
  </si>
  <si>
    <t>Libs of TikTok' creator appointed to Oklahoma library advisory committee
'We will get porn out of schools,' Libs of TikTok founder Chaya Raichik said after the appointment @FoxNews 
https://t.co/mtYX8CZs0N</t>
  </si>
  <si>
    <t>https://www.foxnews.com/media/libs-tiktok-creator-appointed-oklahomas-library-advisory-committee</t>
  </si>
  <si>
    <t>1750210335066202474'</t>
  </si>
  <si>
    <t>Thank you all for this epic ratio. Thank you for standing against defamatory groomers like Matt and NBC, but more importantly- you took a stand against the sexualization of thousands of children.
We will take back and clean up our public schools!! 🔥🔥</t>
  </si>
  <si>
    <t>1750202441335767501'</t>
  </si>
  <si>
    <t>They’re still crying about this 24 hours later. This may call for a special video release… 👀</t>
  </si>
  <si>
    <t>1750202095850913942'</t>
  </si>
  <si>
    <t>He performs drag for children under the name “Ivanna Kischacok” but it’s totally not sexual and he’s definitely not a groomer…</t>
  </si>
  <si>
    <t>1750201229521625283'</t>
  </si>
  <si>
    <t>@TRHLofficial 😎</t>
  </si>
  <si>
    <t>1750188014050144627'</t>
  </si>
  <si>
    <t>I think Tara injected too many boosters…</t>
  </si>
  <si>
    <t>1750185978382496028'</t>
  </si>
  <si>
    <t>@rotten_miracle 👀</t>
  </si>
  <si>
    <t>1750182542043746567'</t>
  </si>
  <si>
    <t>.@mattlavietes has now been accused of being a  “Known Groomer and Pedophile Enabler.” You may now run articles calling him that. That’s how this works. I didn’t make the rules 🤷🏻‍♀️</t>
  </si>
  <si>
    <t>1750170715821891873'</t>
  </si>
  <si>
    <t>I AM OFFICIALLY ACCUSING MATT OF BEING A “KNOWN CLOWN.” From now on please refer to him as “known clown Matt Lavietes.” After all, he’s been accused of it.</t>
  </si>
  <si>
    <t>1750154131992682761'</t>
  </si>
  <si>
    <t>This “bomb threat” thing is really getting old 🥱. Nobody believes it anymore. The left will come up with something new soon. They realize this isn’t working.</t>
  </si>
  <si>
    <t>1749985215567548764'</t>
  </si>
  <si>
    <t>@FiveTimesAugust @mattlavietes 👀</t>
  </si>
  <si>
    <t>1749984183861096773'</t>
  </si>
  <si>
    <t>*woman 🙄</t>
  </si>
  <si>
    <t>1749982027967828303'</t>
  </si>
  <si>
    <t>“far-right” is when you’re against giving kids p*rn in school. I guess I’m far-right then 🤷🏻‍♀️
Raise your hand if you’re also far-right!</t>
  </si>
  <si>
    <t>1749962620403376182'</t>
  </si>
  <si>
    <t>BREAKING BOMBSHELL SCOOP: A women is pregnant</t>
  </si>
  <si>
    <t>1749960497947185199'</t>
  </si>
  <si>
    <t>The person who wrote this probably https://t.co/KDFYssrZap</t>
  </si>
  <si>
    <t>https://pbs.twimg.com/media/GEkbwdJaQAAPLDV.jpg</t>
  </si>
  <si>
    <t>1749957815706542131'</t>
  </si>
  <si>
    <t>@DeAngelisCorey Congratulations!!</t>
  </si>
  <si>
    <t>1749955747306479673'</t>
  </si>
  <si>
    <t>@JebraFaushay 😂</t>
  </si>
  <si>
    <t>1749947161213882558'</t>
  </si>
  <si>
    <t>@ManlyMAGAman The left can’t meme</t>
  </si>
  <si>
    <t>1749946282213552601'</t>
  </si>
  <si>
    <t>@TRHLofficial @NBCNews Exactly. Lots of unanswered questions</t>
  </si>
  <si>
    <t>1749946018609930261'</t>
  </si>
  <si>
    <t>There’s nothing like that feeling that overtakes you when you land back in the USA after traveling overseas. 
HOME SWEET HOME
God bless America. The greatest country on earth 🇺🇸</t>
  </si>
  <si>
    <t>1749944248970125356'</t>
  </si>
  <si>
    <t>@CharlieVigon Correct</t>
  </si>
  <si>
    <t>1749943865090719983'</t>
  </si>
  <si>
    <t>Hey Matt, why didn’t you include my full response and the image I sent you? https://t.co/Wso1iAsofV</t>
  </si>
  <si>
    <t>https://pbs.twimg.com/media/GEkMqFqasAA7CqY.jpg</t>
  </si>
  <si>
    <t>1749943182094406010'</t>
  </si>
  <si>
    <t>Look at this coverup by @NBCNews. When shown images of p*rn like “Gender Queer” they say it’s “Seemingly” from the book
Terrible journalism if you can’t confirm or deny that those images are from those books. It’s almost as if they don’t want you to know what’s in the books… 🤔 https://t.co/QGah0477aW</t>
  </si>
  <si>
    <t>https://pbs.twimg.com/media/GEkMCiaaQAA4ekM.jpg</t>
  </si>
  <si>
    <t>1749939031281115568'</t>
  </si>
  <si>
    <t>New bio just dropped! “Professional harasser” - Rolling Stone 😎 https://t.co/Mx4eC8yAb8</t>
  </si>
  <si>
    <t>https://pbs.twimg.com/media/GEkIQ4kaAAEZaai.jpg</t>
  </si>
  <si>
    <t>1749932835421757712'</t>
  </si>
  <si>
    <t>@TexasLindsay_ ❤️</t>
  </si>
  <si>
    <t>1749932244045877452'</t>
  </si>
  <si>
    <t>@JordanSchachtel @NBCNews @mattlavietes 🎯</t>
  </si>
  <si>
    <t>1749929345622380848'</t>
  </si>
  <si>
    <t>Here come the hit pieces from @NBCNews because I want schools to remove p*rn. @mattlavietes refused to answer if p*rn like this is appropriate for kids in schools. 
Why is he having such a hard time answering it? 🤔 https://t.co/R12iGkFrmk</t>
  </si>
  <si>
    <t>https://pbs.twimg.com/media/GEj_dZ4bYAA00a1.jpg,https://pbs.twimg.com/media/GEj_dZ5a0AA9f3_.jpg</t>
  </si>
  <si>
    <t>1749919736060957159'</t>
  </si>
  <si>
    <t>@NUKE_MAGA 👀</t>
  </si>
  <si>
    <t>1749917852071612654'</t>
  </si>
  <si>
    <t>@TRHLofficial REKT</t>
  </si>
  <si>
    <t>1749916495197413834'</t>
  </si>
  <si>
    <t>Holy shit https://t.co/FY7E6R9mQw</t>
  </si>
  <si>
    <t>https://pbs.twimg.com/media/GEjzxiAWAAA4BBi.jpg,https://pbs.twimg.com/media/GEjzxg2WEAEHDZf.jpg</t>
  </si>
  <si>
    <t>1749902791798354213'</t>
  </si>
  <si>
    <t>@RedsRepair95 *he</t>
  </si>
  <si>
    <t>1749897916540748094'</t>
  </si>
  <si>
    <t>Misogynistic man publicly mocks a woman for being afraid of something</t>
  </si>
  <si>
    <t>1749890874316882318'</t>
  </si>
  <si>
    <t>Just going to leave this here. Media matters is a sham organization who created a hoax about ads on Twitter because they’re triggered by free speech.
Oh and Zach is still a dude https://t.co/rNeoeF9f7K</t>
  </si>
  <si>
    <t>https://pbs.twimg.com/media/GEjceHcb0AA58DX.jpg,https://pbs.twimg.com/media/GEjceJPa0AAqovg.jpg</t>
  </si>
  <si>
    <t>1749878393548754981'</t>
  </si>
  <si>
    <t>WE WILL GET PORN OUT OF SCHOOLS! 🔥</t>
  </si>
  <si>
    <t>1749878233439588491'</t>
  </si>
  <si>
    <t>@OliLondonTV @RyanWaltersSupt @libsoftiktok Thank you!</t>
  </si>
  <si>
    <t>1749722379549577566'</t>
  </si>
  <si>
    <t>Unreal</t>
  </si>
  <si>
    <t>1749676542974677260'</t>
  </si>
  <si>
    <t>They look so lost. I guess FBI HQ doesn’t have turnstiles</t>
  </si>
  <si>
    <t>1749595966540501262'</t>
  </si>
  <si>
    <t>@MattWalshBlog This poem moved me to tears</t>
  </si>
  <si>
    <t>1749591693916352807'</t>
  </si>
  <si>
    <t>Very interesting and not surprising at all. Nikki Haley is a Democrat.</t>
  </si>
  <si>
    <t>1749591503356539181'</t>
  </si>
  <si>
    <t>Is Yoel Roth going to be running this?</t>
  </si>
  <si>
    <t>1749590415467315558'</t>
  </si>
  <si>
    <t>@alx thanks for clarifying</t>
  </si>
  <si>
    <t>1749581724542197957'</t>
  </si>
  <si>
    <t>Interesting.. so advertisers can choose specific accounts to advertise under… this probably means they can choose specific accounts to make sure their ads DO NOT appear under</t>
  </si>
  <si>
    <t>1749507787514896848'</t>
  </si>
  <si>
    <t>@WallStreetSilv Thank you. Very kind words 🙏🏻</t>
  </si>
  <si>
    <t>1749497307450761347'</t>
  </si>
  <si>
    <t>Hillary Clinton is just now finding out how the Supreme Court works.
Trump won. You lost. Trump appointed based judges. Cry harder.</t>
  </si>
  <si>
    <t>1749441324644798701'</t>
  </si>
  <si>
    <t>God bless President Trump 🇺🇸 https://t.co/1ZM9bz5eFQ</t>
  </si>
  <si>
    <t>https://pbs.twimg.com/media/GEdDjMeWoAEod9s.jpg</t>
  </si>
  <si>
    <t>1749429565770871188'</t>
  </si>
  <si>
    <t>I have yet to meet someone who is voting for Nikki Haley. Have you?</t>
  </si>
  <si>
    <t>1749423680969482497'</t>
  </si>
  <si>
    <t>@MrAndyNgo Whatever it was- it was absolutely delicious 😋</t>
  </si>
  <si>
    <t>1749358992214884843'</t>
  </si>
  <si>
    <t>Me: look at this burger I’m eating
Leftists: I hope you die https://t.co/qA9D0rG6Wk</t>
  </si>
  <si>
    <t>https://pbs.twimg.com/media/GEb4OTLasAAl9IP.jpg,https://pbs.twimg.com/media/GEb4OTLaAAEHPtG.jpg</t>
  </si>
  <si>
    <t>1749355664617660733'</t>
  </si>
  <si>
    <t>@jimmypagelola 😋</t>
  </si>
  <si>
    <t>1749355603649314864'</t>
  </si>
  <si>
    <t>“Misinformed hatred” is pointing out the biological fact that this is a dude.</t>
  </si>
  <si>
    <t>1749352495560933706'</t>
  </si>
  <si>
    <t>No you weren’t… literally nobody believes this</t>
  </si>
  <si>
    <t>1749351967712026999'</t>
  </si>
  <si>
    <t>@HilzFuld @libsoftiktok @elonmusk Great to meet you Hillel!</t>
  </si>
  <si>
    <t>1749348354465943793'</t>
  </si>
  <si>
    <t>Anyone paying attention knew this was the goal… believe them when they tell you who they are</t>
  </si>
  <si>
    <t>1749348164514255302'</t>
  </si>
  <si>
    <t>@HilzFuld @libsoftiktok @elonmusk Was great to meet you Hillel!</t>
  </si>
  <si>
    <t>1749346925701435783'</t>
  </si>
  <si>
    <t>Interesting…</t>
  </si>
  <si>
    <t>1749345931311682021'</t>
  </si>
  <si>
    <t>I found the cutest little coffee shop in Tel Aviv 🥰 https://t.co/B0LSPCn8Ap</t>
  </si>
  <si>
    <t>https://pbs.twimg.com/media/GEbs1yabQAAs5D8.jpg,https://pbs.twimg.com/media/GEbs1yaa0AAzZYQ.jpg,https://pbs.twimg.com/media/GEbs1yXbMAAe9SS.jpg</t>
  </si>
  <si>
    <t>1749160918456357190'</t>
  </si>
  <si>
    <t>Imagine eating this good
📍Sorento in Rishon Lezion https://t.co/wd3ILaQJgT</t>
  </si>
  <si>
    <t>https://pbs.twimg.com/media/GEZEkzsW0AApkb-.jpg,https://pbs.twimg.com/media/GEZEk2VWQAAVzGk.jpg,https://pbs.twimg.com/media/GEZEkzwXYAATdMu.jpg,https://pbs.twimg.com/media/GEZEkzsXIAA7gic.jpg</t>
  </si>
  <si>
    <t>1749159376676380824'</t>
  </si>
  <si>
    <t>@jacktronprime @elonmusk @sparklingruby @JordanBrace8 Welcome back!</t>
  </si>
  <si>
    <t>1749159109348192327'</t>
  </si>
  <si>
    <t>@alx It’s raw…</t>
  </si>
  <si>
    <t>1749063732834287994'</t>
  </si>
  <si>
    <t>@shlomogutwein Oh that sounds good</t>
  </si>
  <si>
    <t>1749063631176929318'</t>
  </si>
  <si>
    <t>@JebraFaushay 😋</t>
  </si>
  <si>
    <t>1749063593604341884'</t>
  </si>
  <si>
    <t>@RedsRepair95 That looks delicious</t>
  </si>
  <si>
    <t>1749063207912874418'</t>
  </si>
  <si>
    <t>The community notes and monetization needs a lot more transparency. I’ve been calling for more transparency on monetization for a long time. I think there’s many more layers to it and Elon has said he’s working on it. You should definitely get your money if you had ads on your account during the last pay period. It’s not right to hold that back and demonetize you the day before payouts</t>
  </si>
  <si>
    <t>1749060958016921686'</t>
  </si>
  <si>
    <t>Cc: @alx</t>
  </si>
  <si>
    <t>1749060912194175102'</t>
  </si>
  <si>
    <t>Imagine eating this good 🤤 
Agadir- Bnei Brak, Israel https://t.co/fB22v6tqZs</t>
  </si>
  <si>
    <t>https://pbs.twimg.com/media/GEXphgdawAAHAtr.jpg,https://pbs.twimg.com/media/GEXphgba8AA5g8x.jpg</t>
  </si>
  <si>
    <t>1749052709494493618'</t>
  </si>
  <si>
    <t>@XVanFleet 🔥🔥🔥</t>
  </si>
  <si>
    <t>1749044767562797194'</t>
  </si>
  <si>
    <t>@elonmusk @jacktronprime Thanks Elon. Appreciate it</t>
  </si>
  <si>
    <t>1748983273206796321'</t>
  </si>
  <si>
    <t>Hi @elonmusk, yesterday @jacktronprime had a viral thread exposing the pipe bomb story on Jan 6. Today he was suspended. Can you please look into this? https://t.co/hNRyip0E0i</t>
  </si>
  <si>
    <t>https://pbs.twimg.com/media/GEWjA-EXcAAqfs9.jpg</t>
  </si>
  <si>
    <t>1748982516659188184'</t>
  </si>
  <si>
    <t>@stillgray Hmm</t>
  </si>
  <si>
    <t>1748969547624059169'</t>
  </si>
  <si>
    <t>Nuked by community notes https://t.co/6jU0k5oTxT</t>
  </si>
  <si>
    <t>https://pbs.twimg.com/media/GEWWcbgacAAN9TU.jpg</t>
  </si>
  <si>
    <t>1748816566106632412'</t>
  </si>
  <si>
    <t>REMINDER: Not a single person has been held accountable yet for knowingly lying about covid and the vaccine and causing untold damage</t>
  </si>
  <si>
    <t>1748813381073797551'</t>
  </si>
  <si>
    <t>If by “dream” you mean “nightmare” then yes.. thankfully it’s almost over</t>
  </si>
  <si>
    <t>1748807722857009397'</t>
  </si>
  <si>
    <t>The chair of Harvard’s new committee to fight anti-semitism on campus is accused of being anti-semitic. 
You can’t make this up.
https://t.co/yttDinLJ14</t>
  </si>
  <si>
    <t>https://nypost.com/2024/01/20/news/chair-of-harvards-new-task-force-accused-of-antisemitism/?utm_medium=social&amp;utm_campaign=nypost&amp;utm_source=twitter</t>
  </si>
  <si>
    <t>1748743897570803731'</t>
  </si>
  <si>
    <t>That’s just a dude with nail polish</t>
  </si>
  <si>
    <t>1748352677225132469'</t>
  </si>
  <si>
    <t>@OzraeliAvi ❤️</t>
  </si>
  <si>
    <t>1748349887614525899'</t>
  </si>
  <si>
    <t>@bennyjohnson Interesting 🤔</t>
  </si>
  <si>
    <t>1748347965285314806'</t>
  </si>
  <si>
    <t>@PerryAbbasi2 Thanks!</t>
  </si>
  <si>
    <t>1748347240169738736'</t>
  </si>
  <si>
    <t>Shabbat Shalom from the Holy Land! https://t.co/dSODgYulTZ</t>
  </si>
  <si>
    <t>https://pbs.twimg.com/media/GENgiAPbAAAi7IH.jpg</t>
  </si>
  <si>
    <t>1748278904035676319'</t>
  </si>
  <si>
    <t>@Jules31415 ❤️</t>
  </si>
  <si>
    <t>1748267490122268926'</t>
  </si>
  <si>
    <t>It’s a beautiful day in Jerusalem ☀️ https://t.co/BbjRlCUJxt</t>
  </si>
  <si>
    <t>https://pbs.twimg.com/media/GEMX-XnakAA1eBs.jpg</t>
  </si>
  <si>
    <t>1748249940835324317'</t>
  </si>
  <si>
    <t>Yet he’s not opposed to brutally dismembering babies in the womb</t>
  </si>
  <si>
    <t>1748158268558692613'</t>
  </si>
  <si>
    <t>@VivekGRamaswamy I am deceased 🤣🤣🤣🤣🤣</t>
  </si>
  <si>
    <t>1748156213404352765'</t>
  </si>
  <si>
    <t>Yesss 🔥. Stop the sexualization of kids in schools!</t>
  </si>
  <si>
    <t>1748142802008199592'</t>
  </si>
  <si>
    <t>@Rightanglenews @elonmusk Frustrating 😔</t>
  </si>
  <si>
    <t>1748122922655314096'</t>
  </si>
  <si>
    <t>1748119439608881629'</t>
  </si>
  <si>
    <t>@TRHLofficial @alx Literally was thinking of him as I posted this! Also I’m a terrible food photographer and maybe he can give me tips 😃</t>
  </si>
  <si>
    <t>1748118310024036436'</t>
  </si>
  <si>
    <t>@MasteroftheTDS I wouldn’t know cuz I’ve only ever eaten kosher but I’ll take your word for it!</t>
  </si>
  <si>
    <t>1748117767100715126'</t>
  </si>
  <si>
    <t>Joy restaurant in Mamila - Jerusalem. Imagine eating this good. 10/10 recommend https://t.co/Mv4JMEqFiK</t>
  </si>
  <si>
    <t>https://pbs.twimg.com/media/GEKP0U4WkAAmY-h.jpg,https://pbs.twimg.com/media/GEKP0UzXYAAF8i-.jpg</t>
  </si>
  <si>
    <t>1748116512676655122'</t>
  </si>
  <si>
    <t>@stclairashley He has a great sense of humor</t>
  </si>
  <si>
    <t>1748116210473165071'</t>
  </si>
  <si>
    <t>@DC_Draino Awesome!</t>
  </si>
  <si>
    <t>1748115280646090849'</t>
  </si>
  <si>
    <t>@dom_lucre It was a lot better under Trump!</t>
  </si>
  <si>
    <t>1748112111622885597'</t>
  </si>
  <si>
    <t>People in Israel miss President Trump!👇🏻 https://t.co/AZbZz9v670</t>
  </si>
  <si>
    <t>https://video.twimg.com/amplify_video/1748110759093993472/vid/avc1/720x1280/inLCttjdocYI9QpO.mp4?tag=14</t>
  </si>
  <si>
    <t>1748111649309901227'</t>
  </si>
  <si>
    <t>@Malcolm_fleX48 @lindayaX @JackPosobiec @NFT_GOD @RealAlexJones @DavidSacks @patrickbetdavid @HumanEvents @VivekGRamaswamy Oh wow</t>
  </si>
  <si>
    <t>1748109281398772222'</t>
  </si>
  <si>
    <t>1748077189956882752'</t>
  </si>
  <si>
    <t>Today is baby Kfir’s birthday. He turned 1 in Hamas captivity. I visited his home this week. It was riddled in bullet holes.
What kind of evil terrorist organization takes a BABY hostage?! And what kinds of evil people defend them?!
Bring him home now! https://t.co/H7nyk57aAD</t>
  </si>
  <si>
    <t>https://pbs.twimg.com/media/GEJq7cHXAAAYKxK.jpg,https://pbs.twimg.com/media/GEJq7e1WcAAq-Ba.jpg</t>
  </si>
  <si>
    <t>1748042568850383091'</t>
  </si>
  <si>
    <t>HOLY SHIT</t>
  </si>
  <si>
    <t>1747978754331156861'</t>
  </si>
  <si>
    <t>This is a sewer pipe that Hamas turned into a rocket carrier to transport rockets. Each one has a serial number and date. The most recent one was made in July of 2023.
They ripped up sewer pipes in Gaza for their terrorist activities https://t.co/SnvrlS59Fh</t>
  </si>
  <si>
    <t>https://pbs.twimg.com/media/GEIQvTuXsAAK9O0.jpg,https://pbs.twimg.com/media/GEIQvTvXoAAYxRq.jpg,https://pbs.twimg.com/media/GEIQvTwXsAAWrwx.jpg</t>
  </si>
  <si>
    <t>1747818088395903456'</t>
  </si>
  <si>
    <t>There are still 5 American citizens currently being held hostage by a terrorist organization. You barely hear about this from the media.</t>
  </si>
  <si>
    <t>1747814380220154044'</t>
  </si>
  <si>
    <t>@MsMelChen They have no interest in the truth.</t>
  </si>
  <si>
    <t>1747811157908533536'</t>
  </si>
  <si>
    <t>.@RepAdamSchiff just deleted this tweet</t>
  </si>
  <si>
    <t>1747810374391681407'</t>
  </si>
  <si>
    <t>I heard a first-hand account from a soldier who came to Kfar Aza on Oct 7th. He found a dead naked woman. She had blood dripping from between her legs. There was semen on her body. She was violently gang-raped by Hamas terrorists. Demonic barbaric monsters.</t>
  </si>
  <si>
    <t>1747797260551757872'</t>
  </si>
  <si>
    <t>@jacktronprime Love @dbongino . Always explains it so well and to the point!</t>
  </si>
  <si>
    <t>1747795708294365607'</t>
  </si>
  <si>
    <t>It’s 3:30am here in Israel and I can’t sleep. I saw and heard some of the most horrific first-hand accounts of what Hamas did on Oct 7. It’s one thing to see videos and read about it on the news. Seeing and hearing it in real life makes it much more real. Hamas is barbaric. I cannot understand how anyone defends them.</t>
  </si>
  <si>
    <t>1747781390853198333'</t>
  </si>
  <si>
    <t>Very interesting indeed…</t>
  </si>
  <si>
    <t>1747765022732812639'</t>
  </si>
  <si>
    <t>Only once you scroll ALLLLL the way down it mentions the shooter was nonbinary. The media spent a week blaming this shooting on me and Matt Walsh. In reality, it was another case of LGBTQ violent extremism.</t>
  </si>
  <si>
    <t>1747760283697701156'</t>
  </si>
  <si>
    <t>#DemolishDEI</t>
  </si>
  <si>
    <t>1747731438525702206'</t>
  </si>
  <si>
    <t>Hi @RepAdamSchiff, the Biden admin already admitted that those illegals drowned before Texas officials were even called.
When will you delete this tweet? https://t.co/j8xxosZnDo</t>
  </si>
  <si>
    <t>https://pbs.twimg.com/media/GEEweLTbcAAxiHE.jpg,https://pbs.twimg.com/media/GEEweHcaMAA0XBd.jpg</t>
  </si>
  <si>
    <t>1747726361190646129'</t>
  </si>
  <si>
    <t>1747719365599084978'</t>
  </si>
  <si>
    <t>@JeremyBssnt @rowancheung @mohammed_hijab @Wendigoon8 @OrdinaryGamers @JackGrealish Thank you for including me! I just made the cut! 😁</t>
  </si>
  <si>
    <t>1747698989577781726'</t>
  </si>
  <si>
    <t>@Malcolm_fleX48 💯. Terrorists are infiltrating our border</t>
  </si>
  <si>
    <t>1747691027136119032'</t>
  </si>
  <si>
    <t>@MTGrepp 😂😂😂</t>
  </si>
  <si>
    <t>1747690868117574040'</t>
  </si>
  <si>
    <t>The media really isn’t coping well with Trump winning Iowa 🤣 
.@Patri0tContr0l https://t.co/P3vG4Shtkg</t>
  </si>
  <si>
    <t>https://pbs.twimg.com/media/GEELjliW8AAHS3F.jpg</t>
  </si>
  <si>
    <t>1747690819933413718'</t>
  </si>
  <si>
    <t>The student housing in Kibbutz Kfar Aza was one of the worst sites to witness. These were young people with their whole lives ahead of them.
Hamas came in and went door to door- murdering, kidnapping, &amp; burning down their homes.
Thousands of people in the US are marching to defend this.</t>
  </si>
  <si>
    <t>https://video.twimg.com/amplify_video/1747680487412555780/vid/avc1/720x1280/uGFM64XibHOSUqTK.mp4?tag=14</t>
  </si>
  <si>
    <t>1747622744408142219'</t>
  </si>
  <si>
    <t>Behind me is the Gaza strip. It’s just a 3 minute drive from Kfar Aza. Terrorists breached the fence from this spot on Oct 7th, murdered over 45 people on the Kibbutz, and took a few dozen hostage.
I spoke with a first responder who described butchered babies, mutilated women, and piles of dead bodies.
Thousands of College students are marching to defend this.</t>
  </si>
  <si>
    <t>https://pbs.twimg.com/media/GEDNiauWgAAH0DL.jpg</t>
  </si>
  <si>
    <t>1747606132732924184'</t>
  </si>
  <si>
    <t>I visited Kibbutz Re’im today. This hero together with his friend defended the Kibbutz against dozens of terrorists.
I heard their frantic messages from Oct 7 with heavy gunfire in the background. They saved a lot of lives because they were armed.
Buy guns. Stay strapped. Protect yourselves and your families.</t>
  </si>
  <si>
    <t>https://pbs.twimg.com/media/GEC99x-XQAAkLeG.jpg,https://pbs.twimg.com/media/GEC99x7XcAAEGj-.jpg,https://pbs.twimg.com/media/GEC99yCXwAAWA-d.jpg,https://pbs.twimg.com/media/GEC99x-WkAAjXvn.jpg</t>
  </si>
  <si>
    <t>1747551849400443265'</t>
  </si>
  <si>
    <t>🤢🤮</t>
  </si>
  <si>
    <t>1747373744413381035'</t>
  </si>
  <si>
    <t>@EndWokeness 👋</t>
  </si>
  <si>
    <t>1747372006964887592'</t>
  </si>
  <si>
    <t>This was one of the spookiest things I’ve seen. A supermarket frozen in time. Eerie.
The Kibbutz built this market a few months ago and Hamas came and burned it to the ground. The shelves are still stocked. You can still smell fire and melted plastic.
25% of this kibbutz was either killed or taken hostage- including Americans.</t>
  </si>
  <si>
    <t>https://video.twimg.com/amplify_video/1747371435365109761/vid/avc1/720x1280/Kxp_cfBDO750_Bwp.mp4?tag=14</t>
  </si>
  <si>
    <t>1747345577283830223'</t>
  </si>
  <si>
    <t>@ElijahSchaffer Yeah it’s pretty gross behavior</t>
  </si>
  <si>
    <t>1747338087594881297'</t>
  </si>
  <si>
    <t>I visited the car graveyard today of the hundreds of bombed out and torched cars from victims of Oct 7. Many had dozens of bullet holes.
Hamas terrorists outfitted their cars with machine guns so they can inflict maximum damage. Hamas is pure evil. https://t.co/XSdk9CVeGg</t>
  </si>
  <si>
    <t>https://video.twimg.com/amplify_video/1747337666222542848/vid/avc1/720x1280/eOnSUBJ5CpKv-rFg.mp4?tag=14,,</t>
  </si>
  <si>
    <t>1747320815849558389'</t>
  </si>
  <si>
    <t>No mercy for pedos</t>
  </si>
  <si>
    <t>1747289541587738857'</t>
  </si>
  <si>
    <t>Hi @POTUS! Sagi is an American citizen currently being held hostage by Hamas terrorists. His wife gave birth to their third child while he was in captivity. 
What are you doing to bring him home to his family?
Why have you not said a word about him? https://t.co/UYANkziFCR</t>
  </si>
  <si>
    <t>https://video.twimg.com/amplify_video/1747289213454712832/vid/avc1/720x1280/65m11B5ckEkSxua2.mp4?tag=14</t>
  </si>
  <si>
    <t>1747284033178906907'</t>
  </si>
  <si>
    <t>@ScottPresler LFG</t>
  </si>
  <si>
    <t>1747283541434466798'</t>
  </si>
  <si>
    <t>@ScottPresler Wow. What about other countries? I remember meeting this wonderful family in Panama a few months ago living there part time. I made sure they were all registered to vote</t>
  </si>
  <si>
    <t>1747282121205358738'</t>
  </si>
  <si>
    <t>@ScottPresler Scott, you’re such an inspiration. There are tens of thousands of American citizens living abroad full or part time. When you’re done registering everyone in the US- hopefully you can focus on them! I would ask the GOP but they’re worthless. You’re our only hope 🙏🏻</t>
  </si>
  <si>
    <t>1747269481276244350'</t>
  </si>
  <si>
    <t>Biden is weak af</t>
  </si>
  <si>
    <t>1747263983642677560'</t>
  </si>
  <si>
    <t>This amazing man gave me a tour of the car graveyard where they brought all the cars that were torched and bombed by Hamas.
Turns out he’s an American citizen! I convinced him to register to vote.
+1 for the Republican party in NY!
Cc: @ScottPresler https://t.co/LoZ8ZjvrMp</t>
  </si>
  <si>
    <t>https://pbs.twimg.com/media/GD-GixtbkAAYC0_.jpg,https://pbs.twimg.com/media/GD-Gi3YbcAA_KZM.jpg</t>
  </si>
  <si>
    <t>1747217907292221494'</t>
  </si>
  <si>
    <t>I visited the home of the Siman Tov family. Hamas terrorists murdered the parents and 3 children before burning their home to the ground.
An entire family wiped out.
College students in America are marching to defend this. Evil. https://t.co/VmGG5CUhTO</t>
  </si>
  <si>
    <t>https://pbs.twimg.com/media/GD9dPUDboAA0Wcu.jpg,https://pbs.twimg.com/media/GD9dPUJaYAARpni.jpg</t>
  </si>
  <si>
    <t>1747206333709836761'</t>
  </si>
  <si>
    <t>This is the home of the Bibas family. Surreal. It’s frozen in time. The entire home is covered in bullet holes.
The parents, child, and baby are still held hostage by Hamas terrorists. 
The baby turned 1 in Hamas captivity.
#BringThemHomeNow https://t.co/Csi9C7NesB</t>
  </si>
  <si>
    <t>#BringThemHomeNow</t>
  </si>
  <si>
    <t>https://pbs.twimg.com/media/GD9S1OfXMAEbWt8.jpg,https://pbs.twimg.com/media/GD9S1OjXgAEGt3t.jpg</t>
  </si>
  <si>
    <t>1747158401095016699'</t>
  </si>
  <si>
    <t>Loving this graffiti on the streets of Tel Aviv 💪🏻 https://t.co/0OeTO1w1DZ</t>
  </si>
  <si>
    <t>https://pbs.twimg.com/media/GD8nMoebwAAdIVU.jpg</t>
  </si>
  <si>
    <t>1747131497088217208'</t>
  </si>
  <si>
    <t>Hiding behind children in hospitals?</t>
  </si>
  <si>
    <t>1747128113723789738'</t>
  </si>
  <si>
    <t>These people are vile https://t.co/eIdTUhKWwl</t>
  </si>
  <si>
    <t>https://pbs.twimg.com/media/GD8LwEmaAAAHWep.jpg</t>
  </si>
  <si>
    <t>1747122593054982430'</t>
  </si>
  <si>
    <t>@ManhattanMingle About to head down there and check it out ;)</t>
  </si>
  <si>
    <t>1747121847605367025'</t>
  </si>
  <si>
    <t>Good morning from Tel Aviv! https://t.co/3AQToXhumz</t>
  </si>
  <si>
    <t>https://pbs.twimg.com/media/GD8GDUoWcAADTen.jpg</t>
  </si>
  <si>
    <t>1747121228748308681'</t>
  </si>
  <si>
    <t>Same</t>
  </si>
  <si>
    <t>1747120324909445260'</t>
  </si>
  <si>
    <t>@RedsRepair95 He should be in prison</t>
  </si>
  <si>
    <t>1747120264477893095'</t>
  </si>
  <si>
    <t>It’s still just a parody… for now… 🫣
DEI will get people killed.</t>
  </si>
  <si>
    <t>1747104011281473783'</t>
  </si>
  <si>
    <t>You knowingly lied about Russia collusion for 4 years which costed taxpayers millions of dollars in unnecessary investigations and threw our country in turmoil.
The only threat to our democracy here is you.</t>
  </si>
  <si>
    <t>1746961029756551528'</t>
  </si>
  <si>
    <t>But I was reliably informed puberty blockers are completely safe and reversible… https://t.co/lBg4uvPhnk</t>
  </si>
  <si>
    <t>https://pbs.twimg.com/media/GD5zy6AWgAA_33C.jpg</t>
  </si>
  <si>
    <t>1746958454667809091'</t>
  </si>
  <si>
    <t>@TRHLofficial We can blame her current condition on that but I believe her brain was damaged long before 😂</t>
  </si>
  <si>
    <t>1746955347074355341'</t>
  </si>
  <si>
    <t>Good afternoon, we are in the year 2024 and Taylor Lorenz is still masking up for the covid pandemic. https://t.co/11tKZLWZHv</t>
  </si>
  <si>
    <t>https://pbs.twimg.com/media/GD5uoKEXIAEvl5r.jpg</t>
  </si>
  <si>
    <t>1746944289194602948'</t>
  </si>
  <si>
    <t>@TRHLofficial 🔥</t>
  </si>
  <si>
    <t>1746942830587589090'</t>
  </si>
  <si>
    <t>@benshapiro Happy birthday Ben!</t>
  </si>
  <si>
    <t>1746942454182400275'</t>
  </si>
  <si>
    <t>I stole your line @TRHLofficial</t>
  </si>
  <si>
    <t>1746905347925668172'</t>
  </si>
  <si>
    <t>Hostage signs all over the airport. Day 101 in captivity😓 https://t.co/SDKy6AaMz8</t>
  </si>
  <si>
    <t>https://pbs.twimg.com/media/GD5A9RLWwAAO1x9.jpg,https://pbs.twimg.com/media/GD5A9RLW8AEwUHB.jpg</t>
  </si>
  <si>
    <t>1746900354640289860'</t>
  </si>
  <si>
    <t>I made it!
Chaya- 1
DEI- 0 https://t.co/UmvUf0u6Vy</t>
  </si>
  <si>
    <t>https://pbs.twimg.com/media/GD48mMIXwAAw1ff.jpg</t>
  </si>
  <si>
    <t>1746792956718145772'</t>
  </si>
  <si>
    <t>Good morning! https://t.co/LVZ3UUqr2k</t>
  </si>
  <si>
    <t>https://pbs.twimg.com/media/GD3a7XxWcAAj7je.jpg</t>
  </si>
  <si>
    <t>1746717436559147124'</t>
  </si>
  <si>
    <t>@LuckyHippie926 @Stanford Yes!</t>
  </si>
  <si>
    <t>1746716475287609554'</t>
  </si>
  <si>
    <t>Richard Saller is the President of @stanford. If men are all oppressors then why doesn’t he step down and give the role to a woman? https://t.co/vdc3UNHlmy</t>
  </si>
  <si>
    <t>https://pbs.twimg.com/media/GD2VXJwX0AAgsMV.jpg</t>
  </si>
  <si>
    <t>1746703183609569544'</t>
  </si>
  <si>
    <t>@dom_lucre @KeithOlbermann ☠️</t>
  </si>
  <si>
    <t>1746675283875303836'</t>
  </si>
  <si>
    <t>Whoa. Police in Texas helping facilitate human smuggling</t>
  </si>
  <si>
    <t>1746662426152763392'</t>
  </si>
  <si>
    <t>@TRHLofficial @KeithOlbermann I’m thinking if I should tell him when we land and record it 😂</t>
  </si>
  <si>
    <t>1746659773360296401'</t>
  </si>
  <si>
    <t>@SethDillon @KeithOlbermann He asked me if I’m politically inclined and I was like a bit… 🙈. It’s a long flight! I need peace! I told him how Biden was against desegregating schools and some of his racist comments. I hope he sees this tweet after we land and realizes who I am 😂</t>
  </si>
  <si>
    <t>1746659085959995642'</t>
  </si>
  <si>
    <t>@DarinVanderWell @KeithOlbermann Germany</t>
  </si>
  <si>
    <t>1746658857164898742'</t>
  </si>
  <si>
    <t>What does this have to do with race?</t>
  </si>
  <si>
    <t>1746658559499309465'</t>
  </si>
  <si>
    <t>The guy sitting next to me on the plane wearing a mask told me he moved out of the US because Trump was too racist and violent. I’m not kidding 😂. Serious TDS. And no.. it’s not @KeithOlbermann. I know that would be everyone’s first guess</t>
  </si>
  <si>
    <t>1746650794412122258'</t>
  </si>
  <si>
    <t>They let me on the plane this time! Hopefully no DEI hires here 😬 https://t.co/KxNOIfPMAw</t>
  </si>
  <si>
    <t>https://pbs.twimg.com/media/GD1Y2d3WYAAK2T4.jpg</t>
  </si>
  <si>
    <t>1746586085327835451'</t>
  </si>
  <si>
    <t>According to NYP, not a single arrest was made. These violent protesters tried breaching the White House and caused staff to be evacuated.
Why are they getting a pass while Jan 6 defendants rot for decades in prison for less? https://t.co/CD34yhn8vX</t>
  </si>
  <si>
    <t>https://pbs.twimg.com/media/GD0eyQ-awAA_ZJJ.jpg</t>
  </si>
  <si>
    <t>1746576074824135029'</t>
  </si>
  <si>
    <t>The media justified BLM/Antifa violence calling it “mostly peaceful protests.” They justified the Iowa trans shooter saying he was “bullied.” Now they’re justifying climate terrorism.
The left is allowed to use violence for their political causes with no repercussions and the media will always cover for them.</t>
  </si>
  <si>
    <t>https://pbs.twimg.com/media/GD0VroyWIAAhItm.jpg</t>
  </si>
  <si>
    <t>1746557159310262341'</t>
  </si>
  <si>
    <t>Hi @CNN, Hamas isn’t a “militant group.” They’re a terrorist organization. But you know this. So why do you keep doing this? Why is it so hard for you to just refer to terrorists as terrorists? https://t.co/7tH7h29YMr</t>
  </si>
  <si>
    <t>https://pbs.twimg.com/media/GD0EefkboAAcWoz.jpg</t>
  </si>
  <si>
    <t>1746467208971403428'</t>
  </si>
  <si>
    <t>I looked this up cuz I was sure it was fake. I regret to inform you it’s 100% real. We are very close to “the far right wants pilots to be qualified. Here’s why that’s rooted in racism, white supremacy, transphobia, and bigotry”
https://t.co/jfj7VvhAHs</t>
  </si>
  <si>
    <t>https://nypost.com/2024/01/13/news/why-airplanes-crashes-are-now-safer-than-ever/</t>
  </si>
  <si>
    <t>1746443508716818864'</t>
  </si>
  <si>
    <t>Rigged elections have consequences</t>
  </si>
  <si>
    <t>1746443055933292709'</t>
  </si>
  <si>
    <t>@jonesville I don’t even like blueberries but this makes me want to eat some</t>
  </si>
  <si>
    <t>1746407528475308417'</t>
  </si>
  <si>
    <t>Timeline cleanse</t>
  </si>
  <si>
    <t>1746406459426914341'</t>
  </si>
  <si>
    <t>Where is Lloyd Austin the Secretary of Defense?</t>
  </si>
  <si>
    <t>1746317585820381240'</t>
  </si>
  <si>
    <t>So what did I miss this weekend?</t>
  </si>
  <si>
    <t>1745910315257373121'</t>
  </si>
  <si>
    <t>1745909397937963015'</t>
  </si>
  <si>
    <t>Professor at Penn State says school choice is linked to racism, homophobia, and xenophobia. Literally what?? https://t.co/dU9qdgM6nx</t>
  </si>
  <si>
    <t>https://pbs.twimg.com/media/GDq3MahawAAeUx4.jpg</t>
  </si>
  <si>
    <t>1745893887665700999'</t>
  </si>
  <si>
    <t>@0xBullabear 😂</t>
  </si>
  <si>
    <t>1745893782795518431'</t>
  </si>
  <si>
    <t>The media was already starting to lose all their credibility before Elon bought Twitter. All it took to complete the process for them to be known as the absolutely vile, dishonest, corrupt, hypocritical propagandists that they are- was free speech. 
What does that tell you?</t>
  </si>
  <si>
    <t>1745880604023922723'</t>
  </si>
  <si>
    <t>The media blasted Elon this week for repeating what the Governor of Massachusetts already said. Now there are gatherings in MA to learn about housing illegals in your homes. The media owes @elonmusk an apology.</t>
  </si>
  <si>
    <t>1745879235124711911'</t>
  </si>
  <si>
    <t>https://t.co/lAlrPUnYlj</t>
  </si>
  <si>
    <t>https://pbs.twimg.com/media/GDqb6PUWAAAgNWV.jpg</t>
  </si>
  <si>
    <t>1745710980032840151'</t>
  </si>
  <si>
    <t>“Nonviolent missles” are the new “mostly peaceful protests”</t>
  </si>
  <si>
    <t>1745692202234163314'</t>
  </si>
  <si>
    <t>Holy shit. Anti-Israel protesters are being paid to protest
https://t.co/PayhZ3TeR5 https://t.co/gwBuLU313q</t>
  </si>
  <si>
    <t>https://torontosun.com/opinion/columnists/kinsella-protesters-paid-to-take-part-in-pro-palestinian-demonstrations</t>
  </si>
  <si>
    <t>https://pbs.twimg.com/media/GDnw9m6WAAAwvPW.jpg</t>
  </si>
  <si>
    <t>1745685193254379617'</t>
  </si>
  <si>
    <t>Hospitals are literally advertising g*nit*l mutilation. Dystopian https://t.co/h0dMFju1fk</t>
  </si>
  <si>
    <t>https://pbs.twimg.com/media/GDnrbdCXEAEfweJ.jpg</t>
  </si>
  <si>
    <t>1745680554303881540'</t>
  </si>
  <si>
    <t>https://t.co/k7snsRHtoM</t>
  </si>
  <si>
    <t>https://www.adweek.com/convergent-tv/jetblue-debuts-rupauls-drag-race-inspired-airplane-in-pride-month-partnership/</t>
  </si>
  <si>
    <t>1745680213110067582'</t>
  </si>
  <si>
    <t>Literally all we want when we fly is for ourselves and our luggage to make it to our destination. Nobody asked for this. Nobody wants this. https://t.co/vNZlEmAYg2</t>
  </si>
  <si>
    <t>https://pbs.twimg.com/media/GDnm5OXaQAEAwj0.jpg</t>
  </si>
  <si>
    <t>1745563189272555558'</t>
  </si>
  <si>
    <t>Coming soon to a blue state near you. Leftists love protecting criminals https://t.co/nSMc8wETKV</t>
  </si>
  <si>
    <t>https://pbs.twimg.com/media/GDl8d6OWkAA454P.jpg</t>
  </si>
  <si>
    <t>1745555372415283710'</t>
  </si>
  <si>
    <t>Would you feel safer with an all male flight crew or an all female flight crew?</t>
  </si>
  <si>
    <t>1745552158785712300'</t>
  </si>
  <si>
    <t>@ConceptualJames Yup</t>
  </si>
  <si>
    <t>1745550539230720261'</t>
  </si>
  <si>
    <t>“Inflammatory” is when you repeat their own ideas! 🤡</t>
  </si>
  <si>
    <t>1745550095561466260'</t>
  </si>
  <si>
    <t>@elonmusk Exactly!!</t>
  </si>
  <si>
    <t>1745550040947413438'</t>
  </si>
  <si>
    <t>They’re openly mocking us. They know what they’re doing.</t>
  </si>
  <si>
    <t>1745548740050522505'</t>
  </si>
  <si>
    <t>Daily Mail is claiming @elonmusk’s  warning about migrants coming for your homes is “inflammatory.” How is it inflammatory if a Governor and a Mayor of a major city already floated the idea? https://t.co/9efqjpapg3</t>
  </si>
  <si>
    <t>https://pbs.twimg.com/media/GDlvU2aX0AA47Bz.jpg</t>
  </si>
  <si>
    <t>1745512900620619806'</t>
  </si>
  <si>
    <t>Look at this smuggler from Mexico who was arrested by Texas DPS. https://t.co/DbQuVjtzNL</t>
  </si>
  <si>
    <t>https://pbs.twimg.com/media/GDlHM3RXsAApQsV.jpg</t>
  </si>
  <si>
    <t>1745504300074242359'</t>
  </si>
  <si>
    <t>Just when you thought Seattle couldn't get worse. https://t.co/qes2XjowSo</t>
  </si>
  <si>
    <t>https://pbs.twimg.com/media/GDlG6TmWkAAzC0Q.png</t>
  </si>
  <si>
    <t>1745493485732393389'</t>
  </si>
  <si>
    <t>1745493277673968120'</t>
  </si>
  <si>
    <t>I thought disease X just was the Left’s fear of free speech on X https://t.co/tfQ7RQNy0k</t>
  </si>
  <si>
    <t>https://pbs.twimg.com/media/GDk84iKWwAAnO3h.jpg</t>
  </si>
  <si>
    <t>1745297454486929669'</t>
  </si>
  <si>
    <t>@KanekoaTheGreat 🤣</t>
  </si>
  <si>
    <t>1745294082501443702'</t>
  </si>
  <si>
    <t>@stillgray Lol enjoy</t>
  </si>
  <si>
    <t>1745293629294272786'</t>
  </si>
  <si>
    <t>@Liberacrat_ 👍🏼</t>
  </si>
  <si>
    <t>1745293557584281852'</t>
  </si>
  <si>
    <t>@carolinecwilder Ha thanks :)</t>
  </si>
  <si>
    <t>1745289172804395307'</t>
  </si>
  <si>
    <t>I get many comments and dms like this from leftists. They want me to be trans so bad. It’s so strange. Is it an insult? Wouldn’t that then make them transphobic? Also I thought you can’t point out or assume based on someone’s looks. So again, wouldn’t that make them transphobic? https://t.co/FEARP3t6lc</t>
  </si>
  <si>
    <t>https://pbs.twimg.com/media/GDiCw13XUAA5ObM.jpg</t>
  </si>
  <si>
    <t>1745288738802942101'</t>
  </si>
  <si>
    <t>@JoeTalkShow Idk honestly. Appreciate your concern</t>
  </si>
  <si>
    <t>1745287308952097261'</t>
  </si>
  <si>
    <t>@JennaEllisEsq 🤣</t>
  </si>
  <si>
    <t>1745287249611063755'</t>
  </si>
  <si>
    <t>This thread is absolutely terrifying</t>
  </si>
  <si>
    <t>1745235416343597232'</t>
  </si>
  <si>
    <t>1745235061174079787'</t>
  </si>
  <si>
    <t>Stop hiring Harvard graduates</t>
  </si>
  <si>
    <t>1745216537424732641'</t>
  </si>
  <si>
    <t>Oh no. The trans Space Force Lt. Colonel who thinks trans inclusion is a matter of national security is unimpressed by me. I don’t know how I’m ever gonna recover from this. https://t.co/MC8Bg4ViPc</t>
  </si>
  <si>
    <t>https://pbs.twimg.com/media/GDhBMK1X0AEjeBI.jpg</t>
  </si>
  <si>
    <t>1745165700795412678'</t>
  </si>
  <si>
    <t>@JeremiahBonds So I’ve actually done something similar in the past 🫣. I did get rebooked. Maybe I’ll share the story</t>
  </si>
  <si>
    <t>1745164799192019382'</t>
  </si>
  <si>
    <t>@elonmusk Media loves protecting pedophiles</t>
  </si>
  <si>
    <t>1745164387026153655'</t>
  </si>
  <si>
    <t>If I walked onto a plane and the pilot had a pronoun pin I would immediately turn around and walk off. The wokeness and DEI garbage seeping into the airline industry is dangerous. Sadly, it’s probably a matter of time until it becomes deadly.</t>
  </si>
  <si>
    <t>1745127919628787893'</t>
  </si>
  <si>
    <t>@Malcolm_fleX48 😂</t>
  </si>
  <si>
    <t>1745127815022817407'</t>
  </si>
  <si>
    <t>Omg 😂</t>
  </si>
  <si>
    <t>1744971929117708794'</t>
  </si>
  <si>
    <t>Students in James Madison High School are doing remote learning tomorrow because the Mayor facilitated for the school to be used to house illegal aliens. He’s proud of it. Just unreal</t>
  </si>
  <si>
    <t>1744959942228918736'</t>
  </si>
  <si>
    <t>The Epstein List is not a conspiracy theory. Maxwell is in prison because of it, and there’s plenty of testimony and evidence. The media is complicit in covering up sex trafficking to protect democrats and elites.</t>
  </si>
  <si>
    <t>1744947772162191712'</t>
  </si>
  <si>
    <t>Can someone please explain why people are camping out overnight and shoving in lines to buy this cup for $45? I have one cuz I got it as a gift but I never even used it 🤷🏻‍♀️ https://t.co/TqUGQyoRZ2</t>
  </si>
  <si>
    <t>https://pbs.twimg.com/media/GDdMv1iXQAIKWWd.jpg</t>
  </si>
  <si>
    <t>1744846220261314826'</t>
  </si>
  <si>
    <t>FED</t>
  </si>
  <si>
    <t>1744841891831820416'</t>
  </si>
  <si>
    <t>Remember when the FBI was warned in November about an aspiring trans school shooter and did nothing and then the guy shot up his school last week and the story disappeared?</t>
  </si>
  <si>
    <t>1744838542428357043'</t>
  </si>
  <si>
    <t>The only thing I find disturbing is the footage of him attacking a judge</t>
  </si>
  <si>
    <t>1744837865346101524'</t>
  </si>
  <si>
    <t>Nothing to see here!</t>
  </si>
  <si>
    <t>1744836707323723971'</t>
  </si>
  <si>
    <t>The disgraceful teens who dug underneath a well respected synagogue did so on their own after being explicitly told not to. They went against synagogue leadership.
Gen Z was taught that nothing is more important than their feelings and now they’re emboldened to act entitled and spoiled with zero regard or respect for others.
We keep seeing this time and again in all our institutions. We must fix the broken education system. The future of our country depends on it.</t>
  </si>
  <si>
    <t>1744809782857637969'</t>
  </si>
  <si>
    <t>@FlaDems I didn’t realize the Governor controls the weather and can stop storms</t>
  </si>
  <si>
    <t>1744798748188807181'</t>
  </si>
  <si>
    <t>Mark Haley https://t.co/ehe87yN03x</t>
  </si>
  <si>
    <t>https://pbs.twimg.com/media/GDbFNsoWUAAWxUx.jpg</t>
  </si>
  <si>
    <t>1744757539571700175'</t>
  </si>
  <si>
    <t>Have they ever been seen in the same room together?</t>
  </si>
  <si>
    <t>1744757205960900722'</t>
  </si>
  <si>
    <t>Why does this keep happening https://t.co/3JEL9mGv89</t>
  </si>
  <si>
    <t>https://pbs.twimg.com/media/GDafbTTakAApoAN.jpg</t>
  </si>
  <si>
    <t>1744733436756345291'</t>
  </si>
  <si>
    <t>Wow. The Secretary of Defense was out of commission in the hospital and kept it a secret not just from the White House but also his deputy secretary who he had transferred certain authorities to! This happened twice!</t>
  </si>
  <si>
    <t>1744607213782700533'</t>
  </si>
  <si>
    <t>Pretty much</t>
  </si>
  <si>
    <t>1744606133661421853'</t>
  </si>
  <si>
    <t>@KanekoaTheGreat @barnes_law This is crazy</t>
  </si>
  <si>
    <t>1744603617708093650'</t>
  </si>
  <si>
    <t>White guilt is a serious mental illness https://t.co/3OMLB78O8F</t>
  </si>
  <si>
    <t>https://pbs.twimg.com/media/GDYTvUVbgAA-dmb.jpg</t>
  </si>
  <si>
    <t>1744601614730846700'</t>
  </si>
  <si>
    <t>It’s by design to help one party win. The same reason the border is wide open. They can’t win without cheating.</t>
  </si>
  <si>
    <t>1744600135303315607'</t>
  </si>
  <si>
    <t>Mark Cuban stands with groomer juice and tucking swimwear for kids https://t.co/OyCcSuqgQ8</t>
  </si>
  <si>
    <t>https://pbs.twimg.com/media/GDYQkoLbkAAcF9B.jpg</t>
  </si>
  <si>
    <t>1744599961004855521'</t>
  </si>
  <si>
    <t>@elonmusk What a pathetic loser</t>
  </si>
  <si>
    <t>1744598064466362846'</t>
  </si>
  <si>
    <t>This is so cringe. He’s really bad at this</t>
  </si>
  <si>
    <t>1744592957926482080'</t>
  </si>
  <si>
    <t>@nosoup4knowles I see a duck</t>
  </si>
  <si>
    <t>1744548146901094695'</t>
  </si>
  <si>
    <t>What’s your favorite word in the English language?</t>
  </si>
  <si>
    <t>1744527850433290687'</t>
  </si>
  <si>
    <t>Holy sh*t! Trudeau’s goons are arresting journalists for asking questions</t>
  </si>
  <si>
    <t>1744502181330657723'</t>
  </si>
  <si>
    <t>He charged at a judge and attacked her. Why are you defending criminals ? https://t.co/BO9NumxkuK</t>
  </si>
  <si>
    <t>https://pbs.twimg.com/media/GDW2su8akAAIipV.jpg</t>
  </si>
  <si>
    <t>1744477632635515342'</t>
  </si>
  <si>
    <t>This is going to make all the right people mad 😂. Can’t wait to watch!</t>
  </si>
  <si>
    <t>1744469256115552658'</t>
  </si>
  <si>
    <t>“Sir, this is a McDonald’s”</t>
  </si>
  <si>
    <t>1744460920741593497'</t>
  </si>
  <si>
    <t>@SethDillon 😂😂</t>
  </si>
  <si>
    <t>1744460882187612327'</t>
  </si>
  <si>
    <t>The @ClintonCenter just deleted this post. I’m sure you can guess what most of the comments and QT’s were before they closed replies and deleted the tweet 😂 https://t.co/CRDDG9KRgQ</t>
  </si>
  <si>
    <t>https://pbs.twimg.com/media/GDWR7Haa0AADDIM.jpg,https://pbs.twimg.com/media/GDWR7I4acAADGVZ.jpg</t>
  </si>
  <si>
    <t>1744450872954994927'</t>
  </si>
  <si>
    <t>“Dear Jeffrey Epstein, I like them young.”</t>
  </si>
  <si>
    <t>1744449927223431428'</t>
  </si>
  <si>
    <t>Jeffrey Epstein?</t>
  </si>
  <si>
    <t>1744261557373018358'</t>
  </si>
  <si>
    <t>All 4 of your viewers are very sad</t>
  </si>
  <si>
    <t>1744261120100073690'</t>
  </si>
  <si>
    <t>@dom_lucre Hello fellow night owl</t>
  </si>
  <si>
    <t>1744232598728061140'</t>
  </si>
  <si>
    <t>@JebraFaushay Omg</t>
  </si>
  <si>
    <t>1744232421162176595'</t>
  </si>
  <si>
    <t>Wow what brand is that screen protector</t>
  </si>
  <si>
    <t>1744219611610915258'</t>
  </si>
  <si>
    <t>All military age males.</t>
  </si>
  <si>
    <t>1744217462906798134'</t>
  </si>
  <si>
    <t>An article in Harvard Magazine vows to abolish and destroy the white race. This is from 2002. Harvard has been conquered for decades.</t>
  </si>
  <si>
    <t>1744216970138919408'</t>
  </si>
  <si>
    <t>@mazemoore John Wick obviously</t>
  </si>
  <si>
    <t>1744215790331506824'</t>
  </si>
  <si>
    <t>@Rightanglenews 😂</t>
  </si>
  <si>
    <t>1744215747067363412'</t>
  </si>
  <si>
    <t>@ben_kew Cuz he’s trans. He’s in a protected class.</t>
  </si>
  <si>
    <t>1744209233401311539'</t>
  </si>
  <si>
    <t>*he</t>
  </si>
  <si>
    <t>1744204438938476666'</t>
  </si>
  <si>
    <t>Professor Florence Ashley also signed a letter which stated “we reject the notion that it is hateful to contexualize the Oct 7th attack.” She wants to contexualize a terrorist attack where 1,200 people were murdered, hundreds more taken hostage, raped, burned, tortured, and beheaded.
Does @UAlbertaLaw agree? Imagine being a jewish student in her class.</t>
  </si>
  <si>
    <t>https://pbs.twimg.com/media/GDSosMEWsAAFbc1.jpg,https://pbs.twimg.com/media/GDSosNRXgAACuPD.jpg</t>
  </si>
  <si>
    <t>1744193435207131402'</t>
  </si>
  <si>
    <t>@realJamesKlug I’m so sorry for your loss 💔</t>
  </si>
  <si>
    <t>1744091072022876166'</t>
  </si>
  <si>
    <t>Thankful for community notes. @HRC is pushing a false narrative that LGBTQ are in danger just for existing and there’s a g*noc*de against them. This is the kind of rhetoric that leads them to become violent, and we’ve been seeing more of that recently. Incredibly irresponsible reporting by @HRC.</t>
  </si>
  <si>
    <t>https://pbs.twimg.com/media/GDRBlTNaIAAMljg.jpg,https://pbs.twimg.com/media/GDRBlTNbgAAxlsu.jpg</t>
  </si>
  <si>
    <t>1744059452066857396'</t>
  </si>
  <si>
    <t>There is nobody in charge</t>
  </si>
  <si>
    <t>1744053144936722445'</t>
  </si>
  <si>
    <t>@IsDrainBamaged Probably</t>
  </si>
  <si>
    <t>1744052666672857284'</t>
  </si>
  <si>
    <t>This is a pretty insane scandal. The Secretary of Defense was out of commission laying in a hospital and nobody at the DOD knew. He instructed his staff to lie and say he was working from home. What is he hiding? What if something critical had happened during that time? Extremely irresponsible.
Side note- What does he do every day that he can just disappear for a week and nobody even realized? This reminds me of the time Mayor Pete took paternity leave for months and nobody noticed 😂</t>
  </si>
  <si>
    <t>1744036239039402099'</t>
  </si>
  <si>
    <t>1744035946683908132'</t>
  </si>
  <si>
    <t>Taylor Lorenz literally showed up to my COUSIN’s house. The rule in media of family being off limits has been gone for some time.</t>
  </si>
  <si>
    <t>1744035283786780739'</t>
  </si>
  <si>
    <t>Ashli Babbit, an unarmed protester, was the only person who was murdered on January 6th.</t>
  </si>
  <si>
    <t>1743857388283928586'</t>
  </si>
  <si>
    <t>The pro-Palestine protesters blocked an ambulance with the lights flashing from passing. AN AMBULANCE. They need to be arrested and charged immediately.</t>
  </si>
  <si>
    <t>1743855703109046442'</t>
  </si>
  <si>
    <t>@mazemoore Haters will say this is altered</t>
  </si>
  <si>
    <t>1743855540718170582'</t>
  </si>
  <si>
    <t>.@SeaPubSchools employs a criminal who vandalizes property</t>
  </si>
  <si>
    <t>1743804285383565541'</t>
  </si>
  <si>
    <t>@mattlavietes This ratio is glorious</t>
  </si>
  <si>
    <t>1743803002786365570'</t>
  </si>
  <si>
    <t>Really appreciate that @mattlavietes and @NBCNews included my full statement 😂 https://t.co/Lq6alwcSuJ</t>
  </si>
  <si>
    <t>https://pbs.twimg.com/media/GDM7ll9WkAAJkUM.jpg</t>
  </si>
  <si>
    <t>1743801796521320759'</t>
  </si>
  <si>
    <t>Journos posting their L’s online 😂 https://t.co/e1awQD0HaP</t>
  </si>
  <si>
    <t>https://pbs.twimg.com/media/GDM6fWVWMAAEVrk.jpg</t>
  </si>
  <si>
    <t>1743788885094854851'</t>
  </si>
  <si>
    <t>Hello! What did I miss?</t>
  </si>
  <si>
    <t>1743394032137695591'</t>
  </si>
  <si>
    <t>The past 2 weeks I’ve been careful to censor trigger words on my account and on @libsoftiktok. Today my payout was almost double than all previous payouts. There’s still a long list of words which demonetize tweets and next week I will work to try and figure out what they are.</t>
  </si>
  <si>
    <t>1743393279159549986'</t>
  </si>
  <si>
    <t>@DavidShaker274 Ha thanks!</t>
  </si>
  <si>
    <t>1743391280934297898'</t>
  </si>
  <si>
    <t>@alexbruesewitz @GovChristie @realDonaldTrump 😂😂😂
When I had dinner with Trump he was very gracious and ordered me a kosher meal :)</t>
  </si>
  <si>
    <t>1743390501494235289'</t>
  </si>
  <si>
    <t>Can’t believe January 6th is on Saturday when I’m offline. I’m gonna miss all the hot takes and epic meltdowns. Please save and send them all so I can see it when I come back online tomorrow night. Thank you 🙏🏻</t>
  </si>
  <si>
    <t>1743385142834676153'</t>
  </si>
  <si>
    <t>The left is so far gone that they now believe going after pedophiles is controversial. Believe them when they tell you who they are.</t>
  </si>
  <si>
    <t>1743376831552917800'</t>
  </si>
  <si>
    <t>Domestic terrorism is when you’re opposed to minors getting ge*it*l mutilation surgeries and being chemically castrated for life https://t.co/5Fhj5mamMX</t>
  </si>
  <si>
    <t>https://pbs.twimg.com/media/GDG3--RawAArBbn.jpg</t>
  </si>
  <si>
    <t>1743355659528388787'</t>
  </si>
  <si>
    <t>DEI is going to get people killed.</t>
  </si>
  <si>
    <t>1743350036828672440'</t>
  </si>
  <si>
    <t>BREAKING: Third batch of Epstein docs was just released. 
REMINDER: Not a single one of Epstein’s clients in the US has been arrested.</t>
  </si>
  <si>
    <t>1743324943142507000'</t>
  </si>
  <si>
    <t>We’re going to see a massive campaign for hate speech laws as the media coordinates to frame the Iowa shooting as a result of bullying LGBTQ people. There’s going to be a lot of rhetoric around clamping down on “hate speech” which basically means any speech that criticizes the LGBTQ movement in the slightest, including; misgendering, opposing se*x change surgeries for kids, and stating scientific and biological facts.</t>
  </si>
  <si>
    <t>1743322949195600280'</t>
  </si>
  <si>
    <t>I remember this like it was yesterday</t>
  </si>
  <si>
    <t>1743322690490937819'</t>
  </si>
  <si>
    <t>@ben_kew ☺️</t>
  </si>
  <si>
    <t>1743322645918068991'</t>
  </si>
  <si>
    <t>@gregg_re 😂</t>
  </si>
  <si>
    <t>1743320403555041747'</t>
  </si>
  <si>
    <t>@littlemissjacob Reporters reporting facts?? You don’t say!</t>
  </si>
  <si>
    <t>1743320264715256052'</t>
  </si>
  <si>
    <t>@GuntherEagleman 😎</t>
  </si>
  <si>
    <t>1743320180933919137'</t>
  </si>
  <si>
    <t>@catturd2 It’s fun entertainment!</t>
  </si>
  <si>
    <t>1743320072729272695'</t>
  </si>
  <si>
    <t>@ChristinaPushaw Yes. And in this case the shooter is trans so he’s the real victim 🤡</t>
  </si>
  <si>
    <t>1743316413970866386'</t>
  </si>
  <si>
    <t>Here come the hit pieces from NBC because I reported facts about the trans Iowa shooter that the media wanted to ignore https://t.co/Yn11fktGUV</t>
  </si>
  <si>
    <t>https://pbs.twimg.com/media/GDGBCX8XIAAkVo9.jpg</t>
  </si>
  <si>
    <t>1743311174714683838'</t>
  </si>
  <si>
    <t>You misspelled women</t>
  </si>
  <si>
    <t>1743150734240067952'</t>
  </si>
  <si>
    <t>The media is the enemy of the people. They are the scum of the earth.</t>
  </si>
  <si>
    <t>1743140949147132348'</t>
  </si>
  <si>
    <t>@squidsandwich Damn</t>
  </si>
  <si>
    <t>1743127261061034407'</t>
  </si>
  <si>
    <t>@Bubblebathgirl I don’t trust the FBI either. I have to do what I can when I see something like this. And now everyone knows that they know about this.</t>
  </si>
  <si>
    <t>1743125982318383293'</t>
  </si>
  <si>
    <t>"George Washington University psychology professor Lara Sheehi, who was accused of verbally abusing and discriminating against her Jewish graduate students, has left the school and accepted a job at an institution based in Qatar"
https://t.co/itQzJBY76I</t>
  </si>
  <si>
    <t>https://www.algemeiner.com/2024/01/04/george-washington-university-professor-accused-antisemitism-leaves-school/</t>
  </si>
  <si>
    <t>1743118411167866995'</t>
  </si>
  <si>
    <t>@jaybezwyman It’s pronounced Chaya Raichik. Hope this helps!</t>
  </si>
  <si>
    <t>1743117852847280335'</t>
  </si>
  <si>
    <t>@Liberacrat_ 😱</t>
  </si>
  <si>
    <t>1743117364806447428'</t>
  </si>
  <si>
    <t>Ok I’ve never shared this before but now seems like a good time. The reason I tag the FBI when applicable is because I know for a FACT they check their mentions on Twitter for tips. They told me. They once called me about a post. I know they see this. They better do something.</t>
  </si>
  <si>
    <t>1743108794677440718'</t>
  </si>
  <si>
    <t>@ChristinaPushaw 🤔</t>
  </si>
  <si>
    <t>1743108027618840809'</t>
  </si>
  <si>
    <t>@stclairashley 👀</t>
  </si>
  <si>
    <t>1743107672193573065'</t>
  </si>
  <si>
    <t>We have a serious mental health crisis in this country and it’s becoming deadly.</t>
  </si>
  <si>
    <t>1743092526997733441'</t>
  </si>
  <si>
    <t>1743090225247658250'</t>
  </si>
  <si>
    <t>Why are they all degenerates?</t>
  </si>
  <si>
    <t>1743087341885911478'</t>
  </si>
  <si>
    <t>@w_terrence I’m so sorry for your loss 💔</t>
  </si>
  <si>
    <t>1743086025662931360'</t>
  </si>
  <si>
    <t>Holy hell. The poor kid. This is child abuse.</t>
  </si>
  <si>
    <t>1743085667041636825'</t>
  </si>
  <si>
    <t>Please tag the @FBI. This deranged person is obsessed with school shooters and said they would shoot up a school</t>
  </si>
  <si>
    <t>1743008503642701906'</t>
  </si>
  <si>
    <t>The media will downplay ped*ph*lia in order to cover for democrats and elites. They’re complicit. https://t.co/tNMxhEml91</t>
  </si>
  <si>
    <t>https://pbs.twimg.com/media/GDBo_krbEAAp0uR.jpg</t>
  </si>
  <si>
    <t>1742988336569159999'</t>
  </si>
  <si>
    <t>https://t.co/keE8rgl4Lf</t>
  </si>
  <si>
    <t>https://pbs.twimg.com/media/GDBWpxSbYAAOyD8.jpg</t>
  </si>
  <si>
    <t>1742936633807376864'</t>
  </si>
  <si>
    <t>The extreme left defends plagiarism and pedophilia.</t>
  </si>
  <si>
    <t>1742936074799001872'</t>
  </si>
  <si>
    <t>@catturd2 Wtf</t>
  </si>
  <si>
    <t>1742924951160840202'</t>
  </si>
  <si>
    <t>Absolutely shocking study revealed that criminals do less crime when they know the population is armed. Who could’ve seen this coming! https://t.co/MJKxzrYi3i</t>
  </si>
  <si>
    <t>https://pbs.twimg.com/media/GDAdAEebsAE9FcP.jpg</t>
  </si>
  <si>
    <t>1742789693308375330'</t>
  </si>
  <si>
    <t>@yoalexrapz 🤣🤣</t>
  </si>
  <si>
    <t>1742789113030517239'</t>
  </si>
  <si>
    <t>Can someone please explain to me why people are camping out outside target to buy a CUP? https://t.co/cnvrkC0r1A</t>
  </si>
  <si>
    <t>https://video.twimg.com/amplify_video/1742789097692057600/vid/avc1/576x1024/CZJS0Z_L934o6LqA.mp4?tag=14</t>
  </si>
  <si>
    <t>1742764466649850125'</t>
  </si>
  <si>
    <t>How is this a real tweet</t>
  </si>
  <si>
    <t>1742753636680372466'</t>
  </si>
  <si>
    <t>Caption this https://t.co/XBKDYTm1MU</t>
  </si>
  <si>
    <t>https://pbs.twimg.com/media/GC-BMWwbgAAllwr.jpg</t>
  </si>
  <si>
    <t>1742742398650995044'</t>
  </si>
  <si>
    <t>Hi @AshleyMoodyFL, is this law applicable to crimes which happened years ago? Asking for the minors who were raped and sexually abused by politicians and elites in Epstein’s Palm Beach home. https://t.co/nc9UOIjUW7</t>
  </si>
  <si>
    <t>https://pbs.twimg.com/media/GC92-J0aEAAgdhZ.jpg</t>
  </si>
  <si>
    <t>1742734492035645468'</t>
  </si>
  <si>
    <t>USA Today is trying to lump Trump with Clinton. They conveniently leave out that Trump was completely exonerated by the documents while it was reported that Bill Clinton “liked young girls.”
The media propagandists are going to work overtime to cover up for Democrat pedos. https://t.co/kJFrJR8icN</t>
  </si>
  <si>
    <t>https://pbs.twimg.com/media/GC9vx5cbIAAIJoM.jpg,https://pbs.twimg.com/media/GC9vx5ba8AAfuLg.jpg</t>
  </si>
  <si>
    <t>1742724381468512350'</t>
  </si>
  <si>
    <t>@MattWalshBlog I was told I’m racist for just being born white so what’s another racism accusation 🤷🏻‍♀️😂</t>
  </si>
  <si>
    <t>1742720290491379733'</t>
  </si>
  <si>
    <t>@ben_kew Not for a second</t>
  </si>
  <si>
    <t>1742718995550044633'</t>
  </si>
  <si>
    <t>1742709963737481239'</t>
  </si>
  <si>
    <t>As we start sifting through the #EpsteinDocs which started with confirming Bill Clinton “likes young girls”, I think I speak for all of X when I say we are NOT suicidal. I REPEAT: Nobody sharing the documents is suicidal! #EpsteinClientList</t>
  </si>
  <si>
    <t>#EpsteinDocs,#EpsteinClientList</t>
  </si>
  <si>
    <t>1742709407937683746'</t>
  </si>
  <si>
    <t>@Rightanglenews Yup!</t>
  </si>
  <si>
    <t>1742709306859163843'</t>
  </si>
  <si>
    <t>Media propagandists hardest hit</t>
  </si>
  <si>
    <t>1742707195740107154'</t>
  </si>
  <si>
    <t>If Elon hadn’t bought Twitter, we would not be able to share the Epstein Documents right now. We all know the former boss would’ve had it censored like they did with the Hunter Biden laptop story.</t>
  </si>
  <si>
    <t>1742703550617301365'</t>
  </si>
  <si>
    <t>@WallStreetSilv Such a great tweet! How did you think of it? 😂😂</t>
  </si>
  <si>
    <t>1742702507204468984'</t>
  </si>
  <si>
    <t>Hot take which I know is super controversial and I might lose followers for but I don’t care because I’m not afraid to share my views: Plagiarism is bad.</t>
  </si>
  <si>
    <t>1742692132878745961'</t>
  </si>
  <si>
    <t>Wow!</t>
  </si>
  <si>
    <t>1742690241994170539'</t>
  </si>
  <si>
    <t>@LauraLoomer Omg. This is out of control! Stay safe!</t>
  </si>
  <si>
    <t>1742689960376070516'</t>
  </si>
  <si>
    <t>Gonna QT and share this burn a third time because it was JUST THAT GOOD! ✌🏻</t>
  </si>
  <si>
    <t>1742677108307173432'</t>
  </si>
  <si>
    <t>Who did she plagiarize her goodbye essay from?</t>
  </si>
  <si>
    <t>1742653748042965150'</t>
  </si>
  <si>
    <t>@TheRabbitHole84 @UofUELP In clown world</t>
  </si>
  <si>
    <t>1742652582063976716'</t>
  </si>
  <si>
    <t>@stillgray Omg wtf 😂</t>
  </si>
  <si>
    <t>1742652344334967158'</t>
  </si>
  <si>
    <t>If you’re not following @realchrisrufo and @realChrisBrunet yet, make sure you follow them. They’ve done incredible work exposing the DEI poison in our institutions!</t>
  </si>
  <si>
    <t>1742621004332138942'</t>
  </si>
  <si>
    <t>This is a professor at @UofUELP. He is a race baiter whose brain is rotted from CRT. Claudine Gay is a serial plagiarist. She’s unqualified for the job. https://t.co/YdJsmjfL5O</t>
  </si>
  <si>
    <t>https://pbs.twimg.com/media/GC8IkFRaAAAPKbj.jpg</t>
  </si>
  <si>
    <t>1742599243246993555'</t>
  </si>
  <si>
    <t>*Rabbis. autocorrect 🙄</t>
  </si>
  <si>
    <t>1742599012350558627'</t>
  </si>
  <si>
    <t>Imagine being this broken https://t.co/qoDHbT4Vg3</t>
  </si>
  <si>
    <t>https://pbs.twimg.com/media/GC70j8paAAAd-FL.jpg</t>
  </si>
  <si>
    <t>1742586476947497442'</t>
  </si>
  <si>
    <t>Kyrie Irving of the Dallas Mavericks called security on a group of Rabbi’s because he was triggered by their signs which read “I’m a Jew and I’m proud.” He reportedly said “no need to bring that to a game” before instructing security to force them to put the signs away. https://t.co/x28rjvY5WO</t>
  </si>
  <si>
    <t>https://pbs.twimg.com/media/GC7pKRAaQAA5lav.jpg,https://pbs.twimg.com/media/GC7pKRAawAAuGEq.jpg</t>
  </si>
  <si>
    <t>1742562477848826170'</t>
  </si>
  <si>
    <t>“Conservatives made Claudine Gay plagiarize!!”</t>
  </si>
  <si>
    <t>1742395688510701755'</t>
  </si>
  <si>
    <t>Wow look how many politicians beat the market. What are the odds</t>
  </si>
  <si>
    <t>1742356988837703793'</t>
  </si>
  <si>
    <t>@_TimSwain_ Definitely not the coolest or most important but thank you! 🙏🏻</t>
  </si>
  <si>
    <t>1742326795830186489'</t>
  </si>
  <si>
    <t>@cribguy2 Happy birthday!</t>
  </si>
  <si>
    <t>1742325630216368551'</t>
  </si>
  <si>
    <t>Sincere thank you for all the birthday wishes and messages! I wish I could respond to all of them. You all made my day extra special! 🥂🎉💕</t>
  </si>
  <si>
    <t>1742311501892096328'</t>
  </si>
  <si>
    <t>@Mystical_694 Zachary is probably in his safe space rn</t>
  </si>
  <si>
    <t>1742309725159731514'</t>
  </si>
  <si>
    <t>Hey Ari, I know you’re feeling left out. I’ll do the math for you. The amount of days you were a woman is and always will be, ZERO</t>
  </si>
  <si>
    <t>1742307986935308394'</t>
  </si>
  <si>
    <t>@HarrisonKrank ❤️</t>
  </si>
  <si>
    <t>1742303921878737002'</t>
  </si>
  <si>
    <t>@RonColeman @TaylorLorenz 😂</t>
  </si>
  <si>
    <t>1742303094090920345'</t>
  </si>
  <si>
    <t>@Brick_Suit Yes agreed</t>
  </si>
  <si>
    <t>1742301134902235137'</t>
  </si>
  <si>
    <t>Are you ok?</t>
  </si>
  <si>
    <t>1742300731670151433'</t>
  </si>
  <si>
    <t>Cry harder. Next time maybe Harvard shouldn’t hire a president who’s a serial plagiarizer and allows pro terrorist chants and rallies on campus</t>
  </si>
  <si>
    <t>1742300045897302052'</t>
  </si>
  <si>
    <t>This is not inclusive enough, bigot. The next President of Harvard should be a Latinx nonbinary agender trisexual furry. That would be true diversity.</t>
  </si>
  <si>
    <t>1742297756470051186'</t>
  </si>
  <si>
    <t>@Malcolm_fleX48 It’s actually pretty easy to be a girl. You just have to be born with a vagina 😂</t>
  </si>
  <si>
    <t>1742283471178109133'</t>
  </si>
  <si>
    <t>@OfficialComent Amen!</t>
  </si>
  <si>
    <t>1742283428509434027'</t>
  </si>
  <si>
    <t>@billysandytodd Aw thank you 😊</t>
  </si>
  <si>
    <t>1742282373977489634'</t>
  </si>
  <si>
    <t>@RepMTG Thank you Marjorie! 😁</t>
  </si>
  <si>
    <t>1742281252760371246'</t>
  </si>
  <si>
    <t>@Vox_Oculi Thanks!</t>
  </si>
  <si>
    <t>1742281226210398611'</t>
  </si>
  <si>
    <t>@0xBullabear Thank you!</t>
  </si>
  <si>
    <t>1742278634520613258'</t>
  </si>
  <si>
    <t>Day 10,585 of being a girl! 🥳 https://t.co/x79jzicv2n</t>
  </si>
  <si>
    <t>https://pbs.twimg.com/media/GC3RLdvbMAAybnT.jpg</t>
  </si>
  <si>
    <t>1742261611623260568'</t>
  </si>
  <si>
    <t>Will her resignation letter be plagiarized?</t>
  </si>
  <si>
    <t>1742235673955041458'</t>
  </si>
  <si>
    <t>That’s exactly the problem.. This looks like a campaign against voting for Biden</t>
  </si>
  <si>
    <t>1742234926920146984'</t>
  </si>
  <si>
    <t>Of course this was in the UK… police will investigate a virtual r*pe in the metaverse but not people chanting for the g*noc*de of Jews.</t>
  </si>
  <si>
    <t>1742200702452044048'</t>
  </si>
  <si>
    <t>Mocking a Jew because he has down’s syndrome is a new low. This is absolutely sick and disgusting</t>
  </si>
  <si>
    <t>1742164851164917887'</t>
  </si>
  <si>
    <t>RIP Milan</t>
  </si>
  <si>
    <t>1742164209792946514'</t>
  </si>
  <si>
    <t>@elonmusk Let’s just start with the 300k who came into the US in December.</t>
  </si>
  <si>
    <t>1742162682764284404'</t>
  </si>
  <si>
    <t>@elonmusk They can’t help themselves. They’re signaling to us fhat they will continue and double down on this garbage through 2024. Get ready for a lot more</t>
  </si>
  <si>
    <t>1741995972866273326'</t>
  </si>
  <si>
    <t>The London Fireworks were rainbow to celebrate the LGBTQ community. The first image of 2024 at the ball drop in NYC was a gay couple kissing. This is all by design. They’re going to keep forcing this propaganda onto us. https://t.co/899ZKIfVcF</t>
  </si>
  <si>
    <t>https://video.twimg.com/ext_tw_video/1741612165491007488/pu/vid/avc1/1280x720/F4lWevkixb7j65_f.mp4?tag=12</t>
  </si>
  <si>
    <t>1741961559872774608'</t>
  </si>
  <si>
    <t>Democrats are giving illegals exclusive voting rights. It’s all going according to plan… https://t.co/XhGJfSneVC</t>
  </si>
  <si>
    <t>https://pbs.twimg.com/media/GCywzYza8AA4lRE.jpg</t>
  </si>
  <si>
    <t>1741938664383324321'</t>
  </si>
  <si>
    <t>The President of Argentina removed the welfare benefits of protesters who block roads. Do that here and these protests will be a thing of the past.</t>
  </si>
  <si>
    <t>1741891204999205161'</t>
  </si>
  <si>
    <t>Send all the illegals to Boston</t>
  </si>
  <si>
    <t>1741884692390125908'</t>
  </si>
  <si>
    <t>😂😂</t>
  </si>
  <si>
    <t>1741857830867550392'</t>
  </si>
  <si>
    <t>I’m so sick of this trash</t>
  </si>
  <si>
    <t>1741703127579926756'</t>
  </si>
  <si>
    <t>Of course this is CNN’s first image of 2024… https://t.co/dNReMDaHVZ</t>
  </si>
  <si>
    <t>https://pbs.twimg.com/media/GCvFwulWsAArWH7.jpg</t>
  </si>
  <si>
    <t>1741687051055997388'</t>
  </si>
  <si>
    <t>Rich millionaire 🤷🏻‍♀️</t>
  </si>
  <si>
    <t>1741686587732160579'</t>
  </si>
  <si>
    <t>@XVanFleet I’m almost finished reading your book! Really enjoying it</t>
  </si>
  <si>
    <t>1741686479410073680'</t>
  </si>
  <si>
    <t>They want you fat and unhealthy with myocarditis and they spend money to encourage you to get there.</t>
  </si>
  <si>
    <t>1741681642727747845'</t>
  </si>
  <si>
    <t>@ConceptualJames Same</t>
  </si>
  <si>
    <t>1741681436338335814'</t>
  </si>
  <si>
    <t>Health
Married 
Peace
Cheers to that! 🥂🎉💃
What did you get?</t>
  </si>
  <si>
    <t>1741679840393331148'</t>
  </si>
  <si>
    <t>Dear Leftist freaks, if I haven’t offended you this year, I promise I’ll get to it next year. I appreciate your patience. Happy New Year!</t>
  </si>
  <si>
    <t>1741666509418807754'</t>
  </si>
  <si>
    <t>My goal for 2024 is to make the libs cry harder, trigger them more, and expose many more groomers and predators! We have a lot of work to do to save this country!</t>
  </si>
  <si>
    <t>1741663986557595794'</t>
  </si>
  <si>
    <t>Damn. Things are about to get real</t>
  </si>
  <si>
    <t>1741660187256348892'</t>
  </si>
  <si>
    <t>Happy New Year!! 🎆 How are you celebrating?</t>
  </si>
  <si>
    <t>1741645328183615637'</t>
  </si>
  <si>
    <t>@jacktronprime 😂</t>
  </si>
  <si>
    <t>1741605042439000388'</t>
  </si>
  <si>
    <t>“Hey kids, screw your playground. The queers need to have se* on a beach and waive their junk around!”</t>
  </si>
  <si>
    <t>1741601611980677185'</t>
  </si>
  <si>
    <t>Al-Qaeda reportedly threatened an "open-source Jihad" against Western and Jewish targets, including airlines https://t.co/5B1lQduxB9</t>
  </si>
  <si>
    <t>https://www.foxnews.com/us/al-qaeda-threatens-western-jewish-targets-ahead-new-years-bash</t>
  </si>
  <si>
    <t>1741521527663931856'</t>
  </si>
  <si>
    <t>Can someone do a wellness check on Alejandro? https://t.co/Pv3DxrrCgo</t>
  </si>
  <si>
    <t>https://pbs.twimg.com/media/GCsgmGsacAA0R5w.jpg,https://pbs.twimg.com/media/GCsgmGrbsAALXRT.jpg</t>
  </si>
  <si>
    <t>1741500877440233714'</t>
  </si>
  <si>
    <t>Women raped by Hamas were found with nails driven into their thighs and groin and were passed around by terrorists who slaughtered them after or even during gang-rape, horrifying new witness accounts of October 7 reveal
https://t.co/FIONPUXoJF</t>
  </si>
  <si>
    <t>https://www.dailymail.co.uk/news/article-12909695/Women-raped-Hamas-nails-driven-thighs-groin-passed-terrorists-slaughtered-gang-rape-horrifying-new-witness-accounts-October-7-reveal.html</t>
  </si>
  <si>
    <t>1741500134213689457'</t>
  </si>
  <si>
    <t>Holy sh*t. Is this a confession? https://t.co/HqBX1xPEhG</t>
  </si>
  <si>
    <t>https://pbs.twimg.com/media/GCsNI11aMAA7j4x.jpg</t>
  </si>
  <si>
    <t>1741485603005575223'</t>
  </si>
  <si>
    <t>@ScottAdamsSays I hate the platform but there’s still a big audience there (for now) so this actually isn’t nothing. It’s hurting us and I’m going to do everything I can to get the account back.</t>
  </si>
  <si>
    <t>1741368386850852909'</t>
  </si>
  <si>
    <t>Btw I freaking hate Facebook. I don’t even know how to use it. I don’t get it. I don’t like it. Never did. Never had a personal account. I pay someone to run my Facebook. I probably logged on once. It’s a pretty shitty platform. I hope it dies. It probably will because the censorship game isn’t sustainable in the long run and the younger people aren’t using it.</t>
  </si>
  <si>
    <t>1741344526776623268'</t>
  </si>
  <si>
    <t>@Liberacrat_ 🙄</t>
  </si>
  <si>
    <t>1741329727095468180'</t>
  </si>
  <si>
    <t>@Yanky_Pollak I actually use this comment section to catch up on the news after Shabbat</t>
  </si>
  <si>
    <t>1741329561999311101'</t>
  </si>
  <si>
    <t>@Liberacrat_ Omg</t>
  </si>
  <si>
    <t>1741329455292031069'</t>
  </si>
  <si>
    <t>@Malcolm_fleX48 I hope he saw this and broke up with her before it was too late</t>
  </si>
  <si>
    <t>1741329219534389546'</t>
  </si>
  <si>
    <t>The censorship is going to get a lot worse</t>
  </si>
  <si>
    <t>1741308337772474678'</t>
  </si>
  <si>
    <t>The absolute state of the looting epidemic in this country https://t.co/GYTSmwbYjc</t>
  </si>
  <si>
    <t>https://pbs.twimg.com/media/GCpesykboAAPNKV.jpg</t>
  </si>
  <si>
    <t>1741249009665343726'</t>
  </si>
  <si>
    <t>1740859551195533792'</t>
  </si>
  <si>
    <t>Any elected Republican who doesn’t take action to ban the g*ni*al mutilation and chemical castration of minors, should be removed from office, never to be taken seriously again.</t>
  </si>
  <si>
    <t>1740781102980030844'</t>
  </si>
  <si>
    <t>Ohio Governor @GovMikeDeWine (R) just vetoed a bill which would ban g*ni*al mutilation of minors and acknowledge biological se* on school sports teams.
He doesn’t care if confused kids are getting their breasts and d***s chopped off and girls are having their dreams stolen from them by cheaters.</t>
  </si>
  <si>
    <t>1740780060578328915'</t>
  </si>
  <si>
    <t>Derek Chauvin is a political prisoner and is in prison because of his skin color.</t>
  </si>
  <si>
    <t>1740760089454374994'</t>
  </si>
  <si>
    <t>@GuntherEagleman You think they would go that far?!</t>
  </si>
  <si>
    <t>1740635942493581318'</t>
  </si>
  <si>
    <t>‼️‼️‼️</t>
  </si>
  <si>
    <t>1740620857276588183'</t>
  </si>
  <si>
    <t>@nypost Did Sam Brinton move to North Carolina?</t>
  </si>
  <si>
    <t>1740608480321700123'</t>
  </si>
  <si>
    <t>@PaulWardPro Don’t forget the committees!</t>
  </si>
  <si>
    <t>1740608048765534550'</t>
  </si>
  <si>
    <t>@HaikusFromUnder 😂</t>
  </si>
  <si>
    <t>1740607925171753075'</t>
  </si>
  <si>
    <t>@atensnut 😂👊🏻</t>
  </si>
  <si>
    <t>1740602676696740112'</t>
  </si>
  <si>
    <t>@mike_g_85 Let’s not get ahead of ourselves</t>
  </si>
  <si>
    <t>1740602207874203815'</t>
  </si>
  <si>
    <t>@Brick_Suit 💯</t>
  </si>
  <si>
    <t>1740601994275156476'</t>
  </si>
  <si>
    <t>Alright. Enough is enough. It’s time for the GOP to write some STRONGLY WORDED LETTERS and send out some fundraising emails to end this ballot nonsense!</t>
  </si>
  <si>
    <t>1740600561379221961'</t>
  </si>
  <si>
    <t>This is insane. Not just are they treated like royalty with free hotels, phones, healthcare, gift cards, etc. when they arrive, but they also get free concierge service at the start of their trip!</t>
  </si>
  <si>
    <t>1740589002070110549'</t>
  </si>
  <si>
    <t>@LarryDJonesJr @TuckerCarlson They’re trying!</t>
  </si>
  <si>
    <t>1740588967396053090'</t>
  </si>
  <si>
    <t>@0xBullabear @TuckerCarlson 👍🏼</t>
  </si>
  <si>
    <t>1740588913394426247'</t>
  </si>
  <si>
    <t>@Rightanglenews @TuckerCarlson They’re trying to destroy our entire country</t>
  </si>
  <si>
    <t>1740588818208784600'</t>
  </si>
  <si>
    <t>@JebraFaushay @TuckerCarlson Nice!</t>
  </si>
  <si>
    <t>1740588790047977702'</t>
  </si>
  <si>
    <t>@JoeyMannarinoUS @TuckerCarlson Yup</t>
  </si>
  <si>
    <t>1740560269783576715'</t>
  </si>
  <si>
    <t>@lsferguson Don’t forget some fundraising emails 😂</t>
  </si>
  <si>
    <t>1740559904166105550'</t>
  </si>
  <si>
    <t>When will red states start removing Biden from the ballot? It’s time to fight fire with fire. Use their own rules against them. WE ARE AT WAR.</t>
  </si>
  <si>
    <t>1740554094987870291'</t>
  </si>
  <si>
    <t>Such a shame what Democrats are doing in Maine. I took this photo in Maine while on a trip last year to visit @TuckerCarlson. No filters. It’s picture perfect. Such a beautiful state with so much to offer. Democrats are destroying it. https://t.co/aqAiq5I19J</t>
  </si>
  <si>
    <t>https://pbs.twimg.com/media/GCewsgfXIAAUqCi.jpg</t>
  </si>
  <si>
    <t>1740550737413951652'</t>
  </si>
  <si>
    <t>Of course Shenna Bellows, the woman who removed Trump from the ballot in Maine, is also pro g*ni*al mutilation and confusing children about their identity!</t>
  </si>
  <si>
    <t>1740549113794748627'</t>
  </si>
  <si>
    <t>I reached out to @GovernorVA @GlennYoungkin office for comment and will update if they respond.</t>
  </si>
  <si>
    <t>1740548594162340316'</t>
  </si>
  <si>
    <t>Democrat Congressman from Maine says he’s against the decision to remove Trump from the ballot</t>
  </si>
  <si>
    <t>1740455069538291845'</t>
  </si>
  <si>
    <t>Taylor Lorenz admits the vaccine doesn’t work then proceeds to encourage people to get the vaccine. Imagine being this broken https://t.co/tGqg0Rxivl</t>
  </si>
  <si>
    <t>https://pbs.twimg.com/media/GCdWqGHbUAA2S_0.jpg</t>
  </si>
  <si>
    <t>1740450040194462204'</t>
  </si>
  <si>
    <t>@RedsRepair95 Wow this is sick</t>
  </si>
  <si>
    <t>1740449574953898451'</t>
  </si>
  <si>
    <t>Was just scrolling Instagram and this ad popped up. This is what Threads is promoting and what Instagram is feeding me. This is abhorrent @instagram https://t.co/sEOI7SDZKm</t>
  </si>
  <si>
    <t>https://pbs.twimg.com/media/GCdRqUyaAAAzYVo.jpg</t>
  </si>
  <si>
    <t>1740443239017242784'</t>
  </si>
  <si>
    <t>🥱</t>
  </si>
  <si>
    <t>1740439865534423259'</t>
  </si>
  <si>
    <t>@RedWave_Press Yup</t>
  </si>
  <si>
    <t>1740439491645788499'</t>
  </si>
  <si>
    <t>Yeah I don’t feel bad for her. She said the quiet part out loud but then lied and said it was AI. Then she also apologized. She’s a leftist who leads a leftist organization.
She was probably ordered to retract and she crumbled instantly.
NEVER APOLOGIZE FOR SPEAKING THE TRUTH. https://t.co/atT91SgoFF</t>
  </si>
  <si>
    <t>https://pbs.twimg.com/media/GCdIfZIaMAARw6V.jpg</t>
  </si>
  <si>
    <t>1740420396456046729'</t>
  </si>
  <si>
    <t>Judi Weinstein, an Israeli-American from NY, who was taken hostage by Hamas on Oct 7 was confirmed dead today. Hamas is refusing to release her body. Her husband was also killed by Hamas.
May their memories be a blessing 🕯️ https://t.co/Kv8X0gBJ6q</t>
  </si>
  <si>
    <t>https://pbs.twimg.com/media/GCc3H6Ia8AAGjcF.jpg</t>
  </si>
  <si>
    <t>1740398046532567357'</t>
  </si>
  <si>
    <t>Nearly 200 Christians were massacred on Christmas in Nigeria by an Islamist extremist group. Reuters explains that this specific attack was cause of climate change 🤡 https://t.co/k6Kbn2Zjl5</t>
  </si>
  <si>
    <t>https://pbs.twimg.com/media/GCchSv9W4AAOWbK.jpg</t>
  </si>
  <si>
    <t>1740397699621700014'</t>
  </si>
  <si>
    <t>1740255427567513731'</t>
  </si>
  <si>
    <t>@MickamiousG 🤣🤣</t>
  </si>
  <si>
    <t>1740254012367306931'</t>
  </si>
  <si>
    <t>Taylor Lorenz is the “Karen of all the Karens” according to Grok 😂. Perfectly put!</t>
  </si>
  <si>
    <t>1740237837914775940'</t>
  </si>
  <si>
    <t>Why do they always look like this?</t>
  </si>
  <si>
    <t>1740235973290836324'</t>
  </si>
  <si>
    <t>Is there anyone more insufferable than Taylor Lorenz?</t>
  </si>
  <si>
    <t>1740205467392164087'</t>
  </si>
  <si>
    <t>1740202585532047715'</t>
  </si>
  <si>
    <t>DEI can be deadly. END DEI</t>
  </si>
  <si>
    <t>1740201445335740531'</t>
  </si>
  <si>
    <t>@stclairashley FACTS</t>
  </si>
  <si>
    <t>1740200149073510507'</t>
  </si>
  <si>
    <t>@LauraLoomer @HouseGOP 😂😂😂</t>
  </si>
  <si>
    <t>1740193603740418121'</t>
  </si>
  <si>
    <t>@Rightanglenews Yup</t>
  </si>
  <si>
    <t>1740165196310876466'</t>
  </si>
  <si>
    <t>You misspelled actor</t>
  </si>
  <si>
    <t>1740164597024481516'</t>
  </si>
  <si>
    <t>Florida is about to decertify the state’s largest teachers union, United Teachers of Dade. Of course they’re linked to the corrupt and woke NEA and AFT. 
The head of it openly mourned Fidel Castro.
These teachers unions are evil. They will not be missed! https://t.co/Wq2zaziPDd</t>
  </si>
  <si>
    <t>https://pbs.twimg.com/media/GCZOeWfbYAAA7lz.jpg,https://pbs.twimg.com/media/GCZOeWga8AAkKVm.jpg</t>
  </si>
  <si>
    <t>1740156741273407530'</t>
  </si>
  <si>
    <t>@Vox_Oculi 👍🏼</t>
  </si>
  <si>
    <t>1740155000742093120'</t>
  </si>
  <si>
    <t>Read the responses. Majority say prices aren’t posted. It’s a common tactic in beauty salons. Also the article claims they were “accused of not paying” after it claimed they just didn’t want to pay the extra fees. Did they pay but just didn’t have enough $/didn’t want to pay the extra fees after a misunderstanding about prices? Or did they not want to pay at all? This seems like an important detail.</t>
  </si>
  <si>
    <t>https://pbs.twimg.com/media/GCZFvvabUAA-6N4.jpg,https://pbs.twimg.com/media/GCZFvveb0AAESrr.jpg</t>
  </si>
  <si>
    <t>1740154404005990706'</t>
  </si>
  <si>
    <t>Don’t care. He wanted Chicago to be a sanctuary city. Send millions more</t>
  </si>
  <si>
    <t>1740153107986915329'</t>
  </si>
  <si>
    <t>Keaton Morrison! Say his name!</t>
  </si>
  <si>
    <t>1740136868426223616'</t>
  </si>
  <si>
    <t>Don’t care. He wanted to be a sanctuary city. Send millions more.</t>
  </si>
  <si>
    <t>1740115339428733141'</t>
  </si>
  <si>
    <t>@lady_aachi Wow that’s incredible!</t>
  </si>
  <si>
    <t>1740112424865309162'</t>
  </si>
  <si>
    <t>@TaraBull808 He also has a long criminal history including shouting anti-white comments just a few weeks ago. Definitely not “random”</t>
  </si>
  <si>
    <t>1740111714455277918'</t>
  </si>
  <si>
    <t>3 in 10 young Americans say Bin Laden was good.
BAN TIKTOK AND SHUT DOWN THE ENTIRE EDUCATION SYSTEM.</t>
  </si>
  <si>
    <t>1740111364038013321'</t>
  </si>
  <si>
    <t>Question for my followers for research purposes: How often do you go to a beauty salon? Do you usually see the prices displayed or do you have to ask for the price? Please include the country you live in</t>
  </si>
  <si>
    <t>1740077630253121646'</t>
  </si>
  <si>
    <t>@Rightanglenews 👍🏼</t>
  </si>
  <si>
    <t>1740077554776920284'</t>
  </si>
  <si>
    <t>@stillgray I would check out what he’s saying on IG but he blocked me 😅</t>
  </si>
  <si>
    <t>1740075590907249129'</t>
  </si>
  <si>
    <t>UPDATE: Tommy Dorfman, the trans activist seen harassing an airline employee just deleted this video from his tiktok account</t>
  </si>
  <si>
    <t>1740069680671551687'</t>
  </si>
  <si>
    <t>Well, what are you waiting for @GovMikeDeWine?</t>
  </si>
  <si>
    <t>1740069275249872973'</t>
  </si>
  <si>
    <t>@RedWave_Press “Appearing.” I watched it 15 times and I still don’t see where the customer’s hands are on the employee’s collar 🤷🏻‍♀️. Hopefully the investigation will provide answers</t>
  </si>
  <si>
    <t>1740065156795900003'</t>
  </si>
  <si>
    <t>@chieffishell Guessing we will find out soon enough when they investigate</t>
  </si>
  <si>
    <t>1740063802513830282'</t>
  </si>
  <si>
    <t>🎯 💯</t>
  </si>
  <si>
    <t>1740060834397655419'</t>
  </si>
  <si>
    <t>Here’s the full unedited clip. Who used physical force first? The customer or the employee? https://t.co/0JAcUtpDG7</t>
  </si>
  <si>
    <t>https://video.twimg.com/amplify_video/1740060775819988995/vid/avc1/886x514/SRrAxmRsezEXAfQK.mp4?tag=14</t>
  </si>
  <si>
    <t>1740060090709717287'</t>
  </si>
  <si>
    <t>@DMGPet I agree that based off the full clip the employee was the first one to use physical force.</t>
  </si>
  <si>
    <t>1740058841675334051'</t>
  </si>
  <si>
    <t>@RedWave_Press Where’s the part where the customer’s hands are on the employee’s collar?</t>
  </si>
  <si>
    <t>1740055714666778960'</t>
  </si>
  <si>
    <t>@indminded135 😂</t>
  </si>
  <si>
    <t>1740055584463003889'</t>
  </si>
  <si>
    <t>@YourWebmiester Interesting</t>
  </si>
  <si>
    <t>1740053322587898145'</t>
  </si>
  <si>
    <t>Unpopular opinion on this story: There’s little footage of the attack so it’s hard to know what exactly happened. In the beginning you actually see the employee physically trying to wrestle something out of the customer’s hands.
These places always take advantage of American tourists. I’ve had “disputes about prices” in like 4 different countries lol. I obviously never resorted to violence or physical force though.
The footage then shows a customer using physical force against the employee and that’s definitely wrong and never ok. Does it warrant 2 years in prison though if the employee actually tried wrestling (presumably the $) out of the customer’s hand first? And if the shop was actually dishonest and trying to scam the tourists?
Thoughts?</t>
  </si>
  <si>
    <t>1740040867203977292'</t>
  </si>
  <si>
    <t>There’s no such thing as a trans kid.</t>
  </si>
  <si>
    <t>1739868051888316518'</t>
  </si>
  <si>
    <t>Would be a shame if everyone tagged @PPFA and called them what they are! DEMONIC GROOMERS</t>
  </si>
  <si>
    <t>1739866336887759272'</t>
  </si>
  <si>
    <t>So every single major medical association is corrupt and woke? I mean we knew this already but thanks for confirming</t>
  </si>
  <si>
    <t>1739865839946653994'</t>
  </si>
  <si>
    <t>#HamasRapists #MeTooUnlessUrAJew</t>
  </si>
  <si>
    <t>#HamasRapists,#MeTooUnlessUrAJew</t>
  </si>
  <si>
    <t>1739837073560064142'</t>
  </si>
  <si>
    <t>DEFUND @UNRWA</t>
  </si>
  <si>
    <t>1739836677844250784'</t>
  </si>
  <si>
    <t>@RedsRepair95 Entertaining is always an option</t>
  </si>
  <si>
    <t>1739835174861586854'</t>
  </si>
  <si>
    <t>Some very interesting and entertaining responses here!</t>
  </si>
  <si>
    <t>1739832457304903820'</t>
  </si>
  <si>
    <t>@Liz_Wheeler Amazing news!!!</t>
  </si>
  <si>
    <t>1739775869865148675'</t>
  </si>
  <si>
    <t>1739774929397231977'</t>
  </si>
  <si>
    <t>@LennyDykstra 😂</t>
  </si>
  <si>
    <t>1739762330907611612'</t>
  </si>
  <si>
    <t>@libsoftiktok Cc: @GlennYoungkin @GovernorVA</t>
  </si>
  <si>
    <t>1739757518614561027'</t>
  </si>
  <si>
    <t>Cc: @GlennYoungkin @GovernorVA</t>
  </si>
  <si>
    <t>1739757186010513471'</t>
  </si>
  <si>
    <t>😂🤡</t>
  </si>
  <si>
    <t>1739745870713925826'</t>
  </si>
  <si>
    <t>WHAT THE ACTUAL F IS GOING ON</t>
  </si>
  <si>
    <t>1739721392898343029'</t>
  </si>
  <si>
    <t>DEPORT</t>
  </si>
  <si>
    <t>1739689582076264741'</t>
  </si>
  <si>
    <t>@realChrisBrunet 🙌🏻</t>
  </si>
  <si>
    <t>1739689136695754791'</t>
  </si>
  <si>
    <t>What do you think the fair punishment should be for calling in a fake police report and someone getting swatted?</t>
  </si>
  <si>
    <t>1739678607109226702'</t>
  </si>
  <si>
    <t>Pro-Palestinian protesters are planning to storm a Holocaust Museum. Are we still pretending this is about Israel? https://t.co/pAGuSN6sva</t>
  </si>
  <si>
    <t>https://pbs.twimg.com/media/GCSUeNXWAAAKtPz.jpg</t>
  </si>
  <si>
    <t>1739440855554101512'</t>
  </si>
  <si>
    <t>He looks desperate and miserable. Hope he fires whoever convinced him to do this https://t.co/OIjsxmFxBZ</t>
  </si>
  <si>
    <t>https://pbs.twimg.com/media/GCO8PK9a0AANmRo.jpg</t>
  </si>
  <si>
    <t>1739339275093651954'</t>
  </si>
  <si>
    <t>Pray for Colorado. This is their Governor.</t>
  </si>
  <si>
    <t>1739325322644820318'</t>
  </si>
  <si>
    <t>TSA committing sexual assault</t>
  </si>
  <si>
    <t>1739316164436656261'</t>
  </si>
  <si>
    <t>Remember when the @nytimes journalists lost their minds and a chief editor had to resign because they ran an op-ed by a sitting US Senator?
Well now the New York Times is running opinion pieces written by Hamas.
Are their journalists outraged? 🤔
NYT showing their true colors! https://t.co/aXpwGKngKn</t>
  </si>
  <si>
    <t>https://pbs.twimg.com/media/GCNK1NJXcAAQ_Y2.jpg,https://pbs.twimg.com/media/GCNK1NMXUAERh_v.jpg</t>
  </si>
  <si>
    <t>1739311224742113348'</t>
  </si>
  <si>
    <t>The best Christmas gift a kid can ever get 💕🥲 https://t.co/d0ZGS1TU4v</t>
  </si>
  <si>
    <t>https://video.twimg.com/amplify_video/1739308443952095232/vid/avc1/540x960/kkVVlUTX4Mdq4PF2.mp4?tag=14</t>
  </si>
  <si>
    <t>1739088276454297799'</t>
  </si>
  <si>
    <t>Most likely all diversity hires</t>
  </si>
  <si>
    <t>1738932290846433631'</t>
  </si>
  <si>
    <t>This is the largest annual charity event for an organization dedicated to helping blind kids. What kind of evil maniacs would ruin that and terrify the kids on stage?</t>
  </si>
  <si>
    <t>1738868122709602455'</t>
  </si>
  <si>
    <t>Thankfully we don’t live under a dictatorship. Removing a candidate from the ballot can never happen here...
Oh wait…</t>
  </si>
  <si>
    <t>1738760799261208705'</t>
  </si>
  <si>
    <t>“The doctors confirmed that Hamas sexually assaulted “many” of the released female hostages aged 12-48”
Hamas aren’t just rapists. They’re also pedophiles. https://t.co/DEhR9qyb45</t>
  </si>
  <si>
    <t>https://pbs.twimg.com/media/GCFRuezW0AA16Dt.jpg</t>
  </si>
  <si>
    <t>1738759688697590208'</t>
  </si>
  <si>
    <t>Beyond horrific.</t>
  </si>
  <si>
    <t>1738758277096173590'</t>
  </si>
  <si>
    <t>The Biden admin is a complete and total joke https://t.co/HpgXYt2r1a</t>
  </si>
  <si>
    <t>https://pbs.twimg.com/media/GCFPbhaW4AAL-Pt.jpg</t>
  </si>
  <si>
    <t>1738699067516194876'</t>
  </si>
  <si>
    <t>1738301784592879631'</t>
  </si>
  <si>
    <t>Our taxes most likely funded his hotel stay while he was in the US. He probably also received gift cards and a cell phone all paid for by our tax dollars. 
This has got to stop!!!! 😡</t>
  </si>
  <si>
    <t>1738239344098336855'</t>
  </si>
  <si>
    <t>Brutal</t>
  </si>
  <si>
    <t>1738072760939950415'</t>
  </si>
  <si>
    <t>He should do it. Fight fire with fire. Would love to see a Republican in a position of power have some balls for a change</t>
  </si>
  <si>
    <t>1738062321325687134'</t>
  </si>
  <si>
    <t>@Riley_Gaines_ Congrats!!</t>
  </si>
  <si>
    <t>1738049486541467655'</t>
  </si>
  <si>
    <t>@WPAIntel @benshapiro @RealCandaceO @Timcast @JackPosobiec I don’t get this. The poll showed @JackPosobiec and @Timcast are known by hundreds of millions of Americans. That’s pretty influential.</t>
  </si>
  <si>
    <t>1738041997481693683'</t>
  </si>
  <si>
    <t>1738034937171779681'</t>
  </si>
  <si>
    <t>Ben Collins is mad that news outlets are covering… NEWS. They finally do their job and this freak is losing it</t>
  </si>
  <si>
    <t>1738034092468248612'</t>
  </si>
  <si>
    <t>Holy sh*t this is insane</t>
  </si>
  <si>
    <t>1738033081662021913'</t>
  </si>
  <si>
    <t>@Mike_Cassidy_MS 🙌🏻</t>
  </si>
  <si>
    <t>1738030923726368838'</t>
  </si>
  <si>
    <t>@Flyersfan1111 Sick</t>
  </si>
  <si>
    <t>1738030784668184782'</t>
  </si>
  <si>
    <t>Where is @Mike_Cassidy_MS when you need him! https://t.co/Cgs8c6sjtL</t>
  </si>
  <si>
    <t>https://pbs.twimg.com/media/GB65yPlWIAAHlh8.jpg</t>
  </si>
  <si>
    <t>1738028186858852443'</t>
  </si>
  <si>
    <t>@RyanWaltersSupt Thank you for protecting the innocence of children in Oklahoma schools!</t>
  </si>
  <si>
    <t>1738027417204060416'</t>
  </si>
  <si>
    <t>Not sure this is diverse enough. I mean can’t you get at least one pansexual or trigender person on the team? Where’s the omnigender representation?</t>
  </si>
  <si>
    <t>1738024479891075107'</t>
  </si>
  <si>
    <t>Wild. This is real journalism! Incredible work @TaylerUSA</t>
  </si>
  <si>
    <t>1737988856425652504'</t>
  </si>
  <si>
    <t>Good. More people should start calling the police when school staff give kids p*rn.</t>
  </si>
  <si>
    <t>1737981174889279522'</t>
  </si>
  <si>
    <t>Why did @skorkasammi delete this??</t>
  </si>
  <si>
    <t>1737957631493570761'</t>
  </si>
  <si>
    <t>@StephenM @DailyCaller @RyanWaltersSupt Thank you</t>
  </si>
  <si>
    <t>1737954487166546429'</t>
  </si>
  <si>
    <t>Via @DailyCaller: Oklahoma State Superintendent To Propose Rules To Ban Drag Queens And Diversity Programs From Classrooms. 
Huge W! DEI and sexualized material does not belong in our schools!! @RyanWaltersSupt
Proud that I helped inspire this!
https://t.co/C4FUjIchaV https://t.co/4rlwWWMbEB</t>
  </si>
  <si>
    <t>https://dailycaller.com/2023/12/20/exclusive-red-state-superintendent-to-propose-rules-to-ban-drag-queens-and-diversity-programs-from-classrooms/</t>
  </si>
  <si>
    <t>https://pbs.twimg.com/media/GB50Y-rbEAMpsbt.jpg</t>
  </si>
  <si>
    <t>1737600211768295825'</t>
  </si>
  <si>
    <t>What an honor! And in such great company! https://t.co/B7MjBOwCpu</t>
  </si>
  <si>
    <t>https://pbs.twimg.com/media/GB0yLYaa8AAigXk.jpg</t>
  </si>
  <si>
    <t>1737559560301551668'</t>
  </si>
  <si>
    <t>If you believed it would stop with Colorado, I have a bridge to sell you</t>
  </si>
  <si>
    <t>1737551333748547735'</t>
  </si>
  <si>
    <t>Who wants to tell him?</t>
  </si>
  <si>
    <t>1737510251597832549'</t>
  </si>
  <si>
    <t>Democracy is when you use your position of power to remove the most popular candidate from the opposing side from the ballot so voters can’t vote for him</t>
  </si>
  <si>
    <t>1737509475731284151'</t>
  </si>
  <si>
    <t>Twitch recently changed their nudity rules. It’s now becoming a new version of OF. Make sure your kids do not have access to Twitch!</t>
  </si>
  <si>
    <t>1737505130889551924'</t>
  </si>
  <si>
    <t>@KonstantinKisin 😂</t>
  </si>
  <si>
    <t>1737285203620749566'</t>
  </si>
  <si>
    <t>@TRHLofficial Ashley</t>
  </si>
  <si>
    <t>1737284987366572442'</t>
  </si>
  <si>
    <t>1737284897025495133'</t>
  </si>
  <si>
    <t>Defending democracy apparently now means barring citizens from voting for a candidate that they like</t>
  </si>
  <si>
    <t>1737232072648114501'</t>
  </si>
  <si>
    <t>Do @JoshShapiroPA @DA_LarryKrasner and @SenBobCasey have a comment on this?</t>
  </si>
  <si>
    <t>1737190541975302603'</t>
  </si>
  <si>
    <t>Gaza hospital chief admits to being Hamas commander, using clinic as military base
https://t.co/LXRVjXYODN</t>
  </si>
  <si>
    <t>https://nypost.com/2023/12/19/news/gaza-hospital-chief-admits-to-being-hamas-commander/</t>
  </si>
  <si>
    <t>1737187924838658455'</t>
  </si>
  <si>
    <t>Please tell me this is satire https://t.co/T8qv6z1Ict</t>
  </si>
  <si>
    <t>https://pbs.twimg.com/media/GBu7NSkbMAARvAV.jpg,https://pbs.twimg.com/media/GBu7NQ3akAAWR6m.jpg</t>
  </si>
  <si>
    <t>1737149300583600633'</t>
  </si>
  <si>
    <t>I hope this is true but wouldn’t be surprised if this never happens… https://t.co/62nFqvKESx</t>
  </si>
  <si>
    <t>https://pbs.twimg.com/media/GBuYFGHakAArlhP.jpg</t>
  </si>
  <si>
    <t>1737052929968795738'</t>
  </si>
  <si>
    <t>Crossword puzzles are now racist https://t.co/EbxXXHbEKb</t>
  </si>
  <si>
    <t>https://pbs.twimg.com/media/GBtAbo7WgAA83ZF.jpg</t>
  </si>
  <si>
    <t>1737051674164797796'</t>
  </si>
  <si>
    <t>These sad, pathetic, empty people always need to find problems for EVERYTHING</t>
  </si>
  <si>
    <t>1737050072016171052'</t>
  </si>
  <si>
    <t>@lsferguson Morning? I didn’t go to sleep yet</t>
  </si>
  <si>
    <t>1737048231316463802'</t>
  </si>
  <si>
    <t>@stillgray Yup</t>
  </si>
  <si>
    <t>1737046118402285891'</t>
  </si>
  <si>
    <t>@Just_Lisa_1776 The best</t>
  </si>
  <si>
    <t>1737045701194830003'</t>
  </si>
  <si>
    <t>@Christi13689763 😂</t>
  </si>
  <si>
    <t>1737045518147096902'</t>
  </si>
  <si>
    <t>I love “misgendering” and by “misgendering” I mean gendering correctly 🤗</t>
  </si>
  <si>
    <t>1737043777666322937'</t>
  </si>
  <si>
    <t>@0BL0CKSLIMET0 😎</t>
  </si>
  <si>
    <t>1737042625595637863'</t>
  </si>
  <si>
    <t>Can everyone please stop sharing images of the Democrat Senate staffer dude getting banged? This is not a middle school library.</t>
  </si>
  <si>
    <t>1737041014529921391'</t>
  </si>
  <si>
    <t>@realChrisBrunet So good 😂</t>
  </si>
  <si>
    <t>1737040360805642698'</t>
  </si>
  <si>
    <t>Who else is up? Post your best memes 🙏🏻</t>
  </si>
  <si>
    <t>1737033049169158427'</t>
  </si>
  <si>
    <t>Wtf is going on https://t.co/GUMmjTd948</t>
  </si>
  <si>
    <t>https://pbs.twimg.com/media/GBsuWYRWQAA3UCj.jpg</t>
  </si>
  <si>
    <t>1737016600249688116'</t>
  </si>
  <si>
    <t>If this happened in Florida, he may have received the death penalty.
Pennsylvania allows the death penalty however the last one was in 1999. There is currently a moratorium on executions put in place by the Governor.
Lock him up in a male prison for the rest of his life.</t>
  </si>
  <si>
    <t>1737013297776296074'</t>
  </si>
  <si>
    <t>WOW ‼️</t>
  </si>
  <si>
    <t>1736925944437522621'</t>
  </si>
  <si>
    <t>@robsmithonline Wow this is sick</t>
  </si>
  <si>
    <t>1736895791825056015'</t>
  </si>
  <si>
    <t>@josh_hammer @CohenShir55 MAZAL TOV!</t>
  </si>
  <si>
    <t>1736779986860642435'</t>
  </si>
  <si>
    <t>Oh https://t.co/5iiLtWTiPG</t>
  </si>
  <si>
    <t>https://pbs.twimg.com/media/GBpIMSaXkAANkPL.jpg</t>
  </si>
  <si>
    <t>1736773226036924853'</t>
  </si>
  <si>
    <t>These people are insufferable</t>
  </si>
  <si>
    <t>1736772129838809506'</t>
  </si>
  <si>
    <t>Anyone still looking for ideas for Christmas gifts?👇🏻 https://t.co/2DzlOq3ZWZ</t>
  </si>
  <si>
    <t>https://pbs.twimg.com/media/GBpBC4SWYAE5SVi.jpg</t>
  </si>
  <si>
    <t>1736767284067082384'</t>
  </si>
  <si>
    <t>This is how bad crime is in Joe Biden’s America. Armed robbers had their getaway car stolen in middle of a robbery 😂 https://t.co/UUBgT0IERq</t>
  </si>
  <si>
    <t>https://pbs.twimg.com/media/GBo8o1XXEAArGNg.jpg</t>
  </si>
  <si>
    <t>1736618855227634046'</t>
  </si>
  <si>
    <t>This lunatic wants Hamas to murder me @Safety https://t.co/BcmQnfk0Qt</t>
  </si>
  <si>
    <t>https://pbs.twimg.com/media/GBm1pLGWcAAk3i2.jpg</t>
  </si>
  <si>
    <t>1736613541224857966'</t>
  </si>
  <si>
    <t>@redsteeze .@EmpireStateBldg is transphobic</t>
  </si>
  <si>
    <t>1736612531542888489'</t>
  </si>
  <si>
    <t>Qatar is literally funding terrorism, including against Americans. They’re also harboring terrorist leaders. https://t.co/iocmb6QRPa</t>
  </si>
  <si>
    <t>https://pbs.twimg.com/media/GBmv41gW4AAHOv8.jpg,https://pbs.twimg.com/media/GBmv41eWMAAUGkp.jpg</t>
  </si>
  <si>
    <t>1736604287126348088'</t>
  </si>
  <si>
    <t>@hwslex 😂</t>
  </si>
  <si>
    <t>1736602051839152628'</t>
  </si>
  <si>
    <t>Whenever I go shopping I find it very offensive that there’s no pajamas with a trans nonbinary skoliosexual demigender furry Santa with zir/xem pronouns</t>
  </si>
  <si>
    <t>1736580105961406641'</t>
  </si>
  <si>
    <t>Wow I totally missed when Vivek endorsed my book!! I guess that’s what happens when you don’t watch the debates 😂
https://t.co/AF787pIHHL</t>
  </si>
  <si>
    <t>http://Lottbook.com</t>
  </si>
  <si>
    <t>1736579921412047141'</t>
  </si>
  <si>
    <t>@4TheProdigals Projection</t>
  </si>
  <si>
    <t>1736579830584316222'</t>
  </si>
  <si>
    <t>@drunkensenpai85 😱</t>
  </si>
  <si>
    <t>1736579761617387635'</t>
  </si>
  <si>
    <t>@CountingDown01 🔥</t>
  </si>
  <si>
    <t>1736579552250315230'</t>
  </si>
  <si>
    <t>@RedsRepair95 🙏🏻</t>
  </si>
  <si>
    <t>1736577787299766371'</t>
  </si>
  <si>
    <t>@lsferguson “Everything I don’t like is a hate crime!”</t>
  </si>
  <si>
    <t>1736577657867767925'</t>
  </si>
  <si>
    <t>@LarryDJonesJr She’s supporting a hate crime! 😂</t>
  </si>
  <si>
    <t>1736577591706816936'</t>
  </si>
  <si>
    <t>@Yanky_Pollak ❤️</t>
  </si>
  <si>
    <t>1736577514644893763'</t>
  </si>
  <si>
    <t>@DaaaBears_85 Yes</t>
  </si>
  <si>
    <t>1736577317789385125'</t>
  </si>
  <si>
    <t>For those asking, you can purchase my book on Amazon. Would make a great Christmas gift! https://t.co/42rB9Jr1a3</t>
  </si>
  <si>
    <t>https://www.amazon.com/No-More-Secrets-Candy-Cavern/dp/1955550379</t>
  </si>
  <si>
    <t>1736576398280556578'</t>
  </si>
  <si>
    <t>This person thinks my children’s book is a hate crime 😂. I would put money down that she also thinks men can get pregnant 😂 https://t.co/0viuItdxtz</t>
  </si>
  <si>
    <t>https://pbs.twimg.com/media/GBmPB21WQAA3VUN.jpg</t>
  </si>
  <si>
    <t>1736564811092168979'</t>
  </si>
  <si>
    <t>@jonesville 🙄</t>
  </si>
  <si>
    <t>1736563890819879233'</t>
  </si>
  <si>
    <t>1736491760237326401'</t>
  </si>
  <si>
    <t>.@Harvard deleted their webpage on pronouns. They’re frantically removing dozens of pages from their site</t>
  </si>
  <si>
    <t>1736411221577117723'</t>
  </si>
  <si>
    <t>NY Times reporting on Israel’s ground invasion to locate their hostages and destroy a terrorist organization, refers to the IDF as “Israeli occupation forces.” This is absolutely sick @nytimes 
https://t.co/vA3JrSjXEc https://t.co/H6XigrFSWI</t>
  </si>
  <si>
    <t>https://www.nytimes.com/live/2023/12/16/world/israel-hamas-war-gaza-news#israeli-forces-withdraw-after-besieging-gaza-hospital-for-a-week-leaving-behind-destruction</t>
  </si>
  <si>
    <t>https://pbs.twimg.com/media/GBj4zMTbgAACWws.jpg</t>
  </si>
  <si>
    <t>1736300767127224529'</t>
  </si>
  <si>
    <t>The President of @Harvard needs context for this</t>
  </si>
  <si>
    <t>1736237238579790158'</t>
  </si>
  <si>
    <t>@BradCageMusic @tedcruz Thank you, that’s very kind 🙏🏻</t>
  </si>
  <si>
    <t>1736237040101097819'</t>
  </si>
  <si>
    <t>1736236408606769619'</t>
  </si>
  <si>
    <t>You can’t make this up. @UNHumanRights is upset that Israel is destroying Hamas terror tunnels. The tunnels that Hamas uses to hide out and store their weapons. They don’t want to allow Israel to fight back and defend themselves. Unreal.</t>
  </si>
  <si>
    <t>1736233300061213127'</t>
  </si>
  <si>
    <t>Why would a teachers union boss be against a parental rights group who’s whole platform is about transparency in education?</t>
  </si>
  <si>
    <t>1736166749794599109'</t>
  </si>
  <si>
    <t>@elonmusk Men are the best women in clown world! 🤪</t>
  </si>
  <si>
    <t>1736166570416898077'</t>
  </si>
  <si>
    <t>@elonmusk Insane. And our tax dollars are paying for this crap!</t>
  </si>
  <si>
    <t>1736165575418954105'</t>
  </si>
  <si>
    <t>So this afternoon I’m sitting on the couch reading @tedcruz’s new book “Unwoke” when I saw a familiar name 😏
Thank you @tedcruz for the shoutout and for acknowledging my work through Libs of TikTok!
Btw this book is amazing. If you want to understand how cultural marxism took over America and how to defeat it, you should definitely read this book!</t>
  </si>
  <si>
    <t>https://pbs.twimg.com/media/GBgZYffbYAAaxT6.jpg</t>
  </si>
  <si>
    <t>1735761054364496140'</t>
  </si>
  <si>
    <t>@stclairashley Yesss</t>
  </si>
  <si>
    <t>1735757412882059265'</t>
  </si>
  <si>
    <t>If you’re mad about a law which allows the death penalty for pedophiles, please visit your closest police station and they will help you deal with these emotions. Make sure to bring your hard drives with you as the police may want to see those while they help you process.</t>
  </si>
  <si>
    <t>1735753185602478279'</t>
  </si>
  <si>
    <t>Should I do this and livestream on X? 😂</t>
  </si>
  <si>
    <t>1735751579754492029'</t>
  </si>
  <si>
    <t>@TRHLofficial I’m sick just reading this. He deserves the death penalty</t>
  </si>
  <si>
    <t>1735750213434827245'</t>
  </si>
  <si>
    <t>They always come crawling back</t>
  </si>
  <si>
    <t>1735749416726778206'</t>
  </si>
  <si>
    <t>This has got to stop. Men are now stealing women’s scholarships</t>
  </si>
  <si>
    <t>1735736704848335001'</t>
  </si>
  <si>
    <t>🤡</t>
  </si>
  <si>
    <t>1735736287817085087'</t>
  </si>
  <si>
    <t>So relieved that when the FBI chases down moms at school board meetings, at least their pronouns will be respected by the officers.</t>
  </si>
  <si>
    <t>1735731573779996970'</t>
  </si>
  <si>
    <t>Israel is protecting the Al Aqsa Mosque from Hamas rockets. Hamas is targeting a holy site of Islam and Israel is saving it.</t>
  </si>
  <si>
    <t>1735719265209090455'</t>
  </si>
  <si>
    <t>X has the best customer service hands down! Where else do you get this?</t>
  </si>
  <si>
    <t>1735719082484285443'</t>
  </si>
  <si>
    <t>@elonmusk Thank you Elon 🙏🏻</t>
  </si>
  <si>
    <t>1735718952808894599'</t>
  </si>
  <si>
    <t>Good. This dude r*ped a child. He should receive the death penalty. https://t.co/phFaPH6WuZ</t>
  </si>
  <si>
    <t>https://pbs.twimg.com/media/GBaDL72X0AA0olA.jpg</t>
  </si>
  <si>
    <t>1735689591854965116'</t>
  </si>
  <si>
    <t>1735534377474592831'</t>
  </si>
  <si>
    <t>@Audjuice9989 Omg</t>
  </si>
  <si>
    <t>1735533442195140672'</t>
  </si>
  <si>
    <t>Caption this https://t.co/JaSk4bkI0x</t>
  </si>
  <si>
    <t>https://pbs.twimg.com/media/GBXadxIbcAAiFhF.jpg</t>
  </si>
  <si>
    <t>1735532902879035471'</t>
  </si>
  <si>
    <t>You can’t make this up. The guy who investigated Trump for Russia collusion was arrested for colluding with Russia. They always accuse you of what they themselves are doing.</t>
  </si>
  <si>
    <t>1735532342813528326'</t>
  </si>
  <si>
    <t>@stclairashley Haha i gotta try this 😂</t>
  </si>
  <si>
    <t>1735472539336577111'</t>
  </si>
  <si>
    <t>Yeah I don’t give a shit about a Satanic statue being toppled.</t>
  </si>
  <si>
    <t>1735463016060092528'</t>
  </si>
  <si>
    <t>1735445593798185442'</t>
  </si>
  <si>
    <t>Stop hiring college graduates</t>
  </si>
  <si>
    <t>1735442181521903845'</t>
  </si>
  <si>
    <t>@WR_Samurai Yup</t>
  </si>
  <si>
    <t>1735439616256217435'</t>
  </si>
  <si>
    <t>Happy Chanukah night #8! 🕎 
And that’s a wrap!
Necklace from https://t.co/gZgyKYJfNQ. All proceeds go to hostages’ families https://t.co/29JkX9encf</t>
  </si>
  <si>
    <t>https://freedomtags.org/</t>
  </si>
  <si>
    <t>https://pbs.twimg.com/media/GBWFIUSXMAIozTf.jpg</t>
  </si>
  <si>
    <t>1735415833319322075'</t>
  </si>
  <si>
    <t>🙏🏻👏</t>
  </si>
  <si>
    <t>1735409780754120909'</t>
  </si>
  <si>
    <t>Testimony from Gazans about how Hamas uses civilians as human shields https://t.co/MLCke9DiQi</t>
  </si>
  <si>
    <t>https://video.twimg.com/amplify_video/1735409703289577472/vid/avc1/1280x720/3Ss5IJ2rLqysIp0T.mp4?tag=14</t>
  </si>
  <si>
    <t>1735407916318949838'</t>
  </si>
  <si>
    <t>Wow. They’re teaching kids in schools to justify terrorism.</t>
  </si>
  <si>
    <t>1735371017613394040'</t>
  </si>
  <si>
    <t>You must acknowledge and pay attention to them!!!</t>
  </si>
  <si>
    <t>1735360833000227210'</t>
  </si>
  <si>
    <t>Based</t>
  </si>
  <si>
    <t>1735335695382646887'</t>
  </si>
  <si>
    <t>PLOT TWIST https://t.co/eYpmU7WcPG</t>
  </si>
  <si>
    <t>https://pbs.twimg.com/media/GBUl_T3XgAAMpQP.jpg</t>
  </si>
  <si>
    <t>1735320120820445499'</t>
  </si>
  <si>
    <t>More Hamas terrorists surrendering en masse! They were reportedly hiding out in a hospital. https://t.co/5Fh7VuovQk</t>
  </si>
  <si>
    <t>https://video.twimg.com/ext_tw_video/1735266449545957376/pu/vid/avc1/640x360/oupXOuvdkFJCrRt0.mp4?tag=12</t>
  </si>
  <si>
    <t>1735162301081166233'</t>
  </si>
  <si>
    <t>@SarahisCensored @FLOTUS 😂😂😂</t>
  </si>
  <si>
    <t>1735158479755636993'</t>
  </si>
  <si>
    <t>California Menorah Destroyed, Pieces Thrown in Lake as Vandals Warn Jews They’re ‘On F—ing Alert.” The vandals also allegedly spray painted antisemitic graffiti on the sidewalk.
https://t.co/ZOhq2kkC3N</t>
  </si>
  <si>
    <t>https://www.msn.com/en-us/news/us/california-menorah-destroyed-pieces-thrown-in-lake-as-vandals-warn-jews-they-re-on-f-ing-alert/ar-AA1lshLJ</t>
  </si>
  <si>
    <t>1735157671752261865'</t>
  </si>
  <si>
    <t>@Dr_Merica2 @Harvard 😂</t>
  </si>
  <si>
    <t>1735154859509174513'</t>
  </si>
  <si>
    <t>Wow. Rabbi at @Harvard alleges that Harvard makes him remove the Menorah every night after he lights it. This isn’t surprising because the President of Harvard said calling for the g*noc*de of Jews doesn’t violate policy.
https://t.co/S3xmYCHQAw</t>
  </si>
  <si>
    <t>https://video.twimg.com/ext_tw_video/1735141062274891776/pu/vid/avc1/720x1280/oVLEZ1CitmAF-c1s.mp4?tag=12</t>
  </si>
  <si>
    <t>1735147754132029749'</t>
  </si>
  <si>
    <t>BREAKING NEWS: Getting hit by a car is bad. Thank you NBC!</t>
  </si>
  <si>
    <t>1735146885659447674'</t>
  </si>
  <si>
    <t>@HumbleZealot ❤️</t>
  </si>
  <si>
    <t>1735146516409647301'</t>
  </si>
  <si>
    <t>Of course she’s a professor</t>
  </si>
  <si>
    <t>1735140667423437285'</t>
  </si>
  <si>
    <t>@4v8qgxn5hg Beautiful!</t>
  </si>
  <si>
    <t>1735140031499804770'</t>
  </si>
  <si>
    <t>Happy night #7! 🕎 https://t.co/IlhyoEyOcG</t>
  </si>
  <si>
    <t>https://pbs.twimg.com/media/GBR0qFMbMAA6Flx.jpg</t>
  </si>
  <si>
    <t>1735136174497308914'</t>
  </si>
  <si>
    <t>@Yanky_Pollak I would pay money to not have to watch this</t>
  </si>
  <si>
    <t>1735135860738117998'</t>
  </si>
  <si>
    <t>@pnjaban Same 😂😂
Get the popcorn ready🍿. At the very least it will be entertaining!</t>
  </si>
  <si>
    <t>1735135142241255803'</t>
  </si>
  <si>
    <t>What fresh hell is this?! This is so embarrassing</t>
  </si>
  <si>
    <t>1735133361545363745'</t>
  </si>
  <si>
    <t>@Yanky_Pollak I will 😂</t>
  </si>
  <si>
    <t>1735133128362971312'</t>
  </si>
  <si>
    <t>@MrSantosNY Just subscribed!</t>
  </si>
  <si>
    <t>1735132189895831695'</t>
  </si>
  <si>
    <t>George Santos is promising to drop inside stories of congressmembers that they don’t want out there. I think I’m gonna subscribe lol. This is getting interesting 👀</t>
  </si>
  <si>
    <t>1735125117426954306'</t>
  </si>
  <si>
    <t>This is going to shock absolutely nobody but @MayorWu graduated from @Harvard and also backed the @Harvard President after she said calling for the g*noc*de of Jews doesn’t violate policy. https://t.co/9Fx0Q9RE03</t>
  </si>
  <si>
    <t>https://pbs.twimg.com/media/GBRnGLxXsAAXnJY.jpg</t>
  </si>
  <si>
    <t>1735011586912178379'</t>
  </si>
  <si>
    <t>Meet Alice Chen. She's on the Board of Overseers at @Harvard. The Board of Overseers are responsible for the governance of Harvard. According to her Harvard bio, she's also the Chief Health Officer at @Centene.
She hasn't said a word about the President of Harvard's testimony where she said calling for the g*noc*de of Jews on campus doesn't violate policy.
Do Alice and @Centene agree with President Gay's comments and policies?
Neither of them responded to our request for comment.</t>
  </si>
  <si>
    <t>https://pbs.twimg.com/media/GBP_FS5X0AAmwIP.jpg</t>
  </si>
  <si>
    <t>1734998877118624095'</t>
  </si>
  <si>
    <t>How is this a real tweet https://t.co/5GgO1Ns7fX</t>
  </si>
  <si>
    <t>https://pbs.twimg.com/media/GBP0QqLaUAMaoOg.jpg</t>
  </si>
  <si>
    <t>1734986838555668741'</t>
  </si>
  <si>
    <t>Hamas killers are carrying children and using them as literal human shields, IDF drone pilots say.
https://t.co/MyVZSaYqYg</t>
  </si>
  <si>
    <t>https://www.dailymail.co.uk/news/article-12859061/Hamas-killers-carrying-children-using-literal-human-shields-gun-battles-stealing-aid.html</t>
  </si>
  <si>
    <t>1734980562421453048'</t>
  </si>
  <si>
    <t>Nearly 75% of Palestinians say Hamas was right to attack Israel on Oct. 7
https://t.co/coAj00tNq4</t>
  </si>
  <si>
    <t>https://www.jns.org/nearly-three-quarters-of-palestinians-say-hamas-was-right-on-oct-7/</t>
  </si>
  <si>
    <t>1734971685034766342'</t>
  </si>
  <si>
    <t>The Biden regime is absolutely terrified of free speech. That’s what this is all about.</t>
  </si>
  <si>
    <t>1734968440085963197'</t>
  </si>
  <si>
    <t>The leaders of Hamas are all billionaires, living a life of luxury far away from Gaza and we're funding them!</t>
  </si>
  <si>
    <t>1734961410906440102'</t>
  </si>
  <si>
    <t>According to Yahoo News, writing "sleepy Joe" violates community guidelines https://t.co/5MUBjOYBu4</t>
  </si>
  <si>
    <t>https://pbs.twimg.com/media/GBPR024WcAAZczI.jpg</t>
  </si>
  <si>
    <t>1734806470330626353'</t>
  </si>
  <si>
    <t>Media Matters is pure evil.</t>
  </si>
  <si>
    <t>1734801597761454246'</t>
  </si>
  <si>
    <t>@officialJosh_A @RCDSB @LifeSite @nationalpost @ezralevant @Tammy1Peterson @WSOnlineNews @AndrewLawton @Riley_Gaines_ @BillboardChris @TheLaurenChen 😳</t>
  </si>
  <si>
    <t>1734801014895899064'</t>
  </si>
  <si>
    <t>@russell_rivera @ChelseaHillier8 @libsoftiktok Record the phone call!</t>
  </si>
  <si>
    <t>1734787141899870363'</t>
  </si>
  <si>
    <t>Police arrested a Muslim couple for allegedly punching, spitting on, and cutting a minor with a knife.
This happened after their son announced he’s converting to Christianity. They allegedly demanded he denounce Christianity and say he’s Muslim. 
They’re charged with domestic assault and bodily injury.
Source: https://t.co/lNr0a6hnpN</t>
  </si>
  <si>
    <t>https://pbs.twimg.com/media/GBMzpl6bkAAuF6n.jpg</t>
  </si>
  <si>
    <t>1734766635179999682'</t>
  </si>
  <si>
    <t>You can’t make this up</t>
  </si>
  <si>
    <t>1734761009536229557'</t>
  </si>
  <si>
    <t>Hamas needs to be eliminated!</t>
  </si>
  <si>
    <t>1734734207698735303'</t>
  </si>
  <si>
    <t>I believe TikTok is toxic and should be banned. Many Republicans agree. It isn’t banned though.
Democrats understand the power of TikTok and and are using it to their advantage. Shouldn’t Republicans use it too to reach young voters? Shouldn’t we use all the tools available to us to win?</t>
  </si>
  <si>
    <t>https://video.twimg.com/amplify_video/1734734107639500800/vid/avc1/576x1024/o6wmfdxU3gj5DA6L.mp4?tag=14</t>
  </si>
  <si>
    <t>1734733616578699325'</t>
  </si>
  <si>
    <t>@catturd2 Omg glad you’re ok!</t>
  </si>
  <si>
    <t>1734726159575707982'</t>
  </si>
  <si>
    <t>Utterly disgraceful</t>
  </si>
  <si>
    <t>1734720260908224786'</t>
  </si>
  <si>
    <t>#BoycottBudLight!</t>
  </si>
  <si>
    <t>#BoycottBudLight</t>
  </si>
  <si>
    <t>1734719684707279301'</t>
  </si>
  <si>
    <t>.@CBCNews is pressuring advertisers to leave X and are crying because Samsung ads appeared near mine and @Cernovich’s account. Should Elon sue them next? https://t.co/KNCUcs4qCb</t>
  </si>
  <si>
    <t>https://pbs.twimg.com/media/GBL2WvvaMAA99Uy.jpg,https://pbs.twimg.com/media/GBL2WxbawAAvtj9.jpg</t>
  </si>
  <si>
    <t>1734704526853120080'</t>
  </si>
  <si>
    <t>The family of Eden Zecharya was informed by the IDF today that her body had been found in Gaza.
She was abducted on October 7th by Hamas, who then brutally murdered her in Gaza.
May her memory be a blessing 🕯️
Source: https://t.co/AN5GiBolBx https://t.co/skYpfhIvC5</t>
  </si>
  <si>
    <t>https://www.jpost.com/breaking-news/article-777745</t>
  </si>
  <si>
    <t>https://pbs.twimg.com/media/GBLohY5WkAE6xVH.jpg</t>
  </si>
  <si>
    <t>1734615826618036508'</t>
  </si>
  <si>
    <t>Hi @elonmusk, just wanted to follow up on this. For creators who receive a lot of dms, the features currently available don't support our needs. Some ideas: an archive feature, mark unread, mark as important/favorite, a better search tool, perhaps a folder function, more organizational options in general.
If anyone has more ideas, drop them in the comments!</t>
  </si>
  <si>
    <t>https://pbs.twimg.com/media/GBKWVx1awAAfVt3.jpg</t>
  </si>
  <si>
    <t>1734432248198226107'</t>
  </si>
  <si>
    <t>@libsoftiktok Hilarious proposed community notes. Alejandro Caraballo is so desperate to be a woman. He is a man and always will be. https://t.co/xVeg4l4Hvw</t>
  </si>
  <si>
    <t>https://pbs.twimg.com/media/GBHw7A6WUAAamww.jpg</t>
  </si>
  <si>
    <t>1734420371707679157'</t>
  </si>
  <si>
    <t>1734420284298408203'</t>
  </si>
  <si>
    <t>@RedsRepair95 Lmao</t>
  </si>
  <si>
    <t>1734415838600454477'</t>
  </si>
  <si>
    <t>The LA Police Dept are warning people about “possible first amendment activity” like it’s some kind of dangerous crime. This is orwellian</t>
  </si>
  <si>
    <t>1734411087255376083'</t>
  </si>
  <si>
    <t>Imagine the media coverage if it was Melania who made up a story about the history of a Jewish Holiday.</t>
  </si>
  <si>
    <t>1734406701791805842'</t>
  </si>
  <si>
    <t>It’s been a whole day since Alex Jones was let back on X and I’m still alive. Raise your hand if you’re also a survivor!✋🏻 https://t.co/UC8Ug6d8RS</t>
  </si>
  <si>
    <t>https://pbs.twimg.com/media/GBHZs0RawAAfMql.jpg</t>
  </si>
  <si>
    <t>1734405464606249078'</t>
  </si>
  <si>
    <t>@AGHamilton29 Lmao</t>
  </si>
  <si>
    <t>1734402857020125417'</t>
  </si>
  <si>
    <t>After getting ratio’ed and a proposed community note, @DouglasEmhoff just deleted this tweet where he made up a new version of the Chanukah story. https://t.co/aXkn2dOHgy</t>
  </si>
  <si>
    <t>https://pbs.twimg.com/media/GBHQy9ZbgAAqEa3.jpg,https://pbs.twimg.com/media/GBHQy9YagAAvfJa.jpg</t>
  </si>
  <si>
    <t>1734399103701008805'</t>
  </si>
  <si>
    <t>Wow incredible story</t>
  </si>
  <si>
    <t>1734376485329555913'</t>
  </si>
  <si>
    <t>He literally just made this up. This is not the story of Hannukah. This is embarrassing. Also did Kamala write this tweet? It sounds like her speeches. https://t.co/kP18F0BQPD</t>
  </si>
  <si>
    <t>https://pbs.twimg.com/media/GBG-N99bwAAN6pu.jpg</t>
  </si>
  <si>
    <t>1734370241390477733'</t>
  </si>
  <si>
    <t>“But what’s the context?” - Harvard President probably</t>
  </si>
  <si>
    <t>1734359512906170518'</t>
  </si>
  <si>
    <t>Driving around @Harvard today! https://t.co/QxyY9bxmWs</t>
  </si>
  <si>
    <t>https://pbs.twimg.com/media/GBGux9pXIAA9sn4.jpg</t>
  </si>
  <si>
    <t>1734358732866298348'</t>
  </si>
  <si>
    <t>Wow. The Biden admin refused to allow American hostages’ families to attend the White House Hannukah event</t>
  </si>
  <si>
    <t>1734325609680302558'</t>
  </si>
  <si>
    <t>Biden is directly aiding Hamas terrorists. https://t.co/4tjJyQuUgH</t>
  </si>
  <si>
    <t>https://pbs.twimg.com/media/GBGP8mcbgAAY-ym.jpg,https://pbs.twimg.com/media/GBGP8meb0AAP_Af.jpg</t>
  </si>
  <si>
    <t>1734309759392895276'</t>
  </si>
  <si>
    <t>Antisemitism is a problem that affects not just Harvard Present Gay but the university's overall culture as well.</t>
  </si>
  <si>
    <t>1734281805048750226'</t>
  </si>
  <si>
    <t>@Yanky_Pollak 😎</t>
  </si>
  <si>
    <t>1734281527364853803'</t>
  </si>
  <si>
    <t>@BreannaMorello 🙌🏻</t>
  </si>
  <si>
    <t>1734281378488017404'</t>
  </si>
  <si>
    <t>@atensnut Literally nasty</t>
  </si>
  <si>
    <t>1734277242321281454'</t>
  </si>
  <si>
    <t>Paper straws should be banned. They are one of the most idiotic inventions. Who agrees?</t>
  </si>
  <si>
    <t>1734273267354198117'</t>
  </si>
  <si>
    <t>@SeaPubSchools Men can’t get pregnant.</t>
  </si>
  <si>
    <t>1734261679314346176'</t>
  </si>
  <si>
    <t>Republican suck at “banning books.” You can still buy these “banned books” at any bookstore and @Pink can give them out at her concerts!</t>
  </si>
  <si>
    <t>1734261159132569988'</t>
  </si>
  <si>
    <t>1734260073919324624'</t>
  </si>
  <si>
    <t>@UNRWA Then maybe Hamas should stop stealing the aid https://t.co/69BTjNaAJv</t>
  </si>
  <si>
    <t>https://pbs.twimg.com/media/GBFUV31aoAAYEKI.jpg</t>
  </si>
  <si>
    <t>1734259776908075125'</t>
  </si>
  <si>
    <t>This is absolutely incredible. Advertisers will leave X after falling for a media matters hoax but are silent on all the good and positive things that come directly due to X. Well done @bennyjohnson</t>
  </si>
  <si>
    <t>1734257734105665882'</t>
  </si>
  <si>
    <t>They wrote some strongly worded letters, put out a bunch of tweets, and expelled a Republican.</t>
  </si>
  <si>
    <t>1734256161438753243'</t>
  </si>
  <si>
    <t>@CraigChamberlin @UNRWA You bet!</t>
  </si>
  <si>
    <t>1734255050640257041'</t>
  </si>
  <si>
    <t>.@UNRWA is complaining about the lack of food and water in Gaza. They conveniently leave out that on multiple occasions Hamas has been caught stealing the humanitarian aid.
Why doesn’t @UNRWA speak to their Hamas friends about getting aid to people in Gaza? https://t.co/DqP6HY85YA</t>
  </si>
  <si>
    <t>https://pbs.twimg.com/media/GBFPxjsWwAAmdFv.jpg,https://pbs.twimg.com/media/GBFPxjqWgAACAxI.jpg</t>
  </si>
  <si>
    <t>1734249168917696948'</t>
  </si>
  <si>
    <t>David Leavitt having a normal one. This is the guy who called the police on a Target employee over a toothbrush. So this response actually makes sense</t>
  </si>
  <si>
    <t>1733988095144374552'</t>
  </si>
  <si>
    <t>LMFAO how is this real 😂☠️</t>
  </si>
  <si>
    <t>1733968938365591841'</t>
  </si>
  <si>
    <t>BASED 🔥</t>
  </si>
  <si>
    <t>1733967249931730969'</t>
  </si>
  <si>
    <t>This was scrawled on a Christian preschool in San Francisco which was renting space to a Jewish temple to hold classes. Parents and kids showed up and were greeted by this https://t.co/2EnGTmuNMZ</t>
  </si>
  <si>
    <t>https://pbs.twimg.com/media/GBBKBbSWMAAI_r5.jpg</t>
  </si>
  <si>
    <t>1733945075388850430'</t>
  </si>
  <si>
    <t>Sick! A @Yale student vandalized a Menorah on campus with a Palestinian flag. https://t.co/Izw1Tc0lLj</t>
  </si>
  <si>
    <t>https://pbs.twimg.com/media/GBA12kwXMAAEuJh.jpg</t>
  </si>
  <si>
    <t>1733940898138861766'</t>
  </si>
  <si>
    <t>Diversity professor and clinical psychologist at George Washington University verbally attacked a student after being triggered by the term 'terrorist attack'
https://t.co/w8mLboIA0z</t>
  </si>
  <si>
    <t>https://www.foxnews.com/media/professor-verbally-attacks-student-triggered-by-term-terrorist-attack-complaint</t>
  </si>
  <si>
    <t>1733934219351486950'</t>
  </si>
  <si>
    <t>I’m told the attacker was a homeless guy who was just released from jail. This was his first act after getting released. The effects of Democrat’s zero bail policies!</t>
  </si>
  <si>
    <t>1733731103347806556'</t>
  </si>
  <si>
    <t>@Liberacrat_ Epic</t>
  </si>
  <si>
    <t>1733730802616226139'</t>
  </si>
  <si>
    <t>I absolutely cannot wait for the lib media meltdown when Alex Jones gets reinstated 🔥</t>
  </si>
  <si>
    <t>1733730357814382804'</t>
  </si>
  <si>
    <t>Defund the UN</t>
  </si>
  <si>
    <t>1733723735884996779'</t>
  </si>
  <si>
    <t>Follow @atensnut !</t>
  </si>
  <si>
    <t>1733709859412152546'</t>
  </si>
  <si>
    <t>1733709637973836165'</t>
  </si>
  <si>
    <t>@WallStreetSilv @grok 🤔</t>
  </si>
  <si>
    <t>1733674778257506323'</t>
  </si>
  <si>
    <t>Damn @grok blew my cover! https://t.co/kmQqLPGpYo</t>
  </si>
  <si>
    <t>https://pbs.twimg.com/media/GA9ABbaXwAA8Qxb.jpg</t>
  </si>
  <si>
    <t>1733648535986257957'</t>
  </si>
  <si>
    <t>Alejandro Caraballo is desperate to be a woman. He will always be a male no matter what he does to his body. He will never be a woman.</t>
  </si>
  <si>
    <t>1733634537379287103'</t>
  </si>
  <si>
    <t>UNREAL!
Hamas hid a sniper rifle and ammunition inside a large teddy bear in a school.
https://t.co/iZflZywM86</t>
  </si>
  <si>
    <t>https://x.com/manniefabian/status/1733448791225688502?s=46&amp;t=joDmEmobMFRUVWwWOLZIqA</t>
  </si>
  <si>
    <t>1733630581630439544'</t>
  </si>
  <si>
    <t>1733248772367339558'</t>
  </si>
  <si>
    <t>Happy night #2! 🕎 https://t.co/blT6Ulg59g</t>
  </si>
  <si>
    <t>https://pbs.twimg.com/media/GA28kVxXIAA-qYo.jpg</t>
  </si>
  <si>
    <t>1733136962176078033'</t>
  </si>
  <si>
    <t>This is absolutely disgusting. These “mistakes” obviously only go 1 way…</t>
  </si>
  <si>
    <t>1733005532414242916'</t>
  </si>
  <si>
    <t>@ElijahSchaffer Bruh</t>
  </si>
  <si>
    <t>1732992560316965280'</t>
  </si>
  <si>
    <t>No wonder it took @UN_Women almost 2 months to condemn the sexual violence against Israeli women.</t>
  </si>
  <si>
    <t>1732990646288367999'</t>
  </si>
  <si>
    <t>Developed the first ever USB Flash Drive. 
Developed Mobileye Technology. (autonomous vehicle technology)
Developed Waze.
Developed Cherry Tomatoes.
Developed Voice Over Internet Protocol aka VoIP. (Technology behind communication apps like Skype)
Developed the USB security token.
Developed ReWalk. (Robotics that allows people with spinal cord injuries to stand and walk)
Developed the Iron Dome missile defense system.
Developed ICQ. (The first global instant messenger)
Sources:
https://t.co/4VdT20paXJ
https://t.co/vNp1HrBrcJ
https://t.co/pki7iJFyzO</t>
  </si>
  <si>
    <t>1732950858428543137'</t>
  </si>
  <si>
    <t>@JuanMVP 🙏🏻</t>
  </si>
  <si>
    <t>1732950811410399455'</t>
  </si>
  <si>
    <t>@Comium_j ❤️</t>
  </si>
  <si>
    <t>1732942581661909381'</t>
  </si>
  <si>
    <t>Happy night #1! 🕎 https://t.co/aRSrxPDJ5s</t>
  </si>
  <si>
    <t>https://pbs.twimg.com/media/GAymFsbaUAAMj6t.jpg</t>
  </si>
  <si>
    <t>1732933323025264690'</t>
  </si>
  <si>
    <t>Remember when you said we need a “balanced approach” to the r*ape and sexual violence against Jewish women? Spare us your virtue signaling tweets!</t>
  </si>
  <si>
    <t>1732918693670302115'</t>
  </si>
  <si>
    <t>@briebriejoy @davidmweissman Remember when you excused the rape of Jewish women?</t>
  </si>
  <si>
    <t>1732898093471768887'</t>
  </si>
  <si>
    <t>Michal, a mother of 10, was near the Gaza border on 10/7. When reports started coming in of Hamas infiltration, she sprung to action and treated an injured female soldier shot in the head. While she was taking care of the injured soldier, an IDF soldier nearby was shot dead, followed by a Hamas member appearing at the door.
"He looked me in the eye, raised his gun, and shot me. He hit me in my arm, stomach, and chest.”
Michal took off her headscarf, made a tourniquet out of it, and instructed her husband on how to hold it in place till help arrived. She is lucky to be alive, and the bullet is still in her chest.
Source: @pescami</t>
  </si>
  <si>
    <t>https://pbs.twimg.com/media/GAx9N0GW4AAVsUz.jpg</t>
  </si>
  <si>
    <t>1732894571284103214'</t>
  </si>
  <si>
    <t>@BillboardChris @danny_pewds Chris is the best!</t>
  </si>
  <si>
    <t>1732889930681000170'</t>
  </si>
  <si>
    <t>Some more of his insightful and brilliant commentary 🙄</t>
  </si>
  <si>
    <t>1732887314529956217'</t>
  </si>
  <si>
    <t>Remember when you excused the rape and sexual violence against Jewish women?</t>
  </si>
  <si>
    <t>1732885707771769025'</t>
  </si>
  <si>
    <t>BREAKING: Refaat al-Ar’eer was killed in a strike today.
This was his response to reports of a baby being baked in an oven by Hamas: https://t.co/okskoV5EJ0</t>
  </si>
  <si>
    <t>https://pbs.twimg.com/media/GAxyXZZXIAEIit2.jpg,https://pbs.twimg.com/media/GAxyXaeX0AAVUI9.jpg</t>
  </si>
  <si>
    <t>1732866183173386286'</t>
  </si>
  <si>
    <t>BREAKING: an individual just attempted a shooting at a Jewish Center in Albany, NY. Thankfully nobody was injured</t>
  </si>
  <si>
    <t>1732849200231305385'</t>
  </si>
  <si>
    <t>Who wants to chip in with me for her plane ticket to Gaza to trade places with one of the hostages? She really wants to be a hostage of Hamas</t>
  </si>
  <si>
    <t>1732848656779555198'</t>
  </si>
  <si>
    <t>Where are the @Harvard board members? Why are they silent? Do they support the testimony of the @Harvard President where she said calling for the g*noc*de of Jews is allowed on campus?</t>
  </si>
  <si>
    <t>1732842880790651297'</t>
  </si>
  <si>
    <t>Only this time we’re able to fight back.
#HappyHanukkah🕎 https://t.co/v88570KdzH</t>
  </si>
  <si>
    <t>#HappyHanukkah</t>
  </si>
  <si>
    <t>https://pbs.twimg.com/media/GAxJWfuWAAAiXQi.jpg,https://pbs.twimg.com/media/GAxJWfrXkAAebzJ.jpg</t>
  </si>
  <si>
    <t>1732823064575156547'</t>
  </si>
  <si>
    <t>Flying over @Harvard today! https://t.co/SaGOroarWN</t>
  </si>
  <si>
    <t>https://pbs.twimg.com/media/GAw5Y9XbIAAQnzF.jpg</t>
  </si>
  <si>
    <t>1732814648687178137'</t>
  </si>
  <si>
    <t>HORRIFIC: A Thai hostage who was released described the terrible conditions they were kept in. Hamas beat the hostages frequently, focusing on the Israeli boys. They had limited food, water, and toilet facilities.  The Israeli hostages were also subjected beatings with electric cables. They weren’t allowed to speak to each other. 
https://t.co/9S52XSOvoK</t>
  </si>
  <si>
    <t>1732796862476829059'</t>
  </si>
  <si>
    <t>The Presidents of @Harvard, @Penn, @MIT think we need to “contexualize” this https://t.co/euBNsMqWnt</t>
  </si>
  <si>
    <t>https://pbs.twimg.com/media/GAwhj9mW8AA_xLG.jpg</t>
  </si>
  <si>
    <t>1732795746246681079'</t>
  </si>
  <si>
    <t>@stclairashley I’m in middle of listening to @XVanFleet’s book and it’s really good!</t>
  </si>
  <si>
    <t>1732784355368444099'</t>
  </si>
  <si>
    <t>Hamas terrorists are crawling out of the tunnels, surrendering en masse 👏 https://t.co/gfnT6i04ZO</t>
  </si>
  <si>
    <t>https://pbs.twimg.com/media/GAwWL6MWQAAld-Q.jpg,https://pbs.twimg.com/media/GAwWL6QXQAACXj5.jpg</t>
  </si>
  <si>
    <t>1732627120105705799'</t>
  </si>
  <si>
    <t>This community note 🤣🤣 https://t.co/My6qHbfsfE</t>
  </si>
  <si>
    <t>https://pbs.twimg.com/media/GAuHLfraMAAl3A5.jpg,https://pbs.twimg.com/media/GAuHLfqaMAA5a5x.jpg</t>
  </si>
  <si>
    <t>1732626534136193299'</t>
  </si>
  <si>
    <t>Hey @elonmusk, is there a reason Libs of TikTok has a search suggestion ban? Getting tonz of messages from followers about this. https://t.co/k8U2BWLrbA</t>
  </si>
  <si>
    <t>https://pbs.twimg.com/media/GAuGpaYbkAAetuh.jpg</t>
  </si>
  <si>
    <t>1732600769466319316'</t>
  </si>
  <si>
    <t>Disqualifying.</t>
  </si>
  <si>
    <t>1732578468905562188'</t>
  </si>
  <si>
    <t>@Liberacrat_ Yes</t>
  </si>
  <si>
    <t>1732578373967466726'</t>
  </si>
  <si>
    <t>REMINDER: This was Liz yesterday smirking as she explained that calling for the g*noc*de of Jews on campus doesn’t violate any policies. https://t.co/NJuG9RexeL</t>
  </si>
  <si>
    <t>https://pbs.twimg.com/media/GAta2N2bcAAAJvL.jpg</t>
  </si>
  <si>
    <t>1732563963010060571'</t>
  </si>
  <si>
    <t>@drefanzor Omg ☠️</t>
  </si>
  <si>
    <t>1732562987075142047'</t>
  </si>
  <si>
    <t>Yesterday she was smirking with glee as she explained that calling for the genocide of Jews on campus is allowed. Today she’s panicking, desperately attempting damage control. 
We won’t forget your testimony Liz. You should RESIGN IN DISGRACE!</t>
  </si>
  <si>
    <t>1732561644365217903'</t>
  </si>
  <si>
    <t>The President of Penn is backtracking now on her comments from yesterday. She had every opportunity at the hearing to unequivocally denounce calls for the genocide of Jews on campus. She didn’t. She’s panicking now. We won’t forget her testimony though.</t>
  </si>
  <si>
    <t>1732556949135454547'</t>
  </si>
  <si>
    <t>HUGE! Dave Portnoy vows not to hire from Harvard, MIT and Penn after presidents’ congressional testimony. Says it’s “unacceptable on every single level” 👏
https://t.co/9tVfczKO3L</t>
  </si>
  <si>
    <t>https://nypost.com/2023/12/06/sports/dave-portnoy-vows-not-to-hire-from-harvard-mit-penn-after-presidents-testimony/</t>
  </si>
  <si>
    <t>1732548311494565891'</t>
  </si>
  <si>
    <t>Recall how Gazans reacted to the October 7th rape, torture, burning, and murder of Israelis.
https://t.co/cmNDvQ3175</t>
  </si>
  <si>
    <t>https://x.com/morhogeg/status/1732535694751301871?s=46&amp;t=joDmEmobMFRUVWwWOLZIqA</t>
  </si>
  <si>
    <t>1732543879314866610'</t>
  </si>
  <si>
    <t>She cannot be this dumb…? https://t.co/E0pISlkctF</t>
  </si>
  <si>
    <t>https://pbs.twimg.com/media/GAs7eW3WAAAy87k.jpg</t>
  </si>
  <si>
    <t>1732539952485761132'</t>
  </si>
  <si>
    <t>University Presidents: “it’s not against our policies to chant for the genocide of Jews on campus”
NYT: “Republicans pounce!” https://t.co/P3TKPAhIeX</t>
  </si>
  <si>
    <t>https://pbs.twimg.com/media/GAs351uXwAAeS56.jpg</t>
  </si>
  <si>
    <t>1732536697068343624'</t>
  </si>
  <si>
    <t>@AnonFloridaMan @JackPosobiec “Heinz receives bomb threat after Chaya says she hates ketchup” 😂
They just need to get one of their lib friends to call it in first like they most likely did with all the others 😂</t>
  </si>
  <si>
    <t>1732534929680904584'</t>
  </si>
  <si>
    <t>@JackPosobiec I can manage tomatoe sauce but prefer not to eat it</t>
  </si>
  <si>
    <t>1732533803556442623'</t>
  </si>
  <si>
    <t>@JackPosobiec Yes! It’s my absolute worst food on earth and there isn’t even a close second. It also smells. Won’t eat anything containing it</t>
  </si>
  <si>
    <t>1732533200323330509'</t>
  </si>
  <si>
    <t>@JackPosobiec Ketchup</t>
  </si>
  <si>
    <t>1732521998243520705'</t>
  </si>
  <si>
    <t>Epic community note 😂 https://t.co/k7MfJa7RXQ</t>
  </si>
  <si>
    <t>https://pbs.twimg.com/media/GAsnkh3awAAkXgi.jpg</t>
  </si>
  <si>
    <t>1732463244567265496'</t>
  </si>
  <si>
    <t>So why didn’t she just say that at yesterday’s hearing?</t>
  </si>
  <si>
    <t>1732438818522083713'</t>
  </si>
  <si>
    <t>This footage from Oct 7 is really difficult to watch. Notice the man with his arm blown off by a Hamas grenade. That’s Hersh Goldberg-Polin, 23, an American-Israeli being held hostage in Gaza. Biden has not said a word about him. https://t.co/jXDanODhnE</t>
  </si>
  <si>
    <t>https://video.twimg.com/ext_tw_video/1724442065231138816/pu/vid/avc1/480x848/mDnEL51v_vCYPCxf.mp4?tag=12</t>
  </si>
  <si>
    <t>1732425488541667486'</t>
  </si>
  <si>
    <t>Witness testimony of the sexual violence and r*pe against women on Oct 7: https://t.co/2XYkJbkQJy</t>
  </si>
  <si>
    <t>https://video.twimg.com/amplify_video/1732425407692161024/vid/avc1/848x480/PAdt0g_drCBfuOIZ.mp4?tag=14</t>
  </si>
  <si>
    <t>1732425048995283049'</t>
  </si>
  <si>
    <t>BREAKING: A doctor who treated some of the 110 released hostages says that at least 10 of the hostages including men and women were sexually assaulted or abused.
https://t.co/zYMIB5E5yc</t>
  </si>
  <si>
    <t>https://www.timesofisrael.com/at-least-10-freed-hostages-were-sexually-abused-by-hamas-in-captivity-doctor-says/</t>
  </si>
  <si>
    <t>1732275399357604244'</t>
  </si>
  <si>
    <t>1732259485044121815'</t>
  </si>
  <si>
    <t>@mazemoore Sending lots of love 🙏🏻💔</t>
  </si>
  <si>
    <t>1732258788319871308'</t>
  </si>
  <si>
    <t>He only threatened to shoot up and bomb a synagogue. It’s not like he happened to be in the area of DC on January 6th or anything… FBI will do nothing</t>
  </si>
  <si>
    <t>1732251551614591002'</t>
  </si>
  <si>
    <t>It all comes down to one thing- They’re terrified and feel threatened by free speech.</t>
  </si>
  <si>
    <t>1732244215051301208'</t>
  </si>
  <si>
    <t>Harvard President says there’s a rule that only the US flag can fly on campus. Then admits they made an exception for the Ukranian flag but not the Israeli flag. I fully support that rule but you can’t break it only when it’s politically convenient for you.https://t.co/j47gCyPgUZ</t>
  </si>
  <si>
    <t>https://video.twimg.com/ext_tw_video/1732175094716194816/pu/vid/avc1/1216x720/2FYVJ9Vp_NXE0QY9.mp4?tag=12</t>
  </si>
  <si>
    <t>1732227029146148908'</t>
  </si>
  <si>
    <t>Over 100 Hamas terrorists from the October 7th massacre graduated from UNRWA schools. A UNRWA-run school in the West Bank celebrated Hamas' "Jihad warriors" in Gaza.
https://t.co/zwoXCqMZzD</t>
  </si>
  <si>
    <t>https://www.jpost.com/arab-israeli-conflict/gaza-news/article-772282</t>
  </si>
  <si>
    <t>1732220900190417371'</t>
  </si>
  <si>
    <t>Very telling</t>
  </si>
  <si>
    <t>1732219451314147423'</t>
  </si>
  <si>
    <t>EPIC 👏 @Riley_Gaines_</t>
  </si>
  <si>
    <t>1732217122959601668'</t>
  </si>
  <si>
    <t>WaPo should fire all these entitled selfish brats</t>
  </si>
  <si>
    <t>1732214630284771352'</t>
  </si>
  <si>
    <t>Wow @Harvard</t>
  </si>
  <si>
    <t>1732193945973612948'</t>
  </si>
  <si>
    <t>WHOA</t>
  </si>
  <si>
    <t>1732161502117810375'</t>
  </si>
  <si>
    <t>UNREAL!</t>
  </si>
  <si>
    <t>1732147394173907004'</t>
  </si>
  <si>
    <t>Oh https://t.co/k4V7U64XW2</t>
  </si>
  <si>
    <t>https://pbs.twimg.com/media/GAnS32JW0AE1ck5.jpg</t>
  </si>
  <si>
    <t>1732142051108569453'</t>
  </si>
  <si>
    <t>Hamas are evil, perverted rapists and pedophiles. They chopped off a woman’s breasts and played with them. They chopped off mens’ d****. They shoved objects up women’s vaginas. They mutilated bodies and genitals to the point where you couldn’t tell if it was a man or woman. Hamas must be wiped off the face of the earth.</t>
  </si>
  <si>
    <t>1732140367179350347'</t>
  </si>
  <si>
    <t>I guess #MeToo became politically inconvenient for Briahna now. #MeTooUnlessUrAJew https://t.co/HMRev8tI4p</t>
  </si>
  <si>
    <t>#MeToo,#MeTooUnlessUrAJew</t>
  </si>
  <si>
    <t>https://pbs.twimg.com/media/GAnMe30XsAAj_CQ.jpg</t>
  </si>
  <si>
    <t>1732127678055039399'</t>
  </si>
  <si>
    <t>More evidence of rape, sexual violence and mutilation of women during the October 7th Hamas attacks:
"He penetrated her, and shot her in the head before he finished. He didn't even pick up his pants; he shoots and ejaculates"
"Noises and screams of people being murdered, raped, decapitated"
"Some women were raped before they were dead, some raped while injured, and some were already dead when the terrorists raped their lifeless bodies"
"One was sexually terrorised with a knife stuck in her vagina and all her internal organs removed"
"Small shelters were filled with piles of women. Their clothing was torn on the upper part, but their bottoms were completely naked. Piles and piles of women. When you took a closer look at their heads, you saw a single shot straight to the brain of each"
Source: https://t.co/INPKXbZieE</t>
  </si>
  <si>
    <t>https://pbs.twimg.com/media/GAnA4lRWQAAY8eI.jpg</t>
  </si>
  <si>
    <t>1732126482036863168'</t>
  </si>
  <si>
    <t>Hamas shot a 10-month-old baby while she was in her mother’s arms. 
Testimony from a 14-year-old survivor https://t.co/4WTn7jsqpW</t>
  </si>
  <si>
    <t>https://video.twimg.com/amplify_video/1732093190361186306/vid/avc1/886x688/rPZjEz2QbG4a5fv4.mp4?tag=14</t>
  </si>
  <si>
    <t>1732114734046925166'</t>
  </si>
  <si>
    <t>Starved Israeli hostages were drugged, fed before release so they’d look calm and happy on camera: ‘Psychological torture’
https://t.co/0dLXwTwgBS</t>
  </si>
  <si>
    <t>https://nypost.com/2023/12/05/news/freed-israeli-hostages-given-sedatives-extra-food-before-release/</t>
  </si>
  <si>
    <t>1732107075306807470'</t>
  </si>
  <si>
    <t>Remember when they locked up a police officer in prison for 22 years after a known criminal overdosed on fentanyl because he was the wrong skin color?</t>
  </si>
  <si>
    <t>1732094546194858287'</t>
  </si>
  <si>
    <t>Noam is a 12-year-old girl who was held hostage for weeks by Hamas. The trauma she must have endured…Here are some quotes from her father:
“Noam, my 12-year-old daughter, doesn’t allow me to leave the house,” 
“I just asked her if I could take the trash out, and she wouldn’t permit it, so she’s hanging on to me very closely.”
“She sometimes wakes up screaming at night”
Source: https://t.co/4zn9Ay4xEc</t>
  </si>
  <si>
    <t>https://pbs.twimg.com/media/GAmitdJWkAAdk78.jpg</t>
  </si>
  <si>
    <t>1732079918752714773'</t>
  </si>
  <si>
    <t>Yesterday was Ben Zussman's funeral, a 22-year-old soldier who died in Gaza. At his funeral, Sarit, his mother, said the following:
“We are a people who want to live, not like our enemies, who are lowly and miserable, cowards, Nazis, who together with their accomplices sanctify death. We will live, and thrive, and build…We have to be successful. It's either us or them. Either the Nazis and their accomplices, or us.“</t>
  </si>
  <si>
    <t>https://pbs.twimg.com/media/GAmStosXUAEgDde.jpg</t>
  </si>
  <si>
    <t>1732076932966076578'</t>
  </si>
  <si>
    <t>5-year-old Emilia Aloni, who was held hostage by Hamas for 50 days, is greeted by her friends on her first day back at Kindergarten ❤️ https://t.co/owZWlQzzJH</t>
  </si>
  <si>
    <t>https://video.twimg.com/ext_tw_video/1732008728998690816/pu/vid/avc1/720x1560/imXILlSOqQpNtk9h.mp4?tag=12</t>
  </si>
  <si>
    <t>1732065208880058598'</t>
  </si>
  <si>
    <t>The pandemic wasn’t detrimental to student reading and math scores. SCHOOL CLOSURES WERE. Who was largely responsible for those school closures?
This woman has ZERO self awareness and shame. It’s actually incredible.</t>
  </si>
  <si>
    <t>1732057699066728698'</t>
  </si>
  <si>
    <t>Testimony is evidence she says until it comes to Jewish women. Then there’s a much higher standard for proving they were r@ped by terrorists despite countless eyewitness testimony, forensic evidence, and Gopro footage.
What changed? @briebriejoy https://t.co/O7dQvnbC9S</t>
  </si>
  <si>
    <t>https://pbs.twimg.com/media/GAmBS4UaAAATey8.jpg,https://pbs.twimg.com/media/GAmBS2zbMAAsZWj.jpg</t>
  </si>
  <si>
    <t>1731879753664057473'</t>
  </si>
  <si>
    <t>@jonesville Good</t>
  </si>
  <si>
    <t>1731806017082540253'</t>
  </si>
  <si>
    <t>Hamas aren’t just rapists. They’re also pedophiles. They raped women and girls. Some women’s rights groups are having a very hard time condemning them. #HamasRapists</t>
  </si>
  <si>
    <t>#HamasRapists</t>
  </si>
  <si>
    <t>1731799618373943608'</t>
  </si>
  <si>
    <t>Testimonies of hamas sexual assaults against women on October 7th:
“They laid a woman down and I understand that he is raping her… and then they pass her on to another person”
"She was bleeding from her back…she's not dressed, And he cuts her breasts, He throws it on the road. They are playing with it, and she's going like this with her head back"</t>
  </si>
  <si>
    <t>https://video.twimg.com/ext_tw_video/1731799271978999808/pu/vid/avc1/1556x720/F5QeSx5QgmCkX2Oy.mp4?tag=12</t>
  </si>
  <si>
    <t>1731798870911279266'</t>
  </si>
  <si>
    <t>Just now on @TheFive. Silence from these women’s groups on Hamas’ sexual violence and r@pe of Jewish women and girls on Oct 7 and while in captivity. 
None of these organizations responded to a request for comment from Fox.
#MeTooUnlessUrAJew https://t.co/fOBXaesRvW</t>
  </si>
  <si>
    <t>#MeTooUnlessUrAJew</t>
  </si>
  <si>
    <t>https://pbs.twimg.com/media/GAiV5CYbcAABi7I.jpg</t>
  </si>
  <si>
    <t>1731763464484344248'</t>
  </si>
  <si>
    <t>Hersh Goldberg-Polin, 23, is an American-Israeli being held hostage in Gaza. He was violently abducted by Hamas terrorists from the music festival on Oct 7th. Footage shows his arm was severed in the attack. Biden has not said a word about him. https://t.co/RoYN92r6JB</t>
  </si>
  <si>
    <t>https://pbs.twimg.com/media/GAhzObxWgAARYLH.jpg</t>
  </si>
  <si>
    <t>1731758723889308014'</t>
  </si>
  <si>
    <t>Yessss let’s go 🔥🔥🔥</t>
  </si>
  <si>
    <t>1731745889658806590'</t>
  </si>
  <si>
    <t>Omg 🔥😂</t>
  </si>
  <si>
    <t>1731741721959293350'</t>
  </si>
  <si>
    <t>1731735595922178537'</t>
  </si>
  <si>
    <t>Shirley Pierson Vermilion's “LoveLight Placemaking” cancels Hanukkah Menorah lighting festival this year In Williamsburg, Virginia, claiming the event favors Israel. 
Source: https://t.co/49e0RtNAlW https://t.co/CQ9NH1E26m</t>
  </si>
  <si>
    <t>https://www.jpost.com/diaspora/article-776407</t>
  </si>
  <si>
    <t>https://pbs.twimg.com/media/GAhaDVYWMAA721t.jpg,https://pbs.twimg.com/media/GAhbuXDWAAA3QXV.jpg</t>
  </si>
  <si>
    <t>1731728659466362924'</t>
  </si>
  <si>
    <t>Jewish-owned business in California was vandalized over the weekend with the genocidal slogan “from the river to the sea.”
The founder says his dad escaped Iran when it became dangerous for Jews there.
Now, nearly 45 years later his business is being targeted in America because he’s Jewish.
What is @GavinNewsom doing about antisemitism in his state?</t>
  </si>
  <si>
    <t>https://pbs.twimg.com/media/GAhV5R6bIAUVwZS.jpg,https://pbs.twimg.com/media/GAhV5R9bsAAPIzQ.jpg,https://pbs.twimg.com/media/GAhV5TcbIAAQp1C.jpg,https://pbs.twimg.com/media/GAhV5R8bIAUBEg3.jpg</t>
  </si>
  <si>
    <t>1731719653511110845'</t>
  </si>
  <si>
    <t>“Oh no. The thing I advocated for against my opponents came back to bite me!”</t>
  </si>
  <si>
    <t>1731718185223586150'</t>
  </si>
  <si>
    <t>Yonatan Samerano, 21, was just confirmed dead. He was abducted from the music festival on Oct 7th by Hamas terrorists. His family held out hope he was still alive. He was murdered in captivity. 💔
May his memory be a blessing 🕯️ https://t.co/mQ1iO2OT7F</t>
  </si>
  <si>
    <t>https://pbs.twimg.com/media/GAhMCxZWQAAMFjT.jpg</t>
  </si>
  <si>
    <t>1731714369338102253'</t>
  </si>
  <si>
    <t>@ChefGruel 😂</t>
  </si>
  <si>
    <t>1731549328001696099'</t>
  </si>
  <si>
    <t>Sky news anchor: “Palestinians in Gaza don’t have electricity”
IDF Spokesperson: “They literally filmed Hamas parading the hostages being released on their charged smartphones”
Sky news anchor: “Um, we gotta end this interview” https://t.co/90z9mkB3D5</t>
  </si>
  <si>
    <t>https://twitter.com/IDF/status/1731447487821447680/video/1</t>
  </si>
  <si>
    <t>1731547961690394653'</t>
  </si>
  <si>
    <t>Always the eyes.. and the pronouns</t>
  </si>
  <si>
    <t>1731541882952728583'</t>
  </si>
  <si>
    <t>@Brick_Suit @UN_Women Yup</t>
  </si>
  <si>
    <t>1731541555172028705'</t>
  </si>
  <si>
    <t>WTF @Columbia @ColumbiaSSW. This is sick and depraved! Students who defend terrorists should be expelled and those here on a student visa should be deported.</t>
  </si>
  <si>
    <t>1731540879209373753'</t>
  </si>
  <si>
    <t>The IDF announced the deaths of three soldiers killed while defending their homeland.
-Sergeant Ben Zussman, 22, killed yesterday in a battle in the northern Gaza Strip.
-Sergeant Binyamin Yehoshua Needham, 19, killed yesterday in a battle in the northern Gaza Strip.
-Sergeant Major Neriya Shaer, 36, killed in battle in the center of the Gaza Strip.
May their memory be a blessing 🕯️</t>
  </si>
  <si>
    <t>https://pbs.twimg.com/media/GAelsbHW0AACwwy.jpg</t>
  </si>
  <si>
    <t>1731528476052861308'</t>
  </si>
  <si>
    <t>@alx Love it!!</t>
  </si>
  <si>
    <t>1731519728806453626'</t>
  </si>
  <si>
    <t>Another image from this “peaceful protest” at @Penn. https://t.co/d6wrLKrpcY</t>
  </si>
  <si>
    <t>https://pbs.twimg.com/media/GAeXExtXMAA4i_m.jpg</t>
  </si>
  <si>
    <t>1731517861485580493'</t>
  </si>
  <si>
    <t>Soros is allegedly funding many anti-Israel organizations who openly call for the destruction of Israel. When pressed if they consider Hamas a terrorist organization, Soros’ foundation refused to answer.
Source: https://t.co/2BIZG2cHrU</t>
  </si>
  <si>
    <t>https://www.foxnews.com/world/israels-un-ambassador-slams-soros-donations-pro-hamas-groups-seeking-destruction-jewish-state</t>
  </si>
  <si>
    <t>https://pbs.twimg.com/media/GAeSurIXUAEos7p.jpg</t>
  </si>
  <si>
    <t>1731517526688006620'</t>
  </si>
  <si>
    <t>@JamesOKeefeIII 100% agreed</t>
  </si>
  <si>
    <t>1731509122649190706'</t>
  </si>
  <si>
    <t>Is it just me or does it look like Dylan Mulvaney forgot to put on his pants for this business event? https://t.co/cbNiXggpjA</t>
  </si>
  <si>
    <t>https://pbs.twimg.com/media/GAeOXcOb0AAKZzd.jpg</t>
  </si>
  <si>
    <t>1731508994307506192'</t>
  </si>
  <si>
    <t>Here are some accounts of the sexual assault against women on Oct 7 that the #metoo movement and @UN_Women don’t seem bothered by.
- “I saw this beautiful woman with the face of an angel and eight or ten of the fighters beating and raping her.“          
“She was screaming, ‘Stop it—already I’m going to die anyway from what you are doing, just kill me!’ When they finished they were laughing and the last one shot her in the head.”
- “They had caught a young woman near a car and she was fighting back, not allowing them to strip her,” he said “They threw her to the ground and one of the terrorists took a shovel and beheaded her and her head rolled along the ground. I see that head too.”  “I will never forget her face. Every night I wake to it and apologise to her, saying ‘I’m sorry’.”
- “We collected 1,000 bodies in ten days from the festival site and kibbutzim,” he said. “No one saw more than us. It was clear they were trying to spread as much horror as they could — to kill, to burn alive, to rape … it seemed their mission was to rape as many as possible.”
- “They were all young women. Most in little clothing or shredded clothing and their bodies bloodied particularly round their underwear and some women shot many times in the face as if to mutilate them.                                                     “Their faces were in anguish and often their fingers clenched as they died. We saw women whose pelvises were broken. Legs broken. There were women who had been shot in the crotch, in the breasts … there seems no doubt what happened to them.” 
-  “It’s clear now that sexual crimes were part of the planning and the purpose was to terrify and humiliate people. 
#MeTooUnlessUrAJew 
Source: 
https://t.co/wUhfu1bKf1</t>
  </si>
  <si>
    <t>#metoo</t>
  </si>
  <si>
    <t>https://pbs.twimg.com/media/GAeOQKhWsAAGKwV.jpg</t>
  </si>
  <si>
    <t>1731507012113174576'</t>
  </si>
  <si>
    <t>@Rightanglenews @Penn 👍🏼</t>
  </si>
  <si>
    <t>1731501504132198688'</t>
  </si>
  <si>
    <t>The media attacked @elonmusk for months and now someone tried harming him. According to their own standards this would make them stochastic terrorists.</t>
  </si>
  <si>
    <t>1731495839359713607'</t>
  </si>
  <si>
    <t>Happening now at @Penn. Hundreds of students marching chanting for “Intifada revolution.” 
Imagine being a Jewish student there… https://t.co/8d0uEl6sQf</t>
  </si>
  <si>
    <t>https://video.twimg.com/amplify_video/1731495774314545152/vid/avc1/368x640/ymHTsFfk2zfO9i8a.mp4?tag=14</t>
  </si>
  <si>
    <t>1731492038162677779'</t>
  </si>
  <si>
    <t>Leftists: “Clothing, makeup, and hair does not determine gender. Gender stereotypes are harmful and dangerous.”
Also leftists: “Everyone should’ve known I’m a trans woman!! I was wearing makeup and a dress!”</t>
  </si>
  <si>
    <t>1731491327983108478'</t>
  </si>
  <si>
    <t>@JackPosobiec Jealous! Japan is #1 on my bucket list. Have a great time!</t>
  </si>
  <si>
    <t>1731490576300933418'</t>
  </si>
  <si>
    <t>@alx @stclairashley Looks like a good talk!! @stclairashley</t>
  </si>
  <si>
    <t>1731489923507864036'</t>
  </si>
  <si>
    <t>@stclairashley Omg 😂☠️</t>
  </si>
  <si>
    <t>1731477688244945108'</t>
  </si>
  <si>
    <t>“Believe all women” except if they’re Jews who were publicly raped by Hamas terrorists as they filmed it all on Gopros. #MeTooUnlessUrAJew</t>
  </si>
  <si>
    <t>1731476690315202877'</t>
  </si>
  <si>
    <t>1731473694076342287'</t>
  </si>
  <si>
    <t>Unsurprisingly, one notable language missing from this is Hebrew... very telling…
.@UN_Women doesn’t care that Jewish women were raped by Hamas terrorists.
#MeTooUnlessUrAJew</t>
  </si>
  <si>
    <t>1731464488950583616'</t>
  </si>
  <si>
    <t>@RedsRepair95 @libsoftiktok @GuntherEagleman @_BruceBane @CollinRugg Thanks!</t>
  </si>
  <si>
    <t>1731452604704588103'</t>
  </si>
  <si>
    <t>REMINDER: dozens of companies pulled advertising from X because the media smeared Elon as an “antisemite” for weeks</t>
  </si>
  <si>
    <t>1731429289126756813'</t>
  </si>
  <si>
    <t>Wait but I thought makeup and clothing don’t determine gender and you can’t assume someone’s gender just by looking at them…</t>
  </si>
  <si>
    <t>1731413777474785416'</t>
  </si>
  <si>
    <t>@xxclusionary Lmao</t>
  </si>
  <si>
    <t>1731401047870947619'</t>
  </si>
  <si>
    <t>https://t.co/KLqT1BWrzO</t>
  </si>
  <si>
    <t>https://x.com/israel/status/1730950309176918053?s=46&amp;t=joDmEmobMFRUVWwWOLZIqA</t>
  </si>
  <si>
    <t>1731397787684688145'</t>
  </si>
  <si>
    <t>“#metoo for all women except if you’re a Jew who was raped by islamic terrorists.” @RepJayapal https://t.co/vtwDcjSVOL</t>
  </si>
  <si>
    <t>https://pbs.twimg.com/media/GAcnKkLWwAA0SXX.jpg,https://pbs.twimg.com/media/GAcnKk5XMAAvE-w.jpg</t>
  </si>
  <si>
    <t>1731395037366251850'</t>
  </si>
  <si>
    <t>Another Epic @CommunityNotes  takedown! https://t.co/k8U9UKRkhd</t>
  </si>
  <si>
    <t>https://pbs.twimg.com/media/GAcmTpqXYAAA0cB.jpg,https://pbs.twimg.com/media/GAcmTp0XEAAwFQ2.jpg</t>
  </si>
  <si>
    <t>1731383262176579716'</t>
  </si>
  <si>
    <t>“Following Hamas’ breach of the ceasefire by shooting up a bus stop crowded with Jews and launching missiles into Israeli civilian neighborhoods, Israel has resumed military operations in the Gaza Strip.”
Fixed it @nytimes https://t.co/TJSBhN9hFb</t>
  </si>
  <si>
    <t>https://pbs.twimg.com/media/GAcbIYzWYAAzjwD.jpg</t>
  </si>
  <si>
    <t>1731220461944488214'</t>
  </si>
  <si>
    <t>Unfortunately the rebooking options didn’t work for me. However they did promise a refund. I would rather be on my flight right now but at least I’ll be getting my money back hopefully.</t>
  </si>
  <si>
    <t>1731219635561726312'</t>
  </si>
  <si>
    <t>@stillgray @ELALUSA Yup</t>
  </si>
  <si>
    <t>1731203069822591391'</t>
  </si>
  <si>
    <t>UPDATE: @ELALUSA just called me. They said they saw my tweet! They’re working on either rebooking or refunding me. Will keep you all updated 🙏🏻</t>
  </si>
  <si>
    <t>1731182837636771992'</t>
  </si>
  <si>
    <t>@vulgarcartman2 @ELALUSA Yes</t>
  </si>
  <si>
    <t>1731181522957353168'</t>
  </si>
  <si>
    <t>I was supposed to be on an @ELALUSA flight now to Israel. I spent 3 hours at the airport. They said there’s something wrong with my reservation. They didn’t let me on the flight. They also refused to refund me. So now I’m out $2,000 and I don’t get to go Israel to report on the situation from the ground.
Also fuck @ELALUSA. I would say they have the worst customer service but their customer service doesn’t even exist to rate.
I hope everyone had a better night than I did :/</t>
  </si>
  <si>
    <t>1730625385795408373'</t>
  </si>
  <si>
    <t>They won’t expel Swalwell, Schiff, Omar, Tlaib, Bowman for actual treason but they’ll expel Santos. This is why we lose. I’m so sick of cowardly and spineless Republicans!!!!</t>
  </si>
  <si>
    <t>1730614950949990872'</t>
  </si>
  <si>
    <t>They’re still trying to cancel this little kid. These people are insufferable</t>
  </si>
  <si>
    <t>1730496457377980849'</t>
  </si>
  <si>
    <t>Gavin Newsom’s in-laws fled California because it became a hellhole under his leadership</t>
  </si>
  <si>
    <t>1730495954837520518'</t>
  </si>
  <si>
    <t>@MarinaMedvin Omg</t>
  </si>
  <si>
    <t>1730491150648168609'</t>
  </si>
  <si>
    <t>@ElijahSchaffer You definitely should reach out to their work or post and tag their work. I once found a hater’s mom’s email and emailed her screenshots of her son’s nasty dms to me which told me to kill myself</t>
  </si>
  <si>
    <t>1730483074490626510'</t>
  </si>
  <si>
    <t>Well yeah… having a d*** kinda disqualifies you from being a lesbian. Why is this “news”?</t>
  </si>
  <si>
    <t>1730481660636872883'</t>
  </si>
  <si>
    <t>@BeingJoy3 @JesseKellyDC Phew</t>
  </si>
  <si>
    <t>1730464734191780334'</t>
  </si>
  <si>
    <t>Guys Israel just decided to “resume operations against Hamas.” It can’t have anything to do with Hamas firing rockets at Israel first or orchestrating a terror attack killing 3 civilians at a bus stop in Jerusalem or anything…</t>
  </si>
  <si>
    <t>1730440480675041459'</t>
  </si>
  <si>
    <t>😂😂😂. San Francisco is indeed a lawless disgusting shithole</t>
  </si>
  <si>
    <t>1730365305459769752'</t>
  </si>
  <si>
    <t>@dbongino 💪🏻</t>
  </si>
  <si>
    <t>1730364083176681817'</t>
  </si>
  <si>
    <t>@JesseKellyDC I have freckles so you’re saying I shouldn’t have kids? What an insane take. Shame on you @JesseKellyDC</t>
  </si>
  <si>
    <t>1730361754914349471'</t>
  </si>
  <si>
    <t>LEGEND</t>
  </si>
  <si>
    <t>1730356020889739281'</t>
  </si>
  <si>
    <t>Shocked that there isn’t a report on this yet from Media Matters and Disney hasn’t pulled their ads from TikTok. It’s almost as if they’re just targeting @elonmusk and don’t actually care about antisemitism…</t>
  </si>
  <si>
    <t>1730354364282187977'</t>
  </si>
  <si>
    <t>#TikToxic</t>
  </si>
  <si>
    <t>1730335771050291313'</t>
  </si>
  <si>
    <t>One of the victims of the Hamas terror attack yesterday in Jerusalem was a 24-year-old woman who got married a few months ago and was pregnant with her first child. Heartbreaking 💔 https://t.co/4ZkF7EqTrr</t>
  </si>
  <si>
    <t>https://pbs.twimg.com/media/GANjNj0WIAA2Vci.jpg</t>
  </si>
  <si>
    <t>1730334375458300136'</t>
  </si>
  <si>
    <t>Weird the photo in my tweet isn’t coming up… does it show for you? https://t.co/5xraNMim65</t>
  </si>
  <si>
    <t>https://pbs.twimg.com/media/GANh72AW4AAll3-.jpg</t>
  </si>
  <si>
    <t>1730320585052328431'</t>
  </si>
  <si>
    <t>@Yanky_Pollak Yup</t>
  </si>
  <si>
    <t>1730301886853472522'</t>
  </si>
  <si>
    <t>That’s a weird way of spelling WOMAN</t>
  </si>
  <si>
    <t>1730299192264859956'</t>
  </si>
  <si>
    <t>@WhoCare08153333 ❤️🙏🏻</t>
  </si>
  <si>
    <t>1730298013006836090'</t>
  </si>
  <si>
    <t>Not to flex but I’ve also never been to Disney World. I have been to Disney Land in California though. Never again.</t>
  </si>
  <si>
    <t>1730297777530294582'</t>
  </si>
  <si>
    <t>@gregg_re Yes! 🙌🏻 I’m in luck- I never had a hulu subscription either</t>
  </si>
  <si>
    <t>1730296643872792752'</t>
  </si>
  <si>
    <t>I’m a step ahead of all of you. I never even had Disney+ to now cancel 😏
If you do have a Disney subscription and canceled it, lmk in the comments! 👇🏻</t>
  </si>
  <si>
    <t>1730290566343041249'</t>
  </si>
  <si>
    <t>London has been conquered.</t>
  </si>
  <si>
    <t>1730287748412482041'</t>
  </si>
  <si>
    <t>@ElijahSchaffer 😂</t>
  </si>
  <si>
    <t>1730286970096509172'</t>
  </si>
  <si>
    <t>I’m sure all the advertisers on TikTok will be canceling their ads any minute now! I’ve been informed that they’re all absolutely horrified by antisemitism on a social media platform. #TikToxic</t>
  </si>
  <si>
    <t>1730272985301369016'</t>
  </si>
  <si>
    <t>Hey advertisers, GO FUCK YOURSELF</t>
  </si>
  <si>
    <t>1730260268599349376'</t>
  </si>
  <si>
    <t>Tiktok is the main force on social media driving antisemitism. Not surprised #TikTokxic</t>
  </si>
  <si>
    <t>#TikTokxic</t>
  </si>
  <si>
    <t>1730258332395413945'</t>
  </si>
  <si>
    <t>The people taking courses on Taylor Swift’s life want us to pay off their student loans 🤡</t>
  </si>
  <si>
    <t>1730134756971405711'</t>
  </si>
  <si>
    <t>@JuanMVP So good and so true</t>
  </si>
  <si>
    <t>1730133384536474073'</t>
  </si>
  <si>
    <t>Meme by @ZachRyle</t>
  </si>
  <si>
    <t>1730133233990263263'</t>
  </si>
  <si>
    <t>@JeremiahBonds 😴</t>
  </si>
  <si>
    <t>1730133198057640017'</t>
  </si>
  <si>
    <t>@dom_lucre 😂</t>
  </si>
  <si>
    <t>1730125562599928278'</t>
  </si>
  <si>
    <t>@alx @X Happy birthday!</t>
  </si>
  <si>
    <t>1730125503602761967'</t>
  </si>
  <si>
    <t>More “resistance” from radical islamic jihadists</t>
  </si>
  <si>
    <t>1730124309794885656'</t>
  </si>
  <si>
    <t>Good night X 🥰 https://t.co/jg8tc1vl8D</t>
  </si>
  <si>
    <t>https://pbs.twimg.com/media/GAKi5CAWcAAGXUS.jpg</t>
  </si>
  <si>
    <t>1730123250204606626'</t>
  </si>
  <si>
    <t>@StevenNerayoff At least you can see your analytics! My analytics have just been blank for months and it says I haven’t tweeted yet. On this account and LoTT. Very strange</t>
  </si>
  <si>
    <t>1730112751526158826'</t>
  </si>
  <si>
    <t>I literally can’t stop watching this. It may be the top video of 2023</t>
  </si>
  <si>
    <t>1730024764670885957'</t>
  </si>
  <si>
    <t>@Yanky_Pollak Hard pass</t>
  </si>
  <si>
    <t>1730024701404098665'</t>
  </si>
  <si>
    <t>@UGAGurl72 Probably!</t>
  </si>
  <si>
    <t>1730024565307290005'</t>
  </si>
  <si>
    <t>@AmericanMama86 💪🏻</t>
  </si>
  <si>
    <t>1730024433245446548'</t>
  </si>
  <si>
    <t>@RedsRepair95 Yes! ❤️ https://t.co/DpTeOMiJRV</t>
  </si>
  <si>
    <t>https://libs-of-tiktok.revv.co/supportus</t>
  </si>
  <si>
    <t>1730022109974233573'</t>
  </si>
  <si>
    <t>Guys I think I might’ve got myself on Canada’s and Ireland’s watch list today. 
Just another honest day’s work 😇 https://t.co/jxyG4ADHPO</t>
  </si>
  <si>
    <t>https://pbs.twimg.com/media/GAJF3p0X0AAjzZ3.jpg,https://pbs.twimg.com/media/GAJF3qPWwAA3CBh.jpg</t>
  </si>
  <si>
    <t>1730019064234348552'</t>
  </si>
  <si>
    <t>The dude who claimed “Irish Lives Matter” is racist, blocked me for saying “Irish Lives Matter.” A story in 3 parts https://t.co/f7tAYhvVOG</t>
  </si>
  <si>
    <t>https://pbs.twimg.com/media/GAJDHISXIAAPrSo.jpg,https://pbs.twimg.com/media/GAJDHIPXsAA5IlS.jpg,https://pbs.twimg.com/media/GAJDHISXQAAMJ35.jpg</t>
  </si>
  <si>
    <t>1730017822837752309'</t>
  </si>
  <si>
    <t>Hey woke advertisers falling for a Media Matters Hoax- GO FUCK YOURSELF! https://t.co/HLqtp0nk54</t>
  </si>
  <si>
    <t>https://pbs.twimg.com/media/GAJCCmhX0AEzqb1.jpg</t>
  </si>
  <si>
    <t>1729995720105550182'</t>
  </si>
  <si>
    <t>The German government is turning on its own people.</t>
  </si>
  <si>
    <t>1729986668126417308'</t>
  </si>
  <si>
    <t>Hello sir, I think I speak for a lot of people when I say I’m NOT interested in reading about your FAKE “vagina” https://t.co/HczWOyNwUb</t>
  </si>
  <si>
    <t>https://pbs.twimg.com/media/GAIlmk1XoAAZvMP.jpg</t>
  </si>
  <si>
    <t>1729977799446773989'</t>
  </si>
  <si>
    <t>Scary</t>
  </si>
  <si>
    <t>1729962529093222582'</t>
  </si>
  <si>
    <t>She’s obviously a very stable and well balanced individual</t>
  </si>
  <si>
    <t>1729962061575205044'</t>
  </si>
  <si>
    <t>Great! Sanctuary Cities ✊</t>
  </si>
  <si>
    <t>1729946505799168350'</t>
  </si>
  <si>
    <t>@RedsRepair95 @CommunityNotes Thanks</t>
  </si>
  <si>
    <t>1729942942880616512'</t>
  </si>
  <si>
    <t>This dude is accusing me of getting paid by the American Federation for Children to tweet about wokeness in schools. This is an outright lie. @CommunityNotes 
He on the other hand, is actually getting paid by Randi Weingarten’s AFT to tweet about public education. https://t.co/khFD2rgKHK</t>
  </si>
  <si>
    <t>https://pbs.twimg.com/media/GAH89VBXoAArGCq.jpg</t>
  </si>
  <si>
    <t>1729938439192158580'</t>
  </si>
  <si>
    <t>@GerryCarrollPBP IRISH LIVES MATTER</t>
  </si>
  <si>
    <t>1729932894997557532'</t>
  </si>
  <si>
    <t>@Malcolm_fleX48 They’re addicted</t>
  </si>
  <si>
    <t>1729929884238024854'</t>
  </si>
  <si>
    <t>@KeithOlbermann Except you literally did say that… https://t.co/IUdVlxUd2M</t>
  </si>
  <si>
    <t>https://pbs.twimg.com/media/GAHyDMkWcAA7kAg.jpg</t>
  </si>
  <si>
    <t>1729929269860589615'</t>
  </si>
  <si>
    <t>Seems pretty clear to me https://t.co/C0kvFUjq9V</t>
  </si>
  <si>
    <t>https://pbs.twimg.com/media/GAHxOUkXQAAZk0d.jpg</t>
  </si>
  <si>
    <t>1729926993674723722'</t>
  </si>
  <si>
    <t>Keith Olbermann’s dramatic exit from this platform didn’t even last 24 hours. 
I knew it was too good to be true… https://t.co/vKDw87nr5h</t>
  </si>
  <si>
    <t>https://pbs.twimg.com/media/GAHu5TlXQAAahcW.jpg,https://pbs.twimg.com/media/GAHu5TjWAAAtzlc.jpg</t>
  </si>
  <si>
    <t>1729924250327277607'</t>
  </si>
  <si>
    <t>@stclairashley @alx Happy birthday @alx! 🥳</t>
  </si>
  <si>
    <t>1729923966087684520'</t>
  </si>
  <si>
    <t>Glad I already visited Ireland cuz I’m probably on their terror watch list now</t>
  </si>
  <si>
    <t>1729922596349640928'</t>
  </si>
  <si>
    <t>1729921629570953284'</t>
  </si>
  <si>
    <t>@Jared808 It’s on my bucket list!</t>
  </si>
  <si>
    <t>1729920741427048550'</t>
  </si>
  <si>
    <t>I’ve been to around 20 countries and every time someone asks which was my favorite, I say they’re all so different BUT there’s something really special about Ireland. It’s truly a beautiful and unique country.
Sad to watch their government destroy their own country.
Glad I was able to visit before it’s too late!</t>
  </si>
  <si>
    <t>https://pbs.twimg.com/media/GAHpm2PW8AAVpvf.jpg,https://pbs.twimg.com/media/GAHpm2MXsAAB4vp.jpg</t>
  </si>
  <si>
    <t>1729911319011455358'</t>
  </si>
  <si>
    <t>Ireland is turning on its own citizens. “Irish Lives Matter” is now a hate crime https://t.co/ngNMAwcS2Q</t>
  </si>
  <si>
    <t>https://pbs.twimg.com/media/GAHhJGba8AEDCqh.jpg</t>
  </si>
  <si>
    <t>1729905848330149999'</t>
  </si>
  <si>
    <t>@ShineforTexas Hard pass</t>
  </si>
  <si>
    <t>1729891185135681721'</t>
  </si>
  <si>
    <t>@EndWokeness Yikes</t>
  </si>
  <si>
    <t>1729890693668122860'</t>
  </si>
  <si>
    <t>Schools have prostitutes making sex ed curriculum now. You can’t make this up</t>
  </si>
  <si>
    <t>1729888078011977891'</t>
  </si>
  <si>
    <t>Thank you @elonmusk for not caving and protecting free speech!</t>
  </si>
  <si>
    <t>1729879679153439139'</t>
  </si>
  <si>
    <t>This is bigoted. I was told you’re never allowed to assume someone’s gender just by looking at them. Hope you can get through this trauma @MattWalshBlog.</t>
  </si>
  <si>
    <t>1729878155031359701'</t>
  </si>
  <si>
    <t>@TRHLofficial Same. Deadspin is actually evil</t>
  </si>
  <si>
    <t>1729876742301733191'</t>
  </si>
  <si>
    <t>The Biden regime collected data on everyone who liked Trump’s tweets</t>
  </si>
  <si>
    <t>1729876361035370552'</t>
  </si>
  <si>
    <t>@TRHLofficial Insane</t>
  </si>
  <si>
    <t>1729876221255991693'</t>
  </si>
  <si>
    <t>😳</t>
  </si>
  <si>
    <t>1729875550356025848'</t>
  </si>
  <si>
    <t>@KeithOlbermann On behalf of all of Twitter, thank you. Bye!</t>
  </si>
  <si>
    <t>1729731088459649528'</t>
  </si>
  <si>
    <t>@SethDillon Would be an incredible plot twist 😂. There’s no amount of $ someone can pay me to permanently alter my body to look like the opposite gender</t>
  </si>
  <si>
    <t>1729730774583103991'</t>
  </si>
  <si>
    <t>@OfficialComent Yes</t>
  </si>
  <si>
    <t>1729700394782097574'</t>
  </si>
  <si>
    <t>Rashida Tlaib is now equating innocent men, women, and children who were abducted by Hamas for the crime of being Jewish, many of whom also watched their family members get killed by their kidnappers, with Palestinians who attempted or took part in various terrorist attacks and acts of violence.</t>
  </si>
  <si>
    <t>1729621794544353682'</t>
  </si>
  <si>
    <t>Totally normal stuff…
What is @UCLA doing about this?</t>
  </si>
  <si>
    <t>1729594033519894666'</t>
  </si>
  <si>
    <t>I sold more copies of my kid’s book in 1 week than Brian Stelter sold of his book trashing Fox News 😂😂
Nobody wants to read his garbage! 
Get your copy of my educational book today at https://t.co/WzY10VPUsO! https://t.co/5GqW2hRjFU</t>
  </si>
  <si>
    <t>http://lottbook.com</t>
  </si>
  <si>
    <t>https://pbs.twimg.com/media/GADAm00XAAAsElb.jpg</t>
  </si>
  <si>
    <t>1729573297115800062'</t>
  </si>
  <si>
    <t>This poor kid has been through hell. Hamas tortured the hostages. And college students are defending it.</t>
  </si>
  <si>
    <t>1729572749104865407'</t>
  </si>
  <si>
    <t>Guys Hamas is almost like a humanitarian organization. They met with the hostages and spoke with them. They’re so gracious! This is a Sky News journalist 🤡 https://t.co/gFCBDj1cVl</t>
  </si>
  <si>
    <t>https://pbs.twimg.com/media/GACtP65WQAAG88N.jpg</t>
  </si>
  <si>
    <t>1729548442186178982'</t>
  </si>
  <si>
    <t>They’re making lists of Jews again and marking them with a star of David- this time in @CoriBush’s district. Where have we seen this before in history… will @CoriBush issue a statement on this?</t>
  </si>
  <si>
    <t>1729537142932504649'</t>
  </si>
  <si>
    <t>1729529799163453495'</t>
  </si>
  <si>
    <t>Jewish doctor saved a Hamas leader’s life by operating on his brain tumor. That leader helped plan the Oct 7 attack and the doctor’s nephew was taken hostage. This is how the terrorists repayed him for saving their leader’s life. https://t.co/N34YLFqV3o</t>
  </si>
  <si>
    <t>https://pbs.twimg.com/media/GACGL4oXMAAJWBb.jpg</t>
  </si>
  <si>
    <t>1729512118230118735'</t>
  </si>
  <si>
    <t>Go away. You guys are annoying 🥱</t>
  </si>
  <si>
    <t>1729376551571984396'</t>
  </si>
  <si>
    <t>@Malcolm_fleX48 If a girl is making a guy do this he should run the other way as fast as he can</t>
  </si>
  <si>
    <t>1729376205109870979'</t>
  </si>
  <si>
    <t>@elonmusk I’m sure all the advertisers are going to pull their ads any minute now!</t>
  </si>
  <si>
    <t>1729363984401215553'</t>
  </si>
  <si>
    <t>@elonmusk ❤️🙏🏻</t>
  </si>
  <si>
    <t>1729363465918115853'</t>
  </si>
  <si>
    <t>@gregg_re This is not going to end well</t>
  </si>
  <si>
    <t>1729363099453411792'</t>
  </si>
  <si>
    <t>@pnjaban You’re very talented!</t>
  </si>
  <si>
    <t>1729317991588700160'</t>
  </si>
  <si>
    <t>1729317899456622804'</t>
  </si>
  <si>
    <t>@Liberacrat_ Correct</t>
  </si>
  <si>
    <t>1729317841147474234'</t>
  </si>
  <si>
    <t>@HeeJnPark Yes</t>
  </si>
  <si>
    <t>1729316531622826027'</t>
  </si>
  <si>
    <t>@ElijahSchaffer Right I guess I’m asking who are the “outside pressures” and “people”? I don’t think this trip changed anyone’s mind about him. We all saw through the media lies and defended him before. The people who hate him will hate him after the trip just the same.</t>
  </si>
  <si>
    <t>1729302672891589013'</t>
  </si>
  <si>
    <t>@ElijahSchaffer I don’t think this was a “public struggle session.” Anyone with a brain saw through the media lies and defended him even before he took this trip. He didn’t have to “prove” anything and didn’t have to go visit Israel. It was a very kind gesture.</t>
  </si>
  <si>
    <t>1728989824831648062'</t>
  </si>
  <si>
    <t>@LarryDJonesJr Go to your safe space 😂</t>
  </si>
  <si>
    <t>1728987237755556098'</t>
  </si>
  <si>
    <t>@Yanky_Pollak 🤔</t>
  </si>
  <si>
    <t>1728986784435200166'</t>
  </si>
  <si>
    <t>@atensnut Creepy</t>
  </si>
  <si>
    <t>1728977628106002476'</t>
  </si>
  <si>
    <t>@SarahKWilliam Truth! 😂</t>
  </si>
  <si>
    <t>1728977371318124906'</t>
  </si>
  <si>
    <t>Shame Hamas decided to attack Israel on October 7th… Liberate Gaza from Hamas!</t>
  </si>
  <si>
    <t>1728976706810372167'</t>
  </si>
  <si>
    <t>How long until NYC arrests people for not wanting to date someone cuz they’re fat? Swiped left on an obese woman? FBI raid!</t>
  </si>
  <si>
    <t>1728974352702648554'</t>
  </si>
  <si>
    <t>1728970858075668797'</t>
  </si>
  <si>
    <t>What a psychotic take. Hamas invaded Israel, butchered 1,200 innocent men, women, and children, raped women, burned and beheaded babies, mutilated people, and took hundreds of hostages including toddlers as human shields. They’re the real heroes of this story! https://t.co/LWDCVJ4lxr</t>
  </si>
  <si>
    <t>https://pbs.twimg.com/media/F_6J1PDWkAAqF7W.jpg</t>
  </si>
  <si>
    <t>1728904545273835874'</t>
  </si>
  <si>
    <t>Of course https://t.co/TetwymOuUm</t>
  </si>
  <si>
    <t>https://pbs.twimg.com/media/F_5NhVXWMAA5Xu8.jpg</t>
  </si>
  <si>
    <t>1728903404045676804'</t>
  </si>
  <si>
    <t>New York State Senator Julia Salazar participated in the unlawful obstruction of the Manhattan Bridge today. She needs to be arrested. @NYPDnews. https://t.co/yBfApW4iIj</t>
  </si>
  <si>
    <t>https://pbs.twimg.com/media/F_5Me3JXEAAXjvy.jpg</t>
  </si>
  <si>
    <t>1728893145310708199'</t>
  </si>
  <si>
    <t>Wow. Which NGO’s? Name and shame!</t>
  </si>
  <si>
    <t>1728884681679253537'</t>
  </si>
  <si>
    <t>@ZuzaZasada Yup</t>
  </si>
  <si>
    <t>1728884586036465756'</t>
  </si>
  <si>
    <t>@Yanky_Pollak 🙄</t>
  </si>
  <si>
    <t>1728883030679519291'</t>
  </si>
  <si>
    <t>@RedsRepair95 Crazy town</t>
  </si>
  <si>
    <t>1728882733043396967'</t>
  </si>
  <si>
    <t>@RedsRepair95 @Reuters It’s sick</t>
  </si>
  <si>
    <t>1728882615317610684'</t>
  </si>
  <si>
    <t>@ChristinaPushaw @JeremyRedfernFL @GovRonDeSantis @RandPaul Wow that’s awesome. Goals</t>
  </si>
  <si>
    <t>1728879407341945170'</t>
  </si>
  <si>
    <t>They should all be arrested</t>
  </si>
  <si>
    <t>1728828310703182180'</t>
  </si>
  <si>
    <t>@LibertyCappy Yes the problem is definitely capitalism 😂</t>
  </si>
  <si>
    <t>1728816730905198720'</t>
  </si>
  <si>
    <t>Here’s the Prime Minister of Ireland marching in a pride parade with Justin Trudeau. 
This should tell you everything you need to know about him. https://t.co/DARvYcEESE</t>
  </si>
  <si>
    <t>https://pbs.twimg.com/media/F_39pvCaoAAXpLJ.jpg</t>
  </si>
  <si>
    <t>1728812843968209272'</t>
  </si>
  <si>
    <t>UFC champion Conor McGregor is reportedly being investigated for “online hate speech” after he expressed anger over the stabbing of 5 people including 3 children and blasted Ireland for their mass migration policies.
Ireland is falling… https://t.co/hi5zcvnjAq</t>
  </si>
  <si>
    <t>https://pbs.twimg.com/media/F_36HZbbYAAESoG.jpg,https://pbs.twimg.com/media/F_36HZabIAA6BDi.jpg</t>
  </si>
  <si>
    <t>1728809108311306449'</t>
  </si>
  <si>
    <t>@nypost https://t.co/QHzwmuCRqF</t>
  </si>
  <si>
    <t>https://pbs.twimg.com/tweet_video_thumb/F_32tmHbUAEH2ix.jpg</t>
  </si>
  <si>
    <t>1728808525919555669'</t>
  </si>
  <si>
    <t>Reuters called these kids “soldiers” because Reuters shills for terrorists</t>
  </si>
  <si>
    <t>1728801841616425285'</t>
  </si>
  <si>
    <t>I don’t know anything else about this guy but I read some of the reporting after seeing this tweet. IMHO, a child abuse related conviction is completely disqualifying. Colorado can do better.</t>
  </si>
  <si>
    <t>1728793005392347448'</t>
  </si>
  <si>
    <t>In the UK, you can chant for the genocide of Jews but independent journalists aren’t allowed to report it or they will be arrested</t>
  </si>
  <si>
    <t>1728628053780443160'</t>
  </si>
  <si>
    <t>Another epic Community Notes takedown. This is the Prime Minister of Ireland 👇🏻 https://t.co/KZJaIBJicg</t>
  </si>
  <si>
    <t>https://pbs.twimg.com/media/F_1RDlWaMAAruyv.jpg</t>
  </si>
  <si>
    <t>1728627732064735541'</t>
  </si>
  <si>
    <t>@stclairashley Lol they’re so desperate</t>
  </si>
  <si>
    <t>1728627321018761260'</t>
  </si>
  <si>
    <t>@robbystarbuck @Reuters Life hack: don’t rent office space with Hamas</t>
  </si>
  <si>
    <t>1728626287684763845'</t>
  </si>
  <si>
    <t>This is disgusting. The released hostages weren’t “soldiers.” They’re regular toddlers, teens, and moms whose crime was being Jewish. Why are you defending their kidnappings @Reuters? https://t.co/Pay2Oxf9nf</t>
  </si>
  <si>
    <t>https://pbs.twimg.com/media/F_1QcWnbIAA-xT3.jpg,https://pbs.twimg.com/media/F_1QcWnaIAA2cPo.jpg</t>
  </si>
  <si>
    <t>1728621212631536100'</t>
  </si>
  <si>
    <t>@elonmusk We know the truth!</t>
  </si>
  <si>
    <t>1728615014167413025'</t>
  </si>
  <si>
    <t>1728614598587425240'</t>
  </si>
  <si>
    <t>There has been a major increase in real antisemitism around the world. The media is more focused on attacking Elon as an antisemite. That tells you everything you need to know about how concerned the media actually is with antisemitism and how threatened they feel by free speech.</t>
  </si>
  <si>
    <t>1728578289537782090'</t>
  </si>
  <si>
    <t>REMINDER: Not a single American hostage has been released.</t>
  </si>
  <si>
    <t>1728574690321654205'</t>
  </si>
  <si>
    <t>❤️❤️❤️</t>
  </si>
  <si>
    <t>1728572562731622649'</t>
  </si>
  <si>
    <t>*israeli</t>
  </si>
  <si>
    <t>1728572192169091084'</t>
  </si>
  <si>
    <t>Can’t believe Trump said these things
If you have a problem figuring out whether you're for me or Trump then you ain't black
poor kids are just as bright and just as talented as white kids
His kids would grow up in a ‘racial jungle’ if schools desegregated
Oops that was Biden</t>
  </si>
  <si>
    <t>1728566705293795397'</t>
  </si>
  <si>
    <t>Is anyone else getting really tired of this garbage?</t>
  </si>
  <si>
    <t>1728565217779757407'</t>
  </si>
  <si>
    <t>@4TiffanyJustice Hi Tiffany! I do it every week! It’s great!</t>
  </si>
  <si>
    <t>1728564900501549513'</t>
  </si>
  <si>
    <t>This is disgusting. Prime Minister of Ireland says an Irish-Isareli child was “lost” and has been found and returned to her family. 
That child was taken hostage by Hamas terrorists on Oct 7 and was released today in exchange for Palestinian prisoners.
She was not “lost” https://t.co/i2BNyDje0B</t>
  </si>
  <si>
    <t>https://pbs.twimg.com/media/F_0YnQsbwAA4OEY.jpg</t>
  </si>
  <si>
    <t>1728555288608071980'</t>
  </si>
  <si>
    <t>@catturd2 Omg praying for you! 🙏🏻❤️</t>
  </si>
  <si>
    <t>1728553053425725494'</t>
  </si>
  <si>
    <t>1728169817268777088'</t>
  </si>
  <si>
    <t>Literally nobody asked for this. Nobody wants this. Also the lyrics suck and I actually found her voice to be slightly off and not enjoyable to listen to</t>
  </si>
  <si>
    <t>1728167652135223399'</t>
  </si>
  <si>
    <t>@elonmusk Offer him a tesla or oreos and see if his answer changes 😂</t>
  </si>
  <si>
    <t>1728165006481477826'</t>
  </si>
  <si>
    <t>@sourpatchlyds @nedryun Omg 😆</t>
  </si>
  <si>
    <t>1728164589521510736'</t>
  </si>
  <si>
    <t>@MarauderMag Love it!</t>
  </si>
  <si>
    <t>1728153772801536123'</t>
  </si>
  <si>
    <t>@GuntherEagleman @bennyjohnson 🔥</t>
  </si>
  <si>
    <t>1728151835360334128'</t>
  </si>
  <si>
    <t>1728146405959631323'</t>
  </si>
  <si>
    <t>I’ll never give up my gas stove!!! You?</t>
  </si>
  <si>
    <t>1728119868031992050'</t>
  </si>
  <si>
    <t>.@SwipeWright is the genius behind this poster</t>
  </si>
  <si>
    <t>1728119578574676062'</t>
  </si>
  <si>
    <t>@elonmusk Yup 🎯</t>
  </si>
  <si>
    <t>1728100784863343012'</t>
  </si>
  <si>
    <t>🙏🏻❤️</t>
  </si>
  <si>
    <t>1728099697150099809'</t>
  </si>
  <si>
    <t>Visual representation of my tweet https://t.co/Zf1UvrBaiQ</t>
  </si>
  <si>
    <t>https://pbs.twimg.com/media/F_txg6fXAAAOswC.jpg</t>
  </si>
  <si>
    <t>1728074908612387131'</t>
  </si>
  <si>
    <t>@Yanky_Pollak @stillgray @elonmusk Would create a new ocean with all their tears</t>
  </si>
  <si>
    <t>1728074191088333267'</t>
  </si>
  <si>
    <t>1728062449683689791'</t>
  </si>
  <si>
    <t>@elonmusk Guess we’re all just “far right” now 🤷🏻‍♀️</t>
  </si>
  <si>
    <t>1727938504255242341'</t>
  </si>
  <si>
    <t>Hall of fame community note. Not sure this can ever be topped</t>
  </si>
  <si>
    <t>1727934944306213228'</t>
  </si>
  <si>
    <t>Woke museum is turning a Roman emperor trans now. These people are beyond insane</t>
  </si>
  <si>
    <t>1727933705573011654'</t>
  </si>
  <si>
    <t>.@KayBurley appears very bothered that as a reporter, she has to report on hostages. This is the same woman who claimed Israel values Palestinian lives less than Israelis because they’re releasing 150 prisoners and only getting 50 hostages and it’s not an even 1:1 trade.</t>
  </si>
  <si>
    <t>1727926147630211381'</t>
  </si>
  <si>
    <t>1727926048464277962'</t>
  </si>
  <si>
    <t>According to the media, “Far right” now means you’re against:
- stabbing children
- giving kids p*rn in school
- chopping off kids’ body parts
- adult men dressed as women dancing sexually for kids
- giving kids irreversible drugs
Raise your hand if you’re also “far right”! 🙋🏻‍♀️</t>
  </si>
  <si>
    <t>1727924686447906914'</t>
  </si>
  <si>
    <t>Ceasefire lasted 15 minutes. Hamas just couldn’t stop launching rockets at Israel. I’m absolutely shocked that an evil terrorist organization whose stated goal is to murder Jews wouldn’t be honest!</t>
  </si>
  <si>
    <t>1727918357327032761'</t>
  </si>
  <si>
    <t>@MenchMoshe @elonmusk Would definitely frame that</t>
  </si>
  <si>
    <t>1727915307048882456'</t>
  </si>
  <si>
    <t>@stillgray @elonmusk Agreed</t>
  </si>
  <si>
    <t>1727914609569620253'</t>
  </si>
  <si>
    <t>@LarryDJonesJr It was one of my best trips. Great place</t>
  </si>
  <si>
    <t>1727914474907271249'</t>
  </si>
  <si>
    <t>Wow I’m also scheduled to go to Israel next week to visit the border where the massacre happened and now I see this! We should grab lunch @elonmusk! I know some great kosher spots ;)</t>
  </si>
  <si>
    <t>1727912982624321694'</t>
  </si>
  <si>
    <t>@logicallyinform I remember being slightly nervous but you gotta do what you gotta do! Once in a lifetime :)</t>
  </si>
  <si>
    <t>1727912640293527807'</t>
  </si>
  <si>
    <t>@AmericanMama86 It’s stunning</t>
  </si>
  <si>
    <t>1727900373829230984'</t>
  </si>
  <si>
    <t>@ElijahSchaffer 👊🏻</t>
  </si>
  <si>
    <t>1727886337800568914'</t>
  </si>
  <si>
    <t>@dom_lucre 🎯</t>
  </si>
  <si>
    <t>1727830794285269372'</t>
  </si>
  <si>
    <t>“Far-right” is when you’re against the stabbing of children https://t.co/HzxmPNpS9H</t>
  </si>
  <si>
    <t>https://pbs.twimg.com/media/F_p8wyqaAAAk1OQ.jpg</t>
  </si>
  <si>
    <t>1727774669615599845'</t>
  </si>
  <si>
    <t>@Yanky_Pollak 👊🏻</t>
  </si>
  <si>
    <t>1727774434415530028'</t>
  </si>
  <si>
    <t>@EylonALevy Your face is priceless. I don’t know how you were so calm in the face of this idiotic, ignorant, lunatic https://t.co/DUwI8ytWCD</t>
  </si>
  <si>
    <t>https://pbs.twimg.com/media/F_pJr_YagAA9vq1.jpg</t>
  </si>
  <si>
    <t>1727772184284922034'</t>
  </si>
  <si>
    <t>Hello @TIME, I’m driving an hour today to join my friends for Thanksgiving dinner where I will eat lots of Turkey. Cry harder</t>
  </si>
  <si>
    <t>1727751513408475300'</t>
  </si>
  <si>
    <t>This Thanksgiving I’m thankful that myself and my family are not Leftists! 🇺🇸</t>
  </si>
  <si>
    <t>1727750871520579596'</t>
  </si>
  <si>
    <t>This is the correct way to deal with “journalists” 👍🏼</t>
  </si>
  <si>
    <t>1727745477062627823'</t>
  </si>
  <si>
    <t>This is Thomasz Skiba, a professor at @nyusteinhardt at a pro-Palestinian protest. Who wants to tell him…? https://t.co/qLHZCECfOo</t>
  </si>
  <si>
    <t>https://pbs.twimg.com/media/F_ovWV_bEAMsFhU.jpg</t>
  </si>
  <si>
    <t>1727730075896893686'</t>
  </si>
  <si>
    <t>@robbystarbuck I’m actually speechless. This takes the cake</t>
  </si>
  <si>
    <t>1727728194927673802'</t>
  </si>
  <si>
    <t>She’s actually accusing Israel of valuing Palestinian lives less than Israeli lives because they’re releasing 150 prisoners and only getting 50 hostages and it’s not even. Is she brain dead? You literally can’t make this up.</t>
  </si>
  <si>
    <t>1727721925969944724'</t>
  </si>
  <si>
    <t>The people who spent 4 years screaming nonstop about “Russia collusion” are having a very hard time because Fox said there was an “attempted terrorist attack” and retracted it a few hours later. Apparently now they have high standards for the media &amp;amp; journalistic responsibility!</t>
  </si>
  <si>
    <t>1727711526730035545'</t>
  </si>
  <si>
    <t>This you? https://t.co/zxOiuU7zpX</t>
  </si>
  <si>
    <t>https://pbs.twimg.com/media/F_oQeZcWwAEssDw.jpg,https://pbs.twimg.com/media/F_oQeZbXwAAOEdr.jpg</t>
  </si>
  <si>
    <t>1727709981107945705'</t>
  </si>
  <si>
    <t>Eric Adams blasted Biden on illegal immigration. Shortly thereafter his campaign staffers’ homes were raided by the FBI and they confiscated his phones. Now he’s being accused of sexual assault over 30 years ago.
Nothing to see here… https://t.co/1xcOf6ID70</t>
  </si>
  <si>
    <t>https://pbs.twimg.com/media/F_oPEYpWUAAQdrV.jpg,https://pbs.twimg.com/media/F_oPEZtXwAAkewL.jpg</t>
  </si>
  <si>
    <t>1727514735711531411'</t>
  </si>
  <si>
    <t>@grandoldmemes Wow that’s awesome! Congrats!</t>
  </si>
  <si>
    <t>1727503598139937193'</t>
  </si>
  <si>
    <t>@Crap2You That sounds extreme</t>
  </si>
  <si>
    <t>1727503265477099532'</t>
  </si>
  <si>
    <t>I would grab a shoe just like I always do when I see a spider…</t>
  </si>
  <si>
    <t>1727502561807159362'</t>
  </si>
  <si>
    <t>@Yanky_Pollak @Loughman_Oaks Because that’s where they have access to kids</t>
  </si>
  <si>
    <t>1727501871474979167'</t>
  </si>
  <si>
    <t>@elonmusk You woke up today and chose violence 🤣. Can’t wait for the headlines about this tweet</t>
  </si>
  <si>
    <t>1727500825591730241'</t>
  </si>
  <si>
    <t>@DavidM_Friedman It was great to meet you Ambassador!</t>
  </si>
  <si>
    <t>1727493593026224319'</t>
  </si>
  <si>
    <t>@ElijahSchaffer I grab a shoe just like I always do when I see a spider</t>
  </si>
  <si>
    <t>1727458792512905703'</t>
  </si>
  <si>
    <t>.@Loughman_Oaks has not responded to our request for comment yet.</t>
  </si>
  <si>
    <t>1727431721816363495'</t>
  </si>
  <si>
    <t>@elonmusk Oh definitely! And she was a US Senator. I don’t know if we should laugh or cry 😬</t>
  </si>
  <si>
    <t>1727420634442194999'</t>
  </si>
  <si>
    <t>What a freak</t>
  </si>
  <si>
    <t>1727358101022757312'</t>
  </si>
  <si>
    <t>She has serious TDS 😂</t>
  </si>
  <si>
    <t>1727349589030900013'</t>
  </si>
  <si>
    <t>Imagine being this dumb</t>
  </si>
  <si>
    <t>1727348234434277617'</t>
  </si>
  <si>
    <t>I’m so sick of this shit</t>
  </si>
  <si>
    <t>1727341646168338734'</t>
  </si>
  <si>
    <t>Anndddddd scene 💁🏻‍♀️
Bro don’t come for me if you can’t take the heat! https://t.co/neT3tUUNiS</t>
  </si>
  <si>
    <t>https://pbs.twimg.com/media/F_jAEZ-bAAAYwpO.jpg</t>
  </si>
  <si>
    <t>1727212616437940362'</t>
  </si>
  <si>
    <t>@libbyemmons Omg</t>
  </si>
  <si>
    <t>1727211763287138569'</t>
  </si>
  <si>
    <t>No words https://t.co/v0ldCIDxSU</t>
  </si>
  <si>
    <t>https://pbs.twimg.com/media/F_hJ8WSXgAAdWja.jpg</t>
  </si>
  <si>
    <t>1727209971451064672'</t>
  </si>
  <si>
    <t>Media Matters would’ve labeled anyone making these same comments an “antisemite.” Their President also made antisemitic comments in blog posts. 
Seems like Media Matters has an antisemitism problem.</t>
  </si>
  <si>
    <t>1727207678286733437'</t>
  </si>
  <si>
    <t>This is INSANE</t>
  </si>
  <si>
    <t>1727206934275584014'</t>
  </si>
  <si>
    <t>@sourpatchlyds @elaadeliahu No way- that Elad is great</t>
  </si>
  <si>
    <t>1727197867901649210'</t>
  </si>
  <si>
    <t>@stillgray Yeah everything these people do is a hoax</t>
  </si>
  <si>
    <t>1727194818085044620'</t>
  </si>
  <si>
    <t>@OfficialComent Yup</t>
  </si>
  <si>
    <t>1727194004972806455'</t>
  </si>
  <si>
    <t>Elad started a fight with me a few days ago tweeting at me and basically calling me an anti-semite. I responded to that and now he’s playing the victim.
But look at this message I got the other day after he started tweeting at me. Coincidence? Probably not. Elad most likely inspired this message. That would make him a stochastic terrorist. Literally shaking.</t>
  </si>
  <si>
    <t>https://pbs.twimg.com/media/F_g5yt3XEAA46E-.jpg</t>
  </si>
  <si>
    <t>1727084188237533476'</t>
  </si>
  <si>
    <t>@propagandaiskng @elonmusk Yeah. Malicious and evil would’ve been better</t>
  </si>
  <si>
    <t>1727083075455127612'</t>
  </si>
  <si>
    <t>Hi Elad, since we’re quoting the CCDH, will you address this report which states  80% of the time anti-semitic content was not taken down from TikTok, Instagram, Facebook, and YouTube?
Why aren’t you calling out their CEO’s? Why only X and Elon? Why do you only have a letter against antisemitism for X and not the other platforms?</t>
  </si>
  <si>
    <t>https://pbs.twimg.com/media/F_fU5rGWYAAfIae.jpg</t>
  </si>
  <si>
    <t>1727078442686984396'</t>
  </si>
  <si>
    <t>.@elonmusk, regarding food supplies- https://t.co/70uSemfAKG runs an incredible operation. They’re the largest food security NGO in Israel regardless of religion. They help everyone including Jews, Arabs, Muslims, and Christians. @wckitchen is run through them and they deliver food to those in need in Israel and Gaza. I donated to them.</t>
  </si>
  <si>
    <t>http://Colelchabad.org/iron-sword</t>
  </si>
  <si>
    <t>1727062699136221559'</t>
  </si>
  <si>
    <t>@elonmusk @ViralNewsNYC That would seem to be the best way to ensure medical supplies actually makes it to children in Gaza.</t>
  </si>
  <si>
    <t>1727056882978967895'</t>
  </si>
  <si>
    <t>@elonmusk @ViralNewsNYC .@elonmusk, here is a Gaza Ministry of Health employee admitting that the Red Crescent is used by Hamas for their terrorist activities. https://t.co/RUqXsNT1tr</t>
  </si>
  <si>
    <t>https://video.twimg.com/ext_tw_video/1726612006147592192/pu/vid/avc1/1280x720/mbsBqFLuEPyqyVmC.mp4?tag=12</t>
  </si>
  <si>
    <t>1727039100874817694'</t>
  </si>
  <si>
    <t>@reddit_lies So just another typical Tuesday…</t>
  </si>
  <si>
    <t>1726993538544738742'</t>
  </si>
  <si>
    <t>@Yanky_Pollak @elonmusk Yup exactly. They’re all just suffering from EDS (Elon Derangement Syndrome)</t>
  </si>
  <si>
    <t>1726991128090554790'</t>
  </si>
  <si>
    <t>Is there a letter calling out antisemitism on Instagram, TikTok, Facebook, etc?
The fact that there’s only one for X and none for other platforms where antisemitism is spewing tells me this is actually just a disingenuous attack on @elonmusk and has nothing to do with antisemitism.</t>
  </si>
  <si>
    <t>1726985824674443489'</t>
  </si>
  <si>
    <t>@gregg_re That’s another huge problem..</t>
  </si>
  <si>
    <t>1726982295536783641'</t>
  </si>
  <si>
    <t>Media Matters is evil. So many on the right have similar stories to Rob. All Media Matters does is seek to destroy.</t>
  </si>
  <si>
    <t>1726789950652486143'</t>
  </si>
  <si>
    <t>I wonder why recruitment is down… 🤔</t>
  </si>
  <si>
    <t>1726786201603150055'</t>
  </si>
  <si>
    <t>@stclairashley Insane</t>
  </si>
  <si>
    <t>1726785073876525137'</t>
  </si>
  <si>
    <t>@SaraGonzalesTX 👏</t>
  </si>
  <si>
    <t>1726785007723876769'</t>
  </si>
  <si>
    <t>Wow. An employee of Media Matters also wrote for an Antifa blog. Why am I not surprised?</t>
  </si>
  <si>
    <t>1726782825515688025'</t>
  </si>
  <si>
    <t>Let’s go 🔥🔥🔥🔥🔥 https://t.co/uf9eudwgdG</t>
  </si>
  <si>
    <t>https://pbs.twimg.com/media/F_bD0uNaAAAKJFa.jpg</t>
  </si>
  <si>
    <t>1726782700751921452'</t>
  </si>
  <si>
    <t>An accurate representation</t>
  </si>
  <si>
    <t>1726744268054938001'</t>
  </si>
  <si>
    <t>@libsoftiktok Reminder: This was Biden at the ceremony for the troops who were killed during his disastrous Afghanistan withdrawal. https://t.co/4TFa6B4npD</t>
  </si>
  <si>
    <t>https://pbs.twimg.com/media/F_agwfCa8AAuvUa.jpg</t>
  </si>
  <si>
    <t>1726733692880695725'</t>
  </si>
  <si>
    <t>Media Matters is pure evil. Pass it on.</t>
  </si>
  <si>
    <t>1726733551411118361'</t>
  </si>
  <si>
    <t>@MostlyPeacefull @Google Wtf</t>
  </si>
  <si>
    <t>1726721637226320372'</t>
  </si>
  <si>
    <t>A journalist with @NBCNews was arrested for glorifying and inciting actual terrorism.
Meanwhile NBC ran a hit piece on me insinuating that I’m a terrorist and responsible for acts of violence for sharing public tiktok videos.
It’s always projection! https://t.co/JGyy5geUIe</t>
  </si>
  <si>
    <t>https://pbs.twimg.com/media/F_aMLVjW4AAfFqq.jpg,https://pbs.twimg.com/media/F_aMLV8W4AE2PFF.jpg</t>
  </si>
  <si>
    <t>1726702160531062785'</t>
  </si>
  <si>
    <t>On #TransDayOfRememberance remember the 6 victims who were shot dead by a trans terrorist in a Christian school in Nashville.</t>
  </si>
  <si>
    <t>#TransDayOfRememberance</t>
  </si>
  <si>
    <t>1726648251607372093'</t>
  </si>
  <si>
    <t>Writer for Daily Beast mad at Elon for not doing enough to moderate antisemitic content
2 days earlier he flipped out because Jonathon Greenblatt thanked Elon for taking steps to moderate antisemitic slogans
These people don’t care about antisemitism. It’s just “spaceship man bad!”</t>
  </si>
  <si>
    <t>https://pbs.twimg.com/media/F_ZFCFSa8AIeJi2.jpg,https://pbs.twimg.com/media/F_ZFCFSa8AEIvwu.jpg</t>
  </si>
  <si>
    <t>1726646523482746889'</t>
  </si>
  <si>
    <t>@elonmusk It’s so obvious what they’re doing and it’s honestly just pathetic</t>
  </si>
  <si>
    <t>1726638936670515475'</t>
  </si>
  <si>
    <t>Why did Elad Nehorai, a writer for @thedailybeast and @jdforward delete this comment? Afraid of Elon coming for him next after Media Matters? https://t.co/rIXIuSinYf</t>
  </si>
  <si>
    <t>https://pbs.twimg.com/media/F_ZAcpgWcAIAShk.jpg</t>
  </si>
  <si>
    <t>1726636278748471758'</t>
  </si>
  <si>
    <t>1726617666977444140'</t>
  </si>
  <si>
    <t>Man pretending to be a woman also pretends to be a rabbi https://t.co/FnT4N8P722</t>
  </si>
  <si>
    <t>https://pbs.twimg.com/media/F_YtnWIXEAA1D0Z.jpg</t>
  </si>
  <si>
    <t>1726466903789707765'</t>
  </si>
  <si>
    <t>New profile banner 🤗 https://t.co/SgAhINaDXQ</t>
  </si>
  <si>
    <t>https://pbs.twimg.com/media/F_Wkfuva0AAD_2k.jpg</t>
  </si>
  <si>
    <t>1726454672377127370'</t>
  </si>
  <si>
    <t>@brianstelter Sorry for your loss 💔🙏🏻</t>
  </si>
  <si>
    <t>1726448741220327817'</t>
  </si>
  <si>
    <t>@GmorganJr 🙌🏻</t>
  </si>
  <si>
    <t>1726413654458061189'</t>
  </si>
  <si>
    <t>@WallStreetSilv Staged</t>
  </si>
  <si>
    <t>1726410917750214882'</t>
  </si>
  <si>
    <t>Every school should do this</t>
  </si>
  <si>
    <t>1726408668315549991'</t>
  </si>
  <si>
    <t>@JackPosobiec 🙏🏻🙌🏻</t>
  </si>
  <si>
    <t>1726408223471841428'</t>
  </si>
  <si>
    <t>@stillgray Maybe they’re all immunocompromised like Tay Tay</t>
  </si>
  <si>
    <t>1726404862781604010'</t>
  </si>
  <si>
    <t>Absolutely hilarious! She drops to a whisper when she realizes she’s about to read the words where God promises the land of Israel to the Jews. Then in the English translation he says “I’m skipping a lot of parts here.” 🤣🤣 https://t.co/43P3aMvrfb</t>
  </si>
  <si>
    <t>https://video.twimg.com/amplify_video/1726404808071143424/vid/avc1/636x360/RsfaDqUe70FdU01a.mp4?tag=14</t>
  </si>
  <si>
    <t>1726396002880585750'</t>
  </si>
  <si>
    <t>@EFischberger @UWMadison Wow</t>
  </si>
  <si>
    <t>1726395571437768918'</t>
  </si>
  <si>
    <t>@LauraLoomer Scary</t>
  </si>
  <si>
    <t>1726395147913719942'</t>
  </si>
  <si>
    <t>Yikes. Definitely don’t tag @uthsc and ask them what they think of this doctor’s comments…</t>
  </si>
  <si>
    <t>1726393183767232707'</t>
  </si>
  <si>
    <t>@BillboardChris @X 🔥🔥🔥</t>
  </si>
  <si>
    <t>1726392532798697491'</t>
  </si>
  <si>
    <t>This dude sounds awesome 🔥🔥🔥</t>
  </si>
  <si>
    <t>1726381991807889533'</t>
  </si>
  <si>
    <t>@libsoftiktok https://t.co/7qzhfA0MM2</t>
  </si>
  <si>
    <t>https://pbs.twimg.com/tweet_video_thumb/F_VXQ4YXsAAg28I.jpg</t>
  </si>
  <si>
    <t>1726369870491836851'</t>
  </si>
  <si>
    <t>@GuntherEagleman Correct!</t>
  </si>
  <si>
    <t>1726369777835446616'</t>
  </si>
  <si>
    <t>@elonmusk Of course. I mean every word of it. They are attacking you because they hate free speech and they can’t operate in a free speech environment. We have your back and we will support you. The truth will prevail. 🇺🇸</t>
  </si>
  <si>
    <t>1726367601553793191'</t>
  </si>
  <si>
    <t>Another hoax from the left!</t>
  </si>
  <si>
    <t>1726363029611348467'</t>
  </si>
  <si>
    <t>Elon is not anti-semitic. The media are calling him that slur in an attempt to undermine him and ruin his credibility and business. That’s why they constantly call us insults, slurs, and names. It’s the tactic they use to cancel people. They are nothing more than bad-faith actors. Now, thanks to Elon,  we have a free speech platform where we can call them out for their malicious actions and intentions. And they’re terrified of that!</t>
  </si>
  <si>
    <t>1726295653788405950'</t>
  </si>
  <si>
    <t>@amuse @VivekGRamaswamy Racist</t>
  </si>
  <si>
    <t>1726295175553798618'</t>
  </si>
  <si>
    <t>1726289410872979686'</t>
  </si>
  <si>
    <t>https://t.co/NOpV7v4YP1</t>
  </si>
  <si>
    <t>https://pbs.twimg.com/media/F_UDEF7bAAA538t.jpg</t>
  </si>
  <si>
    <t>1726258711549927903'</t>
  </si>
  <si>
    <t>Biology is “bigoted.” This is the party who yelled “trust the science” for the past 3 years.</t>
  </si>
  <si>
    <t>1726175605643964495'</t>
  </si>
  <si>
    <t>It’s always projection with them!!</t>
  </si>
  <si>
    <t>1726161699164606834'</t>
  </si>
  <si>
    <t>Wow! The President of Media Matters has a history of comments mocking Jews, praising members of the the KKK, and making fun of trans people.</t>
  </si>
  <si>
    <t>1726157361126281639'</t>
  </si>
  <si>
    <t>@elonmusk Media Matters is SCUM.</t>
  </si>
  <si>
    <t>1726155057115386126'</t>
  </si>
  <si>
    <t>Btw this is the dude who works for media matters and helped push advertisers to leave X to try to destroy @elonmusk. Advertisers are taking their orders from a mentally ill man who dresses up as a woman.</t>
  </si>
  <si>
    <t>1726151968689942714'</t>
  </si>
  <si>
    <t>@elonmusk Sam Altman something something… advertisers are hypocritical hacks, media matters is trash, and @grok is great!</t>
  </si>
  <si>
    <t>1726149883542040853'</t>
  </si>
  <si>
    <t>@stillgray 😂😂😂</t>
  </si>
  <si>
    <t>1726149041333981350'</t>
  </si>
  <si>
    <t>@gregg_re @elonmusk Probably a huge percentage of them…</t>
  </si>
  <si>
    <t>1726130395282883051'</t>
  </si>
  <si>
    <t>@thegaywhostrayd Travel the world</t>
  </si>
  <si>
    <t>1726130108879237196'</t>
  </si>
  <si>
    <t>This is insane behavior.</t>
  </si>
  <si>
    <t>1726123320674766988'</t>
  </si>
  <si>
    <t>1726117995641233612'</t>
  </si>
  <si>
    <t>@Yanky_Pollak Yes!</t>
  </si>
  <si>
    <t>1726117963919409264'</t>
  </si>
  <si>
    <t>@LarryDJonesJr 😂</t>
  </si>
  <si>
    <t>1726115285240090637'</t>
  </si>
  <si>
    <t>While I have your attention, your reminder that Zachary (Ari) Drennen is a man who just pretends to be a woman. https://t.co/xtfHPq8TaH</t>
  </si>
  <si>
    <t>https://pbs.twimg.com/media/F_Rj3ZuXIAA7YBG.jpg,https://pbs.twimg.com/media/F_Rj3ZuXEAEa2_6.jpg</t>
  </si>
  <si>
    <t>1726115102787555507'</t>
  </si>
  <si>
    <t>Yup they did this to me a few weeks ago! Wild. https://t.co/mHeGMhfOLM</t>
  </si>
  <si>
    <t>https://pbs.twimg.com/media/F_RkiRtXgAAeLGL.jpg</t>
  </si>
  <si>
    <t>1726105286325293083'</t>
  </si>
  <si>
    <t>The weaponized FBI, DOJ, and liberal media propaganda outlets absolutely have blood on their hands. When will Republicans hold them accountable?</t>
  </si>
  <si>
    <t>1726026123169910903'</t>
  </si>
  <si>
    <t>Make sure you’re following @Moms4Liberty if you aren’t yet!</t>
  </si>
  <si>
    <t>1726024656799293638'</t>
  </si>
  <si>
    <t>Hello! What did I miss over the last 24 hours besides this coordinated attack on Elon?</t>
  </si>
  <si>
    <t>1726021263691317745'</t>
  </si>
  <si>
    <t>@Timcast @TheBabylonBee 👏👏👏</t>
  </si>
  <si>
    <t>1726021225896411335'</t>
  </si>
  <si>
    <t>@SethDillon 👏👏👏</t>
  </si>
  <si>
    <t>1726020388310716924'</t>
  </si>
  <si>
    <t>The left is terrified of a platform which they don’t control and where free speech exists. They can’t handle an environment where there are other thoughts and opinions and their views are challenged. Very telling.</t>
  </si>
  <si>
    <t>1725563736314823016'</t>
  </si>
  <si>
    <t>“How dare Republicans notice that leftists are praising Osama Bin Laden and justifying the 9/11 attacks!” https://t.co/EnMGcrvhbO</t>
  </si>
  <si>
    <t>https://pbs.twimg.com/media/F_JvEhfXUAACNBO.jpg</t>
  </si>
  <si>
    <t>1725553172612104578'</t>
  </si>
  <si>
    <t>Tennessee banned nudity, sex in public, and indecent exposure and the Left is claiming it bans being gay. Interesting… Why is that? https://t.co/C1OZyTHjqr</t>
  </si>
  <si>
    <t>https://pbs.twimg.com/media/F_Jldn5XQAARLHE.jpg,https://pbs.twimg.com/media/F_Jldn5W8AA8fiD.jpg</t>
  </si>
  <si>
    <t>1725544949041537490'</t>
  </si>
  <si>
    <t>Without opening the article, guess which state this was in 👇🏻</t>
  </si>
  <si>
    <t>1725531441037975799'</t>
  </si>
  <si>
    <t>Oops https://t.co/P9Ps58VqCA</t>
  </si>
  <si>
    <t>https://pbs.twimg.com/media/F_JRsvnWkAAXez7.jpg,https://pbs.twimg.com/media/F_JRsupWQAAuGDl.jpg</t>
  </si>
  <si>
    <t>1725526038359273913'</t>
  </si>
  <si>
    <t>Guys… I think we have a problem… https://t.co/pxT4QFAd1M</t>
  </si>
  <si>
    <t>https://pbs.twimg.com/media/F_JMyOAWMAA-pu2.jpg</t>
  </si>
  <si>
    <t>1725524355403419896'</t>
  </si>
  <si>
    <t>1725523611665199129'</t>
  </si>
  <si>
    <t>Nothing to see here… Just @levarburton threatening to beat up moms because they don’t want their kids given p*rn in school</t>
  </si>
  <si>
    <t>1725373731877613842'</t>
  </si>
  <si>
    <t>@LarryDJonesJr 👋</t>
  </si>
  <si>
    <t>1725373438255366636'</t>
  </si>
  <si>
    <t>@MichaelRapaport 👀</t>
  </si>
  <si>
    <t>1725365721050554808'</t>
  </si>
  <si>
    <t>1725364958047895596'</t>
  </si>
  <si>
    <t>@MTGrepp @Pink She’s terrified of the truth</t>
  </si>
  <si>
    <t>1725364744356589807'</t>
  </si>
  <si>
    <t>She closed comments cuz she knows what’s coming.. hey @Pink, how many kids were you able to give pornographic books to?</t>
  </si>
  <si>
    <t>1725363206644998604'</t>
  </si>
  <si>
    <t>Watch this 🔥🔥🔥</t>
  </si>
  <si>
    <t>1725362729299660866'</t>
  </si>
  <si>
    <t>@samosaur @DC_Draino @libsoftiktok I didn’t just message you to give you credit, I also tagged you in the tweet. Not sure what you’re getting at here honestly… https://t.co/RcaHE5BmXX</t>
  </si>
  <si>
    <t>https://pbs.twimg.com/media/F_G4QQuaEAAHSmF.jpg</t>
  </si>
  <si>
    <t>1725358157827019131'</t>
  </si>
  <si>
    <t>@elonmusk It’s child abuse and all these doctors belong in prison.</t>
  </si>
  <si>
    <t>1725357643576004610'</t>
  </si>
  <si>
    <t>@TinaDescovich @Tyler2ONeil @Moms4Liberty @4TiffanyJustice Well deserved!</t>
  </si>
  <si>
    <t>1725357257515479198'</t>
  </si>
  <si>
    <t>@dom_lucre Pretty easy to spot 🙌🏻</t>
  </si>
  <si>
    <t>1725356556345344008'</t>
  </si>
  <si>
    <t>@dom_lucre Hey that’s me! https://t.co/6gXBF7XGY7</t>
  </si>
  <si>
    <t>https://pbs.twimg.com/media/F_Gyo3-acAA3po6.jpg</t>
  </si>
  <si>
    <t>1725258888336024033'</t>
  </si>
  <si>
    <t>BREAKING: Mina Clay, school board  member of @Colonial_SD resigned today after receiving backlash for a post calling the IDF a terrorist organization. https://t.co/HkQmGbzdNl</t>
  </si>
  <si>
    <t>https://pbs.twimg.com/media/F_FZz8vbAAAAmNA.jpg,https://pbs.twimg.com/media/F_FZz8wa0AAZ-7Q.jpg</t>
  </si>
  <si>
    <t>1725216546510028869'</t>
  </si>
  <si>
    <t>They’re still crying about this 😂 #rentfree</t>
  </si>
  <si>
    <t>1725213827032367616'</t>
  </si>
  <si>
    <t>Children’s Hospital in Winnipeg published this article detailing how they helped a 10-year-old kid transition. The kid’s parents claim they knew he was trans since age 5. The kid worries about never having a baby but the hospital claims it doesn’t matter because he won’t have time to be a parent anyway. Just pure evil. They’re gonna sterilize and mutilate this kid.</t>
  </si>
  <si>
    <t>https://pbs.twimg.com/media/F_Ew0__bQAEvK-N.jpg</t>
  </si>
  <si>
    <t>1724961717707219220'</t>
  </si>
  <si>
    <t>@KassyDillon Lol I spotted them yesterday 🤣</t>
  </si>
  <si>
    <t>1724897204379476156'</t>
  </si>
  <si>
    <t>@JoeTalkShow Sorry Joe</t>
  </si>
  <si>
    <t>1724822926669840683'</t>
  </si>
  <si>
    <t>Commifornia gonna commifornia… https://t.co/lImBa5TUTd</t>
  </si>
  <si>
    <t>https://pbs.twimg.com/media/F-_NToba8AAm82h.jpg</t>
  </si>
  <si>
    <t>1724662548363108373'</t>
  </si>
  <si>
    <t>.@CommunityNotes for the win! Thank you to everyone who helped! https://t.co/E9woUCI9od</t>
  </si>
  <si>
    <t>https://pbs.twimg.com/media/F-87cPrawAEUnq_.jpg,https://pbs.twimg.com/media/F-87cS7a4AAjUyj.jpg</t>
  </si>
  <si>
    <t>1724608268868214999'</t>
  </si>
  <si>
    <t>Had a great day in DC today! They estimated there were 290k people there! The energy was incredible. #BringThemHome</t>
  </si>
  <si>
    <t>#BringThemHome</t>
  </si>
  <si>
    <t>1724606831190831417'</t>
  </si>
  <si>
    <t>@Brick_Suit Man I’m sorry.</t>
  </si>
  <si>
    <t>1724600449523675511'</t>
  </si>
  <si>
    <t>@ThomasSzymon It’s all my fault</t>
  </si>
  <si>
    <t>1724600392812494925'</t>
  </si>
  <si>
    <t>@Richard_Harambe I take full responsibility for this</t>
  </si>
  <si>
    <t>1724597745996976512'</t>
  </si>
  <si>
    <t>I think it’s safe to assume that pretty much anything bad that happens is my fault 😂🤷🏻‍♀️</t>
  </si>
  <si>
    <t>1724595732445876456'</t>
  </si>
  <si>
    <t>@JeremiahBonds @Salon @AmandaMarcotte Means I’m doing something right!</t>
  </si>
  <si>
    <t>1724595400290480617'</t>
  </si>
  <si>
    <t>What an ignorant tweet. This is embarrassing even for you.</t>
  </si>
  <si>
    <t>1724594840581656990'</t>
  </si>
  <si>
    <t>This is 🦇💩 insane. @Salon and their “journalist” @AmandaMarcotte spend an entire article blaming me for this mayor’s suicide. 
There’s many problems with this but I’ll just state the most obvious one.
I never once tweeted about this story. https://t.co/OObYirSQ10</t>
  </si>
  <si>
    <t>https://pbs.twimg.com/media/F-793WoXAAAOVIe.jpg</t>
  </si>
  <si>
    <t>1724544035115704812'</t>
  </si>
  <si>
    <t>@LarryDJonesJr 👍🏼</t>
  </si>
  <si>
    <t>1724543986000343192'</t>
  </si>
  <si>
    <t>@CraigChamberlin Yeah</t>
  </si>
  <si>
    <t>1724543927364034807'</t>
  </si>
  <si>
    <t>@HeeJnPark Maybe both!</t>
  </si>
  <si>
    <t>1724514223403729006'</t>
  </si>
  <si>
    <t>Pink, the singer who wants to give kids p0rn at her concerts in Florida, got nuked by community notes for lying about “banned books” https://t.co/n774XPSI3E</t>
  </si>
  <si>
    <t>https://pbs.twimg.com/media/F-60ZjzWMAA_FmN.jpg</t>
  </si>
  <si>
    <t>1724502930282406348'</t>
  </si>
  <si>
    <t>In DC covering the #MarchForIsrael with @TPUSA. Tonz of people as far as the eye can see. More than I’ve even seen.
There are no chants for genocide. No statues getting vandalized. No violence.
Just a beautiful, peaceful rally. https://t.co/QNdoIpuC5B</t>
  </si>
  <si>
    <t>#MarchForIsrael</t>
  </si>
  <si>
    <t>https://pbs.twimg.com/media/F-6qQewaoAAv3K9.jpg</t>
  </si>
  <si>
    <t>1724479535041724612'</t>
  </si>
  <si>
    <t>Welcome to San Francisco https://t.co/DhdWVfMJPN</t>
  </si>
  <si>
    <t>https://pbs.twimg.com/media/F-6U_esXQAAxNyj.jpg</t>
  </si>
  <si>
    <t>1724420931190231293'</t>
  </si>
  <si>
    <t>How did she die?? Did she just randomly drop dead??</t>
  </si>
  <si>
    <t>1724416994081132816'</t>
  </si>
  <si>
    <t>@DeaceOnline @libsoftiktok @chswildcatpride @SandyBarker5 👀</t>
  </si>
  <si>
    <t>1724415727338508296'</t>
  </si>
  <si>
    <t>“Targeted” = reposting her own picture</t>
  </si>
  <si>
    <t>1724415441194692948'</t>
  </si>
  <si>
    <t>@Pink You’re confusing Florida with California https://t.co/UoqVAHGGod</t>
  </si>
  <si>
    <t>https://pbs.twimg.com/media/F-5aspna4AAN2D4.jpg</t>
  </si>
  <si>
    <t>1724262762115686495'</t>
  </si>
  <si>
    <t>So New York is creating a Ministry of Truth to clamp down on opinions that are deemed unacceptable by the regime. Is it gonna be run by Nina Jankowicz and Yoel Roth? https://t.co/M3uBqACYh9</t>
  </si>
  <si>
    <t>https://pbs.twimg.com/media/F-3P1zQasAAfTrn.jpg,https://pbs.twimg.com/media/F-3P10vaoAAWKRr.jpg</t>
  </si>
  <si>
    <t>1724250637586809023'</t>
  </si>
  <si>
    <t>@pnjaban 💕</t>
  </si>
  <si>
    <t>1724249735790526804'</t>
  </si>
  <si>
    <t>@LarryDJonesJr ❤️</t>
  </si>
  <si>
    <t>1724247730053410950'</t>
  </si>
  <si>
    <t>@TateWhiteRabbit ❤️</t>
  </si>
  <si>
    <t>1724247342432567331'</t>
  </si>
  <si>
    <t>So glad to see this story finally making it to mainstream media today… 10 days after I reported it!!
Independent journalism is the future. Please consider supporting our work by becoming a free or paid subscriber here: https://t.co/VrMvEyJg0S
Thank you! ❤️</t>
  </si>
  <si>
    <t>https://www.libsoftiktok.com/subscribe</t>
  </si>
  <si>
    <t>1724241129850421448'</t>
  </si>
  <si>
    <t>@Joshua_M_Mlinek 🙏🏻</t>
  </si>
  <si>
    <t>1724240501283455280'</t>
  </si>
  <si>
    <t>Randi if she had any self awareness: https://t.co/kauBL9nGsV</t>
  </si>
  <si>
    <t>https://pbs.twimg.com/tweet_video_thumb/F-27l9gawAAhe9u.jpg</t>
  </si>
  <si>
    <t>1724234286293749934'</t>
  </si>
  <si>
    <t>@NotSolWalker Yes</t>
  </si>
  <si>
    <t>1724233142653915537'</t>
  </si>
  <si>
    <t>Hearing rumors she was placed on leave. School is not responding to us. Anyone with info please dm me.</t>
  </si>
  <si>
    <t>1724228539241660508'</t>
  </si>
  <si>
    <t>BREAKING: Principal of Clarksburg High School in @MCPS abruptly resigned today after approving and supporting a schoolwide pro-Palestine walkout. Parents were reportedly furious and he received a ton of backlash.
His support letter                His resignation https://t.co/Qs7SAvNdjh</t>
  </si>
  <si>
    <t>https://pbs.twimg.com/media/F-2wt1lXwAAF89N.jpg,https://pbs.twimg.com/media/F-2wt1kXAAAHehD.jpg</t>
  </si>
  <si>
    <t>1724225146888610067'</t>
  </si>
  <si>
    <t>UPDATE: It’s back! 🎉</t>
  </si>
  <si>
    <t>1724224886329999834'</t>
  </si>
  <si>
    <t>Flight attendant is 100% correct. Nobody on the plane asked for this.</t>
  </si>
  <si>
    <t>1724218826940686744'</t>
  </si>
  <si>
    <t>@LarryDJonesJr Mental illness</t>
  </si>
  <si>
    <t>1724215269743026361'</t>
  </si>
  <si>
    <t>Yeah that’s exactly why parents are homeschooling… not because of the porn and drag shows in schools, lessons on white supremacy, making white kids feel guilty for their skin color, risking your daughter getting raped by a boy in the bathroom, and lessons on pronouns 🤡</t>
  </si>
  <si>
    <t>1724210495312306603'</t>
  </si>
  <si>
    <t>1724207690719592482'</t>
  </si>
  <si>
    <t>I’ll be in DC tomorrow for the March for Israel! Who else is joining? https://t.co/X111aog0m1</t>
  </si>
  <si>
    <t>https://pbs.twimg.com/media/F-2dwTxXkAAVYe5.jpg</t>
  </si>
  <si>
    <t>1724206103419060534'</t>
  </si>
  <si>
    <t>@AmericanMama86 😂</t>
  </si>
  <si>
    <t>1724206056954286420'</t>
  </si>
  <si>
    <t>@TheKevinDalton 😂</t>
  </si>
  <si>
    <t>1724202446249963545'</t>
  </si>
  <si>
    <t>@atensnut @elonmusk Aww 🥰</t>
  </si>
  <si>
    <t>1724202189487255555'</t>
  </si>
  <si>
    <t>“unsolved” is code for “we’re covering up for Hunter Biden”</t>
  </si>
  <si>
    <t>1724200121427005516'</t>
  </si>
  <si>
    <t>@ChristinaPushaw “Indefinitely” https://t.co/OwdUoAWsFy</t>
  </si>
  <si>
    <t>https://pbs.twimg.com/media/F-2W3vXWwAAMIFq.jpg</t>
  </si>
  <si>
    <t>1724199689136808227'</t>
  </si>
  <si>
    <t>@ChristinaPushaw @PeteButtigieg Those damn white supremacist roads!!</t>
  </si>
  <si>
    <t>1724126997352202618'</t>
  </si>
  <si>
    <t>@TexasLindsay_ 😂</t>
  </si>
  <si>
    <t>1724126956969476289'</t>
  </si>
  <si>
    <t>@Yanky_Pollak 🙈</t>
  </si>
  <si>
    <t>1724126750722981965'</t>
  </si>
  <si>
    <t>@HeeJnPark @elonmusk Oh interesting. good to know</t>
  </si>
  <si>
    <t>1724126367627853933'</t>
  </si>
  <si>
    <t>@OfficialComent @elonmusk Interesting</t>
  </si>
  <si>
    <t>1724126341262406089'</t>
  </si>
  <si>
    <t>@Vox_Oculi @elonmusk Hmmm</t>
  </si>
  <si>
    <t>1724125669825663407'</t>
  </si>
  <si>
    <t>I love my new pfp but I really want my blue check back. How long does review process take @elonmusk? It’s been almost a week!</t>
  </si>
  <si>
    <t>1724125318460436945'</t>
  </si>
  <si>
    <t>For those unfamiliar with LA it’s hard to comprehend what an absolute disaster this is. L.A., already notoriously known for its horrible traffic has miles of a main freeway shut down indefinitely after a fire likely caused by a homeless encampment caused structural damage. Disaster is an understatement.</t>
  </si>
  <si>
    <t>1724122890730094807'</t>
  </si>
  <si>
    <t>@stclairashley 😂</t>
  </si>
  <si>
    <t>1724121813733474472'</t>
  </si>
  <si>
    <t>1724121385260241082'</t>
  </si>
  <si>
    <t>1724121196331999286'</t>
  </si>
  <si>
    <t>@RealBrysonGray They’re atrocious</t>
  </si>
  <si>
    <t>1724120051194773859'</t>
  </si>
  <si>
    <t>Men, do you find these nails attractive?</t>
  </si>
  <si>
    <t>1724119493700370940'</t>
  </si>
  <si>
    <t>1724119463375585494'</t>
  </si>
  <si>
    <t>@atensnut She always has them off. She’s terrified of the ratios 😂</t>
  </si>
  <si>
    <t>1724117024534663352'</t>
  </si>
  <si>
    <t>https://t.co/BEjGMZZwRv</t>
  </si>
  <si>
    <t>https://pbs.twimg.com/media/F-1LS0DW4AA4ZCZ.jpg</t>
  </si>
  <si>
    <t>1724115403314499651'</t>
  </si>
  <si>
    <t>Narrator: it’s you.</t>
  </si>
  <si>
    <t>1723865857485426967'</t>
  </si>
  <si>
    <t>Steph is a man 🤡🤡🤡</t>
  </si>
  <si>
    <t>1723802128873882056'</t>
  </si>
  <si>
    <t>Probation for sex with a minor?!</t>
  </si>
  <si>
    <t>1723766133898027250'</t>
  </si>
  <si>
    <t>JONATHON LEWIS
Say his name! https://t.co/MOyYeDZ6tg</t>
  </si>
  <si>
    <t>https://pbs.twimg.com/media/F-wMKZGWkAAN6Lr.jpg</t>
  </si>
  <si>
    <t>1723757861396963604'</t>
  </si>
  <si>
    <t>1723757340246384972'</t>
  </si>
  <si>
    <t>I noticed there are no calls for genocide, no statues vandalized, and no violence… just a beautiful, peaceful rally ❤️</t>
  </si>
  <si>
    <t>1723568723997716879'</t>
  </si>
  <si>
    <t>@TRHLofficial Omg lol</t>
  </si>
  <si>
    <t>1723568015252627761'</t>
  </si>
  <si>
    <t>@HarmfulOpinion 14</t>
  </si>
  <si>
    <t>1723564026729574487'</t>
  </si>
  <si>
    <t>@libsoftiktok @DodgevilleSD https://t.co/OSgsoRDaxx</t>
  </si>
  <si>
    <t>https://pbs.twimg.com/media/F-tUWFmbgAAWQPy.jpg</t>
  </si>
  <si>
    <t>1723562295098544593'</t>
  </si>
  <si>
    <t>@alexstein99 @elonmusk 😂</t>
  </si>
  <si>
    <t>1723561264746770540'</t>
  </si>
  <si>
    <t>@DeAngelisCorey Lolllll</t>
  </si>
  <si>
    <t>1723560713053253882'</t>
  </si>
  <si>
    <t>@EndWokeness Khaled Smollet got busted</t>
  </si>
  <si>
    <t>1723532348514611633'</t>
  </si>
  <si>
    <t>Deport them!</t>
  </si>
  <si>
    <t>1723528651189174575'</t>
  </si>
  <si>
    <t>@Yanky_Pollak I want my blue check back!</t>
  </si>
  <si>
    <t>1723528556842516897'</t>
  </si>
  <si>
    <t>@CraigChamberlin @dom_lucre 👀</t>
  </si>
  <si>
    <t>1723528514769485824'</t>
  </si>
  <si>
    <t>@SuperOfMyHome 🔥</t>
  </si>
  <si>
    <t>1723512498631115060'</t>
  </si>
  <si>
    <t>@Brick_Suit Omg</t>
  </si>
  <si>
    <t>1723488222704173411'</t>
  </si>
  <si>
    <t>@atensnut I log off every weekend from Friday at sundown until Saturday night for Shabbat</t>
  </si>
  <si>
    <t>1723478391545106485'</t>
  </si>
  <si>
    <t>1723476815602458760'</t>
  </si>
  <si>
    <t>@BasedSolutions1 It’s pretty gross</t>
  </si>
  <si>
    <t>1723096863312613626'</t>
  </si>
  <si>
    <t>@ClayTravis Wow</t>
  </si>
  <si>
    <t>1723096308792058057'</t>
  </si>
  <si>
    <t>@TRHLofficial Lmao</t>
  </si>
  <si>
    <t>1723095678442729610'</t>
  </si>
  <si>
    <t>Let’s goooo 🔥🔥🔥</t>
  </si>
  <si>
    <t>1723080242649342199'</t>
  </si>
  <si>
    <t>Blue means you sent it… why would you send someone such a nasty message? 
Khaled Smollet wasn’t getting hate mail so he had to make some up 😂</t>
  </si>
  <si>
    <t>1723077201409786141'</t>
  </si>
  <si>
    <t>@KhaledBeydoun This is almost as bad as when @Scott_Wiener posted his “hate mail” and it still had the cursor in it 😂</t>
  </si>
  <si>
    <t>1722869489296089110'</t>
  </si>
  <si>
    <t>@mazemoore So sorry to hear this news 😞💔</t>
  </si>
  <si>
    <t>1722813987442884719'</t>
  </si>
  <si>
    <t>@gregg_re @albert1776 @elonmusk Literally a week later… lame 🤷🏻‍♀️</t>
  </si>
  <si>
    <t>1722800264967557493'</t>
  </si>
  <si>
    <t>@CraigChamberlin Wild times</t>
  </si>
  <si>
    <t>1722800030048809127'</t>
  </si>
  <si>
    <t>@CraigChamberlin 👍🏼</t>
  </si>
  <si>
    <t>1722798720859713964'</t>
  </si>
  <si>
    <t>@itsproGIF Oh phew</t>
  </si>
  <si>
    <t>1722798245540155759'</t>
  </si>
  <si>
    <t>Then I wouldn’t be able to vote in 2024. But I’m willing to give up my voting rights for a bit for the greater good of this country.</t>
  </si>
  <si>
    <t>1722797494424223890'</t>
  </si>
  <si>
    <t>The Human Rights Campaign tried knocking down a Florida law that would ban males from female sports teams. They just lost big!
Males playing on female teams are losers and cheaters. Protect women’s sports!!</t>
  </si>
  <si>
    <t>1722708282023072173'</t>
  </si>
  <si>
    <t>@RealJasonNelson 🙏🏻</t>
  </si>
  <si>
    <t>1722708166172164387'</t>
  </si>
  <si>
    <t>CNN, AP, NYT, and Reuters will all be hiring photojournalists soon. Maybe next time they shouldn’t employ terrorists</t>
  </si>
  <si>
    <t>1722669351008956630'</t>
  </si>
  <si>
    <t>Illegals thank Biden for importing them to vote for Democrats</t>
  </si>
  <si>
    <t>1722668601058918510'</t>
  </si>
  <si>
    <t>Imagine if they put the same energy into hunting down the people who burned down our country for 6 months https://t.co/SRxy7RweMl</t>
  </si>
  <si>
    <t>https://pbs.twimg.com/media/F-gl9ceXYAMc9PM.jpg,https://pbs.twimg.com/media/F-gl9cfWcAA1cRq.jpg,https://pbs.twimg.com/media/F-gl9cdXAAIGJ3-.jpg,https://pbs.twimg.com/media/F-gl9cdWAAEqwc_.jpg</t>
  </si>
  <si>
    <t>1722645044509975036'</t>
  </si>
  <si>
    <t>You didn’t hear about this story cuz the victim is the wrong race</t>
  </si>
  <si>
    <t>1722484848001159584'</t>
  </si>
  <si>
    <t>Uhhhhh wtf</t>
  </si>
  <si>
    <t>lv</t>
  </si>
  <si>
    <t>1722478314563252406'</t>
  </si>
  <si>
    <t>Ah Australia. The same place where they chanted “gas the jews” a few weeks ago</t>
  </si>
  <si>
    <t>1722477991702458696'</t>
  </si>
  <si>
    <t>@CraigChamberlin Right?!</t>
  </si>
  <si>
    <t>1722476821210660905'</t>
  </si>
  <si>
    <t>@NBCNews “Likely false.” This is a fact check 🤡</t>
  </si>
  <si>
    <t>1722463717172941045'</t>
  </si>
  <si>
    <t>@drefanzor Good q!</t>
  </si>
  <si>
    <t>1722463685732409666'</t>
  </si>
  <si>
    <t>@Liberacrat_ @HHSGov .@HHSGov</t>
  </si>
  <si>
    <t>1722461949596954696'</t>
  </si>
  <si>
    <t>@elonmusk Those who police who others follow on social media are the most sad and pathetic people out there. This one is even worse cuz it’s in the name of “journalism.” What a sorry life Rachel leads!</t>
  </si>
  <si>
    <t>1722460959069872143'</t>
  </si>
  <si>
    <t>@nosoup4knowles False. The center is the best</t>
  </si>
  <si>
    <t>1722448535302418841'</t>
  </si>
  <si>
    <t>@NBCNews This “fact check” is wild. @NBCNews is pure trash</t>
  </si>
  <si>
    <t>1722445891162767592'</t>
  </si>
  <si>
    <t>@albedobell @TateWhiteRabbit 😂</t>
  </si>
  <si>
    <t>1722445155486097635'</t>
  </si>
  <si>
    <t>@GaysForTrump24 @DecentFiJC @NikkiHaley 😂</t>
  </si>
  <si>
    <t>1722441744938115414'</t>
  </si>
  <si>
    <t>@NikkiHaley Literally what?</t>
  </si>
  <si>
    <t>1722433398386340122'</t>
  </si>
  <si>
    <t>@RickHol7 It would appear so</t>
  </si>
  <si>
    <t>1722433097650585815'</t>
  </si>
  <si>
    <t>@RealityBlown 👍🏼</t>
  </si>
  <si>
    <t>1722420866901008772'</t>
  </si>
  <si>
    <t>@elonmusk The most expected outcome!</t>
  </si>
  <si>
    <t>1722412316409626737'</t>
  </si>
  <si>
    <t>Far-left journalist tries to cancel Pierre Poilievre's wife for following Libs of TikTok on social media
https://t.co/ijv97EfqZl</t>
  </si>
  <si>
    <t>https://thepostmillennial.com/far-left-journalist-tries-to-cancel-pierre-poilievres-wife-for-following-libs-of-tiktok-on-social-media?utm_campaign=64499</t>
  </si>
  <si>
    <t>1722411486507921440'</t>
  </si>
  <si>
    <t>Groomer vibes</t>
  </si>
  <si>
    <t>1722410754211815429'</t>
  </si>
  <si>
    <t>@libsoftiktok @atRachelGilmore Yikes https://t.co/VzkKPe9lb1</t>
  </si>
  <si>
    <t>https://pbs.twimg.com/media/F-c7cvYaEAAXKGi.jpg</t>
  </si>
  <si>
    <t>1722410299750596677'</t>
  </si>
  <si>
    <t>Demonic</t>
  </si>
  <si>
    <t>1722403826140062207'</t>
  </si>
  <si>
    <t>Wow turns out this psycho works for the U.S. Department of Health and Human services</t>
  </si>
  <si>
    <t>1722378916118372769'</t>
  </si>
  <si>
    <t>@elonmusk The UK is going to be unlivable very very soon. And now even tourists can’t visit! Just absolute insanity.</t>
  </si>
  <si>
    <t>1722375860668239905'</t>
  </si>
  <si>
    <t>THIS IS ABSOLUTE MADNESS. The UK has completely fallen.</t>
  </si>
  <si>
    <t>1722353878753030646'</t>
  </si>
  <si>
    <t>@JoeTalkShow Lmao 😂</t>
  </si>
  <si>
    <t>1722353804895572464'</t>
  </si>
  <si>
    <t>@littlemissjacob 😂</t>
  </si>
  <si>
    <t>1722353759219589332'</t>
  </si>
  <si>
    <t>@NuanceBro @AnaKasparian Recently she’s been saying a lot of normal things. It’s quite surprising</t>
  </si>
  <si>
    <t>1722327466029846534'</t>
  </si>
  <si>
    <t>This exchange on TYT is absolutely hilarious! 
They agree the stuff I expose are horrible and inappropriate but they’re mad at me for posting about it! https://t.co/i6V6GOmoPY</t>
  </si>
  <si>
    <t>https://video.twimg.com/amplify_video/1722327347033157632/vid/avc1/1280x720/o1BSXMhcv6W-vl-G.mp4?tag=14</t>
  </si>
  <si>
    <t>1722290535707419034'</t>
  </si>
  <si>
    <t>@reddit_lies @MrBeast 😂</t>
  </si>
  <si>
    <t>1722290158425497966'</t>
  </si>
  <si>
    <t>They most likely learned this in college.</t>
  </si>
  <si>
    <t>1722273844831068666'</t>
  </si>
  <si>
    <t>@ChefGruel @MrBeast Right?!</t>
  </si>
  <si>
    <t>1722273268701552746'</t>
  </si>
  <si>
    <t>Here’s a radical idea… celebrate ALL veterans regardless of their race!!</t>
  </si>
  <si>
    <t>1722123957849956474'</t>
  </si>
  <si>
    <t>How it started                How it’s going https://t.co/n8IH37v8sT</t>
  </si>
  <si>
    <t>https://pbs.twimg.com/media/F-Y2m6KWwAAzwJ_.jpg,https://pbs.twimg.com/media/F-Y2m6OWsAANao0.jpg</t>
  </si>
  <si>
    <t>1722114487744909492'</t>
  </si>
  <si>
    <t>Taylor Lorenz is mad that @MrBeast built wells in Africa for people who didn’t have clean water. https://t.co/O3VanI5MXe</t>
  </si>
  <si>
    <t>https://pbs.twimg.com/media/F-Yt_sDWEAAoqRr.jpg</t>
  </si>
  <si>
    <t>1722105305142530420'</t>
  </si>
  <si>
    <t>Rachel Gilmore is the Taylor Lorenz of Canada. This thread is unhinged</t>
  </si>
  <si>
    <t>1722102419419529277'</t>
  </si>
  <si>
    <t>You don’t hate the media enough</t>
  </si>
  <si>
    <t>1722097754728534384'</t>
  </si>
  <si>
    <t>“Dangerous posts” of reposting their own tiktoks! 😂😂</t>
  </si>
  <si>
    <t>1722096659247616378'</t>
  </si>
  <si>
    <t>@ConceptualJames What is that</t>
  </si>
  <si>
    <t>1722095023687119324'</t>
  </si>
  <si>
    <t>@omzStudio 😂</t>
  </si>
  <si>
    <t>1722094368599769323'</t>
  </si>
  <si>
    <t>SHE NEEDS TO GO https://t.co/h2Rb74zkTv</t>
  </si>
  <si>
    <t>https://pbs.twimg.com/media/F-YbsoBXMAAZxGO.jpg</t>
  </si>
  <si>
    <t>1722073632279560472'</t>
  </si>
  <si>
    <t>@gregg_re @Mediaite 🙌🏻</t>
  </si>
  <si>
    <t>1722061029931442568'</t>
  </si>
  <si>
    <t>I love how mad this made them 🤣</t>
  </si>
  <si>
    <t>1722040000794251738'</t>
  </si>
  <si>
    <t>@LarryDJonesJr @willcarless @USATODAY 🔥</t>
  </si>
  <si>
    <t>1722039933160833325'</t>
  </si>
  <si>
    <t>Check out Episode 1 of exposing @USATODAY and @willcarless as the dishonest hacks that they are:</t>
  </si>
  <si>
    <t>1722038880797356529'</t>
  </si>
  <si>
    <t>@MattWalshBlog This exchange is beautiful! Well done!</t>
  </si>
  <si>
    <t>1722031065341346298'</t>
  </si>
  <si>
    <t>BREAKING: Proof @USATODAY and @willcarless purposely misled readers in their hit piece on me which framed me a dangerous terrorist who inspires bomb threats. Watch till end!! https://t.co/QipdBf8kZ4</t>
  </si>
  <si>
    <t>https://video.twimg.com/amplify_video/1722030493775085568/vid/avc1/1280x720/V4B4TCh5E6MADd0P.mp4?tag=14</t>
  </si>
  <si>
    <t>1722030639208104274'</t>
  </si>
  <si>
    <t>BASED 🔥🔥🔥</t>
  </si>
  <si>
    <t>1721980813343174936'</t>
  </si>
  <si>
    <t>@willcarless This is what you should’ve put in your story! Why did you leave this out Will?</t>
  </si>
  <si>
    <t>1721975813472747541'</t>
  </si>
  <si>
    <t>@libsoftiktok Amy Musgrave is running against Jackie Eubank. This is her campaign home page. I think I know who I’d vote for… https://t.co/icciKM2O19</t>
  </si>
  <si>
    <t>https://pbs.twimg.com/media/F-Wv3zBaYAAxl1I.jpg</t>
  </si>
  <si>
    <t>1721952564277854212'</t>
  </si>
  <si>
    <t>Episode 2 of exposing @USATODAY and @willcarless for their blatant dishonesty dropping soon! Stay tuned!</t>
  </si>
  <si>
    <t>1721937175229653437'</t>
  </si>
  <si>
    <t>@RonColeman @elonmusk He’s the one who started up with me 🤷🏻‍♀️</t>
  </si>
  <si>
    <t>1721936513322369321'</t>
  </si>
  <si>
    <t>Turns out @willcarless, the “journalist” who wrote the @USATODAY hit piece on me framing me as a dangerous terrorist who incites bomb threats, actually WORKS WITH ANTIFA. It’s always projection with them!</t>
  </si>
  <si>
    <t>1721933304570757583'</t>
  </si>
  <si>
    <t>He seems stable…</t>
  </si>
  <si>
    <t>1721927366241665372'</t>
  </si>
  <si>
    <t>.@elonmusk this guy is evading a permanent Twitter suspension</t>
  </si>
  <si>
    <t>1721912849021161864'</t>
  </si>
  <si>
    <t>NBC stealth edited this article after backlash. They initially reported it as a Jewish man just died after hitting his head, leaving out that he was actually killed by a pro-Palestine protester https://t.co/2nUR7TxStP</t>
  </si>
  <si>
    <t>https://pbs.twimg.com/media/F-V2m4pXsAAm8ra.jpg,https://pbs.twimg.com/media/F-V2m4pXAAELUFv.jpg</t>
  </si>
  <si>
    <t>1721902831299670444'</t>
  </si>
  <si>
    <t>He just died out of the blue? Like dropped dead? Was it covid? Climate change? How did he die??</t>
  </si>
  <si>
    <t>1721900713830469748'</t>
  </si>
  <si>
    <t>@elonmusk @willcarless @USATODAY Exactly!!</t>
  </si>
  <si>
    <t>1721753134119477748'</t>
  </si>
  <si>
    <t>@som3thingwicked @scrowder 👀</t>
  </si>
  <si>
    <t>1721752057416425557'</t>
  </si>
  <si>
    <t>@TRHLofficial 💯. This was a very calculated decision</t>
  </si>
  <si>
    <t>1721751802495013308'</t>
  </si>
  <si>
    <t>@Liberacrat_ 🙌🏻</t>
  </si>
  <si>
    <t>1721751750267564197'</t>
  </si>
  <si>
    <t>@LarryDJonesJr 🎉</t>
  </si>
  <si>
    <t>1721751702561542539'</t>
  </si>
  <si>
    <t>@AmericanMama86 🙏🏻</t>
  </si>
  <si>
    <t>1721751593794818338'</t>
  </si>
  <si>
    <t>@TaylerUSA @willcarless @USATODAY He’s so pathetic 😂</t>
  </si>
  <si>
    <t>1721751447015129522'</t>
  </si>
  <si>
    <t>@Brick_Suit @willcarless @USATODAY Yes I got some death threats today. It’s cuz of his reporting. He’s a stochastic terrorist</t>
  </si>
  <si>
    <t>1721751185517072644'</t>
  </si>
  <si>
    <t>#NewProfilePic https://t.co/JGUK2sGwke</t>
  </si>
  <si>
    <t>#NewProfilePic</t>
  </si>
  <si>
    <t>https://pbs.twimg.com/media/F-Tjk72agAAumcl.jpg</t>
  </si>
  <si>
    <t>1721744803539648583'</t>
  </si>
  <si>
    <t>This joke of a “journalist” @willcarless can’t comprehend that we’re all laughing at him. He still thinks he’s entitled to respect because he’s a reporter for @USATODAY. They still don’t understand that we all hate the media. The media needs to be beclowned at every opportunity! https://t.co/9ecil0qp9a</t>
  </si>
  <si>
    <t>https://pbs.twimg.com/media/F-TdxM2bQAAGpuC.jpg,https://pbs.twimg.com/media/F-TdxMzbMAATdfB.jpg,https://pbs.twimg.com/media/F-TdxOtakAAxmHY.jpg,https://pbs.twimg.com/media/F-TdxMzbQAAJGv3.jpg</t>
  </si>
  <si>
    <t>1721736923784544436'</t>
  </si>
  <si>
    <t>@libbyemmons 👊🏻</t>
  </si>
  <si>
    <t>1721736469847707912'</t>
  </si>
  <si>
    <t>@ImMeme0 https://t.co/Yzhz9a6L0R</t>
  </si>
  <si>
    <t>https://pbs.twimg.com/tweet_video_thumb/F-TWME-aQAAI0N-.jpg</t>
  </si>
  <si>
    <t>1721727273114693847'</t>
  </si>
  <si>
    <t>@USATODAY Why did you leave this part of the interview out of the story you wrote about me?</t>
  </si>
  <si>
    <t>1721706806714724697'</t>
  </si>
  <si>
    <t>Uh oh. Do I have to file a restraining order against this criminal now that she’s interacting with me online? https://t.co/ZyL6zNsG8h</t>
  </si>
  <si>
    <t>https://pbs.twimg.com/media/F-SzNRuaYAAZYQu.jpg,https://pbs.twimg.com/media/F-SzNRrbAAA8Ten.jpg</t>
  </si>
  <si>
    <t>1721699805062402333'</t>
  </si>
  <si>
    <t>That was quick! Here’s the tweet for those who can’t see now that he blocked me https://t.co/ou3gfkOcNr</t>
  </si>
  <si>
    <t>https://pbs.twimg.com/media/F-S017NboAAjdAO.jpg,https://pbs.twimg.com/media/F-S015WaAAAeU7V.jpg</t>
  </si>
  <si>
    <t>1721698948887523723'</t>
  </si>
  <si>
    <t>Pronouns in bio = opinion discarded</t>
  </si>
  <si>
    <t>1721695463966187657'</t>
  </si>
  <si>
    <t>@ben_kew He even told me in the interview that he will provide context of the content which he claims led to bomb threats. He of course didn’t…</t>
  </si>
  <si>
    <t>1721692907114230119'</t>
  </si>
  <si>
    <t>@RitaPanahi He’s jealous that WaPo isn’t getting attention from me like USAToday is</t>
  </si>
  <si>
    <t>1721692720966807609'</t>
  </si>
  <si>
    <t>@michaelscherer Sounds like the folks over at WaPo are jealous of all the attention I’m giving USAToday 😂</t>
  </si>
  <si>
    <t>1721691374242889740'</t>
  </si>
  <si>
    <t>1721690522610446725'</t>
  </si>
  <si>
    <t>A Jewish man in Los Angeles has died after a pro-Palestine protestor allegedly hit him in the head with a megaphone. He fell to the floor and sustained severe head trauma, and later succumbed to his injuries.
Source: https://t.co/xr1wqy1iEb https://t.co/tvrImpcIXA</t>
  </si>
  <si>
    <t>https://www.theyeshivaworld.com/news/israel-news/2237571/tragedy-in-los-angeles-elderly-jewish-man-dies-after-vicious-assault-at-palestinian-protest.html</t>
  </si>
  <si>
    <t>https://pbs.twimg.com/media/F-SsZl9awAAkYFl.jpg</t>
  </si>
  <si>
    <t>1721665651805171726'</t>
  </si>
  <si>
    <t>Imagine calling the police on a Target employee over a toothbrush https://t.co/RfdnJ80pMY</t>
  </si>
  <si>
    <t>https://pbs.twimg.com/media/F-SVx_sWAAEcLuv.jpg</t>
  </si>
  <si>
    <t>1721664153478201582'</t>
  </si>
  <si>
    <t>It’s important to remember that the hit pieces are already written before the media activists even reach out to you for comment. Nothing you say will change the article.
Here’s proof of @USATODAY leaving out very important context in their hit piece on me! Watch till end! https://t.co/KFYGF4WMzS</t>
  </si>
  <si>
    <t>https://video.twimg.com/amplify_video/1721664077867413504/vid/avc1/1280x720/Ed8a5BuNGmwU-Q-p.mp4?tag=14</t>
  </si>
  <si>
    <t>1721660249923580312'</t>
  </si>
  <si>
    <t>David, remember when you were a massive hypocrite? You’re not credible. But keep crying about me 😎 https://t.co/zvs4Nxo955</t>
  </si>
  <si>
    <t>https://pbs.twimg.com/media/F-SQ3nFacAAApAV.jpg,https://pbs.twimg.com/media/F-SQ3nEbIAAax1n.jpg</t>
  </si>
  <si>
    <t>1721636220261031992'</t>
  </si>
  <si>
    <t>@_TimSwain_ Thank you Tim 🙏🏻</t>
  </si>
  <si>
    <t>1721635872821612995'</t>
  </si>
  <si>
    <t>@JordanSchachtel Precisely</t>
  </si>
  <si>
    <t>1721635218468241648'</t>
  </si>
  <si>
    <t>Cry harder. Your tears are delicious 😚</t>
  </si>
  <si>
    <t>1721633379974881708'</t>
  </si>
  <si>
    <t>Leftist just casually admitting that their whole agenda is basically just being anti-white</t>
  </si>
  <si>
    <t>1721609301381517521'</t>
  </si>
  <si>
    <t>Framing this for my office!</t>
  </si>
  <si>
    <t>1721579618497609729'</t>
  </si>
  <si>
    <t>“Passionate protest” is the new “mostly peaceful riots.” These people are simply propaganda arms for the Democratic Party and they aren’t even trying to hide it.</t>
  </si>
  <si>
    <t>1721574753843257700'</t>
  </si>
  <si>
    <t>@bennyjohnson Awesome stuff</t>
  </si>
  <si>
    <t>1721574155559248060'</t>
  </si>
  <si>
    <t>@Brick_Suit You’re right</t>
  </si>
  <si>
    <t>1721572115680518197'</t>
  </si>
  <si>
    <t>RACIALLY MOTIVATED ATTACK AGAINST WHITE PEOPLE</t>
  </si>
  <si>
    <t>1721571791372788019'</t>
  </si>
  <si>
    <t>Holy sh*t! It’s possible Biden radicalized the trans Nashville shooter to hate white people with all his rhetoric around “white supremacy.” This would make Biden a stochastic terrorist according to the Left’s rules. Wow</t>
  </si>
  <si>
    <t>1721570368165744993'</t>
  </si>
  <si>
    <t>The Manifesto of the trans Nashville shooter will get little to no mainstream media coverage because it’s the wrong kind of racially motivated attack. It’s not like there was a fake “noose” hanging or something… It’s just plain old acceptable anti-white racism. Move along now…</t>
  </si>
  <si>
    <t>1721549173261017332'</t>
  </si>
  <si>
    <t>Holy sh*t. This trans terrorist was a racist maniac</t>
  </si>
  <si>
    <t>1721544291724451911'</t>
  </si>
  <si>
    <t>Letitia James claims she has no personal vendetta against Trump. Her own words discredit that. This is a political witch hunt. https://t.co/cToaD0h3Aa</t>
  </si>
  <si>
    <t>https://video.twimg.com/amplify_video/1721525071502516225/vid/avc1/480x852/DpljobkvRvQdNn8R.mp4?tag=14</t>
  </si>
  <si>
    <t>1721543707793522992'</t>
  </si>
  <si>
    <t>1721383039429640573'</t>
  </si>
  <si>
    <t>@CraigChamberlin Literally everyone 😂</t>
  </si>
  <si>
    <t>1721382238359613453'</t>
  </si>
  <si>
    <t>@LarryDJonesJr @mehdirhasan You’re very kind!</t>
  </si>
  <si>
    <t>1721357064377868461'</t>
  </si>
  <si>
    <t>Name this band https://t.co/zkey8ALxSH</t>
  </si>
  <si>
    <t>https://pbs.twimg.com/media/F-N9Hyub0AEWuCq.jpg</t>
  </si>
  <si>
    <t>1721338330229678157'</t>
  </si>
  <si>
    <t>@JeremiahBonds 💯</t>
  </si>
  <si>
    <t>1721338096497971263'</t>
  </si>
  <si>
    <t>@stclairashley That makes it even better 🤣</t>
  </si>
  <si>
    <t>1721337695497293928'</t>
  </si>
  <si>
    <t>Sorry the truth hurts so much. Maybe go to your safe space and cry about it</t>
  </si>
  <si>
    <t>1721331143575003330'</t>
  </si>
  <si>
    <t>@stclairashley Epic 😂🔥</t>
  </si>
  <si>
    <t>1721330904923349398'</t>
  </si>
  <si>
    <t>@mehdirhasan I’m sorry the truth hurts so much</t>
  </si>
  <si>
    <t>1721319307362087082'</t>
  </si>
  <si>
    <t>1721254568993177854'</t>
  </si>
  <si>
    <t>The FBI is now attending pride events to recruit people to work for them</t>
  </si>
  <si>
    <t>1721203842317185347'</t>
  </si>
  <si>
    <t>@SethDillon @elonmusk Ask Elon to buy Apple 😂</t>
  </si>
  <si>
    <t>1721203138219434241'</t>
  </si>
  <si>
    <t>@elonmusk 🙏🏻</t>
  </si>
  <si>
    <t>1721202351212830852'</t>
  </si>
  <si>
    <t>@TheRabbitHole84 @elonmusk That would be amazing</t>
  </si>
  <si>
    <t>1721202294426079467'</t>
  </si>
  <si>
    <t>That exists already. The purpose of marking unread is because you sometimes open dms that you want to check back with later but then get so many more messages and the opened ones get lost…. Emails and other messaging services offer a mark unread option. It will simply make it easier to go through all your messages and keep track of what’s going on.</t>
  </si>
  <si>
    <t>1721201312032030962'</t>
  </si>
  <si>
    <t>@DineshDSouza It was a great movie!</t>
  </si>
  <si>
    <t>1721201141575532732'</t>
  </si>
  <si>
    <t>A feature that would be very helpful is being able to mark dms as unread and the ability to archive dms. Thoughts? @elonmusk</t>
  </si>
  <si>
    <t>1721195389641166988'</t>
  </si>
  <si>
    <t>1721195304731721969'</t>
  </si>
  <si>
    <t>@TRHLofficial WHAT ARE THE ODDS</t>
  </si>
  <si>
    <t>1721195211395920209'</t>
  </si>
  <si>
    <t>💯</t>
  </si>
  <si>
    <t>1721171725470081482'</t>
  </si>
  <si>
    <t>If you’re ever having a bad day just remember that at least you’re not as dumb as these people https://t.co/uAARigcoZu</t>
  </si>
  <si>
    <t>https://pbs.twimg.com/media/F-LUj2nWAAAg1IT.jpg</t>
  </si>
  <si>
    <t>1721170652252536939'</t>
  </si>
  <si>
    <t>@JackPosobiec Happy anniversary!</t>
  </si>
  <si>
    <t>1721170528063389941'</t>
  </si>
  <si>
    <t>What a headline https://t.co/9e9JKHgNwd</t>
  </si>
  <si>
    <t>https://pbs.twimg.com/media/F-LTeI_XUAAOYwo.jpg</t>
  </si>
  <si>
    <t>1721021094189260974'</t>
  </si>
  <si>
    <t>@OfficialComent I’ve done that before ;)</t>
  </si>
  <si>
    <t>1721020919416840638'</t>
  </si>
  <si>
    <t>Wow. Someone with such hateful bias should be not be serving as a public defender. @nyc_defenders</t>
  </si>
  <si>
    <t>1721017518192738809'</t>
  </si>
  <si>
    <t>@reddit_lies 😂😂😂</t>
  </si>
  <si>
    <t>1720964910102753577'</t>
  </si>
  <si>
    <t>England has fallen.</t>
  </si>
  <si>
    <t>1720963567904526571'</t>
  </si>
  <si>
    <t>@RealJasonNelson Sounds like a bunch of kids and their parents got lucky</t>
  </si>
  <si>
    <t>1720963106027802867'</t>
  </si>
  <si>
    <t>@RealityBlown 😂</t>
  </si>
  <si>
    <t>1720963065179455741'</t>
  </si>
  <si>
    <t>@littlemissjacob ❤️</t>
  </si>
  <si>
    <t>1720947466391208249'</t>
  </si>
  <si>
    <t>1720564633470419084'</t>
  </si>
  <si>
    <t>You can tell if something is good or not by how the mainstream media reacts to it. The media is so triggered by @prageru’s documentary #detrans. That’s how you know it’s a must watch! It exposes the whole trans agenda.
Watch it for free here: https://t.co/LesQRn27iD https://t.co/OAnFLXEsnb</t>
  </si>
  <si>
    <t>#detrans</t>
  </si>
  <si>
    <t>https://bit.ly/3QlLhia</t>
  </si>
  <si>
    <t>https://pbs.twimg.com/media/F-CsaccXUAA2UxK.jpg,https://pbs.twimg.com/media/F-CsackXoAARlf5.jpg,https://pbs.twimg.com/media/F-CsacdXIAEozBp.jpg,https://pbs.twimg.com/media/F-CsadnXQAEE8JQ.jpg</t>
  </si>
  <si>
    <t>1720545801363923121'</t>
  </si>
  <si>
    <t>Shocking exchange between @benshapiro and students at Oxford Union where they admit they want to completely eradicate Israel https://t.co/S7OjgZb7eT</t>
  </si>
  <si>
    <t>https://video.twimg.com/amplify_video/1720545701040467968/vid/avc1/1280x720/_bUtas_XiUOTccu9.mp4?tag=14</t>
  </si>
  <si>
    <t>1720544186418524514'</t>
  </si>
  <si>
    <t>Can you believe there are attorneys who solely focus on false accusations of blackface? We spoke with one of them for this story where a school is trying to ruin a kid’s life👇🏻</t>
  </si>
  <si>
    <t>1720538703125225704'</t>
  </si>
  <si>
    <t>Some are suggesting that this attack on me may just be their way to force the ADL to put me back on their “Glossary of Extremism.”
We are monitoring the @ADL’s site and if anything changes we will take legal action. https://t.co/MTNSKlJ0yf</t>
  </si>
  <si>
    <t>https://pbs.twimg.com/media/F-CUA8bXsAAd-C0.jpg,https://pbs.twimg.com/media/F-CUA8cXcAAgl5I.jpg,https://pbs.twimg.com/media/F-CUA8YWwAMXSG5.jpg,https://pbs.twimg.com/media/F-CUA8aXcAAdZzd.jpg</t>
  </si>
  <si>
    <t>1720529650273947939'</t>
  </si>
  <si>
    <t>Starting in 7 minutes!</t>
  </si>
  <si>
    <t>1720527909121876428'</t>
  </si>
  <si>
    <t>@thedailybeast Just received this in my inbox 😂 https://t.co/qsuckFSMp1</t>
  </si>
  <si>
    <t>https://pbs.twimg.com/media/F-CLAuQaQAA4M66.jpg</t>
  </si>
  <si>
    <t>1720506542523609164'</t>
  </si>
  <si>
    <t>@robbystarbuck 🔥🔥🔥</t>
  </si>
  <si>
    <t>1720506434193125515'</t>
  </si>
  <si>
    <t>Hey @thedailybeast, I fixed it for you. Thanks for making me sound so cool 😎 https://t.co/QGdEwujW4M</t>
  </si>
  <si>
    <t>https://pbs.twimg.com/media/F-B3er6a8AEKFjh.jpg</t>
  </si>
  <si>
    <t>1720505774265528753'</t>
  </si>
  <si>
    <t>@TRHLofficial 🔥🔥🔥</t>
  </si>
  <si>
    <t>1720495542520967406'</t>
  </si>
  <si>
    <t>@LarryDJonesJr Rent free!</t>
  </si>
  <si>
    <t>1720495483280617812'</t>
  </si>
  <si>
    <t>@LarryDJonesJr 🔥</t>
  </si>
  <si>
    <t>1720494901060891062'</t>
  </si>
  <si>
    <t>This logo is so freaking cool. I think I’m gonna start using it 😎</t>
  </si>
  <si>
    <t>1720481977500102876'</t>
  </si>
  <si>
    <t>The Daily Beast having a normal one https://t.co/X2M1gqWtiN</t>
  </si>
  <si>
    <t>https://pbs.twimg.com/media/F-BhPF1a8AQo0bD.jpg</t>
  </si>
  <si>
    <t>1720452904572654004'</t>
  </si>
  <si>
    <t>1720448028442804314'</t>
  </si>
  <si>
    <t>@LarryDJonesJr @USATODAY @mmfa Thank you for your support!</t>
  </si>
  <si>
    <t>1720447924495351926'</t>
  </si>
  <si>
    <t>@Ryan_Clark_1974 @USATODAY @mmfa Thank you 🙏🏻</t>
  </si>
  <si>
    <t>1720447842341552445'</t>
  </si>
  <si>
    <t>@AmericanMama86 @Ryan_Clark_1974 @USATODAY @mmfa Thank you!</t>
  </si>
  <si>
    <t>1720447764080083087'</t>
  </si>
  <si>
    <t>@T_E_Russell @USATODAY @mmfa 🙌🏻</t>
  </si>
  <si>
    <t>1720447413071282246'</t>
  </si>
  <si>
    <t>@LarryDJonesJr 🙏🏻</t>
  </si>
  <si>
    <t>1720447251624206582'</t>
  </si>
  <si>
    <t>@Darren8319 Broken beyond repair</t>
  </si>
  <si>
    <t>1720447122301165741'</t>
  </si>
  <si>
    <t>@TheRealHershe @Cigars1776 😂</t>
  </si>
  <si>
    <t>1720446768146755769'</t>
  </si>
  <si>
    <t>@gordon770 @Cornell Beautiful ❤️</t>
  </si>
  <si>
    <t>1720436037858857002'</t>
  </si>
  <si>
    <t>Redditor claims living in Florida or Texas is worse for gay people than Palestine 😂. These people are seriously broken https://t.co/MD0zgjQgz9</t>
  </si>
  <si>
    <t>https://pbs.twimg.com/media/F-A3dFbaQAElH84.jpg</t>
  </si>
  <si>
    <t>1720308033656614975'</t>
  </si>
  <si>
    <t>All death threats, harassment, or hateful messages I get for the next 48 hours are DIRECTLY the fault of @willcarless, @USATODAY, and @mmfa. That’s how this works. They made those rules.</t>
  </si>
  <si>
    <t>1720302020773425259'</t>
  </si>
  <si>
    <t>I’m not gonna stop calling all these things out just because the media is trying to paint me as a violent and harmful terrorist. They aren’t really journalists. They’re activists.</t>
  </si>
  <si>
    <t>1720292221017358582'</t>
  </si>
  <si>
    <t>@DC_Draino ❤️</t>
  </si>
  <si>
    <t>1720274115846955473'</t>
  </si>
  <si>
    <t>@elonmusk @USATODAY @mmfa Thank you Elon.</t>
  </si>
  <si>
    <t>1720260912228204989'</t>
  </si>
  <si>
    <t>This is the greatest compliment! Wow. I’m speechless https://t.co/2sPs9FnS2j</t>
  </si>
  <si>
    <t>https://pbs.twimg.com/media/F9-YLQebYAAvdJ9.jpg</t>
  </si>
  <si>
    <t>1720215370450252274'</t>
  </si>
  <si>
    <t>My response to the @USATODAY and @mmfa hit pieces on me today: https://t.co/CwsBzREzgH</t>
  </si>
  <si>
    <t>https://video.twimg.com/amplify_video/1720215133371412480/vid/avc1/720x1280/ciTLmaoXlS6igJ1d.mp4?tag=14</t>
  </si>
  <si>
    <t>1720210248148082690'</t>
  </si>
  <si>
    <t>@HiRezTheRapper 😂😂😂</t>
  </si>
  <si>
    <t>1720194738845061278'</t>
  </si>
  <si>
    <t>@SethDillon @willcarless He literally told me that on the phone. “Have you considered just stopping?” It was hard not to laugh 🤣</t>
  </si>
  <si>
    <t>1720183465818444151'</t>
  </si>
  <si>
    <t>@SethDillon @willcarless The only thing Will could point to to claim I “incited violence” was when I asked followers to tag a school district. Imagine being tagged on Twitter!! So scary!!! It’s literal violence</t>
  </si>
  <si>
    <t>1720183297471545381'</t>
  </si>
  <si>
    <t>@NotAlexSheppard Stay strong 🙏🏻</t>
  </si>
  <si>
    <t>1720179607071289672'</t>
  </si>
  <si>
    <t>I agreed to an interview for this piece. We ended up speaking for 45 minutes. I asked @willcarless if any death threats or harassment following this hit piece on me will be his fault? Just like they blame me for harassment after reporting on events. Guess what his answer was…</t>
  </si>
  <si>
    <t>1720178231083663813'</t>
  </si>
  <si>
    <t>The day is still young, Will.</t>
  </si>
  <si>
    <t>1720177835246235723'</t>
  </si>
  <si>
    <t>Hi Ari! Do you have police reports or evidence showing the bomb threats came from my followers? If yes- please share! I want to call that person out and make sure to block them. I asked @willcarless this as well in the interview. He conveniently left that out of the hit piece.</t>
  </si>
  <si>
    <t>1720120606262485358'</t>
  </si>
  <si>
    <t>Completely tone deaf</t>
  </si>
  <si>
    <t>1720117862415868244'</t>
  </si>
  <si>
    <t>@LarryDJonesJr @OHSUNews 👍🏼</t>
  </si>
  <si>
    <t>1720117772569682147'</t>
  </si>
  <si>
    <t>@CraigChamberlin @OHSUNews 😂</t>
  </si>
  <si>
    <t>1720117731218124954'</t>
  </si>
  <si>
    <t>@TRHLofficial @OHSUNews Yep</t>
  </si>
  <si>
    <t>1720097030503297137'</t>
  </si>
  <si>
    <t>These books are so banned that libraries can publicly post about them and advertise that they carry them!</t>
  </si>
  <si>
    <t>1720096056426537411'</t>
  </si>
  <si>
    <t>In a hit piece from USA Today which published today, @OHSUNews accused me of sharing “inaccurate or misleading information” which they claim led to harassment.
This is the tweet. It was literally just screenshots of THEIR OWN WEBSITE describing what THEY THEMSELVES ADVERTISED. https://t.co/svjRJz95Id</t>
  </si>
  <si>
    <t>https://pbs.twimg.com/media/F98CPdXbEAAqU36.jpg,https://pbs.twimg.com/media/F98CPdVaUAADLuE.jpg</t>
  </si>
  <si>
    <t>1720068985348346117'</t>
  </si>
  <si>
    <t>@dbongino ❤️</t>
  </si>
  <si>
    <t>1719928298988249196'</t>
  </si>
  <si>
    <t>Wow @georgetownsfs this is sick</t>
  </si>
  <si>
    <t>1719923184810524946'</t>
  </si>
  <si>
    <t>@ElijahSchaffer How do I unsee this</t>
  </si>
  <si>
    <t>1719921958320496729'</t>
  </si>
  <si>
    <t>@FiveTimesAugust 😂😂😂</t>
  </si>
  <si>
    <t>1719913534513963224'</t>
  </si>
  <si>
    <t>It was great to meet @dbongino tonight! Dan has one of the best shows- always straight to the point, with valuable insight, and entertaining at the same time. An important voice in this Country! https://t.co/MdgZMrLfb5</t>
  </si>
  <si>
    <t>https://pbs.twimg.com/media/F95cPfFXEAAqx6H.jpg</t>
  </si>
  <si>
    <t>1719745258442174912'</t>
  </si>
  <si>
    <t>What did the letter say? It’s a simple question. This dude keeps tweeting at me and calling me names but refuses to answer. I wonder why…</t>
  </si>
  <si>
    <t>1719744959283364302'</t>
  </si>
  <si>
    <t>What kind of conversations would a teacher be having with kids in school that their parents can’t find out about? 🚩🚩🚩</t>
  </si>
  <si>
    <t>1719744038444904777'</t>
  </si>
  <si>
    <t>1719743985735119002'</t>
  </si>
  <si>
    <t>@Liberacrat_ 🤚</t>
  </si>
  <si>
    <t>1719743906248831159'</t>
  </si>
  <si>
    <t>1719743269121487266'</t>
  </si>
  <si>
    <t>@ChristinaPushaw Correct</t>
  </si>
  <si>
    <t>1719727051308220882'</t>
  </si>
  <si>
    <t>1719726187508039821'</t>
  </si>
  <si>
    <t>I’ve been reliably informed by the media that if a criminal follows someone on social media it means they were inspired by that person</t>
  </si>
  <si>
    <t>1719724289061220589'</t>
  </si>
  <si>
    <t>This appears to be the Instagram account of Patrick Dai, the student who called to r*pe &amp;amp; slit the throats of Jewish students.
It appears the only politician he follows is Joe Biden and his favored news source is the NY Times. He also supported BLM and has pronouns in his bio. https://t.co/1kL0wmwLFd</t>
  </si>
  <si>
    <t>https://pbs.twimg.com/media/F92wH4Fb0AAYsaT.jpg,https://pbs.twimg.com/media/F92wH4FbsAAH9ZA.jpg,https://pbs.twimg.com/media/F92wH4HbEAADzjS.jpg,https://pbs.twimg.com/media/F92wH4DbwAA3JVa.jpg</t>
  </si>
  <si>
    <t>1719721440654901607'</t>
  </si>
  <si>
    <t>@stclairashley @ErinElmore This is so good 🤣🤣</t>
  </si>
  <si>
    <t>1719716804170481675'</t>
  </si>
  <si>
    <t>Lil Nas X who “went into labor” to promote his album, and released a song about worshipping Satan while giving the devil a lap dance, dressed up as a used tampon for Halloween. He’s a gross degenerate, desperate for attention.</t>
  </si>
  <si>
    <t>1719713503312019774'</t>
  </si>
  <si>
    <t>Disgusting. Bad parents teaching their kids to steal</t>
  </si>
  <si>
    <t>1719712655349538931'</t>
  </si>
  <si>
    <t>@GOPoversight @ComfortablySmug 👀</t>
  </si>
  <si>
    <t>1719562318126682209'</t>
  </si>
  <si>
    <t>@TRHLofficial @elonmusk Why is this happening 😤</t>
  </si>
  <si>
    <t>1719483175347392954'</t>
  </si>
  <si>
    <t>@WajahatAli What did the letter say?</t>
  </si>
  <si>
    <t>1719483130124370333'</t>
  </si>
  <si>
    <t>So you’re not gonna answer the question? https://t.co/jnVrDJuI9p</t>
  </si>
  <si>
    <t>https://pbs.twimg.com/media/F9zUy1kXwAAKRzP.jpg</t>
  </si>
  <si>
    <t>1719481588654731703'</t>
  </si>
  <si>
    <t>What did the letter say?</t>
  </si>
  <si>
    <t>1719453940662546534'</t>
  </si>
  <si>
    <t>.@BostonChildrens is using our tax dollars to chop off confused children’s healthy body parts</t>
  </si>
  <si>
    <t>1719423646546960703'</t>
  </si>
  <si>
    <t>@TexasLindsay_ What a freak</t>
  </si>
  <si>
    <t>1719420114095776032'</t>
  </si>
  <si>
    <t>The SPLC is again basically labeling me a terrorist and blaming me for bomb threats.
Here’s a reminder that 2 of their attorneys are actual domestic terrorists who participated in an insurrection and riots.
It’s always projection with them. https://t.co/lVPCtrJAPr</t>
  </si>
  <si>
    <t>https://pbs.twimg.com/media/F9ybezDXwAARTds.jpg,https://pbs.twimg.com/media/F9ybezCXoAAb8us.jpg</t>
  </si>
  <si>
    <t>1719397270548873441'</t>
  </si>
  <si>
    <t>Graffiti in Midtown Miami today 👇🏻 https://t.co/FKcdNSxBVt</t>
  </si>
  <si>
    <t>https://pbs.twimg.com/media/F9yGtH5XUAA9wFU.jpg</t>
  </si>
  <si>
    <t>1719392001093751163'</t>
  </si>
  <si>
    <t>This sign in an Elementary school in @WashoeSchools is setting off major red flags and alarms 🚨🚩🚨🚩 https://t.co/hAIu22Vznr</t>
  </si>
  <si>
    <t>https://pbs.twimg.com/media/F9yB6cqWsAAhlE4.jpg</t>
  </si>
  <si>
    <t>1719387673977135239'</t>
  </si>
  <si>
    <t>Cori Bush is a shameful liar https://t.co/UNxGXH6LDI</t>
  </si>
  <si>
    <t>https://pbs.twimg.com/media/F9x9-hyXoAMI1XV.jpg</t>
  </si>
  <si>
    <t>1719373067892166812'</t>
  </si>
  <si>
    <t>The Governor of Massachusetts is now gonna take race and sexuality into account when issuing pardons https://t.co/TFKvHYSzAC</t>
  </si>
  <si>
    <t>https://pbs.twimg.com/media/F9xwsVnWIAANfEF.jpg</t>
  </si>
  <si>
    <t>1719164630788976932'</t>
  </si>
  <si>
    <t>Epic exchange between @benshapiro and an anti-Israel activist at Oxford University today. This “highly educated” student doesn’t know basic history https://t.co/vbpfDnetgu</t>
  </si>
  <si>
    <t>https://video.twimg.com/amplify_video/1719164455794225152/vid/avc1/1280x720/_t3VzXo-o-9YpGi8.mp4?tag=14</t>
  </si>
  <si>
    <t>1719161633266618717'</t>
  </si>
  <si>
    <t>@elonmusk The truth.</t>
  </si>
  <si>
    <t>1719160663321301458'</t>
  </si>
  <si>
    <t>Truths that are inconvenient to their narrative and agenda</t>
  </si>
  <si>
    <t>1719158625816506830'</t>
  </si>
  <si>
    <t>They’re seething 🤣 https://t.co/xkLWQujW3X</t>
  </si>
  <si>
    <t>https://pbs.twimg.com/media/F9utqL-XoAAuWgg.jpg</t>
  </si>
  <si>
    <t>1719139753256247392'</t>
  </si>
  <si>
    <t>What the actual F. This is psychotic behavior</t>
  </si>
  <si>
    <t>1719138988781359225'</t>
  </si>
  <si>
    <t>Great news! The ALA is corrupt to the core and is responsible for pushing a lot of grooming materials into schools and libraries</t>
  </si>
  <si>
    <t>1719108274442625124'</t>
  </si>
  <si>
    <t>When will they be dragged from their homes to face prison time and have their bank accounts frozen?</t>
  </si>
  <si>
    <t>1719107800272339368'</t>
  </si>
  <si>
    <t>Hey @BBC, Hamas is a terrorist organization. They are terrorists who murder, rape, and behead people. Why is this so hard for you?</t>
  </si>
  <si>
    <t>1719077153071857971'</t>
  </si>
  <si>
    <t>1719040115404620201'</t>
  </si>
  <si>
    <t>@realchrisrufo Wow what an incredible opportunity!</t>
  </si>
  <si>
    <t>1719033422029500808'</t>
  </si>
  <si>
    <t>Sam Smith is being a creepy, gross, degenerate again. He’ll do anything to stay relevant</t>
  </si>
  <si>
    <t>1718998578863997403'</t>
  </si>
  <si>
    <t>These people wanted to take your kids away for not getting vaccinated, they said we shouldn’t get a hospital bed if we got sick, locked us in our homes for a year, and kids are failing in schools due to learning loss. Now they want grace and forgiveness. Lol hard no</t>
  </si>
  <si>
    <t>1718716727838789738'</t>
  </si>
  <si>
    <t>Terrifying</t>
  </si>
  <si>
    <t>1718500697920974889'</t>
  </si>
  <si>
    <t>What sounds like something an actual violent extremist would say?
1. Men can’t get pregnant and we shouldn’t teach kindergarteners about gay s*x
2. Supreme Court Justices should never know peace again and should be accosted every time they’re in public</t>
  </si>
  <si>
    <t>1718486969209208900'</t>
  </si>
  <si>
    <t>California becomes first state to declare August as “Transgender History Month.” 
The most oppressed and marginalized group just got another whole month to celebrate their existence and now have over 180 calendar days dedicated to them. https://t.co/kMDYB84n6x</t>
  </si>
  <si>
    <t>https://pbs.twimg.com/media/F9lKyTVaUAAd7XC.jpg,https://pbs.twimg.com/media/F9lKyTUaIAA5I2h.jpg</t>
  </si>
  <si>
    <t>1718482670139895918'</t>
  </si>
  <si>
    <t>Trans activist Alejandra Caraballo is seething that the ADL removed LoTT from their “Glossary of Extremism.” He then calls me a “terrorist.” 
This is the same person who publicly called to “accost” Supreme Court Justices.
Cry harder Alejandro! https://t.co/wjH6rnJRs2</t>
  </si>
  <si>
    <t>https://pbs.twimg.com/media/F9lG4IKa4AAiG0b.jpg,https://pbs.twimg.com/media/F9lG4ILaAAAy6SI.jpg</t>
  </si>
  <si>
    <t>1718480055473758289'</t>
  </si>
  <si>
    <t>Just goes to show that the ADL knows I’m not a violent extremist. The decision to put me on their “Glossary of Extremism” was all political theater. 
They’re a propaganda tool of the radical Left and they went too far with this.</t>
  </si>
  <si>
    <t>1718479365053542727'</t>
  </si>
  <si>
    <t>These people will literally do anything to seek victimhood and attention. There are 0 legal obstacles to just “not wanting to have s*x.”</t>
  </si>
  <si>
    <t>1718465235051528294'</t>
  </si>
  <si>
    <t>Texas State Rep refers to Libs of TikTok as a “hate group.” This is the same rep who voted against school choice while sending his kids to private school. I think he’s mad that I called him out 😂 https://t.co/ZvkrfdIQVK</t>
  </si>
  <si>
    <t>https://pbs.twimg.com/media/F9k3BRfaoAAGOEP.jpg</t>
  </si>
  <si>
    <t>1718409030522057210'</t>
  </si>
  <si>
    <t>@ACTBrigitte Sue them!</t>
  </si>
  <si>
    <t>1718407049674162264'</t>
  </si>
  <si>
    <t>BREAKING: The ADL finally caved after immense pressure and threats of legal action and REMOVED my name from their Glossary of Extremism! https://t.co/6qCioQTsNp</t>
  </si>
  <si>
    <t>https://pbs.twimg.com/media/F9kCGehaUAALUhf.jpg</t>
  </si>
  <si>
    <t>1718017482123063515'</t>
  </si>
  <si>
    <t>FYI- Alex is not suicidal</t>
  </si>
  <si>
    <t>1718008991115038940'</t>
  </si>
  <si>
    <t>@LarryDJonesJr @IWF Thank you 🙏🏻</t>
  </si>
  <si>
    <t>1718003881890795718'</t>
  </si>
  <si>
    <t>@OfficialComent @IWF ❤️</t>
  </si>
  <si>
    <t>1718003839230431405'</t>
  </si>
  <si>
    <t>@CraigChamberlin @IWF Haha 🤣</t>
  </si>
  <si>
    <t>1718002476937343178'</t>
  </si>
  <si>
    <t>When you speak the truth, they will try to come after you, and break you. You can stay strong!
Just about the time you feel like giving up, is exactly the time you need to fight back harder! @IWF https://t.co/Vg9lV0c2zW</t>
  </si>
  <si>
    <t>https://video.twimg.com/amplify_video/1718002394229821440/vid/avc1/544x960/D3sObJNy1aKAid4X.mp4?tag=14</t>
  </si>
  <si>
    <t>1717912757574762989'</t>
  </si>
  <si>
    <t>REMINDER: The @ADL has 4 days left to remove my name from their glossary of extremism and start focusing on what they were actually created for. @JGreenblattADL the clock is ticking ⏰</t>
  </si>
  <si>
    <t>1717899937453576601'</t>
  </si>
  <si>
    <t>MUST WATCH: Libs of TikTok CONFRONTS ‘Hamas Caucus’ member AOC over American hostages in Gaza
https://t.co/GAQ1rtFByi</t>
  </si>
  <si>
    <t>https://thepostmillennial.com/must-watch-libs-of-tiktok-confronts-hamas-caucus-member-aoc-over-american-hostages-in-gaza?utm_campaign=64499</t>
  </si>
  <si>
    <t>1717898909341622444'</t>
  </si>
  <si>
    <t>CNN guest shares some great advice.
Carry a firearm to protect yourself and your family!
The host’s face when she says that 😂</t>
  </si>
  <si>
    <t>1717874865741676793'</t>
  </si>
  <si>
    <t>I’m shocked that their pronoun and misgendering training didn’t prepare them for this</t>
  </si>
  <si>
    <t>1717873743736066058'</t>
  </si>
  <si>
    <t>1717749412695560465'</t>
  </si>
  <si>
    <t>@Alphafox78 What grade does she teach?</t>
  </si>
  <si>
    <t>1717748136054296879'</t>
  </si>
  <si>
    <t>@rick92996 Yup</t>
  </si>
  <si>
    <t>1717747986049225219'</t>
  </si>
  <si>
    <t>@Liberacrat_ Yup</t>
  </si>
  <si>
    <t>1717741030471299334'</t>
  </si>
  <si>
    <t>@RealBrysonGray Looks awesome!</t>
  </si>
  <si>
    <t>1717740456317227451'</t>
  </si>
  <si>
    <t>Teens chant “I will kill you Jew” at 9 year-old kid in NYC https://t.co/TZsZazJIn0</t>
  </si>
  <si>
    <t>https://trib.al/RYsXTfu</t>
  </si>
  <si>
    <t>1717734138189656389'</t>
  </si>
  <si>
    <t>@iFightForKids 🤣🤣🤣</t>
  </si>
  <si>
    <t>1717733915488821664'</t>
  </si>
  <si>
    <t>@mrddmia Terrifying</t>
  </si>
  <si>
    <t>1717732057865212281'</t>
  </si>
  <si>
    <t>1717715837707342267'</t>
  </si>
  <si>
    <t>@jk_seriouslyjk 😂</t>
  </si>
  <si>
    <t>1717715810515615999'</t>
  </si>
  <si>
    <t>@GlobalMediaCEO 😂</t>
  </si>
  <si>
    <t>1717713144976703938'</t>
  </si>
  <si>
    <t>@Richard_Harambe LMAO 🤣</t>
  </si>
  <si>
    <t>1717710408633733218'</t>
  </si>
  <si>
    <t>Watch her prepare her jacket for the photo and get all excited till she realizes what’s happening 😂. Her face was priceless! I can’t believe this trick of asking to take a photo worked on her for the SECOND TIME 🤣</t>
  </si>
  <si>
    <t>1717707813999509779'</t>
  </si>
  <si>
    <t>It must be so nice being a Democrat. You get a different set of rules.</t>
  </si>
  <si>
    <t>1717678027013071165'</t>
  </si>
  <si>
    <t>@OliLondonTV Wtf</t>
  </si>
  <si>
    <t>1717632924085022999'</t>
  </si>
  <si>
    <t>@RedWave_Press @RepJimBanks It’s a lifetime appointment</t>
  </si>
  <si>
    <t>1717631738544042147'</t>
  </si>
  <si>
    <t>They’re starting to get more creative with their labels for me. Now they’re comparing LoTT to Orwell’s “2 minutes hate” and this writer warns that my posts can lead to gas chambers or something https://t.co/Vj3vwtBZch</t>
  </si>
  <si>
    <t>https://pbs.twimg.com/media/F9ZA9SGaUAAJNLg.jpg,https://pbs.twimg.com/media/F9ZA9SFawAARf6u.jpg</t>
  </si>
  <si>
    <t>1717602806469992568'</t>
  </si>
  <si>
    <t>I met with @RepJimBanks, the chairman of the anti-woke caucus. They elected me speaker of the caucus after 17 votes. 😂. We’ve got a lot of work to do dewokifying this country! https://t.co/OvGt50MXim</t>
  </si>
  <si>
    <t>https://pbs.twimg.com/media/F9Ymo_wacAAvaYM.jpg</t>
  </si>
  <si>
    <t>1717568596531175650'</t>
  </si>
  <si>
    <t>@DeAngelisCorey 👀</t>
  </si>
  <si>
    <t>1717567999572611362'</t>
  </si>
  <si>
    <t>@XVanFleet It was great to meet you!</t>
  </si>
  <si>
    <t>1717567332758028632'</t>
  </si>
  <si>
    <t>In England, you’re not allowed to pray in your head on the street but you’re allowed to march and chant for the genocide of Jews.</t>
  </si>
  <si>
    <t>1717555039256891890'</t>
  </si>
  <si>
    <t>Wow. The Dean of @cooperunion was reportedly surrounded by security and escaped through a back door while @cooperunion BLOCKED the NYPD from entering as terrified Jewish students were BARRICADED inside a library by pro-Hamas protesters</t>
  </si>
  <si>
    <t>1717543562852605959'</t>
  </si>
  <si>
    <t>@realTanyaTay 🙏🏻❤️</t>
  </si>
  <si>
    <t>1717542684791869774'</t>
  </si>
  <si>
    <t>@RamonaBessinger @libsoftiktok It was great to meet you Ramona!</t>
  </si>
  <si>
    <t>1717398399102619928'</t>
  </si>
  <si>
    <t>@SuperOfMyHome Yes!</t>
  </si>
  <si>
    <t>1717391045661745581'</t>
  </si>
  <si>
    <t>@Liberacrat_ @IWF ❤️</t>
  </si>
  <si>
    <t>1717391012904292654'</t>
  </si>
  <si>
    <t>@GlobalMediaCEO @IWF ❤️</t>
  </si>
  <si>
    <t>1717390888572518825'</t>
  </si>
  <si>
    <t>@LarryDJonesJr @IWF 🙌🏻</t>
  </si>
  <si>
    <t>1717390704564174897'</t>
  </si>
  <si>
    <t>@CraigChamberlin @IWF 🎉</t>
  </si>
  <si>
    <t>1717390646955434160'</t>
  </si>
  <si>
    <t>@dom_lucre @IWF 🙏🏻</t>
  </si>
  <si>
    <t>1717387701585125487'</t>
  </si>
  <si>
    <t>@KatiePavlich @libsoftiktok @IWF It’s true</t>
  </si>
  <si>
    <t>1717385150538072467'</t>
  </si>
  <si>
    <t>It would be wrong for me to end this evening without thanking Taylor Lorenz. She must regret what she’s unleashed!</t>
  </si>
  <si>
    <t>1717384396343534045'</t>
  </si>
  <si>
    <t>@Lisette15851266 @IWF ❤️</t>
  </si>
  <si>
    <t>1717383922630467872'</t>
  </si>
  <si>
    <t>@TexasLindsay_ @Moms4Liberty @libsoftiktok @IWF 😂</t>
  </si>
  <si>
    <t>1717383034675356070'</t>
  </si>
  <si>
    <t>@karol @KurtSchlichter @LarryOConnor @IWF Thanks Karol!</t>
  </si>
  <si>
    <t>1717379744717766999'</t>
  </si>
  <si>
    <t>@SaraGonzalesTX @IWF Aw thank you 🥰</t>
  </si>
  <si>
    <t>1717340185455911217'</t>
  </si>
  <si>
    <t>@Nicoletta0602 Great to meet you Nicole!!!</t>
  </si>
  <si>
    <t>1717317258890899497'</t>
  </si>
  <si>
    <t>Backstage with @LarryOConnor at @IWF! https://t.co/zBFPwky7gj</t>
  </si>
  <si>
    <t>https://pbs.twimg.com/media/F9UiTsmWkAAp4pr.jpg</t>
  </si>
  <si>
    <t>1717316840353849587'</t>
  </si>
  <si>
    <t>HOLY SH*T</t>
  </si>
  <si>
    <t>1717308364672094568'</t>
  </si>
  <si>
    <t>@KatiePavlich Can’t wait!! 🎉</t>
  </si>
  <si>
    <t>1717304769679913241'</t>
  </si>
  <si>
    <t>About to head to @IWF to receive the resilience award and I’m debating if I should pull a John Fetterman and just show up in my hoodie https://t.co/mA6svlGiGt</t>
  </si>
  <si>
    <t>https://pbs.twimg.com/media/F9UXlPwbMAADyth.jpg</t>
  </si>
  <si>
    <t>1717301889862455397'</t>
  </si>
  <si>
    <t>1717301513612353581'</t>
  </si>
  <si>
    <t>Student at @binghamtonu says “Israel is worse than N*zi Germany” during an anti-Israel protest.
Binghamton University has one of the largest Jewish student bodies in America.
Dude needs a history lesson.
#HamasNazis https://t.co/ASrTbMHBQV</t>
  </si>
  <si>
    <t>#HamasNazis</t>
  </si>
  <si>
    <t>https://video.twimg.com/amplify_video/1717301456167174144/vid/avc1/576x1024/Cybi06oXKVLtZMrG.mp4?tag=14</t>
  </si>
  <si>
    <t>1717292734422126855'</t>
  </si>
  <si>
    <t>@dbongino I agree except calling Hamas terrorists a piece of shit is being too kind!</t>
  </si>
  <si>
    <t>1717291455943716965'</t>
  </si>
  <si>
    <t>@LarryDJonesJr 🙌🏻</t>
  </si>
  <si>
    <t>1717291382908260558'</t>
  </si>
  <si>
    <t>1717291335516913772'</t>
  </si>
  <si>
    <t>@BerryRazi Lol wut?</t>
  </si>
  <si>
    <t>1717271015255138679'</t>
  </si>
  <si>
    <t>These people will be HR nightmares. No employer wants to deal with this. Standford should do all future employers a favor and release the names of everyone who signed this.</t>
  </si>
  <si>
    <t>1717267667588129221'</t>
  </si>
  <si>
    <t>@OfficialComent @tedcruz I believe it’s available for pre-order on Amazon</t>
  </si>
  <si>
    <t>1717266823488618954'</t>
  </si>
  <si>
    <t>Colleges are turning your kids into young Marxist revolutionaries https://t.co/rFeyyuye4o</t>
  </si>
  <si>
    <t>https://pbs.twimg.com/media/F9T1EeEb0AAqK23.jpg</t>
  </si>
  <si>
    <t>1717266517228990741'</t>
  </si>
  <si>
    <t>Sandy Hughey (@sandyjwh), trustee at @NEISD, calls Moms for Liberty a hate group.</t>
  </si>
  <si>
    <t>1717261427302633791'</t>
  </si>
  <si>
    <t>1717255725788156376'</t>
  </si>
  <si>
    <t>@atensnut @tedcruz Thanks 🙏🏻</t>
  </si>
  <si>
    <t>1717254775807660101'</t>
  </si>
  <si>
    <t>Just got a signed copy of @tedcruz’s new book “Unwoke” hand delivered to my hotel in D.C! There’s a whole section in it about the Marxist takeover of K-12 education and how we can defeat it. Looking forward to reading it and gaining some valuable insight! https://t.co/ZlBHZaMPm7</t>
  </si>
  <si>
    <t>https://pbs.twimg.com/media/F9TqHN9b0AAG0dr.jpg,https://pbs.twimg.com/media/F9TqHN-akAA24rS.jpg</t>
  </si>
  <si>
    <t>1717247733655130453'</t>
  </si>
  <si>
    <t>@PetiteNicoco I’m so sorry 💔</t>
  </si>
  <si>
    <t>1717247501647204522'</t>
  </si>
  <si>
    <t>I don’t know much about Mike Johnson but so far I like what I’m seeing! https://t.co/R0ngUKHBP9</t>
  </si>
  <si>
    <t>https://pbs.twimg.com/media/F9Tjf0ob0AQ5qd9.jpg,https://pbs.twimg.com/media/F9Tjf0ob0Ach3ly.jpg</t>
  </si>
  <si>
    <t>1717219558749278417'</t>
  </si>
  <si>
    <t>The @ADL has acknowledged they saw my tweet. I generously gave them a full week to remove my name from their “Glossary of Extremism.” The clock is ticking! ⏲️ @JGreenblattADL https://t.co/YthJV4rom2</t>
  </si>
  <si>
    <t>https://pbs.twimg.com/media/F9TJogWWkAAAbip.jpg</t>
  </si>
  <si>
    <t>1717198332408582472'</t>
  </si>
  <si>
    <t>We reached out to @stevefortx (“R”) who respresents this district for this story and he had nothing to say. Steve voted AGAINST school choice. It’s time to look at the other schools in Steve’s district and who is funding him 👀 
Fund students not systems!</t>
  </si>
  <si>
    <t>1717049590099173731'</t>
  </si>
  <si>
    <t>.@UCBerkeley is offering extra credit points to students for taking part in an anti-Israel protest</t>
  </si>
  <si>
    <t>1717030448021319843'</t>
  </si>
  <si>
    <t>@cliftonaduncan IM ABSOLUTELY SHOCKED BY THIS NEW DEVELOPMENT</t>
  </si>
  <si>
    <t>1717023724250001449'</t>
  </si>
  <si>
    <t>It feels like they’re trying to outdo themselves to see how much more insane they can be and how long they can continue getting away with it https://t.co/mVWvhgjL1L</t>
  </si>
  <si>
    <t>https://pbs.twimg.com/media/F9QX-XtWMAA0D6z.jpg</t>
  </si>
  <si>
    <t>1717011422071390711'</t>
  </si>
  <si>
    <t>@Liberacrat_ @xxclusionary Omg</t>
  </si>
  <si>
    <t>1717011208791118036'</t>
  </si>
  <si>
    <t>@aporat282 @ADL Yup</t>
  </si>
  <si>
    <t>1717010967467638957'</t>
  </si>
  <si>
    <t>@HeeJnPark Truth</t>
  </si>
  <si>
    <t>1717010862328959181'</t>
  </si>
  <si>
    <t>@aporat282 Yup</t>
  </si>
  <si>
    <t>1717010825423245716'</t>
  </si>
  <si>
    <t>@RealityBlown 💯</t>
  </si>
  <si>
    <t>1717010389584769474'</t>
  </si>
  <si>
    <t>@0riettaRose K-College</t>
  </si>
  <si>
    <t>1717010270558827001'</t>
  </si>
  <si>
    <t>@ElijahSchaffer Yay I love making people laugh 😂</t>
  </si>
  <si>
    <t>1716971068727111764'</t>
  </si>
  <si>
    <t>1716959498651492745'</t>
  </si>
  <si>
    <t>@mazemoore @ADL 👀</t>
  </si>
  <si>
    <t>1716939921032933486'</t>
  </si>
  <si>
    <t>She needs her hard drives checked</t>
  </si>
  <si>
    <t>1716934926367621281'</t>
  </si>
  <si>
    <t>@RonColeman @ADL Sup</t>
  </si>
  <si>
    <t>1716933660568600889'</t>
  </si>
  <si>
    <t>@stillgray @ADL I will</t>
  </si>
  <si>
    <t>1716929149648933158'</t>
  </si>
  <si>
    <t>ENOUGH IS ENOUGH. I’m calling on the @ADL to immediately remove my name from their “Glossary of Extremism.” Not only have they defamed me, they also lumped me in with terrorist organizations like Hamas. They have until Oct 31st to remove this defamatory entry before I’m forced to take more action. @JGreenblattADL</t>
  </si>
  <si>
    <t>https://pbs.twimg.com/media/F9PB9JabgAEbpXI.jpg</t>
  </si>
  <si>
    <t>1716909511657820592'</t>
  </si>
  <si>
    <t>@Wordsarewordz @EndWokeness Jews place a scroll inscribed with Hebrew passages on the doorposts in their homes. Circled here. https://t.co/9humk99jo9</t>
  </si>
  <si>
    <t>https://pbs.twimg.com/media/F9OwGQubAAA_ulk.jpg</t>
  </si>
  <si>
    <t>1716903191554728280'</t>
  </si>
  <si>
    <t>@MayraFlores_TX FACTS</t>
  </si>
  <si>
    <t>1716902976349167905'</t>
  </si>
  <si>
    <t>Guys… I think there might be something wrong with our Universities</t>
  </si>
  <si>
    <t>1716902857683898402'</t>
  </si>
  <si>
    <t>@Liberacrat_ Haha</t>
  </si>
  <si>
    <t>1716902204530192764'</t>
  </si>
  <si>
    <t>This is what desperate damage control looks like. The diversity hire is causing problems again! https://t.co/MTCWNYTVib</t>
  </si>
  <si>
    <t>https://pbs.twimg.com/media/F9OpRvObcAA-SYl.jpg,https://pbs.twimg.com/media/F9OpRtZbQAAvziI.jpg</t>
  </si>
  <si>
    <t>1716898001841758380'</t>
  </si>
  <si>
    <t>@CeccoNick 🤯</t>
  </si>
  <si>
    <t>1716896660176171371'</t>
  </si>
  <si>
    <t>@lifeinruralusa 👍🏼</t>
  </si>
  <si>
    <t>1716896525291495836'</t>
  </si>
  <si>
    <t>@HeeJnPark Correct. She’s a diversity hire</t>
  </si>
  <si>
    <t>1716896408513700071'</t>
  </si>
  <si>
    <t>@LarryDJonesJr Yup</t>
  </si>
  <si>
    <t>1716891930506998215'</t>
  </si>
  <si>
    <t>@TheKevinDalton Weird!</t>
  </si>
  <si>
    <t>1716891339940663590'</t>
  </si>
  <si>
    <t>@Brick_Suit Omg 💀</t>
  </si>
  <si>
    <t>1716890341532717433'</t>
  </si>
  <si>
    <t>What a f***ing liar. Nobody believes this</t>
  </si>
  <si>
    <t>1716889853143773221'</t>
  </si>
  <si>
    <t>Absolutely HORRIFIC</t>
  </si>
  <si>
    <t>1716885292299530448'</t>
  </si>
  <si>
    <t>Here’s the full article: https://t.co/jLchBZth3x</t>
  </si>
  <si>
    <t>https://presse-augsburg.de/gloryholes-im-hoersaal-der-uni-augsburg-antrag-von-studierendenvertretung-sorgt-fuer-irritationen/907392/</t>
  </si>
  <si>
    <t>1716884888954286416'</t>
  </si>
  <si>
    <t>A University in Germany is hearing a proposal tomorrow on installing 3 gl0ryh0les in their auditorium. This is in the name of k!nk diversity or something 🤯 https://t.co/krV9BtCr3p</t>
  </si>
  <si>
    <t>https://pbs.twimg.com/media/F9OZsBpagAAKN6a.jpg,https://pbs.twimg.com/media/F9OZsDJbMAUJbpZ.jpg</t>
  </si>
  <si>
    <t>1716877406840238573'</t>
  </si>
  <si>
    <t>His name is Owen Shroyer</t>
  </si>
  <si>
    <t>1716876097000997360'</t>
  </si>
  <si>
    <t>Where’s her mask(s)?? We’re still in middle of a deadly pandemic. It’s like she’s TRYING to k!ll grandma</t>
  </si>
  <si>
    <t>1716874967193956383'</t>
  </si>
  <si>
    <t>@TheRabbitHole84 Yes</t>
  </si>
  <si>
    <t>1716874568307257656'</t>
  </si>
  <si>
    <t>“By any means necessary” means supporting Hamas’ actions- rape, beheadings, burning people alive, mutilation, torture, kidnappings, and murder.
It’s chilling that people in the US are publicly endorsing this. https://t.co/YuKvRH3kvb</t>
  </si>
  <si>
    <t>https://pbs.twimg.com/media/F9OQTqZbMAAbiYo.jpg</t>
  </si>
  <si>
    <t>1716853709576278436'</t>
  </si>
  <si>
    <t>@MostlyPeacefull @MalesInDisguise @elonmusk What?! Why is this still happening?! This account is a great account exposing radical trans activists. @elonmusk</t>
  </si>
  <si>
    <t>1716852877405430023'</t>
  </si>
  <si>
    <t>So why didn’t you say that when you were asked about it?</t>
  </si>
  <si>
    <t>1716850862424043576'</t>
  </si>
  <si>
    <t>@Darren8319 😂</t>
  </si>
  <si>
    <t>1716804934451044531'</t>
  </si>
  <si>
    <t>@mazemoore @ADL 😂</t>
  </si>
  <si>
    <t>1716689307694399766'</t>
  </si>
  <si>
    <t>Democrats are always the biggest racists</t>
  </si>
  <si>
    <t>1716688696119107594'</t>
  </si>
  <si>
    <t>@kylenabecker Evil</t>
  </si>
  <si>
    <t>1716688213484724489'</t>
  </si>
  <si>
    <t>@ConceptualJames @MrAndyNgo It’s always projection with them</t>
  </si>
  <si>
    <t>1716686275699519738'</t>
  </si>
  <si>
    <t>@kylenabecker @ADL Agreed</t>
  </si>
  <si>
    <t>1716684599513043305'</t>
  </si>
  <si>
    <t>The @ADL has me listed in their “Glossary of Extremism” because I think we shouldn’t teach kindergartners about gay sex. It’s the same glossary they list Hamas in- a terrorist organization which kills Jews. I will not allow them to continue to defame me like this for much longer. https://t.co/uyRLmvX4Zy</t>
  </si>
  <si>
    <t>https://pbs.twimg.com/media/F9LjiogaYAAlqDB.jpg,https://pbs.twimg.com/media/F9Ljioha0AAaRje.jpg</t>
  </si>
  <si>
    <t>1716681351544647975'</t>
  </si>
  <si>
    <t>@alicht @Taskrabbit Wow</t>
  </si>
  <si>
    <t>1716676953317720286'</t>
  </si>
  <si>
    <t>@BillboardChris 👀</t>
  </si>
  <si>
    <t>1716674810531742017'</t>
  </si>
  <si>
    <t>@JM64927852 @libsoftiktok @ADLCalifornia @MBUSDnews @ADL Lol no. They are broken beyond repair.</t>
  </si>
  <si>
    <t>1716672234415403325'</t>
  </si>
  <si>
    <t>@Brick_Suit I just saw it finally lol. I was studying this for so long 😂</t>
  </si>
  <si>
    <t>1716671053165146486'</t>
  </si>
  <si>
    <t>@SuperOfMyHome 🙏🏻❤️</t>
  </si>
  <si>
    <t>1716670778312376803'</t>
  </si>
  <si>
    <t>@LarryDJonesJr I aint scared of that dude 😅</t>
  </si>
  <si>
    <t>1716669714800558154'</t>
  </si>
  <si>
    <t>@sourpatchlyds Truth</t>
  </si>
  <si>
    <t>1716669120505418198'</t>
  </si>
  <si>
    <t>Yes. A bunch actually</t>
  </si>
  <si>
    <t>1716641194309218440'</t>
  </si>
  <si>
    <t>A trans activist want to k!ll me. Just another typical Monday of reposting their own videos!</t>
  </si>
  <si>
    <t>1716637167878041876'</t>
  </si>
  <si>
    <t>@michaeljknowles Welcome to the “stochastic terrorist” club! Is this your first time being featured as a stochastic terrorist? https://t.co/k6zQGp4Vt3</t>
  </si>
  <si>
    <t>https://pbs.twimg.com/media/F9K4ZrYaQAA8zBd.jpg</t>
  </si>
  <si>
    <t>1716626135541506085'</t>
  </si>
  <si>
    <t>I believe they created the term “stochastic terrorist” specifically for me and Matt Walsh when we started exposing gender ideology for what it is. This helped popularize the word stochastic</t>
  </si>
  <si>
    <t>1716618703629152646'</t>
  </si>
  <si>
    <t>@theblaze 🤣🤣🤣🤣🤣🤣🤣</t>
  </si>
  <si>
    <t>1716585961231110189'</t>
  </si>
  <si>
    <t>Beautiful 💕</t>
  </si>
  <si>
    <t>1716583852368625915'</t>
  </si>
  <si>
    <t>They all need to be arrested and charged with a hate crime</t>
  </si>
  <si>
    <t>1716572328845582401'</t>
  </si>
  <si>
    <t>From 172nd place to 1st place! This is not a winner. This is a cheater.</t>
  </si>
  <si>
    <t>1716570882276270233'</t>
  </si>
  <si>
    <t>Sooo…. Biden is not concerned at all about the anti-semitism running rampant in this Country, especially on college campuses right now….?</t>
  </si>
  <si>
    <t>1716552816800739484'</t>
  </si>
  <si>
    <t>#BidenBorderCrisis</t>
  </si>
  <si>
    <t>1716552503746306146'</t>
  </si>
  <si>
    <t>The they/them US Marines</t>
  </si>
  <si>
    <t>1716511765469528465'</t>
  </si>
  <si>
    <t>@HeeJnPark Lol</t>
  </si>
  <si>
    <t>1716511105034383625'</t>
  </si>
  <si>
    <t>@Brick_Suit Oh damn didn’t realize he was “trans”</t>
  </si>
  <si>
    <t>1716510728725680637'</t>
  </si>
  <si>
    <t>Yep.. pretty much everything new coming out the past few years is completely unwatchable</t>
  </si>
  <si>
    <t>1716500757006946330'</t>
  </si>
  <si>
    <t>As a jewish journalist I want her to know that if she shows up to my home and threatens me, I will do everything to defend myself as is my constitutional right.</t>
  </si>
  <si>
    <t>1716498217473355991'</t>
  </si>
  <si>
    <t>Remember when police in England dragged an autistic girl from her home and arrested her for a hate crime after she told a police officer she looks like a lesbian?
Imagine if they used the same energy to arrest people calling to murders Jews https://t.co/OJl87ozQkr</t>
  </si>
  <si>
    <t>https://pbs.twimg.com/media/F9I6B6sWUAADozW.jpg</t>
  </si>
  <si>
    <t>1716457103370691045'</t>
  </si>
  <si>
    <t>@DyoddNFA You seem like a very stable individual</t>
  </si>
  <si>
    <t>1716320009012793471'</t>
  </si>
  <si>
    <t>@ComfortablySmug Please let me know if you ever find out</t>
  </si>
  <si>
    <t>1716315212767453263'</t>
  </si>
  <si>
    <t>Hamas fires rockets at Israel near schools. They use children as human shields. FACT</t>
  </si>
  <si>
    <t>1716269905765675177'</t>
  </si>
  <si>
    <t>@Northshore_SD Just dropping this here so parents can see who’s running for school board:</t>
  </si>
  <si>
    <t>1716269653348237463'</t>
  </si>
  <si>
    <t>ATTENTION PARENTS IN NORTHSHORE SCHOOL DISTRICT:
🚨 This person is running to be in charge of your kids’ education 🚨</t>
  </si>
  <si>
    <t>1716268035575804200'</t>
  </si>
  <si>
    <t>@CraigChamberlin @libsoftiktok I mean at least use *A* photo 😂</t>
  </si>
  <si>
    <t>1716262433952841732'</t>
  </si>
  <si>
    <t>Child abuse</t>
  </si>
  <si>
    <t>1716262121204531404'</t>
  </si>
  <si>
    <t>*ever</t>
  </si>
  <si>
    <t>1716261937800163747'</t>
  </si>
  <si>
    <t>@LauraLoomer @RashidaTlaib Rashida Tlaib is a stochastic terrorist</t>
  </si>
  <si>
    <t>1716251675407917388'</t>
  </si>
  <si>
    <t>We have a serious mental health crisis in this country https://t.co/ZPDHRid2pP</t>
  </si>
  <si>
    <t>https://pbs.twimg.com/media/F9FZzHlasAAY7G0.jpg</t>
  </si>
  <si>
    <t>1716235552872370618'</t>
  </si>
  <si>
    <t>@Joshua_M_Mlinek Thank you for subscribing and supporting our work!</t>
  </si>
  <si>
    <t>1716229767459209704'</t>
  </si>
  <si>
    <t>@Brick_Suit @EricLevitz No words</t>
  </si>
  <si>
    <t>1716164655205257556'</t>
  </si>
  <si>
    <t>@Darren8319 It’s insane</t>
  </si>
  <si>
    <t>1716155759375835330'</t>
  </si>
  <si>
    <t>This might be the most insane tweet I’ve even seen on this site https://t.co/aEedwat5wo</t>
  </si>
  <si>
    <t>https://pbs.twimg.com/media/F9ECkOpWUAATGrz.jpg</t>
  </si>
  <si>
    <t>1716135620576219550'</t>
  </si>
  <si>
    <t>@HollyBriden $17 avocado toast sold separately</t>
  </si>
  <si>
    <t>1716134451485327698'</t>
  </si>
  <si>
    <t>@realBlakeBeye @SirajAHashmi Oh no. Can’t believe I missed that!</t>
  </si>
  <si>
    <t>1716134360871473346'</t>
  </si>
  <si>
    <t>@GlobalMediaCEO Thanks!</t>
  </si>
  <si>
    <t>1716092343026369009'</t>
  </si>
  <si>
    <t>@DrStarboard 🤣🤣</t>
  </si>
  <si>
    <t>1716090221576753428'</t>
  </si>
  <si>
    <t>@Not_the_Bee 🤣</t>
  </si>
  <si>
    <t>1715942560005537878'</t>
  </si>
  <si>
    <t>@Lukewearechange Mazal tov!</t>
  </si>
  <si>
    <t>1715934675959742624'</t>
  </si>
  <si>
    <t>@KonstantinKisin 🔥🔥🔥</t>
  </si>
  <si>
    <t>1715932553121858001'</t>
  </si>
  <si>
    <t>@WallStreetSilv 🙏🏻</t>
  </si>
  <si>
    <t>1715929368139296778'</t>
  </si>
  <si>
    <t>ADL got slapped with a reality check https://t.co/EhJPqevRRe</t>
  </si>
  <si>
    <t>https://pbs.twimg.com/media/F9A0qbda0AA69we.jpg</t>
  </si>
  <si>
    <t>1715925198749495523'</t>
  </si>
  <si>
    <t>@jonesville 😬</t>
  </si>
  <si>
    <t>1715924814391923144'</t>
  </si>
  <si>
    <t>@stclairashley 😂😂</t>
  </si>
  <si>
    <t>1715924583600251051'</t>
  </si>
  <si>
    <t>@MickamiousG 🔥</t>
  </si>
  <si>
    <t>1715924383271997766'</t>
  </si>
  <si>
    <t>@stclairashley At least they used a photo of you 😂</t>
  </si>
  <si>
    <t>1715923680528834693'</t>
  </si>
  <si>
    <t>Shavua Tov! What did I miss?</t>
  </si>
  <si>
    <t>1715923603496292726'</t>
  </si>
  <si>
    <t>Hi! Here’s a photo of me. Feel free to use it next time https://t.co/ibMP9fsh3r</t>
  </si>
  <si>
    <t>https://pbs.twimg.com/media/F9Ava2BagAAqyE0.jpg</t>
  </si>
  <si>
    <t>1715488193280442871'</t>
  </si>
  <si>
    <t>WaPo stealth edited this article after they received backlash for referring to hostages taken by Hamas as “detainees”
This is the before and after. Why is it so hard for them to acknowledge Hamas are terrorists who kidnapped people and took hostages?
Democracy dies in darkness! https://t.co/0FMuNc84o2</t>
  </si>
  <si>
    <t>https://pbs.twimg.com/media/F86jakMaEAARSmR.jpg</t>
  </si>
  <si>
    <t>1715419634919264350'</t>
  </si>
  <si>
    <t>@HeeJnPark Shocked</t>
  </si>
  <si>
    <t>1715418757781180468'</t>
  </si>
  <si>
    <t>I’m absolutely shocked that a terrorist organization who murder, rape, and behead innocent people are also liars. Never could’ve seen this coming!</t>
  </si>
  <si>
    <t>1715416962463858762'</t>
  </si>
  <si>
    <t>1715397929110814926'</t>
  </si>
  <si>
    <t>“What I screamed confidently into a microphone in front of a large crowd doesn’t really reflect my values!” 
He’s not sorry. He’s just sorry he got caught.</t>
  </si>
  <si>
    <t>1715396949828911439'</t>
  </si>
  <si>
    <t>Nothing to see here… Just the governing party of South Africa calling to rid Israel of all jews</t>
  </si>
  <si>
    <t>1715220625524982170'</t>
  </si>
  <si>
    <t>@Liberacrat_ @GeneforTexas Bizarre</t>
  </si>
  <si>
    <t>1715219184622202881'</t>
  </si>
  <si>
    <t>Putting aside the hypocrisy of @GeneforTexas sending his kids to private school while campaigning against school choice, calling people on the internet “incels” is very unprofessional behavior for an elected representative https://t.co/VPyymjADPK</t>
  </si>
  <si>
    <t>https://pbs.twimg.com/media/F82uwZqXkAA2HmK.jpg</t>
  </si>
  <si>
    <t>1715203730256392504'</t>
  </si>
  <si>
    <t>@elonmusk @JCinKeyWest @GayPatriot @twitter Thank you Elon</t>
  </si>
  <si>
    <t>1715200195724448007'</t>
  </si>
  <si>
    <t>@JeremiahBonds Really bad</t>
  </si>
  <si>
    <t>1715200072567411181'</t>
  </si>
  <si>
    <t>@FreddyDEFI Seriously</t>
  </si>
  <si>
    <t>1715183922563457105'</t>
  </si>
  <si>
    <t>Hey WaPo, they weren’t “detained.” They were kidnapped and ripped from their home by terrorists and are being held hostage</t>
  </si>
  <si>
    <t>1715183214644666609'</t>
  </si>
  <si>
    <t>Absolutely sick! Definitely don’t tag @VUMChealth and ask why they employ this terrorist sympathizer who loves to see the murder of Jews</t>
  </si>
  <si>
    <t>1715093038811521444'</t>
  </si>
  <si>
    <t>I mean Hamas terrorists would NEVER lie!! It’s not like they were just exposed as having lied about a hospital bombing or anything</t>
  </si>
  <si>
    <t>1715085601962332233'</t>
  </si>
  <si>
    <t>@CraigChamberlin 🙏🏻</t>
  </si>
  <si>
    <t>1715084910527164846'</t>
  </si>
  <si>
    <t>@SeanGatton Wow</t>
  </si>
  <si>
    <t>1715084695711674495'</t>
  </si>
  <si>
    <t>Have any insurrectionists from the attack on our Capitol yesterday been raided by the FBI yet?</t>
  </si>
  <si>
    <t>1715054048209170441'</t>
  </si>
  <si>
    <t>@FoxNews https://t.co/9lWMfYBzUQ</t>
  </si>
  <si>
    <t>https://pbs.twimg.com/tweet_video_thumb/F80Yj9pasAAM9wX.jpg</t>
  </si>
  <si>
    <t>1715053809398100246'</t>
  </si>
  <si>
    <t>Does Taylor Lorenz work on the Biden social team now?</t>
  </si>
  <si>
    <t>1715051780713918683'</t>
  </si>
  <si>
    <t>@MattWalshBlog @ladykennington Based</t>
  </si>
  <si>
    <t>1715048199495512379'</t>
  </si>
  <si>
    <t>@JackPosobiec Not the first time https://t.co/J92WX7axdm</t>
  </si>
  <si>
    <t>https://pbs.twimg.com/media/F80TPrmacAEH-v-.jpg</t>
  </si>
  <si>
    <t>1715047960877363313'</t>
  </si>
  <si>
    <t>It’s not the first time the Biden regime doxxed agents. Incompetence or intentional? https://t.co/rSdp8KTtLV</t>
  </si>
  <si>
    <t>https://pbs.twimg.com/media/F80S3Y-acAAizJT.jpg</t>
  </si>
  <si>
    <t>1715043405187949038'</t>
  </si>
  <si>
    <t>@JackPosobiec Maybe it was that DHS lady or one of her friends</t>
  </si>
  <si>
    <t>1715042831793058291'</t>
  </si>
  <si>
    <t>The White House IG posted images of the special forces team without blurring their faces before eventually deleting it only after thousands already saw it.
This is what happens when you value diversity over competence in your hiring process. Everyone involved in that post decision should be fired.</t>
  </si>
  <si>
    <t>1715038862987424207'</t>
  </si>
  <si>
    <t>Imagine being this stupid https://t.co/S8lj2z6tHM</t>
  </si>
  <si>
    <t>https://pbs.twimg.com/media/F80KwMWaUAAHlcg.jpg</t>
  </si>
  <si>
    <t>1715038650898198943'</t>
  </si>
  <si>
    <t>@JCinKeyWest @GayPatriot @twitter @elonmusk Concerning that this is still happening on X @elonmusk</t>
  </si>
  <si>
    <t>1715037670907486466'</t>
  </si>
  <si>
    <t>Sick. @ucdavis</t>
  </si>
  <si>
    <t>1715015852331000286'</t>
  </si>
  <si>
    <t>Remember when there was an insurrection at the Capitol yesterday?</t>
  </si>
  <si>
    <t>1715007482848792784'</t>
  </si>
  <si>
    <t>@KassyDillon True. I’ve also had to turn down dozens of invitations because most events take place over the weekend and I keep Shabbat</t>
  </si>
  <si>
    <t>1715006769372512283'</t>
  </si>
  <si>
    <t>1715002504046325780'</t>
  </si>
  <si>
    <t>Get woke, go broke. Never fails</t>
  </si>
  <si>
    <t>1714884056599736331'</t>
  </si>
  <si>
    <t>@stclairashley I don’t think X should remove it. I’m questioning Rashida. Very irresponsible for a sitting congresswoman to keep a tweet like that up which is full of lies</t>
  </si>
  <si>
    <t>1714880487494414763'</t>
  </si>
  <si>
    <t>Mission accomplished 🏆 https://t.co/IR9Yjp7nGn</t>
  </si>
  <si>
    <t>https://pbs.twimg.com/media/F8x6td2awAAaDaV.jpg</t>
  </si>
  <si>
    <t>1714879613422481543'</t>
  </si>
  <si>
    <t>@AndrewBatesNC @JoeBiden False. Biden has visited 3 war zones https://t.co/PKbL28hKnp</t>
  </si>
  <si>
    <t>https://pbs.twimg.com/media/F8x56l1aYAAyzpx.jpg</t>
  </si>
  <si>
    <t>1714879174417293797'</t>
  </si>
  <si>
    <t>.@CommunityNotes can you take care of this https://t.co/xAEW2efOH3</t>
  </si>
  <si>
    <t>https://pbs.twimg.com/media/F8x5hFQb0AA5K_S.jpg</t>
  </si>
  <si>
    <t>1714878542197268725'</t>
  </si>
  <si>
    <t>@AuronMacintyre True. Then I think of the people languishing in prison with 22-year sentences for the same thing or less. I think it’s important to point out the injustice and hypocrisy for their sake.</t>
  </si>
  <si>
    <t>1714876586653331611'</t>
  </si>
  <si>
    <t>@CraigChamberlin Same</t>
  </si>
  <si>
    <t>1714875974201037145'</t>
  </si>
  <si>
    <t>@docMJP 🙏🏻</t>
  </si>
  <si>
    <t>1714875153866527145'</t>
  </si>
  <si>
    <t>@NotWhoISayIAm3 😂</t>
  </si>
  <si>
    <t>1714871591488864402'</t>
  </si>
  <si>
    <t>@MTGrepp I think he thinks it’s a punch card and he gets ice cream when he gets to 10</t>
  </si>
  <si>
    <t>1714871093373362408'</t>
  </si>
  <si>
    <t>Ukraine and Israel weren’t war zones under Trump. I’d prefer a President who doesn’t visit war zones because wars don’t start when he’s in office.
This isn’t the flex you think it is…</t>
  </si>
  <si>
    <t>1714868243234738250'</t>
  </si>
  <si>
    <t>@kylenabecker You’ve heard of girl math, you’ve heard of boy math, now we have insurrection math</t>
  </si>
  <si>
    <t>1714866742349164764'</t>
  </si>
  <si>
    <t>@PJBottoms4 Wow that’s tough</t>
  </si>
  <si>
    <t>1714866597813527020'</t>
  </si>
  <si>
    <t>@Darren8319 Same</t>
  </si>
  <si>
    <t>1714865021635920341'</t>
  </si>
  <si>
    <t>@JackPosobiec 😬</t>
  </si>
  <si>
    <t>1714864554675728660'</t>
  </si>
  <si>
    <t>It wouldn’t be the first time that an SPLC employee was caught engaging in such behavior. Seems SPLC has a problem… https://t.co/YmWKiBxwa9</t>
  </si>
  <si>
    <t>https://pbs.twimg.com/media/F8xsCEvbIAABg_H.jpg</t>
  </si>
  <si>
    <t>1714862590688698468'</t>
  </si>
  <si>
    <t>@JackPosobiec Can we make fun of the ballsack on his chin</t>
  </si>
  <si>
    <t>1714818848975958397'</t>
  </si>
  <si>
    <t>@Vox_Oculi 👀</t>
  </si>
  <si>
    <t>1714818802230374816'</t>
  </si>
  <si>
    <t>1714818749566710155'</t>
  </si>
  <si>
    <t>1714817489186812267'</t>
  </si>
  <si>
    <t>This is a real picture. His chin is not photoshopped. https://t.co/Jm2Od4zdjQ</t>
  </si>
  <si>
    <t>https://pbs.twimg.com/media/F8xBanLbAAAdJQ2.jpg</t>
  </si>
  <si>
    <t>1714778658152595486'</t>
  </si>
  <si>
    <t>The Police State is nearing completion of their takeover of America’s court system</t>
  </si>
  <si>
    <t>1714738920615973160'</t>
  </si>
  <si>
    <t>@imbrettcooper Congratulations! 🎊</t>
  </si>
  <si>
    <t>1714726807558033524'</t>
  </si>
  <si>
    <t>I’m still reviewing footage from other angles but so far it appears this may be worse than 9/11 and Pearl Harbor combined.</t>
  </si>
  <si>
    <t>1714720819480293872'</t>
  </si>
  <si>
    <t>I still remember the exact spot I was sitting in when I saw the news of this insurrection at the Capitol. That moment will be embedded in my mind forever. I may need therapy.
10/18/2023. Never forget.</t>
  </si>
  <si>
    <t>1714667680878166275'</t>
  </si>
  <si>
    <t>The disinformation experts always spread the most disinformation</t>
  </si>
  <si>
    <t>1714665451563647015'</t>
  </si>
  <si>
    <t>You don’t hate journalists enough</t>
  </si>
  <si>
    <t>1714664547624099922'</t>
  </si>
  <si>
    <t>HOW IS THIS TWEET STILL UP?! Everything in this tweet is a lie</t>
  </si>
  <si>
    <t>1714646441413468501'</t>
  </si>
  <si>
    <t>You just can’t make this up. The U.S. Government Hired A Pro-Hamas former spokeswoman for the PLO (Palestinian Liberation Organization) To Handle Asylum Claims. She openly celebrated the attacks on Israel. 
https://t.co/2TPtRFeSB6</t>
  </si>
  <si>
    <t>https://www.dailywire.com/news/the-u-s-govt-hired-a-pro-hamas-plo-spokeswoman-to-handle-asylum-claims</t>
  </si>
  <si>
    <t>1714640258342478161'</t>
  </si>
  <si>
    <t>@elonmusk I’ll take mean tweets and world peace any day! 🤝</t>
  </si>
  <si>
    <t>1714515513487847765'</t>
  </si>
  <si>
    <t>@jakeshieldsajj It’s probably climate change</t>
  </si>
  <si>
    <t>1714513549551177731'</t>
  </si>
  <si>
    <t>1714513271422673350'</t>
  </si>
  <si>
    <t>@rick92996 👍🏼</t>
  </si>
  <si>
    <t>1714512507564421599'</t>
  </si>
  <si>
    <t>@realpeteyb123 I’m scared to find out</t>
  </si>
  <si>
    <t>1714512317189128437'</t>
  </si>
  <si>
    <t>@Brick_Suit Yeah same</t>
  </si>
  <si>
    <t>1714511715059015881'</t>
  </si>
  <si>
    <t>Mehdi Hasan should take Mehdi Hasan’s advice https://t.co/M3AAo9FC6P</t>
  </si>
  <si>
    <t>https://pbs.twimg.com/media/F8srUQeXIAAT66z.jpg,https://pbs.twimg.com/media/F8srUQTWoAA4-xd.jpg</t>
  </si>
  <si>
    <t>1714511357809221804'</t>
  </si>
  <si>
    <t>We all knew Joe Biden would be an epic disaster. But did you guys expect it to get THIS BAD?</t>
  </si>
  <si>
    <t>1714511070465839293'</t>
  </si>
  <si>
    <t>@RobProvince @mehdirhasan There’s always a tweet</t>
  </si>
  <si>
    <t>1714502438017786279'</t>
  </si>
  <si>
    <t>@SuperOfMyHome @CommunityNotes @ConceptualJames Yup</t>
  </si>
  <si>
    <t>1714501891114008604'</t>
  </si>
  <si>
    <t>.@CommunityNotes do your thing. Don’t let this evil woman get away with rewriting history. Remind her what she did to your kids!
https://t.co/gYERXWsdee
https://t.co/taEHO588TY
https://t.co/JFWSfKP98C</t>
  </si>
  <si>
    <t>https://nypost.com/2020/07/12/weingarten-no-way-schools-open-this-fall-without-funding/,https://nypost.com/2021/05/01/teachers-union-collaborated-with-cdc-on-school-reopening-emails/,https://www.theguardian.com/us-news/2020/jul/17/trump-teachers-reopening-schools-coronavirus-randi-weingarten</t>
  </si>
  <si>
    <t>1714494849338986811'</t>
  </si>
  <si>
    <t>The @ADL still has me listed in their “glossary of extremism” because I think men can’t get pregnant but they won’t list their intern who was filmed ripping down posters of missing Jews who Hamas terrorists took hostage!
Really makes you think… @JGreenblattADL https://t.co/JIyuw8mzGH</t>
  </si>
  <si>
    <t>https://pbs.twimg.com/media/F8sb-pJWwAAKXO4.jpg,https://pbs.twimg.com/media/F8sb-pNXgAA0LEi.jpg</t>
  </si>
  <si>
    <t>1714488149844402293'</t>
  </si>
  <si>
    <t>@SethDillon Damn</t>
  </si>
  <si>
    <t>1714472595859677589'</t>
  </si>
  <si>
    <t>“War is peace. Freedom is slavery. Ignorance is strength.” 
- George Orwell, 1984</t>
  </si>
  <si>
    <t>1714471897730281600'</t>
  </si>
  <si>
    <t>Wow @ASU</t>
  </si>
  <si>
    <t>1714462302257508384'</t>
  </si>
  <si>
    <t>I MISS MEAN TWEETS AND WORLD PEACE</t>
  </si>
  <si>
    <t>1714458695680290960'</t>
  </si>
  <si>
    <t>@sav_says_ Sounds about right</t>
  </si>
  <si>
    <t>1714454893501763839'</t>
  </si>
  <si>
    <t>@drefanzor @X 💯</t>
  </si>
  <si>
    <t>1714454737247203816'</t>
  </si>
  <si>
    <t>1714448000880136236'</t>
  </si>
  <si>
    <t>@stclairashley Yeah…</t>
  </si>
  <si>
    <t>1714447280806252955'</t>
  </si>
  <si>
    <t>@stclairashley Sorry Ashley for turning your comments section so dark</t>
  </si>
  <si>
    <t>1714446865922761096'</t>
  </si>
  <si>
    <t>@stclairashley I’m kinda sad actually. All the pictures and videos of burned and dead children are beyond horrifying. The civilian deaths are tragic. I’m praying 🙏🏻. Too much suffering and devastation.</t>
  </si>
  <si>
    <t>1714429649260798363'</t>
  </si>
  <si>
    <t>@TheRealHershe 🤣</t>
  </si>
  <si>
    <t>1714427477404082408'</t>
  </si>
  <si>
    <t>@OfficialComent Right?!</t>
  </si>
  <si>
    <t>1714426990076313931'</t>
  </si>
  <si>
    <t>It’s always the people you least expect… https://t.co/xZbn1Lfp45</t>
  </si>
  <si>
    <t>https://pbs.twimg.com/media/F8rcMYwWoAAhERu.jpg</t>
  </si>
  <si>
    <t>1714425182268313992'</t>
  </si>
  <si>
    <t>1714425149687013507'</t>
  </si>
  <si>
    <t>@Noah_Fencebutt 😬</t>
  </si>
  <si>
    <t>1714425032313622725'</t>
  </si>
  <si>
    <t>@SageListener @realchrisrufo 👍🏼</t>
  </si>
  <si>
    <t>1714417466711900347'</t>
  </si>
  <si>
    <t>1714414593219481925'</t>
  </si>
  <si>
    <t>@Brick_Suit @sourpatchlyds I probably have enough to film for 3 weeks straight without bathroom breaks 😂</t>
  </si>
  <si>
    <t>1714411200979628111'</t>
  </si>
  <si>
    <t>@sourpatchlyds Sometimes I sift through our massive hate mail folder to remind myself what we’re fighting against. Maybe I’ll do a “reacting to hate mail” video 😂</t>
  </si>
  <si>
    <t>1714391926894399952'</t>
  </si>
  <si>
    <t>@GuntherEagleman @MarioDB Lol this is so pathetic. So obvious</t>
  </si>
  <si>
    <t>1714390850069774832'</t>
  </si>
  <si>
    <t>This is next level gaslighting</t>
  </si>
  <si>
    <t>1714326176297058436'</t>
  </si>
  <si>
    <t>@OfficialComent ❤️</t>
  </si>
  <si>
    <t>1714284778076442817'</t>
  </si>
  <si>
    <t>@Riley_Gaines_ @penn_state Oooo your presence is so scary!!!</t>
  </si>
  <si>
    <t>1714133963315290363'</t>
  </si>
  <si>
    <t>Men’s restrooms need to provide tampons for the “men” who get their periods. Welcome to 2023.</t>
  </si>
  <si>
    <t>1714129029094162545'</t>
  </si>
  <si>
    <t>But if he would’ve said men can’t get pregnant he would’ve been fired on the spot</t>
  </si>
  <si>
    <t>1714126269330202641'</t>
  </si>
  <si>
    <t>@DJTrump88 Snapped a pic and posted it online!</t>
  </si>
  <si>
    <t>1714125584580636769'</t>
  </si>
  <si>
    <t>Ok but this actually happened to me for real</t>
  </si>
  <si>
    <t>1714113409061376042'</t>
  </si>
  <si>
    <t>@Liberacrat_ I’m going to retreat to my safe space now</t>
  </si>
  <si>
    <t>1714108777216037214'</t>
  </si>
  <si>
    <t>@PETrudeauParody 😆</t>
  </si>
  <si>
    <t>1714108574102647197'</t>
  </si>
  <si>
    <t>@MickamiousG Yup..</t>
  </si>
  <si>
    <t>1714103645837336757'</t>
  </si>
  <si>
    <t>@CraigChamberlin Yep</t>
  </si>
  <si>
    <t>1714103171662885123'</t>
  </si>
  <si>
    <t>@nosoup4knowles ‼️</t>
  </si>
  <si>
    <t>1714102833836904548'</t>
  </si>
  <si>
    <t>@rick92996 Of course</t>
  </si>
  <si>
    <t>1714101683750392035'</t>
  </si>
  <si>
    <t>This might be the worst threat to our democracy since Pearl Harbor. Literally shaking</t>
  </si>
  <si>
    <t>1714094430364299427'</t>
  </si>
  <si>
    <t>What fresh hell is this. This is insane. Their brains have been infected with a bad case of the woke mind virus</t>
  </si>
  <si>
    <t>1714071821257982303'</t>
  </si>
  <si>
    <t>@MostlyPeacefull 😂</t>
  </si>
  <si>
    <t>1714063738016329857'</t>
  </si>
  <si>
    <t>A bunch of entitled, narcissistic brats https://t.co/4YQYpqEOZH</t>
  </si>
  <si>
    <t>https://pbs.twimg.com/media/F8mT4lcWcAAzYqG.jpg</t>
  </si>
  <si>
    <t>1714058080399364534'</t>
  </si>
  <si>
    <t>Lolllll this is too good</t>
  </si>
  <si>
    <t>1714051414547222649'</t>
  </si>
  <si>
    <t>#LiberalismIsAMentalDisorder @TaylorLorenz</t>
  </si>
  <si>
    <t>#LiberalismIsAMentalDisorder</t>
  </si>
  <si>
    <t>1714050422573269063'</t>
  </si>
  <si>
    <t>@ElijahSchaffer Is that Tay Tay?</t>
  </si>
  <si>
    <t>1714049928878604504'</t>
  </si>
  <si>
    <t>@LarryDJonesJr 🤪</t>
  </si>
  <si>
    <t>1714049785907535948'</t>
  </si>
  <si>
    <t>@HeeJnPark @Cornell Hopefully soon he won’t have any more students</t>
  </si>
  <si>
    <t>1714049651530162493'</t>
  </si>
  <si>
    <t>@CraigChamberlin @Cornell Beyond insane</t>
  </si>
  <si>
    <t>1714049554998321242'</t>
  </si>
  <si>
    <t>@Liberacrat_ @Cornell @Cornell</t>
  </si>
  <si>
    <t>1714049497116893630'</t>
  </si>
  <si>
    <t>@Darren8319 @Cornell Beyond psychotic</t>
  </si>
  <si>
    <t>1714048111746687343'</t>
  </si>
  <si>
    <t>This is absolutely sick. Imagine being a student of a guy who finds the mass murder of women and babies “exhilarating.” 
Would be a shame if everyone tagged @Cornell and asked for their thoughts on this!</t>
  </si>
  <si>
    <t>1714046116335911225'</t>
  </si>
  <si>
    <t>1714029369390231559'</t>
  </si>
  <si>
    <t>@CraigChamberlin Yup</t>
  </si>
  <si>
    <t>1714025772111843613'</t>
  </si>
  <si>
    <t>@JeremyDBoreing 👀</t>
  </si>
  <si>
    <t>1714025452157677605'</t>
  </si>
  <si>
    <t>Lemme get this straight… 
13-year-olds are old enough to make the decision to chop off their breasts but 21-year-old college students are too immature to understand what was written on a letter they signed? 
Leftist logic</t>
  </si>
  <si>
    <t>1714016791230345446'</t>
  </si>
  <si>
    <t>1714010232958189638'</t>
  </si>
  <si>
    <t>Hey @axios, the 4 areas you highlighted with the highest firearm homicide rates are all run by Democrats. https://t.co/ro0BJ2iMF8</t>
  </si>
  <si>
    <t>https://pbs.twimg.com/media/F8ljMtZaUAAx0wP.jpg,https://pbs.twimg.com/media/F8ljMtTaUAAwYaj.jpg,https://pbs.twimg.com/media/F8ljMtTbMAAvrzc.jpg,https://pbs.twimg.com/media/F8ljMtaaoAA8044.jpg</t>
  </si>
  <si>
    <t>1714006989628719476'</t>
  </si>
  <si>
    <t>@JeremiahBonds Yes</t>
  </si>
  <si>
    <t>1714006063601565808'</t>
  </si>
  <si>
    <t>@stillgray Literally homophobic. I’m shaking. He should be listed on the @ADL’s extremism page any minute now</t>
  </si>
  <si>
    <t>1714001810648907810'</t>
  </si>
  <si>
    <t>@Liberacrat_ Hmmm</t>
  </si>
  <si>
    <t>1714001621791981791'</t>
  </si>
  <si>
    <t>@HeeJnPark 👍🏼</t>
  </si>
  <si>
    <t>1714001196988678146'</t>
  </si>
  <si>
    <t>WE NEED MASS DEPORTATIONS</t>
  </si>
  <si>
    <t>1713999615161450773'</t>
  </si>
  <si>
    <t>BREAKING: Hasan Piker appears to come out as homophobic. Says a girl having a thing for another girl is “a little odd.” How will the Left respond to this? Should he be cancelled? Literally shaking https://t.co/ttM6SCshnZ</t>
  </si>
  <si>
    <t>https://pbs.twimg.com/media/F8lYr2kawAAQiWU.jpg</t>
  </si>
  <si>
    <t>1713999243688722852'</t>
  </si>
  <si>
    <t>@stillgray Attention, loneliness, mental illness..</t>
  </si>
  <si>
    <t>1713998820651221265'</t>
  </si>
  <si>
    <t>@stillgray Creepy stalker vibes</t>
  </si>
  <si>
    <t>1713996585405956272'</t>
  </si>
  <si>
    <t>Taylor Lorenz claims I made it “sexual” when she reached out to me for comment and I responded with the AOC joke about not wanting to date her.
I received this from a follower who commented on one of her posts and she responded by dming him talking about having sex. What a creep.</t>
  </si>
  <si>
    <t>https://pbs.twimg.com/media/F8lWy8yaQAA4C_J.jpg,https://pbs.twimg.com/media/F8lWy8zbYAABAQe.jpg</t>
  </si>
  <si>
    <t>1713976180171223248'</t>
  </si>
  <si>
    <t>@ChristinaPushaw It’s seriously sickening</t>
  </si>
  <si>
    <t>1713975375703708072'</t>
  </si>
  <si>
    <t>@OfficialComent 🙄</t>
  </si>
  <si>
    <t>1713975063307850119'</t>
  </si>
  <si>
    <t>So governors and congressmen have to rescue Americans stranded in Israel because the Biden admin just left them stranded. When the Biden admin finally did get their act together, they made evacuees promise to reimburse the cost of evacuating them.
Biden as always is America last</t>
  </si>
  <si>
    <t>1713974827806072988'</t>
  </si>
  <si>
    <t>NEXT UP: The Boreing University</t>
  </si>
  <si>
    <t>1713902028076757446'</t>
  </si>
  <si>
    <t>@libsoftiktok @Edina_Realty Every single time https://t.co/mR0fszH0cn</t>
  </si>
  <si>
    <t>https://pbs.twimg.com/media/F8kAzuuXsAEWJIU.jpg</t>
  </si>
  <si>
    <t>1713898938430878127'</t>
  </si>
  <si>
    <t>@Cernovich Yeah I feel the same way…</t>
  </si>
  <si>
    <t>1713778129666281600'</t>
  </si>
  <si>
    <t>Throwing around terms like racist and anti-semite to the point where they have no meaning anymore also does a tremendous disservice to real scenarios and to those who have actually fallen victim to it. The left already did that with racist</t>
  </si>
  <si>
    <t>1713775026531414257'</t>
  </si>
  <si>
    <t>@Darren8319 Unfortunately…</t>
  </si>
  <si>
    <t>1713774701799932149'</t>
  </si>
  <si>
    <t>@Liberacrat_ Yeah those words all lost their meaning</t>
  </si>
  <si>
    <t>1713773511582396561'</t>
  </si>
  <si>
    <t>If we start just throwing around the term “anti-semite” it will not hold any value. Like the word racist. They called everyone and everything racist and now that word doesn’t mean anything anymore. It’s become a meme. We should focus on calling out real anti-semitism.</t>
  </si>
  <si>
    <t>1713771960671281340'</t>
  </si>
  <si>
    <t>@JackPosobiec That’s awesome! I was in talks with @TPUSA to fly to Israel this winter. Now who knows if it will end up working out with the war and all.
The claim that @charliekirk11 is “anti-semitic” or “runs an anti-semitic organization” is ridiculous</t>
  </si>
  <si>
    <t>1713762886277812628'</t>
  </si>
  <si>
    <t>@bethanyshondark I’m praying for them 🙏🏻</t>
  </si>
  <si>
    <t>1713762364305072296'</t>
  </si>
  <si>
    <t>@ChristinaPushaw It’s sickening</t>
  </si>
  <si>
    <t>1713756037415624942'</t>
  </si>
  <si>
    <t>@CeccoNick @MensHealthMag 🙄</t>
  </si>
  <si>
    <t>1713752598228930685'</t>
  </si>
  <si>
    <t>I didn’t realize Biden flies commercial</t>
  </si>
  <si>
    <t>1713718593500705244'</t>
  </si>
  <si>
    <t>@stillgray What did I just watch</t>
  </si>
  <si>
    <t>1713718398989815878'</t>
  </si>
  <si>
    <t>@EndWokeness Yes</t>
  </si>
  <si>
    <t>1713713537317528000'</t>
  </si>
  <si>
    <t>@elonmusk It might be past the point of no return…</t>
  </si>
  <si>
    <t>1713713054037188795'</t>
  </si>
  <si>
    <t>@stclairashley Yes!</t>
  </si>
  <si>
    <t>1713702443337347100'</t>
  </si>
  <si>
    <t>@stclairashley Cool!</t>
  </si>
  <si>
    <t>1713700379546775759'</t>
  </si>
  <si>
    <t>1713700348135723207'</t>
  </si>
  <si>
    <t>@HeeJnPark Yeah cuz Biden is incapable of answering</t>
  </si>
  <si>
    <t>1713700008174776549'</t>
  </si>
  <si>
    <t>WATCH: This senile old dude has no idea where he is or what he’s saying so the interviewer had to fill in the answers for him. Weak, embarrassing, and pathetic.</t>
  </si>
  <si>
    <t>1713695887245918451'</t>
  </si>
  <si>
    <t>1713690825631105413'</t>
  </si>
  <si>
    <t>London has fallen</t>
  </si>
  <si>
    <t>1713677641058754702'</t>
  </si>
  <si>
    <t>These people are sick</t>
  </si>
  <si>
    <t>1713668031703089158'</t>
  </si>
  <si>
    <t>@Malcolm_fleX48 @charliekirk11 I’ve seen some alarming and anti-semitic posts from TPUSA affiliates but to imply that “Charlie is an anti-semite” or that he “runs an anti-semitic organization” is ridiculous.</t>
  </si>
  <si>
    <t>1713663740103565545'</t>
  </si>
  <si>
    <t>@Liberacrat_ @charliekirk11 Exactly</t>
  </si>
  <si>
    <t>1713663167501410650'</t>
  </si>
  <si>
    <t>This is laughable. @charliekirk11 has been vocal about his support for Israel for years. If you call everyone “anti-semitic” than the word loses all meaning. Why don’t you save the term for the actual anti-semites, of which there are unfortunately plenty.</t>
  </si>
  <si>
    <t>1713658796046786612'</t>
  </si>
  <si>
    <t>@sammy_ali2021 Ty</t>
  </si>
  <si>
    <t>1713658756712550767'</t>
  </si>
  <si>
    <t>@Malcolm_fleX48 @chayaraichik_10 Thanks!</t>
  </si>
  <si>
    <t>1713646602605236575'</t>
  </si>
  <si>
    <t>@RealityBlown @chayaraichik_10 Thanks man!</t>
  </si>
  <si>
    <t>1713645585167798361'</t>
  </si>
  <si>
    <t>Would appreciate if you can take a moment and report @chayaraichik_10 for impersonating me. Thank you! https://t.co/5lJntjg64f</t>
  </si>
  <si>
    <t>https://pbs.twimg.com/media/F8gXk_XXEAAmrCB.jpg</t>
  </si>
  <si>
    <t>1713641739922108864'</t>
  </si>
  <si>
    <t>@JeremiahBonds @MensHealthMag Seriously</t>
  </si>
  <si>
    <t>1713626552917758407'</t>
  </si>
  <si>
    <t>Time to update this. I AM NOT A VULVA OWNER. I’m a woman. Women are women. Adult human females.</t>
  </si>
  <si>
    <t>1713625908831998287'</t>
  </si>
  <si>
    <t>.@MensHealthMag refers to women as “vulva-owners” https://t.co/o3Ib010FwE</t>
  </si>
  <si>
    <t>https://pbs.twimg.com/media/F8gFBEAXcAAaNEZ.jpg</t>
  </si>
  <si>
    <t>1713625565884752200'</t>
  </si>
  <si>
    <t>Quick update on the Police State. A citizen journalist in Massachusetts has been arrested for asking questions about a murder case. https://t.co/gneAbw4ffo</t>
  </si>
  <si>
    <t>https://www.foxnews.com/us/massachusetts-shells-turtleboy-blogger-criminal-charges-first-amendment-fight</t>
  </si>
  <si>
    <t>1713616251174437088'</t>
  </si>
  <si>
    <t>I don’t want to get ahead of myself but wait until these Gen Zers discover running</t>
  </si>
  <si>
    <t>1713612892312932799'</t>
  </si>
  <si>
    <t>BREAKING NEWS: People are going for walks</t>
  </si>
  <si>
    <t>1713601590966268049'</t>
  </si>
  <si>
    <t>Spotted at a protest in London. Who wants to tell him…? https://t.co/JV6LPIiJiS</t>
  </si>
  <si>
    <t>https://pbs.twimg.com/media/F8fvkJeXAAAPLpe.jpg</t>
  </si>
  <si>
    <t>1713387912945926441'</t>
  </si>
  <si>
    <t>1713354481222447140'</t>
  </si>
  <si>
    <t>Wow. Jewish student’s dorm room set on fire at Drexel University https://t.co/teiH8lBAWU</t>
  </si>
  <si>
    <t>https://trib.al/Pp3z6D3</t>
  </si>
  <si>
    <t>1713344673127731531'</t>
  </si>
  <si>
    <t>@kylenabecker Lol I wish</t>
  </si>
  <si>
    <t>1713343676296904793'</t>
  </si>
  <si>
    <t>@SethDillon @Riley_Gaines_ @MattWalshBlog @jordanbpeterson @RealCandaceO @TuckerCarlson @realchrisrufo @ConceptualJames @DonaldJTrumpJr We should have a a panel!</t>
  </si>
  <si>
    <t>1713341337305546918'</t>
  </si>
  <si>
    <t>@RealityBlown 😆</t>
  </si>
  <si>
    <t>1713340287248892292'</t>
  </si>
  <si>
    <t>I’m back. What did I miss?</t>
  </si>
  <si>
    <t>1712962901844050265'</t>
  </si>
  <si>
    <t>Decolonization = genocide
Remember that the next time an individual or an institution calls you a colonizer</t>
  </si>
  <si>
    <t>1712954332079906936'</t>
  </si>
  <si>
    <t>Best message of the day! 👏 https://t.co/DYuJQiILoJ</t>
  </si>
  <si>
    <t>https://pbs.twimg.com/media/F8Wi4m2XAAEQ4FR.jpg</t>
  </si>
  <si>
    <t>1712914833144688728'</t>
  </si>
  <si>
    <t>@Liberacrat_ California is about to become a ghost town 😂</t>
  </si>
  <si>
    <t>1712898512575209770'</t>
  </si>
  <si>
    <t>@mazemoore @jaimelynn5116 🤣</t>
  </si>
  <si>
    <t>1712893454764986759'</t>
  </si>
  <si>
    <t>@libsoftiktok @scarlett4kids @amy_starzecki That was quick!! This might be a new record https://t.co/9GxtK9L59x</t>
  </si>
  <si>
    <t>https://pbs.twimg.com/media/F8VrhA-b0AE7LVt.jpg</t>
  </si>
  <si>
    <t>1712889858522300815'</t>
  </si>
  <si>
    <t>@reddit_lies 😬</t>
  </si>
  <si>
    <t>1712886849943851024'</t>
  </si>
  <si>
    <t>This deranged leftist is getting obsessive and giving me creepy stalker vibes. There are people on this site who I despise but nothing would ever compel me to send messages like this. This takes a special kind of psycho https://t.co/ktQgUnwKhd</t>
  </si>
  <si>
    <t>https://pbs.twimg.com/media/F8VlglEWIAAv44i.jpg,https://pbs.twimg.com/media/F8VlglBW0AALr4Z.jpg,https://pbs.twimg.com/media/F8VlglDXAAATZG1.jpg,https://pbs.twimg.com/media/F8VlglBXEAA-Crb.jpg</t>
  </si>
  <si>
    <t>1712877695917248970'</t>
  </si>
  <si>
    <t>The same people saying that chanting for genocide against Jews is just free expression, will try to get you fired from your job for using the wrong pronoun</t>
  </si>
  <si>
    <t>1712872585195586009'</t>
  </si>
  <si>
    <t>1712865136149508576'</t>
  </si>
  <si>
    <t>Welcome to the University of Minnesota. You can get expelled for misgendering but you can openly support terrorists slaughtering women and babies https://t.co/10bKOMZUUA</t>
  </si>
  <si>
    <t>https://pbs.twimg.com/media/F8VRwspXsAAFo30.jpg,https://pbs.twimg.com/media/F8VRwsnWUAAtE-J.jpg</t>
  </si>
  <si>
    <t>1712862887813767528'</t>
  </si>
  <si>
    <t>Boggles my mind how the ADL- which is supposed to stop the defamation of the jewish people lists an orthodox jewish woman on their site as an extremist because I oppose chopping off kids’ body parts and I think men can’t get pregnant</t>
  </si>
  <si>
    <t>1712852136311288121'</t>
  </si>
  <si>
    <t>@OfficialComent Yes probably wearing one as we speak</t>
  </si>
  <si>
    <t>1712852033710223662'</t>
  </si>
  <si>
    <t>@jk_seriouslyjk Of course. Get out of California</t>
  </si>
  <si>
    <t>1712842918032236802'</t>
  </si>
  <si>
    <t>Dear Taylor Lorenz, help is finally on the way</t>
  </si>
  <si>
    <t>1712757088856805582'</t>
  </si>
  <si>
    <t>@JackPosobiec Wait what I didn’t go to sleep yet</t>
  </si>
  <si>
    <t>1712754455089696864'</t>
  </si>
  <si>
    <t>Why is it so hard for you guys to report how he died? He died after Hamas terrorists murdered him. @BBCBreaking are terrorist sympathizers https://t.co/eLTAqHCSBC</t>
  </si>
  <si>
    <t>https://pbs.twimg.com/media/F8TtGQ0WwAALKzt.jpg</t>
  </si>
  <si>
    <t>1712750865969291450'</t>
  </si>
  <si>
    <t>@BerryRazi 🤣🤣</t>
  </si>
  <si>
    <t>1712749278395760953'</t>
  </si>
  <si>
    <t>By now we all know that Harvard is a complete joke but in case you still had some doubt, this is a real article on their website written by a professor. If you know how many genders there are, CONGRATS you’re more knowledgeable than a Harvard professor! https://t.co/XH1JXoXPbK</t>
  </si>
  <si>
    <t>https://pbs.twimg.com/media/F8ToY3YXQAAfoTQ.jpg,https://pbs.twimg.com/media/F8ToY3dWIAEKyz2.jpg,https://pbs.twimg.com/media/F8ToY3ZWcAEuY7t.jpg,https://pbs.twimg.com/media/F8ToY3aXsAAZF9R.jpg</t>
  </si>
  <si>
    <t>1712745026189468027'</t>
  </si>
  <si>
    <t>@OfficialComent That’s great!</t>
  </si>
  <si>
    <t>1712744414336999643'</t>
  </si>
  <si>
    <t>Remember when the media called people peacefully waving American flags on Jan 6th terrorists? Now some news orgs have guidelines telling reporters they’re not allowed to refer to Hamas as terrorists. 
The media is the enemy of the people</t>
  </si>
  <si>
    <t>1712736689209168018'</t>
  </si>
  <si>
    <t>ATTENTION ALL CREATORS!
If you’re eligible for ad rev share but your account is demonetized (no ads show up under your tweets or you haven’t received payouts) please send me a dm with a screenshot of your tweet impressions for the last 3 months. Your tweet impressions will not be shared with anyone.
My goal is to bring attention to your case and get you monetized. Every creator no matter how big or small deserves to be monetized as long as the program exists on this platform.
REMINDER: These are the conditions to be eligible for payouts:</t>
  </si>
  <si>
    <t>https://pbs.twimg.com/media/F8Tc8JSWAAAGd3-.jpg</t>
  </si>
  <si>
    <t>1712730553756119042'</t>
  </si>
  <si>
    <t>@awstar11 @ADL It’s wild</t>
  </si>
  <si>
    <t>1712727672021737860'</t>
  </si>
  <si>
    <t>@mazemoore 🔥</t>
  </si>
  <si>
    <t>1712725014997270772'</t>
  </si>
  <si>
    <t>Deleted https://t.co/L0me3XmtZF</t>
  </si>
  <si>
    <t>https://pbs.twimg.com/media/F8TSUlZXgAAMoqq.jpg</t>
  </si>
  <si>
    <t>1712711608701800761'</t>
  </si>
  <si>
    <t>@badlibtakes @libsoftiktok Crazy</t>
  </si>
  <si>
    <t>1712707862336811410'</t>
  </si>
  <si>
    <t>Good luck if you’re an American stranded in a war zone while Biden is president https://t.co/D0zq8DFtqh</t>
  </si>
  <si>
    <t>https://pbs.twimg.com/media/F8TCt_baAAA6t49.jpg</t>
  </si>
  <si>
    <t>1712705485902930225'</t>
  </si>
  <si>
    <t>Correction: it’s the THIRD time. I forgot Sudan https://t.co/DQmwrzcdMa</t>
  </si>
  <si>
    <t>https://www.dailywire.com/news/utterly-useless-biden-abandons-thousands-of-americans-in-war-torn-sudan?seyid=62793</t>
  </si>
  <si>
    <t>1712701324062753095'</t>
  </si>
  <si>
    <t>Diversity hire spews random nonsense again</t>
  </si>
  <si>
    <t>1712700659609547021'</t>
  </si>
  <si>
    <t>@rick92996 I have lots of evidence!</t>
  </si>
  <si>
    <t>1712700585433293252'</t>
  </si>
  <si>
    <t>@OfficialComent It’s crazy</t>
  </si>
  <si>
    <t>1712700116128444714'</t>
  </si>
  <si>
    <t>The same people who tried to destroy a high school kid’s life for wearing a MAGA hat, are now really mad that CEOs want to know the names of grown college students who signed letters supporting a terrorist organization</t>
  </si>
  <si>
    <t>1712698890435314013'</t>
  </si>
  <si>
    <t>Hundreds and possibly thousands of classrooms across the US proudly waive the flag of the anti-semitic, terrorist organization BLM. Wild</t>
  </si>
  <si>
    <t>1712646905459859477'</t>
  </si>
  <si>
    <t>Did she fart at 38 seconds? @RepSwalwell can you confirm being as you have experience in this specific space?</t>
  </si>
  <si>
    <t>1712618285454221757'</t>
  </si>
  <si>
    <t>Hey @CBSNews, it was a MASSACRE. Over 1,200 innocent men, women, and children were murdered. The worst attack Israel has faced in 50 years! https://t.co/Wa07T2QSQ2</t>
  </si>
  <si>
    <t>https://pbs.twimg.com/media/F8Rw9T1XQAA1Oa3.jpg</t>
  </si>
  <si>
    <t>1712598369322066258'</t>
  </si>
  <si>
    <t>@WallStreetSilv Insane and unacceptable</t>
  </si>
  <si>
    <t>1712581694224785688'</t>
  </si>
  <si>
    <t>Wtf? Why is massacred in quotations @CBSNews? Hamas terrorists massacred Jews. Fact.</t>
  </si>
  <si>
    <t>1712580967909687765'</t>
  </si>
  <si>
    <t>Where is the Biden admin??? This is the second time during Biden’s presidency that Americans are stranded in a foreign country and the Biden admin is nowhere to be found</t>
  </si>
  <si>
    <t>1712580257042325754'</t>
  </si>
  <si>
    <t>Really sad and terrifying. One of these kids says he’s ready to be a suicide bomber! A bunch say they can’t wait to stab Jews and drive over them. Another one aspires to join ISIS. These kids are being brainwashed from a young age to become terrorists.</t>
  </si>
  <si>
    <t>1712577137365201066'</t>
  </si>
  <si>
    <t>@ConceptualJames Weird, right?!</t>
  </si>
  <si>
    <t>1712504574748356614'</t>
  </si>
  <si>
    <t>@OfficialComent Wtf</t>
  </si>
  <si>
    <t>1712496082717180246'</t>
  </si>
  <si>
    <t>Woke AI says the parachute in the BLM Chicago tweet was just an emoji used to symbolize solidarity and wasn’t referencing any specific event and says we need to respect different perspectives when asked if it agrees with Hamas slaughtering Israelis https://t.co/H6rFlAgUFr</t>
  </si>
  <si>
    <t>https://pbs.twimg.com/media/F8QCG6PbIAAIITX.jpg,https://pbs.twimg.com/media/F8QCG6PawAASDXg.jpg</t>
  </si>
  <si>
    <t>1712484589091078511'</t>
  </si>
  <si>
    <t>Yet I noticed you still won’t list BLM as extremists. But you have my name on your extremism page because I think men can’t get pregnant and we shouldn’t cut off minors’ healthy breasts. 
Supporting terrorism against jews doesn’t count for extremism according to the ADL https://t.co/QWIfC0YOQf</t>
  </si>
  <si>
    <t>https://pbs.twimg.com/media/F8P3p4UWgAAB1w8.jpg,https://pbs.twimg.com/media/F8P3p5DXIAAs1TO.jpg</t>
  </si>
  <si>
    <t>1712478598018584993'</t>
  </si>
  <si>
    <t>@Darren8319 @KaliFontanilla 😂</t>
  </si>
  <si>
    <t>1712478425351647270'</t>
  </si>
  <si>
    <t>@Malcolm_fleX48 @KaliFontanilla Yeah same. She’s been doing this for like 3 years</t>
  </si>
  <si>
    <t>1712477295850696811'</t>
  </si>
  <si>
    <t>This is @KaliFontanilla and she does parodies. She’s great! Definitely follow her</t>
  </si>
  <si>
    <t>1712472534497841662'</t>
  </si>
  <si>
    <t>@ElijahSchaffer Yeah they just can’t bring themselves to call Hamas terrorists. They only use the word terrorist in a quote from her family. They’re not allowed to call Hamas terrorists in their reporting https://t.co/jxc84y32EI</t>
  </si>
  <si>
    <t>https://pbs.twimg.com/media/F8PssLTbYAA0lGc.jpg</t>
  </si>
  <si>
    <t>1712342952054493328'</t>
  </si>
  <si>
    <t>@LarryDJonesJr @CBCNews They’re not allowed to https://t.co/i3PbR3s89i</t>
  </si>
  <si>
    <t>https://pbs.twimg.com/media/F8N21jObEAAhTo0.jpg</t>
  </si>
  <si>
    <t>1712342351979729312'</t>
  </si>
  <si>
    <t>Wild. Pro Palestinian protester says he never heard anything about Israelis being killed by Hamas. Another one says he thinks Hamas just took back settlements that Israeli soldiers occupied.</t>
  </si>
  <si>
    <t>1712339060461887969'</t>
  </si>
  <si>
    <t>She’s dead because Hamas terrorists murdered her. Why is it so hard for you guys to call terrorists, terrorists?</t>
  </si>
  <si>
    <t>1712337129924366617'</t>
  </si>
  <si>
    <t>@alifarhat79 @lbc360 Yikes</t>
  </si>
  <si>
    <t>1712330727545807053'</t>
  </si>
  <si>
    <t>@Liberacrat_ 🤣🤣🤣</t>
  </si>
  <si>
    <t>1712328446398128395'</t>
  </si>
  <si>
    <t>1712328330064896124'</t>
  </si>
  <si>
    <t>@ConceptualJames Adds up</t>
  </si>
  <si>
    <t>1712327994847735836'</t>
  </si>
  <si>
    <t>You can’t make this up…</t>
  </si>
  <si>
    <t>1712322640285937771'</t>
  </si>
  <si>
    <t>@RNCResearch Does he own a mirror</t>
  </si>
  <si>
    <t>1712320844683432186'</t>
  </si>
  <si>
    <t>@WallStreetSilv 😱</t>
  </si>
  <si>
    <t>1712315634321908109'</t>
  </si>
  <si>
    <t>Scary times when people are not ashamed to publicly praise terrorists who murder babies and rape and murder women</t>
  </si>
  <si>
    <t>1712315552914620621'</t>
  </si>
  <si>
    <t>@Noah_Fencebutt 🙏🏻</t>
  </si>
  <si>
    <t>1712311814711865477'</t>
  </si>
  <si>
    <t>@OfficialComent 🤔</t>
  </si>
  <si>
    <t>1712310909472047559'</t>
  </si>
  <si>
    <t>1712300046396371103'</t>
  </si>
  <si>
    <t>1712281351456796890'</t>
  </si>
  <si>
    <t>1712208255437389907'</t>
  </si>
  <si>
    <t>Hamas took dozens of children hostage including 9-month old baby. NINE MONTHS OLD. Horrifying 
https://t.co/JAzKKNW3ak</t>
  </si>
  <si>
    <t>https://nypost.com/2023/10/11/the-faces-of-israeli-child-hostages-in-hamas-slaughter/?utm_campaign=iphone_nyp&amp;utm_source=WhatsApp</t>
  </si>
  <si>
    <t>1712176816838852832'</t>
  </si>
  <si>
    <t>BTW this is Biden’s definition of “girl”
A grown man who identifies as a “girl” and plays dress up https://t.co/vXTpD6bdja</t>
  </si>
  <si>
    <t>https://pbs.twimg.com/media/F8LfvL8XYAAUqGP.jpg</t>
  </si>
  <si>
    <t>1712169660278505791'</t>
  </si>
  <si>
    <t>This is great and the obvious question is- where is the Biden admin???</t>
  </si>
  <si>
    <t>1712168274165977182'</t>
  </si>
  <si>
    <t>Air Canada grounds pilot who posted a series of sick messages in response to Hamas' brutal terrorist attack on Israel including one saying: 'Israel, burn in hell'. 
Thank you @AirCanada! https://t.co/uzyeswSJgu https://t.co/6t63FIsy4v</t>
  </si>
  <si>
    <t>https://www.dailymail.co.uk/news/article-12618691/Air-Canada-grounds-pilot-posted-sick-response-Hamas-brutal-invasion-Israel-saying-Hitler-proud-you.html</t>
  </si>
  <si>
    <t>https://pbs.twimg.com/media/F8LX9_IbUAM_zMi.jpg</t>
  </si>
  <si>
    <t>1712166979464024100'</t>
  </si>
  <si>
    <t>@nomd3plum3 🎯</t>
  </si>
  <si>
    <t>1712166935465775328'</t>
  </si>
  <si>
    <t>@theskymoneyboss 🔥🔥</t>
  </si>
  <si>
    <t>1712166087566250105'</t>
  </si>
  <si>
    <t>@rick92996 It’s good to be aware</t>
  </si>
  <si>
    <t>1712165889683108268'</t>
  </si>
  <si>
    <t>@OfficialComent @elonmusk Hands down</t>
  </si>
  <si>
    <t>1712165156032303448'</t>
  </si>
  <si>
    <t>“What’s the point of reading 1000 words about something that was already posted on 𝕏 several days ago?” - @elonmusk https://t.co/izqTy9w6lp</t>
  </si>
  <si>
    <t>https://pbs.twimg.com/media/F8LVIXHbUAEwqMY.jpg,https://pbs.twimg.com/media/F8LVIY9bUAAR43s.jpg</t>
  </si>
  <si>
    <t>1712164830512370074'</t>
  </si>
  <si>
    <t>Good man</t>
  </si>
  <si>
    <t>1712162782127542724'</t>
  </si>
  <si>
    <t>Yale professor https://t.co/MaBNfJw3kZ</t>
  </si>
  <si>
    <t>https://pbs.twimg.com/media/F8LS-RUaMAABrex.jpg</t>
  </si>
  <si>
    <t>1712156637132444089'</t>
  </si>
  <si>
    <t>@kylenabecker 😂😂😂</t>
  </si>
  <si>
    <t>1712155618021429273'</t>
  </si>
  <si>
    <t>@Vox_Oculi ❤️</t>
  </si>
  <si>
    <t>1712155530188435969'</t>
  </si>
  <si>
    <t>@aburk203 🙏🏻</t>
  </si>
  <si>
    <t>1712154766804209811'</t>
  </si>
  <si>
    <t>@assliken Yikes</t>
  </si>
  <si>
    <t>1712154551179235575'</t>
  </si>
  <si>
    <t>The best way to combat the darkness of evil is to shine more light. We bring more light into this world by doing good deeds. Anyone can do this. You don’t need a large platform. Every single extra good deed that you do, no matter how big or small, shines a light against the darkness. We can use it now.</t>
  </si>
  <si>
    <t>1712151666760569319'</t>
  </si>
  <si>
    <t>Watching some Democrats realize that they’ve been supporting a terrorist organization for years is glorious. Thank you BLM for finally spelling it out clearly for all your supporters to understand!</t>
  </si>
  <si>
    <t>1712146075379986810'</t>
  </si>
  <si>
    <t>@OfficialComent Yes. She made her position clear.</t>
  </si>
  <si>
    <t>1712145964826538219'</t>
  </si>
  <si>
    <t>@Liberacrat_ Or a corporation. My bet is on a University</t>
  </si>
  <si>
    <t>1712144403991876002'</t>
  </si>
  <si>
    <t>@beastgmom Beautiful</t>
  </si>
  <si>
    <t>1712138534617010276'</t>
  </si>
  <si>
    <t>Yes I’m aware there are other alleged R’s on that list. I’m on it. 😎</t>
  </si>
  <si>
    <t>1712138342316564940'</t>
  </si>
  <si>
    <t>Getting an endorsement from Randi Weingarten’s Union should immediately disqualify you from being taken seriously and moreover, should be grounds for considering you not to be a Republican anymore. @ShineforTexas https://t.co/vNB54JaSh3</t>
  </si>
  <si>
    <t>https://pbs.twimg.com/media/F8K8voibQAAC2Bg.jpg</t>
  </si>
  <si>
    <t>1712109940557680894'</t>
  </si>
  <si>
    <t>This woman is probably the DEI director at a University now</t>
  </si>
  <si>
    <t>1712102636273762754'</t>
  </si>
  <si>
    <t>@jakeshieldsajj It’s wild</t>
  </si>
  <si>
    <t>1711963582835888513'</t>
  </si>
  <si>
    <t>@dom_lucre WTF</t>
  </si>
  <si>
    <t>1711963529014628535'</t>
  </si>
  <si>
    <t>@PaulHook_em 😂😂😂</t>
  </si>
  <si>
    <t>1711958695012098131'</t>
  </si>
  <si>
    <t>@elonmusk @Cornell And that’s being nice!</t>
  </si>
  <si>
    <t>1711949750730101167'</t>
  </si>
  <si>
    <t>@OfficialComent @libsoftiktok Yes</t>
  </si>
  <si>
    <t>1711949552704491838'</t>
  </si>
  <si>
    <t>@BasedNewman @_timhernandez Does dominion run the view counts on here? 😂</t>
  </si>
  <si>
    <t>1711949233983557874'</t>
  </si>
  <si>
    <t>@atensnut @Just_Katie1961 ❤️</t>
  </si>
  <si>
    <t>1711949058355400936'</t>
  </si>
  <si>
    <t>Over 4M views and counting. @_timhernandez was only off by a couple million</t>
  </si>
  <si>
    <t>1711948179808145727'</t>
  </si>
  <si>
    <t>@sourpatchlyds @andyleitermann Congratulations! 🎊</t>
  </si>
  <si>
    <t>1711945495881429373'</t>
  </si>
  <si>
    <t>How is this real</t>
  </si>
  <si>
    <t>1711942504679981131'</t>
  </si>
  <si>
    <t>@friedman_yitz @abigailmarone 🙏🏻</t>
  </si>
  <si>
    <t>1711934250079986167'</t>
  </si>
  <si>
    <t>Hamas is a terrorist organization. Why is the New York Times afraid to call them what they are?</t>
  </si>
  <si>
    <t>1711927665026863472'</t>
  </si>
  <si>
    <t>@EndWokeness Lollll</t>
  </si>
  <si>
    <t>1711921198622245327'</t>
  </si>
  <si>
    <t>1711918876185805013'</t>
  </si>
  <si>
    <t>@SteveGuest Yup</t>
  </si>
  <si>
    <t>1711918688394223788'</t>
  </si>
  <si>
    <t>1711918641703194951'</t>
  </si>
  <si>
    <t>@Connectioncomms Yeah..</t>
  </si>
  <si>
    <t>1711916461353038174'</t>
  </si>
  <si>
    <t>@BrandonStraka Unreal</t>
  </si>
  <si>
    <t>1711911177435971868'</t>
  </si>
  <si>
    <t>@lifeinruralusa @_timhernandez @_walruss I saw! It’s beautiful</t>
  </si>
  <si>
    <t>1711903490619085119'</t>
  </si>
  <si>
    <t>@Liberacrat_ You rock!</t>
  </si>
  <si>
    <t>1711903424290463927'</t>
  </si>
  <si>
    <t>@SuperOfMyHome 👀</t>
  </si>
  <si>
    <t>1711902207178911827'</t>
  </si>
  <si>
    <t>@stclairashley Thanks girl 😊</t>
  </si>
  <si>
    <t>1711897951323472178'</t>
  </si>
  <si>
    <t>@elonmusk They’re gonna call me a bigot for this 😂</t>
  </si>
  <si>
    <t>1711897736424165436'</t>
  </si>
  <si>
    <t>It gets worse! Colorado State Rep @_timhernandez reportedly threatened the citizen journalist (@_walruss) who questioned him and said “do you know what happens to people who mess with me? You don’t want to mess with me. I’m a gangster.” https://t.co/htScIm9PKo</t>
  </si>
  <si>
    <t>https://pbs.twimg.com/media/F8Hh6jlagAAUSFR.jpg</t>
  </si>
  <si>
    <t>1711882902953394625'</t>
  </si>
  <si>
    <t>Does anyone else find it alarming that the White House is criticizing a citizen journalist for posting about and discussing a government employee? https://t.co/JAP4QkrFrU</t>
  </si>
  <si>
    <t>https://pbs.twimg.com/media/F8HUbDXacAAuir_.jpg</t>
  </si>
  <si>
    <t>1711880973737161204'</t>
  </si>
  <si>
    <t>@Vox_Oculi @Cornell Omg 😂</t>
  </si>
  <si>
    <t>1711878748210139450'</t>
  </si>
  <si>
    <t>.@nyulaw NYU Law School Bar Association's non-binary president Ryna Workman sends email saying Hamas' slaughter in Israel was 'NECESSARY' https://t.co/5ifwVq93hT</t>
  </si>
  <si>
    <t>https://pbs.twimg.com/media/F8HQpRhaQAANTZa.jpg</t>
  </si>
  <si>
    <t>1711876957674385519'</t>
  </si>
  <si>
    <t>@stillgray @wilderpatriot Over 2 million views!</t>
  </si>
  <si>
    <t>1711876420249731375'</t>
  </si>
  <si>
    <t>This smug loser really mocked this citizen journalist and said only “3 people will watch your bullsh*t video.” 
It now has over 2M views</t>
  </si>
  <si>
    <t>1711865509409595637'</t>
  </si>
  <si>
    <t>I have a radical idea but hear me out… 
Search for ALL missing kids regardless of their race!</t>
  </si>
  <si>
    <t>1711863036674552005'</t>
  </si>
  <si>
    <t>Derron Borders, the diversity and inclusion director at @Cornell was slammed for disturbing posts calling Hamas terror attacks a ‘resistance’
He also said in his unhinged rant that the United States is the “model” for white supremacy 
https://t.co/CMW1YTrh0L</t>
  </si>
  <si>
    <t>https://nypost.com/2023/10/10/cornell-diversity-and-inclusion-director-slammed-for-tone-deaf-posts-on-israel-hamas-war/?utm_medium=social&amp;utm_campaign=nypost&amp;utm_source=twitter</t>
  </si>
  <si>
    <t>1711861823820206489'</t>
  </si>
  <si>
    <t>@Darren8319 @megynkelly ❤️</t>
  </si>
  <si>
    <t>1711861785882701842'</t>
  </si>
  <si>
    <t>@Liberacrat_ ❤️</t>
  </si>
  <si>
    <t>1711849561390805359'</t>
  </si>
  <si>
    <t>@pegobry_en 😂</t>
  </si>
  <si>
    <t>1711843687058006317'</t>
  </si>
  <si>
    <t>Happy Real Women’s Day!
I am not a menstruator, bleeder, chestfeeder, cervix-haver, uterus-owner, egg-producer, bonus hole, or pregnancy capable person.
I am a woman. Women are women. Adult human females. https://t.co/P4didVJaAu</t>
  </si>
  <si>
    <t>https://pbs.twimg.com/media/F8GwwFTXoAAlU3J.jpg</t>
  </si>
  <si>
    <t>1711833899968631204'</t>
  </si>
  <si>
    <t>Read this. Absolute insanity</t>
  </si>
  <si>
    <t>1711831524805673085'</t>
  </si>
  <si>
    <t>@atensnut @MetroStateU Yes</t>
  </si>
  <si>
    <t>1711829268391510138'</t>
  </si>
  <si>
    <t>@FrankelJeremy @_timhernandez I like the way you think</t>
  </si>
  <si>
    <t>1711823518092951932'</t>
  </si>
  <si>
    <t>We tried to tell you…</t>
  </si>
  <si>
    <t>1711822469873500664'</t>
  </si>
  <si>
    <t>Looks like this will be seen by a lot more than “3 people.” Almost 1M views @_timhernandez</t>
  </si>
  <si>
    <t>1711818271106740727'</t>
  </si>
  <si>
    <t>@MetroStateU @metrostatelib @MSUSAMetroState @cosmetrostate Your professor seems to support beheading babies and raping and murdering innocent women</t>
  </si>
  <si>
    <t>1711814945799631094'</t>
  </si>
  <si>
    <t>@hibiscusing Hey @MetroStateU, this is one of your employees</t>
  </si>
  <si>
    <t>1711814380461924412'</t>
  </si>
  <si>
    <t>Professor at @MetroStateU says she “loves being an extremist who supports the destruction of Israel” and seemingly supports the actions of Hamas terrorists https://t.co/Gi2e5ATVOE</t>
  </si>
  <si>
    <t>https://pbs.twimg.com/media/F8GWGtOXYAAcdBu.jpg</t>
  </si>
  <si>
    <t>1711802439958233304'</t>
  </si>
  <si>
    <t>@3Sandy7_ @LangmanVince 😂</t>
  </si>
  <si>
    <t>1711792209153118345'</t>
  </si>
  <si>
    <t>Terrorist sympathizers at @CBC https://t.co/U5rIqaWEfM</t>
  </si>
  <si>
    <t>https://pbs.twimg.com/media/F8GB8D3bgAA_r4I.jpg</t>
  </si>
  <si>
    <t>1711781929279017384'</t>
  </si>
  <si>
    <t>@stillgray Scary</t>
  </si>
  <si>
    <t>1711781198010487128'</t>
  </si>
  <si>
    <t>I was just going to look into this. Noticed this as well and I’ve been getting a lot of dms about it</t>
  </si>
  <si>
    <t>1711779920266072364'</t>
  </si>
  <si>
    <t>Freak show</t>
  </si>
  <si>
    <t>1711779426927858158'</t>
  </si>
  <si>
    <t>@Brick_Suit @_timhernandez Dude is a walking red flag</t>
  </si>
  <si>
    <t>1711778490926936526'</t>
  </si>
  <si>
    <t>@LarryDJonesJr @_timhernandez 🤔</t>
  </si>
  <si>
    <t>1711775445098910003'</t>
  </si>
  <si>
    <t>@Brick_Suit @_timhernandez 71k impressions so far</t>
  </si>
  <si>
    <t>1711774740132798633'</t>
  </si>
  <si>
    <t>I guess he’s upset that more than 3 people saw this video 😂 https://t.co/h6qo2fHRw0</t>
  </si>
  <si>
    <t>https://pbs.twimg.com/media/F8FyDMBaEAA2plQ.jpg</t>
  </si>
  <si>
    <t>1711768525868765481'</t>
  </si>
  <si>
    <t>‘Students for Justice in Palestine’ group at George Washington University (@GWtweets) “maintains unwavering support” for Hamas terrorists raping and murdering women, beheading babies in their cribs, burning children alive, murdering over 900 innocent people, and taking hundreds more hostage.</t>
  </si>
  <si>
    <t>1711766547449180203'</t>
  </si>
  <si>
    <t>Colorado State Rep @_timhernandez refuses to condemn the rape and murder of women, the slaughtering of over 900 innocent men, women, and children, and hundreds of innocent people including Americans taken hostage by terrorists https://t.co/ZDw9LZDk6U</t>
  </si>
  <si>
    <t>https://video.twimg.com/ext_tw_video/1711572772865048576/pu/vid/avc1/480x848/8jDbr0KE1eZt3W4H.mp4?tag=12</t>
  </si>
  <si>
    <t>1711763810854605100'</t>
  </si>
  <si>
    <t>Hamas beheaded babies laying in their cribs. There are no words for this. Beyond evil.</t>
  </si>
  <si>
    <t>1711758678184063309'</t>
  </si>
  <si>
    <t>Biden was too busy hosting a BBQ to focus on the American hostages</t>
  </si>
  <si>
    <t>1711539437451214868'</t>
  </si>
  <si>
    <t>@JessiewhitneyTV @TRHLofficial Are you assuming my gender?</t>
  </si>
  <si>
    <t>1711538503392383305'</t>
  </si>
  <si>
    <t>@jubecraft85 @TRHLofficial 😂</t>
  </si>
  <si>
    <t>1711538103138263365'</t>
  </si>
  <si>
    <t>@TRHLofficial I think I’m gonna frame this one for my office https://t.co/6ICqvJRiC8</t>
  </si>
  <si>
    <t>https://pbs.twimg.com/media/F8Ca0_3aoAApGYa.jpg</t>
  </si>
  <si>
    <t>1711535994850443277'</t>
  </si>
  <si>
    <t>1711535827426406493'</t>
  </si>
  <si>
    <t>@robbystarbuck 🔥</t>
  </si>
  <si>
    <t>1711535100176064852'</t>
  </si>
  <si>
    <t>Ngl, 2 years ago when I started LoTT I never imagined simply reposting tiktoks in my spare time would one day result in the White House putting out statements about me. New achievement unlocked https://t.co/hSBW35DNIj</t>
  </si>
  <si>
    <t>https://pbs.twimg.com/media/F8CYGUaawAAiWqM.jpg</t>
  </si>
  <si>
    <t>1711528301108613191'</t>
  </si>
  <si>
    <t>@stclairashley This might be the worst one yet</t>
  </si>
  <si>
    <t>1711528051597889593'</t>
  </si>
  <si>
    <t>@RockDocDoug True</t>
  </si>
  <si>
    <t>1711522617981813138'</t>
  </si>
  <si>
    <t>.@Forbes you guys really outdid yourselves with this one.</t>
  </si>
  <si>
    <t>1711520921759195475'</t>
  </si>
  <si>
    <t>Hey WaPo, the “apparent death” of Israeli hostages are called executions, and the Hamas “militants” who did it are called terrorists. https://t.co/8fclFIwZxQ</t>
  </si>
  <si>
    <t>https://pbs.twimg.com/media/F8CLNCmbEAAkMmA.jpg</t>
  </si>
  <si>
    <t>1711495623009063222'</t>
  </si>
  <si>
    <t>Disgraceful propaganda from Forbes. However much you hate the media you don’t hate them enough. https://t.co/4jKHiHW3ri</t>
  </si>
  <si>
    <t>https://pbs.twimg.com/media/F8B0MlYW0AAXBpT.jpg</t>
  </si>
  <si>
    <t>1711475673871548540'</t>
  </si>
  <si>
    <t>@WhiteHouse Over 800 innocent people were murdered in Israel including Americans. Terrorists took dozens of hostages including Americans. And you’re worried right now about baggage fees?</t>
  </si>
  <si>
    <t>1711473924863615420'</t>
  </si>
  <si>
    <t>@UN_HRC @UN “Elsewhere” ?</t>
  </si>
  <si>
    <t>1711463794038165733'</t>
  </si>
  <si>
    <t>1711463763507872113'</t>
  </si>
  <si>
    <t>@JeremiahBonds It’s so bad</t>
  </si>
  <si>
    <t>1711463662249029869'</t>
  </si>
  <si>
    <t>Barbaric monsters</t>
  </si>
  <si>
    <t>ca</t>
  </si>
  <si>
    <t>1711462241147470085'</t>
  </si>
  <si>
    <t>American hostages are about to start getting slaughtered on live TV by Hamas terrorists and the White House called a lid before noon and are now tweeting about extra fees for concert tickets</t>
  </si>
  <si>
    <t>1711427864556691751'</t>
  </si>
  <si>
    <t>Just so we’re clear- Israel absolutely has the right to defend itself against terrorists whose goal is to kill as many jews as possible.</t>
  </si>
  <si>
    <t>1711427057153171755'</t>
  </si>
  <si>
    <t>I’m glad to hear you’re safe. 
Any comment on this picture? https://t.co/zpd75rilQO</t>
  </si>
  <si>
    <t>https://pbs.twimg.com/media/F8A11VQasAAQfnk.jpg</t>
  </si>
  <si>
    <t>1711338115795665209'</t>
  </si>
  <si>
    <t>@jordanbpeterson Thank you, Dr Peterson!</t>
  </si>
  <si>
    <t>1711336775245824096'</t>
  </si>
  <si>
    <t>Now would be a great time to reshare this video of Alejandro Caraballo getting destroyed by Nancy Mace</t>
  </si>
  <si>
    <t>1711332439765975146'</t>
  </si>
  <si>
    <t>@stillgray I think he’s just a diversity hire</t>
  </si>
  <si>
    <t>1711320690278719595'</t>
  </si>
  <si>
    <t>Lolll this makes me sound so cool 😎 
Name a better duo https://t.co/fuK7sBEJam</t>
  </si>
  <si>
    <t>https://pbs.twimg.com/media/F7_VGGgXgAAqffb.jpg</t>
  </si>
  <si>
    <t>1711274791171412313'</t>
  </si>
  <si>
    <t>So far the “Human Rights Campaign” has nothing to say about innocent women being raped, murdered, then having their bodies paraded through the streets. No word on children being slaughtered and taken as hostages.
Maybe they’re too busy being mad at me for posting tiktoks</t>
  </si>
  <si>
    <t>1711268449857716422'</t>
  </si>
  <si>
    <t>Which region? Which communities? How were they impacted? 
You’re pathetic @GovWhitmer</t>
  </si>
  <si>
    <t>1711267652554084653'</t>
  </si>
  <si>
    <t>Hamas terrorists raped women then murdered them and paraded their bodies in the streets. They murdered innocent men, women, and children then took dozens of hostages and this is how the BBC reported it. Vile</t>
  </si>
  <si>
    <t>1711258584007446559'</t>
  </si>
  <si>
    <t>@badlibtakes Gorgeous</t>
  </si>
  <si>
    <t>1711257970368233574'</t>
  </si>
  <si>
    <t>@alx 😂😂😂</t>
  </si>
  <si>
    <t>1711231130752692524'</t>
  </si>
  <si>
    <t>Who wants to tell them…? https://t.co/dSqB7hfNy1</t>
  </si>
  <si>
    <t>https://pbs.twimg.com/media/F7-DpEGakAErK0g.jpg</t>
  </si>
  <si>
    <t>1711226870468087927'</t>
  </si>
  <si>
    <t>We sure could use some “mean tweets” right about now</t>
  </si>
  <si>
    <t>1711216130969280574'</t>
  </si>
  <si>
    <t>1711212630428598523'</t>
  </si>
  <si>
    <t>#AmYisraelChai</t>
  </si>
  <si>
    <t>1711197319394427221'</t>
  </si>
  <si>
    <t>Biden is hosting a BBQ rn</t>
  </si>
  <si>
    <t>1711196441358831707'</t>
  </si>
  <si>
    <t>Kylie Jenner deletes post showing support for Israel after backlash. 
She’s terrified to show support for over 700 innocent men, women, and children being murdered, dozens more taken hostage including some Americans, and thousands wounded.
COWARD
https://t.co/7FaXXBdrdG</t>
  </si>
  <si>
    <t>https://nypost.com/2023/10/08/kylie-jenner-deletes-instagram-post-supporting-israel-after-backlash/</t>
  </si>
  <si>
    <t>1711182954846880189'</t>
  </si>
  <si>
    <t>WELL WHO COULD’VE PREDICTED THIS… Except everyone with a functioning brain</t>
  </si>
  <si>
    <t>1711182019592700396'</t>
  </si>
  <si>
    <t>Absolutely disgusting. However much you hate these media propagandists, you don’t hate them enough</t>
  </si>
  <si>
    <t>1711180888774750645'</t>
  </si>
  <si>
    <t>Meanwhile, Biden gave Iran 6 Billion dollars</t>
  </si>
  <si>
    <t>1710429964078567924'</t>
  </si>
  <si>
    <t>@BoydLawUNLV @ABAEntSports PICNIC</t>
  </si>
  <si>
    <t>1710427826648674338'</t>
  </si>
  <si>
    <t>@jacktronprime @NancyMace That was epic</t>
  </si>
  <si>
    <t>1710414570576339176'</t>
  </si>
  <si>
    <t>@LarryDJonesJr @GoAngelo As long as the Obamas are not nearby, I’ll go paddleboarding</t>
  </si>
  <si>
    <t>1710414310655377553'</t>
  </si>
  <si>
    <t>@JoeyMannarinoUS Lol</t>
  </si>
  <si>
    <t>1710412751653478597'</t>
  </si>
  <si>
    <t>@Darren8319 Thanks!</t>
  </si>
  <si>
    <t>1710412463878050301'</t>
  </si>
  <si>
    <t>The “dangerous cusp of online rhetoric” that the Advocate is so terrified of is called reposting the left’s own words. They really hate when their own views are shared more widely! Why is that? https://t.co/zahWVBBhHJ</t>
  </si>
  <si>
    <t>https://pbs.twimg.com/media/F7ybERybwAABVli.jpg</t>
  </si>
  <si>
    <t>1710408061691519162'</t>
  </si>
  <si>
    <t>Just got this dm. I’m so grateful that I’m able to use my platform to raise awareness about important topics and help people 🙏🏻 https://t.co/XSelTHMsdA</t>
  </si>
  <si>
    <t>https://pbs.twimg.com/media/F7yXEAfbkAAl5jS.jpg</t>
  </si>
  <si>
    <t>1710399464039440679'</t>
  </si>
  <si>
    <t>Want a better user experience on X? Follow this simple tip! You can thank me later! https://t.co/MW9DmC31oE</t>
  </si>
  <si>
    <t>https://pbs.twimg.com/media/F7yPPuKXgAAVBI1.jpg</t>
  </si>
  <si>
    <t>1710396303849521360'</t>
  </si>
  <si>
    <t>@NewDogWhoDis Yeah they seem cool</t>
  </si>
  <si>
    <t>1710396196223619161'</t>
  </si>
  <si>
    <t>@stevenmackeyman 😂</t>
  </si>
  <si>
    <t>1710395636724424783'</t>
  </si>
  <si>
    <t>I know I’m slightly biased, but this is a great article. Worth a read!</t>
  </si>
  <si>
    <t>1710385213635723687'</t>
  </si>
  <si>
    <t>.@GoAngelo, the President of Media Matters mentions LoTT at 0:57
I’m so sorry guys. Because of me you all need to be thrown into re-education gulags to be deprogrammed.
If it helps… I promise I’ll be nice to my roommates..</t>
  </si>
  <si>
    <t>1710385045272158551'</t>
  </si>
  <si>
    <t>@stevenmackeyman @GoAngelo @libsoftiktok 🤣</t>
  </si>
  <si>
    <t>1710370285084365045'</t>
  </si>
  <si>
    <t>@HeeJnPark @realDailyWire Maybe a swimming pool!</t>
  </si>
  <si>
    <t>1710369468663177418'</t>
  </si>
  <si>
    <t>@HeeJnPark Yeah…</t>
  </si>
  <si>
    <t>1710369369518133362'</t>
  </si>
  <si>
    <t>@rick92996 🙏🏻</t>
  </si>
  <si>
    <t>1710369113158173010'</t>
  </si>
  <si>
    <t>I need another Leftist Tears Tumbler for all this… @realDailyWire</t>
  </si>
  <si>
    <t>1710368921767850392'</t>
  </si>
  <si>
    <t>@Vox_Oculi 🔥</t>
  </si>
  <si>
    <t>1710368866327507042'</t>
  </si>
  <si>
    <t>@IgnoramousC Yup!</t>
  </si>
  <si>
    <t>1710368745418338422'</t>
  </si>
  <si>
    <t>@OfficialComent I can feel their love through the messages!</t>
  </si>
  <si>
    <t>1710368637943435378'</t>
  </si>
  <si>
    <t>@SethDillon It’s honestly a compliment when I get this amount of hate</t>
  </si>
  <si>
    <t>1710366416807862513'</t>
  </si>
  <si>
    <t>@ChristinaPushaw It’s stochastic terrorism!</t>
  </si>
  <si>
    <t>1710365980587704420'</t>
  </si>
  <si>
    <t>The tolerant and loving left are at it again! Here’s a peek at my messages from just the last few hours. https://t.co/lqt0TtiQhW</t>
  </si>
  <si>
    <t>https://pbs.twimg.com/media/F7xwyneXAAAtgHz.jpg,https://pbs.twimg.com/media/F7xwynbWAAALVMs.jpg,https://pbs.twimg.com/media/F7xwyneWwAA_IqG.jpg,https://pbs.twimg.com/media/F7xwyneWsAA0N5g.jpg</t>
  </si>
  <si>
    <t>1710360224299696635'</t>
  </si>
  <si>
    <t>@EricSpracklen Criminal</t>
  </si>
  <si>
    <t>1710354827954327884'</t>
  </si>
  <si>
    <t>@LarryDJonesJr 👀</t>
  </si>
  <si>
    <t>1710351505822253366'</t>
  </si>
  <si>
    <t>@Travis_in_Flint @MTGrepp Happy to hear!</t>
  </si>
  <si>
    <t>1710351319624495256'</t>
  </si>
  <si>
    <t>Teachers unions hate your children</t>
  </si>
  <si>
    <t>1710350922587447345'</t>
  </si>
  <si>
    <t>@LarryDJonesJr Yup. Because their positions are indefensible</t>
  </si>
  <si>
    <t>1710340594331955365'</t>
  </si>
  <si>
    <t>@RekietaLaw @elonmusk Wow</t>
  </si>
  <si>
    <t>1710336303722602577'</t>
  </si>
  <si>
    <t>@elonmusk Where is Trust &amp;amp; Safety and Yoel Roth?! How can you let a terrorist like me who posts tiktoks on your platform?!</t>
  </si>
  <si>
    <t>1710330695837417847'</t>
  </si>
  <si>
    <t>If you need a reminder on who the real fascists are… the left wants me to go to prison for reposting their own tiktoks</t>
  </si>
  <si>
    <t>1710324649072943423'</t>
  </si>
  <si>
    <t>@thackerpd And not just “someone.” A person who holds a position in government that represents the people and whose salary we pay!</t>
  </si>
  <si>
    <t>1710312779448758569'</t>
  </si>
  <si>
    <t>“What’s the point of reading 1000 words about something that was already posted on 𝕏 several days ago?” - @elonmusk https://t.co/iOXkfS0BSX</t>
  </si>
  <si>
    <t>https://pbs.twimg.com/media/F7xAZ5nbQAAn45Y.jpg,https://pbs.twimg.com/media/F7xAZ5obIAAGBeS.jpg</t>
  </si>
  <si>
    <t>1710298736306307264'</t>
  </si>
  <si>
    <t>Pumpkin spice lattes lead to  misogyny 😂. Imagine living like this</t>
  </si>
  <si>
    <t>1710298336505303072'</t>
  </si>
  <si>
    <t>@MrAndyNgo @elonmusk *his</t>
  </si>
  <si>
    <t>1710161753470837193'</t>
  </si>
  <si>
    <t>The Boston College of Communications blocked me. It’s exactly what their employee @BostonJoan wants to do to people with opposing views. She wants to completely silence them. Is this how they’re teaching their journalism students to respond to criticisms and disagreements? Doesn’t sound like very good communication to me!</t>
  </si>
  <si>
    <t>https://pbs.twimg.com/media/F7u3DJHXwAAMW1e.jpg</t>
  </si>
  <si>
    <t>1710129724981420531'</t>
  </si>
  <si>
    <t>@elonmusk Throwback to when he sent an email to Twitter requesting a meeting to formally ask for my account to be permanently suspended. I live in his head rent free 😂 https://t.co/PysDE2lAlO</t>
  </si>
  <si>
    <t>https://pbs.twimg.com/media/F7uZ6yGagAAfXpT.jpg</t>
  </si>
  <si>
    <t>1710128869016260926'</t>
  </si>
  <si>
    <t>@elonmusk Arguably one of the most insane and dishonest people on this site</t>
  </si>
  <si>
    <t>1710127811711914432'</t>
  </si>
  <si>
    <t>Nothing to see here… just Hillary Clinton wanting to put Republicans into re-education camps</t>
  </si>
  <si>
    <t>1710126175891419388'</t>
  </si>
  <si>
    <t>@ElijahSchaffer The funny thing is she didn’t even get any $. The gofundme was so her boyfriend’s friends can take off work</t>
  </si>
  <si>
    <t>1710113306676252860'</t>
  </si>
  <si>
    <t>This is the person that the media cites as an “online safety expert.” 
He has also previously called to “accost” supreme court justices</t>
  </si>
  <si>
    <t>1710097775797621142'</t>
  </si>
  <si>
    <t>@okprogressnow Cry harder groomers</t>
  </si>
  <si>
    <t>1710076604263936084'</t>
  </si>
  <si>
    <t>@elonmusk @alx And came as a total shock! Nobody could’ve seen it coming https://t.co/uoITmE51ug</t>
  </si>
  <si>
    <t>https://pbs.twimg.com/media/F7tpmmvbQAArhM8.jpg</t>
  </si>
  <si>
    <t>1710055150407069987'</t>
  </si>
  <si>
    <t>@BillboardChris Do it! That’s also why the aliens haven’t invaded us yet</t>
  </si>
  <si>
    <t>1710035343133589881'</t>
  </si>
  <si>
    <t>@littlemissjacob @slaytexs @RonColeman Love this!</t>
  </si>
  <si>
    <t>1710030672549621784'</t>
  </si>
  <si>
    <t>@AmiriKing And David Hogg</t>
  </si>
  <si>
    <t>1710029760548450754'</t>
  </si>
  <si>
    <t>@SethDillon Yup. And the confusion is the goal</t>
  </si>
  <si>
    <t>1710025517976391846'</t>
  </si>
  <si>
    <t>But wait… there’s more. Credit: @ImMeme0 https://t.co/rdKzGoIvVN</t>
  </si>
  <si>
    <t>https://pbs.twimg.com/media/F7s7JR5WIAAT6Ij.jpg,https://pbs.twimg.com/media/F7s7JR4XcAAqANq.jpg</t>
  </si>
  <si>
    <t>1710008756338110941'</t>
  </si>
  <si>
    <t>@evaninthebay @BerryRazi Yes all the above</t>
  </si>
  <si>
    <t>1710008298953400591'</t>
  </si>
  <si>
    <t>@ImMeme0 Lollll</t>
  </si>
  <si>
    <t>1710000773860319491'</t>
  </si>
  <si>
    <t>@BerryRazi At minimum the FDA needs to get involved</t>
  </si>
  <si>
    <t>1709998935773745594'</t>
  </si>
  <si>
    <t>@stillgray I’m so relieved somebody got it 🤣</t>
  </si>
  <si>
    <t>1709997787864023320'</t>
  </si>
  <si>
    <t>@Mystical_694 They can’t get away with it anymore!</t>
  </si>
  <si>
    <t>1709997669924343961'</t>
  </si>
  <si>
    <t>1709997618258903166'</t>
  </si>
  <si>
    <t>@hondachrisjdm Glad someone got it 🤣</t>
  </si>
  <si>
    <t>1709996456424190106'</t>
  </si>
  <si>
    <t>I have no words to express what just happened. I shouldn’t be surprised because unfortunately this follows a very familiar and scary pattern already… something must be done about this because I’m tired of people getting away with this type of behavior. 
I will detail the full story here: 
It all started when VICE wrote a hit piece on me. Ari Drennen from Media Matters shared it and criticized me. A lot of people shared his tweet and saw the story. Just a few hours after his tweet went viral, I received a vile message in my inbox.
Where is Trust &amp; Safety? Where is the FBI? Where is the police? CIA? IRS? Seriously, how is Ari not in prison for this?
It’s all so obviously connected. Ari did this on purpose. He knows exactly what he’s doing.</t>
  </si>
  <si>
    <t>1709992495445147850'</t>
  </si>
  <si>
    <t>@BerryRazi @MikeBenzCyber @dbongino Of course</t>
  </si>
  <si>
    <t>1709990453964112164'</t>
  </si>
  <si>
    <t>@ChristinaPushaw This is their mentor 🤡</t>
  </si>
  <si>
    <t>1709985468316553661'</t>
  </si>
  <si>
    <t>@TexasLindsay_ @TuckerCarlson On a totally separate note- It’s nice to meet the only person who uses light mode on this app 😂</t>
  </si>
  <si>
    <t>1709980016287621543'</t>
  </si>
  <si>
    <t>@Dustin_P_Hart @MrAndyNgo @Hazelbrook_MS @TigardTualSD Yup VICE already did</t>
  </si>
  <si>
    <t>1709979508139311477'</t>
  </si>
  <si>
    <t>You know who doesn’t like laws that punish pedophiles? 
Pedophiles.</t>
  </si>
  <si>
    <t>1709970501022679423'</t>
  </si>
  <si>
    <t>@HeeJnPark How many sets of pronouns do you think he has?</t>
  </si>
  <si>
    <t>1709970339428708667'</t>
  </si>
  <si>
    <t>@ThePoliticalPom I’m sending him a calendar for his bday</t>
  </si>
  <si>
    <t>1709969695028482193'</t>
  </si>
  <si>
    <t>@alx Maybe he sticks to stealing jewelry? 😂</t>
  </si>
  <si>
    <t>1709969500945444927'</t>
  </si>
  <si>
    <t>1709969414475636827'</t>
  </si>
  <si>
    <t>@JoeyMannarinoUS Too bad he can’t hang out with Sam Brinton anymore. I’m sure they would’ve hit it off</t>
  </si>
  <si>
    <t>1709968782884827321'</t>
  </si>
  <si>
    <t>Biden admin try not to hire total weirdos challenge = impossible</t>
  </si>
  <si>
    <t>1709968317694476558'</t>
  </si>
  <si>
    <t>This is the Communications Director for the Secretary of Interior: https://t.co/OVesFJXPtC</t>
  </si>
  <si>
    <t>https://pbs.twimg.com/media/F7sHHq2aUAAPVPA.jpg</t>
  </si>
  <si>
    <t>1709957599553290555'</t>
  </si>
  <si>
    <t>It’s really insane that this law is controversial. This is something we all should agree on. The leftists who screeched about this when it passed the FL House really just keep telling on themselves. Why would anyone who has nothing to hide be worried about child r*pi*ts getting the death penalty?</t>
  </si>
  <si>
    <t>1709954073091584133'</t>
  </si>
  <si>
    <t>@stillgray @COMatBU Oof</t>
  </si>
  <si>
    <t>1709953995341787299'</t>
  </si>
  <si>
    <t>@ElijahSchaffer @COMatBU 😬</t>
  </si>
  <si>
    <t>1709948775526195602'</t>
  </si>
  <si>
    <t>I said this on a show the other day. I don’t necessarily mind if words like “p0*n” are demonetized. We just need to know about it. If this is really going to be the platform where anyone can become a citizen journalist and make a living- we need transparency on how the monetization program works. Either remove demonetization all together, or provide us a list of demonetized words and other information on what will demonetize and suppress you.</t>
  </si>
  <si>
    <t>1709945217733038445'</t>
  </si>
  <si>
    <t>1709779396436037810'</t>
  </si>
  <si>
    <t>@TRHLofficial 😆</t>
  </si>
  <si>
    <t>1709770425230860330'</t>
  </si>
  <si>
    <t>@BostonJoan Your beloved trust &amp;amp; safety is gone. Welcome to the real world!</t>
  </si>
  <si>
    <t>1709765877552611790'</t>
  </si>
  <si>
    <t>@Jules31415 Yup</t>
  </si>
  <si>
    <t>1709761684108390521'</t>
  </si>
  <si>
    <t>1709761278154285269'</t>
  </si>
  <si>
    <t>@Brick_Suit @BostonJoan @COMatBU 🤣🤣</t>
  </si>
  <si>
    <t>1709761220910391368'</t>
  </si>
  <si>
    <t>@MrAndyNgo @COMatBU She seems like a psycho</t>
  </si>
  <si>
    <t>1709760927653044301'</t>
  </si>
  <si>
    <t>Leftists don’t know how to operate without censorship. They always relied on it when something was inconvenient to them. Look at her initial reaction- “where is trust and safety”?
They’re gone Joan. Elon fired them. Welcome to real life where people can speak freely, even those that disagree with you.
Btw this is a journalism professor at @COMatBU 🤡</t>
  </si>
  <si>
    <t>https://pbs.twimg.com/media/F7pKH_GbsAAHbtu.jpg</t>
  </si>
  <si>
    <t>1709760776280629604'</t>
  </si>
  <si>
    <t>@DPGBehler @BostonJoan @COMatBU Wow what gave it away</t>
  </si>
  <si>
    <t>1709760677039210924'</t>
  </si>
  <si>
    <t>@NotAlexSheppard @doravela4 @BostonJoan @COMatBU It’s wild</t>
  </si>
  <si>
    <t>1709758577186156935'</t>
  </si>
  <si>
    <t>@iFightForKids @BostonJoan @COMatBU 🤣</t>
  </si>
  <si>
    <t>1709757245775626561'</t>
  </si>
  <si>
    <t>.@BostonJoan, a journalism professor at @COMatBU who’s an “expert in misinformation” cites a dishonest hit piece on me and calls me a terrorist before demanding X censor me.
For an “expert in misinformation” she’s not very great at detecting lies!
No wonder journalists are the way they are. This is who’s teaching them 🤡</t>
  </si>
  <si>
    <t>https://pbs.twimg.com/media/F7pGp9-aIAAPCBD.jpg,https://pbs.twimg.com/media/F7pGp9-aQAARh7j.jpg</t>
  </si>
  <si>
    <t>1709747339165143372'</t>
  </si>
  <si>
    <t>@BreannaMorello 👀</t>
  </si>
  <si>
    <t>1709742065318527178'</t>
  </si>
  <si>
    <t>@ChuckHTXx @Malcolm_fleX48 Also not. Thanks for checking</t>
  </si>
  <si>
    <t>1709741375804375545'</t>
  </si>
  <si>
    <t>@MTGrepp @jonesville @TuckerCarlson @elonmusk It was a few minutes ago! So strange</t>
  </si>
  <si>
    <t>1709739782564110384'</t>
  </si>
  <si>
    <t>@ighaworth Yes good q. I think we need to keep pushing for full transparency and I will try to help smaller creators by sharing their posts about their accounts being demonetized</t>
  </si>
  <si>
    <t>1709739255159796029'</t>
  </si>
  <si>
    <t>@TruthOrRevolt No clue. This is much more complex. I’m just scratching the surface in a tiny simple way. Hoping this starts a broader conversation to fix these issues on a deeper level</t>
  </si>
  <si>
    <t>1709736563947561073'</t>
  </si>
  <si>
    <t>Thank you for the kind words. Oklahoma students are lucky to have @RyanWaltersSupt looking out for them! We must protect childhood innocence and rid our schools of predators and groomers.</t>
  </si>
  <si>
    <t>1709734944291872791'</t>
  </si>
  <si>
    <t>This tweet is demonetized. Tucker’s other posts are not demonetized so it’s not on an account level. I tested trans, genital, and mutilation. All were monetized. 
I tested the full term “ge*ltaI mu*iIa*l0n” together and it is demonetized.</t>
  </si>
  <si>
    <t>1709733737007579379'</t>
  </si>
  <si>
    <t>@RonColeman @johnhawkinsrwn @elonmusk @pnjaban Sup!</t>
  </si>
  <si>
    <t>1709733609622384925'</t>
  </si>
  <si>
    <t>Genital mutilation</t>
  </si>
  <si>
    <t>1709733184793968800'</t>
  </si>
  <si>
    <t>Trans</t>
  </si>
  <si>
    <t>1709732997870538980'</t>
  </si>
  <si>
    <t>@jonesville @TuckerCarlson @elonmusk Finding out now</t>
  </si>
  <si>
    <t>1709732882992726199'</t>
  </si>
  <si>
    <t>Mutilation</t>
  </si>
  <si>
    <t>1709732813988139518'</t>
  </si>
  <si>
    <t>@MTGrepp I thought trans was fixed though</t>
  </si>
  <si>
    <t>1709732295660240927'</t>
  </si>
  <si>
    <t>Genital</t>
  </si>
  <si>
    <t>1709731155468054866'</t>
  </si>
  <si>
    <t>@Malcolm_fleX48 I’ve never been paddleboarding with the Obama’s and I know how to swim</t>
  </si>
  <si>
    <t>1709727733557633399'</t>
  </si>
  <si>
    <t>I would just like the record to reflect that I’m not suicidal.</t>
  </si>
  <si>
    <t>1709672396385370183'</t>
  </si>
  <si>
    <t>For some context I’ve been blamed for about 30 bomb threats in the last month</t>
  </si>
  <si>
    <t>1709671744775073807'</t>
  </si>
  <si>
    <t>@drpravda 🤣🤣</t>
  </si>
  <si>
    <t>1709671611123568963'</t>
  </si>
  <si>
    <t>@HeeJnPark Hmm</t>
  </si>
  <si>
    <t>1709671090392322353'</t>
  </si>
  <si>
    <t>Should I do a Twitter space discussing this “bomb threat” escalation and my theories behind it?</t>
  </si>
  <si>
    <t>1709669947498996196'</t>
  </si>
  <si>
    <t>@Millie__Weaver @elonmusk You should definitely be monetized. Hope @elonmusk @X can look into it</t>
  </si>
  <si>
    <t>1709661491517947924'</t>
  </si>
  <si>
    <t>@TTExulansic I already apologized profusely for causing the flooding in NY which occured after I spoke about crime in NY. Why are you bringing up my past transgressions?!</t>
  </si>
  <si>
    <t>1709648477679132814'</t>
  </si>
  <si>
    <t>@Mystical_694 I followed you cuz you subscibed to me. I followed back all my subscribers. Thank you for supporting LoTT’s mission! ❤️</t>
  </si>
  <si>
    <t>1709644199921082578'</t>
  </si>
  <si>
    <t>@Vox_Oculi Damn</t>
  </si>
  <si>
    <t>1709638180516098432'</t>
  </si>
  <si>
    <t>Wait, what national alert? Did I miss something?</t>
  </si>
  <si>
    <t>1709633073644716120'</t>
  </si>
  <si>
    <t>@MrAndyNgo @dailykos Wow thanks for this</t>
  </si>
  <si>
    <t>1709629137286213869'</t>
  </si>
  <si>
    <t>@elonmusk This one was next level defamation and dishonesty. Might be action worthy 👀</t>
  </si>
  <si>
    <t>1709623997569323323'</t>
  </si>
  <si>
    <t>@ChristinaPushaw This is next level stuff. Discussing with my lawyer</t>
  </si>
  <si>
    <t>1709619306487824892'</t>
  </si>
  <si>
    <t>@JoeTalkShow @chicksonright I sent this to my lawyer</t>
  </si>
  <si>
    <t>1709618169642725515'</t>
  </si>
  <si>
    <t>@elonmusk It’s funny that they think they can still get away with this garbage. Then they wonder why nobody reads legacy news anymore!</t>
  </si>
  <si>
    <t>1709612144009056712'</t>
  </si>
  <si>
    <t>This is insane levels of dishonesty by the leftist media. They want their readers to believe I said “lynch them all” when discussing a school district. Only when you scroll alllll the way down do they write that it was actually a random account commenting on one of my posts who said that.</t>
  </si>
  <si>
    <t>https://pbs.twimg.com/media/F7nDLhiakAA0GtG.jpg,https://pbs.twimg.com/media/F7nDLhkakAAZBBn.jpg</t>
  </si>
  <si>
    <t>1709582436034855408'</t>
  </si>
  <si>
    <t>@stillgray When they do it, they’re virtue signaling for the newest woke narrative. When we do it, we’re protecting children from porn being forced onto them.</t>
  </si>
  <si>
    <t>1709581832214507582'</t>
  </si>
  <si>
    <t>VICE: Hi! We’re going to run a story blaming you and your followers for calling in bomb threats. Can you comment? Thanks!
Me: How do you know it was my followers who called in the bomb threats?
VICE: Oh actually we don’t. Oops https://t.co/WtMMM7o76a</t>
  </si>
  <si>
    <t>https://pbs.twimg.com/media/F7mnnKobIAAa262.jpg</t>
  </si>
  <si>
    <t>1709447724708569165'</t>
  </si>
  <si>
    <t>In honor of “banned books week” I’ll be reading Dr. Seuss. They banned it cuz it was racist or something https://t.co/LMtzF9Kd9o</t>
  </si>
  <si>
    <t>https://pbs.twimg.com/media/F7ktpM1akAAzHvQ.jpg</t>
  </si>
  <si>
    <t>1709428475827028303'</t>
  </si>
  <si>
    <t>Hahahaaa @MarkDice 👑</t>
  </si>
  <si>
    <t>1709425821461688685'</t>
  </si>
  <si>
    <t>An absolute savage just trolled Fox news. Must watch!!! This is epic</t>
  </si>
  <si>
    <t>1709421982612439119'</t>
  </si>
  <si>
    <t>@joma_gc Definitely</t>
  </si>
  <si>
    <t>1709363533475930126'</t>
  </si>
  <si>
    <t>Remember when one of your members pulled a fire alarm to delay votes and he apparently doesn’t know how to read signs and doesn’t know how doors and alarms work?</t>
  </si>
  <si>
    <t>1709353806331248849'</t>
  </si>
  <si>
    <t>@MondaireJones Wait what??????</t>
  </si>
  <si>
    <t>1709347048464765248'</t>
  </si>
  <si>
    <t>Holy sh*t. Is this a confession? https://t.co/CpP2dSdznP</t>
  </si>
  <si>
    <t>https://pbs.twimg.com/media/F7jSFCBacAA4_DR.jpg</t>
  </si>
  <si>
    <t>1709338666844536977'</t>
  </si>
  <si>
    <t>1709327023087464791'</t>
  </si>
  <si>
    <t>@stclairashley @JamesOKeefeIII @patrickbetdavid @Lukewearechange @Timcast @mattgaetz Wow this looks epic. You have so many different color ties!</t>
  </si>
  <si>
    <t>1709321672225108313'</t>
  </si>
  <si>
    <t>@SteveGuest Hope her brother doesn’t see this…</t>
  </si>
  <si>
    <t>1709317731319984299'</t>
  </si>
  <si>
    <t>@GovRonDeSantis Great news 👏</t>
  </si>
  <si>
    <t>1709313998473003376'</t>
  </si>
  <si>
    <t>Who should be the next Speaker?</t>
  </si>
  <si>
    <t>1709310639368294500'</t>
  </si>
  <si>
    <t>After much consideration I’ve come to conclusion that I have good posts and I’m not going to kill myself. Thanks for pushing me to do some self-reflection https://t.co/HrJC3ZqkNC</t>
  </si>
  <si>
    <t>https://pbs.twimg.com/media/F7iw9yZXIAA0Lcr.jpg</t>
  </si>
  <si>
    <t>1709307729150726345'</t>
  </si>
  <si>
    <t>For the record- I think the monetization program should be scrapped. But that’s a whole separate discussion…</t>
  </si>
  <si>
    <t>1709306184342425893'</t>
  </si>
  <si>
    <t>100%. We need complete and total transparency on the monetization program. Every account whether they have 5 followers or 5 million followers, deserves to have all the same information on the ad rev share. I’m hoping what I’ve been doing with investigating this will help all creators.</t>
  </si>
  <si>
    <t>1709292443034698037'</t>
  </si>
  <si>
    <t>@dom_lucre @elonmusk Your account appears monetized</t>
  </si>
  <si>
    <t>1709292159109570929'</t>
  </si>
  <si>
    <t>Good</t>
  </si>
  <si>
    <t>1709281880376230020'</t>
  </si>
  <si>
    <t>@RonColeman @JackPosobiec We need to protect the elderly</t>
  </si>
  <si>
    <t>1709246471642509612'</t>
  </si>
  <si>
    <t>Wow this is nuts</t>
  </si>
  <si>
    <t>1709245201284264123'</t>
  </si>
  <si>
    <t>@KettlebellLife 😆</t>
  </si>
  <si>
    <t>1709240465080651934'</t>
  </si>
  <si>
    <t>Correct https://t.co/BJzCaJGMwV</t>
  </si>
  <si>
    <t>https://pbs.twimg.com/media/F7hxJAja0AASFi2.jpg</t>
  </si>
  <si>
    <t>1709239191681552722'</t>
  </si>
  <si>
    <t>@ThePoliticalPom It feels like that!</t>
  </si>
  <si>
    <t>1709238684439155071'</t>
  </si>
  <si>
    <t>@alifarhat79 Thanks so much 😂</t>
  </si>
  <si>
    <t>1709238263591170496'</t>
  </si>
  <si>
    <t>@stillgray @elonmusk Correct https://t.co/thCWQKvz78</t>
  </si>
  <si>
    <t>https://pbs.twimg.com/media/F7hvIxUaIAAE5mp.jpg</t>
  </si>
  <si>
    <t>1709236289898209662'</t>
  </si>
  <si>
    <t>I’m starting to think there are some X employees following me and just pushing buttons, demonetizing random words, random accounts, and waiting to see if we notice then quickly undoing it. At least they’re keeping me on my toes 😂</t>
  </si>
  <si>
    <t>1709235165539566037'</t>
  </si>
  <si>
    <t>@elonmusk Was just remonetized. Thank you!</t>
  </si>
  <si>
    <t>1709235110485143599'</t>
  </si>
  <si>
    <t>LoTT was just remonetized. Thank you!</t>
  </si>
  <si>
    <t>1709229035669110981'</t>
  </si>
  <si>
    <t>BREAKING: I can now confirm that an entire account can be demonetized. The same exact word is monetized on this account and demonetized on LoTT. 
Libs of TikTok is not monetized at all right now. No idea why. https://t.co/bJmwU6c7T7</t>
  </si>
  <si>
    <t>https://pbs.twimg.com/media/F7hmv4_WoAI90qO.jpg</t>
  </si>
  <si>
    <t>1709221263871524986'</t>
  </si>
  <si>
    <t>@elonmusk She’s iMmUnOcOmPrOmIsEd</t>
  </si>
  <si>
    <t>1709219301977379279'</t>
  </si>
  <si>
    <t>Test</t>
  </si>
  <si>
    <t>1709218613629223049'</t>
  </si>
  <si>
    <t>@wil_da_beast630 Yes of course… what are the chances</t>
  </si>
  <si>
    <t>1709218515990036764'</t>
  </si>
  <si>
    <t>@Lukewearechange Must be very unpleasant</t>
  </si>
  <si>
    <t>1709218190063223070'</t>
  </si>
  <si>
    <t>@goddeketal I think she’s anti-vax?! I thought vaccines protected you and then you wouldn’t need to wear a mask…</t>
  </si>
  <si>
    <t>1709214349620109589'</t>
  </si>
  <si>
    <t>@atensnut 😂😂</t>
  </si>
  <si>
    <t>1709213530904481914'</t>
  </si>
  <si>
    <t>Good morning, today is October 3rd, 2023, and Taylor Lorenz is still wearing a mask https://t.co/kJH7IrjtEc</t>
  </si>
  <si>
    <t>https://pbs.twimg.com/media/F7hYpO5bIAA7Jdm.jpg</t>
  </si>
  <si>
    <t>1709197658529955889'</t>
  </si>
  <si>
    <t>1709049692984926367'</t>
  </si>
  <si>
    <t>@laur__uhh Oo 👀</t>
  </si>
  <si>
    <t>1709049490815225936'</t>
  </si>
  <si>
    <t>1709048799640043780'</t>
  </si>
  <si>
    <t>@MrBeast I got this ad on tiktok today. It looked like a deepfake tho honestly. I didn’t think it was you</t>
  </si>
  <si>
    <t>1709048057579581781'</t>
  </si>
  <si>
    <t>This is reportedly the woman who falsely accused Trevor Bauer of sexual assault. She seems like a rotten, unstable, freak. She also drinks Bud Light… https://t.co/BKOXi1tOns</t>
  </si>
  <si>
    <t>https://video.twimg.com/amplify_video/1709045357861298176/vid/avc1/576x1024/_-usiCwdd9BwIba8.mp4?tag=14</t>
  </si>
  <si>
    <t>1709045113169834017'</t>
  </si>
  <si>
    <t>@SethDillon Stunning. Brave. Inspiring.</t>
  </si>
  <si>
    <t>1709040589189349829'</t>
  </si>
  <si>
    <t>@ThePoliticalPom How did she not blink at all</t>
  </si>
  <si>
    <t>1709028820697927869'</t>
  </si>
  <si>
    <t>@SARTAM_2314 Yes 100%</t>
  </si>
  <si>
    <t>1709028336293618112'</t>
  </si>
  <si>
    <t>If someone makes false sexual assault accusations against someone- they should receive the same punishment that the person they accused would’ve received if the accusations were true.</t>
  </si>
  <si>
    <t>1709009231704375635'</t>
  </si>
  <si>
    <t>X is the future. You don’t get this on any other site https://t.co/aMKaDXx9rR</t>
  </si>
  <si>
    <t>https://pbs.twimg.com/media/F7ee1i6bUAAvl4d.jpg</t>
  </si>
  <si>
    <t>1708988407748182344'</t>
  </si>
  <si>
    <t>@stclairashley Agreed</t>
  </si>
  <si>
    <t>1708981353738547319'</t>
  </si>
  <si>
    <t>@niceblackdude https://t.co/cVx0kJU7d6</t>
  </si>
  <si>
    <t>https://pbs.twimg.com/tweet_video_thumb/F7eFetFb0AAw8SF.jpg</t>
  </si>
  <si>
    <t>1708981035374100574'</t>
  </si>
  <si>
    <t>@ChrissieMayr Right?!</t>
  </si>
  <si>
    <t>1708980808726495610'</t>
  </si>
  <si>
    <t>This dude is certifiably insane https://t.co/GshtsVPBBP</t>
  </si>
  <si>
    <t>https://pbs.twimg.com/media/F7eE-wmbgAAZQZg.jpg,https://pbs.twimg.com/media/F7eE-wnbsAAajKw.jpg,https://pbs.twimg.com/media/F7eE-wka4AA30DF.jpg,https://pbs.twimg.com/media/F7eE-yLbwAA0qzt.jpg</t>
  </si>
  <si>
    <t>1708978416702378040'</t>
  </si>
  <si>
    <t>@CEdward27 @RepBowman Nooooo you have to follow my instructions exactly. Sound on!</t>
  </si>
  <si>
    <t>1708976982904783358'</t>
  </si>
  <si>
    <t>@CringeAdmonishr @RepBowman Damn</t>
  </si>
  <si>
    <t>1708973401124048983'</t>
  </si>
  <si>
    <t>@ElGuapoKnight79 @RepBowman We should definitely translate it into many languages . It’s really important</t>
  </si>
  <si>
    <t>1708970932641935556'</t>
  </si>
  <si>
    <t>@JoeyMannarinoUS @RepBowman This is a very serious matter. I’m educating America</t>
  </si>
  <si>
    <t>1708968812316352534'</t>
  </si>
  <si>
    <t>@westsidephilos1 @RepBowman Seriously?? I literally just did a whole tutorial and you still didn’t get it? Sigh…</t>
  </si>
  <si>
    <t>1708968664857252202'</t>
  </si>
  <si>
    <t>@tarfeathertimes @RepBowman 🤣🤣</t>
  </si>
  <si>
    <t>1708968627314004161'</t>
  </si>
  <si>
    <t>@Yanky_Pollak @RepBowman I’m honestly just trying to help..</t>
  </si>
  <si>
    <t>1708967097902981434'</t>
  </si>
  <si>
    <t>Hey @RepBowman, I made you a tutorial on opening a door: https://t.co/nLtdaKyDWN</t>
  </si>
  <si>
    <t>https://video.twimg.com/amplify_video/1708966908232450048/vid/avc1/720x1280/l7-j_w1m0M4qo_yE.mp4?tag=14</t>
  </si>
  <si>
    <t>1708963663808262374'</t>
  </si>
  <si>
    <t>@JeremyRedfernFL @RepBowman He really just keeps digging himself deeper into this hole and it’s glorious to watch!</t>
  </si>
  <si>
    <t>1708959425564901719'</t>
  </si>
  <si>
    <t>The media is still running propaganda pieces trying to justify Justin Trudeau honoring a Nazi. @CommunityNotes ftw!</t>
  </si>
  <si>
    <t>1708955872993665353'</t>
  </si>
  <si>
    <t>@grandoldmemes My first thought was is this a meme or it’s real cuz I can actually see the ADL doing this 😂</t>
  </si>
  <si>
    <t>1708943321849352255'</t>
  </si>
  <si>
    <t>@MattWalshBlog That’s ok. You can also raise your hand if you don’t like her music and don’t care about her love life.
(But you would be wrong cuz she has a few great songs)</t>
  </si>
  <si>
    <t>1708940461514330165'</t>
  </si>
  <si>
    <t>Joining Steven Crowder tomorrow at 10am ET to discuss my investigation into the monetization on this site. We will be live testing out words from the audience! Come join us!</t>
  </si>
  <si>
    <t>1708885133397491980'</t>
  </si>
  <si>
    <t>@GavinNewsom You misspelled Maryland</t>
  </si>
  <si>
    <t>1708884792815837497'</t>
  </si>
  <si>
    <t>1708883032562716765'</t>
  </si>
  <si>
    <t>@FreddyDEFI Totally</t>
  </si>
  <si>
    <t>1708881754566676737'</t>
  </si>
  <si>
    <t>@jubecraft85 Yup</t>
  </si>
  <si>
    <t>1708881435090735516'</t>
  </si>
  <si>
    <t>Yes. Don’t we all pull fire alarms when we’re rushing someplace?</t>
  </si>
  <si>
    <t>1708858564121653258'</t>
  </si>
  <si>
    <t>@PaultheAcadian That’s ok 👍🏼</t>
  </si>
  <si>
    <t>1708858153075716351'</t>
  </si>
  <si>
    <t>Raise your hand if you enjoy some of Taylor Swift’s music and also couldn’t care less who she’s dating 🖐️</t>
  </si>
  <si>
    <t>1708844024482955696'</t>
  </si>
  <si>
    <t>Not supporting endless funding to Ukraine is now anti-semitic 🤡</t>
  </si>
  <si>
    <t>1708678420757196908'</t>
  </si>
  <si>
    <t>@FreddyDEFI @AWeber Thank you</t>
  </si>
  <si>
    <t>1708676883364323418'</t>
  </si>
  <si>
    <t>@iFightForKids @TxDPS Yes</t>
  </si>
  <si>
    <t>1708653026003870104'</t>
  </si>
  <si>
    <t>If you’re a current or former student at @Fresno_State and were affected by this pronoun policy which removes points for not putting your preferred pronouns- please dm me.</t>
  </si>
  <si>
    <t>1708651083349012624'</t>
  </si>
  <si>
    <t>They got absolutely rekt in the comments before they shut down replies. They also blocked LoTT. Can’t take the heat! https://t.co/CZpYdp3jJG</t>
  </si>
  <si>
    <t>https://pbs.twimg.com/media/F7ZZGj2bwAAxcbD.jpg</t>
  </si>
  <si>
    <t>1708650597388529666'</t>
  </si>
  <si>
    <t>What are some good alternatives to @AWeber?</t>
  </si>
  <si>
    <t>1708636232425558211'</t>
  </si>
  <si>
    <t>I’m back! What did I miss over the last 2 days?</t>
  </si>
  <si>
    <t>1708636157603447292'</t>
  </si>
  <si>
    <t>Rekt @USATODAY</t>
  </si>
  <si>
    <t>1707875687733055807'</t>
  </si>
  <si>
    <t>@WalterSobchakSr @ArbInternetAlia 🤣</t>
  </si>
  <si>
    <t>1707874955336315017'</t>
  </si>
  <si>
    <t>@jk_seriouslyjk You described it pretty well actually</t>
  </si>
  <si>
    <t>1707874857613176947'</t>
  </si>
  <si>
    <t>@robbystarbuck HHAHA DEAD https://t.co/3JrTLn1E68</t>
  </si>
  <si>
    <t>https://pbs.twimg.com/tweet_video_thumb/F7OXIDebwAAoAen.jpg</t>
  </si>
  <si>
    <t>1707874085399904480'</t>
  </si>
  <si>
    <t>What did I just watch</t>
  </si>
  <si>
    <t>1707861527947248103'</t>
  </si>
  <si>
    <t>@ArbInternetAlia Can’t wait for them to somehow blame this on me 😂</t>
  </si>
  <si>
    <t>1707858866539766085'</t>
  </si>
  <si>
    <t>Wow. Democrats being violent again. I’m sure it will be reported as a “mostly peaceful bomb threat”</t>
  </si>
  <si>
    <t>1707847186992795905'</t>
  </si>
  <si>
    <t>@Ron4California Correct.</t>
  </si>
  <si>
    <t>1707847031245705726'</t>
  </si>
  <si>
    <t>@Darren8319 https://t.co/cd0znOKOE2</t>
  </si>
  <si>
    <t>https://pbs.twimg.com/tweet_video_thumb/F7N90XLbEAAerwI.jpg</t>
  </si>
  <si>
    <t>1707845867225681998'</t>
  </si>
  <si>
    <t>Radical tr*ns activist wants it to be illegal for me to reply to dms from journalists in a way that he doesn’t approve of https://t.co/T8Ng6J6evt</t>
  </si>
  <si>
    <t>https://pbs.twimg.com/media/F7N8wzwbEAApMz3.jpg</t>
  </si>
  <si>
    <t>1707837143794725057'</t>
  </si>
  <si>
    <t>Ari from Media Matters is just jealous because he will never be a woman.</t>
  </si>
  <si>
    <t>1707836037194723731'</t>
  </si>
  <si>
    <t>@AriDrennen Are we besties?! @ChristinaPushaw 👯‍♀️</t>
  </si>
  <si>
    <t>1707817251175542830'</t>
  </si>
  <si>
    <t>The “pronoun policy” he references is that if you don’t include your pronouns you will lose points. Obviously insane. @Fresno_State needs to immediately review that grades of every single student who went through this class.</t>
  </si>
  <si>
    <t>1707816761880621123'</t>
  </si>
  <si>
    <t>@realTomPappert Yup</t>
  </si>
  <si>
    <t>1707816498310558211'</t>
  </si>
  <si>
    <t>@EndWokeness @elonmusk I approve this message</t>
  </si>
  <si>
    <t>1707814467793465600'</t>
  </si>
  <si>
    <t>FACT CHECK: True</t>
  </si>
  <si>
    <t>1707814195138539676'</t>
  </si>
  <si>
    <t>@LauraLoomer @CAGOP @realDonaldTrump @JoeBiden based kid</t>
  </si>
  <si>
    <t>1707812113962688849'</t>
  </si>
  <si>
    <t>@stillgray No chance 😂</t>
  </si>
  <si>
    <t>1707809496863748254'</t>
  </si>
  <si>
    <t>@NateFromTexas True</t>
  </si>
  <si>
    <t>1707809364579594637'</t>
  </si>
  <si>
    <t>@Darren8319 Exactly!</t>
  </si>
  <si>
    <t>1707806672830476440'</t>
  </si>
  <si>
    <t>Pronouns in bio is a great way to inform us of who is a serious person and who isn’t https://t.co/ESg9BQ4hMo</t>
  </si>
  <si>
    <t>https://pbs.twimg.com/media/F7NZHVEbUAABzpk.jpg</t>
  </si>
  <si>
    <t>1707800220195774952'</t>
  </si>
  <si>
    <t>@elonmusk Thank you for the quick action! Will share more as I uncover</t>
  </si>
  <si>
    <t>1707799282097828180'</t>
  </si>
  <si>
    <t>@elonmusk And on the table next to him is his paper on whether “high school students” could “meaningfully consent to sex with their teachers.” 🚨</t>
  </si>
  <si>
    <t>1707678978935513120'</t>
  </si>
  <si>
    <t>BREAKING: It appears 7/10 of these words were fixed and are now monetized! The 3 words that will still demonetize a tweet are: 
1. Tr*ns
2. P0*n
3. Ug*y
Thank you @elonmusk and thank you to everyone who shared and brought attention to this!</t>
  </si>
  <si>
    <t>1707678096097435947'</t>
  </si>
  <si>
    <t>@stillgray Yessss</t>
  </si>
  <si>
    <t>1707677562410041833'</t>
  </si>
  <si>
    <t>@programaths Great video. Thankfully it was just fixed!</t>
  </si>
  <si>
    <t>1707668796906074206'</t>
  </si>
  <si>
    <t>Porn</t>
  </si>
  <si>
    <t>1707668768527364479'</t>
  </si>
  <si>
    <t>Non-binary</t>
  </si>
  <si>
    <t>1707668713368146239'</t>
  </si>
  <si>
    <t>LGBTQ</t>
  </si>
  <si>
    <t>1707668353907646922'</t>
  </si>
  <si>
    <t>@stillgray Testing them all now</t>
  </si>
  <si>
    <t>1707668247674237218'</t>
  </si>
  <si>
    <t>Drag queen</t>
  </si>
  <si>
    <t>1707668163633222091'</t>
  </si>
  <si>
    <t>Ugly</t>
  </si>
  <si>
    <t>1707668113003884658'</t>
  </si>
  <si>
    <t>1707668071304052960'</t>
  </si>
  <si>
    <t>Innocent</t>
  </si>
  <si>
    <t>1707667986570707295'</t>
  </si>
  <si>
    <t>@stillgray Wow</t>
  </si>
  <si>
    <t>1707667769930756357'</t>
  </si>
  <si>
    <t>Police</t>
  </si>
  <si>
    <t>cs</t>
  </si>
  <si>
    <t>1707667711965446427'</t>
  </si>
  <si>
    <t>@stillgray Whoa</t>
  </si>
  <si>
    <t>1707667261543284873'</t>
  </si>
  <si>
    <t>@MTGrepp @elonmusk Thank you for all your help with this!</t>
  </si>
  <si>
    <t>1707667060787130774'</t>
  </si>
  <si>
    <t>@stillgray Nope. Strangest thing</t>
  </si>
  <si>
    <t>1707666220609343875'</t>
  </si>
  <si>
    <t>@stillgray Amazing</t>
  </si>
  <si>
    <t>1707666113373557022'</t>
  </si>
  <si>
    <t>@iFightForKids Yesss I love a happy ending</t>
  </si>
  <si>
    <t>1707666071963279673'</t>
  </si>
  <si>
    <t>Amen was fixed!! Ads showing up on newer posts with the word Amen. Let’s gooo 🔥. Thank you @elonmusk for protecting free speech and fixing this!</t>
  </si>
  <si>
    <t>1707664460272546097'</t>
  </si>
  <si>
    <t>@RealBrysonGray Yes!</t>
  </si>
  <si>
    <t>1707664230739284194'</t>
  </si>
  <si>
    <t>1707663754832547898'</t>
  </si>
  <si>
    <t>@RealBrysonGray It’s ok. I just catch up on all my sleep every weekend</t>
  </si>
  <si>
    <t>1707662875882303553'</t>
  </si>
  <si>
    <t>@RealBrysonGray Literally me every night…</t>
  </si>
  <si>
    <t>1707658717859135532'</t>
  </si>
  <si>
    <t>Isn’t this the fund that Kamala raised money for?</t>
  </si>
  <si>
    <t>1707658023563329924'</t>
  </si>
  <si>
    <t>@DriverFrog Wouldn’t surprise me 😂</t>
  </si>
  <si>
    <t>1707656985351426510'</t>
  </si>
  <si>
    <t>Update: it’s now showing ads for Putin. It wasn’t at first. Strange!</t>
  </si>
  <si>
    <t>1707655258128716049'</t>
  </si>
  <si>
    <t>@Jules31415 @alifarhat79 True</t>
  </si>
  <si>
    <t>1707646995970625706'</t>
  </si>
  <si>
    <t>Also mentioned- the amazing @wise_nuts!</t>
  </si>
  <si>
    <t>1707645910191067549'</t>
  </si>
  <si>
    <t>.@JesseBWatters called out #MayorSpanky and played the video of me confronting the Mayor on his show tonight. Check it out 🔥 https://t.co/LnQqCtlvSc</t>
  </si>
  <si>
    <t>#MayorSpanky</t>
  </si>
  <si>
    <t>https://video.twimg.com/amplify_video/1707645846458646528/vid/avc1/848x480/GatgHO0ylKHSFBbs.mp4?tag=14</t>
  </si>
  <si>
    <t>1707641266589036956'</t>
  </si>
  <si>
    <t>@TTEcclesBrown Uuhhhhh wut</t>
  </si>
  <si>
    <t>1707636561083269226'</t>
  </si>
  <si>
    <t>@jonesville Roasting Trudeau is always a good cause</t>
  </si>
  <si>
    <t>1707636320439316801'</t>
  </si>
  <si>
    <t>.@SarahisCensored is an excellent investigative reporter and journalist covering insane wokeness in Texas. A good follow!</t>
  </si>
  <si>
    <t>1707636024904413526'</t>
  </si>
  <si>
    <t>I remember following @SomeBitchIIKnow 2 years ago and she had like 15 accounts that got suspended. When someone is suspended that much- that’s usually a sign they are on target</t>
  </si>
  <si>
    <t>1707635392185250107'</t>
  </si>
  <si>
    <t>@ImMeme0 @REVWUTRUTH He’s great! He is a true fighter!</t>
  </si>
  <si>
    <t>1707635151205732639'</t>
  </si>
  <si>
    <t>@HarmfulOpinion @HeidiBriones Cool! Just followed and will check it out</t>
  </si>
  <si>
    <t>1707634683620524331'</t>
  </si>
  <si>
    <t>@WaverlyWakeUp @sourpatchlyds She’s great!</t>
  </si>
  <si>
    <t>1707634393047515556'</t>
  </si>
  <si>
    <t>.@xxclusionary is a great account! They expose a lot of wokeness in this country. Good follow</t>
  </si>
  <si>
    <t>1707633320085819609'</t>
  </si>
  <si>
    <t>@philthatremains He really is</t>
  </si>
  <si>
    <t>1707629693967426036'</t>
  </si>
  <si>
    <t>@StephenRJYoung Working on it</t>
  </si>
  <si>
    <t>1707629375284195331'</t>
  </si>
  <si>
    <t>@ConceptualJames Congrats! I mentioned you in my article today for starting the “ok groomer” thing</t>
  </si>
  <si>
    <t>1707627540255252586'</t>
  </si>
  <si>
    <t>@TTEcclesBrown @LokisDad18 😂</t>
  </si>
  <si>
    <t>1707625111430328681'</t>
  </si>
  <si>
    <t>The word Zelenskyy is not demonetized</t>
  </si>
  <si>
    <t>1707624642955899206'</t>
  </si>
  <si>
    <t>@TheQuartering What? I’m trying to come up with a list to help creators make the most out of the monetization available on this platform. Putin may be not monetized on other platforms (didn’t know that till now) but this platform is supposed to be different so there is a distinction there.</t>
  </si>
  <si>
    <t>1707623672498749740'</t>
  </si>
  <si>
    <t>Zelenskyy</t>
  </si>
  <si>
    <t>1707621409332076937'</t>
  </si>
  <si>
    <t>P*tln</t>
  </si>
  <si>
    <t>1707621138782642503'</t>
  </si>
  <si>
    <t>@LokisDad18 He has grindr open on another tab dw</t>
  </si>
  <si>
    <t>1707620379567493418'</t>
  </si>
  <si>
    <t>Putin</t>
  </si>
  <si>
    <t>1707618617385447803'</t>
  </si>
  <si>
    <t>The word nazi is not demonetized. @JustinTrudeau your friend is safe</t>
  </si>
  <si>
    <t>1707618032003289126'</t>
  </si>
  <si>
    <t>@stevenmackeyman @stillgray Yeah… i know I’m part of that .1% that use light mode</t>
  </si>
  <si>
    <t>1707617643644305518'</t>
  </si>
  <si>
    <t>Nazi</t>
  </si>
  <si>
    <t>1707617613336220068'</t>
  </si>
  <si>
    <t>The word ukraine is not demonetized</t>
  </si>
  <si>
    <t>1707616749586428334'</t>
  </si>
  <si>
    <t>Ukraine</t>
  </si>
  <si>
    <t>1707616551162302545'</t>
  </si>
  <si>
    <t>The word pronouns is not demonetized</t>
  </si>
  <si>
    <t>1707615574669594776'</t>
  </si>
  <si>
    <t>Pronouns</t>
  </si>
  <si>
    <t>1707615160297546155'</t>
  </si>
  <si>
    <t>The word gay is not demonetized</t>
  </si>
  <si>
    <t>1707614921557447003'</t>
  </si>
  <si>
    <t>Yoel Roth is sitting someplace reading this and grinning from ear to ear https://t.co/mtYRO4OLQ6</t>
  </si>
  <si>
    <t>https://pbs.twimg.com/media/F7Kqt-cbkAAF94q.jpg</t>
  </si>
  <si>
    <t>1707614601230368936'</t>
  </si>
  <si>
    <t>Gay</t>
  </si>
  <si>
    <t>1707614248577409302'</t>
  </si>
  <si>
    <t>The word dominion is not demonetized</t>
  </si>
  <si>
    <t>1707613607532576822'</t>
  </si>
  <si>
    <t>Dominion</t>
  </si>
  <si>
    <t>1707599407330304009'</t>
  </si>
  <si>
    <t>1707599372786061663'</t>
  </si>
  <si>
    <t>@OfficialComent2 Why?</t>
  </si>
  <si>
    <t>1707596832392503615'</t>
  </si>
  <si>
    <t>@cosminDZS @elonmusk My guess is explicit, protesting, or sexual</t>
  </si>
  <si>
    <t>1707584748749525075'</t>
  </si>
  <si>
    <t>@nosoup4knowles I actually almost feel bad for her</t>
  </si>
  <si>
    <t>1707581954483175658'</t>
  </si>
  <si>
    <t>Great news! Huge win for Tennessee!</t>
  </si>
  <si>
    <t>1707579181041639932'</t>
  </si>
  <si>
    <t>Who decides which words gets put on the demonetization list? What is that decision based on?</t>
  </si>
  <si>
    <t>1707573546434613421'</t>
  </si>
  <si>
    <t>@stillgray What is this absolute garbage?</t>
  </si>
  <si>
    <t>1707572396960407670'</t>
  </si>
  <si>
    <t>This is an easy recommendation. @BasedLibrarian and @SexHarassed both dive into all the horrible books they’re giving to kids in schools. They expose the authors, schools, and libraries. They do what we do on LoTT in terms of books but more in depth, and on a much larger scale. Great follow</t>
  </si>
  <si>
    <t>1707558473444053392'</t>
  </si>
  <si>
    <t>Btw- the word fight is not demonetized.</t>
  </si>
  <si>
    <t>1707556879872782635'</t>
  </si>
  <si>
    <t>Tag some smaller creators that are in the fight, doing good work, and could use a boost 👇🏻. I will choose some to shoutout</t>
  </si>
  <si>
    <t>1707547029629804825'</t>
  </si>
  <si>
    <t>@stclairashley @alifarhat79 No time for games!</t>
  </si>
  <si>
    <t>1707546981391057390'</t>
  </si>
  <si>
    <t>@stclairashley @alifarhat79 😱</t>
  </si>
  <si>
    <t>1707534975019749442'</t>
  </si>
  <si>
    <t>Watch Newsom run away when confronted about making destructive covid policies then violating them himself like a hypocrite.
Independent journalism is the future. MSM won’t ask the tough questions. 
Great stuff from @Lukewearechange!</t>
  </si>
  <si>
    <t>1707534800817660023'</t>
  </si>
  <si>
    <t>@alifarhat79 Ashley looks like she’s playing peekaboo with her baby and AOC looks like she has a migraine 😂😂</t>
  </si>
  <si>
    <t>1707530388116287893'</t>
  </si>
  <si>
    <t>@Lukewearechange Incredible work 🔥</t>
  </si>
  <si>
    <t>1707525133827764304'</t>
  </si>
  <si>
    <t>@banteringless @myerscb @TheQuartering @rustyrockets @TuckerCarlson @elonmusk @X @lindayaX Can you please dm me @banteringless</t>
  </si>
  <si>
    <t>1707523222475047367'</t>
  </si>
  <si>
    <t>Remember when you filled skate parks with sand over a flu? Doesn’t really sound like something a “freedom state” would do. https://t.co/6V8CXOnag4</t>
  </si>
  <si>
    <t>https://pbs.twimg.com/media/F7JXTbSbkAAt9Wq.jpg</t>
  </si>
  <si>
    <t>1707515235182260575'</t>
  </si>
  <si>
    <t>@sparklingruby @The1Parzival And you outlined there how those words lead a tweet to be demonetized?</t>
  </si>
  <si>
    <t>1707511721299218478'</t>
  </si>
  <si>
    <t>@sparklingruby @The1Parzival I’m reading through this- it’s a lot to get through! Lots of great info. I don’t see where there’s a list of specific words that will demonetize a tweet. Can you screenshot that part or guide me to that section?</t>
  </si>
  <si>
    <t>1707508373992943986'</t>
  </si>
  <si>
    <t>NEW: Detailing my work of uncovering specific words that will demonetize you on this site which eventually got Elon’s attention, and how Elon responded!
My latest for @HumanEvents 
https://t.co/xLgWqrysQy</t>
  </si>
  <si>
    <t>https://humanevents.com/2023/09/28/libs-of-tiktok-elon-musk-promises-to-fix-x-the-demonetized-words-problem-after-i-did-a-test-study</t>
  </si>
  <si>
    <t>1707507374909735055'</t>
  </si>
  <si>
    <t>You’re stranded on an island and you must spend 6 months there with one of them. Which one are you choosing?</t>
  </si>
  <si>
    <t>1707502842230264310'</t>
  </si>
  <si>
    <t>It would be very interesting if the word “p**n” is demonetized but actual photos/videos of p**n aren’t.</t>
  </si>
  <si>
    <t>1707502229920637037'</t>
  </si>
  <si>
    <t>Confirmed this post with photos from “gender queer” is not demonetized. It would appear that the algorithm doesn’t pick up on photos for demonetization. The word “porn” however is demonetized. Of course the real test would be if real photos of porn are demonetized.. not trying that though. Someone else can if they want to and report your findings 🙈</t>
  </si>
  <si>
    <t>1707501317516857523'</t>
  </si>
  <si>
    <t>Testing https://t.co/C4HM2TmDTB</t>
  </si>
  <si>
    <t>https://pbs.twimg.com/media/F7JDY6zaoAA15t_.jpg</t>
  </si>
  <si>
    <t>1707500705706364981'</t>
  </si>
  <si>
    <t>@TateWhiteRabbit My #1 helper! Ty!</t>
  </si>
  <si>
    <t>1707499635869405286'</t>
  </si>
  <si>
    <t>@MikkiMac3 🤣</t>
  </si>
  <si>
    <t>1707499411910377866'</t>
  </si>
  <si>
    <t>Confirmed only the words “drag queen” are demonetized and not photos of drag queens.</t>
  </si>
  <si>
    <t>1707498701126881577'</t>
  </si>
  <si>
    <t>Testing… https://t.co/65VIOWDLos</t>
  </si>
  <si>
    <t>https://pbs.twimg.com/media/F7JBAgFaEAAW6e3.jpg</t>
  </si>
  <si>
    <t>1707498109893488653'</t>
  </si>
  <si>
    <t>@ggreenwald @cenkuygur 🤣🤣🤣</t>
  </si>
  <si>
    <t>1707491119511347336'</t>
  </si>
  <si>
    <t>@strudalsmom @libsoftiktok Innocence/innocent</t>
  </si>
  <si>
    <t>1707485988292071695'</t>
  </si>
  <si>
    <t>@The1Parzival @sparklingruby .@sparklingruby can you please link to your reporting on this? I’ve never seen it</t>
  </si>
  <si>
    <t>1707485435088568343'</t>
  </si>
  <si>
    <t>@The1Parzival You have a specific list of words in the code?</t>
  </si>
  <si>
    <t>1707482289134043485'</t>
  </si>
  <si>
    <t>@alx Thanks for pulling the audio!</t>
  </si>
  <si>
    <t>1707471440155492563'</t>
  </si>
  <si>
    <t>@MrAndyNgo I’m hopeful this will help all content creators</t>
  </si>
  <si>
    <t>1707470829800292810'</t>
  </si>
  <si>
    <t>@libsoftiktok @isd721 Anndddd … protected! Like clockwork https://t.co/dAYWLpZJeq</t>
  </si>
  <si>
    <t>https://pbs.twimg.com/media/F7Inqm-WMAA5ndN.jpg</t>
  </si>
  <si>
    <t>1707468908297400619'</t>
  </si>
  <si>
    <t>@TheRabbitHole84 @EndWokeness @elonmusk I have a massive list that I intend to test out</t>
  </si>
  <si>
    <t>1707468570760708119'</t>
  </si>
  <si>
    <t>@Darren8319 @elonmusk 💪🏻💪🏻</t>
  </si>
  <si>
    <t>1707467621061349710'</t>
  </si>
  <si>
    <t>@realpeteyb123 @alx @elonmusk Thank you for your support!</t>
  </si>
  <si>
    <t>1707466155181384133'</t>
  </si>
  <si>
    <t>@realchrisrufo @elonmusk Yes. That would be a lot easier and I did ask Elon for this. But honestly this way is a lot more fun 😂</t>
  </si>
  <si>
    <t>1707465901690249546'</t>
  </si>
  <si>
    <t>@EndWokeness @elonmusk Thank you ❤️</t>
  </si>
  <si>
    <t>1707465089404600638'</t>
  </si>
  <si>
    <t>@crankygameplays @elonmusk Was totally worth it lol</t>
  </si>
  <si>
    <t>1707465037118370085'</t>
  </si>
  <si>
    <t>@KanekoaTheGreat @elonmusk 100% without question</t>
  </si>
  <si>
    <t>1707464681097445767'</t>
  </si>
  <si>
    <t>Here’s the full list of words I’ve uncovered so far. More coming!</t>
  </si>
  <si>
    <t>1707464043479339017'</t>
  </si>
  <si>
    <t>HOLY SH*T! Elon name dropped me in his Twitter Space and said he saw my list of demonetized words that I reported on. Promises to fix it.
“This list needs to be trimmed” - @elonmusk https://t.co/Ap66TQCmMp</t>
  </si>
  <si>
    <t>https://video.twimg.com/amplify_video/1707459625652531200/vid/avc1/1280x720/tbVPLOMVwVnIXAXQ.mp4?tag=14</t>
  </si>
  <si>
    <t>1707446058207609027'</t>
  </si>
  <si>
    <t>1707445224015069364'</t>
  </si>
  <si>
    <t>Welcome to Twitter 3.0 https://t.co/cEHdQFmyB3</t>
  </si>
  <si>
    <t>https://pbs.twimg.com/media/F7IQYJobAAMaq02.jpg</t>
  </si>
  <si>
    <t>1707443726665318831'</t>
  </si>
  <si>
    <t>@DLoesch Happy birthday Dana!!</t>
  </si>
  <si>
    <t>1707441065568137240'</t>
  </si>
  <si>
    <t>@MrAndyNgo Tell me about it…</t>
  </si>
  <si>
    <t>1707440698147106879'</t>
  </si>
  <si>
    <t>@TheQuartering Yes. I don’t believe an account as a whole can be demonetized</t>
  </si>
  <si>
    <t>1707438151466418464'</t>
  </si>
  <si>
    <t>@atensnut Now just imagine how I feel when trying to post on LoTT 😂</t>
  </si>
  <si>
    <t>1707436938519806214'</t>
  </si>
  <si>
    <t>@alx @benshapiro Clip?</t>
  </si>
  <si>
    <t>1707434199127633979'</t>
  </si>
  <si>
    <t>@RepThomasMassie 😂😂</t>
  </si>
  <si>
    <t>1707364386367496612'</t>
  </si>
  <si>
    <t>@TRHLofficial AⓂ️*n</t>
  </si>
  <si>
    <t>1707360431994458328'</t>
  </si>
  <si>
    <t>#10 is the most shocking IMHO</t>
  </si>
  <si>
    <t>1707359644694299031'</t>
  </si>
  <si>
    <t>@charliekirk11 Yes</t>
  </si>
  <si>
    <t>1707355106411241826'</t>
  </si>
  <si>
    <t>@jengelmayer 🔥🔥🔥</t>
  </si>
  <si>
    <t>1707350406978810246'</t>
  </si>
  <si>
    <t>Here’s a fun activity! Write a sentence containing as many of these censored words as possible</t>
  </si>
  <si>
    <t>1707347274227917114'</t>
  </si>
  <si>
    <t>BTW- this list is just the beginning. I’m not done yet. I will keep adding to this list.</t>
  </si>
  <si>
    <t>1707345402138120211'</t>
  </si>
  <si>
    <t>BREAKING: Here is a full list of words I have confirmed through my research that will demonetize you:
1. Dr*g qu**n
2. P**n
3. Gr**m*er
4. In*0c**ce/in*0ce*t
5. Tr*ns
6. L*B*Q
7. P0I*ce
8. N*n-bl**ry
9. Ug*y
10. Am*n
Please share! will continue updating as I discover more!</t>
  </si>
  <si>
    <t>1707344671817560527'</t>
  </si>
  <si>
    <t>BREAKING: I can now confirm that the word “Am*n” is demonetized. Only the censored version has ads. “Am*n” is apparently too sensitive and dangerous. Thank you X employees for protecting us from this very scary word! https://t.co/ZqqcScNFKK</t>
  </si>
  <si>
    <t>https://pbs.twimg.com/media/F7G07YfXUAAqLtu.jpg</t>
  </si>
  <si>
    <t>1707342113254342918'</t>
  </si>
  <si>
    <t>Am*n</t>
  </si>
  <si>
    <t>1707341335361888466'</t>
  </si>
  <si>
    <t>1707338725519241393'</t>
  </si>
  <si>
    <t>Confirmed the word “ug1y” is demonetized. Only the censored version has ads https://t.co/06IAgfVQEt</t>
  </si>
  <si>
    <t>https://pbs.twimg.com/media/F7GvhSSWcAAfC17.jpg</t>
  </si>
  <si>
    <t>1707337691841351889'</t>
  </si>
  <si>
    <t>Ug1y</t>
  </si>
  <si>
    <t>1707335370659045590'</t>
  </si>
  <si>
    <t>1707335337339453613'</t>
  </si>
  <si>
    <t>The word Catholic is not demonetized</t>
  </si>
  <si>
    <t>1707334039336521785'</t>
  </si>
  <si>
    <t>Catholic</t>
  </si>
  <si>
    <t>1707332752234672227'</t>
  </si>
  <si>
    <t>@amuse I’m in middle of working of a full list. It will be compiled and publicized</t>
  </si>
  <si>
    <t>1707330604553900089'</t>
  </si>
  <si>
    <t>@rontech777 💯. Better and more fun!</t>
  </si>
  <si>
    <t>1707329877211226352'</t>
  </si>
  <si>
    <t>Pretty soon this app is gonna look like a Wheel of Fortune show https://t.co/eLg4H7BfiQ</t>
  </si>
  <si>
    <t>https://pbs.twimg.com/media/F7GneGXXIAAjTWG.jpg</t>
  </si>
  <si>
    <t>1707327447895585187'</t>
  </si>
  <si>
    <t>2 more additions for tonight are: 
Police
Non-binary</t>
  </si>
  <si>
    <t>1707327134220345626'</t>
  </si>
  <si>
    <t>@joshdeitel Of course. That’s the plan</t>
  </si>
  <si>
    <t>1707326958160187576'</t>
  </si>
  <si>
    <t>Confirmed the word “n*n-bl**ry” is demonetized. Only the censored version has ads https://t.co/g4gDsspkSy</t>
  </si>
  <si>
    <t>https://pbs.twimg.com/media/F7Gk0SYXAAEf1wU.jpg</t>
  </si>
  <si>
    <t>1707325707288711387'</t>
  </si>
  <si>
    <t>N*n-bl**ry</t>
  </si>
  <si>
    <t>1707324616761295233'</t>
  </si>
  <si>
    <t>@elonmusk Elon check out my full list from my research tonight!</t>
  </si>
  <si>
    <t>1707324318139425229'</t>
  </si>
  <si>
    <t>1707324143199260946'</t>
  </si>
  <si>
    <t>The acronym BLM is not demonetized</t>
  </si>
  <si>
    <t>1707322802825548247'</t>
  </si>
  <si>
    <t>BLM</t>
  </si>
  <si>
    <t>1707322729278370104'</t>
  </si>
  <si>
    <t>The word spanky is not demonetized. @KonstantineinCA you’re safe!</t>
  </si>
  <si>
    <t>1707321806556746093'</t>
  </si>
  <si>
    <t>Spanky</t>
  </si>
  <si>
    <t>1707321351931928956'</t>
  </si>
  <si>
    <t>@Vox_Oculi Quite literally!</t>
  </si>
  <si>
    <t>1707321269845098863'</t>
  </si>
  <si>
    <t>@VascoDG2 Nothing would surprise me!</t>
  </si>
  <si>
    <t>1707321200655859841'</t>
  </si>
  <si>
    <t>The word Trump is not demonetized</t>
  </si>
  <si>
    <t>1707320508067295283'</t>
  </si>
  <si>
    <t>Trump</t>
  </si>
  <si>
    <t>1707319759925076039'</t>
  </si>
  <si>
    <t>In no particular order: 
@elonmusk 
@netanyahu 
@MrBeast 
@joerogan</t>
  </si>
  <si>
    <t>1707319592886874506'</t>
  </si>
  <si>
    <t>The word woke is not demonetized</t>
  </si>
  <si>
    <t>1707318458189283658'</t>
  </si>
  <si>
    <t>Woke</t>
  </si>
  <si>
    <t>1707318284863873478'</t>
  </si>
  <si>
    <t>Confirmed the word p0I*ce is demonetized. Only the censored version has ads https://t.co/r6pJMfERbm</t>
  </si>
  <si>
    <t>https://pbs.twimg.com/media/F7Gc7a4WgAIf_k5.jpg</t>
  </si>
  <si>
    <t>1707317397617557880'</t>
  </si>
  <si>
    <t>@HarrisonKrank 👋</t>
  </si>
  <si>
    <t>1707317260530942332'</t>
  </si>
  <si>
    <t>P0I*ce</t>
  </si>
  <si>
    <t>1707315880676261972'</t>
  </si>
  <si>
    <t>1707315845083308286'</t>
  </si>
  <si>
    <t>The word Christian is not demonetized</t>
  </si>
  <si>
    <t>1707315334078677301'</t>
  </si>
  <si>
    <t>Christian</t>
  </si>
  <si>
    <t>1707315218408185987'</t>
  </si>
  <si>
    <t>The word Israel is not demonetized</t>
  </si>
  <si>
    <t>1707314750432878968'</t>
  </si>
  <si>
    <t>Israel</t>
  </si>
  <si>
    <t>1707314437420368078'</t>
  </si>
  <si>
    <t>The word white is not demonetized</t>
  </si>
  <si>
    <t>1707314035434164571'</t>
  </si>
  <si>
    <t>@DanielHowie78 Couple months off 😉</t>
  </si>
  <si>
    <t>1707311979629511139'</t>
  </si>
  <si>
    <t>White</t>
  </si>
  <si>
    <t>1707311941142639102'</t>
  </si>
  <si>
    <t>The word black is not demonetized</t>
  </si>
  <si>
    <t>1707311388094304328'</t>
  </si>
  <si>
    <t>Black</t>
  </si>
  <si>
    <t>1707311349682819086'</t>
  </si>
  <si>
    <t>The word jew is not demonetized</t>
  </si>
  <si>
    <t>1707310482619568631'</t>
  </si>
  <si>
    <t>Jew</t>
  </si>
  <si>
    <t>1707309943391412690'</t>
  </si>
  <si>
    <t>@WallStreetSilv Do our taxes count</t>
  </si>
  <si>
    <t>1707308640087011420'</t>
  </si>
  <si>
    <t>@AreYaMadYet Pretty much…</t>
  </si>
  <si>
    <t>1707307556052373864'</t>
  </si>
  <si>
    <t>@Mariolxl1 Yes that was by far the most surprising one. Makes no sense</t>
  </si>
  <si>
    <t>1707307014458585388'</t>
  </si>
  <si>
    <t>@DrLoupis I’ll test those out too. I’m far from done this project</t>
  </si>
  <si>
    <t>1707305999919468552'</t>
  </si>
  <si>
    <t>So far the words we know of that will demonetize you are: 
1. Dr*g qu**n
2. P**n
3. Gr**m*er
4. In*0c**ce/in*0ce*t
5. Tr*ns
6. L*B*Q
Thank you all for following along and joining in as we discoverd this tonight. Don’t worry, this project is far from finished! I’m not done yet!</t>
  </si>
  <si>
    <t>1707305103839908067'</t>
  </si>
  <si>
    <t>Confirmed the acronym “L*B*Q” is demonetized. Only the censored version has ads https://t.co/ZFuIrIxXrq</t>
  </si>
  <si>
    <t>https://pbs.twimg.com/media/F7GQ8HXW0AADkKy.jpg</t>
  </si>
  <si>
    <t>1707303778922140154'</t>
  </si>
  <si>
    <t>L*b*q</t>
  </si>
  <si>
    <t>1707303145255129238'</t>
  </si>
  <si>
    <t>@dsford55 Not really</t>
  </si>
  <si>
    <t>1707302894834258281'</t>
  </si>
  <si>
    <t>@TexasLindsay_ If I ever post that please call 911 cuz I’ve been kidnapped</t>
  </si>
  <si>
    <t>1707302729633116555'</t>
  </si>
  <si>
    <t>1707302309087035868'</t>
  </si>
  <si>
    <t>@TexasLindsay_ I was waiting for someone to ask if I was hacked 😂</t>
  </si>
  <si>
    <t>1707302010234544550'</t>
  </si>
  <si>
    <t>Confirmed the word “tr*ns” will demonetize you. Only the censored version has ads. https://t.co/bzooWK1PF5</t>
  </si>
  <si>
    <t>https://pbs.twimg.com/media/F7GOIENXgAAl6LJ.jpg</t>
  </si>
  <si>
    <t>1707299289687376195'</t>
  </si>
  <si>
    <t>Tr*ns</t>
  </si>
  <si>
    <t>1707296904533483962'</t>
  </si>
  <si>
    <t>1707296766217859551'</t>
  </si>
  <si>
    <t>The word election is not demonetized</t>
  </si>
  <si>
    <t>1707295957648331151'</t>
  </si>
  <si>
    <t>Election</t>
  </si>
  <si>
    <t>1707295780711641179'</t>
  </si>
  <si>
    <t>The word gender is not demonetized</t>
  </si>
  <si>
    <t>1707294889644273681'</t>
  </si>
  <si>
    <t>Gender</t>
  </si>
  <si>
    <t>1707286622847582439'</t>
  </si>
  <si>
    <t>@JoeTalkShow @elonmusk 😥</t>
  </si>
  <si>
    <t>1707285532995452945'</t>
  </si>
  <si>
    <t>Another version of the word innocence will also demonetize you. Confirmed only the censored version of “in*0ce*t” has ads https://t.co/L6VnJrIpqP</t>
  </si>
  <si>
    <t>https://pbs.twimg.com/media/F7F_JMUbEAAJElp.jpg</t>
  </si>
  <si>
    <t>1707284509182611626'</t>
  </si>
  <si>
    <t>In*0ce*t</t>
  </si>
  <si>
    <t>1707283747677298909'</t>
  </si>
  <si>
    <t>1707283696158728455'</t>
  </si>
  <si>
    <t>@TexasLindsay_ So thankful to the X employees for keeping us all safe from scary words like innocence!</t>
  </si>
  <si>
    <t>1707281723996897499'</t>
  </si>
  <si>
    <t>Small correction. The non blacked out version of the screenshot is also monetized. The reason the first tweet in this thread is not monetized is likely because of the word “uncensored” or “dangerous.” I will have to try both and get to the bottom of it https://t.co/oYyS3Igv6F</t>
  </si>
  <si>
    <t>https://pbs.twimg.com/media/F7F7ragaAAEt1z_.jpg</t>
  </si>
  <si>
    <t>1707281117391606258'</t>
  </si>
  <si>
    <t>This one will not surprise anyone… the word “gr**m*r” will demonetize you. Only the censored version has ads https://t.co/UkOLIafBCF</t>
  </si>
  <si>
    <t>https://pbs.twimg.com/media/F7F7IHqbAAAeDmB.jpg</t>
  </si>
  <si>
    <t>1707280083017433207'</t>
  </si>
  <si>
    <t>Groomers</t>
  </si>
  <si>
    <t>1707279293653590449'</t>
  </si>
  <si>
    <t>Gr**m*rs</t>
  </si>
  <si>
    <t>1707276311876788277'</t>
  </si>
  <si>
    <t>Testing out some words that will demonetize you. In**c**ce is one of them! https://t.co/6zVVnSRsjR</t>
  </si>
  <si>
    <t>https://pbs.twimg.com/media/F7F2wA4aAAA_vZ5.jpg</t>
  </si>
  <si>
    <t>1707272773327102138'</t>
  </si>
  <si>
    <t>@PaulSchlienz He was a very righteous man</t>
  </si>
  <si>
    <t>1707272503989780914'</t>
  </si>
  <si>
    <t>@DanielsXacct I just loled so hard 🤣🤣</t>
  </si>
  <si>
    <t>1707269612713488593'</t>
  </si>
  <si>
    <t>@TTEcclesBrown Now I’m seriously invested in this but I’m enjoying uncovering it! 😂</t>
  </si>
  <si>
    <t>1707269184089214980'</t>
  </si>
  <si>
    <t>@TheRight2Offend Yes!</t>
  </si>
  <si>
    <t>1707268977456709761'</t>
  </si>
  <si>
    <t>@Vox_Oculi That’s exactly what I’m working on!</t>
  </si>
  <si>
    <t>1707268289456734600'</t>
  </si>
  <si>
    <t>So I took this a step further because the above tweet was demonetized 👆🏻. It picked up the word “in**c**ce” in the screnshot. The below post where I blacked out the uncensored version was not demonetized and has ads. https://t.co/cI2xlysgWr</t>
  </si>
  <si>
    <t>https://pbs.twimg.com/media/F7FvdFva8AECUsN.jpg</t>
  </si>
  <si>
    <t>1707267487807791345'</t>
  </si>
  <si>
    <t>@Malcolm_fleX48 Thank you that’s such a nice compliment 🙏🏻</t>
  </si>
  <si>
    <t>1707267292349059516'</t>
  </si>
  <si>
    <t>@jonesville Nope!</t>
  </si>
  <si>
    <t>1707266555212681441'</t>
  </si>
  <si>
    <t>@Malcolm_fleX48 I’m only just beginning!</t>
  </si>
  <si>
    <t>1707266416494387384'</t>
  </si>
  <si>
    <t>Testing out some words that will demonetize you. In**c**ce is one of them! https://t.co/nNfWLGcrXb</t>
  </si>
  <si>
    <t>https://pbs.twimg.com/media/F7FtwUzawAAUybq.jpg</t>
  </si>
  <si>
    <t>1707265216021725417'</t>
  </si>
  <si>
    <t>The word children is thankfully safe and will not demonetize you. Both versions have ads. https://t.co/iNfw8yNT4a</t>
  </si>
  <si>
    <t>https://pbs.twimg.com/media/F7FsqlcbQAAW66e.jpg</t>
  </si>
  <si>
    <t>1707264806150185215'</t>
  </si>
  <si>
    <t>@Vox_Oculi Nope. Just tried that. Both versions were monetized https://t.co/NqSJl1r3Mb</t>
  </si>
  <si>
    <t>https://pbs.twimg.com/media/F7FsSsoaoAAlUt3.jpg</t>
  </si>
  <si>
    <t>1707264368491061628'</t>
  </si>
  <si>
    <t>UNREAL! I can now confirm that the word in**ce*ce will demonetize you. The censored version has ads, the uncensored version doesn’t. What a scary and dangerous word! https://t.co/2XhMAaKiD3</t>
  </si>
  <si>
    <t>https://pbs.twimg.com/media/F7Fr5NFaQAAKrrg.jpg</t>
  </si>
  <si>
    <t>1707262794150875580'</t>
  </si>
  <si>
    <t>We must protect the innocence of children!</t>
  </si>
  <si>
    <t>1707261634845253849'</t>
  </si>
  <si>
    <t>We must protect the in*0c**ce of children!</t>
  </si>
  <si>
    <t>1707260511883018607'</t>
  </si>
  <si>
    <t>Leave our children alone!</t>
  </si>
  <si>
    <t>1707260045879021834'</t>
  </si>
  <si>
    <t>@iFightForKids Hm maybe. I just tried children on it’s own not as a quote tweet</t>
  </si>
  <si>
    <t>1707259562372288886'</t>
  </si>
  <si>
    <t>Leave our ch**d*en alone!</t>
  </si>
  <si>
    <t>1707258662463426905'</t>
  </si>
  <si>
    <t>This post is demonetized. I’m thinking it might be the word children. Will test that</t>
  </si>
  <si>
    <t>1707256062389473592'</t>
  </si>
  <si>
    <t>We must protect the in**c**ce of children!</t>
  </si>
  <si>
    <t>1707255510377037929'</t>
  </si>
  <si>
    <t>@PaulHook_em Yes. That tweet with the censored version of fighting is demonetized</t>
  </si>
  <si>
    <t>1707255058377929147'</t>
  </si>
  <si>
    <t>@The1Parzival Would make this a lot easier! @elonmusk</t>
  </si>
  <si>
    <t>1707254713035764134'</t>
  </si>
  <si>
    <t>Now things are getting interesting! I was told the word fighting might demonetize you. This tweet with the word “fighting” censored- is demonetized. I will try some of the other words in this tweet as it’s possible one of those are triggering the demonetization</t>
  </si>
  <si>
    <t>1707253802104221725'</t>
  </si>
  <si>
    <t>@MattsIdeaShop 👍🏼</t>
  </si>
  <si>
    <t>1707253595538960734'</t>
  </si>
  <si>
    <t>I will never stop fi*ht*ng to protect the innocence of children!</t>
  </si>
  <si>
    <t>1707253542514487425'</t>
  </si>
  <si>
    <t>@CrimeWatchMpls 😂😂</t>
  </si>
  <si>
    <t>1707252662448844879'</t>
  </si>
  <si>
    <t>Which word should I try next?</t>
  </si>
  <si>
    <t>1707251591563338090'</t>
  </si>
  <si>
    <t>I wrote the exact same tweet twice but only censored the word “p**n” in one. The censored version is monetized and has ads, the uncensored version doesn’t. The word “p**n” even without any visuals- will demonetize you. 
Will post more as I continue testing this and uncover more info</t>
  </si>
  <si>
    <t>https://pbs.twimg.com/media/F7FgRZnaYAAQeog.jpg</t>
  </si>
  <si>
    <t>1707249101224726881'</t>
  </si>
  <si>
    <t>It’s wild that schools across the country offer kids porn to read and some teachers even have mandatory assignments to read porn.</t>
  </si>
  <si>
    <t>1707248479528165885'</t>
  </si>
  <si>
    <t>It’s wild that schools across the country offer kids p**n to read and some teachers even have mandatory assignments to read p**n.</t>
  </si>
  <si>
    <t>1707248275857031659'</t>
  </si>
  <si>
    <t>@ChristinaPushaw It was fun! And he of course just lied the whole way through it!</t>
  </si>
  <si>
    <t>1707245113179771107'</t>
  </si>
  <si>
    <t>#MayorSpanky is so creepy</t>
  </si>
  <si>
    <t>1707243481037770951'</t>
  </si>
  <si>
    <t>@SaraHigdon_ ☠️</t>
  </si>
  <si>
    <t>1707243334320976281'</t>
  </si>
  <si>
    <t>@ChristinaPushaw Can confirm LA is a clown show! Was there yesterday</t>
  </si>
  <si>
    <t>1707221680932741598'</t>
  </si>
  <si>
    <t>@RyanSchoch9 That might be good!</t>
  </si>
  <si>
    <t>1707221561487266234'</t>
  </si>
  <si>
    <t>@TrufflesTheDev Yes!</t>
  </si>
  <si>
    <t>1707221442855617004'</t>
  </si>
  <si>
    <t>@xhoop Interesting</t>
  </si>
  <si>
    <t>1707214045365899507'</t>
  </si>
  <si>
    <t>18 House “Republicans” voted today against an amendment that would have defunded drag shows and pride month events at the Defense Department. Time to name and shame:
 — Buck 
 — Calvert
 — Chavez-DeRemer
 — Curtis
 — D'Esposito
 — Duarte
 — Fitzpatrick
 — Garbarino 
 — Gonzales, Tony 
 — Joyce (OH)
 — Kean (NJ)
 — Kiley
 — LaLota
 — Lawler
 — Mace
 — Molinaro
 — Obernolte
 — Steel</t>
  </si>
  <si>
    <t>https://pbs.twimg.com/media/F7E-HtWXAAAzI0K.jpg</t>
  </si>
  <si>
    <t>1707213382418399377'</t>
  </si>
  <si>
    <t>@dLAVOIE That would be epic</t>
  </si>
  <si>
    <t>1707212824978592119'</t>
  </si>
  <si>
    <t>@BillboardChris @SebGorka Awesome 👏 🔥</t>
  </si>
  <si>
    <t>1707212322689667456'</t>
  </si>
  <si>
    <t>@BlastingMaster Ohhh maybe.. 👀</t>
  </si>
  <si>
    <t>1707210260040028305'</t>
  </si>
  <si>
    <t>Who should I confront next? (I already know who’s next but after that one)
Drop your ideas in the comments 👇🏻</t>
  </si>
  <si>
    <t>1707207534874866083'</t>
  </si>
  <si>
    <t>@sparklingruby That happens to me a lot too</t>
  </si>
  <si>
    <t>1707206425062129731'</t>
  </si>
  <si>
    <t>@WallStreetSilv @libsoftiktok @TPUSA You think the mayor wants me to spank him? 😵</t>
  </si>
  <si>
    <t>1707205403866480858'</t>
  </si>
  <si>
    <t>Elon is the greatest free speech warrior in modern history. He’s been responsive and tries to provide transparency. It’s possible that woke employees are sabotaging him as he tries to figure all this out. I really believe Elon personally is trying his best to fix all these types of issues at X and he has good intentions. I’m still holding out hope that all the shadowbanning, suppression, random demonization, censorship, and blacklists will be resolved. As for right now it seems a lot of it still exists on this site.</t>
  </si>
  <si>
    <t>1707203069354864783'</t>
  </si>
  <si>
    <t>@catturd2 @elonmusk Some woke employee with pronouns and too much power doesn’t like us…</t>
  </si>
  <si>
    <t>1707198768779829728'</t>
  </si>
  <si>
    <t>Me: you have a lot of tweets about pornography, rape, and pedophelia. What did you mean by all of of those? 
#MayorSpanky: Actually I don’t.
His X account: https://t.co/RzmmoKcE3y</t>
  </si>
  <si>
    <t>https://pbs.twimg.com/media/F7EwOvbbwAAuODB.jpg</t>
  </si>
  <si>
    <t>1707157611164917851'</t>
  </si>
  <si>
    <t>So LoTT is being insanely throttled right now. It’s just so demoralizing. What’s the point in growing on X if you’re just gonna be shadowbanned and censored?</t>
  </si>
  <si>
    <t>1707155374799716534'</t>
  </si>
  <si>
    <t>I just remembered that I scheduled a post on LoTT to go out early this morning and it never went out. When I checked it afterwards, it said error. And don’t even get me started on the “trends blacklist” which LoTT seems to still be on. https://t.co/fQ8wy5ONnm</t>
  </si>
  <si>
    <t>https://pbs.twimg.com/media/F7EIwsGW4AAGUKK.jpg</t>
  </si>
  <si>
    <t>1707145615421878544'</t>
  </si>
  <si>
    <t>Describing what this picture is will get you demonetized https://t.co/7X5gh4UeeV</t>
  </si>
  <si>
    <t>https://pbs.twimg.com/media/F7D_4PAWQAAnrW2.jpg</t>
  </si>
  <si>
    <t>1707141122198507923'</t>
  </si>
  <si>
    <t>@Wesleymooch We are working on it! Still testing some things</t>
  </si>
  <si>
    <t>1707140668899180797'</t>
  </si>
  <si>
    <t>This is what’s showing for me when I go to LoTT profile. It unfollowed me and doesn’t even let me click follow back. Why is LoTT being throttled? https://t.co/vVmhpTnVYC</t>
  </si>
  <si>
    <t>https://pbs.twimg.com/media/F7D7YwXWYAA82hX.jpg</t>
  </si>
  <si>
    <t>1707139827332984895'</t>
  </si>
  <si>
    <t>I wrote the exact same thing in 2 tweets except I censored the words “dr*g qu**n” in one and didn’t censor it in the other.
The post with it censored is monetized and has ads, the post without it censored, doesn’t have ads.
Will be sharing more as we uncover! #transparency https://t.co/PPxZSJpVB2</t>
  </si>
  <si>
    <t>#transparency</t>
  </si>
  <si>
    <t>https://pbs.twimg.com/media/F7D6nwIXIAAJ2l1.jpg,https://pbs.twimg.com/media/F7D6ntcXkAAQHMy.jpg</t>
  </si>
  <si>
    <t>1707138047169728538'</t>
  </si>
  <si>
    <t>We’ve been testing out a few things lately and it turns out the words “drag queen” will instantly demonetize you. The more you know!</t>
  </si>
  <si>
    <t>1707136172458484063'</t>
  </si>
  <si>
    <t>We’ve been testing out a few things lately and it turns out the words “d**g q***n” will instantly demonetize you. The more you know!</t>
  </si>
  <si>
    <t>1707125375636209664'</t>
  </si>
  <si>
    <t>Can’t remember the last time a tweet on LoTT got under 100k impressions in nearly 2 hours. It’s also showing 0 views &amp;amp; it’s not monetized.
You can spend all the time, $, and energy on creating content for X only to have it shadowbanned and censored.
Very frustrating @elonmusk https://t.co/TkyZ2kfPEK</t>
  </si>
  <si>
    <t>https://pbs.twimg.com/media/F7Dteu9aQAAnMGL.jpg</t>
  </si>
  <si>
    <t>1707111477172154843'</t>
  </si>
  <si>
    <t>@MattWalshBlog It will take me weeks to get over this devastating news</t>
  </si>
  <si>
    <t>1707108374406422927'</t>
  </si>
  <si>
    <t>Hey @KonstantineinCA, just wanted to follow up on your comments about me not being a “real journalist” https://t.co/RF5giwDqkg</t>
  </si>
  <si>
    <t>https://pbs.twimg.com/media/F7DeA13WgAApTle.jpg,https://pbs.twimg.com/media/F7DeA14XcAAJ9wZ.jpg</t>
  </si>
  <si>
    <t>1707100951218102706'</t>
  </si>
  <si>
    <t>@libsoftiktok @TPUSA You don’t hear it in the video but when I asked how his spanking was he said “how do you think it was”?</t>
  </si>
  <si>
    <t>1707099477780107668'</t>
  </si>
  <si>
    <t>That moment you realize you’re gonna be held accountable for your degenerate behavior and lies 🤓 https://t.co/VS7ngz4jup</t>
  </si>
  <si>
    <t>https://pbs.twimg.com/media/F7DV7P6WMAEW7Qo.jpg</t>
  </si>
  <si>
    <t>1707097203498524989'</t>
  </si>
  <si>
    <t>@LuckyHippie926 @FrontlinesTPUSA @libsoftiktok @TPUSA His face when he realizes who I am 😅</t>
  </si>
  <si>
    <t>1707096287525339271'</t>
  </si>
  <si>
    <t>America last brought to you by Joe Biden</t>
  </si>
  <si>
    <t>1707086408912093453'</t>
  </si>
  <si>
    <t>@SethDillon Ah the loving and tolerant left!</t>
  </si>
  <si>
    <t>1706947075416662424'</t>
  </si>
  <si>
    <t>@MTGrepp It’s Bidenomics</t>
  </si>
  <si>
    <t>1706946752782467319'</t>
  </si>
  <si>
    <t>Hunter Biden’s paintings are worth $500k and a 20-acre property in Palm Beach is worth $18 Million. 
36 Hunter paintings can buy Mar-A-Lago 🤡
Are you paying attention yet? https://t.co/OaGliEiNiB</t>
  </si>
  <si>
    <t>https://pbs.twimg.com/media/F7BKRrAa4AAWVZG.jpg,https://pbs.twimg.com/media/F7BKRq_bEAA7gO6.jpg</t>
  </si>
  <si>
    <t>1706943696581910538'</t>
  </si>
  <si>
    <t>1706934226296459557'</t>
  </si>
  <si>
    <t>@TPostMillennial I’ll do it for the cheap price of $500k</t>
  </si>
  <si>
    <t>1706931622749286649'</t>
  </si>
  <si>
    <t>Only women can have a uterus. 
Thank you for coming to my TED Talk.</t>
  </si>
  <si>
    <t>1706912901527670828'</t>
  </si>
  <si>
    <t>@DrLoupis @PaulHook_em Assuming this is a second grade teacher?</t>
  </si>
  <si>
    <t>1706912886742798446'</t>
  </si>
  <si>
    <t>All this Nazi talk is reminding me of my grandfather’s amazing story of survival &amp; a special man named Sugihara who saved him. I spoke about it at YWLS
We can learn a lot from Sugihara! There’s no limit to what 1 person can achieve when they put their mind to it &amp; stand up for their beliefs</t>
  </si>
  <si>
    <t>https://video.twimg.com/amplify_video/1706911542258622464/vid/avc1/886x498/hPMtTafKR1oxhzqK.mp4?tag=14</t>
  </si>
  <si>
    <t>1706891108108603642'</t>
  </si>
  <si>
    <t>A lot of the great footage we’re seeing out of NY of the migrant crisis was taken by @ViralNewsNYC. Make sure you’re following him to stay up to date on all the insanity in NYC!</t>
  </si>
  <si>
    <t>1706887375387861477'</t>
  </si>
  <si>
    <t>So all hell is breaking loose in Philadelphia right now. When your timelime is filled with footage of it just remember that elections have consequences.</t>
  </si>
  <si>
    <t>1706886658925199694'</t>
  </si>
  <si>
    <t>What the actual F</t>
  </si>
  <si>
    <t>1706846066983707077'</t>
  </si>
  <si>
    <t>1706816399874867681'</t>
  </si>
  <si>
    <t>@realDailyWire @SethDillon @MattWalshBlog She said she never wants to share a space with me so I’m not sure how that will work 😂</t>
  </si>
  <si>
    <t>1706813859212959799'</t>
  </si>
  <si>
    <t>Good first step. Trudeau should resign as well</t>
  </si>
  <si>
    <t>1706770291324793226'</t>
  </si>
  <si>
    <t>@Liz_Wheeler Can’t wait to read this!</t>
  </si>
  <si>
    <t>1706733077358149831'</t>
  </si>
  <si>
    <t>@stclairashley @SethDillon @MattWalshBlog So there would be 3 men and just one woman…</t>
  </si>
  <si>
    <t>1706723127340957969'</t>
  </si>
  <si>
    <t>@jakeshieldsajj Don’t forget the “piss pool”</t>
  </si>
  <si>
    <t>1706722550800433286'</t>
  </si>
  <si>
    <t>They will call you a literal nazi for opposing the sterilization of kids but when it comes to Trudeau honoring an actual nazi SS soldier who’s pictured wearing the SS uniform, it’s just “nazi linked.”
However much you hate the media, you don’t hate them enough https://t.co/84TSgIuSpB</t>
  </si>
  <si>
    <t>https://pbs.twimg.com/media/F69_G57bwAQi9qV.jpg,https://pbs.twimg.com/media/F69_G6tbwAAaLTC.jpg</t>
  </si>
  <si>
    <t>1706721839849128344'</t>
  </si>
  <si>
    <t>@SethDillon @MattWalshBlog There should probably be a kid’s table 😂</t>
  </si>
  <si>
    <t>1706717283404726384'</t>
  </si>
  <si>
    <t>@SethDillon @MattWalshBlog How many open seats are there?</t>
  </si>
  <si>
    <t>1706716997768143046'</t>
  </si>
  <si>
    <t>Just 2 days after we exposed @travisfortexas for voting against choice while sending his kids to private school and taking $ from teacher’s unions, he gets promoted by Randi Weingarten’s AFT. Not looking good for @travisfortexas!</t>
  </si>
  <si>
    <t>1706578828678570097'</t>
  </si>
  <si>
    <t>How is the Folsom Street Fair legal?</t>
  </si>
  <si>
    <t>1706566634750480464'</t>
  </si>
  <si>
    <t>This is the guy who wants to take your kids away if you don’t “affirm” their trans identity and give them sex change surgery and puberty blockers. He proudly attended a public gay orgy.</t>
  </si>
  <si>
    <t>1706560400303558972'</t>
  </si>
  <si>
    <t>@kenjbarnes1 @libsoftiktok @knotts Says “not recommended” for kids under 13. So for kids above 13-years-old this is ok? Also it just says “not recommended” but will kids under 13 be admitted if they want? https://t.co/yTvOOnwFaG</t>
  </si>
  <si>
    <t>https://pbs.twimg.com/media/F67rl6IXYAAheH7.jpg</t>
  </si>
  <si>
    <t>1706542186831999208'</t>
  </si>
  <si>
    <t>@MTGrepp 👋</t>
  </si>
  <si>
    <t>1706540559798612140'</t>
  </si>
  <si>
    <t>Can someone please explain to me what “russian disinformation” has to do with video footage of Trudeau and Zelensky cheering on a Nazi SS soldier?</t>
  </si>
  <si>
    <t>1706515914924191900'</t>
  </si>
  <si>
    <t>They’re trying to rewrite history</t>
  </si>
  <si>
    <t>1706515453911453975'</t>
  </si>
  <si>
    <t>1706515138566930877'</t>
  </si>
  <si>
    <t>“Everything we don’t like is Russian disinformation”</t>
  </si>
  <si>
    <t>1706084846244937854'</t>
  </si>
  <si>
    <t>#WheresTheADL</t>
  </si>
  <si>
    <t>1706075247454368139'</t>
  </si>
  <si>
    <t>https://t.co/0m53GGzp4j</t>
  </si>
  <si>
    <t>https://pbs.twimg.com/media/F60yZUMawAAHRP3.jpg</t>
  </si>
  <si>
    <t>1706064967378891151'</t>
  </si>
  <si>
    <t>One would think the @ADL would be all over this… they’re awfully silent… 🤔</t>
  </si>
  <si>
    <t>1706053143698489810'</t>
  </si>
  <si>
    <t>All the members of Parliament who clapped like seals for an actual Nazi SS officer just 2 days ago will be posting Yom Kippur greetings today to the Jewish community. Please spare us your fake and hypocritical messages!</t>
  </si>
  <si>
    <t>1706052439713997282'</t>
  </si>
  <si>
    <t>Wait didn’t you invite and honor an actual Nazi SS officer to Parliament just 2 days ago?</t>
  </si>
  <si>
    <t>1706047249136955493'</t>
  </si>
  <si>
    <t>@CanadianPM Wait didn’t you just honor an actual Nazi in Parliament this week?</t>
  </si>
  <si>
    <t>1706015605315277293'</t>
  </si>
  <si>
    <t>Would be a shame if everyone tagged @travisfortexas and asked why he wants to force kids into failing, woke public schools..</t>
  </si>
  <si>
    <t>1705878177233678514'</t>
  </si>
  <si>
    <t>Absolutely horrific. This “doctor” should be in prison</t>
  </si>
  <si>
    <t>1705830817858306212'</t>
  </si>
  <si>
    <t>That’s correct. Trudeau and Zelensky cheered on an actual Nazi SS soldier at Parliament today.</t>
  </si>
  <si>
    <t>1705826648288092489'</t>
  </si>
  <si>
    <t>🚨🚨 The Canadian Parliament along with Justin Trudeau and Zelensky just honored an actual Nazi. Read this whole thread 👇🏻</t>
  </si>
  <si>
    <t>1705818491813826574'</t>
  </si>
  <si>
    <t>Hello Mr President we can barely afford gas and groceries</t>
  </si>
  <si>
    <t>1705815653226336290'</t>
  </si>
  <si>
    <t>https://t.co/fzpcIZ17Vt</t>
  </si>
  <si>
    <t>https://pbs.twimg.com/media/F6xGSeDbEAAdBT_.jpg</t>
  </si>
  <si>
    <t>1705815283452293142'</t>
  </si>
  <si>
    <t>@Darren8319 I’ve never even been in England!</t>
  </si>
  <si>
    <t>1705796930603741357'</t>
  </si>
  <si>
    <t>@SirajAHashmi Happy birthday!! 🎊</t>
  </si>
  <si>
    <t>1705796468953448490'</t>
  </si>
  <si>
    <t>@LevineJonathan You’re a hero!</t>
  </si>
  <si>
    <t>1705796057324454282'</t>
  </si>
  <si>
    <t>Now this is real reporting! Love this. Epic</t>
  </si>
  <si>
    <t>1705390162233184354'</t>
  </si>
  <si>
    <t>1705375835644211620'</t>
  </si>
  <si>
    <t>Matt is speaking FACTS
Signed,
A woman</t>
  </si>
  <si>
    <t>1705362085113430525'</t>
  </si>
  <si>
    <t>@Ron4California @libsoftiktok @CCSDK12 Right?!</t>
  </si>
  <si>
    <t>1705342932042281164'</t>
  </si>
  <si>
    <t>@libsoftiktok @CCSDK12 They just locked their account down https://t.co/dHVxO4fCR9</t>
  </si>
  <si>
    <t>https://pbs.twimg.com/media/F6qYWufa0AAcDkm.jpg</t>
  </si>
  <si>
    <t>1705332578574909473'</t>
  </si>
  <si>
    <t>@Darren8319 Omg 😂</t>
  </si>
  <si>
    <t>1705331258836804058'</t>
  </si>
  <si>
    <t>Trigger a democrat with one photo. 
I’ll go first https://t.co/85qE564mCI</t>
  </si>
  <si>
    <t>https://pbs.twimg.com/media/F6qNutAXkAA_B27.jpg</t>
  </si>
  <si>
    <t>1705314089616945168'</t>
  </si>
  <si>
    <t>@seanmdav This would be epic. Who will step up and do it?</t>
  </si>
  <si>
    <t>1705313716265222454'</t>
  </si>
  <si>
    <t>@Brick_Suit @breaking_BPD 😂</t>
  </si>
  <si>
    <t>1705311263532908910'</t>
  </si>
  <si>
    <t>This leftist is a self proclaimed “d**k.” I won’t argue with that… @breaking_BPD https://t.co/8LU7ZKpfAJ</t>
  </si>
  <si>
    <t>https://pbs.twimg.com/media/F6p7jglboAAsyx3.jpg</t>
  </si>
  <si>
    <t>1705055777835335799'</t>
  </si>
  <si>
    <t>@jubecraft85 Never</t>
  </si>
  <si>
    <t>1705055564403974388'</t>
  </si>
  <si>
    <t>@62_Continental Pink!</t>
  </si>
  <si>
    <t>1705055468237008976'</t>
  </si>
  <si>
    <t>@baidea Shut down dept of education 
Disband the fbi
Pardon political prisoners (jan 6 and others)
Criminalize sex change surgery/hormone/PB for minors
Criminalize offering kids porn in school
Eradicate gender ideology 
Prosecute Fauci
Start construction for border wall
To name a few…</t>
  </si>
  <si>
    <t>1705054025220227408'</t>
  </si>
  <si>
    <t>@UnwokeGamer Rummikub and backgammon</t>
  </si>
  <si>
    <t>1705053139823686061'</t>
  </si>
  <si>
    <t>@RealTStevenson @libbyemmons Libby is great!</t>
  </si>
  <si>
    <t>1705048212938351048'</t>
  </si>
  <si>
    <t>@Floridagirl0850 🙈</t>
  </si>
  <si>
    <t>1705046539465531811'</t>
  </si>
  <si>
    <t>@ImMeme0 Damn I knew I’d get dragged for this… 🤣</t>
  </si>
  <si>
    <t>1705044708723241196'</t>
  </si>
  <si>
    <t>@KassyDillon 😇</t>
  </si>
  <si>
    <t>1705044417760166214'</t>
  </si>
  <si>
    <t>@CocoMoonLe Great! You?</t>
  </si>
  <si>
    <t>1705044144727740858'</t>
  </si>
  <si>
    <t>@KaliJinn Yes I keep Shabbat and I light candles every Friday night :)</t>
  </si>
  <si>
    <t>1705043461693739027'</t>
  </si>
  <si>
    <t>@layton7497 I haven’t been to Asia yet and I’m dying to go! Japan or Thailand first</t>
  </si>
  <si>
    <t>1705042120586002813'</t>
  </si>
  <si>
    <t>@mrlibrary03 Some of it is natural and some of it you learn on the job through experience ;)</t>
  </si>
  <si>
    <t>1705041963425427897'</t>
  </si>
  <si>
    <t>@realbradbradley Yes</t>
  </si>
  <si>
    <t>1705040781017563500'</t>
  </si>
  <si>
    <t>@robloxley Truth always prevails</t>
  </si>
  <si>
    <t>1705040706824483119'</t>
  </si>
  <si>
    <t>@MichaelARothman I’ve never made cholent 🙈</t>
  </si>
  <si>
    <t>1705038168255520871'</t>
  </si>
  <si>
    <t>@oleopia No</t>
  </si>
  <si>
    <t>1705038012865019928'</t>
  </si>
  <si>
    <t>@KassyDillon Hard no</t>
  </si>
  <si>
    <t>1705037481203355742'</t>
  </si>
  <si>
    <t>@DeLo_77 Mustard</t>
  </si>
  <si>
    <t>1705037359669182709'</t>
  </si>
  <si>
    <t>@M_Tagliaferri Even better</t>
  </si>
  <si>
    <t>1705037036129042643'</t>
  </si>
  <si>
    <t>@MrReality_sp Probably would’ve remained anonymous</t>
  </si>
  <si>
    <t>1705036926649258429'</t>
  </si>
  <si>
    <t>@TheBlightaga Nope</t>
  </si>
  <si>
    <t>1705036767248990459'</t>
  </si>
  <si>
    <t>@HurstforIdaho Please!</t>
  </si>
  <si>
    <t>1705036676568125453'</t>
  </si>
  <si>
    <t>@Rob_MFn_Walker Coke</t>
  </si>
  <si>
    <t>1705036414818152529'</t>
  </si>
  <si>
    <t>@ImMeme0 A delicious juicy medium well steak</t>
  </si>
  <si>
    <t>1705036210672898543'</t>
  </si>
  <si>
    <t>@stillgray Owning the libs! But for real I love receiving messages from people who I’ve helped through my work. Real change and real world effects!</t>
  </si>
  <si>
    <t>1705035716374176185'</t>
  </si>
  <si>
    <t>@nosoup4knowles I don’t remember exactly but I know it was one of those cringe covid songs</t>
  </si>
  <si>
    <t>1705035451596173818'</t>
  </si>
  <si>
    <t>@vossaustin I do feel relief that many parts of this country seem to be shifting towards common sense and normalcy!</t>
  </si>
  <si>
    <t>1705034645086314817'</t>
  </si>
  <si>
    <t>@joma_gc You must be confusing me with #MayorSpanky 🤣</t>
  </si>
  <si>
    <t>1705034083011809296'</t>
  </si>
  <si>
    <t>@sensatorian I try to stay away from Canada but if I’m needed there- I will come!</t>
  </si>
  <si>
    <t>1705033846318940166'</t>
  </si>
  <si>
    <t>@Lordlotuskiller “MAPS”</t>
  </si>
  <si>
    <t>1705033754757288215'</t>
  </si>
  <si>
    <t>@JackValJack FRIENDS ALL DAY EVERY DAY</t>
  </si>
  <si>
    <t>1705033558073704856'</t>
  </si>
  <si>
    <t>@VascoDG2 Hmm I haven’t eaten cereal in like decades 😂</t>
  </si>
  <si>
    <t>1705033401051570518'</t>
  </si>
  <si>
    <t>@Sauderman 🇺🇸🇺🇸🇺🇸</t>
  </si>
  <si>
    <t>1705033319447134622'</t>
  </si>
  <si>
    <t>@forktown385 Uhhh blocked and reported</t>
  </si>
  <si>
    <t>1705033241433108658'</t>
  </si>
  <si>
    <t>@Vox_Oculi Cookie dough!</t>
  </si>
  <si>
    <t>1705032834963132679'</t>
  </si>
  <si>
    <t>Ask me anything! 👇🏻</t>
  </si>
  <si>
    <t>1705021275800805865'</t>
  </si>
  <si>
    <t>@kch50014 🤣</t>
  </si>
  <si>
    <t>1705020482188169455'</t>
  </si>
  <si>
    <t>@ManOfTheLibrary @stclairashley @TPUSA @TheBabylonBee It’s so good 😂</t>
  </si>
  <si>
    <t>1705020321135300853'</t>
  </si>
  <si>
    <t>@Darren8319 @TPUSA @TheBabylonBee Your gender is based on your lived experience and your current mood so you, and only you, need to be the one to figure it out. Good luck!</t>
  </si>
  <si>
    <t>1705017677880623139'</t>
  </si>
  <si>
    <t>@TateWhiteRabbit @TPUSA @TheBabylonBee By the time I land it will probably have changed multiple times</t>
  </si>
  <si>
    <t>1705017226741285189'</t>
  </si>
  <si>
    <t>I’m off on another top secret mission with @TPUSA!
I got @TheBabylonBee’s book in the mail today and I’m enjoying reading it on the plane! It’s super entertaining and I think I almost have my gender figured out 😂
You can get your copy on Amazon here! https://t.co/EEVTxxraK6 https://t.co/zsHlMtRN1Z</t>
  </si>
  <si>
    <t>https://buff.ly/3Ec5Fwp</t>
  </si>
  <si>
    <t>https://pbs.twimg.com/media/F6lwHM7WYAA5IRa.jpg,https://pbs.twimg.com/media/F6lwHMsXwAARqWB.jpg</t>
  </si>
  <si>
    <t>1704994526815748472'</t>
  </si>
  <si>
    <t>@RennyGator Hello, I prefer the title “queen.” Thank you ☺️</t>
  </si>
  <si>
    <t>1704990962122940680'</t>
  </si>
  <si>
    <t>The things you gotta do to survive in Biden’s economy… watch till end 😂</t>
  </si>
  <si>
    <t>1704938484819952065'</t>
  </si>
  <si>
    <t>@MTGrepp @libsoftiktok @PhoenixCollege Few minutes</t>
  </si>
  <si>
    <t>1704938074487021767'</t>
  </si>
  <si>
    <t>@libsoftiktok @PhoenixCollege .@PhoenixCollege just closed their comments. Taking bets on when they lock their account</t>
  </si>
  <si>
    <t>1704920018591621156'</t>
  </si>
  <si>
    <t>Wow this is sick! The Governor of NY is racist and xenophobic. Literally shaking</t>
  </si>
  <si>
    <t>1704906719212798019'</t>
  </si>
  <si>
    <t>@PhoenixCollege Hi!</t>
  </si>
  <si>
    <t>1704880455047385480'</t>
  </si>
  <si>
    <t>@NotTinaKotex @Vox_Oculi FACTS</t>
  </si>
  <si>
    <t>1704878436047810753'</t>
  </si>
  <si>
    <t>@Brick_Suit Yeah wtf is going in there</t>
  </si>
  <si>
    <t>1704878365478695096'</t>
  </si>
  <si>
    <t>.@CCSDK12 is full of groomers who are trying to hide their groomer agenda. What else are they hiding? We will find out!! In the meantime- since we’re blocked- check out this article to see how you can contact them to ask why they’re giving porn to elementary kids</t>
  </si>
  <si>
    <t>1704868799751590193'</t>
  </si>
  <si>
    <t>@AdamCrigler @libsoftiktok Thank you!</t>
  </si>
  <si>
    <t>1704868233461829972'</t>
  </si>
  <si>
    <t>Repeal the 19th</t>
  </si>
  <si>
    <t>1704865932709961812'</t>
  </si>
  <si>
    <t>Very sad. It didn’t have to end this way…</t>
  </si>
  <si>
    <t>1704682796822974645'</t>
  </si>
  <si>
    <t>@SarahPPerry Thank you for the kind words!</t>
  </si>
  <si>
    <t>1704633568247627798'</t>
  </si>
  <si>
    <t>@TheRealEnigma32 It’s literal violence</t>
  </si>
  <si>
    <t>1704632507189366985'</t>
  </si>
  <si>
    <t>Is this supposed to be a bad thing? 😂 https://t.co/AgBsoiRWIx</t>
  </si>
  <si>
    <t>https://pbs.twimg.com/media/F6gSOmLbgAA6APH.jpg</t>
  </si>
  <si>
    <t>1704583027878477864'</t>
  </si>
  <si>
    <t>THIS IS THE WAY🔥. The media is the enemy of the people and deserve to be clowned and exposed!</t>
  </si>
  <si>
    <t>1704552155779317777'</t>
  </si>
  <si>
    <t>@KassyDillon Go to Brooklyn! Tonz of wedding gown rentals and gemachs there</t>
  </si>
  <si>
    <t>1704380449412305020'</t>
  </si>
  <si>
    <t>@ElijahSchaffer https://t.co/bfIJw43lTo</t>
  </si>
  <si>
    <t>https://pbs.twimg.com/tweet_video_thumb/F6cs-8AXEAAZWmm.jpg</t>
  </si>
  <si>
    <t>1704330264271335660'</t>
  </si>
  <si>
    <t>@3sidedstory Congratulations!</t>
  </si>
  <si>
    <t>1704312618037436601'</t>
  </si>
  <si>
    <t>@alx I didn’t think it was possible to dislike this guy more</t>
  </si>
  <si>
    <t>1704308114999173579'</t>
  </si>
  <si>
    <t>@saint_smythe Ha love it!</t>
  </si>
  <si>
    <t>1704307763952632127'</t>
  </si>
  <si>
    <t>@Yanky_Pollak :(</t>
  </si>
  <si>
    <t>1704298865564774888'</t>
  </si>
  <si>
    <t>@jonesville 🤮</t>
  </si>
  <si>
    <t>1704298492930228310'</t>
  </si>
  <si>
    <t>@TStheDeplorable Oh They haven’t labeled me that yet?</t>
  </si>
  <si>
    <t>1704298189849804960'</t>
  </si>
  <si>
    <t>@ConservUSA_ Agreed!</t>
  </si>
  <si>
    <t>1704298112020349212'</t>
  </si>
  <si>
    <t>@Pres45DJTrump Yes!</t>
  </si>
  <si>
    <t>1704297995917820076'</t>
  </si>
  <si>
    <t>@OfficialComent @VivekGRamaswamy Thank you ❤️</t>
  </si>
  <si>
    <t>1704297549266288968'</t>
  </si>
  <si>
    <t>I absolutely love traveling but there’s nothing like landing back in the USA and the passport control guy hands you back your passport and says welcome home :) 
So proud to be an American 🇺🇸</t>
  </si>
  <si>
    <t>1704247093945368952'</t>
  </si>
  <si>
    <t>The #MayorSpanky story keeps getting better!
California Dems rewarded canvassers with free drink tickets at drag show where mayor was spanked
https://t.co/Y6qPnJnPQp</t>
  </si>
  <si>
    <t>https://www.foxnews.com/politics/california-dem-rewarded-canvassers-free-drink-tickets-drag-show-mayor-spanked</t>
  </si>
  <si>
    <t>1704208822204514759'</t>
  </si>
  <si>
    <t>@MrReality_sp FACTS</t>
  </si>
  <si>
    <t>1704200768621035724'</t>
  </si>
  <si>
    <t>Hello how can I claim my compensation for getting dozens of death threats a week, having lunatics like Taylor Lorenz show up to my door, and getting defamed daily by the MSM?</t>
  </si>
  <si>
    <t>1704150787079967088'</t>
  </si>
  <si>
    <t>@mikecosgrove Unreal</t>
  </si>
  <si>
    <t>1704142046833910196'</t>
  </si>
  <si>
    <t>INSANE. He hasn’t even been charged with anything, let alone convicted. Is YouTube now setting this precedent for demonetization? All it takes to get demonetized is an allegation?</t>
  </si>
  <si>
    <t>1703985163452260437'</t>
  </si>
  <si>
    <t>@Nate_M1234 Np!</t>
  </si>
  <si>
    <t>1703933736688157027'</t>
  </si>
  <si>
    <t>Whoa. Why are we giving billions of dollars to a country who creates hit lists with American citizens on it?</t>
  </si>
  <si>
    <t>1703925591064650223'</t>
  </si>
  <si>
    <t>@ChristianRog1 Pretty much</t>
  </si>
  <si>
    <t>1703922061352001625'</t>
  </si>
  <si>
    <t>So what exactly does this law say? Inquiring minds want to know… https://t.co/vef1C45bVC</t>
  </si>
  <si>
    <t>https://pbs.twimg.com/media/F6WMFN8WsAAQ6_B.jpg,https://pbs.twimg.com/media/F6WMFN4X0AAAUg4.jpg,https://pbs.twimg.com/media/F6WMFN6XgAA1J2O.jpg,https://pbs.twimg.com/media/F6WMFN5WoAA7IWf.jpg</t>
  </si>
  <si>
    <t>1703916779389542870'</t>
  </si>
  <si>
    <t>They did the meme https://t.co/xplfAvudMC</t>
  </si>
  <si>
    <t>https://pbs.twimg.com/media/F6WHRwCXUAAgTrN.jpg,https://pbs.twimg.com/media/F6WHRwFXsAAOWdf.jpg</t>
  </si>
  <si>
    <t>1703897621473988829'</t>
  </si>
  <si>
    <t>When are the #ADLFiles dropping? @elonmusk</t>
  </si>
  <si>
    <t>#ADLFiles</t>
  </si>
  <si>
    <t>1703855782570471838'</t>
  </si>
  <si>
    <t>@JordanSchachtel 😱</t>
  </si>
  <si>
    <t>1703851787059687726'</t>
  </si>
  <si>
    <t>Men are better at being women</t>
  </si>
  <si>
    <t>1703851104487063707'</t>
  </si>
  <si>
    <t>If you’re ever having a bad day and feeling like you don’t have your shit together, just remember the US military somehow lost an $80,000,000 jet.</t>
  </si>
  <si>
    <t>1703820471140077757'</t>
  </si>
  <si>
    <t>Only men have prostates. 
Thank you for coming to my science lesson.</t>
  </si>
  <si>
    <t>1703817731479367794'</t>
  </si>
  <si>
    <t>@catturd2 @bennyjohnson Happy birthday!</t>
  </si>
  <si>
    <t>1703817496833167422'</t>
  </si>
  <si>
    <t>@DrLoupis This is so creepy</t>
  </si>
  <si>
    <t>1703814997585912295'</t>
  </si>
  <si>
    <t>Lol good luck with that… not happening https://t.co/Lm4o8yGcse</t>
  </si>
  <si>
    <t>https://pbs.twimg.com/media/F6Uqtb0WUAASOJX.jpg</t>
  </si>
  <si>
    <t>1703648870738084021'</t>
  </si>
  <si>
    <t>@MrAndyNgo Ireland is so beautiful! One of my favorite trips. Make sure you go to the Guinness factory and the titanic shipyard. Enjoy your trip!</t>
  </si>
  <si>
    <t>1703647266584629260'</t>
  </si>
  <si>
    <t>@wokal_distance @BrittRooted @LiveAction @LilaGraceRose @Moms4Liberty @TinaDescovich @4TiffanyJustice @AsraNomani @ChoooCole @conservmillen 🙏🏻</t>
  </si>
  <si>
    <t>1703630766138183951'</t>
  </si>
  <si>
    <t>@OfficialComent That seems to be the case…</t>
  </si>
  <si>
    <t>1703628387896401941'</t>
  </si>
  <si>
    <t>Lol a school district blacklisted libsoftiktok. Any email we send them gets autoblocked. We emailed 20 people in the district and every single one bounced back. It worked to email them from non libsoftiktok email addresses. 
They’re trying to hide something..
Story coming soon!</t>
  </si>
  <si>
    <t>1703627145216467381'</t>
  </si>
  <si>
    <t>What are the odds! It’s a Hollywood trend</t>
  </si>
  <si>
    <t>1703621741149364636'</t>
  </si>
  <si>
    <t>@pagesix1536 @elonmusk Wow I didn’t realize! Sweet</t>
  </si>
  <si>
    <t>1703620616312529182'</t>
  </si>
  <si>
    <t>What did I miss over the last 2 days?</t>
  </si>
  <si>
    <t>1703611182383292685'</t>
  </si>
  <si>
    <t>@THEUNITEDSPOT_ Lol good times</t>
  </si>
  <si>
    <t>1703581462237270305'</t>
  </si>
  <si>
    <t>@thevivafrei The video was very based but looked like a skit IMHO…</t>
  </si>
  <si>
    <t>1703579737665245611'</t>
  </si>
  <si>
    <t>Trans women are men.
Trans women are men.
Trans women are men.
Trans women are men.
Trans women are men.
Trans women are men.
Trans women are men.
Trans women are men.
Trans women are men.
Trans women are men.</t>
  </si>
  <si>
    <t>1702794033163059694'</t>
  </si>
  <si>
    <t>@seowele Thanks! It’s from Aritzia :)</t>
  </si>
  <si>
    <t>1702792386047308119'</t>
  </si>
  <si>
    <t>@Tweetuhbsrd 🤣🤣</t>
  </si>
  <si>
    <t>1702789776678556117'</t>
  </si>
  <si>
    <t>@MTGrepp LOL</t>
  </si>
  <si>
    <t>1702789564199215120'</t>
  </si>
  <si>
    <t>@ActuarialGroup I was there already last year :)</t>
  </si>
  <si>
    <t>1702789336981184816'</t>
  </si>
  <si>
    <t>@DCornpop Yup same</t>
  </si>
  <si>
    <t>1702788936886546829'</t>
  </si>
  <si>
    <t>Shana Tovah to all my Jewish followers and friends! Celebrating the holiday this year in Panama 🇵🇦 https://t.co/b11VPsfmls</t>
  </si>
  <si>
    <t>https://pbs.twimg.com/media/F6GFgtLXoAACTgU.jpg</t>
  </si>
  <si>
    <t>1702774414142513279'</t>
  </si>
  <si>
    <t>@Glendaragnarson @libsoftiktok @KonstantineinCA No mercy for commie groomers</t>
  </si>
  <si>
    <t>1702771787509936146'</t>
  </si>
  <si>
    <t>.@KonstantineinCA check your email</t>
  </si>
  <si>
    <t>1702769269560246733'</t>
  </si>
  <si>
    <t>@KieranEleison @libsoftiktok Correct</t>
  </si>
  <si>
    <t>1702769170910187821'</t>
  </si>
  <si>
    <t>Commifornia just doing what they do best</t>
  </si>
  <si>
    <t>1702525081887342802'</t>
  </si>
  <si>
    <t>#MayorSpanky just blocked me. I guess he couldn’t handle being shown his own old tweets and having his lies called out! https://t.co/sYuItDeT5k</t>
  </si>
  <si>
    <t>https://pbs.twimg.com/media/F6CViXwXQAA7lqr.jpg</t>
  </si>
  <si>
    <t>1702499672709841123'</t>
  </si>
  <si>
    <t>@utahmom333 Exactly</t>
  </si>
  <si>
    <t>1702496993967264200'</t>
  </si>
  <si>
    <t>@ConservUSA_ Yep</t>
  </si>
  <si>
    <t>1702496838752862447'</t>
  </si>
  <si>
    <t>@shoe0nhead So happy for you!!</t>
  </si>
  <si>
    <t>1702496241836347605'</t>
  </si>
  <si>
    <t>The event was open to “young adults ages 15 and above” aka- minors. 15-YEAR-OLDS ARE NOT ADULTS. These groomers are trying to redefine words to normalize their perverted agenda</t>
  </si>
  <si>
    <t>1702486546270597605'</t>
  </si>
  <si>
    <t>@westsidephilos1 @KonstantineinCA Yeah when will @KonstantineinCA address that?</t>
  </si>
  <si>
    <t>1702484684028993660'</t>
  </si>
  <si>
    <t>FOUR DAYS LATER @KonstantineinCA finally admits that the drag event he got spanked at was open to minors after initially lying about it. #MayorSpanky</t>
  </si>
  <si>
    <t>1702160949493260652'</t>
  </si>
  <si>
    <t>@13doubleueyett @libsoftiktok @KonstantineinCA When was this?</t>
  </si>
  <si>
    <t>1702114683929473531'</t>
  </si>
  <si>
    <t>Very disappointed that Burbank has a degenerate Mayor who gets public spankings and is proud of it</t>
  </si>
  <si>
    <t>1701957679252464083'</t>
  </si>
  <si>
    <t>@Liberacrat_ @Darren8319 @KonstantineinCA Yeah I thought so. Makes sense</t>
  </si>
  <si>
    <t>1701956628478611549'</t>
  </si>
  <si>
    <t>@Darren8319 @KonstantineinCA Yeah I think so too</t>
  </si>
  <si>
    <t>1701908635801260271'</t>
  </si>
  <si>
    <t>.@KonstantineinCA please confirm if this is real or photoshopped. Hearing conflicting reports</t>
  </si>
  <si>
    <t>1701904880422834247'</t>
  </si>
  <si>
    <t>So good @birb_turd</t>
  </si>
  <si>
    <t>1701902630321320128'</t>
  </si>
  <si>
    <t>Who did this 😂😂😂😂 https://t.co/m57j0CLezN</t>
  </si>
  <si>
    <t>https://pbs.twimg.com/media/F55fa3ibQAAM8qF.jpg</t>
  </si>
  <si>
    <t>1701836671023767893'</t>
  </si>
  <si>
    <t>@RealJamesWoods Love to see my hashtag take off! #MayorSpanky</t>
  </si>
  <si>
    <t>1701836589008392257'</t>
  </si>
  <si>
    <t>@stillgray @KonstantineinCA California loves him</t>
  </si>
  <si>
    <t>1701818537625653437'</t>
  </si>
  <si>
    <t>Democrat mayor (@KonstantineinCA) spanked by drag queen wants to destroy police, prisons, claims Marxism is real 'American Dream'
https://t.co/xru1sfYlmv</t>
  </si>
  <si>
    <t>https://www.foxnews.com/media/democrat-mayor-spanked-drag-queen-wants-destroy-police-prisons-claims-marxism-real-american-dream</t>
  </si>
  <si>
    <t>1701647615937352179'</t>
  </si>
  <si>
    <t>What a weirdo</t>
  </si>
  <si>
    <t>1701638790916513876'</t>
  </si>
  <si>
    <t>Wait so you’re disturbed by this? Now just imagine how kids and their parents feel about these books being available in schools!</t>
  </si>
  <si>
    <t>1701618812938842277'</t>
  </si>
  <si>
    <t>@rizzmatism I just might have to…</t>
  </si>
  <si>
    <t>1701609006656360624'</t>
  </si>
  <si>
    <t>Yeah it’s hilarious to joke about how “pedophilia is cool” and making kids draw penises. This “it’s just a joke” defense isn’t gonna work here spanky boy. https://t.co/6fNpmlKeCE</t>
  </si>
  <si>
    <t>https://pbs.twimg.com/media/F51UXsJawAAQFUu.jpg</t>
  </si>
  <si>
    <t>1701603983692014007'</t>
  </si>
  <si>
    <t>Are there any real journalists who will confront this elected official and ask him some tough questions?</t>
  </si>
  <si>
    <t>1701554333333200907'</t>
  </si>
  <si>
    <t>YIKES.@KonstantineinCA, the Mayor of Burbank, California, is a walking red flag 🚩 https://t.co/HhUZTj60hR</t>
  </si>
  <si>
    <t>https://pbs.twimg.com/media/F50ipNzaIAAGHGE.jpg</t>
  </si>
  <si>
    <t>1701441661186822621'</t>
  </si>
  <si>
    <t>The more I find out about this guy- the more questions I have 🚨 https://t.co/s8TSwF3IDR</t>
  </si>
  <si>
    <t>https://pbs.twimg.com/media/F5y8K_pWoAAVGqQ.jpg</t>
  </si>
  <si>
    <t>1701429354213900721'</t>
  </si>
  <si>
    <t>I’m still not over the fact that I had a lengthy Twitter argument with the Mayor of Burbank on whether or not children were present at his public spanking which was captured on video. I keep thinking about it and cracking up 🤣. How is this real life⁉️
https://t.co/YZT7PrMyw2</t>
  </si>
  <si>
    <t>https://www.washingtonexaminer.com/news/california-mayor-spanked-rages-at-libs-of-tiktok</t>
  </si>
  <si>
    <t>1701428029543559461'</t>
  </si>
  <si>
    <t>@TRHLofficial How come i sung this caption in my head 😂</t>
  </si>
  <si>
    <t>1701398204657373503'</t>
  </si>
  <si>
    <t>1701340097449185324'</t>
  </si>
  <si>
    <t>@OramMatthew @WesternHeights_ @wh_isd That’s exactly what I’m in town for to find out!</t>
  </si>
  <si>
    <t>1701339130611847360'</t>
  </si>
  <si>
    <t>@robert_spalding Ranked last for free speech! It all adds up</t>
  </si>
  <si>
    <t>1701338661202149411'</t>
  </si>
  <si>
    <t>@drefanzor 😱</t>
  </si>
  <si>
    <t>1701338319395622987'</t>
  </si>
  <si>
    <t>Full story 👇🏻</t>
  </si>
  <si>
    <t>1701337127571661178'</t>
  </si>
  <si>
    <t>@ejc9029 @WesternHeights_ @wh_isd We will find out soon enough!</t>
  </si>
  <si>
    <t>1701334728907841561'</t>
  </si>
  <si>
    <t>Hello from Oklahoma! @WesternHeights_ @wh_isd denied my request to speak at the board meeeting tonight about why they’re defending an elementary school drag queen principal previously arrested on child porn charges.
Hopefully tonight we will get some answers!
Also met up with the incredible @RyanWaltersSupt and we chatted about protecting children in Oklahoma schools!</t>
  </si>
  <si>
    <t>https://pbs.twimg.com/media/F5xackHX0AAEn9u.jpg</t>
  </si>
  <si>
    <t>1701301469595435237'</t>
  </si>
  <si>
    <t>Some very interesting and concerning tweets from #MayorSpanky… not a good look! 👀 @KonstantineinCA https://t.co/0LNrzWz0kI</t>
  </si>
  <si>
    <t>https://pbs.twimg.com/media/F5w8qwGWkAEnC_D.jpg,https://pbs.twimg.com/media/F5w8qwHX0AAtzIQ.jpg,https://pbs.twimg.com/media/F5w8qu3XYAEY_VB.jpg,https://pbs.twimg.com/media/F5w8qu2XcAApNTq.jpg</t>
  </si>
  <si>
    <t>1701187792263319830'</t>
  </si>
  <si>
    <t>Throwback to when Harvard law clinical instructor requested Twitter to suspend the Libs of TikTok account https://t.co/vPLnXyTJcY</t>
  </si>
  <si>
    <t>https://pbs.twimg.com/media/F5vVRrHWEAAlOH2.jpg,https://pbs.twimg.com/media/F5vVRr-XYAAZzVl.jpg</t>
  </si>
  <si>
    <t>1701109707224633773'</t>
  </si>
  <si>
    <t>Words I never dreamed I’d ever write…</t>
  </si>
  <si>
    <t>1701088018776379870'</t>
  </si>
  <si>
    <t>@drefanzor It’s almost as if he enjoys it….</t>
  </si>
  <si>
    <t>1701082610816954811'</t>
  </si>
  <si>
    <t>@TRHLofficial Sounds about right</t>
  </si>
  <si>
    <t>1701075074642584020'</t>
  </si>
  <si>
    <t>@joma_gc Ooo yeah That was fun</t>
  </si>
  <si>
    <t>1701074936666771517'</t>
  </si>
  <si>
    <t>Exactly. He’s lying about the age requirements to deflect from his gross behavior. It’s disgusting behavior regardless for an elected leader to get spanked publicly at a campaign event.</t>
  </si>
  <si>
    <t>1701073291513876599'</t>
  </si>
  <si>
    <t>Some might say that @KonstantineinCA got a second spanking this weekend… https://t.co/r6KaOr3uFM</t>
  </si>
  <si>
    <t>https://pbs.twimg.com/media/F5ttI_LWQAAYMUT.jpg,https://pbs.twimg.com/media/F5ttJAgXgAAmkro.jpg</t>
  </si>
  <si>
    <t>1701069613465849943'</t>
  </si>
  <si>
    <t>@crystalandqueue 🤣🤣</t>
  </si>
  <si>
    <t>1701067140298658148'</t>
  </si>
  <si>
    <t>@Keggs719 Right?!</t>
  </si>
  <si>
    <t>1701066126275248232'</t>
  </si>
  <si>
    <t>I’m currently in a Twitter brawl with the Mayor of a large city about a public spanking that he got from a drag queen. WHAT A TIME TO BE ALIVE</t>
  </si>
  <si>
    <t>1701057018759430152'</t>
  </si>
  <si>
    <t>@gusdparent @KonstantineinCA @libsoftiktok Oops! https://t.co/FPTRvHvcDm</t>
  </si>
  <si>
    <t>https://pbs.twimg.com/media/F5teV4iXkAA_Ylx.jpg</t>
  </si>
  <si>
    <t>1701050670776828159'</t>
  </si>
  <si>
    <t>@albert1776 @KonstantineinCA He would fit right in!</t>
  </si>
  <si>
    <t>1701050169721319651'</t>
  </si>
  <si>
    <t>@realchasegeiser I’m so sorry 💔</t>
  </si>
  <si>
    <t>1701050009037209973'</t>
  </si>
  <si>
    <t>@libsoftiktok What an insane bio. He suffers from Elon Derangement Syndrome, has pronouns listed, and claims to be autistic. It’s everything 🤣 https://t.co/VIMJQ8ZXG6</t>
  </si>
  <si>
    <t>https://pbs.twimg.com/media/F5tX92XW4AExP2B.jpg</t>
  </si>
  <si>
    <t>1701048875375628557'</t>
  </si>
  <si>
    <t>@realchasegeiser Ugh 😞</t>
  </si>
  <si>
    <t>1701048210947539104'</t>
  </si>
  <si>
    <t>@KonstantineinCA 🤮🤮🤮</t>
  </si>
  <si>
    <t>1701047886702579814'</t>
  </si>
  <si>
    <t>@KassyDillon Mazal tov!</t>
  </si>
  <si>
    <t>1701035105912041854'</t>
  </si>
  <si>
    <t>@4TiffanyJustice Of course! 💪🏻</t>
  </si>
  <si>
    <t>1701030218172166608'</t>
  </si>
  <si>
    <t>@TPostMillennial They’re scared of the truth</t>
  </si>
  <si>
    <t>1701029026662584506'</t>
  </si>
  <si>
    <t>@atensnut @WallStreetSilv Ha too perfect 🤣</t>
  </si>
  <si>
    <t>1701025660209344870'</t>
  </si>
  <si>
    <t>In the air now for a top secret project with @TPUSA. Stay tuned! You will not want to miss this 👀 https://t.co/7S0JVhdLHb</t>
  </si>
  <si>
    <t>https://pbs.twimg.com/media/F5tBz2KbwAABwnf.jpg</t>
  </si>
  <si>
    <t>1700730183697752076'</t>
  </si>
  <si>
    <t>#LeaveTheKidsAlone</t>
  </si>
  <si>
    <t>1700275419142905875'</t>
  </si>
  <si>
    <t>@iamyesyouareno 😆</t>
  </si>
  <si>
    <t>1700274858024645087'</t>
  </si>
  <si>
    <t>If you’re getting half a calendar year to celebrate your existence you’re probably not oppressed or marginalized…</t>
  </si>
  <si>
    <t>1700274232653996277'</t>
  </si>
  <si>
    <t>Uhhhh… what???</t>
  </si>
  <si>
    <t>1700273969192985042'</t>
  </si>
  <si>
    <t>#JusticeforCaylerEllingson</t>
  </si>
  <si>
    <t>1700258366441070759'</t>
  </si>
  <si>
    <t>1699724016288731582'</t>
  </si>
  <si>
    <t>@jakeshieldsajj @ADL @Harvard @glaad @HRC Because they’re run by groomers</t>
  </si>
  <si>
    <t>1699679043010863361'</t>
  </si>
  <si>
    <t>@michaelmalice @ADL @Harvard @glaad @HRC I’m so disappointed in Mr. Pickles 😞</t>
  </si>
  <si>
    <t>1699632875182698587'</t>
  </si>
  <si>
    <t>@Brick_Suit @ChristinaPushaw @ADL @Harvard @glaad @HRC He’s awful</t>
  </si>
  <si>
    <t>1699624993590546686'</t>
  </si>
  <si>
    <t>BTW- the @ADL weren’t the only ones who requested Twitter to ban and silence me. @Harvard @glaad @HRC and other organizations did as well. Don’t think I forgot! This is tortious interference and we will not let them get away with it! https://t.co/QrrEfzhbio</t>
  </si>
  <si>
    <t>https://pbs.twimg.com/media/F5ZH6_bW4AAtrX9.jpg</t>
  </si>
  <si>
    <t>1699421265826603316'</t>
  </si>
  <si>
    <t>Kamala believes people should be held accountable under the law unless you’re a criminal burning down stores and police stations for George Floyd https://t.co/O1WY6bzk7J</t>
  </si>
  <si>
    <t>https://pbs.twimg.com/media/F5WOogFWsAE-ep3.jpg,https://pbs.twimg.com/media/F5WOogJWsAAYs1k.jpg</t>
  </si>
  <si>
    <t>1699297957185475013'</t>
  </si>
  <si>
    <t>@TheQuartering @libertysafeinc Would be hilarious if you recorded the call and posted it here</t>
  </si>
  <si>
    <t>1699296585396449710'</t>
  </si>
  <si>
    <t>@libertysafeinc You guys are about to become really familiar with Bud Light https://t.co/jCayJuk32t</t>
  </si>
  <si>
    <t>https://pbs.twimg.com/tweet_video_thumb/F5UdPDrWEAA1xQM.jpg</t>
  </si>
  <si>
    <t>1699271822808600621'</t>
  </si>
  <si>
    <t>I sure hope so</t>
  </si>
  <si>
    <t>1699224098717495436'</t>
  </si>
  <si>
    <t>@mikemendozajpg @ADL Uh oh…</t>
  </si>
  <si>
    <t>1699223275035852965'</t>
  </si>
  <si>
    <t>https://t.co/FM08j0d6IA</t>
  </si>
  <si>
    <t>https://twitter.com/chayaraichik10/status/1681131250088652803</t>
  </si>
  <si>
    <t>1699222257824841938'</t>
  </si>
  <si>
    <t>88 book results for the word “gay” at the Barack Obama Academy school in Pennsylvania. How fitting! https://t.co/cCP3uhrOlK</t>
  </si>
  <si>
    <t>https://pbs.twimg.com/media/F5TZoveWcAANTCw.jpg</t>
  </si>
  <si>
    <t>1699178694659436555'</t>
  </si>
  <si>
    <t>@mehdirhasan I didn’t realize Mehdi Hasan gets to dictate who’s a “real jew”</t>
  </si>
  <si>
    <t>1699177135133380984'</t>
  </si>
  <si>
    <t>PROTECT THESE MEN AT ALL COSTS</t>
  </si>
  <si>
    <t>1699115897116307768'</t>
  </si>
  <si>
    <t>If you don’t go along with far-left narratives, the ADL, who are basically just a left-wing propaganda arm, will defame and try to silence you. 
They are the defamation league. https://t.co/Kgwh2JtqRP</t>
  </si>
  <si>
    <t>https://pbs.twimg.com/media/F5R45vjWcAANiCW.jpg,https://pbs.twimg.com/media/F5R45uyWAAAbrwX.jpg</t>
  </si>
  <si>
    <t>1699083883822690658'</t>
  </si>
  <si>
    <t>These are the people who call us fascist Naz*s for opposing doctors mutilating and castrating kids https://t.co/gZPbYYE42n</t>
  </si>
  <si>
    <t>https://pbs.twimg.com/media/F5RbyQBW0AAeEOS.jpg,https://pbs.twimg.com/media/F5RbyP-XMAATNYc.jpg</t>
  </si>
  <si>
    <t>1699067605020184639'</t>
  </si>
  <si>
    <t>They/thems pronouns are now was/were https://t.co/tJhWHRbW0k</t>
  </si>
  <si>
    <t>https://pbs.twimg.com/media/F5RM-sQaQAAXY4Y.jpg</t>
  </si>
  <si>
    <t>1698928564752564277'</t>
  </si>
  <si>
    <t>@jakeshieldsajj They can call me whatever they want, I don’t care. I’m called a Nazi for not wanting kids to get their healthy body parts chopped off 😂</t>
  </si>
  <si>
    <t>1698871917736857650'</t>
  </si>
  <si>
    <t>#TheADLFiles https://t.co/uayd6ivATM</t>
  </si>
  <si>
    <t>#TheADLFiles</t>
  </si>
  <si>
    <t>https://pbs.twimg.com/tweet_video_thumb/F5ObAIZXsAAyH6t.jpg</t>
  </si>
  <si>
    <t>1698867254887166406'</t>
  </si>
  <si>
    <t>The Anti Defamation League is only anti defamation as long as you go along with their far-left viewpoints. If you disagree with them, they will defame you. So in other words, they really aren’t anti defamation at all.</t>
  </si>
  <si>
    <t>1698864748056453304'</t>
  </si>
  <si>
    <t>@JennaEllisEsq 🤣🤣</t>
  </si>
  <si>
    <t>1698852956919971905'</t>
  </si>
  <si>
    <t>@JohnAmericaUSA Yes</t>
  </si>
  <si>
    <t>1698840479184413006'</t>
  </si>
  <si>
    <t>Aside from Saturdays, I barely ever take a day off. I go offline today and ALL HELL BREAKS LOOSE https://t.co/mVC8iPukPn</t>
  </si>
  <si>
    <t>https://pbs.twimg.com/media/F5N-Z5kXsAAyLNb.jpg,https://pbs.twimg.com/media/F5N-Z5kWAAAcuaG.jpg,https://pbs.twimg.com/media/F5N-Z5oXAAATe4s.jpg,https://pbs.twimg.com/media/F5N-Z5nWUAAR6OH.jpg</t>
  </si>
  <si>
    <t>1698835761888412144'</t>
  </si>
  <si>
    <t>GET YOUR POPCORN READY</t>
  </si>
  <si>
    <t>1698502533424050444'</t>
  </si>
  <si>
    <t>@LauraLoomer 😂😂😂</t>
  </si>
  <si>
    <t>1698484968769335322'</t>
  </si>
  <si>
    <t>@DrLoupis No. I think he’s mentally ill. It’s wrong to show up to teach kids dressed like that for an entire year, even if it’s just to make a point.</t>
  </si>
  <si>
    <t>1698484414752166032'</t>
  </si>
  <si>
    <t>1698483988636016773'</t>
  </si>
  <si>
    <t>@DrLoupis This person is mentally ill. Insane that he’s allowed to teach children.</t>
  </si>
  <si>
    <t>1698424038232629249'</t>
  </si>
  <si>
    <t>Hey Danny Solano. Please seek help. Telling people to kill themselves is not a normal way to behave. @sensitivitey https://t.co/9BWqDHlT0Z</t>
  </si>
  <si>
    <t>https://pbs.twimg.com/media/F5IDqMHWkAEUaFr.jpg,https://pbs.twimg.com/media/F5IDqMHXkAAKn1c.jpg</t>
  </si>
  <si>
    <t>1698421226224357753'</t>
  </si>
  <si>
    <t>What happened to Sophie Turner? https://t.co/aaEqhfuy9c</t>
  </si>
  <si>
    <t>https://pbs.twimg.com/media/F5H7YdfWAAAy_Sl.jpg,https://pbs.twimg.com/media/F5IBGlkWoAAxOXx.jpg</t>
  </si>
  <si>
    <t>1698419035656867981'</t>
  </si>
  <si>
    <t>The president of the chicago teacher’s union said school choice is racist and she sends her kids to private school. You can’t make this up</t>
  </si>
  <si>
    <t>1698389603684638894'</t>
  </si>
  <si>
    <t>@zerohedge https://t.co/mpiNMi5CAO</t>
  </si>
  <si>
    <t>https://pbs.twimg.com/tweet_video_thumb/F5HkVwRXwAARVk1.jpg</t>
  </si>
  <si>
    <t>1698383353269919936'</t>
  </si>
  <si>
    <t>@ElijahSchaffer Extreme levels of cringe. Also I love how they sing to themselves about how everyone likes them 😂</t>
  </si>
  <si>
    <t>1698378927578714219'</t>
  </si>
  <si>
    <t>They knew they would get caught. They just simply don’t care.</t>
  </si>
  <si>
    <t>1698377200305627202'</t>
  </si>
  <si>
    <t>@wrong_speak Happy anniversary!</t>
  </si>
  <si>
    <t>1698376747991908439'</t>
  </si>
  <si>
    <t>@Sarizona1968 It is a lonely life. That’s why she’s trying to convince herself and others that she’s not lonely by making this tiktok</t>
  </si>
  <si>
    <t>1698375812246810633'</t>
  </si>
  <si>
    <t>This video reeks of desperate cope</t>
  </si>
  <si>
    <t>1698375353452937708'</t>
  </si>
  <si>
    <t>Tucker is the absolute GOAT 🔥. Not just the greatest independent journalist, but also one of the kindest, authentic, and incredible people I ever met</t>
  </si>
  <si>
    <t>1698359376300429478'</t>
  </si>
  <si>
    <t>@catturd2 Where’s Hunter when you need him</t>
  </si>
  <si>
    <t>1698352379979026696'</t>
  </si>
  <si>
    <t>@kusd Leave the kids alone!</t>
  </si>
  <si>
    <t>1698217463228305433'</t>
  </si>
  <si>
    <t>@TPostMillennial Can’t wait for the libs to blame this bomb threat at LAX airport on me lol</t>
  </si>
  <si>
    <t>1698196429863342420'</t>
  </si>
  <si>
    <t>@laralogan Why is his hand on her breast</t>
  </si>
  <si>
    <t>1698188976257900615'</t>
  </si>
  <si>
    <t>Tim, you’re just a dangerous science denier</t>
  </si>
  <si>
    <t>1698180667354317097'</t>
  </si>
  <si>
    <t>I dream of the day when gender ideology is completely eradicated from society</t>
  </si>
  <si>
    <t>1698179752501055941'</t>
  </si>
  <si>
    <t>The Feds probably didn’t even have to pay them. Just offered them a chance to leave prison for the day for a fun field trip</t>
  </si>
  <si>
    <t>1698174737262772403'</t>
  </si>
  <si>
    <t>Cc: @arodericks @elonmusk https://t.co/UJXHg7z33q</t>
  </si>
  <si>
    <t>https://pbs.twimg.com/media/F5Eg7FGW8AAcAKC.jpg</t>
  </si>
  <si>
    <t>1698173988449452162'</t>
  </si>
  <si>
    <t>@ItsConSilly It’s really creepy</t>
  </si>
  <si>
    <t>1698173635356180567'</t>
  </si>
  <si>
    <t>@drefanzor What did I ever do to you 😭</t>
  </si>
  <si>
    <t>1698165500264489417'</t>
  </si>
  <si>
    <t>I literally got this message the other day. If any creep sends me a message like this again, I’m sending them this picture of Michelle Obama’s feet https://t.co/VU1aVKr7eF</t>
  </si>
  <si>
    <t>https://pbs.twimg.com/media/F5EYheNW4AApjwW.jpg</t>
  </si>
  <si>
    <t>1697735707001798981'</t>
  </si>
  <si>
    <t>@bennyjohnson 👏👏👏</t>
  </si>
  <si>
    <t>1697730854267593102'</t>
  </si>
  <si>
    <t>@dom_lucre @imbrettcooper That name is perfect 🤣</t>
  </si>
  <si>
    <t>1697730724432884036'</t>
  </si>
  <si>
    <t>I had lots of fun filming this one! Loved the candid conversation. I always knew Michael had a great sense of humor but didn’t realize to what extent until I actually spoke with him 😂</t>
  </si>
  <si>
    <t>1697729211794887166'</t>
  </si>
  <si>
    <t>“Grifting” is when a media company runs ads. Something every single media company does. Matt only thinks it’s grifting though when a right winger does it. 
Anyway I thought this was a brilliant ad transition @imbrettcooper</t>
  </si>
  <si>
    <t>1697723407423443349'</t>
  </si>
  <si>
    <t>1697717280224743647'</t>
  </si>
  <si>
    <t>@michaelmalice @shoshido @libsoftiktok I should’ve known you were actually born like that 😅</t>
  </si>
  <si>
    <t>1697715524568793187'</t>
  </si>
  <si>
    <t>@elonmusk @KeithWoodsYT The ADL should not be taken seriously</t>
  </si>
  <si>
    <t>1697679648660893919'</t>
  </si>
  <si>
    <t>He’s so creepy</t>
  </si>
  <si>
    <t>1697638748807205267'</t>
  </si>
  <si>
    <t>1697632890224308548'</t>
  </si>
  <si>
    <t>@SirajAHashmi 😂😂😂</t>
  </si>
  <si>
    <t>1697632723513303062'</t>
  </si>
  <si>
    <t>Remember when dozens of children burned to death in Hawaii and hundreds more went missing and they didn’t release water right away, blocked the only road to escape, didn’t sound the alarm, and nobody was held accountable yet?</t>
  </si>
  <si>
    <t>1697617681598333112'</t>
  </si>
  <si>
    <t>@bethanyshondark @ADL @SethAMandel Insane. Massive hypocrites</t>
  </si>
  <si>
    <t>1697492782976311582'</t>
  </si>
  <si>
    <t>Remember when the @ADL, whose stated goal is to “stop the defamation of the Jewish people”, defamed me? (a jew). The @ADL is a complete joke. https://t.co/cm7qaW82cl</t>
  </si>
  <si>
    <t>https://pbs.twimg.com/media/F460kw2XcAAnOI_.jpg,https://pbs.twimg.com/media/F460kw0XsAAbELe.jpg</t>
  </si>
  <si>
    <t>1697487940283203640'</t>
  </si>
  <si>
    <t>@MidnightRunz 🏅</t>
  </si>
  <si>
    <t>1697487371787256097'</t>
  </si>
  <si>
    <t>@alx The ADL is pure trash</t>
  </si>
  <si>
    <t>1697487206368067682'</t>
  </si>
  <si>
    <t>Apparently this coward is blocking anyone who questions him 😂. Everyone post your screenshot below if you were blocked by him! I’ll go first https://t.co/GYzTMxC2Xu</t>
  </si>
  <si>
    <t>https://pbs.twimg.com/media/F46vnfZWcAAkqqA.jpg</t>
  </si>
  <si>
    <t>1697485523680379037'</t>
  </si>
  <si>
    <t>I just destroyed @drvolts. 
A beautiful story in 4 parts: https://t.co/EMkSPV0rhV</t>
  </si>
  <si>
    <t>https://pbs.twimg.com/media/F46uFiPW4AAbKr7.jpg,https://pbs.twimg.com/media/F46uFiLXYAIpyfp.jpg,https://pbs.twimg.com/media/F46uFiMXQAA0tr9.jpg,https://pbs.twimg.com/media/F46uFiMWgAE75OU.jpg</t>
  </si>
  <si>
    <t>1697484233474797690'</t>
  </si>
  <si>
    <t>@mikedaitch @drvolts It’s (D)ifferent</t>
  </si>
  <si>
    <t>1697483803156004967'</t>
  </si>
  <si>
    <t>So in other words- you have no evidence on the 2 claims you made against me and my followers.
Are leftists really this dumb or do they just pretend to be dumb cuz they can’t actually justify their views?</t>
  </si>
  <si>
    <t>1697480731100909995'</t>
  </si>
  <si>
    <t>So in other words you admit that I didn’t call in bomb threats- contrary to what you first tweeted about me. Also please provide the evidence that the bomb threats were sent by one of my followers. I assume you have the police report or FOIA docs or something for this claim?</t>
  </si>
  <si>
    <t>1697476163235357175'</t>
  </si>
  <si>
    <t>Hi David! Please show evidence of these claims of me “calling bomb threats” you absolute lying scumbag.</t>
  </si>
  <si>
    <t>1697474608864059793'</t>
  </si>
  <si>
    <t>@jakeshieldsajj Where’s his neck</t>
  </si>
  <si>
    <t>1697438268525015540'</t>
  </si>
  <si>
    <t>@Timcast Hey that’s the X employee who liked a tweet calling his boss Elon a “fucking dipshit” https://t.co/KtK3fMXMiu</t>
  </si>
  <si>
    <t>https://pbs.twimg.com/media/F46DG6jXwAAFlFt.jpg</t>
  </si>
  <si>
    <t>1697437394511741033'</t>
  </si>
  <si>
    <t>@SaraGonzalesTX I feel so bad for her husband</t>
  </si>
  <si>
    <t>1697412618678354068'</t>
  </si>
  <si>
    <t>@stillgray I always feel like I have to shower after watching his videos</t>
  </si>
  <si>
    <t>1697402655625142594'</t>
  </si>
  <si>
    <t>@TateWhiteRabbit Correct</t>
  </si>
  <si>
    <t>1697402566550634714'</t>
  </si>
  <si>
    <t>@haz_beard Well I guess being the only women allowed in the house, it’s all up to me then</t>
  </si>
  <si>
    <t>1697402197384773870'</t>
  </si>
  <si>
    <t>Women are not allowed in this house. 🫣</t>
  </si>
  <si>
    <t>1697395988489527732'</t>
  </si>
  <si>
    <t>@DaveandBusters POV: you’re funding the grooming of children and are about to be Bud Lighted</t>
  </si>
  <si>
    <t>1697385463596601471'</t>
  </si>
  <si>
    <t>@KeithOlbermann @Riley_Gaines_ You’re such a freaking creep. And why is an old unemployed man harassing an accomplished female swimmer on the internet?</t>
  </si>
  <si>
    <t>1697376688219308286'</t>
  </si>
  <si>
    <t>@Cybertronexile Exactly</t>
  </si>
  <si>
    <t>1697376580824142108'</t>
  </si>
  <si>
    <t>Also there’s nothing wrong with it being the wife’s responsibility to cook dinner :)</t>
  </si>
  <si>
    <t>1697375630776484155'</t>
  </si>
  <si>
    <t>What a disgusting video. Imagine demeaning your husband like this for the whole internet to see just for some likes and clicks.</t>
  </si>
  <si>
    <t>1697374044755046625'</t>
  </si>
  <si>
    <t>@EndWokeness I mean they probably have insider information on how to get insanely good returns on my lemonade stand…</t>
  </si>
  <si>
    <t>1697372607912321084'</t>
  </si>
  <si>
    <t>I’ll never put one of these things on again. DO NOT COMPLY</t>
  </si>
  <si>
    <t>1697334783116787720'</t>
  </si>
  <si>
    <t>@michaelmalice @shoshido @libsoftiktok Ok but not with that haircut</t>
  </si>
  <si>
    <t>1697331894143135946'</t>
  </si>
  <si>
    <t>@shoshido @michaelmalice @libsoftiktok Michael is always invited for shabbos!</t>
  </si>
  <si>
    <t>1697312773804311015'</t>
  </si>
  <si>
    <t>I don’t even need to tell you that dishonest trans activists prove once again that they have 0 concept of people taking responsibility for their own actions.</t>
  </si>
  <si>
    <t>1697294271471038915'</t>
  </si>
  <si>
    <t>@SirajAHashmi Ahahhhaahaa 🤣🤣</t>
  </si>
  <si>
    <t>1697130351062049210'</t>
  </si>
  <si>
    <t>@MikeBenzCyber This is insane</t>
  </si>
  <si>
    <t>1697119204120391818'</t>
  </si>
  <si>
    <t>@QTRBlackGarrett Roller Coaster Tycoon was the absolute best</t>
  </si>
  <si>
    <t>1697118706474639642'</t>
  </si>
  <si>
    <t>@stclairashley Ok but your eye/beat coordination is amazing. Serious talent!</t>
  </si>
  <si>
    <t>1697116759034052965'</t>
  </si>
  <si>
    <t>@eduxi17 @libsoftiktok Exactly!</t>
  </si>
  <si>
    <t>1697113564043935992'</t>
  </si>
  <si>
    <t>@KanekoaTheGreat @elonmusk 😂😂</t>
  </si>
  <si>
    <t>1697113493600710822'</t>
  </si>
  <si>
    <t>@AlissaWalsh21 No</t>
  </si>
  <si>
    <t>1697113206420877807'</t>
  </si>
  <si>
    <t>@LeftismForU Every waiter’s worst nightmare</t>
  </si>
  <si>
    <t>1697112095429365850'</t>
  </si>
  <si>
    <t>@HodgesBoots Yep! Maybe Yoel and Vijaya will run this department together!</t>
  </si>
  <si>
    <t>1697110530907836578'</t>
  </si>
  <si>
    <t>@JayWinkler22 @libsoftiktok Delicious</t>
  </si>
  <si>
    <t>1697110483285786751'</t>
  </si>
  <si>
    <t>@BartemyS @libsoftiktok 🤤</t>
  </si>
  <si>
    <t>1697110040765718982'</t>
  </si>
  <si>
    <t>If you defend giving kids porn in school, you are a disgusting groomer who should be on a watch list.</t>
  </si>
  <si>
    <t>1697108697510543585'</t>
  </si>
  <si>
    <t>@libsoftiktok The tools are edible</t>
  </si>
  <si>
    <t>1697108619831963941'</t>
  </si>
  <si>
    <t>@SecCardona Ok groomer https://t.co/tMISIx7Eni</t>
  </si>
  <si>
    <t>https://pbs.twimg.com/media/F41XSt4W8AA3tnF.jpg</t>
  </si>
  <si>
    <t>1697083240488595673'</t>
  </si>
  <si>
    <t>@libsoftiktok @realJamesKlug @BillboardChris Kids cannot be born in the wrong body.</t>
  </si>
  <si>
    <t>1697080473791455469'</t>
  </si>
  <si>
    <t>NO CHILD IS BORN IN THE WRONG BODY</t>
  </si>
  <si>
    <t>1697041048957051279'</t>
  </si>
  <si>
    <t>@Omar_Moreno1202 Never in my wildest dreams</t>
  </si>
  <si>
    <t>1697040915624280547'</t>
  </si>
  <si>
    <t>@noonesp95429433 @michaelmalice @libsoftiktok No spoilers!</t>
  </si>
  <si>
    <t>1697039901202550913'</t>
  </si>
  <si>
    <t>@Liberacrat_ @90sLoverMissIt @michaelmalice @libsoftiktok Aw ☺️</t>
  </si>
  <si>
    <t>1697039682226258377'</t>
  </si>
  <si>
    <t>@90sLoverMissIt @michaelmalice @libsoftiktok Ok but drops is actually a very cool and hip word</t>
  </si>
  <si>
    <t>1697039464525140240'</t>
  </si>
  <si>
    <t>We are now on day 5 of the media freaking out that I got a school to remove porn. Thankfully the school administration is standing strong and doing the right thing! https://t.co/jphEJ4xet9</t>
  </si>
  <si>
    <t>https://pbs.twimg.com/media/F40YZcyWIAAun3X.jpg,https://pbs.twimg.com/media/F40YZdeWcAAmB1r.jpg</t>
  </si>
  <si>
    <t>1696979944985747714'</t>
  </si>
  <si>
    <t>On brand https://t.co/WrohIpbNHy</t>
  </si>
  <si>
    <t>https://pbs.twimg.com/media/F4ziQ7aWYAEjAfx.jpg,https://pbs.twimg.com/media/F4ziQ6xWEAA8AgO.jpg</t>
  </si>
  <si>
    <t>1696947374927585542'</t>
  </si>
  <si>
    <t>@jhawk4life @ChristinaPushaw This photo is every waiter’s worst nightmare</t>
  </si>
  <si>
    <t>1696939500545462293'</t>
  </si>
  <si>
    <t>TERM LIMITS</t>
  </si>
  <si>
    <t>1696938792962097345'</t>
  </si>
  <si>
    <t>You wake up in middle of the night from a bad dream and this is the first thing you see. What’s your first thought? https://t.co/lj8kJOccLa</t>
  </si>
  <si>
    <t>https://pbs.twimg.com/media/F4y81pFWsAA-Ey1.jpg</t>
  </si>
  <si>
    <t>1696924904078164320'</t>
  </si>
  <si>
    <t>@Brick_Suit 😂</t>
  </si>
  <si>
    <t>1696923804537139301'</t>
  </si>
  <si>
    <t>Is Yoel Roth gonna be hired to run this?</t>
  </si>
  <si>
    <t>1696913237067936026'</t>
  </si>
  <si>
    <t>@Brick_Suit Dinner with the president or dinner with a creepy attention seeking dude who made a career dressing up like a girl?</t>
  </si>
  <si>
    <t>1696912603736309995'</t>
  </si>
  <si>
    <t>Seems the community notes was removed. Here it is https://t.co/v0JuaNoGEw</t>
  </si>
  <si>
    <t>https://pbs.twimg.com/media/F4ylBMiXEAEJnpK.jpg</t>
  </si>
  <si>
    <t>1696756324753662448'</t>
  </si>
  <si>
    <t>@mrddmia @mmfa You will get there one day! I have faith in you :)</t>
  </si>
  <si>
    <t>1696755672250003799'</t>
  </si>
  <si>
    <t>@mrddmia @mmfa When you get a hit piece in media matters, you know you’re doing something right!</t>
  </si>
  <si>
    <t>1696744514096931179'</t>
  </si>
  <si>
    <t>CNN caught covering for a pedophile. Thank you Community Notes!</t>
  </si>
  <si>
    <t>1696710438539407593'</t>
  </si>
  <si>
    <t>@JoeyMannarinoUS https://t.co/5Vk7Y07Rt6</t>
  </si>
  <si>
    <t>https://pbs.twimg.com/tweet_video_thumb/F4vtJg5X0AEuEcs.jpg</t>
  </si>
  <si>
    <t>1696709653600587822'</t>
  </si>
  <si>
    <t>@shoe0nhead Agreed</t>
  </si>
  <si>
    <t>1696707700388659606'</t>
  </si>
  <si>
    <t>@tylerkingkade You’re (allegedly) a journalist. I emailed you my response and you didn’t include it. That is bad practice and really unethical.</t>
  </si>
  <si>
    <t>1696705738503008332'</t>
  </si>
  <si>
    <t>.@tylerkingkade of NBC emailed me for a comment about his story tying me to a bomb threat. 
He didn’t include my comment in the story which was published nearly 3 hours after my response because it was inconvenient to his narrative. https://t.co/W4lXspeQWE</t>
  </si>
  <si>
    <t>https://pbs.twimg.com/media/F4vo4DKWMAAJRk5.jpg,https://pbs.twimg.com/media/F4vo4D6WkAA72A3.jpg</t>
  </si>
  <si>
    <t>1696691031503200750'</t>
  </si>
  <si>
    <t>@ighaworth @nypost Yep</t>
  </si>
  <si>
    <t>1696690716406136869'</t>
  </si>
  <si>
    <t>@nypost I’ll save you all time of clicking the article and reading it.. the “therapy dog” was of course, a pit bull</t>
  </si>
  <si>
    <t>1696687809560461714'</t>
  </si>
  <si>
    <t>Haha love this</t>
  </si>
  <si>
    <t>1696682693050896574'</t>
  </si>
  <si>
    <t>@AmiriKing 🤣🤣</t>
  </si>
  <si>
    <t>1696657872455619002'</t>
  </si>
  <si>
    <t>Correct. When I called it a cult on Tucker a few months ago, a lot of people got very mad. It’s literally a cult. People need to start realizing this.</t>
  </si>
  <si>
    <t>1696654365509992564'</t>
  </si>
  <si>
    <t>@JackPosobiec Sick.</t>
  </si>
  <si>
    <t>1696652682717520282'</t>
  </si>
  <si>
    <t>@DakotaSherman_ @tylerkingkade I also direct the proud boys on the side 🤣</t>
  </si>
  <si>
    <t>1696649584842305616'</t>
  </si>
  <si>
    <t>So @tylerkingkade of NBC is publishing an article blaming me for a bomb threat again… just another typical Tuesday! https://t.co/GpXUwoPL2C</t>
  </si>
  <si>
    <t>https://pbs.twimg.com/media/F4u1zbAXkAEhwrz.jpg,https://pbs.twimg.com/media/F4u1zbBW8AAGAiv.jpg</t>
  </si>
  <si>
    <t>1696567865736822886'</t>
  </si>
  <si>
    <t>What does this flag mean to you? https://t.co/D8JjoJ2Qcl</t>
  </si>
  <si>
    <t>https://pbs.twimg.com/media/F4treyIWUAAyXfa.jpg</t>
  </si>
  <si>
    <t>1696567160259178604'</t>
  </si>
  <si>
    <t>They’re investigating the officer who ran over the climate protestors’ barricade which caused roads to be backed up for miles. He did nothing wrong!! 
https://t.co/Z8v7CDmBJQ</t>
  </si>
  <si>
    <t>https://thepostmillennial.com/pyramid-lake-paiute-tribal-ranger-under-review-after-clearing-climate-blockade-from-nevada-roadway?utm_campaign=64499</t>
  </si>
  <si>
    <t>1696561579477684389'</t>
  </si>
  <si>
    <t>@SteveScalise Praying for your speedy recovery 🙏🏻</t>
  </si>
  <si>
    <t>1696561484753522709'</t>
  </si>
  <si>
    <t>@Brick_Suit @libsoftiktok @HarrisonSD2 Every time</t>
  </si>
  <si>
    <t>1696560011227320368'</t>
  </si>
  <si>
    <t>@libsoftiktok @HarrisonSD2 It all makes sense now</t>
  </si>
  <si>
    <t>1696555358309785876'</t>
  </si>
  <si>
    <t>@TateTheTalisman Amazing 👏</t>
  </si>
  <si>
    <t>1696529811613831364'</t>
  </si>
  <si>
    <t>If the elected leader is personally responsible for every shooting in his area, I have some bad news for you… https://t.co/jeCoir57xj</t>
  </si>
  <si>
    <t>https://pbs.twimg.com/media/F4tI3qoaIAA6a9r.jpg</t>
  </si>
  <si>
    <t>1696373069999178125'</t>
  </si>
  <si>
    <t>@LibertyCappy The problem with New Hampshire is that there’s snow</t>
  </si>
  <si>
    <t>1696340611060613349'</t>
  </si>
  <si>
    <t>@Daniel3Marta I mean yeah… Safety first!</t>
  </si>
  <si>
    <t>1696339540607185122'</t>
  </si>
  <si>
    <t>Imagine being the guy who got 7 covid shots and still got covid 3 times 😂</t>
  </si>
  <si>
    <t>1696338811901383136'</t>
  </si>
  <si>
    <t>@libsoftiktok @Stone_tossers Eric Swalwell’s friend</t>
  </si>
  <si>
    <t>1696338411123024041'</t>
  </si>
  <si>
    <t>DO NOT COMPLY</t>
  </si>
  <si>
    <t>1696336538034991126'</t>
  </si>
  <si>
    <t>@bennyjohnson Nice! Congratulations!</t>
  </si>
  <si>
    <t>1696336450428490178'</t>
  </si>
  <si>
    <t>@ConceptualJames Wait till you hear about the NEA’s QR code safe space badges which provides resources for anal sex and bondage</t>
  </si>
  <si>
    <t>1696335567443661185'</t>
  </si>
  <si>
    <t>Who wants to tell this DNC operative that that’s not how SCOTUS works…</t>
  </si>
  <si>
    <t>1696311497398296830'</t>
  </si>
  <si>
    <t>1696309497000607976'</t>
  </si>
  <si>
    <t>@ImMeme0 So frustrating that this still exists under X…</t>
  </si>
  <si>
    <t>1696309180263477535'</t>
  </si>
  <si>
    <t>@ElijahSchaffer Disgusting</t>
  </si>
  <si>
    <t>1696218074951614730'</t>
  </si>
  <si>
    <t>Cuz he’s a creep who also showered with his daughter and is referred to as “Pedo Pete”</t>
  </si>
  <si>
    <t>1695953519113609625'</t>
  </si>
  <si>
    <t>1695953409143115929'</t>
  </si>
  <si>
    <t>KING 👑</t>
  </si>
  <si>
    <t>1695928716595962240'</t>
  </si>
  <si>
    <t>.@UnionSchools is lying about me, claiming I doctored a tiktok. Complete lies. They need to provide evidence of me “doctoring” the video. This is defamation.
https://t.co/UFXn74YzJJ</t>
  </si>
  <si>
    <t>https://fox11online.com/news/nation-world/without-evidence-oklahoma-school-claims-woke-agenda-tiktok-by-librarian-was-doctored-up-tulsa-kirby-mackenzie-union-public-schools-gender-race-crisis-in-the-classroom-lgbt-curriculum</t>
  </si>
  <si>
    <t>1695926574548226399'</t>
  </si>
  <si>
    <t>Some groomer teachers are really angry that kids won’t have access to porn in school anymore. They’re telling on themselves! https://t.co/oreU7NsB02</t>
  </si>
  <si>
    <t>https://pbs.twimg.com/media/F4kkOwGWcAArbwP.jpg</t>
  </si>
  <si>
    <t>1695809790310515194'</t>
  </si>
  <si>
    <t>@kylenabecker BASED</t>
  </si>
  <si>
    <t>1695621048593514665'</t>
  </si>
  <si>
    <t>@JeremyRedfernFL @RosalesReport Of course she lied. Her bio says “CNN”</t>
  </si>
  <si>
    <t>1695103959289954367'</t>
  </si>
  <si>
    <t>“Hi! We’re going to accuse you of being responsible for a bomb threat. Any comment?” https://t.co/brg8WFX3oY</t>
  </si>
  <si>
    <t>https://pbs.twimg.com/media/F4Y4EJXXMAAIGnP.jpg</t>
  </si>
  <si>
    <t>1695095389039268129'</t>
  </si>
  <si>
    <t>The Atlantic is suffering from a serious case of TDS https://t.co/CL5zED40Qp</t>
  </si>
  <si>
    <t>https://pbs.twimg.com/media/F4Yv97NXcAAyM8K.jpg</t>
  </si>
  <si>
    <t>1694564721406410949'</t>
  </si>
  <si>
    <t>@jrpsaki https://t.co/Jh7hQKlT5K</t>
  </si>
  <si>
    <t>https://www.dailywire.com/news/these-8-states-allow-abortion-moment-birth-amanda-prestigiacomo</t>
  </si>
  <si>
    <t>1694536795986268318'</t>
  </si>
  <si>
    <t>Leftists when you tell them they can’t talk to little kids about sex: https://t.co/V737GeFySt</t>
  </si>
  <si>
    <t>https://pbs.twimg.com/tweet_video_thumb/F4Q0O2VXoAEl2nZ.jpg</t>
  </si>
  <si>
    <t>1694536233853018310'</t>
  </si>
  <si>
    <t>You mean I shared her public tiktok video which had her face, full name, title, and location?</t>
  </si>
  <si>
    <t>1694535278940016975'</t>
  </si>
  <si>
    <t>Librarian: “I’m pushing a woke agenda”
Me: “this librarian is pushing a woke agenda”
Leftists: Chaya is a terrorist!</t>
  </si>
  <si>
    <t>1694513443590545531'</t>
  </si>
  <si>
    <t>.@mattlavietes is a 🤡</t>
  </si>
  <si>
    <t>1694463840950288737'</t>
  </si>
  <si>
    <t>@JennaEllisEsq Looking good!</t>
  </si>
  <si>
    <t>1694439680454922402'</t>
  </si>
  <si>
    <t>@TwitchyTeam Lolllll</t>
  </si>
  <si>
    <t>1694418258697302238'</t>
  </si>
  <si>
    <t>@HollyBriden @libsoftiktok ☠️</t>
  </si>
  <si>
    <t>1694418190569259482'</t>
  </si>
  <si>
    <t>@joma_gc @libsoftiktok 😂</t>
  </si>
  <si>
    <t>1694417654767833569'</t>
  </si>
  <si>
    <t>@Muskadoptme I would gladly take the position of Secretary of Education and abolish it my first day on the job</t>
  </si>
  <si>
    <t>1694416781157261316'</t>
  </si>
  <si>
    <t>@CassandraRules 🤩</t>
  </si>
  <si>
    <t>1694416666220806583'</t>
  </si>
  <si>
    <t>@lporiginalg You got it</t>
  </si>
  <si>
    <t>1694416527443828772'</t>
  </si>
  <si>
    <t>@CitizenMauro I love this site</t>
  </si>
  <si>
    <t>1694387274153079136'</t>
  </si>
  <si>
    <t>@robbystarbuck Done</t>
  </si>
  <si>
    <t>1694365318251004057'</t>
  </si>
  <si>
    <t>Elon describes Taylor Lorenz perfectly 🎯 https://t.co/uH7fb9bqTq</t>
  </si>
  <si>
    <t>https://pbs.twimg.com/media/F4OYRtJWMAAIc3E.jpg</t>
  </si>
  <si>
    <t>1694361622075130158'</t>
  </si>
  <si>
    <t>“The Party told you to reject the evidence of your eyes and ears. It was their final, most essential command.”
- George Orwell, 1984</t>
  </si>
  <si>
    <t>1694360517463171172'</t>
  </si>
  <si>
    <t>Did he do this for engagement farming and more ad rev share or is he really not ashamed to be this obvious and open that he’s a propagandist for the DNC</t>
  </si>
  <si>
    <t>1694241515155955912'</t>
  </si>
  <si>
    <t>@TRHLofficial Too good 😂</t>
  </si>
  <si>
    <t>1694240912610566297'</t>
  </si>
  <si>
    <t>Christmas came early for Tay Tay</t>
  </si>
  <si>
    <t>1694239981630312451'</t>
  </si>
  <si>
    <t>@OzraeliAvi Epic</t>
  </si>
  <si>
    <t>1694226806209978558'</t>
  </si>
  <si>
    <t>@1989_locke @RyanWaltersSupt @libsoftiktok It’s (D)ifferent</t>
  </si>
  <si>
    <t>1694225809689440516'</t>
  </si>
  <si>
    <t>@ChristinaPushaw https://t.co/bo0HSazOB0</t>
  </si>
  <si>
    <t>https://dailycaller.com/2022/09/07/democrats-believe-men-pregnant-transgender/</t>
  </si>
  <si>
    <t>1694224883222265862'</t>
  </si>
  <si>
    <t>@DrunkNewsHQ @RyanWaltersSupt Lol exactly</t>
  </si>
  <si>
    <t>1694221618694807774'</t>
  </si>
  <si>
    <t>Media is blaming @RyanWaltersSupt and myself for a bomb threat and basically calling us terrorists and accusing me of doctoring a tiktok lol
https://t.co/5M0Eyg2nB7</t>
  </si>
  <si>
    <t>https://www.fox23.com/news/local/police-investigate-bomb-threat-at-union-elementary-school/article_a528c0f4-40e7-11ee-9f54-9ba3a7c2d29d.html?mibextid=Zxz2cZ&amp;fbclid=IwAR3dxXfMWbYKntsC8abShOcc5sioqJ0x79TbLo4n80y2fN7RtKcfE3_HINA</t>
  </si>
  <si>
    <t>1694199272378372149'</t>
  </si>
  <si>
    <t>@Riley_Gaines_ You rock! Stay strong!</t>
  </si>
  <si>
    <t>1694191595178881348'</t>
  </si>
  <si>
    <t>@wil_da_beast630 @TheRabbitHole84 @fentasyl @wokal_distance I look forward to working with you</t>
  </si>
  <si>
    <t>1694188528643502389'</t>
  </si>
  <si>
    <t>Thank you all for your well wishes! ❤️</t>
  </si>
  <si>
    <t>1694186953871151226'</t>
  </si>
  <si>
    <t>This was really supposed to be confidential but now the cat’s out of the bag… Yes. I will be Secretary of State if a Republican wins in 2024. We already sealed the deal and signed all the contracts and everything. https://t.co/oPbzTnyxkS</t>
  </si>
  <si>
    <t>https://pbs.twimg.com/media/F4L2AV5XYAE-0To.jpg</t>
  </si>
  <si>
    <t>1694022518372282810'</t>
  </si>
  <si>
    <t>1693862718426525936'</t>
  </si>
  <si>
    <t>Kids were burned alive in Hawaii because of woke DEI policies and incompetent officials. What should their punishment be?</t>
  </si>
  <si>
    <t>1693855050819330150'</t>
  </si>
  <si>
    <t>They’re preparing for the election variant</t>
  </si>
  <si>
    <t>1693853606166884845'</t>
  </si>
  <si>
    <t>If your kid’s school is starting to require masks again, please dm me.</t>
  </si>
  <si>
    <t>1693853378814632430'</t>
  </si>
  <si>
    <t>https://t.co/RKuyknz3m8</t>
  </si>
  <si>
    <t>https://pbs.twimg.com/tweet_video_thumb/F4HGqgTXYAAd-3b.jpg</t>
  </si>
  <si>
    <t>1693761453839548510'</t>
  </si>
  <si>
    <t>Hundreds of kids burned alive in Maui. Thousands unaccounted for. DEI policies literally getting people killed. People need to go to prison for life over this. https://t.co/ZUnqZMVFa1</t>
  </si>
  <si>
    <t>https://pbs.twimg.com/media/F4FzDi2bsAA4_85.jpg</t>
  </si>
  <si>
    <t>1693639844876968148'</t>
  </si>
  <si>
    <t>Biden says “no comment” and is on his second vacation while Hawaii looks like this:</t>
  </si>
  <si>
    <t>1693638769641922767'</t>
  </si>
  <si>
    <t>POV: You’re about to hear a garbage take https://t.co/HWn7nnDXqG</t>
  </si>
  <si>
    <t>https://pbs.twimg.com/media/F4EDfAHWUAEBF-p.jpg</t>
  </si>
  <si>
    <t>1693633583095689442'</t>
  </si>
  <si>
    <t>@townhallcom Wait but I thought Chicago has strict gun laws… How do the gangs have guns</t>
  </si>
  <si>
    <t>1693633369211363607'</t>
  </si>
  <si>
    <t>You can’t make this up 😂😂</t>
  </si>
  <si>
    <t>1693631581317910531'</t>
  </si>
  <si>
    <t>“no comment” 
- President of the United States</t>
  </si>
  <si>
    <t>1693479475374178693'</t>
  </si>
  <si>
    <t>@Sockmonkey_58 Nice!</t>
  </si>
  <si>
    <t>1693477159854043340'</t>
  </si>
  <si>
    <t>No better way to spend your Sunday 😎 https://t.co/wQ0A38tiZo</t>
  </si>
  <si>
    <t>https://pbs.twimg.com/media/F4BwgI2XUAA7_AD.jpg</t>
  </si>
  <si>
    <t>1693415959636095029'</t>
  </si>
  <si>
    <t>@karol Yeah some of the kids start crying. Imagine intentionally hurting your kid for likes on the internet</t>
  </si>
  <si>
    <t>1693415124709614028'</t>
  </si>
  <si>
    <t>BASED DAD</t>
  </si>
  <si>
    <t>1693409548558799336'</t>
  </si>
  <si>
    <t>Pedos and pedo sympathizers have become way too comfortable. They’re not even hiding it anymore.</t>
  </si>
  <si>
    <t>1693408052525900140'</t>
  </si>
  <si>
    <t>Interesting move https://t.co/NEHFNKepCj</t>
  </si>
  <si>
    <t>https://pbs.twimg.com/media/F4AxpjiW8AAUNe1.jpg</t>
  </si>
  <si>
    <t>1693407523296931922'</t>
  </si>
  <si>
    <t>@DeAngelisCorey @elonmusk Randi Weingarten and Taylor Lorenz hardest hit</t>
  </si>
  <si>
    <t>1693395285441925454'</t>
  </si>
  <si>
    <t>The 2023-2024 school year is going great so far!</t>
  </si>
  <si>
    <t>1693159744884675006'</t>
  </si>
  <si>
    <t>Teachers unions are actively harming your children.</t>
  </si>
  <si>
    <t>1693156799690461193'</t>
  </si>
  <si>
    <t>It was very interesting reading the comments and seeing so many perspectives.
I think it’s wrong to do this on a toddler who’s too little to understand. Some of them even start crying and say it hurt! Why would anyone do that to their kid?! I think it can harmful in multiple ways. You can see the age ranges in the video and the older kids get that it’s a joke. That being said, even for older kids, I personally would never do this prank. There are so many other pranks that don’t involve banging your child’s head!
The idea of doing it for the camera and for likes and clicks is disgusting. Using your kids for social media clout is gross. If you’re a parent who wants to prank your kid- go for it. But why does it have to involve tiktok? Just do the prank, have fun, and create those memories for your family.</t>
  </si>
  <si>
    <t>1693136531551052128'</t>
  </si>
  <si>
    <t>Leftists are excited at the possibility of being able to harass people they disagree with. Proved my point exactly. @elonmusk https://t.co/FukRst1c7R</t>
  </si>
  <si>
    <t>https://pbs.twimg.com/media/F386s5oWEAAQlb1.jpg</t>
  </si>
  <si>
    <t>1692640507883573338'</t>
  </si>
  <si>
    <t>👀 https://t.co/Ca0Ffx9Epe</t>
  </si>
  <si>
    <t>https://pbs.twimg.com/media/F312iymXQAEjmy7.jpg</t>
  </si>
  <si>
    <t>1692636939327795419'</t>
  </si>
  <si>
    <t>No further comment from @Homer33c. I will follow up with them on Monday.</t>
  </si>
  <si>
    <t>1692636010692436117'</t>
  </si>
  <si>
    <t>Would you ride this? https://t.co/GLGIzN9hp6</t>
  </si>
  <si>
    <t>https://video.twimg.com/amplify_video/1692635960297566208/vid/576x1024/GS3Irf7TnROuVc1d.mp4?tag=14</t>
  </si>
  <si>
    <t>1692625130399072669'</t>
  </si>
  <si>
    <t>Removing the block button is a terrible idea. There are thousands of users on this platform for the sole purpose of doing mass reporting campaigns. Why should they be able to access my tweets? 
What about those of us who get insane stalkers, harassment campaigns, and doxxers in our comments? 
Most of us also don’t want porn, OF accounts, and spam flooding our comments. 
If the goal is that people should be able to see every tweet, the block button should just block a user from interacting with your tweet in any way including reporting, quote tweeting, and commenting, but they will still be able to see the tweet.
What are your thoughts on the proposed removal of the block feature?</t>
  </si>
  <si>
    <t>1692579766937727374'</t>
  </si>
  <si>
    <t>I’m hearing that this teacher had a meeting today with school administrators and they had police presence. His classes were also canceled today.</t>
  </si>
  <si>
    <t>1692408035409285354'</t>
  </si>
  <si>
    <t>@DrDebraSoh If only there was a kid’s book on this exact topic! https://t.co/AF787pIHHL</t>
  </si>
  <si>
    <t>1692390634764562601'</t>
  </si>
  <si>
    <t>@benryanwriter Ok… and? Megyn is speaking facts</t>
  </si>
  <si>
    <t>1692390020227731957'</t>
  </si>
  <si>
    <t>The good old days</t>
  </si>
  <si>
    <t>1692385198220964257'</t>
  </si>
  <si>
    <t>@ArielleScarcell I was in Maine a few months ago and I loved it! Absolutely stunning</t>
  </si>
  <si>
    <t>1692368906420117596'</t>
  </si>
  <si>
    <t>Which president did more harm to our country?</t>
  </si>
  <si>
    <t>1692364827954499994'</t>
  </si>
  <si>
    <t>@JackPosobiec @BillboardChris So good</t>
  </si>
  <si>
    <t>1692289661937541458'</t>
  </si>
  <si>
    <t>@RealityBlown @BedardForMayor Yeah I’m still getting used to it. I keep forgetting 🤦🏻‍♀️</t>
  </si>
  <si>
    <t>1692256205094199770'</t>
  </si>
  <si>
    <t>Hey @BedardForMayor, I won’t shut up lol https://t.co/CGSzwwMQ9b</t>
  </si>
  <si>
    <t>https://pbs.twimg.com/media/F3waDGiXMAALag5.jpg</t>
  </si>
  <si>
    <t>1692253214018588879'</t>
  </si>
  <si>
    <t>@Politi_Quips Yes!!</t>
  </si>
  <si>
    <t>1692234717486059621'</t>
  </si>
  <si>
    <t>This is the latest TikTok trend. Thoughts? https://t.co/ogRCQEXncS</t>
  </si>
  <si>
    <t>https://video.twimg.com/amplify_video/1691817396607303680/vid/576x1024/_aNjKLKT38D2sQxu.mp4?tag=14</t>
  </si>
  <si>
    <t>1692231904567652776'</t>
  </si>
  <si>
    <t>@BFrankzetta It would be funny if it wasn’t so sad and pathetic 😭</t>
  </si>
  <si>
    <t>1692231630708985884'</t>
  </si>
  <si>
    <t>@TRHLofficial Omg amazing news!!!! ❤️❤️❤️</t>
  </si>
  <si>
    <t>1692230511169790306'</t>
  </si>
  <si>
    <t>The most infuriating part of the revelations into the #BidenCrimeFamily is that the GOP will do absolutely nothing.
Here come the strongly worded letters, fiery tweets, and fundraising emails!</t>
  </si>
  <si>
    <t>#BidenCrimeFamily</t>
  </si>
  <si>
    <t>1692212629543039393'</t>
  </si>
  <si>
    <t>@0riettaRose They’re panicking</t>
  </si>
  <si>
    <t>1692196216636121377'</t>
  </si>
  <si>
    <t>@libsoftiktok @Homer33c They’re hiding comments now https://t.co/qENyt2HeeU</t>
  </si>
  <si>
    <t>https://video.twimg.com/amplify_video/1692196114580250624/vid/720x1150/0oK8jtsnl-DXfErU.mp4?tag=14</t>
  </si>
  <si>
    <t>1692195979406217306'</t>
  </si>
  <si>
    <t>@Homer33c What’s your screening process for hiring new teachers?</t>
  </si>
  <si>
    <t>1692190900028600542'</t>
  </si>
  <si>
    <t>Remember as a kid being warned about the creepy old dudes luring you to them with candy and sweets? Checks out..</t>
  </si>
  <si>
    <t>1692187474267893998'</t>
  </si>
  <si>
    <t>@notcisjustman 💔</t>
  </si>
  <si>
    <t>1692040948287770870'</t>
  </si>
  <si>
    <t>They’re calling women “egg producers” now cuz the terms bleeders, uterus havers, bonus hole, and menstruators aren’t offensive enough. https://t.co/aHj9IujP0Y</t>
  </si>
  <si>
    <t>https://pbs.twimg.com/media/F3tWRbdbsAAVJR4.jpg</t>
  </si>
  <si>
    <t>1692039706643685539'</t>
  </si>
  <si>
    <t>@SuperOfMyHome @TaraBull808 😂</t>
  </si>
  <si>
    <t>1692038168701497563'</t>
  </si>
  <si>
    <t>@TaraBull808 I can’t fall asleep 😭</t>
  </si>
  <si>
    <t>1691977870304800805'</t>
  </si>
  <si>
    <t>@Brick_Suit Yes.</t>
  </si>
  <si>
    <t>1691962660743533010'</t>
  </si>
  <si>
    <t>This looks like a school staff photo https://t.co/vvJAjsOyg1</t>
  </si>
  <si>
    <t>https://pbs.twimg.com/media/F3sPEh-WIAA2xAy.jpg</t>
  </si>
  <si>
    <t>1691948519500951906'</t>
  </si>
  <si>
    <t>@stclairashley 💯 so true</t>
  </si>
  <si>
    <t>1691946402434433363'</t>
  </si>
  <si>
    <t>Don’t get your professional advice from TikTok https://t.co/hxh3m2dsGY</t>
  </si>
  <si>
    <t>https://pbs.twimg.com/media/F3sASBtaMAEoYx_.jpg</t>
  </si>
  <si>
    <t>1691625439905697850'</t>
  </si>
  <si>
    <t>Harvard education 👇🏻 https://t.co/0BBYm7DMLC</t>
  </si>
  <si>
    <t>https://pbs.twimg.com/media/F3ncXp-WsAEB5G4.jpg</t>
  </si>
  <si>
    <t>1691611955075678715'</t>
  </si>
  <si>
    <t>@SirWinston85 You can have some of mine. I have enough to go around 😂</t>
  </si>
  <si>
    <t>1691610476109607010'</t>
  </si>
  <si>
    <t>A totally normal and sane thing to dm someone who you disagree with. The party of love, tolerance, and acceptance strikes again! https://t.co/IRbVp5ITi1</t>
  </si>
  <si>
    <t>https://pbs.twimg.com/media/F3nOwobXAAAul1U.jpg</t>
  </si>
  <si>
    <t>1691609577618354239'</t>
  </si>
  <si>
    <t>@Listerine Gross</t>
  </si>
  <si>
    <t>1691242766745890816'</t>
  </si>
  <si>
    <t>.@jamestalarico wants your kids to attend schools who give kids porn and tell teachers that parents are “dangerous” https://t.co/o1mUFd2YXS</t>
  </si>
  <si>
    <t>https://pbs.twimg.com/media/F3iAVHZXQAApUii.jpg,https://pbs.twimg.com/media/F3iAVHbWAAERCT1.jpg</t>
  </si>
  <si>
    <t>1691229867202031616'</t>
  </si>
  <si>
    <t>@ImMeme0 Wtf this is disgusting</t>
  </si>
  <si>
    <t>1691225430391431168'</t>
  </si>
  <si>
    <t>@stillgray Just another typical Monday</t>
  </si>
  <si>
    <t>1691225054388903936'</t>
  </si>
  <si>
    <t>I heard that executives at @LibertyMutual are freaking out over this and are desperately planning some damage control</t>
  </si>
  <si>
    <t>1691222597764034560'</t>
  </si>
  <si>
    <t>@realchrisrufo I’m so jealous! “Conservative pirate” is an awesome name!</t>
  </si>
  <si>
    <t>1691219598081773568'</t>
  </si>
  <si>
    <t>@randygdub I’m 28. Yes that’s a “young woman.” I’m sorry this is so hard for you</t>
  </si>
  <si>
    <t>1691197587909480448'</t>
  </si>
  <si>
    <t>He did the meme https://t.co/TxB8FF4dFj</t>
  </si>
  <si>
    <t>https://pbs.twimg.com/media/F3hXPZIW8AEOPND.jpg</t>
  </si>
  <si>
    <t>1691191849740816388'</t>
  </si>
  <si>
    <t>@newsrepertoire @AriDrennen I love traveling, cooking, exercising, biking, and drawing to name a few. Is the world a better place now?</t>
  </si>
  <si>
    <t>1691134399256154112'</t>
  </si>
  <si>
    <t>@TheQuartering So sorry for your loss 💔</t>
  </si>
  <si>
    <t>1691133885114167296'</t>
  </si>
  <si>
    <t>Ari Drennen who works for Media Matters is also a dude https://t.co/FDA6k5gvuq</t>
  </si>
  <si>
    <t>https://pbs.twimg.com/media/F3gdTdTa0AEwRQF.jpg</t>
  </si>
  <si>
    <t>1691096459435986944'</t>
  </si>
  <si>
    <t>Posting facts on social media is “sad”</t>
  </si>
  <si>
    <t>1691095309487861760'</t>
  </si>
  <si>
    <t>Creepy old unemployed dude tells young woman she’s going to hell because he disagrees with her social media posts</t>
  </si>
  <si>
    <t>1691094716912410625'</t>
  </si>
  <si>
    <t>@libsoftiktok If you own a sex shop and are inviting kids to come hang out there- you should probably have your hard drives checked</t>
  </si>
  <si>
    <t>1691076343830614016'</t>
  </si>
  <si>
    <t>She looks like an average 2nd grade teacher https://t.co/J2BzYKDLoN</t>
  </si>
  <si>
    <t>https://pbs.twimg.com/media/F3fo-JeWcAIZuFz.jpg</t>
  </si>
  <si>
    <t>1690871455993782272'</t>
  </si>
  <si>
    <t>I walked into Barnes and Noble and this is what greets you right by the kid’s section https://t.co/DiVtf9yynX</t>
  </si>
  <si>
    <t>https://pbs.twimg.com/media/F3cun7XbMAE6eA4.jpg</t>
  </si>
  <si>
    <t>1690841992530452481'</t>
  </si>
  <si>
    <t>@stillgray Lol WTF</t>
  </si>
  <si>
    <t>1690824929321594881'</t>
  </si>
  <si>
    <t>Dylan Mulvaney is a dude https://t.co/Qyl2ju8kvn</t>
  </si>
  <si>
    <t>https://pbs.twimg.com/media/F3cET5dXQAAh0V_.jpg</t>
  </si>
  <si>
    <t>1690795844394455040'</t>
  </si>
  <si>
    <t>Do you believe Obama is gay?</t>
  </si>
  <si>
    <t>1690705419629424640'</t>
  </si>
  <si>
    <t>This account conveniently cropped out the video LoTT was quoting to make it look like I agree with this. Extremely dishonest @CommunityNotes https://t.co/RUyrJxODEO</t>
  </si>
  <si>
    <t>https://pbs.twimg.com/media/F3aXni_W0AEaa6O.jpg</t>
  </si>
  <si>
    <t>1690605251768811520'</t>
  </si>
  <si>
    <t>@Rich_Cooper This is so sad</t>
  </si>
  <si>
    <t>1690601666993688576'</t>
  </si>
  <si>
    <t>Seeing so many free advertisements for homeschooling as schools start classes! We’re going to be very busy these next few weeks. 
Parents- if you see something, say something. Or send it to @libsoftiktok and we’ll say something for you!</t>
  </si>
  <si>
    <t>1690188097194229761'</t>
  </si>
  <si>
    <t>Bonus hole
Patient of childbearing potential
Birthing person
Uterus haver
Menstruator
Bleeder
Chestfeeder
What am I missing?</t>
  </si>
  <si>
    <t>1690180327132536832'</t>
  </si>
  <si>
    <t>@MostlyPeacefull The biggest crime!</t>
  </si>
  <si>
    <t>1690178376638578688'</t>
  </si>
  <si>
    <t>@OliLondonTV https://t.co/Jc9PPwC75d</t>
  </si>
  <si>
    <t>https://pbs.twimg.com/tweet_video_thumb/F3S4RSMWcAA8Jwf.jpg</t>
  </si>
  <si>
    <t>1690146757324283904'</t>
  </si>
  <si>
    <t>Great day at #YJLS with @TPUSA! Bumped into @DennisPrager and we chatted about taking down groomers 😏 https://t.co/YDRhrDZxPx</t>
  </si>
  <si>
    <t>#YJLS</t>
  </si>
  <si>
    <t>https://pbs.twimg.com/media/F3SY2gobkAIKOl_.jpg,https://pbs.twimg.com/media/F3SY2eUW4AEgC3p.jpg</t>
  </si>
  <si>
    <t>1690110923908714496'</t>
  </si>
  <si>
    <t>@libsoftiktok Can skittles just like sell candy? Why do they have to inject this garbage? You’re a CANDY company ffs https://t.co/oOCcIFEb7O</t>
  </si>
  <si>
    <t>https://pbs.twimg.com/media/F3R6vDQWgAEVpmX.jpg</t>
  </si>
  <si>
    <t>1690097910120349696'</t>
  </si>
  <si>
    <t>“Protecting children from pedos is far right wing extremism” https://t.co/Hw1Xa7XDId</t>
  </si>
  <si>
    <t>https://pbs.twimg.com/media/F3RvFtaagAEFN1t.jpg</t>
  </si>
  <si>
    <t>1690092657849327616'</t>
  </si>
  <si>
    <t>Holy hell. How is this a real article?</t>
  </si>
  <si>
    <t>1690045104201904148'</t>
  </si>
  <si>
    <t>@BigglesBuckman @PeteButtigieg 😂😂</t>
  </si>
  <si>
    <t>1690041739732492288'</t>
  </si>
  <si>
    <t>@reannadilley 😂😂😂</t>
  </si>
  <si>
    <t>1690041459733409810'</t>
  </si>
  <si>
    <t>They shut down school for 2 days cuz they couldn’t figure out their busing system. Kids got home from school this week as late as 10pm. 
Is @PeteButtigieg running their transportation or something?</t>
  </si>
  <si>
    <t>1689918417103671297'</t>
  </si>
  <si>
    <t>Couldn’t take the heat… oh well https://t.co/jFaa1c8J3q</t>
  </si>
  <si>
    <t>https://pbs.twimg.com/media/F3PL1J8aAAANTIT.jpg,https://pbs.twimg.com/tweet_video_thumb/F3PL1LBbUAECMq_.jpg</t>
  </si>
  <si>
    <t>1689852551099793408'</t>
  </si>
  <si>
    <t>@ElijahSchaffer 😂😂😂</t>
  </si>
  <si>
    <t>1689820810251472896'</t>
  </si>
  <si>
    <t>@ElijahSchaffer Easy workaround… I’ll just identify as male</t>
  </si>
  <si>
    <t>1689811335083700226'</t>
  </si>
  <si>
    <t>@w_terrence I gotta have you over for a Shabbat or Holiday meal!</t>
  </si>
  <si>
    <t>1689807312129519616'</t>
  </si>
  <si>
    <t>@xxclusionary Hahaha</t>
  </si>
  <si>
    <t>1689806829839142913'</t>
  </si>
  <si>
    <t>@stclairashley They’re barely even putting in effort these days 😂</t>
  </si>
  <si>
    <t>1689797952607236096'</t>
  </si>
  <si>
    <t>@ElijahSchaffer “It’s not gay cuz she has a feminine d*ck”</t>
  </si>
  <si>
    <t>1689763192484884480'</t>
  </si>
  <si>
    <t>Nice try FEDS https://t.co/dRbUayjyfQ</t>
  </si>
  <si>
    <t>https://pbs.twimg.com/media/F3M-qgmW0AAvGHh.jpg</t>
  </si>
  <si>
    <t>1689757779295154176'</t>
  </si>
  <si>
    <t>@WestYorksPolice Are you gonna arrest me?</t>
  </si>
  <si>
    <t>1689730746301431808'</t>
  </si>
  <si>
    <t>Dear UK police, this is a joke. Please don’t arrest me for this photoshop if I ever visit the UK</t>
  </si>
  <si>
    <t>1689730743222812674'</t>
  </si>
  <si>
    <t>Oh wow. Look what photo comes up in Wikipedia under lesbian https://t.co/0V9LQjIlup</t>
  </si>
  <si>
    <t>https://pbs.twimg.com/media/F3MhJsbaQAIBkSO.jpg,https://pbs.twimg.com/media/F3MhJscawAAt7EC.jpg</t>
  </si>
  <si>
    <t>1689726316688588805'</t>
  </si>
  <si>
    <t>Do you think she looks like a lesbian? https://t.co/NHgKcvZR9V</t>
  </si>
  <si>
    <t>https://pbs.twimg.com/media/F3MdIFSaQAIXBAP.jpg</t>
  </si>
  <si>
    <t>1689721133929570309'</t>
  </si>
  <si>
    <t>@ZenithKrow73 Exactly</t>
  </si>
  <si>
    <t>1689720280015347713'</t>
  </si>
  <si>
    <t>Anyone else find it hilarious that the criminals robbing stores in California run away after as if someone is chasing them? Like bro calm down. No reason to get out of breath. Nobody is coming after you. You’re in California.</t>
  </si>
  <si>
    <t>1689706887715909632'</t>
  </si>
  <si>
    <t>@GRITCULT It’s actually sad that people think like this. Also I’m single and I still have to cook, clean, and do laundry…</t>
  </si>
  <si>
    <t>1689693469466361856'</t>
  </si>
  <si>
    <t>Why is this creep obsessed with me? This is insane behavior @mariokart1971 https://t.co/XLCpsjO04B</t>
  </si>
  <si>
    <t>https://pbs.twimg.com/media/F3L_OwSaQAgZpov.jpg,https://pbs.twimg.com/media/F3L_OwTaQAEgefK.jpg,https://pbs.twimg.com/media/F3L_OwSbwAAA07W.jpg</t>
  </si>
  <si>
    <t>1689692038961446915'</t>
  </si>
  <si>
    <t>Dems caught trying to normalize pedophilia again… why does this keep happening</t>
  </si>
  <si>
    <t>1689531826535292930'</t>
  </si>
  <si>
    <t>If only there was a shorter easier word to describe a “patient of childbearing potential”…</t>
  </si>
  <si>
    <t>1689530794451382272'</t>
  </si>
  <si>
    <t>@libsoftiktok @FBI @SecretService When will this person be raided by the FBI?</t>
  </si>
  <si>
    <t>1689528195710902272'</t>
  </si>
  <si>
    <t>Antifa is a terrorist organization.</t>
  </si>
  <si>
    <t>1689519533235503104'</t>
  </si>
  <si>
    <t>@TheQuartering Truth</t>
  </si>
  <si>
    <t>1689506300718100480'</t>
  </si>
  <si>
    <t>The 2023-2024 school year is off to a great start! 🥳</t>
  </si>
  <si>
    <t>1689505629985992704'</t>
  </si>
  <si>
    <t>PSA: If you’re getting a boner, you’re not a woman</t>
  </si>
  <si>
    <t>1689444209604870144'</t>
  </si>
  <si>
    <t>@Yanky_Pollak Will it be sound of freedom?</t>
  </si>
  <si>
    <t>1689434880554450944'</t>
  </si>
  <si>
    <t>@RNCResearch His whispering creeps me out</t>
  </si>
  <si>
    <t>1689431907975704576'</t>
  </si>
  <si>
    <t>Trudeau posts a second photo with his kid just days after requesting “privacy” for his family. He must have received privacy tips from Harry and Meghan.</t>
  </si>
  <si>
    <t>1689397069260132352'</t>
  </si>
  <si>
    <t>@JackPosobiec With friends like those, who needs enemies?</t>
  </si>
  <si>
    <t>1689394159646552065'</t>
  </si>
  <si>
    <t>@JackPosobiec Here to boost your engagement and provide you additional ad rev share cuz that’s what friends do ☺️</t>
  </si>
  <si>
    <t>1689393679319105537'</t>
  </si>
  <si>
    <t>Left-wing lunatics openly embracing and mourning violent criminals again</t>
  </si>
  <si>
    <t>1689365192155762688'</t>
  </si>
  <si>
    <t>Still waiting to hear back from @BestBuySupport https://t.co/egg9X8MTZp</t>
  </si>
  <si>
    <t>https://pbs.twimg.com/media/F3HUr6waMAc9Z90.jpg</t>
  </si>
  <si>
    <t>1689352307337781248'</t>
  </si>
  <si>
    <t>Days since last ransacking/looting incident in @GavinNewsom’s California: https://t.co/fwQeTKRiB7</t>
  </si>
  <si>
    <t>https://pbs.twimg.com/tweet_video_thumb/F3HI8wQawAA3_aP.jpg</t>
  </si>
  <si>
    <t>1689337658135175168'</t>
  </si>
  <si>
    <t>Which city is the absolute worst to live in?</t>
  </si>
  <si>
    <t>1689337023746736128'</t>
  </si>
  <si>
    <t>@sav_says_ Insane.</t>
  </si>
  <si>
    <t>1689335491768860672'</t>
  </si>
  <si>
    <t>You can’t make this up. The #BidenCrimeFamilly is corrupt to the core</t>
  </si>
  <si>
    <t>#BidenCrimeFamilly</t>
  </si>
  <si>
    <t>1689160943941603328'</t>
  </si>
  <si>
    <t>“He was pregnant”</t>
  </si>
  <si>
    <t>1689157882573651968'</t>
  </si>
  <si>
    <t>Time to turn off CNN</t>
  </si>
  <si>
    <t>1689148723920834560'</t>
  </si>
  <si>
    <t>Antifa officially controls Portland now</t>
  </si>
  <si>
    <t>1689143918477385728'</t>
  </si>
  <si>
    <t>@nypost Oh I wonder who it is… Who could it be? We have no idea</t>
  </si>
  <si>
    <t>1689142479369744384'</t>
  </si>
  <si>
    <t>@FoxNews Wut</t>
  </si>
  <si>
    <t>1689088374936834049'</t>
  </si>
  <si>
    <t>@RonColeman @JackPosobiec 😂😂😂</t>
  </si>
  <si>
    <t>1689087774803329024'</t>
  </si>
  <si>
    <t>@JackPosobiec Look out for the person wearing 4 masks 😅</t>
  </si>
  <si>
    <t>1689065882553815041'</t>
  </si>
  <si>
    <t>@JackPosobiec Your doorbell should ring any minute</t>
  </si>
  <si>
    <t>1689062224063762434'</t>
  </si>
  <si>
    <t>@JackPosobiec Hate speech</t>
  </si>
  <si>
    <t>1689056158798233600'</t>
  </si>
  <si>
    <t>@Breaking911 Lollll</t>
  </si>
  <si>
    <t>1689055880522932224'</t>
  </si>
  <si>
    <t>NYC came for pizza ovens, gas stoves, and now ice cream trucks. Why do libs hate nice things?</t>
  </si>
  <si>
    <t>1689050580487217156'</t>
  </si>
  <si>
    <t>An absolute disgrace. @BestBuy @BestBuySupport</t>
  </si>
  <si>
    <t>1689043982125346816'</t>
  </si>
  <si>
    <t>I’m starting to think this is the actual screening process in most districts for teachers these days: https://t.co/rfiiCcVPqH</t>
  </si>
  <si>
    <t>https://pbs.twimg.com/tweet_video_thumb/F3CwimoWEAE0Hpu.jpg</t>
  </si>
  <si>
    <t>1689003306491027456'</t>
  </si>
  <si>
    <t>BREAKING: Texas 'black supremacist' teacher fired by school board after 'racist' posts. @TPostMillennial 
https://t.co/A42pby2OZd</t>
  </si>
  <si>
    <t>https://thepostmillennial.com/breaking-texas-black-supremacist-teacher-fired-by-school-board-after-racist-posts?utm_campaign=64499</t>
  </si>
  <si>
    <t>1688999598323367937'</t>
  </si>
  <si>
    <t>@davidmweissman Thanks for clarifying 👍</t>
  </si>
  <si>
    <t>1688969442867220485'</t>
  </si>
  <si>
    <t>@kachh35 @libsoftiktok Yesss</t>
  </si>
  <si>
    <t>1688965708074389521'</t>
  </si>
  <si>
    <t>@libsoftiktok Someone make the meme of her shooting herself or tripping on her bike and blaming LoTT lol</t>
  </si>
  <si>
    <t>1688960884759048200'</t>
  </si>
  <si>
    <t>How it started                    How it’s going https://t.co/8W6VdVrOFK</t>
  </si>
  <si>
    <t>https://pbs.twimg.com/media/F3Bk9sjXcAAh0lS.jpg,https://pbs.twimg.com/media/F3Bk9t9XsAcRO43.jpg</t>
  </si>
  <si>
    <t>1688960361586655232'</t>
  </si>
  <si>
    <t>W</t>
  </si>
  <si>
    <t>1688673422438432769'</t>
  </si>
  <si>
    <t>It would be a real shame if everyone tagged @mesquiteisdtx and asked if they have a comment on this extremely racist teacher that they employ!</t>
  </si>
  <si>
    <t>1688673132377239552'</t>
  </si>
  <si>
    <t>@mesquiteisdtx Hi! Any comment on one of your elementary school teachers saying she wants to kill white people?</t>
  </si>
  <si>
    <t>1688355273411289088'</t>
  </si>
  <si>
    <t>Sunday Funday filming with @TPUSA. 
This project is going to trigger a lot of people! I can’t wait! https://t.co/B6CDSwU8wF</t>
  </si>
  <si>
    <t>https://pbs.twimg.com/media/F24-K4yXgAApqPG.jpg</t>
  </si>
  <si>
    <t>1688077275667841024'</t>
  </si>
  <si>
    <t>@elonmusk @alx BASED</t>
  </si>
  <si>
    <t>1688075623611195393'</t>
  </si>
  <si>
    <t>@Skepacabra @ChrisCuomo Pronouns in bio = opinions discarded</t>
  </si>
  <si>
    <t>1688075115739668480'</t>
  </si>
  <si>
    <t>@thefemenists @ChrisCuomo I just found that out today as well 😂</t>
  </si>
  <si>
    <t>1688074553942040577'</t>
  </si>
  <si>
    <t>This post will probably get more views than @ChrisCuomo’s entire show gets in a week. Maybe it’s cuz he just nods like an idiot as his guests lie and make stuff up.</t>
  </si>
  <si>
    <t>1688071204446642177'</t>
  </si>
  <si>
    <t>YUGE! Elon is a true free speech warrior</t>
  </si>
  <si>
    <t>1688057039887683584'</t>
  </si>
  <si>
    <t>@RobbieShades82 @KrisGoldsmith85 @TeamTFButler @ChrisCuomo @NewsNation As per usual</t>
  </si>
  <si>
    <t>1688055536284241920'</t>
  </si>
  <si>
    <t>.@KrisGoldsmith85, who runs a nonprofit for tracking alleged white supremacists, just went on @ChrisCuomo’s show and called me a terrorist and implied that I collude with the proud boys.
This is defamatory. @KrisGoldsmith85 is spreading lies about me. https://t.co/rnXTd68cGL</t>
  </si>
  <si>
    <t>https://video.twimg.com/amplify_video/1688055387713576960/vid/886x490/uDNMkuE0k63O7rMr.mp4?tag=14</t>
  </si>
  <si>
    <t>1687620122251538433'</t>
  </si>
  <si>
    <t>@ElonMuskAOC 🤢🤢</t>
  </si>
  <si>
    <t>1687569899126673409'</t>
  </si>
  <si>
    <t>WTF is 2SLGBTQQIPAANB+ and why is it plastered in front of a school?</t>
  </si>
  <si>
    <t>1687568571679842304'</t>
  </si>
  <si>
    <t>@SydneyLWatson @sav_says_ Haha they actually do look alike! 😂</t>
  </si>
  <si>
    <t>1687344112091934721'</t>
  </si>
  <si>
    <t>Who’s the most unlikable member of Congress?</t>
  </si>
  <si>
    <t>1687160864951193600'</t>
  </si>
  <si>
    <t>According to WaPo- throwing people off rooftops for being gay, and banning confused kids from getting their dicks chopped off is exactly the same thing</t>
  </si>
  <si>
    <t>1686998415618826240'</t>
  </si>
  <si>
    <t>Do you think Justin Trudeau is Castro’s son? https://t.co/wiLetqbUsP</t>
  </si>
  <si>
    <t>https://pbs.twimg.com/media/F2lsHiuawAA_5sE.jpg</t>
  </si>
  <si>
    <t>1686921535335149568'</t>
  </si>
  <si>
    <t>@bethanyshondark The moment you start caring what the left thinks of you- you lost. IDGAF what they say about me</t>
  </si>
  <si>
    <t>1686887899000864769'</t>
  </si>
  <si>
    <t>@libsoftiktok @OHSUNews https://t.co/PSaugIPCTn</t>
  </si>
  <si>
    <t>https://twitter.com/chayaraichik10/status/1686865004312788996</t>
  </si>
  <si>
    <t>1686867288514088960'</t>
  </si>
  <si>
    <t>@greg16676935420 Easily.</t>
  </si>
  <si>
    <t>1686865004312788996'</t>
  </si>
  <si>
    <t>I spoke with Marlene today and she said she would like to explore actions she can take against the hospital. If you or someone you know can help her- please dm me</t>
  </si>
  <si>
    <t>1686863432581287936'</t>
  </si>
  <si>
    <t>Straight to jail.</t>
  </si>
  <si>
    <t>1686594548221485056'</t>
  </si>
  <si>
    <t>@Brick_Suit The sheer scale of this investigation must be tremendous</t>
  </si>
  <si>
    <t>1686594246802083840'</t>
  </si>
  <si>
    <t>How it started               How it’s going https://t.co/wbhnTknrJa</t>
  </si>
  <si>
    <t>https://pbs.twimg.com/media/F2f8gGUaMAAOMv2.jpg,https://pbs.twimg.com/media/F2f8gGVbAAADpZ9.jpg</t>
  </si>
  <si>
    <t>1686592970123010048'</t>
  </si>
  <si>
    <t>Lolll Lizzo is getting sued for fat shaming https://t.co/cyYg7yC9VL</t>
  </si>
  <si>
    <t>https://pbs.twimg.com/media/F2f7UWJagAAK-9U.jpg,https://pbs.twimg.com/media/F2f7UVlbYAES5Rd.jpg</t>
  </si>
  <si>
    <t>1686507096013971456'</t>
  </si>
  <si>
    <t>@libsoftiktok Why is it breaking news that a female gave birth? This happens literally hundreds of times a day</t>
  </si>
  <si>
    <t>1686504455112368129'</t>
  </si>
  <si>
    <t>The judge assigned to Trump’s case is an Obama appointed judge who sentenced Jan 6 defendants to more prison time than prosecutors sought https://t.co/UTXWknAiib</t>
  </si>
  <si>
    <t>https://pbs.twimg.com/media/F2eq3HGaAAAkVuw.jpg,https://pbs.twimg.com/media/F2eq3FLa8AALtgq.jpg</t>
  </si>
  <si>
    <t>1686501822670811136'</t>
  </si>
  <si>
    <t>The political targeting of Trump is so obvious. They’re not even trying to hide it. They’re mocking us.</t>
  </si>
  <si>
    <t>1686447754808311808'</t>
  </si>
  <si>
    <t>@nypost WTF DID I JUST READ</t>
  </si>
  <si>
    <t>1686447426343981056'</t>
  </si>
  <si>
    <t>@ClayTravis HELL NO</t>
  </si>
  <si>
    <t>1686446782577070080'</t>
  </si>
  <si>
    <t>@NedRabbit @VivekGRamaswamy @AOC Ha I tried and she ran away!</t>
  </si>
  <si>
    <t>1686417655820156928'</t>
  </si>
  <si>
    <t>@commandermchale @libsoftiktok Great to meet you John!</t>
  </si>
  <si>
    <t>1686417559883849728'</t>
  </si>
  <si>
    <t>@StefanMychajliw @VivekGRamaswamy @libsoftiktok Great to meet you Stefan!</t>
  </si>
  <si>
    <t>1686417375141437440'</t>
  </si>
  <si>
    <t>Just wrapped up filming an epic podcast with @VivekGRamaswamy. Stay tuned! https://t.co/xzBFl20Dt3</t>
  </si>
  <si>
    <t>https://pbs.twimg.com/media/F2dbqPlaoAAhOaQ.jpg</t>
  </si>
  <si>
    <t>1686377057457147904'</t>
  </si>
  <si>
    <t>@JedediahBila I think filler fish lips is worse</t>
  </si>
  <si>
    <t>1685824464444174336'</t>
  </si>
  <si>
    <t>@bennyjohnson Why does this picture keep showing up in my feed 😫</t>
  </si>
  <si>
    <t>1685801869614931968'</t>
  </si>
  <si>
    <t>“Doctor moves because he’s upset that minors won’t be able to get their dicks and breasts chopped off”</t>
  </si>
  <si>
    <t>1685701719332884480'</t>
  </si>
  <si>
    <t>BREAKING NEWS: it’s still summer</t>
  </si>
  <si>
    <t>1684836759853465601'</t>
  </si>
  <si>
    <t>@dazzlerlight What grade does zir teach?</t>
  </si>
  <si>
    <t>1684836049321660416'</t>
  </si>
  <si>
    <t>@AriDrennen Fixed it for you https://t.co/eeGEUCc7WK</t>
  </si>
  <si>
    <t>https://pbs.twimg.com/media/F2G9dNJX0AECpZz.jpg</t>
  </si>
  <si>
    <t>1684835688909340672'</t>
  </si>
  <si>
    <t>@dom_lucre Your account is one of the greatest on this site!</t>
  </si>
  <si>
    <t>1684831506085109760'</t>
  </si>
  <si>
    <t>Except you’re not a woman.</t>
  </si>
  <si>
    <t>1684803962069762048'</t>
  </si>
  <si>
    <t>Does Threads still exist?</t>
  </si>
  <si>
    <t>1684762161149849600'</t>
  </si>
  <si>
    <t>Accountability is coming! Let’s go🔥</t>
  </si>
  <si>
    <t>1684758424318529536'</t>
  </si>
  <si>
    <t>@alx Yeah I’m basically a superhero 🦸‍♀️</t>
  </si>
  <si>
    <t>1684757103632883712'</t>
  </si>
  <si>
    <t>@alx Lol I just broke a 25 hour fast</t>
  </si>
  <si>
    <t>1684697522433110018'</t>
  </si>
  <si>
    <t>@Naijamak You have a point!</t>
  </si>
  <si>
    <t>1684697137416990720'</t>
  </si>
  <si>
    <t>What’s a bigger red flag in a Congressmember’s office? A couple bottles of alcohol or a tran flag? https://t.co/spjJl3TCC3</t>
  </si>
  <si>
    <t>https://pbs.twimg.com/media/F2E_HSIacAAkO9i.jpg,https://pbs.twimg.com/media/F2E_HSJbMAYxtSR.jpg</t>
  </si>
  <si>
    <t>1684695406545149952'</t>
  </si>
  <si>
    <t>@maxpcohen The fun police have arrived..</t>
  </si>
  <si>
    <t>1684667581129756672'</t>
  </si>
  <si>
    <t>As to be expected… They’re laughing at us to our faces</t>
  </si>
  <si>
    <t>1684651161662717952'</t>
  </si>
  <si>
    <t>@JackPosobiec ❓🤨❓</t>
  </si>
  <si>
    <t>1684648989344305152'</t>
  </si>
  <si>
    <t>Maybe we should put up MAGA flags and see how quickly the people who voted against this change their minds…</t>
  </si>
  <si>
    <t>1684364593718611968'</t>
  </si>
  <si>
    <t>@GregCasar Lolllll and the timing of this is just chef’s kiss 😂. iykyk</t>
  </si>
  <si>
    <t>1684340044512006145'</t>
  </si>
  <si>
    <t>@pnjaban I’m a real woman and I’ll do it for $30k! 😂</t>
  </si>
  <si>
    <t>1684322928941301760'</t>
  </si>
  <si>
    <t>@USMiniTru @libsoftiktok https://t.co/ide2PxCuDh</t>
  </si>
  <si>
    <t>https://pbs.twimg.com/tweet_video_thumb/F1_qxcnXwAYVPYj.jpg</t>
  </si>
  <si>
    <t>1684318288178827265'</t>
  </si>
  <si>
    <t>@libsoftiktok Another win for the patriarchy!</t>
  </si>
  <si>
    <t>1684313312731840516'</t>
  </si>
  <si>
    <t>@yaf 🤣</t>
  </si>
  <si>
    <t>1684294856330424320'</t>
  </si>
  <si>
    <t>@yaf Lolll at Dylan Mulvaney charging $40k to speak</t>
  </si>
  <si>
    <t>1684270924172779531'</t>
  </si>
  <si>
    <t>1684269888997580819'</t>
  </si>
  <si>
    <t>@MarinaMedvin Ha thank you</t>
  </si>
  <si>
    <t>1684253884976447489'</t>
  </si>
  <si>
    <t>It’s always a fun time in DC! 😇</t>
  </si>
  <si>
    <t>1684171859598917632'</t>
  </si>
  <si>
    <t>Just missing a couple face piercings, a dozen cats, and a trans kid</t>
  </si>
  <si>
    <t>1684058190357630977'</t>
  </si>
  <si>
    <t>This guy has the nuclear codes</t>
  </si>
  <si>
    <t>1684057880268525568'</t>
  </si>
  <si>
    <t>@PghPrinny @tedcruz @SpeakerMcCarthy Duh</t>
  </si>
  <si>
    <t>1684055516094558208'</t>
  </si>
  <si>
    <t>FREE DOM LUCRE @elonmusk @lindayacc</t>
  </si>
  <si>
    <t>1684055219985068033'</t>
  </si>
  <si>
    <t>Had a fun day in the Capitol today! https://t.co/UFscONkqr1</t>
  </si>
  <si>
    <t>https://pbs.twimg.com/media/F173SrtaYAAhMrO.jpg,https://pbs.twimg.com/media/F173StyaMAEnQwB.jpg</t>
  </si>
  <si>
    <t>1684054514180177920'</t>
  </si>
  <si>
    <t>@thecjpearson @dom_lucre @elonmusk WHATTTTTTT</t>
  </si>
  <si>
    <t>1683683135429681152'</t>
  </si>
  <si>
    <t>@EndWokeness Hahaha 🤣</t>
  </si>
  <si>
    <t>1683681893668257795'</t>
  </si>
  <si>
    <t>@BearUrine @libsoftiktok Yes. Who am I to judge your chosen identity and lived experience?</t>
  </si>
  <si>
    <t>1683678390128365568'</t>
  </si>
  <si>
    <t>Isn’t The Onion supposed to be funny?</t>
  </si>
  <si>
    <t>1683616431437660160'</t>
  </si>
  <si>
    <t>*Obama’s chef found dead on his property*
Quick indict Trump!!!</t>
  </si>
  <si>
    <t>1683496957031985154'</t>
  </si>
  <si>
    <t>@OrganizerMemes Men can’t get pregnant. 
There are only 2 genders. 
Cry harder.</t>
  </si>
  <si>
    <t>1683373788757389315'</t>
  </si>
  <si>
    <t>@SebGorka Always the eyes…</t>
  </si>
  <si>
    <t>1683336699194032128'</t>
  </si>
  <si>
    <t>@ashtonpittman Pronouns in bio = opinion discarded</t>
  </si>
  <si>
    <t>1683322774176305152'</t>
  </si>
  <si>
    <t>@SethDillon @NPR Great idea</t>
  </si>
  <si>
    <t>1683215036028710912'</t>
  </si>
  <si>
    <t>@SherrillPhilip Definitely not for the faint of heart</t>
  </si>
  <si>
    <t>1683214962687369217'</t>
  </si>
  <si>
    <t>2024 Democrat presidential candidates walking up stairs https://t.co/usbyLUjir4</t>
  </si>
  <si>
    <t>https://video.twimg.com/amplify_video/1683214912040890370/vid/828x462/RuQOCbY7FAOsM1iy.mp4?tag=14</t>
  </si>
  <si>
    <t>1683176075193651200'</t>
  </si>
  <si>
    <t>@elliepheffernan “I tried to harass someone and got owned. Now I’m trying desperately to cope”</t>
  </si>
  <si>
    <t>1683175732380577792'</t>
  </si>
  <si>
    <t>@ChampPackFan @elliepheffernan I’m sure she appreciated the tip!</t>
  </si>
  <si>
    <t>1683166203739791365'</t>
  </si>
  <si>
    <t>@Dandelion_Bird @elliepheffernan I’m sure she very much appreciated it</t>
  </si>
  <si>
    <t>1683155905595207686'</t>
  </si>
  <si>
    <t>@PilRoberts @elliepheffernan Not surprised 🤦🏻‍♀️</t>
  </si>
  <si>
    <t>1683153144744923139'</t>
  </si>
  <si>
    <t>If you go to the link in @elliepheffernan’s bio, it takes you to a website which lists her email address to send tips and stories to. 
Posting this for no specific reason at all.
Here’s the link: https://t.co/z4RIZln874 https://t.co/9jWuDcdEq5</t>
  </si>
  <si>
    <t>https://mountainstatespotlight.org/our-team/</t>
  </si>
  <si>
    <t>https://pbs.twimg.com/media/F1vC3QtaAAEUZjC.jpg,https://pbs.twimg.com/media/F1vC3QqagAELjkP.jpg</t>
  </si>
  <si>
    <t>1683146260818305024'</t>
  </si>
  <si>
    <t>Libs of TikTok is hiring! Must have a degree in lesbian dance theory. Jk. No college degree required
More info here 👇🏻
https://t.co/J0q22Vut5q</t>
  </si>
  <si>
    <t>https://www.libsoftiktok.com/p/libs-of-tiktok-is-hiring</t>
  </si>
  <si>
    <t>1683143717849567233'</t>
  </si>
  <si>
    <t>@MarkAmundsen Saw both already</t>
  </si>
  <si>
    <t>1683140362356031488'</t>
  </si>
  <si>
    <t>@David97793787 Maybe!</t>
  </si>
  <si>
    <t>1683140147611856897'</t>
  </si>
  <si>
    <t>@Tamraemac Inclined to agree</t>
  </si>
  <si>
    <t>1683139526204719107'</t>
  </si>
  <si>
    <t>Should I go watch the Barbie movie?</t>
  </si>
  <si>
    <t>1682976495445364736'</t>
  </si>
  <si>
    <t>@MegEBrock @libsoftiktok Great piece!</t>
  </si>
  <si>
    <t>1682923426246172672'</t>
  </si>
  <si>
    <t>@3sidedstory Sick</t>
  </si>
  <si>
    <t>1682923267382988805'</t>
  </si>
  <si>
    <t>Hi @ericswalwell, did you endorse any more pedophiles for office over the weekend?</t>
  </si>
  <si>
    <t>1682923142501527552'</t>
  </si>
  <si>
    <t>@GumpBrown With zir/xem pronouns</t>
  </si>
  <si>
    <t>1682922935080693761'</t>
  </si>
  <si>
    <t>@Benjaminruben30 Yeah</t>
  </si>
  <si>
    <t>1682921704878755841'</t>
  </si>
  <si>
    <t>@edtofe01 Wtf</t>
  </si>
  <si>
    <t>1682921605385560064'</t>
  </si>
  <si>
    <t>@MemeNonLibs 🙄</t>
  </si>
  <si>
    <t>1682920842986913793'</t>
  </si>
  <si>
    <t>1682535121293828096'</t>
  </si>
  <si>
    <t>What is this https://t.co/b5KDCkS6UX</t>
  </si>
  <si>
    <t>https://pbs.twimg.com/media/F1mQxZLWAAEbvuC.jpg</t>
  </si>
  <si>
    <t>1682479746821812225'</t>
  </si>
  <si>
    <t>@libsoftiktok @mtgreenee “far right”</t>
  </si>
  <si>
    <t>1682473378312249344'</t>
  </si>
  <si>
    <t>@stclairashley Now I don’t know what to do!</t>
  </si>
  <si>
    <t>1682471143075373059'</t>
  </si>
  <si>
    <t>I can’t wait for the leftist spin on why we actually have to be sympathetic to pedophiles. @Scott_Wiener or @mmfa you got anything?</t>
  </si>
  <si>
    <t>1682469739166326784'</t>
  </si>
  <si>
    <t>@RonDeSantis https://t.co/4askClvJk9</t>
  </si>
  <si>
    <t>https://pbs.twimg.com/tweet_video_thumb/F1lVS9laYAQAQbE.jpg</t>
  </si>
  <si>
    <t>1682464034111782912'</t>
  </si>
  <si>
    <t>@stclairashley Wait that’s the wrong eye 😂</t>
  </si>
  <si>
    <t>1682459254375022594'</t>
  </si>
  <si>
    <t>@stclairashley Wink with your left eye if you need help</t>
  </si>
  <si>
    <t>1682443000612376591'</t>
  </si>
  <si>
    <t>@Brick_Suit .@Scott_Wiener is probably your best bet</t>
  </si>
  <si>
    <t>1682437684252352512'</t>
  </si>
  <si>
    <t>@DefiantLs Hahaha 😂. Rebekah Jones is a self centered narcissistic psychopath</t>
  </si>
  <si>
    <t>1682435424831021061'</t>
  </si>
  <si>
    <t>Trump vows to institute the death penalty for child traffickers after watching Sound of Freedom 👏
https://t.co/VVwBy1dt41</t>
  </si>
  <si>
    <t>https://thepostmillennial.com/breaking-trump-vows-to-institute-death-penalty-for-human-traffickers-after-screening-sound-of-freedom?utm_campaign=64499</t>
  </si>
  <si>
    <t>1682384365651910656'</t>
  </si>
  <si>
    <t>Good morning @ericswalwell! Remember when you campaigned for a know criminal and pedo?</t>
  </si>
  <si>
    <t>1682235531210506241'</t>
  </si>
  <si>
    <t>@HarmfulOpinion 🤢</t>
  </si>
  <si>
    <t>1682218901961342976'</t>
  </si>
  <si>
    <t>They’re so desperate to give your kids porn that they’re now offering it to random kids in the street and not just limiting it to public schools and public libraries.
I think there’s a name for someone who offers porn to other people’s kids!</t>
  </si>
  <si>
    <t>1682217636640489472'</t>
  </si>
  <si>
    <t>@RandomDude1971 Yup</t>
  </si>
  <si>
    <t>1682216491369009152'</t>
  </si>
  <si>
    <t>These “banned books” can be purchased on Amazon in about 45 seconds</t>
  </si>
  <si>
    <t>1682214229691232256'</t>
  </si>
  <si>
    <t>@jasonrantz @yoalexrapz Wow did not know she’s 51!</t>
  </si>
  <si>
    <t>1682213353257840640'</t>
  </si>
  <si>
    <t>Bud Light is the preferred beer choice for pedos and groomers.</t>
  </si>
  <si>
    <t>1682210719335616512'</t>
  </si>
  <si>
    <t>@chrississon10 @libsoftiktok @budlight It’s a good question and I went back and forth for a bit. I came to the conclusion that it’s both, mainly that Bud Light represents groomers. When I see a Bud Light I automatically think “groomer drink!”</t>
  </si>
  <si>
    <t>1682192179391864832'</t>
  </si>
  <si>
    <t>Very strange watching hundreds of retweets just disappear when I refresh this tweet. Watched it happen like 6 times already… what’s happening? @elonmusk https://t.co/d3vrSODs0j</t>
  </si>
  <si>
    <t>https://video.twimg.com/amplify_video/1682192116523343872/vid/720x1558/fTnhVB94hvnV9qMa.mp4?tag=14</t>
  </si>
  <si>
    <t>1682167555694399489'</t>
  </si>
  <si>
    <t>@libsoftiktok @Learner1968 And… he’s gone! https://t.co/LsdAv3rBjQ</t>
  </si>
  <si>
    <t>https://pbs.twimg.com/media/F1hCeXnakAAwpkO.jpg</t>
  </si>
  <si>
    <t>1682166953090387968'</t>
  </si>
  <si>
    <t>@yoalexrapz Yes</t>
  </si>
  <si>
    <t>1682162838067097600'</t>
  </si>
  <si>
    <t>@RepSwalwell Hey Swalwell, why did you campaign for a known criminal?</t>
  </si>
  <si>
    <t>1682119230370598912'</t>
  </si>
  <si>
    <t>@LiveTjtv Sorry to keep you waiting so long 😉</t>
  </si>
  <si>
    <t>1682118033643372549'</t>
  </si>
  <si>
    <t>@libsoftiktok @Learner1968 Andddd… he protected his tweets https://t.co/y9MVy356Zo</t>
  </si>
  <si>
    <t>https://pbs.twimg.com/media/F1gVb2uX0AEwm1u.jpg</t>
  </si>
  <si>
    <t>1682081225236787200'</t>
  </si>
  <si>
    <t>People often ask why I don’t censor the porn pictures from the pornographic books found in schools when I post it on Twitter.
Kids in schools don’t get the censored version. It’s important to show exactly what they’re giving kids to read.</t>
  </si>
  <si>
    <t>1682055621598904320'</t>
  </si>
  <si>
    <t>OMG THERE ARE KIDS ON THIS APP! Why is Brian posting this for potentially 30 MILLION KIDS to see 😰😱😤😡</t>
  </si>
  <si>
    <t>1682055381756018688'</t>
  </si>
  <si>
    <t>“We’re here, we’re queer, we’re coming for your children!”</t>
  </si>
  <si>
    <t>1681880733969784839'</t>
  </si>
  <si>
    <t>Why does this keep happening</t>
  </si>
  <si>
    <t>1681869446133035009'</t>
  </si>
  <si>
    <t>@obee4life @Yanky_Pollak My sources are telling me this isn’t photoshopped</t>
  </si>
  <si>
    <t>1681866932335591424'</t>
  </si>
  <si>
    <t>@LSU Come get your boy</t>
  </si>
  <si>
    <t>1681865671808892928'</t>
  </si>
  <si>
    <t>@SenatorRomney https://t.co/IUsB0Z6Cdk</t>
  </si>
  <si>
    <t>https://pbs.twimg.com/tweet_video_thumb/F1cv6S8X0AELVL9.jpg</t>
  </si>
  <si>
    <t>1681865157549367297'</t>
  </si>
  <si>
    <t>@TRHLofficial Wow you’re super talented!</t>
  </si>
  <si>
    <t>1681863109697232897'</t>
  </si>
  <si>
    <t>@libsoftiktok @LSU .@LSU</t>
  </si>
  <si>
    <t>1681862995943518208'</t>
  </si>
  <si>
    <t>@BakedTurboFlash @libsoftiktok @LSU I can feel the tolerance!</t>
  </si>
  <si>
    <t>1681768495887810561'</t>
  </si>
  <si>
    <t>@TWBBNews @libsoftiktok @mtgreenee @RepMTG Lmao</t>
  </si>
  <si>
    <t>1681760955074506752'</t>
  </si>
  <si>
    <t>1681757654115393537'</t>
  </si>
  <si>
    <t>She’s gonna be a women’s prison soon among her fellow women. I’m sure the other female prisoners will be delighted!</t>
  </si>
  <si>
    <t>1681736038878781445'</t>
  </si>
  <si>
    <t>@HollyBriden This strong, beautiful, and brave woman is just living her truth!</t>
  </si>
  <si>
    <t>1681735750822273025'</t>
  </si>
  <si>
    <t>@BuddyRevell9 😂😂</t>
  </si>
  <si>
    <t>1681733020309438493'</t>
  </si>
  <si>
    <t>What a beautiful woman 🤡</t>
  </si>
  <si>
    <t>1681418529797722112'</t>
  </si>
  <si>
    <t>👏👏👏</t>
  </si>
  <si>
    <t>1681408768947503104'</t>
  </si>
  <si>
    <t>@jakeshieldsajj You just know media matters is in middle of writing a hit piece on you for this tweet 😂</t>
  </si>
  <si>
    <t>1681339260090171392'</t>
  </si>
  <si>
    <t>@MalesInDisguise https://t.co/kM7wOGJqx9</t>
  </si>
  <si>
    <t>https://pbs.twimg.com/tweet_video_thumb/F1VRJDAXwAIUL2O.jpg</t>
  </si>
  <si>
    <t>1681315850152996864'</t>
  </si>
  <si>
    <t>Remember when Trump called for peace on January 6th? They want you to forget about this!</t>
  </si>
  <si>
    <t>1681161551917760512'</t>
  </si>
  <si>
    <t>@realJoelFischer Interesting</t>
  </si>
  <si>
    <t>1681132305232932865'</t>
  </si>
  <si>
    <t>@TaxTheDeadbeats 😂😂</t>
  </si>
  <si>
    <t>1681131250088652803'</t>
  </si>
  <si>
    <t>Obama admits his life was shaped by gay porn</t>
  </si>
  <si>
    <t>1681094078379835392'</t>
  </si>
  <si>
    <t>@libsoftiktok Obama’s life was apparently shaped by porn</t>
  </si>
  <si>
    <t>1681093596491988995'</t>
  </si>
  <si>
    <t>@KassyDillon @benshapiro Hahaha</t>
  </si>
  <si>
    <t>1681062216047681536'</t>
  </si>
  <si>
    <t>Twitter doesn’t censor the truth so if you’re offended and can’t handle the truth, it’s probably best if you leave. You can go to other sites that censor facts like youtube, facebook, ig, or threads</t>
  </si>
  <si>
    <t>1681058245950197761'</t>
  </si>
  <si>
    <t>Insane. Nobody can go through the “wrong” puberty.</t>
  </si>
  <si>
    <t>1681033018931294208'</t>
  </si>
  <si>
    <t>Is Tay Tay gonna leave Threads now? https://t.co/xhQObftfln</t>
  </si>
  <si>
    <t>https://pbs.twimg.com/media/F1Q6nrlakAEMwqk.jpg</t>
  </si>
  <si>
    <t>1680967744294998019'</t>
  </si>
  <si>
    <t>@realchrisrufo Congratulations Chris!</t>
  </si>
  <si>
    <t>1680784172703715329'</t>
  </si>
  <si>
    <t>@ChrisKerrVa @barstoolsports 🤣</t>
  </si>
  <si>
    <t>1680782573973426176'</t>
  </si>
  <si>
    <t>Sounds good!</t>
  </si>
  <si>
    <t>1680772290018004992'</t>
  </si>
  <si>
    <t>@barstoolsports Getting off the plane</t>
  </si>
  <si>
    <t>1680440028940627968'</t>
  </si>
  <si>
    <t>This is so disturbing. Where’s CPS?</t>
  </si>
  <si>
    <t>1680437839971106816'</t>
  </si>
  <si>
    <t>@megynkelly @charliekirk11 @TPAction_ @TuckerCarlson @justinbwells Love this and you look stunning!</t>
  </si>
  <si>
    <t>1680418056923754498'</t>
  </si>
  <si>
    <t>@reddit_lies @DelusionPosting @NsPostingFs @WomenPostingLs @CaliforniasLs @LibertyCappy @RedditSlag @iamyesyouareno @WokelyCorrect @DefiantLs 😄</t>
  </si>
  <si>
    <t>1680417688902836224'</t>
  </si>
  <si>
    <t>@WallStreetSilv I opened an account and had fun triggering libs for a few days then deleted the app</t>
  </si>
  <si>
    <t>1679743445676732416'</t>
  </si>
  <si>
    <t>@SethDillon @stclairashley She’s not real! She’s a lizard person! https://t.co/Jk6mVXGx30</t>
  </si>
  <si>
    <t>https://pbs.twimg.com/media/F0-lwb7aEAA0tJu.jpg</t>
  </si>
  <si>
    <t>1679743102465224704'</t>
  </si>
  <si>
    <t>@Yanky_Pollak @stclairashley 2!</t>
  </si>
  <si>
    <t>1679739477428957184'</t>
  </si>
  <si>
    <t>@robbystarbuck He needs serious help. I honestly feel pity for him</t>
  </si>
  <si>
    <t>1679719239328866310'</t>
  </si>
  <si>
    <t>@elonmusk @WholeMarsBlog https://t.co/g23lV6OvMz</t>
  </si>
  <si>
    <t>https://pbs.twimg.com/media/F0-PvoiXsAABH4e.jpg</t>
  </si>
  <si>
    <t>1679718539240828928'</t>
  </si>
  <si>
    <t>@elonmusk @WholeMarsBlog Perfect name for her!</t>
  </si>
  <si>
    <t>1679717219075342336'</t>
  </si>
  <si>
    <t>@Chesschick01 Probably a bit of both</t>
  </si>
  <si>
    <t>1679715103095021568'</t>
  </si>
  <si>
    <t>@HarmfulOpinion She did block this account</t>
  </si>
  <si>
    <t>1679712647485243393'</t>
  </si>
  <si>
    <t>@stclairashley She’s gonna come banging on my door demanding to see my bank statements 😂</t>
  </si>
  <si>
    <t>1679711899745648641'</t>
  </si>
  <si>
    <t>https://t.co/IKbIZfmMMP</t>
  </si>
  <si>
    <t>https://twitter.com/libsoftiktok/status/1679661950450520065</t>
  </si>
  <si>
    <t>1679711744132886531'</t>
  </si>
  <si>
    <t>Why is Tay Tay demanding to know my finances? Like I told her in her dm, It’s literally none of her business. https://t.co/CLPVAR6Rbc</t>
  </si>
  <si>
    <t>https://pbs.twimg.com/media/F0-I7UFXgAEuL5g.jpg</t>
  </si>
  <si>
    <t>1679693166491074560'</t>
  </si>
  <si>
    <t>1679690317111410688'</t>
  </si>
  <si>
    <t>@thevivafrei @TaylorLorenz @elonmusk haha amazing</t>
  </si>
  <si>
    <t>1679689964450115584'</t>
  </si>
  <si>
    <t>@tommydragna wow didn't even notice that till now</t>
  </si>
  <si>
    <t>1679688790997102594'</t>
  </si>
  <si>
    <t>@JonnyRoot_ completely agree</t>
  </si>
  <si>
    <t>1679681707740463109'</t>
  </si>
  <si>
    <t>@MostlyPeacefull @elonmusk 😂</t>
  </si>
  <si>
    <t>1679679856286760961'</t>
  </si>
  <si>
    <t>@TateWhiteRabbit Applied today for it!</t>
  </si>
  <si>
    <t>1679679126624669696'</t>
  </si>
  <si>
    <t>@VDAREJamesK Well said</t>
  </si>
  <si>
    <t>1679678694338727936'</t>
  </si>
  <si>
    <t>@JoeTalkShow @libsoftiktok @elonmusk Aw thank you</t>
  </si>
  <si>
    <t>1679678589397254145'</t>
  </si>
  <si>
    <t>https://t.co/kBCwt2fdvO</t>
  </si>
  <si>
    <t>https://pbs.twimg.com/media/F09qxgNakAERT23.jpg</t>
  </si>
  <si>
    <t>1679670598836822019'</t>
  </si>
  <si>
    <t>@loganclarkhall @libsoftiktok @elonmusk Lmao 😂</t>
  </si>
  <si>
    <t>1679669368626507778'</t>
  </si>
  <si>
    <t>@SethDillon @libsoftiktok @elonmusk FACTS</t>
  </si>
  <si>
    <t>1679669070491271168'</t>
  </si>
  <si>
    <t>@MostlyPeacefull @libsoftiktok @elonmusk There’s always a bright spot!</t>
  </si>
  <si>
    <t>1679665532231106561'</t>
  </si>
  <si>
    <t>@everylife 🔥</t>
  </si>
  <si>
    <t>1679600655017873408'</t>
  </si>
  <si>
    <t>@Surge_Games91 @libsoftiktok Of course</t>
  </si>
  <si>
    <t>1679568438933463042'</t>
  </si>
  <si>
    <t>@lyle_blaker @libbyemmons 😂</t>
  </si>
  <si>
    <t>1679539313917190168'</t>
  </si>
  <si>
    <t>Anddd he’s gone! https://t.co/fNvlOS26EA</t>
  </si>
  <si>
    <t>https://pbs.twimg.com/media/F07sGo2WYAo0KnF.jpg</t>
  </si>
  <si>
    <t>1679537632173236224'</t>
  </si>
  <si>
    <t>@Bance_Lerkman1 Typo 😫</t>
  </si>
  <si>
    <t>1679537162595753996'</t>
  </si>
  <si>
    <t>@windsorsensguy 🙏</t>
  </si>
  <si>
    <t>1679535774243381261'</t>
  </si>
  <si>
    <t>Hi Joseph, I emailed your mom at the State Department about your alarming and concerning behavior. https://t.co/PVzD9aJBQJ</t>
  </si>
  <si>
    <t>https://pbs.twimg.com/media/F07o4jhWYAA-MiB.jpg</t>
  </si>
  <si>
    <t>1679530491400142850'</t>
  </si>
  <si>
    <t>This dude should be on a watch list https://t.co/FxeS7CGpmq</t>
  </si>
  <si>
    <t>https://pbs.twimg.com/media/F07kFELXoAAPLlU.jpg</t>
  </si>
  <si>
    <t>1679381792053141505'</t>
  </si>
  <si>
    <t>.@jryem99 seems very stable and well balanced.. https://t.co/cSG3YiQ6OH</t>
  </si>
  <si>
    <t>https://pbs.twimg.com/media/F05c1uFXsAIoue2.jpg,https://pbs.twimg.com/media/F05c1tVXgAEZiOY.jpg</t>
  </si>
  <si>
    <t>1679377311647379456'</t>
  </si>
  <si>
    <t>@Maybelline @amazon No thank you 🤢</t>
  </si>
  <si>
    <t>1679371610917154817'</t>
  </si>
  <si>
    <t>@TheRabbitHole84 😂</t>
  </si>
  <si>
    <t>1679368614804086784'</t>
  </si>
  <si>
    <t>CNN forced to apologize for referring to a male as “he” 🤡 🌎</t>
  </si>
  <si>
    <t>1679363483966615553'</t>
  </si>
  <si>
    <t>Hosts of ‘Counter Points’ compare Tucker landing an interview with @Cobratate, to landing an interview with Osama Bin Laden. https://t.co/Di6q4cTiMX</t>
  </si>
  <si>
    <t>https://video.twimg.com/ext_tw_video/1679221724615700480/pu/vid/1280x718/OGk2oE8nmaUB_fCU.mp4?tag=12</t>
  </si>
  <si>
    <t>1679328972889358338'</t>
  </si>
  <si>
    <t>@troonytoons 😬</t>
  </si>
  <si>
    <t>1679315507374170112'</t>
  </si>
  <si>
    <t>@JRMajewski @realDonaldTrump Wow. That’s beautiful</t>
  </si>
  <si>
    <t>1679283199350898690'</t>
  </si>
  <si>
    <t>@againstgrmrs 😳</t>
  </si>
  <si>
    <t>1679278792643162112'</t>
  </si>
  <si>
    <t>@SethDillon @JeremyDBoreing Has the FBI arrested you yet?</t>
  </si>
  <si>
    <t>1679278516569874433'</t>
  </si>
  <si>
    <t>@budlight Here for the ratio</t>
  </si>
  <si>
    <t>1679278206354857986'</t>
  </si>
  <si>
    <t>@bennyjohnson 😂😂😂</t>
  </si>
  <si>
    <t>1679175023217590290'</t>
  </si>
  <si>
    <t>South Park knew https://t.co/zq0INjXVbS</t>
  </si>
  <si>
    <t>https://video.twimg.com/ext_tw_video/1679174958163918849/pu/vid/828x608/HISOv8NippcMh3eR.mp4?tag=12</t>
  </si>
  <si>
    <t>1678931581677756417'</t>
  </si>
  <si>
    <t>@DC_Draino When I went a fire alarm went off a few minutes into the movie. Entire building was evacuated. When it was resolved we were able to finish watching it but half the audience had left</t>
  </si>
  <si>
    <t>1678812390949781520'</t>
  </si>
  <si>
    <t>@JordanSchachtel I was on a plane and the stewardess told me that I have to put on my mask in between bites</t>
  </si>
  <si>
    <t>1678778548054786052'</t>
  </si>
  <si>
    <t>PLOT TWIST: https://t.co/6rsWeAek9G</t>
  </si>
  <si>
    <t>https://video.twimg.com/ext_tw_video/1678778504685715457/pu/vid/576x1024/Kg74IN1M0ECzu6UV.mp4?tag=12</t>
  </si>
  <si>
    <t>1678775273544888320'</t>
  </si>
  <si>
    <t>Social contagion</t>
  </si>
  <si>
    <t>1678599338228842497'</t>
  </si>
  <si>
    <t>*man</t>
  </si>
  <si>
    <t>1678598095297290240'</t>
  </si>
  <si>
    <t>@budlight But not a bud light beer</t>
  </si>
  <si>
    <t>1678597666438094848'</t>
  </si>
  <si>
    <t>@CassandraRules @Lisaelizabeth She actually really looks like her 😂</t>
  </si>
  <si>
    <t>1678544692382777345'</t>
  </si>
  <si>
    <t>1678543926653747200'</t>
  </si>
  <si>
    <t>Just dropping this here https://t.co/m7FbYf4yAA</t>
  </si>
  <si>
    <t>https://pbs.twimg.com/media/F0tizdiXoAIvQ3R.jpg,https://pbs.twimg.com/media/F0tizdkX0AIEoK2.jpg</t>
  </si>
  <si>
    <t>1678426972672720896'</t>
  </si>
  <si>
    <t>Non-binary isn’t real</t>
  </si>
  <si>
    <t>1678421340498345985'</t>
  </si>
  <si>
    <t>@mazemoore So good 😂</t>
  </si>
  <si>
    <t>1678182639121973248'</t>
  </si>
  <si>
    <t>Twitter’s dick pic bot was probably very busy during June… unfortunately the kids in attendance at the pride events where the dick pics/footage originated didn’t get the censored version</t>
  </si>
  <si>
    <t>1678150208553623555'</t>
  </si>
  <si>
    <t>Twitter has a dick pic bot 😂</t>
  </si>
  <si>
    <t>1678146430588862465'</t>
  </si>
  <si>
    <t>It seems that Keith Edwards, former Lincoln Project bro, is upset that I’m spreading awareness of the child sex trafficking industry and the millions of children trapped in sex slavery. Yikes https://t.co/u2CBc1Vi77</t>
  </si>
  <si>
    <t>https://pbs.twimg.com/media/F0n5SIQX0AAIGLg.jpg</t>
  </si>
  <si>
    <t>1678112760834686976'</t>
  </si>
  <si>
    <t>Remember when you defended nudity in front of kids? https://t.co/6aYLdkTRTa</t>
  </si>
  <si>
    <t>https://pbs.twimg.com/media/F0naqRQWIAYA1Vm.jpg</t>
  </si>
  <si>
    <t>1678067221476835329'</t>
  </si>
  <si>
    <t>Full movie review coming soon!</t>
  </si>
  <si>
    <t>1678054779183058944'</t>
  </si>
  <si>
    <t>Very interesting. When I saw it, the fire alarm went off about 10 minutes into the movie. We evacuated and about 15 minutes later it was cleared up and the movie resumed but with less than half the original audience. Anyone else had weird things happen while watching #SOFMovie?</t>
  </si>
  <si>
    <t>#SOFMovie</t>
  </si>
  <si>
    <t>1677406864064012288'</t>
  </si>
  <si>
    <t>@ppmn 🤢🤢</t>
  </si>
  <si>
    <t>1677369581612982280'</t>
  </si>
  <si>
    <t>1677354282478186496'</t>
  </si>
  <si>
    <t>The Germans are triggered by FACTS. Nice try 😏 https://t.co/2KkuIrLHFi</t>
  </si>
  <si>
    <t>https://pbs.twimg.com/media/F0co1BOXwAEakKi.jpg</t>
  </si>
  <si>
    <t>1677341922740797444'</t>
  </si>
  <si>
    <t>@Cernovich So true.</t>
  </si>
  <si>
    <t>1677341232773623810'</t>
  </si>
  <si>
    <t>@MercuryVirginia Daily Wire ftw</t>
  </si>
  <si>
    <t>1677340607583248385'</t>
  </si>
  <si>
    <t>“Youth drag” is another way of saying “grooming”</t>
  </si>
  <si>
    <t>1677207482869985280'</t>
  </si>
  <si>
    <t>So Zuck steals trade secrets from Elon to create a Twitter copycat and then traps you in it by deleting your IG account if you aren’t interested in his fake Twitter? Sus</t>
  </si>
  <si>
    <t>1677147996411293696'</t>
  </si>
  <si>
    <t>If only Daniel Penny was there</t>
  </si>
  <si>
    <t>1677140961514901506'</t>
  </si>
  <si>
    <t>@libsoftiktok It’s a fetish</t>
  </si>
  <si>
    <t>1677100812659482625'</t>
  </si>
  <si>
    <t>This will never not be funny 😂. @elonmusk is a world-class troll https://t.co/NZO9MTNmYH</t>
  </si>
  <si>
    <t>https://pbs.twimg.com/media/F0ZCTJSWcAAe57J.jpg</t>
  </si>
  <si>
    <t>1677091206373974020'</t>
  </si>
  <si>
    <t>Dylan Mulvaney is a man. https://t.co/aXqX2v9fls</t>
  </si>
  <si>
    <t>https://pbs.twimg.com/media/F0Y5jxyaUAAR7JU.jpg</t>
  </si>
  <si>
    <t>1676794018993438721'</t>
  </si>
  <si>
    <t>@SaraHigdon_ Yes but especially creepy when it’s a man who thinks he’s a woman</t>
  </si>
  <si>
    <t>1676776736372006912'</t>
  </si>
  <si>
    <t>@stillgray 😂😂</t>
  </si>
  <si>
    <t>1676773696038420481'</t>
  </si>
  <si>
    <t>Threads is fun :) https://t.co/t063tP90dV</t>
  </si>
  <si>
    <t>https://pbs.twimg.com/media/F0UYygCXwAM6ZCb.jpg</t>
  </si>
  <si>
    <t>1676768352381829120'</t>
  </si>
  <si>
    <t>The reason male-to-female trans activists like Alejandra Caraballo attack me endlessly is because I’m a woman. I have the one thing he wants but can never and will never get. He’s jealous.</t>
  </si>
  <si>
    <t>1676764818089418752'</t>
  </si>
  <si>
    <t>As a woman, it’s pretty creepy when a man is obsessed with you and harasses you on social media. https://t.co/pKelmEwDKM</t>
  </si>
  <si>
    <t>https://pbs.twimg.com/media/F0UQtrmWAAsPS_B.jpg,https://pbs.twimg.com/media/F0UQtrnXgAEvjTA.jpg,https://pbs.twimg.com/media/F0UQtrlWYAEWHQm.jpg,https://pbs.twimg.com/media/F0UQtrlXwAA3P8O.jpg</t>
  </si>
  <si>
    <t>1676751545516408832'</t>
  </si>
  <si>
    <t>@catturd2 @stclairashley Literally same 😎</t>
  </si>
  <si>
    <t>1676751213553958912'</t>
  </si>
  <si>
    <t>1676731505937375232'</t>
  </si>
  <si>
    <t>@stclairashley You know it’s coming 🥳</t>
  </si>
  <si>
    <t>1676730929556131840'</t>
  </si>
  <si>
    <t>@stclairashley If you don’t get a hit piece written on you from NBC, you’re probably doing something wrong. Congrats Ashley!</t>
  </si>
  <si>
    <t>1676628511745007616'</t>
  </si>
  <si>
    <t>@Brick_Suit Lol and as I told Tucker Carlson when he asked me about being called all these insults, it’s all just noise and I sleep very well at night :)</t>
  </si>
  <si>
    <t>1676625212232826880'</t>
  </si>
  <si>
    <t>The moment you start defending yourself against the names and slurs they throw at you, you’re already losing</t>
  </si>
  <si>
    <t>1676608758586253314'</t>
  </si>
  <si>
    <t>Would you pay $107.50 to have the freedom to celebrate the 4th of July with fireworks? I know I would</t>
  </si>
  <si>
    <t>1676606644250132481'</t>
  </si>
  <si>
    <t>The mass shooter in Philadelphia is trans</t>
  </si>
  <si>
    <t>1676605724581830658'</t>
  </si>
  <si>
    <t>@CNBC I wonder why…</t>
  </si>
  <si>
    <t>1676437180032622593'</t>
  </si>
  <si>
    <t>@Audjuice9989 😂</t>
  </si>
  <si>
    <t>1676333224664920064'</t>
  </si>
  <si>
    <t>Go cry about it https://t.co/y0AQMIjah3</t>
  </si>
  <si>
    <t>https://pbs.twimg.com/tweet_video_thumb/F0OILZjXsAApWQc.jpg</t>
  </si>
  <si>
    <t>1676051337144946688'</t>
  </si>
  <si>
    <t>@MattWalshBlog So a perfect day in Nashville is eating takeout from Hattie B’s at the zoo with Matt Walsh</t>
  </si>
  <si>
    <t>1675899704431845376'</t>
  </si>
  <si>
    <t>It appears from the comments that the top 2 attractions in Nashville are @MattWalshBlog and Hattie B’s.</t>
  </si>
  <si>
    <t>1675890030429044738'</t>
  </si>
  <si>
    <t>@Malcolm_fleX48 😊</t>
  </si>
  <si>
    <t>1675888835274653697'</t>
  </si>
  <si>
    <t>@RealyFishy That sounds beautiful. Thanks!</t>
  </si>
  <si>
    <t>1675888669897420801'</t>
  </si>
  <si>
    <t>@hatt91 @realDailyWire I’m sure!</t>
  </si>
  <si>
    <t>1675886964728373248'</t>
  </si>
  <si>
    <t>Just landed in Nashville for a top secret project. First time here! What are some of your favorite spots here?</t>
  </si>
  <si>
    <t>1675367294057291777'</t>
  </si>
  <si>
    <t>@SaraGonzalesTX 🔥🔥🔥</t>
  </si>
  <si>
    <t>1675365735701307393'</t>
  </si>
  <si>
    <t>Just imagine the epic lib meltdown if that happens 😂 https://t.co/QnqdT8dB3a</t>
  </si>
  <si>
    <t>https://pbs.twimg.com/tweet_video_thumb/F0AYQUOWYAAYYu3.jpg</t>
  </si>
  <si>
    <t>1675365032207568897'</t>
  </si>
  <si>
    <t>It’s real</t>
  </si>
  <si>
    <t>1675332751866712065'</t>
  </si>
  <si>
    <t>Unreal. The Verge attributed a quote to Elon Musk that  was actually posted by a parody account. Journalism!</t>
  </si>
  <si>
    <t>1675331333051015169'</t>
  </si>
  <si>
    <t>@Brick_Suit @libsoftiktok 😂😂</t>
  </si>
  <si>
    <t>1675320270553227264'</t>
  </si>
  <si>
    <t>@PawlowskiMario Open to suggestions…</t>
  </si>
  <si>
    <t>1675318131126943744'</t>
  </si>
  <si>
    <t>We broke the Krassensteins https://t.co/dEepGt6mx4</t>
  </si>
  <si>
    <t>https://pbs.twimg.com/media/Fz_s9gwXoAAkRnR.jpg</t>
  </si>
  <si>
    <t>1674924887075348483'</t>
  </si>
  <si>
    <t>Brutal week on the Twitterverse for the Krassenstein bros https://t.co/j6jX0Lr40c</t>
  </si>
  <si>
    <t>https://pbs.twimg.com/media/Fz6HToBWAAAmcq7.jpg,https://pbs.twimg.com/media/Fz6HTn_WcAI8Ji7.jpg</t>
  </si>
  <si>
    <t>1674912635005829123'</t>
  </si>
  <si>
    <t>AOC calls the Supreme Court rulings “illegitimate.” Is this a threat to our democracy? https://t.co/WC3kcxaK4S</t>
  </si>
  <si>
    <t>https://pbs.twimg.com/media/Fz58KeuX0AIs8dC.jpg</t>
  </si>
  <si>
    <t>1674906406703464448'</t>
  </si>
  <si>
    <t>@budlight I don’t drink beer but if I did it would NOT be bud light. We didn’t forget!</t>
  </si>
  <si>
    <t>1674898169878937602'</t>
  </si>
  <si>
    <t>https://t.co/JyejlIqI9c</t>
  </si>
  <si>
    <t>https://www.libsoftiktok.com/p/family-friendly-pride-festival-in</t>
  </si>
  <si>
    <t>1674868102234865665'</t>
  </si>
  <si>
    <t>https://t.co/F18Qs5MUb4</t>
  </si>
  <si>
    <t>https://pbs.twimg.com/media/Fz5TqU4WYAc9rl-.jpg</t>
  </si>
  <si>
    <t>1674833062591594496'</t>
  </si>
  <si>
    <t>@ConEarl That’s one of the nicest compliments. Thank you ☺️</t>
  </si>
  <si>
    <t>1674827740288290816'</t>
  </si>
  <si>
    <t>@ChristinaPushaw Exactly. Thank you, Christina!</t>
  </si>
  <si>
    <t>1674827482414063618'</t>
  </si>
  <si>
    <t>Dm me if you are a defamation attorney who works on contingency. Thanks.</t>
  </si>
  <si>
    <t>1674826052189798401'</t>
  </si>
  <si>
    <t>“It’s not happening, you’re just a conspiracy theorist!” 
*shows evidence of it happening*
“How dare you show us this is happening!”</t>
  </si>
  <si>
    <t>1674819413298630657'</t>
  </si>
  <si>
    <t>@BlastingMaster 🇺🇸🎇🇺🇸🎇🇺🇸🎇</t>
  </si>
  <si>
    <t>1674817355619115010'</t>
  </si>
  <si>
    <t>@Brick_Suit My source is telling me they were there but just out of the camera shot 😂</t>
  </si>
  <si>
    <t>1674816204047806466'</t>
  </si>
  <si>
    <t>Actual footage of Brian Krassenstein rn https://t.co/MKbLsV3U2r</t>
  </si>
  <si>
    <t>https://pbs.twimg.com/tweet_video_thumb/Fz4kc9gaEAAYk0M.jpg</t>
  </si>
  <si>
    <t>1674816017468473351'</t>
  </si>
  <si>
    <t>@PanFan4Life 😫</t>
  </si>
  <si>
    <t>1674814680949194755'</t>
  </si>
  <si>
    <t>And today is also the last day of pride month. Can this day get any better?</t>
  </si>
  <si>
    <t>1674779669760200706'</t>
  </si>
  <si>
    <t>@Americanism308 @BeatinCheeks_ Is this true @krassenstein? Am I really taller than you?</t>
  </si>
  <si>
    <t>1674778809185206273'</t>
  </si>
  <si>
    <t>I just did research for an article and now I feel like I have to shower. How does it keep getting worse?</t>
  </si>
  <si>
    <t>1674764259362852867'</t>
  </si>
  <si>
    <t>@GoldenTabakai 😂</t>
  </si>
  <si>
    <t>1674763685879791617'</t>
  </si>
  <si>
    <t>Good morning, I lost track but I believe we’re on day 6 or 7 of Brian Krassenstein trying to dig his way out of the hole he dug for himself. 
But now he’s taking it a step further and lying about me claiming I “promoted nudity to children” https://t.co/Js6tFDwUyX</t>
  </si>
  <si>
    <t>https://pbs.twimg.com/media/Fz30sg0X0AAuPdI.jpg</t>
  </si>
  <si>
    <t>1674762243018219526'</t>
  </si>
  <si>
    <t>@NotMikeHarlow @krassenstein Dying 🤣🤣🤣🤣🤣</t>
  </si>
  <si>
    <t>1674759194367389697'</t>
  </si>
  <si>
    <t>Gonna be a tough week for her… 🇺🇸</t>
  </si>
  <si>
    <t>1674494742602698753'</t>
  </si>
  <si>
    <t>@CrazyAssBobb @FBI Yep…</t>
  </si>
  <si>
    <t>1674493778550222848'</t>
  </si>
  <si>
    <t>.@FBI https://t.co/K1tpIR2cIE</t>
  </si>
  <si>
    <t>https://pbs.twimg.com/media/Fzz_N0IWcAAV9vL.jpg</t>
  </si>
  <si>
    <t>1674484431594070018'</t>
  </si>
  <si>
    <t>A totally normal and sane response to a politician saying something you don’t like. https://t.co/sX5J4cOqSO</t>
  </si>
  <si>
    <t>https://pbs.twimg.com/media/Fzz2twFWIAMcaS2.jpg</t>
  </si>
  <si>
    <t>1674294478918627330'</t>
  </si>
  <si>
    <t>@ChoooCole Same</t>
  </si>
  <si>
    <t>1674264548399026182'</t>
  </si>
  <si>
    <t>@libsoftiktok @therobprimo1 I’m starting to think they’re not being oppressed…</t>
  </si>
  <si>
    <t>1674257757019717632'</t>
  </si>
  <si>
    <t>@CTVNews 😂😂😂</t>
  </si>
  <si>
    <t>1674254627171360769'</t>
  </si>
  <si>
    <t>@NBCNews Sounds good. The Department of Education should definitely be abolished</t>
  </si>
  <si>
    <t>1674254184533864448'</t>
  </si>
  <si>
    <t>@libbyemmons Yes I know all about that 😂</t>
  </si>
  <si>
    <t>1674189861522161667'</t>
  </si>
  <si>
    <t>@alx @realDailyWire 😂😂😂</t>
  </si>
  <si>
    <t>1674189800151171073'</t>
  </si>
  <si>
    <t>1674124181535969287'</t>
  </si>
  <si>
    <t>What a heartwarming story. DeSantis helped migrants feel at home and welcomed in Martha’s Vineyard. He should send more!</t>
  </si>
  <si>
    <t>1674100558414610449'</t>
  </si>
  <si>
    <t>@zerohedge Democracy or something..</t>
  </si>
  <si>
    <t>1674097424292347905'</t>
  </si>
  <si>
    <t>@HollyBriden 😂</t>
  </si>
  <si>
    <t>1674071056863174660'</t>
  </si>
  <si>
    <t>A lot of people got very mad when I told @TuckerCarlson in an interview that they’re “recruiting.” They literally say it themselves.
https://t.co/X4beOrTfch https://t.co/NJHVZKYabu</t>
  </si>
  <si>
    <t>https://gothamist.com/news/photos-drag-march-kicks-off-pride-weekend-2022-with-rage-and-defiance</t>
  </si>
  <si>
    <t>https://pbs.twimg.com/media/Fzt-wFHXoAApXH0.jpg</t>
  </si>
  <si>
    <t>1674056349724942346'</t>
  </si>
  <si>
    <t>@BruceLeroyRVA My sources are telling me this is not photoshopped. 😂</t>
  </si>
  <si>
    <t>1674055901144121345'</t>
  </si>
  <si>
    <t>Very glad to see that my 2 favorite actors are NOT on this creep list. Are any singers/actors you like on it?</t>
  </si>
  <si>
    <t>1674047655654092804'</t>
  </si>
  <si>
    <t>Good morning, today is day 4 of Brian Krassenstein trying to tweet his way out of the mess he created for himself. 
Anyway, I’ve got things to do. https://t.co/cORY5Udfah</t>
  </si>
  <si>
    <t>https://pbs.twimg.com/media/FztpeLWWcAA3ZZG.jpg</t>
  </si>
  <si>
    <t>1674045784650555394'</t>
  </si>
  <si>
    <t>Common sense and the first amendment</t>
  </si>
  <si>
    <t>1673892202106306563'</t>
  </si>
  <si>
    <t>Here’s an excerpt from an article titled “How Sexual Abusers Try to Groom Children”  
“Desensitizing them to sexual content such as showing them pornography and nudity”
https://t.co/NEhidXMlQ4 https://t.co/k80gDXCnft</t>
  </si>
  <si>
    <t>https://www.psychologytoday.com/us/blog/protecting-children-sexual-abuse/202204/how-sexual-abusers-try-groom-children</t>
  </si>
  <si>
    <t>https://pbs.twimg.com/media/FzrcFhYWwAEW6xk.jpg</t>
  </si>
  <si>
    <t>1673852705410826243'</t>
  </si>
  <si>
    <t>@dom_lucre That would require self awareness</t>
  </si>
  <si>
    <t>1673841291254276101'</t>
  </si>
  <si>
    <t>@TheSouthGAJohn 😂😂</t>
  </si>
  <si>
    <t>1673841151869067267'</t>
  </si>
  <si>
    <t>1673832974461067269'</t>
  </si>
  <si>
    <t>My response to the Krassenstein saga: https://t.co/6OdpRxNqyT</t>
  </si>
  <si>
    <t>https://video.twimg.com/ext_tw_video/1673832811189485568/pu/vid/720x1280/izP4qv6bWLq59D2H.mp4?tag=12</t>
  </si>
  <si>
    <t>1673813342534660096'</t>
  </si>
  <si>
    <t>@itsmercadante Sigh…</t>
  </si>
  <si>
    <t>1673723556557910022'</t>
  </si>
  <si>
    <t>Good afternoon, today is day 3 of Brian Krassenstein trying to tweet his way out of the mess that he created for himself</t>
  </si>
  <si>
    <t>1673713506502279168'</t>
  </si>
  <si>
    <t>https://t.co/36ejx052lQ</t>
  </si>
  <si>
    <t>https://twitter.com/karilake/status/1673532268990840833</t>
  </si>
  <si>
    <t>1673711313258704899'</t>
  </si>
  <si>
    <t>“I sold a lot of state secrets” 
- President of the United States https://t.co/i3ibxjTU3n</t>
  </si>
  <si>
    <t>https://pbs.twimg.com/media/Fzo3kcBWYAAJ8A4.jpg</t>
  </si>
  <si>
    <t>1673706634000887810'</t>
  </si>
  <si>
    <t>@Ceceliaism @libsoftiktok Correct</t>
  </si>
  <si>
    <t>1673706564706861056'</t>
  </si>
  <si>
    <t>@YossiShow @libsoftiktok Of course</t>
  </si>
  <si>
    <t>1673705838094041089'</t>
  </si>
  <si>
    <t>Brian is now claiming that these death threats and nasty messages he got are because of my tweet where I called him out for defending nudity in front of kids. 
The only problem is, none of these people follow @libsoftiktok.. https://t.co/PNJisxkPMY</t>
  </si>
  <si>
    <t>https://pbs.twimg.com/media/FzoylrvWIAAIBk6.jpg,https://pbs.twimg.com/media/FzoylrxWwAM7AA4.jpg,https://pbs.twimg.com/media/FzoylrtX0AIYpt0.jpg</t>
  </si>
  <si>
    <t>1673528046513541126'</t>
  </si>
  <si>
    <t>Why is @CommunityNotes notes running cover for the sick freaks who rode around naked in front of kids? https://t.co/zKzs4oAuNA</t>
  </si>
  <si>
    <t>https://pbs.twimg.com/media/FzmQ448WwAMnU4c.jpg,https://pbs.twimg.com/media/FzmQ448XwAEhipY.jpg</t>
  </si>
  <si>
    <t>1673520229782114304'</t>
  </si>
  <si>
    <t>Awesome 👏</t>
  </si>
  <si>
    <t>1673468811901648901'</t>
  </si>
  <si>
    <t>Ok but to be fair… covid is much more dangerous for the elderly</t>
  </si>
  <si>
    <t>1673468546469310465'</t>
  </si>
  <si>
    <t>@OliLondonTV She’s always the easiest to spot with her masks 😂😂</t>
  </si>
  <si>
    <t>1673453894783889410'</t>
  </si>
  <si>
    <t>Taylor Lorenz holds her breath when she can’t wear a mask 😂</t>
  </si>
  <si>
    <t>1673365255685062656'</t>
  </si>
  <si>
    <t>Non-binary terrorist who shot up a gay nightclub pleads guilty to murder charges https://t.co/yw0x6KKszR</t>
  </si>
  <si>
    <t>https://www.foxnews.com/us/colorado-springs-club-q-nonbinary-shooting-suspect-pleads-guilty-murder-charges</t>
  </si>
  <si>
    <t>1673035798038429698'</t>
  </si>
  <si>
    <t>NBC reporter complains about people talking about her online and passing judgement. 
Here she is a few months ago with a 16 tweet thread making stuff up about me and my motives. https://t.co/P8TLJnYnvn</t>
  </si>
  <si>
    <t>https://pbs.twimg.com/media/FzfRK2dXsAAo2Nf.jpg,https://pbs.twimg.com/media/FzfRK2eWcAA5Fl1.jpg</t>
  </si>
  <si>
    <t>1672400277616435203'</t>
  </si>
  <si>
    <t>@libsoftiktok These sick groomers should not be anywhere near children</t>
  </si>
  <si>
    <t>1672373588395958276'</t>
  </si>
  <si>
    <t>@Brick_Suit @libsoftiktok Thanks man!</t>
  </si>
  <si>
    <t>1672343228249505794'</t>
  </si>
  <si>
    <t>@ChristinaPushaw @MaxNordau @libsoftiktok I’m very glad that they are acknowledging my work 🥳</t>
  </si>
  <si>
    <t>1672342432317358081'</t>
  </si>
  <si>
    <t>@Christo20327729 Yup</t>
  </si>
  <si>
    <t>1672340984741654528'</t>
  </si>
  <si>
    <t>According to NBC, @libsoftiktok is “one of the largest sources of anti-drag sentiments on social media.” 
A true honor! I will always fight to protect childhood innocence. 
Kids shouldn’t be subjected to sexualized adult themed entertainment. https://t.co/sdN2E9Zm6D</t>
  </si>
  <si>
    <t>https://pbs.twimg.com/media/FzVZQxJaIAAi6O6.jpg</t>
  </si>
  <si>
    <t>1672335055039913985'</t>
  </si>
  <si>
    <t>If only someone would write a book to give kids a tool to be able to spot predatory behavior from “trusted adults.” Oh wait.. I did! https://t.co/AF787pIHHL</t>
  </si>
  <si>
    <t>1672291416574140416'</t>
  </si>
  <si>
    <t>I’ve been told by the media that the picture on the right is what pure joy and happiness looks like</t>
  </si>
  <si>
    <t>1672287352650121225'</t>
  </si>
  <si>
    <t>Absolutely shocked</t>
  </si>
  <si>
    <t>1671928476386099200'</t>
  </si>
  <si>
    <t>https://t.co/8auMFEqGpm</t>
  </si>
  <si>
    <t>https://pbs.twimg.com/tweet_video_thumb/FzPiEhjaIAEhsQF.jpg</t>
  </si>
  <si>
    <t>1671635511658643456'</t>
  </si>
  <si>
    <t>1671552272503906307'</t>
  </si>
  <si>
    <t>@JebraFaushay It’s now past noon and we’re all still here. I’ll check back in just before midnight.</t>
  </si>
  <si>
    <t>1671502935753121797'</t>
  </si>
  <si>
    <t>Good morning @GretaThunberg! Today is June 21, 2023 and we’re all still here https://t.co/oaIcVl1nWt</t>
  </si>
  <si>
    <t>https://pbs.twimg.com/media/FzJfDwRX0AQ7bn_.jpg</t>
  </si>
  <si>
    <t>1671490431769624577'</t>
  </si>
  <si>
    <t>The science is settled</t>
  </si>
  <si>
    <t>1671334503787245568'</t>
  </si>
  <si>
    <t>@OpinionatedAmy Yes</t>
  </si>
  <si>
    <t>1671333810124857345'</t>
  </si>
  <si>
    <t>@SaraGonzalesTX Figured</t>
  </si>
  <si>
    <t>1671331497310146562'</t>
  </si>
  <si>
    <t>So I’m driving in NYC today and pass this. What is this supposed to mean? https://t.co/0Rtn3R1RaV</t>
  </si>
  <si>
    <t>https://pbs.twimg.com/media/FzHDIuJX0AAcok9.jpg</t>
  </si>
  <si>
    <t>1671165704605958149'</t>
  </si>
  <si>
    <t>It’s totally not a social contagion tho https://t.co/HcmyU3SWuk</t>
  </si>
  <si>
    <t>https://pbs.twimg.com/media/FzEsWNraAAEFFqh.jpg</t>
  </si>
  <si>
    <t>1671002635548106752'</t>
  </si>
  <si>
    <t>@stillgray WTF</t>
  </si>
  <si>
    <t>1670958662855303168'</t>
  </si>
  <si>
    <t>@Brick_Suit yikes</t>
  </si>
  <si>
    <t>1670930211876085766'</t>
  </si>
  <si>
    <t>Here’s the deal lol I think it’s a big one thing. I don’t think so I’ll send you the info of my friends and I’ll mail it out lol. thanks so glad I can get a hold on my calendar. thanks so I know thanks. thanks again</t>
  </si>
  <si>
    <t>1670926088564776965'</t>
  </si>
  <si>
    <t>1670925140736049155'</t>
  </si>
  <si>
    <t>1670924060186796033'</t>
  </si>
  <si>
    <t>LOL is Tay Tay scared? https://t.co/cSOpngNM1v</t>
  </si>
  <si>
    <t>https://pbs.twimg.com/media/FzBQkzkWwAERXp0.jpg</t>
  </si>
  <si>
    <t>1670922679707217927'</t>
  </si>
  <si>
    <t>The same people who are upset by this were praising Taylor Lorenz for showing up at my relative’s house and cheering on protestors outside the Supreme Court Justices’ homes. So spare me the fake outrage.</t>
  </si>
  <si>
    <t>1669541217497935873'</t>
  </si>
  <si>
    <t>@SaraGonzalesTX ❤️</t>
  </si>
  <si>
    <t>1669540988803592192'</t>
  </si>
  <si>
    <t>@ThomasSzymon @MattWalshBlog I’m trying!</t>
  </si>
  <si>
    <t>1669537890878083080'</t>
  </si>
  <si>
    <t>Incredibly honored to be receiving this award. 
The best way to tackle the agenda to sexualize our kids and confuse them about their identity is to keep exposing it. And that’s exactly what I intend to do.</t>
  </si>
  <si>
    <t>1669530999267659777'</t>
  </si>
  <si>
    <t>I visited Fox HQ a few times. On one occasion I noticed a bunch of screensavers with the words “Fox Pride” in rainbow colors. I remember thinking it was very strange. It all makes sense now. Fox needs to get their act together.</t>
  </si>
  <si>
    <t>1669338395049447425'</t>
  </si>
  <si>
    <t>💰🤑💵</t>
  </si>
  <si>
    <t>1669122910978539521'</t>
  </si>
  <si>
    <t>@RaviBhalla @hobokenlibrary Why are you so desperate for kids to have access to porn and a guide to gay sex?</t>
  </si>
  <si>
    <t>1669122524309749762'</t>
  </si>
  <si>
    <t>If you value your life and freedoms, get out of blue states.</t>
  </si>
  <si>
    <t>1669097626736685056'</t>
  </si>
  <si>
    <t>@3sidedstory 😈</t>
  </si>
  <si>
    <t>1669067691737358360'</t>
  </si>
  <si>
    <t>@ChoooCole https://t.co/VdyYWwgHpq</t>
  </si>
  <si>
    <t>https://pbs.twimg.com/tweet_video_thumb/Fym4N72WIB0wJhG.jpg</t>
  </si>
  <si>
    <t>1669029849506217984'</t>
  </si>
  <si>
    <t>Now just imagine how everyone else who were bullied into going along with her new made up pronouns feel…</t>
  </si>
  <si>
    <t>1669024731733819393'</t>
  </si>
  <si>
    <t>When they can’t defend their actions they just resort to lying and playing victim.
Giving kids porn and and exposing them to sexual adult themed entertainment is completely indefensible.</t>
  </si>
  <si>
    <t>1668999195687043073'</t>
  </si>
  <si>
    <t>Which way western man https://t.co/z14a8rbgbh</t>
  </si>
  <si>
    <t>https://pbs.twimg.com/media/Fyl56-eXoAEHVQR.jpg,https://pbs.twimg.com/media/Fyl56-cWIAE3VKo.jpg</t>
  </si>
  <si>
    <t>1668977575497007104'</t>
  </si>
  <si>
    <t>Human Rights Campaign compares banning puberty blockers and sex change surgeries for minors, to victims of the Holocaust.</t>
  </si>
  <si>
    <t>1668734194372018176'</t>
  </si>
  <si>
    <t>@cjspew1 @jaketapper 😂😂</t>
  </si>
  <si>
    <t>1668732820720689152'</t>
  </si>
  <si>
    <t>I’m so sorry Trump visting a cafe is happening to you @jaketapper</t>
  </si>
  <si>
    <t>1668664384229392385'</t>
  </si>
  <si>
    <t>Good.</t>
  </si>
  <si>
    <t>1668659343569440768'</t>
  </si>
  <si>
    <t>@Brick_Suit @JoeBiden 😂</t>
  </si>
  <si>
    <t>1668658619095691281'</t>
  </si>
  <si>
    <t>Hey @JoeBiden, Is this the “soul of America” you were referring to? https://t.co/PjdmzTFu9c</t>
  </si>
  <si>
    <t>https://pbs.twimg.com/media/FyhEK4FXsAsnfG2.jpg,https://pbs.twimg.com/media/FyhEK3-XsA8hI8N.jpg</t>
  </si>
  <si>
    <t>1668629444184113160'</t>
  </si>
  <si>
    <t>One of the most dishonest articles I’ve ever seen. Pure trash https://t.co/vFuX9NQxnv</t>
  </si>
  <si>
    <t>https://pbs.twimg.com/media/FygpomdaUAAFg4t.jpg,https://pbs.twimg.com/media/FygpombacAQFViI.jpg</t>
  </si>
  <si>
    <t>1668457396472094723'</t>
  </si>
  <si>
    <t>@MarinaMedvin @ChristinaPushaw Lol</t>
  </si>
  <si>
    <t>1668456793641480192'</t>
  </si>
  <si>
    <t>Stating scientific and biological facts isn’t “hate”</t>
  </si>
  <si>
    <t>1668452883170316289'</t>
  </si>
  <si>
    <t>@Skipper1913 🤣🤣🤣</t>
  </si>
  <si>
    <t>1668439143964200960'</t>
  </si>
  <si>
    <t>@basic_chanel Stating scientific and biological facts isn’t “hate”</t>
  </si>
  <si>
    <t>1668437114776698880'</t>
  </si>
  <si>
    <t>Dylan will never be a woman no matter what he does to his body or what clothing he wears.</t>
  </si>
  <si>
    <t>1668426791227105280'</t>
  </si>
  <si>
    <t>https://t.co/5onyJxzYfy</t>
  </si>
  <si>
    <t>https://pbs.twimg.com/media/FydxUz1WIAMd_7m.jpg</t>
  </si>
  <si>
    <t>1668426526080000001'</t>
  </si>
  <si>
    <t>https://t.co/VlWdOzav4q</t>
  </si>
  <si>
    <t>https://pbs.twimg.com/media/FydxFVhWAAE9AOn.jpg</t>
  </si>
  <si>
    <t>1668364779763761156'</t>
  </si>
  <si>
    <t>Just a typical Monday catching up on some fan mail https://t.co/dlFVvnKWq1</t>
  </si>
  <si>
    <t>https://pbs.twimg.com/media/Fyc47MzXwAMfaLV.jpg</t>
  </si>
  <si>
    <t>1668346918710431744'</t>
  </si>
  <si>
    <t>1668266683343962113'</t>
  </si>
  <si>
    <t>The left: We’re all about love, tolerance, and acceptance! 
*someone disagrees with them*
The left: You should die!! https://t.co/MsPsfkoRYI</t>
  </si>
  <si>
    <t>https://pbs.twimg.com/media/FybftRvWcAkvZV8.jpg</t>
  </si>
  <si>
    <t>1668088172390109184'</t>
  </si>
  <si>
    <t>BREAKING NEWS: Cars drive on roads</t>
  </si>
  <si>
    <t>1667174841022050311'</t>
  </si>
  <si>
    <t>How it started             How it’s going https://t.co/m2VwD02doG</t>
  </si>
  <si>
    <t>https://pbs.twimg.com/media/FyL-q1JWAAIpoF8.jpg,https://pbs.twimg.com/media/FyL-q2cXwAU0EUN.jpg</t>
  </si>
  <si>
    <t>1666995458294845440'</t>
  </si>
  <si>
    <t>When will Hillary Clinton and Joe Biden be indicted? https://t.co/2mv2Ka0J61</t>
  </si>
  <si>
    <t>https://pbs.twimg.com/media/FyJbhaTacAAD0Dz.jpg,https://pbs.twimg.com/media/FyJbhbpacAEte_R.jpg</t>
  </si>
  <si>
    <t>1666990730173362178'</t>
  </si>
  <si>
    <t>Translation: Biden to use our tax dollars to make sure our kids have access to porn in school</t>
  </si>
  <si>
    <t>1666975181892628482'</t>
  </si>
  <si>
    <t>On my way to Texas for @TPUSA’s young women’s leadership summit! 
Tickets available here for those that can define the word WOMAN:
https://t.co/1gjeJUNZfo https://t.co/UPe6151Scz</t>
  </si>
  <si>
    <t>http://YWLS2023.com</t>
  </si>
  <si>
    <t>https://pbs.twimg.com/media/FyJJFF5aAAAPaNz.jpg</t>
  </si>
  <si>
    <t>1666857972151070725'</t>
  </si>
  <si>
    <t>Wow… incredibly sad</t>
  </si>
  <si>
    <t>1666831478884376581'</t>
  </si>
  <si>
    <t>I receive about 15 images like this every week. From every state in the US</t>
  </si>
  <si>
    <t>1666550030268809227'</t>
  </si>
  <si>
    <t>@libsoftiktok Uh oh what did we do 😂 https://t.co/OANUeAp6il</t>
  </si>
  <si>
    <t>https://pbs.twimg.com/media/FyDGa7iWIAY3TeP.jpg</t>
  </si>
  <si>
    <t>1666475120326574080'</t>
  </si>
  <si>
    <t>“We’ll convert your children.” 
They weren’t kidding.</t>
  </si>
  <si>
    <t>1666473454458097666'</t>
  </si>
  <si>
    <t>https://t.co/srvm3wrjKM</t>
  </si>
  <si>
    <t>https://pbs.twimg.com/media/FyCAxnAWwAE2mmB.jpg</t>
  </si>
  <si>
    <t>1665834331883937793'</t>
  </si>
  <si>
    <t>This is what “community leaders” look like in California in 2023 🤡</t>
  </si>
  <si>
    <t>1665787059418660864'</t>
  </si>
  <si>
    <t>“It’s just innocent family-friendly celebrations of love”</t>
  </si>
  <si>
    <t>1665786837640658951'</t>
  </si>
  <si>
    <t>@Twiner122 ❤️❤️</t>
  </si>
  <si>
    <t>1661014404706738180'</t>
  </si>
  <si>
    <t>@I_MissCharlotte 😂</t>
  </si>
  <si>
    <t>1661013933577342977'</t>
  </si>
  <si>
    <t>Diversity hire</t>
  </si>
  <si>
    <t>1659235940278124546'</t>
  </si>
  <si>
    <t>interesting… 🤔</t>
  </si>
  <si>
    <t>1659188611538108416'</t>
  </si>
  <si>
    <t>No more special privileges at Twitter for banning queen Taylor Lorenz https://t.co/d0aqmWbKv8</t>
  </si>
  <si>
    <t>https://pbs.twimg.com/media/FwafPuLakAMq6dm.jpg</t>
  </si>
  <si>
    <t>1658942611091075075'</t>
  </si>
  <si>
    <t>Why are they so desperate to chop off teenage girls’ healthy breasts??</t>
  </si>
  <si>
    <t>1658894705646608393'</t>
  </si>
  <si>
    <t>Emotional blackmail</t>
  </si>
  <si>
    <t>1658836593300369408'</t>
  </si>
  <si>
    <t>Twitter worked with “trusted reporters” who were able to try new features, get accounts banned, and decide what was “disinformation” and who should be censored.
I got a sneak peek of the investigation about @TaylorLorenz which will be released tomorrow. Stay tuned! 👀 https://t.co/3PpzRJodgV</t>
  </si>
  <si>
    <t>https://pbs.twimg.com/media/FwVfFtJXgAYCaMB.jpg</t>
  </si>
  <si>
    <t>1656007490339831809'</t>
  </si>
  <si>
    <t>Honored to receive this award and to be on this list with such great company! @theMRC</t>
  </si>
  <si>
    <t>1653452318808092672'</t>
  </si>
  <si>
    <t>A special message from Tucker to Media Matters: 
This is officially supposed to make Tucker look bad 😂 https://t.co/zGaUDHhGB4</t>
  </si>
  <si>
    <t>https://video.twimg.com/ext_tw_video/1653452304459370497/pu/vid/828x468/v8N6foai62ETnkOu.mp4?tag=12</t>
  </si>
  <si>
    <t>1653099097644052481'</t>
  </si>
  <si>
    <t>@skipisthebest Than you!</t>
  </si>
  <si>
    <t>1652668474454577152'</t>
  </si>
  <si>
    <t>They’re telling on themselves again…</t>
  </si>
  <si>
    <t>1651380790595399680'</t>
  </si>
  <si>
    <t>Why do the radical left so desperately want porn in schools?</t>
  </si>
  <si>
    <t>1651281406994137107'</t>
  </si>
  <si>
    <t>@CasuallyGreg Praying for you 🙏</t>
  </si>
  <si>
    <t>1650612295515373570'</t>
  </si>
  <si>
    <t>Tucker is one of the most genuine, kindhearted, and authentic people I ever had the honor of meeting. Him and his team embraced and supported me throughout my journey of running LoTT and being doxed. I’m excited to see what he does next, I know it will be great! https://t.co/qAJWLViZMK</t>
  </si>
  <si>
    <t>https://pbs.twimg.com/media/FuglwqfWcAAyCGI.jpg</t>
  </si>
  <si>
    <t>1650525333261516801'</t>
  </si>
  <si>
    <t>R.I.P. Fox News</t>
  </si>
  <si>
    <t>1643711134514683905'</t>
  </si>
  <si>
    <t>It would be a shame if everyone tagged these elected officials asking them why they want to force kids to be groomed in school…</t>
  </si>
  <si>
    <t>1642533835274321922'</t>
  </si>
  <si>
    <t>The party of love, tolerance, and acceptance!</t>
  </si>
  <si>
    <t>1641609365386919938'</t>
  </si>
  <si>
    <t>This is how the media frames a trans terrorist who targeted a Christian school and murdered 6 people. Sick</t>
  </si>
  <si>
    <t>1641525041455136775'</t>
  </si>
  <si>
    <t>Have any Democrats denounced the attempted overthrow and violent insurrection of Kentucky and Tennessee’s state governments yet?</t>
  </si>
  <si>
    <t>1641524003838803969'</t>
  </si>
  <si>
    <t>How many people have been arrested so far in Tennessee and Kentucky for storming their state’s Capitol and threatening our democracy?</t>
  </si>
  <si>
    <t>1641507747597279248'</t>
  </si>
  <si>
    <t>It was epic</t>
  </si>
  <si>
    <t>1641507034003537920'</t>
  </si>
  <si>
    <t>AOC’s face when she realized who I was 🤣🤣🤣</t>
  </si>
  <si>
    <t>1641506711310589955'</t>
  </si>
  <si>
    <t>Tay Tay has competition! 😂</t>
  </si>
  <si>
    <t>1641506170765471744'</t>
  </si>
  <si>
    <t>@iLibertyBelle @libsoftiktok @AOC 😂😂</t>
  </si>
  <si>
    <t>1641126145180549147'</t>
  </si>
  <si>
    <t>A reporter from @washingtonpost just came over and asked to interview me. I declined and said I only talk to @TaylorLorenz.</t>
  </si>
  <si>
    <t>1640843499967840259'</t>
  </si>
  <si>
    <t>HEROES. The Uvalde cops should watch this</t>
  </si>
  <si>
    <t>1640752501157756934'</t>
  </si>
  <si>
    <t>Hope to see you all tomorrow in DC! 🥳</t>
  </si>
  <si>
    <t>1640384258387607555'</t>
  </si>
  <si>
    <t>Btw this isn’t over. I’m not gonna stand for a member of Congress using her position of power to defame and lie about me. Stay tuned! 👀</t>
  </si>
  <si>
    <t>1639277809515339776'</t>
  </si>
  <si>
    <t>@JackPosobiec Wouldn’t expect anything less from you Poso! 🤗</t>
  </si>
  <si>
    <t>1639276956595134467'</t>
  </si>
  <si>
    <t>This story hour is going to be epic!! @JackPosobiec @seanspicer @TrentTalbot https://t.co/F95OcSAiHr</t>
  </si>
  <si>
    <t>https://pbs.twimg.com/media/Fr_hkEbXoAQSlK-.jpg</t>
  </si>
  <si>
    <t>1638926796870635521'</t>
  </si>
  <si>
    <t>Finally got to meet this incredible  power couple who fight every day to protect kids in America 🇺🇸@robbystarbuck @LandonStarbuck</t>
  </si>
  <si>
    <t>1638636762871263233'</t>
  </si>
  <si>
    <t>BREAKING: Ana Kasparian from TYT comes out as a far right extremist</t>
  </si>
  <si>
    <t>1636504517133910020'</t>
  </si>
  <si>
    <t>If only someone would write a book which encourages a trusting relationship between parents and children and creates a strong family so groomers like this can’t prey on kids.. oh wait… I did!! https://t.co/AF787pIHHL</t>
  </si>
  <si>
    <t>1636479195608915970'</t>
  </si>
  <si>
    <t>Congratulations to the entire @realDailyWire team! Ngl I’m kinda jealous I didn’t make the cut</t>
  </si>
  <si>
    <t>1636389586711769092'</t>
  </si>
  <si>
    <t>You’re invited to attend a family friendly fun book reading in NYC this Sunday! The beautifully illustrated book has an important message which builds trust between parents and children and strengthens the family unit. Hope to see you there!
RSVP here: https://t.co/NvwzihyNGM</t>
  </si>
  <si>
    <t>https://www.eventbrite.com/e/brave-books-story-hour-tickets-590442277747</t>
  </si>
  <si>
    <t>1636379646911725571'</t>
  </si>
  <si>
    <t>If only someone would write a kid’s book that strengthens the family unit and helps build trust between parents and children. Wait… I did! 🤗https://t.co/AF787pJfxj</t>
  </si>
  <si>
    <t>1636017205384028166'</t>
  </si>
  <si>
    <t>The Germans are triggered that I know basic biology https://t.co/XBCAzHBoAB</t>
  </si>
  <si>
    <t>https://pbs.twimg.com/media/FrRMvX-XoAEo_OC.jpg</t>
  </si>
  <si>
    <t>1635829653188296708'</t>
  </si>
  <si>
    <t>@gunstonyguns @elonmusk 🤔</t>
  </si>
  <si>
    <t>1635825089131184129'</t>
  </si>
  <si>
    <t>Hey @elonmusk, why is the Governor of Florida’s tweet, which contains a clip of him speaking about protecting children, being marked as “hateful conduct” and having its visibility limited? Why is Twitter censoring the voices of detransitioners? https://t.co/zMvIJpf7OJ</t>
  </si>
  <si>
    <t>https://pbs.twimg.com/media/FrOcy0wWcAgri1H.jpg</t>
  </si>
  <si>
    <t>1635822131568058368'</t>
  </si>
  <si>
    <t>This is the most incredible story I’ve ever seen 😂</t>
  </si>
  <si>
    <t>1635698997741355026'</t>
  </si>
  <si>
    <t>Image of woman kneeling before a man, circa 2023 https://t.co/C8BQJWZoXu</t>
  </si>
  <si>
    <t>https://pbs.twimg.com/media/FrMq0xhWAAUYjzZ.jpg</t>
  </si>
  <si>
    <t>1635655633495007232'</t>
  </si>
  <si>
    <t>@seabasschen Awesome! Thanks for sharing!</t>
  </si>
  <si>
    <t>1635653399965302784'</t>
  </si>
  <si>
    <t>Democrat run cities using tax dollars to groom kids</t>
  </si>
  <si>
    <t>1635370791255805952'</t>
  </si>
  <si>
    <t>@jamesldewitt Love this!</t>
  </si>
  <si>
    <t>1635354738308046848'</t>
  </si>
  <si>
    <t>@OhMelodylane ❤️❤️</t>
  </si>
  <si>
    <t>1635349855857160192'</t>
  </si>
  <si>
    <t>Love customer feedback! 🥰
Protect your kids and get your copy at https://t.co/WzY10VQsim! https://t.co/GDf82eyytj</t>
  </si>
  <si>
    <t>https://pbs.twimg.com/media/FrHsiEPWIBkJOsn.jpg</t>
  </si>
  <si>
    <t>1635296991109341184'</t>
  </si>
  <si>
    <t>Great panel this morning with @GovRonDeSantis discussing Florida’s plan to tackle DEI and CRT in public schools and higher education.
Florida is where woke goes to die! https://t.co/beCVzGmUvE</t>
  </si>
  <si>
    <t>https://pbs.twimg.com/media/FrG8zwHaYAY8NF1.jpg</t>
  </si>
  <si>
    <t>1634328965581090821'</t>
  </si>
  <si>
    <t>Pretaped a great segment with @ericbolling today! https://t.co/s9SkQXdeXv</t>
  </si>
  <si>
    <t>https://pbs.twimg.com/media/Fq5LUDJXwAIf5Ko.jpg</t>
  </si>
  <si>
    <t>1633907982139310103'</t>
  </si>
  <si>
    <t>It’s missing a few cats and face piercings but other than that- spot on</t>
  </si>
  <si>
    <t>1633525613435707402'</t>
  </si>
  <si>
    <t>The @ADL, whose stated goal is to “stop the defamation of the Jewish people” used a photo of me (a jew) to bully anyone they disagree with. They also defamed me (a jew) by calling me an “anti LGBTQ+ extremist.” The @ADL is a complete joke. https://t.co/Ah6WIDh5RX</t>
  </si>
  <si>
    <t>https://pbs.twimg.com/media/FqtyYy_X0AETv03.jpg,https://pbs.twimg.com/media/FqtyaByWwAMs2jN.jpg</t>
  </si>
  <si>
    <t>1633516789555503108'</t>
  </si>
  <si>
    <t>@thevivafrei @JDHaltigan @libsoftiktok @prageru Correct</t>
  </si>
  <si>
    <t>1633295234900566022'</t>
  </si>
  <si>
    <t>@ScotchAndRibeye @MattWalshBlog @SethDillon 😂😂</t>
  </si>
  <si>
    <t>1633295169557602304'</t>
  </si>
  <si>
    <t>Wow. Thank you @realDonaldTrump! You can get your copy at https://t.co/WzY10VPUsO!</t>
  </si>
  <si>
    <t>1633283199957696513'</t>
  </si>
  <si>
    <t>Hope this picture gives the groomers nightmares! https://t.co/iBKsAX5LYL</t>
  </si>
  <si>
    <t>https://pbs.twimg.com/media/FqqRIGBWIAIJpC1.jpg</t>
  </si>
  <si>
    <t>1632951593367748609'</t>
  </si>
  <si>
    <t>EVERYTHING THEY TOLD US ABOUT JANUARY 6th WAS A LIE</t>
  </si>
  <si>
    <t>1632938827923836933'</t>
  </si>
  <si>
    <t>This is the correct way to respond to the Washington Post.</t>
  </si>
  <si>
    <t>1632937898621165569'</t>
  </si>
  <si>
    <t>Investigate the January 6th Committee. They need to be held accountable for their lies!</t>
  </si>
  <si>
    <t>1632933178175307778'</t>
  </si>
  <si>
    <t>Release all the January 6th political prisoners!!!</t>
  </si>
  <si>
    <t>1631725752243871744'</t>
  </si>
  <si>
    <t>@jasonrantz @libsoftiktok Great to finally meet you, Jason!</t>
  </si>
  <si>
    <t>1631724786945519616'</t>
  </si>
  <si>
    <t>@BrianHJacobson @JeremyDBoreing @realDailyWire 😡</t>
  </si>
  <si>
    <t>1631721693533315072'</t>
  </si>
  <si>
    <t>Please make a kosher version @JeremyDBoreing @realDailyWire 🙏</t>
  </si>
  <si>
    <t>1631721011090530314'</t>
  </si>
  <si>
    <t>I want this chocolate!! 🤤</t>
  </si>
  <si>
    <t>1631501493927813121'</t>
  </si>
  <si>
    <t>@SwannXKE I mentioned her on stage!</t>
  </si>
  <si>
    <t>1631499709775855618'</t>
  </si>
  <si>
    <t>Sending you thoughts and prayers, David! I know this must be so hard for you. https://t.co/rTHv3ZlZsZ</t>
  </si>
  <si>
    <t>https://pbs.twimg.com/media/FqRAS6qWcAEd1Tk.jpg</t>
  </si>
  <si>
    <t>1631423339162918916'</t>
  </si>
  <si>
    <t>Awesome panel about media bias and censorship at @CPAC today with @LarryOConnor @KurtSchlichter @BrentBozell! https://t.co/T0i6l7XOg0</t>
  </si>
  <si>
    <t>https://pbs.twimg.com/media/FqP6mXkXoAQYjvR.jpg</t>
  </si>
  <si>
    <t>1631284949495037954'</t>
  </si>
  <si>
    <t>Day 2 of David coping with the fact that I’m more relevant than he is. Lol cry harder. Love my fans! 😘</t>
  </si>
  <si>
    <t>1631111156105461761'</t>
  </si>
  <si>
    <t>I know what some of you are thinking… I paid Vice to write this incredibly based ad for me. This might shock you but they did this completely for free! Thank you David and Vice for helping spread the word about the great work of LoTT! ❤️</t>
  </si>
  <si>
    <t>1631076756160659456'</t>
  </si>
  <si>
    <t>I’m so sorry this is happening to you</t>
  </si>
  <si>
    <t>1631075440449277953'</t>
  </si>
  <si>
    <t>Lol go cry about it</t>
  </si>
  <si>
    <t>1631028155371626502'</t>
  </si>
  <si>
    <t>My kid’s book is the #1 new release in the children’s values books category on Amazon! Protect your children today and get your copy at https://t.co/WzY10VPUsO or from Amazon at https://t.co/neCGpjssi5 https://t.co/pydGUhrmTX</t>
  </si>
  <si>
    <t>http://lottbook.com,https://www.amazon.com/No-More-Secrets-Candy-Cavern/dp/1955550379/ref=mp_s_a_1_1?crid=2IF3H2BGQ6Q1D&amp;keywords=chaya+raichik+book&amp;qid=1677702294&amp;sprefix=%2Caps%2C122&amp;sr=8-1</t>
  </si>
  <si>
    <t>https://pbs.twimg.com/media/FqKSzGuX0AAcodc.jpg</t>
  </si>
  <si>
    <t>1630971741584359439'</t>
  </si>
  <si>
    <t>When they can’t defend their views or engage in logical debate, they resort to censorship. This will not slow us down. We are winning.</t>
  </si>
  <si>
    <t>1630675095537459201'</t>
  </si>
  <si>
    <t>@lazer_rubin @libsoftiktok @BeaconElem Makes you think! 🧐</t>
  </si>
  <si>
    <t>1630355520048463873'</t>
  </si>
  <si>
    <t>@SheilaGunnReid 😂😂😂</t>
  </si>
  <si>
    <t>1630294128264114176'</t>
  </si>
  <si>
    <t>@SheilaGunnReid It’s important to remember that all trans activists do is lie and lie and lie.</t>
  </si>
  <si>
    <t>1630292422298161157'</t>
  </si>
  <si>
    <t>You can get your copy of my book at https://t.co/WzY10VPUsO!</t>
  </si>
  <si>
    <t>1630292339364167684'</t>
  </si>
  <si>
    <t>Eli doesn’t appreciate getting caught lying I guess :) https://t.co/PaTC74ExKV</t>
  </si>
  <si>
    <t>https://pbs.twimg.com/media/Fp_2JIDWcAQUDaD.jpg</t>
  </si>
  <si>
    <t>1630217929240322049'</t>
  </si>
  <si>
    <t>Hi Eli! Here’s the full page. My book features a mom and dad. There are only 2 genders and no matter what you do to your body, you will never be the opposite sex. 
Hope this clears things up! Have a good day! https://t.co/HCgowaY4kg</t>
  </si>
  <si>
    <t>https://pbs.twimg.com/media/Fp-ydYFXoAA-6dj.jpg</t>
  </si>
  <si>
    <t>1629999304826863617'</t>
  </si>
  <si>
    <t>Me: I wrote a kid’s book! 
Tolerant Left: You should die https://t.co/x7N0Y9QZ6V</t>
  </si>
  <si>
    <t>https://pbs.twimg.com/media/Fp7rkBKWAAULkOW.jpg</t>
  </si>
  <si>
    <t>1629898205876846593'</t>
  </si>
  <si>
    <t>My credentials are that I have a brain and common sense. Something that seems to be in short supply these days!</t>
  </si>
  <si>
    <t>1629891596509409281'</t>
  </si>
  <si>
    <t>My book is a tool to help parents and kids spot predatory behavior. 
Check it out on https://t.co/WzY10VPUsO!</t>
  </si>
  <si>
    <t>1629705818999332866'</t>
  </si>
  <si>
    <t>I’m literally a religious jew. I also never tweeted about the National Day of Hate. Slack also never mentioned the National Day of Hate in their message to us. 
Hope this absolute garbage tweet of lies was worth the clicks, though! https://t.co/HOcR53fd3v</t>
  </si>
  <si>
    <t>https://pbs.twimg.com/media/Fp3gO_SWAAENIX1.jpg</t>
  </si>
  <si>
    <t>1626714918962724864'</t>
  </si>
  <si>
    <t>This week in Florida a drag show for children was canceled, a school removed a pornographic book from their library and a teacher was placed  on leave after his own video was shared.
Florida is indeed where woke goes to die 🔥 https://t.co/FvOlMhqn2Y</t>
  </si>
  <si>
    <t>https://pbs.twimg.com/media/FpM_qZ_akAED2GG.jpg,https://pbs.twimg.com/media/FpM_qaCaUAAGuct.jpg,https://pbs.twimg.com/media/FpM_qaEaUAA7dWa.jpg</t>
  </si>
  <si>
    <t>1623427349017419776'</t>
  </si>
  <si>
    <t>May the best man win. https://t.co/RoIi7VGC9d</t>
  </si>
  <si>
    <t>https://pbs.twimg.com/media/FoeSdkPXoAAgX12.jpg,https://pbs.twimg.com/media/FoeSdj2WIAcf03u.jpg</t>
  </si>
  <si>
    <t>1623207674472022016'</t>
  </si>
  <si>
    <t>@benryanwriter Why are you obsessed with me? I don’t want to date you.</t>
  </si>
  <si>
    <t>1623193926415925249'</t>
  </si>
  <si>
    <t>1622822254777184260'</t>
  </si>
  <si>
    <t>FUN FACT: I’m taller than @AdamKinzinger</t>
  </si>
  <si>
    <t>1622814596318007297'</t>
  </si>
  <si>
    <t>Well I still don’t know what pronouns to use for you so I’m just gonna assume it’s clown/clownself</t>
  </si>
  <si>
    <t>1622752819374612480'</t>
  </si>
  <si>
    <t>NEA really wants your kids to read porn in school</t>
  </si>
  <si>
    <t>1621319692269805570'</t>
  </si>
  <si>
    <t>Ok but why is she bouncing</t>
  </si>
  <si>
    <t>1621314328183070720'</t>
  </si>
  <si>
    <t>Just gonna leave this here https://t.co/bAzGknuqdc</t>
  </si>
  <si>
    <t>https://pbs.twimg.com/media/FoAQtBUaEAEJ4L6.jpg,https://pbs.twimg.com/media/FoAQtBVaYAAMhEG.jpg</t>
  </si>
  <si>
    <t>1620916366852390912'</t>
  </si>
  <si>
    <t>@Chad_takes Yes</t>
  </si>
  <si>
    <t>1620886183952908289'</t>
  </si>
  <si>
    <t>Why do men dressed up as woman want to dance provocatively in front of children so badly?</t>
  </si>
  <si>
    <t>1620511149853904896'</t>
  </si>
  <si>
    <t>There is something very wrong with the algorithms.</t>
  </si>
  <si>
    <t>1620463739505086465'</t>
  </si>
  <si>
    <t>This is beautiful. Us simple folk just don’t understand fashion. https://t.co/At0emwCJUG</t>
  </si>
  <si>
    <t>https://video.twimg.com/ext_tw_video/1620462880511475716/pu/vid/720x1274/m1SLR9M6OY0wL07E.mp4?tag=12</t>
  </si>
  <si>
    <t>1620241710956810240'</t>
  </si>
  <si>
    <t>@BackflowMaster Of course. I should’ve known.</t>
  </si>
  <si>
    <t>1620241063230476289'</t>
  </si>
  <si>
    <t>Can someone please explain how 5 black cops beating a black man is white supremacy’s fault? https://t.co/AmxwvnV5xy</t>
  </si>
  <si>
    <t>https://pbs.twimg.com/tweet_video_thumb/FnxAp6gWYAAq7yW.jpg</t>
  </si>
  <si>
    <t>1619905048548618240'</t>
  </si>
  <si>
    <t>So thankful to Media Matters for helping to amplify and spread my message! https://t.co/NcJvJDtyxT</t>
  </si>
  <si>
    <t>https://pbs.twimg.com/media/FnsO9NKX0AAYvXr.jpg</t>
  </si>
  <si>
    <t>1619904094214434816'</t>
  </si>
  <si>
    <t>@MyWillowMemes 😂</t>
  </si>
  <si>
    <t>1619861723594510336'</t>
  </si>
  <si>
    <t>This beautiful and brave WoMaN became a figure skater because she wanted to be an ice princess. So happy for her that she’s living her dream! https://t.co/hJDi1znspM</t>
  </si>
  <si>
    <t>https://pbs.twimg.com/media/FnrnkrdakAAqlL9.jpg</t>
  </si>
  <si>
    <t>1618466611685642241'</t>
  </si>
  <si>
    <t>But I was reliably informed by the media that this isn’t happening..</t>
  </si>
  <si>
    <t>1618286701641879552'</t>
  </si>
  <si>
    <t>LOL cope and seethe 😂 https://t.co/J3U0qPE1Tm</t>
  </si>
  <si>
    <t>https://pbs.twimg.com/media/FnVPCSZXwAMrkDu.jpg</t>
  </si>
  <si>
    <t>1618104165351424001'</t>
  </si>
  <si>
    <t>@TheBelaaz Yes!</t>
  </si>
  <si>
    <t>1618092978710654979'</t>
  </si>
  <si>
    <t>I asked him if his first tweet back can be retweeting this 😂</t>
  </si>
  <si>
    <t>1618089769459941376'</t>
  </si>
  <si>
    <t>Bumped into this guy and he invited me for dinner. He seems nice! https://t.co/IgP0WdIpuY</t>
  </si>
  <si>
    <t>https://pbs.twimg.com/media/FnScCQTWYAA2LQY.jpg</t>
  </si>
  <si>
    <t>1617644479426727941'</t>
  </si>
  <si>
    <t>Why do leftists want kids to read porn in school so badly?</t>
  </si>
  <si>
    <t>1617602441780035584'</t>
  </si>
  <si>
    <t>I wish there was a word that we were allowed to say on social media to describe this behavior…</t>
  </si>
  <si>
    <t>1617588032437383168'</t>
  </si>
  <si>
    <t>It’s always projection with them.</t>
  </si>
  <si>
    <t>1617048194512482304'</t>
  </si>
  <si>
    <t>1617045994977345538'</t>
  </si>
  <si>
    <t>65k likes and 14k retweets on a total lie. When will @TalbertSwan delete this race-baiting tweet? https://t.co/s4YcYg9lYA https://t.co/tNUqMgZwTo</t>
  </si>
  <si>
    <t>https://nypost.com/2023/01/21/boy-who-shot-abigail-zwerner-told-another-he-wanted-to-set-her-on-fire/?utm_medium=SocialFlow&amp;utm_campaign=SocialFlow&amp;utm_source=NYPTwitter</t>
  </si>
  <si>
    <t>https://pbs.twimg.com/media/FnDmCHfWAAAhtIK.jpg</t>
  </si>
  <si>
    <t>1613990046947807245'</t>
  </si>
  <si>
    <t>If only there was a shorter, easier, and more accurate word to describe people who have a cervix…</t>
  </si>
  <si>
    <t>1613966259636568065'</t>
  </si>
  <si>
    <t>If I was vaccinated I’d be terrified right now.</t>
  </si>
  <si>
    <t>1613933987939946497'</t>
  </si>
  <si>
    <t>@NightGuardian34 @elonmusk Yes it’s cropping all my images 😤</t>
  </si>
  <si>
    <t>1613933500733734912'</t>
  </si>
  <si>
    <t>@QTRBlackGarrett Kamala cackling</t>
  </si>
  <si>
    <t>1613933367883436034'</t>
  </si>
  <si>
    <t>Anyone else finding the new media layout on Twitter worse than before? @elonmusk can we go back please 🙏</t>
  </si>
  <si>
    <t>1613928672808914944'</t>
  </si>
  <si>
    <t>We all know Joe Biden isn’t going to be raided by the FBI for possession of classified documents and nothing is going to happen, because this is (D)ifferent.</t>
  </si>
  <si>
    <t>1613916269916348419'</t>
  </si>
  <si>
    <t>Democrats: We want to ban gas stoves
Republicans: Hell no, we’re not gonna let you do that
Democrats: Why are Republicans talking about gas stoves?! https://t.co/CiftACLjGI</t>
  </si>
  <si>
    <t>https://pbs.twimg.com/media/FmXHWD6WYAQV8gy.jpg</t>
  </si>
  <si>
    <t>1613653694914125824'</t>
  </si>
  <si>
    <t>I prefer “thanks” but “blames” works too I guess. Drag shows don’t belong in schools and I’ll never stop exposing those who seek to confuse children about their identity by introducing them to inappropriate adult entertainment.</t>
  </si>
  <si>
    <t>1613394394161483776'</t>
  </si>
  <si>
    <t>Apparently just liking trains and having pronouns in your bio doesn’t make one qualified to be Secretary of Transportation. Who could’ve known</t>
  </si>
  <si>
    <t>1613382739880980482'</t>
  </si>
  <si>
    <t>The person running this account is super talented. Great watch 😂</t>
  </si>
  <si>
    <t>1613377848030404608'</t>
  </si>
  <si>
    <t>In his quest to seek out more privacy, Prince Harry is now talking about his penis.</t>
  </si>
  <si>
    <t>1613214698970746883'</t>
  </si>
  <si>
    <t>1612939213929857027'</t>
  </si>
  <si>
    <t>This should be illegal</t>
  </si>
  <si>
    <t>1612905570650198018'</t>
  </si>
  <si>
    <t>I miss when school field trips were to the science museum and not gay bars, strip clubs, and drag shows.</t>
  </si>
  <si>
    <t>1611879014892982272'</t>
  </si>
  <si>
    <t>Horrific. Literally shaking rn</t>
  </si>
  <si>
    <t>1611100087589154816'</t>
  </si>
  <si>
    <t>We must completely reject every aspect of gender ideology.</t>
  </si>
  <si>
    <t>1611068291505848323'</t>
  </si>
  <si>
    <t>Anyone else sick of them? https://t.co/2jTz8hTSpW</t>
  </si>
  <si>
    <t>https://pbs.twimg.com/media/Flup-HxaMAAD6c0.jpg</t>
  </si>
  <si>
    <t>1611033638325346305'</t>
  </si>
  <si>
    <t>1611031198255431681'</t>
  </si>
  <si>
    <t>@EndWokeness Ahhahaha 😂😂</t>
  </si>
  <si>
    <t>1610786791807922176'</t>
  </si>
  <si>
    <t>@IsabellaMDeLuca Completely agree</t>
  </si>
  <si>
    <t>1610681174887923712'</t>
  </si>
  <si>
    <t>@SaraGonzalesTX @libsoftiktok So glad we met, Sarah! Keep up the incredible work!</t>
  </si>
  <si>
    <t>1610678087385243648'</t>
  </si>
  <si>
    <t>@KatiePavlich @libsoftiktok It was so great meeting you last night Katie! Keep being awesome 😎</t>
  </si>
  <si>
    <t>1610677703224741888'</t>
  </si>
  <si>
    <t>@wrong_speak @libsoftiktok @nypost It was so nice to meet you Adam! And thank you again for the beautiful article!</t>
  </si>
  <si>
    <t>1610269008250503169'</t>
  </si>
  <si>
    <t>What’s the biggest red flag for you?</t>
  </si>
  <si>
    <t>1609986765758271488'</t>
  </si>
  <si>
    <t>Tonight is gonna be an insane night 👀</t>
  </si>
  <si>
    <t>1609978750963224584'</t>
  </si>
  <si>
    <t>If a rainbow police car pulled me over I would just accuse them of misgendering me and they would be so scared of facing consequences that they’d have to just let me go</t>
  </si>
  <si>
    <t>1609788436914880514'</t>
  </si>
  <si>
    <t>Lib meltdown cuz Elon responded to LoTT again in 3… 2…</t>
  </si>
  <si>
    <t>1609788063550513152'</t>
  </si>
  <si>
    <t>@CoClarified Probably a preschool teacher</t>
  </si>
  <si>
    <t>1609703727371538434'</t>
  </si>
  <si>
    <t>Tay Tay had to spend New Years Eve alone so she’s angry that anyone else celebrated with family &amp;amp; friends https://t.co/Tqzx3waJuT</t>
  </si>
  <si>
    <t>https://pbs.twimg.com/media/FlbQKtJXgAE6fXE.jpg</t>
  </si>
  <si>
    <t>1609697962850156545'</t>
  </si>
  <si>
    <t>2023 would be a great year to destroy gender ideology 🥳</t>
  </si>
  <si>
    <t>1608527852051517447'</t>
  </si>
  <si>
    <t>Orwellian https://t.co/yHGApGtjso</t>
  </si>
  <si>
    <t>https://thepostmillennial.com/distrust-of-government-m-is-bad-for-fou-claims-study-funded-by-government?utm_campaign=64483</t>
  </si>
  <si>
    <t>1608524877308514305'</t>
  </si>
  <si>
    <t>Pronouns is trending so I’ll take this oppurtunity to say again that pronouns suck https://t.co/fuYly4JYVi</t>
  </si>
  <si>
    <t>https://pbs.twimg.com/media/FlKg1GVaEAAOnA_.jpg</t>
  </si>
  <si>
    <t>1608455294853517319'</t>
  </si>
  <si>
    <t>The reason male-to-female transgender activists attack me relentlessly is because they’re jealous. I have the one thing they so desperately want but will never achieve. I’m a woman.</t>
  </si>
  <si>
    <t>1608182011294027776'</t>
  </si>
  <si>
    <t>@JeffOnTheRight @Timcast Lmao 😂. Excellent comedy</t>
  </si>
  <si>
    <t>1608178469233369090'</t>
  </si>
  <si>
    <t>Should I go on @Timcast?</t>
  </si>
  <si>
    <t>1608173102592294912'</t>
  </si>
  <si>
    <t>Truth</t>
  </si>
  <si>
    <t>1608171946268852224'</t>
  </si>
  <si>
    <t>Dreams really do come true</t>
  </si>
  <si>
    <t>1607793170607230976'</t>
  </si>
  <si>
    <t>This is a first! 🫣 https://t.co/THHaVnh5v3</t>
  </si>
  <si>
    <t>https://pbs.twimg.com/media/FlAHVwCX0AMi9Ep.jpg</t>
  </si>
  <si>
    <t>1602984712053497863'</t>
  </si>
  <si>
    <t>Does anyone know Sam Brinton’s most recent location? I just landed and I’m wondering if I have to be more vigilant at the luggage carousel.</t>
  </si>
  <si>
    <t>1602115695856205828'</t>
  </si>
  <si>
    <t>OMG 🤣🤣🤣</t>
  </si>
  <si>
    <t>1602093766420070400'</t>
  </si>
  <si>
    <t>Sounds like the next batch of #TwitterFiles is going to be explosive 👀</t>
  </si>
  <si>
    <t>#TwitterFiles</t>
  </si>
  <si>
    <t>1601318043996811264'</t>
  </si>
  <si>
    <t>@libsoftiktok For all those conspiracy theorists saying this is fake- this is actually a transcription of a voicemail.</t>
  </si>
  <si>
    <t>1600954071082762241'</t>
  </si>
  <si>
    <t>https://t.co/uXbSnTjPxX</t>
  </si>
  <si>
    <t>https://twitter.com/Project_Veritas/status/1600656430151135232?s=20</t>
  </si>
  <si>
    <t>1600952468162383872'</t>
  </si>
  <si>
    <t>Just to recap: The Dean of Students at a Chicago school admits to passing out butt plugs and dildos to kids in school and the school administration is standing behind him in full support.
The absolute state of education in this country.</t>
  </si>
  <si>
    <t>1600935506644041728'</t>
  </si>
  <si>
    <t>https://t.co/w9WDmB8Xn4</t>
  </si>
  <si>
    <t>https://pbs.twimg.com/media/FjeqV52XEAIqJDg.jpg</t>
  </si>
  <si>
    <t>1600761353576525829'</t>
  </si>
  <si>
    <t>Apparently NYT staffers are going on strike. I fully support them. I hope the strike lasts at least a couple months.</t>
  </si>
  <si>
    <t>1600727285040128000'</t>
  </si>
  <si>
    <t>The only men that they allow to read to kids in libraries are the ones dressed as women with fake breasts, barely any clothing, and like reading books which confuse kids about their identity.</t>
  </si>
  <si>
    <t>1600198298425442305'</t>
  </si>
  <si>
    <t>Imagine if they spent tax dollars on making San Francisco safer instead of wasting money decorating police cars with rainbows</t>
  </si>
  <si>
    <t>1598453520386396161'</t>
  </si>
  <si>
    <t>Why isn’t this creepy fraudster in prison yet? https://t.co/6r8kGLHxqN</t>
  </si>
  <si>
    <t>https://pbs.twimg.com/media/Fi7Y7-dVUAAVYwF.jpg</t>
  </si>
  <si>
    <t>1598418745814552577'</t>
  </si>
  <si>
    <t>@MarinaMedvin @nypost My favorite crybully is at it again</t>
  </si>
  <si>
    <t>1598417735964557312'</t>
  </si>
  <si>
    <t>It’s really sad watching Kanye have a mental breakdown live on air for the whole world to see. The people he surrounds himself with are not helping. They are stoking this more. I pray he gets some help soon.</t>
  </si>
  <si>
    <t>1598416751313956864'</t>
  </si>
  <si>
    <t>@jacktron_jack Agreed</t>
  </si>
  <si>
    <t>1598416485952937984'</t>
  </si>
  <si>
    <t>Kanye is now denying the Holocaust.</t>
  </si>
  <si>
    <t>1598097508101935110'</t>
  </si>
  <si>
    <t>So where have you sent these drugs to? Is it still an international drug operation or only in the states?</t>
  </si>
  <si>
    <t>1598016177493921792'</t>
  </si>
  <si>
    <t>Incredible self own from Ilhan Omar https://t.co/xqC31Py3ir</t>
  </si>
  <si>
    <t>https://pbs.twimg.com/media/Fi1LHNyaEAAXH3D.jpg</t>
  </si>
  <si>
    <t>1597785686790537216'</t>
  </si>
  <si>
    <t>Tay Tay sounds nervous… https://t.co/7NQG0wx1Mk</t>
  </si>
  <si>
    <t>https://pbs.twimg.com/media/Fix5jNSX0AAX7NK.jpg</t>
  </si>
  <si>
    <t>1594522120196747264'</t>
  </si>
  <si>
    <t>@ttxwe Right! Thanks for reminding me of the rules</t>
  </si>
  <si>
    <t>1594521418347139072'</t>
  </si>
  <si>
    <t>Ari never disavowed antifa or the senseless murder of Cayler Ellingson https://t.co/xmaq4Vtkpc</t>
  </si>
  <si>
    <t>https://pbs.twimg.com/media/FiDgwymUoAEDPIM.jpg,https://pbs.twimg.com/media/FiDgwyoVsAAr-V0.jpg</t>
  </si>
  <si>
    <t>1594511398381309952'</t>
  </si>
  <si>
    <t>I’ve publicly disavowed violence numerous times. Have you disavowed the violence directed at me as a result of you inciting your followers against me? Let’s see you disavow violence and until then STFU you lying hypocrite</t>
  </si>
  <si>
    <t>1594505951201046528'</t>
  </si>
  <si>
    <t>I put stochastic terrorist (the term they’ve been using for months to describe me) in my bio to trigger the Left. Mission finally accomplished! ✅</t>
  </si>
  <si>
    <t>1594490241565409280'</t>
  </si>
  <si>
    <t>https://t.co/KiBxI6NsQE</t>
  </si>
  <si>
    <t>https://twitter.com/storm4congress/status/1594480188351356929</t>
  </si>
  <si>
    <t>1594487895460524033'</t>
  </si>
  <si>
    <t>Deleted https://t.co/XUmZsmpnKa</t>
  </si>
  <si>
    <t>https://pbs.twimg.com/media/FiDCSYbagAAr7un.jpg</t>
  </si>
  <si>
    <t>1594485259663331328'</t>
  </si>
  <si>
    <t>Cope and seethe</t>
  </si>
  <si>
    <t>1594477541393244160'</t>
  </si>
  <si>
    <t>.@FBI https://t.co/KGFMZpGQgg</t>
  </si>
  <si>
    <t>https://pbs.twimg.com/media/FiC43tSVUAAQzJq.jpg</t>
  </si>
  <si>
    <t>1594476764322967552'</t>
  </si>
  <si>
    <t>.@FBI https://t.co/D9QzsWWAAL</t>
  </si>
  <si>
    <t>https://pbs.twimg.com/media/FiC4KhxVQAE7WPf.jpg</t>
  </si>
  <si>
    <t>1594469021541244928'</t>
  </si>
  <si>
    <t>Hey speaking of g*******, how are you friends and former employers at Lincoln Project doing?</t>
  </si>
  <si>
    <t>1594467453588758528'</t>
  </si>
  <si>
    <t>Hey hows your international drug smuggling operation going? You’ve been getting away with it for way too long. I just submitted another tip to the DEA.</t>
  </si>
  <si>
    <t>1594466022501015552'</t>
  </si>
  <si>
    <t>I reported this tweet for using an “anti-LGBTQ slur” against me. Literally shaking rn. Gonna go to my safe space</t>
  </si>
  <si>
    <t>1594464914793697280'</t>
  </si>
  <si>
    <t>1594463703570976768'</t>
  </si>
  <si>
    <t>They’re mad that I’m not a victim of anti-semitism. This is how low these people will go https://t.co/elb16aztdA</t>
  </si>
  <si>
    <t>https://pbs.twimg.com/media/FiCsR4DUYAA_0Pk.jpg</t>
  </si>
  <si>
    <t>1594462937191620608'</t>
  </si>
  <si>
    <t>@stillgray @libsoftiktok 6 dozen were just the dms and emails. There were probably another few hundred on Twitter.</t>
  </si>
  <si>
    <t>1594462444537012224'</t>
  </si>
  <si>
    <t>Day 5 of the Left melting down over Elon commenting on one of my tweets</t>
  </si>
  <si>
    <t>1594462185560092672'</t>
  </si>
  <si>
    <t>@stillgray @libsoftiktok I got about 6 dozen death threats today</t>
  </si>
  <si>
    <t>1594338211391852545'</t>
  </si>
  <si>
    <t>Cry more</t>
  </si>
  <si>
    <t>1594335687406493696'</t>
  </si>
  <si>
    <t>Happy birthday @JoeBiden!</t>
  </si>
  <si>
    <t>1594332847472791552'</t>
  </si>
  <si>
    <t>Trump’s Twitter account was reinstated on Biden’s birthday. Elon is the greatest troll of all time 😂</t>
  </si>
  <si>
    <t>1594329914118995968'</t>
  </si>
  <si>
    <t>@Brick_Suit Love it!</t>
  </si>
  <si>
    <t>1594327008292454400'</t>
  </si>
  <si>
    <t>I wrote my will today just in case. Can never be too cautious https://t.co/A7N3Rl6QYb</t>
  </si>
  <si>
    <t>https://pbs.twimg.com/media/FiAv9mAUAAII6MV.jpg</t>
  </si>
  <si>
    <t>1594326124103815168'</t>
  </si>
  <si>
    <t>Lol the person sitting next to me on the plane just asked me if I can put on a mask https://t.co/GwkTRoNzjK</t>
  </si>
  <si>
    <t>https://pbs.twimg.com/tweet_video_thumb/FiAvKBrVsAE1sJ9.jpg</t>
  </si>
  <si>
    <t>1593725304081903616'</t>
  </si>
  <si>
    <t>Elect Democrats, get this garbage</t>
  </si>
  <si>
    <t>1593707803084222464'</t>
  </si>
  <si>
    <t>Which account should Elon free next?</t>
  </si>
  <si>
    <t>1593706863954366464'</t>
  </si>
  <si>
    <t>@Brick_Suit @leezeldin Followed</t>
  </si>
  <si>
    <t>1593682318287306752'</t>
  </si>
  <si>
    <t>A 44 billion dollar tweet</t>
  </si>
  <si>
    <t>1593668472357019649'</t>
  </si>
  <si>
    <t>So Twitter is still here after the fake news media coordinated to try to convince us that it was going to break. They really thought that the guy who sent rockets to space couldn’t handle a social media app</t>
  </si>
  <si>
    <t>1593658688341913600'</t>
  </si>
  <si>
    <t>@SDState Here for the ratio https://t.co/WSyYgddmM1</t>
  </si>
  <si>
    <t>https://twitter.com/libsoftiktok/status/1593646022638829568?s=20</t>
  </si>
  <si>
    <t>1593486372320337920'</t>
  </si>
  <si>
    <t>@victoriajudge you'll be ok. go to your safe space</t>
  </si>
  <si>
    <t>1593486145848950784'</t>
  </si>
  <si>
    <t>@Allhowyouseeit 🇺🇸</t>
  </si>
  <si>
    <t>1593485694843772928'</t>
  </si>
  <si>
    <t>@NightGuardian34 🤤</t>
  </si>
  <si>
    <t>1593485614019530752'</t>
  </si>
  <si>
    <t>@bodiejap Blocked and reported</t>
  </si>
  <si>
    <t>1593485142734950400'</t>
  </si>
  <si>
    <t>In case Twitter goes to hell I just wanted to leave with one final message.
Pineapple belongs on pizza.</t>
  </si>
  <si>
    <t>1593457031008108547'</t>
  </si>
  <si>
    <t>@ValuePrinciple Yes</t>
  </si>
  <si>
    <t>1593456041873870854'</t>
  </si>
  <si>
    <t>If you ever feel bad about yourself just remember that there are still people walking around outside, alone, wearing masks.</t>
  </si>
  <si>
    <t>1593333196888104960'</t>
  </si>
  <si>
    <t>Apparently The Serfs made a documentary about how @MattWalshBlog and I are terrorists. Absolutely can’t wait to watch this 🍿 https://t.co/nQRV9zh81C</t>
  </si>
  <si>
    <t>https://pbs.twimg.com/media/FhyoE3MVEAAY9r_.jpg</t>
  </si>
  <si>
    <t>1593332167479685120'</t>
  </si>
  <si>
    <t>Oh ffs https://t.co/KE7nESJmnV</t>
  </si>
  <si>
    <t>https://pbs.twimg.com/media/FhynFr8UAAEwSpA.jpg</t>
  </si>
  <si>
    <t>1593308034016587777'</t>
  </si>
  <si>
    <t>@liz_churchill7 What did I just watch</t>
  </si>
  <si>
    <t>1593143888185012224'</t>
  </si>
  <si>
    <t>@MattWalshBlog So it's not a slur anymore?</t>
  </si>
  <si>
    <t>1593076254433226753'</t>
  </si>
  <si>
    <t>@osiris_goose 🎯</t>
  </si>
  <si>
    <t>1593068571470757889'</t>
  </si>
  <si>
    <t>This is what happens when you elect Democrats https://t.co/U6W7knZ749</t>
  </si>
  <si>
    <t>https://pbs.twimg.com/media/Fhu3UapaYAALeVL.jpg</t>
  </si>
  <si>
    <t>1593052927043997696'</t>
  </si>
  <si>
    <t>Why is the media desperately providing cover for this dude and trying to paint him as a hero? https://t.co/eYWwRpEzkn</t>
  </si>
  <si>
    <t>https://pbs.twimg.com/media/Fhun6g6akAAxWEa.jpg</t>
  </si>
  <si>
    <t>1593016085305241600'</t>
  </si>
  <si>
    <t>@ScappooseHigh Here for the ratio</t>
  </si>
  <si>
    <t>1592947437181685761'</t>
  </si>
  <si>
    <t>Glad to see you have time to respond in between running an international drug smuggling operation and boasting on Twitter about assaulting women</t>
  </si>
  <si>
    <t>1592946074540732417'</t>
  </si>
  <si>
    <t>Eli publicly admitting to crimes again…  “She” knows nothing will happen. “She’s” in a protected class.</t>
  </si>
  <si>
    <t>1592591259457425414'</t>
  </si>
  <si>
    <t>Cope and seethe, psychopath.</t>
  </si>
  <si>
    <t>1592323132798668803'</t>
  </si>
  <si>
    <t>@ChronicGoombler @mattxiv Yes. Clear example of stochastic terrorism. Literally shaking that Twitter let’s Matt stay on this platform</t>
  </si>
  <si>
    <t>1592322613363511296'</t>
  </si>
  <si>
    <t>Was wondering why I was getting an influx of hate messages and death threats today… so all those hateful messages and death threats I got are @mattxiv’s fault. Right? I was told that’s how this works. https://t.co/0nuQlOSTpc</t>
  </si>
  <si>
    <t>https://pbs.twimg.com/media/FhkQ-gdVEAESewJ.jpg</t>
  </si>
  <si>
    <t>1592316407311917056'</t>
  </si>
  <si>
    <t>Sue them into the ground https://t.co/2cK7YMxO7r</t>
  </si>
  <si>
    <t>https://pbs.twimg.com/media/FhkLVT9VsAEPO5r.jpg</t>
  </si>
  <si>
    <t>1592301686495891456'</t>
  </si>
  <si>
    <t>@HowToDashDJ No, 10 stands for something special :)</t>
  </si>
  <si>
    <t>1592297499817304064'</t>
  </si>
  <si>
    <t>@3sidedstory @libsoftiktok 🥂</t>
  </si>
  <si>
    <t>1592253447591854082'</t>
  </si>
  <si>
    <t>🤡 https://t.co/Myx57zXSqz</t>
  </si>
  <si>
    <t>https://pbs.twimg.com/media/FhjR-cLWAAAlkFZ.jpg</t>
  </si>
  <si>
    <t>1591984155633635328'</t>
  </si>
  <si>
    <t>@FiveTimesAugust @TuckerCarlson Yes I covered my body and blurred the reflection in the screen and the table. But this photo is 100% real</t>
  </si>
  <si>
    <t>1591980750190313473'</t>
  </si>
  <si>
    <t>@realCCrump Oh you have no idea 😏</t>
  </si>
  <si>
    <t>1591979804965933056'</t>
  </si>
  <si>
    <t>@mac78251 @TaylorLorenz Hahaha</t>
  </si>
  <si>
    <t>1591978876275773441'</t>
  </si>
  <si>
    <t>Things are about to get wild</t>
  </si>
  <si>
    <t>1591973390662991877'</t>
  </si>
  <si>
    <t>@mbele_ndoki @TuckerCarlson That’s one of the nicest compliments anyone has ever given me</t>
  </si>
  <si>
    <t>1591971649574035456'</t>
  </si>
  <si>
    <t>@libsoftiktok 👀</t>
  </si>
  <si>
    <t>Without Punctuation</t>
  </si>
  <si>
    <t>Total Characters</t>
  </si>
  <si>
    <t>Total Words</t>
  </si>
  <si>
    <t>Average Word Length</t>
  </si>
  <si>
    <t>Total Average</t>
  </si>
  <si>
    <t>Time</t>
  </si>
  <si>
    <t>00H</t>
  </si>
  <si>
    <t>01H</t>
  </si>
  <si>
    <t>02H</t>
  </si>
  <si>
    <t>03H</t>
  </si>
  <si>
    <t>04H</t>
  </si>
  <si>
    <t>05H</t>
  </si>
  <si>
    <t>06H</t>
  </si>
  <si>
    <t>07H</t>
  </si>
  <si>
    <t>08H</t>
  </si>
  <si>
    <t>09H</t>
  </si>
  <si>
    <t>10H</t>
  </si>
  <si>
    <t>11H</t>
  </si>
  <si>
    <t>12H</t>
  </si>
  <si>
    <t>13H</t>
  </si>
  <si>
    <t>14H</t>
  </si>
  <si>
    <t>15H</t>
  </si>
  <si>
    <t>16H</t>
  </si>
  <si>
    <t>17H</t>
  </si>
  <si>
    <t>18H</t>
  </si>
  <si>
    <t>19H</t>
  </si>
  <si>
    <t>20H</t>
  </si>
  <si>
    <t>21H</t>
  </si>
  <si>
    <t>22H</t>
  </si>
  <si>
    <t>23H</t>
  </si>
  <si>
    <t>Monday</t>
  </si>
  <si>
    <t>Tuesday</t>
  </si>
  <si>
    <t>Wednesday</t>
  </si>
  <si>
    <t>Thursday</t>
  </si>
  <si>
    <t>Friday</t>
  </si>
  <si>
    <t>Saturday</t>
  </si>
  <si>
    <t>Sunday</t>
  </si>
  <si>
    <t>Weekday Average</t>
  </si>
  <si>
    <t>Weekend Average</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</si>
</sst>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yyyy-mm-dd h:mm:ss"/>
  </numFmts>
  <fonts count="6">
    <font>
      <sz val="10.0"/>
      <color rgb="FF000000"/>
      <name val="Arial"/>
      <scheme val="minor"/>
    </font>
    <font>
      <color theme="1"/>
      <name val="Arial"/>
      <scheme val="minor"/>
    </font>
    <font>
      <u/>
      <color rgb="FF0000FF"/>
    </font>
    <font>
      <color theme="1"/>
      <name val="Calibri"/>
    </font>
    <font>
      <color theme="1"/>
      <name val="Arial"/>
    </font>
    <font>
      <sz val="9.0"/>
      <color theme="1"/>
      <name val="&quot;Google Sans Mono&quot;"/>
    </font>
  </fonts>
  <fills count="4">
    <fill>
      <patternFill patternType="none"/>
    </fill>
    <fill>
      <patternFill patternType="lightGray"/>
    </fill>
    <fill>
      <patternFill patternType="solid">
        <fgColor rgb="FFC9DAF8"/>
        <bgColor rgb="FFC9DAF8"/>
      </patternFill>
    </fill>
    <fill>
      <patternFill patternType="solid">
        <fgColor rgb="FFFFFFFF"/>
        <bgColor rgb="FFFFFFFF"/>
      </patternFill>
    </fill>
  </fills>
  <borders count="4">
    <border/>
    <border>
      <bottom style="thin">
        <color rgb="FF000000"/>
      </bottom>
    </border>
    <border>
      <left style="thin">
        <color rgb="FF000000"/>
      </left>
      <right style="thin">
        <color rgb="FF000000"/>
      </right>
      <bottom style="thin">
        <color rgb="FF000000"/>
      </bottom>
    </border>
    <border>
      <right style="thin">
        <color rgb="FF000000"/>
      </right>
      <bottom style="thin">
        <color rgb="FF000000"/>
      </bottom>
    </border>
  </borders>
  <cellStyleXfs count="1">
    <xf borderId="0" fillId="0" fontId="0" numFmtId="0" applyAlignment="1" applyFont="1"/>
  </cellStyleXfs>
  <cellXfs count="21">
    <xf borderId="0" fillId="0" fontId="0" numFmtId="0" xfId="0" applyAlignment="1" applyFont="1">
      <alignment readingOrder="0" shrinkToFit="0" vertical="bottom" wrapText="0"/>
    </xf>
    <xf borderId="0" fillId="0" fontId="1" numFmtId="0" xfId="0" applyAlignment="1" applyFont="1">
      <alignment readingOrder="0"/>
    </xf>
    <xf quotePrefix="1" borderId="0" fillId="0" fontId="1" numFmtId="0" xfId="0" applyAlignment="1" applyFont="1">
      <alignment readingOrder="0"/>
    </xf>
    <xf borderId="0" fillId="0" fontId="1" numFmtId="164" xfId="0" applyAlignment="1" applyFont="1" applyNumberFormat="1">
      <alignment readingOrder="0"/>
    </xf>
    <xf borderId="0" fillId="0" fontId="2" numFmtId="0" xfId="0" applyAlignment="1" applyFont="1">
      <alignment readingOrder="0"/>
    </xf>
    <xf borderId="0" fillId="0" fontId="3" numFmtId="0" xfId="0" applyAlignment="1" applyFont="1">
      <alignment vertical="bottom"/>
    </xf>
    <xf borderId="0" fillId="0" fontId="3" numFmtId="4" xfId="0" applyAlignment="1" applyFont="1" applyNumberFormat="1">
      <alignment vertical="bottom"/>
    </xf>
    <xf borderId="0" fillId="0" fontId="3" numFmtId="0" xfId="0" applyAlignment="1" applyFont="1">
      <alignment horizontal="right" vertical="bottom"/>
    </xf>
    <xf borderId="0" fillId="0" fontId="3" numFmtId="4" xfId="0" applyAlignment="1" applyFont="1" applyNumberFormat="1">
      <alignment horizontal="right" vertical="bottom"/>
    </xf>
    <xf borderId="0" fillId="0" fontId="1" numFmtId="0" xfId="0" applyFont="1"/>
    <xf borderId="0" fillId="2" fontId="4" numFmtId="0" xfId="0" applyAlignment="1" applyFill="1" applyFont="1">
      <alignment vertical="bottom"/>
    </xf>
    <xf borderId="0" fillId="0" fontId="4" numFmtId="0" xfId="0" applyAlignment="1" applyFont="1">
      <alignment vertical="bottom"/>
    </xf>
    <xf borderId="1" fillId="2" fontId="4" numFmtId="0" xfId="0" applyAlignment="1" applyBorder="1" applyFont="1">
      <alignment vertical="bottom"/>
    </xf>
    <xf borderId="1" fillId="0" fontId="4" numFmtId="0" xfId="0" applyAlignment="1" applyBorder="1" applyFont="1">
      <alignment vertical="bottom"/>
    </xf>
    <xf borderId="2" fillId="2" fontId="4" numFmtId="0" xfId="0" applyAlignment="1" applyBorder="1" applyFont="1">
      <alignment vertical="bottom"/>
    </xf>
    <xf borderId="3" fillId="2" fontId="4" numFmtId="0" xfId="0" applyAlignment="1" applyBorder="1" applyFont="1">
      <alignment horizontal="right" vertical="bottom"/>
    </xf>
    <xf borderId="0" fillId="3" fontId="5" numFmtId="0" xfId="0" applyAlignment="1" applyFill="1" applyFont="1">
      <alignment horizontal="right" vertical="bottom"/>
    </xf>
    <xf borderId="0" fillId="3" fontId="5" numFmtId="0" xfId="0" applyAlignment="1" applyFont="1">
      <alignment vertical="bottom"/>
    </xf>
    <xf borderId="0" fillId="0" fontId="4" numFmtId="0" xfId="0" applyAlignment="1" applyFont="1">
      <alignment shrinkToFit="0" vertical="bottom" wrapText="0"/>
    </xf>
    <xf borderId="0" fillId="0" fontId="4" numFmtId="0" xfId="0" applyAlignment="1" applyFont="1">
      <alignment horizontal="right" vertical="bottom"/>
    </xf>
    <xf borderId="3" fillId="2" fontId="4" numFmtId="0" xfId="0" applyAlignment="1" applyBorder="1" applyFont="1">
      <alignment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Chaya Raichik weets by Hour</a:t>
            </a:r>
          </a:p>
        </c:rich>
      </c:tx>
      <c:overlay val="0"/>
    </c:title>
    <c:plotArea>
      <c:layout/>
      <c:barChart>
        <c:barDir val="col"/>
        <c:ser>
          <c:idx val="0"/>
          <c:order val="0"/>
          <c:spPr>
            <a:solidFill>
              <a:schemeClr val="accent1"/>
            </a:solidFill>
            <a:ln cmpd="sng">
              <a:solidFill>
                <a:srgbClr val="000000"/>
              </a:solidFill>
            </a:ln>
          </c:spPr>
          <c:cat>
            <c:strRef>
              <c:f>'Tweets By Hour'!$C$5:$C$28</c:f>
            </c:strRef>
          </c:cat>
          <c:val>
            <c:numRef>
              <c:f>'Tweets By Hour'!$D$5:$D$28</c:f>
              <c:numCache/>
            </c:numRef>
          </c:val>
        </c:ser>
        <c:axId val="1667199242"/>
        <c:axId val="2136570461"/>
      </c:barChart>
      <c:catAx>
        <c:axId val="1667199242"/>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2136570461"/>
      </c:catAx>
      <c:valAx>
        <c:axId val="2136570461"/>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1667199242"/>
      </c:valAx>
    </c:plotArea>
    <c:legend>
      <c:legendPos val="r"/>
      <c:overlay val="0"/>
      <c:txPr>
        <a:bodyPr/>
        <a:lstStyle/>
        <a:p>
          <a:pPr lvl="0">
            <a:defRPr b="0">
              <a:solidFill>
                <a:srgbClr val="1A1A1A"/>
              </a:solidFill>
              <a:latin typeface="+mn-lt"/>
            </a:defRPr>
          </a:pPr>
        </a:p>
      </c:txPr>
    </c:legend>
    <c:plotVisOnly val="1"/>
  </c:chart>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barChart>
        <c:barDir val="col"/>
        <c:ser>
          <c:idx val="0"/>
          <c:order val="0"/>
          <c:tx>
            <c:strRef>
              <c:f>'Day Breakdown'!$C$2</c:f>
            </c:strRef>
          </c:tx>
          <c:spPr>
            <a:solidFill>
              <a:schemeClr val="accent1"/>
            </a:solidFill>
            <a:ln cmpd="sng">
              <a:solidFill>
                <a:srgbClr val="000000"/>
              </a:solidFill>
            </a:ln>
          </c:spPr>
          <c:val>
            <c:numRef>
              <c:f>'Day Breakdown'!$C$3</c:f>
              <c:numCache/>
            </c:numRef>
          </c:val>
        </c:ser>
        <c:ser>
          <c:idx val="1"/>
          <c:order val="1"/>
          <c:tx>
            <c:strRef>
              <c:f>'Day Breakdown'!$D$2</c:f>
            </c:strRef>
          </c:tx>
          <c:spPr>
            <a:solidFill>
              <a:schemeClr val="accent2"/>
            </a:solidFill>
            <a:ln cmpd="sng">
              <a:solidFill>
                <a:srgbClr val="000000"/>
              </a:solidFill>
            </a:ln>
          </c:spPr>
          <c:val>
            <c:numRef>
              <c:f>'Day Breakdown'!$D$3</c:f>
              <c:numCache/>
            </c:numRef>
          </c:val>
        </c:ser>
        <c:ser>
          <c:idx val="2"/>
          <c:order val="2"/>
          <c:tx>
            <c:strRef>
              <c:f>'Day Breakdown'!$E$2</c:f>
            </c:strRef>
          </c:tx>
          <c:spPr>
            <a:solidFill>
              <a:schemeClr val="accent3"/>
            </a:solidFill>
            <a:ln cmpd="sng">
              <a:solidFill>
                <a:srgbClr val="000000"/>
              </a:solidFill>
            </a:ln>
          </c:spPr>
          <c:val>
            <c:numRef>
              <c:f>'Day Breakdown'!$E$3</c:f>
              <c:numCache/>
            </c:numRef>
          </c:val>
        </c:ser>
        <c:ser>
          <c:idx val="3"/>
          <c:order val="3"/>
          <c:tx>
            <c:strRef>
              <c:f>'Day Breakdown'!$F$2</c:f>
            </c:strRef>
          </c:tx>
          <c:spPr>
            <a:solidFill>
              <a:schemeClr val="accent4"/>
            </a:solidFill>
            <a:ln cmpd="sng">
              <a:solidFill>
                <a:srgbClr val="000000"/>
              </a:solidFill>
            </a:ln>
          </c:spPr>
          <c:val>
            <c:numRef>
              <c:f>'Day Breakdown'!$F$3</c:f>
              <c:numCache/>
            </c:numRef>
          </c:val>
        </c:ser>
        <c:ser>
          <c:idx val="4"/>
          <c:order val="4"/>
          <c:tx>
            <c:strRef>
              <c:f>'Day Breakdown'!$G$2</c:f>
            </c:strRef>
          </c:tx>
          <c:spPr>
            <a:solidFill>
              <a:schemeClr val="accent5"/>
            </a:solidFill>
            <a:ln cmpd="sng">
              <a:solidFill>
                <a:srgbClr val="000000"/>
              </a:solidFill>
            </a:ln>
          </c:spPr>
          <c:val>
            <c:numRef>
              <c:f>'Day Breakdown'!$G$3</c:f>
              <c:numCache/>
            </c:numRef>
          </c:val>
        </c:ser>
        <c:ser>
          <c:idx val="5"/>
          <c:order val="5"/>
          <c:tx>
            <c:strRef>
              <c:f>'Day Breakdown'!$H$2</c:f>
            </c:strRef>
          </c:tx>
          <c:spPr>
            <a:solidFill>
              <a:schemeClr val="accent6"/>
            </a:solidFill>
            <a:ln cmpd="sng">
              <a:solidFill>
                <a:srgbClr val="000000"/>
              </a:solidFill>
            </a:ln>
          </c:spPr>
          <c:val>
            <c:numRef>
              <c:f>'Day Breakdown'!$H$3</c:f>
              <c:numCache/>
            </c:numRef>
          </c:val>
        </c:ser>
        <c:ser>
          <c:idx val="6"/>
          <c:order val="6"/>
          <c:tx>
            <c:strRef>
              <c:f>'Day Breakdown'!$I$2</c:f>
            </c:strRef>
          </c:tx>
          <c:spPr>
            <a:solidFill>
              <a:schemeClr val="accent1">
                <a:lumOff val="30000"/>
              </a:schemeClr>
            </a:solidFill>
            <a:ln cmpd="sng">
              <a:solidFill>
                <a:srgbClr val="000000"/>
              </a:solidFill>
            </a:ln>
          </c:spPr>
          <c:val>
            <c:numRef>
              <c:f>'Day Breakdown'!$I$3</c:f>
              <c:numCache/>
            </c:numRef>
          </c:val>
        </c:ser>
        <c:axId val="1611469993"/>
        <c:axId val="1503660988"/>
      </c:barChart>
      <c:catAx>
        <c:axId val="1611469993"/>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1503660988"/>
      </c:catAx>
      <c:valAx>
        <c:axId val="1503660988"/>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1611469993"/>
      </c:valAx>
    </c:plotArea>
    <c:legend>
      <c:legendPos val="r"/>
      <c:overlay val="0"/>
      <c:txPr>
        <a:bodyPr/>
        <a:lstStyle/>
        <a:p>
          <a:pPr lvl="0">
            <a:defRPr b="0">
              <a:solidFill>
                <a:srgbClr val="1A1A1A"/>
              </a:solidFill>
              <a:latin typeface="+mn-lt"/>
            </a:defRPr>
          </a:pPr>
        </a:p>
      </c:txPr>
    </c:legend>
    <c:plotVisOnly val="1"/>
  </c:chart>
</c:chartSpace>
</file>

<file path=xl/charts/chart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Tweets uring the Sabbath Friday</a:t>
            </a:r>
          </a:p>
        </c:rich>
      </c:tx>
      <c:overlay val="0"/>
    </c:title>
    <c:plotArea>
      <c:layout/>
      <c:barChart>
        <c:barDir val="col"/>
        <c:ser>
          <c:idx val="0"/>
          <c:order val="0"/>
          <c:spPr>
            <a:solidFill>
              <a:schemeClr val="accent1"/>
            </a:solidFill>
            <a:ln cmpd="sng">
              <a:solidFill>
                <a:srgbClr val="000000"/>
              </a:solidFill>
            </a:ln>
          </c:spPr>
          <c:cat>
            <c:strRef>
              <c:f>'Ordered by Friday'!$D$4:$D$29</c:f>
            </c:strRef>
          </c:cat>
          <c:val>
            <c:numRef>
              <c:f>'Ordered by Friday'!$E$4:$E$29</c:f>
              <c:numCache/>
            </c:numRef>
          </c:val>
        </c:ser>
        <c:axId val="1312007570"/>
        <c:axId val="1473576799"/>
      </c:barChart>
      <c:catAx>
        <c:axId val="1312007570"/>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1473576799"/>
      </c:catAx>
      <c:valAx>
        <c:axId val="1473576799"/>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1312007570"/>
      </c:valAx>
    </c:plotArea>
    <c:legend>
      <c:legendPos val="r"/>
      <c:overlay val="0"/>
      <c:txPr>
        <a:bodyPr/>
        <a:lstStyle/>
        <a:p>
          <a:pPr lvl="0">
            <a:defRPr b="0">
              <a:solidFill>
                <a:srgbClr val="1A1A1A"/>
              </a:solidFill>
              <a:latin typeface="+mn-lt"/>
            </a:defRPr>
          </a:pPr>
        </a:p>
      </c:txPr>
    </c:legend>
    <c:plotVisOnly val="1"/>
  </c:chart>
</c:chartSpace>
</file>

<file path=xl/charts/chart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Tweets during Saturday</a:t>
            </a:r>
          </a:p>
        </c:rich>
      </c:tx>
      <c:overlay val="0"/>
    </c:title>
    <c:plotArea>
      <c:layout/>
      <c:barChart>
        <c:barDir val="col"/>
        <c:ser>
          <c:idx val="0"/>
          <c:order val="0"/>
          <c:spPr>
            <a:solidFill>
              <a:schemeClr val="accent1"/>
            </a:solidFill>
            <a:ln cmpd="sng">
              <a:solidFill>
                <a:srgbClr val="000000"/>
              </a:solidFill>
            </a:ln>
          </c:spPr>
          <c:cat>
            <c:strRef>
              <c:f>'Ordered By Saturday'!$D$286:$D$996</c:f>
            </c:strRef>
          </c:cat>
          <c:val>
            <c:numRef>
              <c:f>'Ordered By Saturday'!$E$286:$E$996</c:f>
              <c:numCache/>
            </c:numRef>
          </c:val>
        </c:ser>
        <c:axId val="242724246"/>
        <c:axId val="1568511943"/>
      </c:barChart>
      <c:catAx>
        <c:axId val="242724246"/>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1568511943"/>
      </c:catAx>
      <c:valAx>
        <c:axId val="1568511943"/>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242724246"/>
      </c:valAx>
    </c:plotArea>
    <c:legend>
      <c:legendPos val="r"/>
      <c:overlay val="0"/>
      <c:txPr>
        <a:bodyPr/>
        <a:lstStyle/>
        <a:p>
          <a:pPr lvl="0">
            <a:defRPr b="0">
              <a:solidFill>
                <a:srgbClr val="1A1A1A"/>
              </a:solidFill>
              <a:latin typeface="+mn-lt"/>
            </a:defRPr>
          </a:pPr>
        </a:p>
      </c:txPr>
    </c:legend>
    <c:plotVisOnly val="1"/>
  </c:chart>
</c:chartSpace>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6.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419100</xdr:colOff>
      <xdr:row>1</xdr:row>
      <xdr:rowOff>19050</xdr:rowOff>
    </xdr:from>
    <xdr:ext cx="5715000" cy="3533775"/>
    <xdr:graphicFrame>
      <xdr:nvGraphicFramePr>
        <xdr:cNvPr id="1" name="Chart 1" title="Chart"/>
        <xdr:cNvGraphicFramePr/>
      </xdr:nvGraphicFramePr>
      <xdr:xfrm>
        <a:off x="0" y="0"/>
        <a:ext cx="0" cy="0"/>
      </xdr:xfrm>
      <a:graphic>
        <a:graphicData uri="http://schemas.openxmlformats.org/drawingml/2006/chart">
          <c:chart r:id="rId1"/>
        </a:graphicData>
      </a:graphic>
    </xdr:graphicFrame>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200025</xdr:colOff>
      <xdr:row>3</xdr:row>
      <xdr:rowOff>142875</xdr:rowOff>
    </xdr:from>
    <xdr:ext cx="5715000" cy="3533775"/>
    <xdr:graphicFrame>
      <xdr:nvGraphicFramePr>
        <xdr:cNvPr id="2" name="Chart 2" title="Chart"/>
        <xdr:cNvGraphicFramePr/>
      </xdr:nvGraphicFramePr>
      <xdr:xfrm>
        <a:off x="0" y="0"/>
        <a:ext cx="0" cy="0"/>
      </xdr:xfrm>
      <a:graphic>
        <a:graphicData uri="http://schemas.openxmlformats.org/drawingml/2006/chart">
          <c:chart r:id="rId1"/>
        </a:graphicData>
      </a:graphic>
    </xdr:graphicFrame>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304800</xdr:colOff>
      <xdr:row>1</xdr:row>
      <xdr:rowOff>66675</xdr:rowOff>
    </xdr:from>
    <xdr:ext cx="5715000" cy="3533775"/>
    <xdr:graphicFrame>
      <xdr:nvGraphicFramePr>
        <xdr:cNvPr id="3" name="Chart 3" title="Chart"/>
        <xdr:cNvGraphicFramePr/>
      </xdr:nvGraphicFramePr>
      <xdr:xfrm>
        <a:off x="0" y="0"/>
        <a:ext cx="0" cy="0"/>
      </xdr:xfrm>
      <a:graphic>
        <a:graphicData uri="http://schemas.openxmlformats.org/drawingml/2006/chart">
          <c:chart r:id="rId1"/>
        </a:graphicData>
      </a:graphic>
    </xdr:graphicFrame>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285750</xdr:colOff>
      <xdr:row>132</xdr:row>
      <xdr:rowOff>76200</xdr:rowOff>
    </xdr:from>
    <xdr:ext cx="5715000" cy="3533775"/>
    <xdr:graphicFrame>
      <xdr:nvGraphicFramePr>
        <xdr:cNvPr id="4" name="Chart 4" title="Chart"/>
        <xdr:cNvGraphicFramePr/>
      </xdr:nvGraphicFramePr>
      <xdr:xfrm>
        <a:off x="0" y="0"/>
        <a:ext cx="0" cy="0"/>
      </xdr:xfrm>
      <a:graphic>
        <a:graphicData uri="http://schemas.openxmlformats.org/drawingml/2006/chart">
          <c:chart r:id="rId1"/>
        </a:graphicData>
      </a:graphic>
    </xdr:graphicFrame>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392" Type="http://schemas.openxmlformats.org/officeDocument/2006/relationships/hyperlink" Target="https://pbs.twimg.com/media/GM06JzrXUAEEsMO.jpg" TargetMode="External"/><Relationship Id="rId391" Type="http://schemas.openxmlformats.org/officeDocument/2006/relationships/hyperlink" Target="https://video.twimg.com/amplify_video/1787161467780726784/vid/avc1/720x1228/tOeBfrCGAU0ZhLP6.mp4?tag=14" TargetMode="External"/><Relationship Id="rId390" Type="http://schemas.openxmlformats.org/officeDocument/2006/relationships/hyperlink" Target="https://pbs.twimg.com/media/GM2ifLTWMAIgkf0.jpg" TargetMode="External"/><Relationship Id="rId1" Type="http://schemas.openxmlformats.org/officeDocument/2006/relationships/hyperlink" Target="https://pbs.twimg.com/media/GQoo6pnWwAAAI6W.jpg" TargetMode="External"/><Relationship Id="rId2" Type="http://schemas.openxmlformats.org/officeDocument/2006/relationships/hyperlink" Target="https://pbs.twimg.com/media/GQooPWFXsAE2_0j.jpg" TargetMode="External"/><Relationship Id="rId3" Type="http://schemas.openxmlformats.org/officeDocument/2006/relationships/hyperlink" Target="https://pbs.twimg.com/media/GQnHytqWkAAjV4N.jpg" TargetMode="External"/><Relationship Id="rId4" Type="http://schemas.openxmlformats.org/officeDocument/2006/relationships/hyperlink" Target="https://video.twimg.com/amplify_video/1804179383462035456/vid/avc1/1280x720/cKjqVxOcxwSoYfLI.mp4?tag=14" TargetMode="External"/><Relationship Id="rId9" Type="http://schemas.openxmlformats.org/officeDocument/2006/relationships/hyperlink" Target="https://pbs.twimg.com/media/GQiQMhIXQAAUd6H.png,https://pbs.twimg.com/media/GQiQNgDWUAEGke7.png" TargetMode="External"/><Relationship Id="rId385" Type="http://schemas.openxmlformats.org/officeDocument/2006/relationships/hyperlink" Target="https://pbs.twimg.com/media/GM3jnnfXoAA4jZl.jpg" TargetMode="External"/><Relationship Id="rId384" Type="http://schemas.openxmlformats.org/officeDocument/2006/relationships/hyperlink" Target="https://pbs.twimg.com/tweet_video_thumb/GM3oDvyWwAAqRRD.jpg" TargetMode="External"/><Relationship Id="rId383" Type="http://schemas.openxmlformats.org/officeDocument/2006/relationships/hyperlink" Target="https://pbs.twimg.com/media/GM3k-8bXQAAAJxL.jpg" TargetMode="External"/><Relationship Id="rId382" Type="http://schemas.openxmlformats.org/officeDocument/2006/relationships/hyperlink" Target="https://pbs.twimg.com/media/GM5_Pf-WIAAriE2.png" TargetMode="External"/><Relationship Id="rId5" Type="http://schemas.openxmlformats.org/officeDocument/2006/relationships/hyperlink" Target="https://pbs.twimg.com/media/GQnBEJ8W8AAzlXk.jpg" TargetMode="External"/><Relationship Id="rId389" Type="http://schemas.openxmlformats.org/officeDocument/2006/relationships/hyperlink" Target="https://video.twimg.com/ext_tw_video/1787245414367813633/pu/vid/avc1/1280x720/AchPwodV5oMvrypH.mp4?tag=12" TargetMode="External"/><Relationship Id="rId6" Type="http://schemas.openxmlformats.org/officeDocument/2006/relationships/hyperlink" Target="https://pbs.twimg.com/media/GQhxeCeXMAALVFa.jpg" TargetMode="External"/><Relationship Id="rId388" Type="http://schemas.openxmlformats.org/officeDocument/2006/relationships/hyperlink" Target="https://pbs.twimg.com/media/GM2xEL7WAAAcV3s.jpg" TargetMode="External"/><Relationship Id="rId7" Type="http://schemas.openxmlformats.org/officeDocument/2006/relationships/hyperlink" Target="https://video.twimg.com/ext_tw_video/1803880349807575040/pu/vid/avc1/1280x720/pa5kNjcBhk1o4dWU.mp4?tag=12" TargetMode="External"/><Relationship Id="rId387" Type="http://schemas.openxmlformats.org/officeDocument/2006/relationships/hyperlink" Target="https://pbs.twimg.com/media/GM0yVgSWEAAWeTJ.jpg" TargetMode="External"/><Relationship Id="rId8" Type="http://schemas.openxmlformats.org/officeDocument/2006/relationships/hyperlink" Target="https://video.twimg.com/ext_tw_video/1803861997378822144/pu/vid/avc1/1364x720/gA2XPCmWsXjzxZPz.mp4?tag=12" TargetMode="External"/><Relationship Id="rId386" Type="http://schemas.openxmlformats.org/officeDocument/2006/relationships/hyperlink" Target="https://video.twimg.com/amplify_video/1787324637501591552/vid/avc1/576x1024/t7XUI7jkXas5yjFX.mp4?tag=14" TargetMode="External"/><Relationship Id="rId381" Type="http://schemas.openxmlformats.org/officeDocument/2006/relationships/hyperlink" Target="https://www.foxnews.com/politics/ex-top-biden-doj-official-prosecuting-trump-once-paid-by-dnc-political-consulting" TargetMode="External"/><Relationship Id="rId380" Type="http://schemas.openxmlformats.org/officeDocument/2006/relationships/hyperlink" Target="https://pbs.twimg.com/media/GM6vEOkboCANwtz.jpg" TargetMode="External"/><Relationship Id="rId379" Type="http://schemas.openxmlformats.org/officeDocument/2006/relationships/hyperlink" Target="https://pbs.twimg.com/media/GM6ypD3X0AAvpgO.jpg" TargetMode="External"/><Relationship Id="rId374" Type="http://schemas.openxmlformats.org/officeDocument/2006/relationships/hyperlink" Target="https://pbs.twimg.com/media/GM7SiHyXUAAxF_R.jpg" TargetMode="External"/><Relationship Id="rId373" Type="http://schemas.openxmlformats.org/officeDocument/2006/relationships/hyperlink" Target="https://pbs.twimg.com/media/GM7Wv5sXQAAuoQB.jpg,https://pbs.twimg.com/media/GM7WtXZXMAAqzCA.jpg" TargetMode="External"/><Relationship Id="rId372" Type="http://schemas.openxmlformats.org/officeDocument/2006/relationships/hyperlink" Target="https://pbs.twimg.com/media/GM6zHAMXwAA8VJA.jpg" TargetMode="External"/><Relationship Id="rId371" Type="http://schemas.openxmlformats.org/officeDocument/2006/relationships/hyperlink" Target="https://pbs.twimg.com/media/GM66CYKXYAAiunE.jpg" TargetMode="External"/><Relationship Id="rId378" Type="http://schemas.openxmlformats.org/officeDocument/2006/relationships/hyperlink" Target="https://pbs.twimg.com/media/GM6w0I6WEAAgiMa.jpg" TargetMode="External"/><Relationship Id="rId377" Type="http://schemas.openxmlformats.org/officeDocument/2006/relationships/hyperlink" Target="https://video.twimg.com/amplify_video/1787324637501591552/vid/avc1/576x1024/t7XUI7jkXas5yjFX.mp4?tag=14" TargetMode="External"/><Relationship Id="rId376" Type="http://schemas.openxmlformats.org/officeDocument/2006/relationships/hyperlink" Target="https://pbs.twimg.com/media/GM60ggCXoAASUsi.jpg" TargetMode="External"/><Relationship Id="rId375" Type="http://schemas.openxmlformats.org/officeDocument/2006/relationships/hyperlink" Target="https://pbs.twimg.com/media/GM6vEOkboCANwtz.jpg" TargetMode="External"/><Relationship Id="rId396" Type="http://schemas.openxmlformats.org/officeDocument/2006/relationships/hyperlink" Target="https://pbs.twimg.com/media/GMxwfCUWEAA1cUH.jpg" TargetMode="External"/><Relationship Id="rId395" Type="http://schemas.openxmlformats.org/officeDocument/2006/relationships/hyperlink" Target="https://pbs.twimg.com/media/GMzAsuFXIAAMbqH.jpg,https://pbs.twimg.com/media/GMzAsvOWkAAFBw9.jpg" TargetMode="External"/><Relationship Id="rId394" Type="http://schemas.openxmlformats.org/officeDocument/2006/relationships/hyperlink" Target="https://pbs.twimg.com/media/GM0Dx44XsAAWBXj.jpg" TargetMode="External"/><Relationship Id="rId393" Type="http://schemas.openxmlformats.org/officeDocument/2006/relationships/hyperlink" Target="https://pbs.twimg.com/media/GMzAsuFXIAAMbqH.jpg,https://pbs.twimg.com/media/GMzAsvOWkAAFBw9.jpg" TargetMode="External"/><Relationship Id="rId399" Type="http://schemas.openxmlformats.org/officeDocument/2006/relationships/hyperlink" Target="https://pbs.twimg.com/media/GMxwfCUWEAA1cUH.jpg" TargetMode="External"/><Relationship Id="rId398" Type="http://schemas.openxmlformats.org/officeDocument/2006/relationships/hyperlink" Target="https://pbs.twimg.com/tweet_video_thumb/GMr323YWgAE_PVJ.jpg" TargetMode="External"/><Relationship Id="rId397" Type="http://schemas.openxmlformats.org/officeDocument/2006/relationships/hyperlink" Target="https://pbs.twimg.com/media/GMyg7yLa4AAjY78.jpg" TargetMode="External"/><Relationship Id="rId808" Type="http://schemas.openxmlformats.org/officeDocument/2006/relationships/hyperlink" Target="https://pbs.twimg.com/media/GFIQvKYaIAAIz7Y.jpg,https://pbs.twimg.com/media/GFIQvKXbsAAO4qu.jpg" TargetMode="External"/><Relationship Id="rId807" Type="http://schemas.openxmlformats.org/officeDocument/2006/relationships/hyperlink" Target="https://www.fox23.com/news/tulsa-public-schools-removes-books-with-pornographic-images-from-library-shelves/article_48127a36-45e9-55d7-b7be-181e962421b5.html" TargetMode="External"/><Relationship Id="rId806" Type="http://schemas.openxmlformats.org/officeDocument/2006/relationships/hyperlink" Target="https://pbs.twimg.com/media/GFJUJmgbsAAc1hB.jpg" TargetMode="External"/><Relationship Id="rId805" Type="http://schemas.openxmlformats.org/officeDocument/2006/relationships/hyperlink" Target="https://pbs.twimg.com/media/GFJkB8eXwAEChTP.jpg,https://pbs.twimg.com/media/GFJkB8eXwAAk5wu.jpg" TargetMode="External"/><Relationship Id="rId809" Type="http://schemas.openxmlformats.org/officeDocument/2006/relationships/hyperlink" Target="https://pbs.twimg.com/media/GFHe2RCasAAW9Rx.jpg,https://pbs.twimg.com/media/GFHe2Sfa0AAONFX.jpg" TargetMode="External"/><Relationship Id="rId800" Type="http://schemas.openxmlformats.org/officeDocument/2006/relationships/hyperlink" Target="https://www.timesofisrael.com/unrwa-nominated-for-nobel-peace-prize-amid-allegations-workers-took-part-in-oct-7/" TargetMode="External"/><Relationship Id="rId804" Type="http://schemas.openxmlformats.org/officeDocument/2006/relationships/hyperlink" Target="https://pbs.twimg.com/media/GFJyl0aWoAEpEKm.jpg,https://pbs.twimg.com/media/GFJyl0aWkAALSpJ.jpg" TargetMode="External"/><Relationship Id="rId803" Type="http://schemas.openxmlformats.org/officeDocument/2006/relationships/hyperlink" Target="https://pbs.twimg.com/media/GFLYGrMbEAAUv1c.jpg" TargetMode="External"/><Relationship Id="rId802" Type="http://schemas.openxmlformats.org/officeDocument/2006/relationships/hyperlink" Target="https://pbs.twimg.com/media/GFOohCwaYAAXtLO.jpg" TargetMode="External"/><Relationship Id="rId801" Type="http://schemas.openxmlformats.org/officeDocument/2006/relationships/hyperlink" Target="https://pbs.twimg.com/media/GFS3I6_XYAAKXta.jpg" TargetMode="External"/><Relationship Id="rId40" Type="http://schemas.openxmlformats.org/officeDocument/2006/relationships/hyperlink" Target="https://pbs.twimg.com/media/GP-4OsfW0AA9mu3.jpg,https://pbs.twimg.com/media/GP-4OsgWIAAss6O.jpg,https://pbs.twimg.com/media/GP-4OsfX0AErW9L.jpg,https://pbs.twimg.com/media/GP-4OsfXkAAhD9Q.jpg" TargetMode="External"/><Relationship Id="rId1334" Type="http://schemas.openxmlformats.org/officeDocument/2006/relationships/hyperlink" Target="https://pbs.twimg.com/media/F7EIwsGW4AAGUKK.jpg" TargetMode="External"/><Relationship Id="rId1335" Type="http://schemas.openxmlformats.org/officeDocument/2006/relationships/hyperlink" Target="https://pbs.twimg.com/media/F7D_4PAWQAAnrW2.jpg" TargetMode="External"/><Relationship Id="rId42" Type="http://schemas.openxmlformats.org/officeDocument/2006/relationships/hyperlink" Target="https://pbs.twimg.com/media/GP0cCy_XUAA_TKu.jpg,https://pbs.twimg.com/media/GP0cCxxWgAAcq1i.jpg" TargetMode="External"/><Relationship Id="rId1336" Type="http://schemas.openxmlformats.org/officeDocument/2006/relationships/hyperlink" Target="https://pbs.twimg.com/media/F7D7YwXWYAA82hX.jpg" TargetMode="External"/><Relationship Id="rId41" Type="http://schemas.openxmlformats.org/officeDocument/2006/relationships/hyperlink" Target="https://video.twimg.com/ext_tw_video/1799857463690227712/pu/vid/avc1/640x480/y2-lNIC0zv67f_SU.mp4?tag=12" TargetMode="External"/><Relationship Id="rId1337" Type="http://schemas.openxmlformats.org/officeDocument/2006/relationships/hyperlink" Target="https://pbs.twimg.com/media/F7D6nwIXIAAJ2l1.jpg,https://pbs.twimg.com/media/F7D6ntcXkAAQHMy.jpg" TargetMode="External"/><Relationship Id="rId44" Type="http://schemas.openxmlformats.org/officeDocument/2006/relationships/hyperlink" Target="https://lottwire.com/illegal-immigrant-suspect-arrested-again-in-texas-development/" TargetMode="External"/><Relationship Id="rId1338" Type="http://schemas.openxmlformats.org/officeDocument/2006/relationships/hyperlink" Target="https://pbs.twimg.com/media/F7Dteu9aQAAnMGL.jpg" TargetMode="External"/><Relationship Id="rId43" Type="http://schemas.openxmlformats.org/officeDocument/2006/relationships/hyperlink" Target="https://pbs.twimg.com/media/GP0CkzfW4AEV5IM.jpg" TargetMode="External"/><Relationship Id="rId1339" Type="http://schemas.openxmlformats.org/officeDocument/2006/relationships/hyperlink" Target="https://pbs.twimg.com/media/F7DeA13WgAApTle.jpg,https://pbs.twimg.com/media/F7DeA14XcAAJ9wZ.jpg" TargetMode="External"/><Relationship Id="rId46" Type="http://schemas.openxmlformats.org/officeDocument/2006/relationships/hyperlink" Target="https://x.com/ImmigrantCrimes/status/1799246173254930767" TargetMode="External"/><Relationship Id="rId45" Type="http://schemas.openxmlformats.org/officeDocument/2006/relationships/hyperlink" Target="https://pbs.twimg.com/media/GPzc9_cXUAA6xYs.png" TargetMode="External"/><Relationship Id="rId745" Type="http://schemas.openxmlformats.org/officeDocument/2006/relationships/hyperlink" Target="https://pbs.twimg.com/media/GGtqFosXgAAGHUd.jpg" TargetMode="External"/><Relationship Id="rId744" Type="http://schemas.openxmlformats.org/officeDocument/2006/relationships/hyperlink" Target="https://pbs.twimg.com/media/GGujZyRb0AE9Z7-.jpg" TargetMode="External"/><Relationship Id="rId743" Type="http://schemas.openxmlformats.org/officeDocument/2006/relationships/hyperlink" Target="https://pbs.twimg.com/media/GGuoiebbcAA3GHg.jpg,https://pbs.twimg.com/media/GGuoiebaAAA9KkZ.jpg" TargetMode="External"/><Relationship Id="rId742" Type="http://schemas.openxmlformats.org/officeDocument/2006/relationships/hyperlink" Target="https://pbs.twimg.com/media/GGu-uV-XgAAWUWT.jpg" TargetMode="External"/><Relationship Id="rId749" Type="http://schemas.openxmlformats.org/officeDocument/2006/relationships/hyperlink" Target="https://video.twimg.com/amplify_video/1758564732745715712/vid/avc1/576x1024/TtLEAp3HknN3-nf-.mp4?tag=14" TargetMode="External"/><Relationship Id="rId748" Type="http://schemas.openxmlformats.org/officeDocument/2006/relationships/hyperlink" Target="https://pbs.twimg.com/media/GGqt1rVX0AAOcPv.jpg,https://pbs.twimg.com/media/GGqt1rSWAAAAJ3u.jpg" TargetMode="External"/><Relationship Id="rId747" Type="http://schemas.openxmlformats.org/officeDocument/2006/relationships/hyperlink" Target="https://pbs.twimg.com/media/GGti-aCXcAAxwrG.jpg,https://pbs.twimg.com/media/GGti-aAXgAAcamt.jpg" TargetMode="External"/><Relationship Id="rId746" Type="http://schemas.openxmlformats.org/officeDocument/2006/relationships/hyperlink" Target="https://pbs.twimg.com/media/GGtoZ01WcAMzzPH.jpg,https://pbs.twimg.com/media/GGtoZ1iasAAJAyi.jpg" TargetMode="External"/><Relationship Id="rId48" Type="http://schemas.openxmlformats.org/officeDocument/2006/relationships/hyperlink" Target="https://video.twimg.com/amplify_video/1800554744898834432/vid/avc1/1280x720/hD4L0LXVL-ms5udl.mp4?tag=14" TargetMode="External"/><Relationship Id="rId47" Type="http://schemas.openxmlformats.org/officeDocument/2006/relationships/hyperlink" Target="https://lottwire.com/box-truck-driver-faces-justice-for-fatal-shelby-township-crash/" TargetMode="External"/><Relationship Id="rId49" Type="http://schemas.openxmlformats.org/officeDocument/2006/relationships/hyperlink" Target="https://lottwire.com/woke-cbs-host-shocked-by-poll-supporting-mass-deportation-of-illegal-immigrants/" TargetMode="External"/><Relationship Id="rId741" Type="http://schemas.openxmlformats.org/officeDocument/2006/relationships/hyperlink" Target="https://pbs.twimg.com/media/GGvMDi0XoAEuaCz.jpg,https://pbs.twimg.com/media/GGvMEEJWoAA7qPQ.jpg" TargetMode="External"/><Relationship Id="rId1330" Type="http://schemas.openxmlformats.org/officeDocument/2006/relationships/hyperlink" Target="https://pbs.twimg.com/media/F7Fr5NFaQAAKrrg.jpg" TargetMode="External"/><Relationship Id="rId740" Type="http://schemas.openxmlformats.org/officeDocument/2006/relationships/hyperlink" Target="https://pbs.twimg.com/media/GGw9dFeakAAb-Em.jpg,https://pbs.twimg.com/media/GGw9dFgb0AA-cS9.jpg,https://pbs.twimg.com/media/GGw9dFZaYAA1lKP.jpg" TargetMode="External"/><Relationship Id="rId1331" Type="http://schemas.openxmlformats.org/officeDocument/2006/relationships/hyperlink" Target="https://pbs.twimg.com/media/F7FgRZnaYAAQeog.jpg" TargetMode="External"/><Relationship Id="rId1332" Type="http://schemas.openxmlformats.org/officeDocument/2006/relationships/hyperlink" Target="https://pbs.twimg.com/media/F7E-HtWXAAAzI0K.jpg" TargetMode="External"/><Relationship Id="rId1333" Type="http://schemas.openxmlformats.org/officeDocument/2006/relationships/hyperlink" Target="https://pbs.twimg.com/media/F7EwOvbbwAAuODB.jpg" TargetMode="External"/><Relationship Id="rId1323" Type="http://schemas.openxmlformats.org/officeDocument/2006/relationships/hyperlink" Target="https://pbs.twimg.com/media/F7F7ragaAAEt1z_.jpg" TargetMode="External"/><Relationship Id="rId1324" Type="http://schemas.openxmlformats.org/officeDocument/2006/relationships/hyperlink" Target="https://pbs.twimg.com/media/F7F7IHqbAAAeDmB.jpg" TargetMode="External"/><Relationship Id="rId31" Type="http://schemas.openxmlformats.org/officeDocument/2006/relationships/hyperlink" Target="https://pbs.twimg.com/media/GQEXnbOXsAEcjj4.jpg" TargetMode="External"/><Relationship Id="rId1325" Type="http://schemas.openxmlformats.org/officeDocument/2006/relationships/hyperlink" Target="https://pbs.twimg.com/media/F7F2wA4aAAA_vZ5.jpg" TargetMode="External"/><Relationship Id="rId30" Type="http://schemas.openxmlformats.org/officeDocument/2006/relationships/hyperlink" Target="https://pbs.twimg.com/media/GQEdJ0pWoAA7kaL.jpg" TargetMode="External"/><Relationship Id="rId1326" Type="http://schemas.openxmlformats.org/officeDocument/2006/relationships/hyperlink" Target="https://pbs.twimg.com/media/F7FvdFva8AECUsN.jpg" TargetMode="External"/><Relationship Id="rId33" Type="http://schemas.openxmlformats.org/officeDocument/2006/relationships/hyperlink" Target="https://t.co/Tz4ibFqaMU" TargetMode="External"/><Relationship Id="rId1327" Type="http://schemas.openxmlformats.org/officeDocument/2006/relationships/hyperlink" Target="https://pbs.twimg.com/media/F7FtwUzawAAUybq.jpg" TargetMode="External"/><Relationship Id="rId32" Type="http://schemas.openxmlformats.org/officeDocument/2006/relationships/hyperlink" Target="https://pbs.twimg.com/media/GQDru8hWAAAb7k8.png" TargetMode="External"/><Relationship Id="rId1328" Type="http://schemas.openxmlformats.org/officeDocument/2006/relationships/hyperlink" Target="https://pbs.twimg.com/media/F7FsqlcbQAAW66e.jpg" TargetMode="External"/><Relationship Id="rId35" Type="http://schemas.openxmlformats.org/officeDocument/2006/relationships/hyperlink" Target="https://t.co/RRh8MtcCcs" TargetMode="External"/><Relationship Id="rId1329" Type="http://schemas.openxmlformats.org/officeDocument/2006/relationships/hyperlink" Target="https://pbs.twimg.com/media/F7FsSsoaoAAlUt3.jpg" TargetMode="External"/><Relationship Id="rId34" Type="http://schemas.openxmlformats.org/officeDocument/2006/relationships/hyperlink" Target="https://pbs.twimg.com/media/GQC3gA9aEAA99x2.jpg" TargetMode="External"/><Relationship Id="rId739" Type="http://schemas.openxmlformats.org/officeDocument/2006/relationships/hyperlink" Target="https://pbs.twimg.com/media/GGw_miCaYAApuo-.jpg" TargetMode="External"/><Relationship Id="rId734" Type="http://schemas.openxmlformats.org/officeDocument/2006/relationships/hyperlink" Target="https://pbs.twimg.com/media/GGy1MmbWwAAFmTe.jpg" TargetMode="External"/><Relationship Id="rId733" Type="http://schemas.openxmlformats.org/officeDocument/2006/relationships/hyperlink" Target="https://pbs.twimg.com/media/GGy1m8UWUAAIDRQ.jpg" TargetMode="External"/><Relationship Id="rId732" Type="http://schemas.openxmlformats.org/officeDocument/2006/relationships/hyperlink" Target="https://pbs.twimg.com/media/GGzMw6pXIAAjewk.jpg" TargetMode="External"/><Relationship Id="rId731" Type="http://schemas.openxmlformats.org/officeDocument/2006/relationships/hyperlink" Target="https://pbs.twimg.com/media/GGznnAeWYAAz-0j.jpg,https://pbs.twimg.com/media/GGznnAgWgAASGfR.jpg" TargetMode="External"/><Relationship Id="rId738" Type="http://schemas.openxmlformats.org/officeDocument/2006/relationships/hyperlink" Target="https://pbs.twimg.com/media/GGxDecZaEAAtr3v.jpg" TargetMode="External"/><Relationship Id="rId737" Type="http://schemas.openxmlformats.org/officeDocument/2006/relationships/hyperlink" Target="https://pbs.twimg.com/media/GGxGWLla4AAx4Ct.jpg" TargetMode="External"/><Relationship Id="rId736" Type="http://schemas.openxmlformats.org/officeDocument/2006/relationships/hyperlink" Target="https://pbs.twimg.com/media/GGyu5Y0WYAAcX-C.jpg" TargetMode="External"/><Relationship Id="rId735" Type="http://schemas.openxmlformats.org/officeDocument/2006/relationships/hyperlink" Target="https://pbs.twimg.com/media/GGyx6x-W8AAcQu0.jpg" TargetMode="External"/><Relationship Id="rId37" Type="http://schemas.openxmlformats.org/officeDocument/2006/relationships/hyperlink" Target="https://nypost.com/2024/06/14/world-news/female-hostages-are-being-held-as-slaves-in-gaza-rescued-captive-says/" TargetMode="External"/><Relationship Id="rId36" Type="http://schemas.openxmlformats.org/officeDocument/2006/relationships/hyperlink" Target="https://pbs.twimg.com/tweet_video_thumb/GQCx3wpbEAARSl3.jpg" TargetMode="External"/><Relationship Id="rId39" Type="http://schemas.openxmlformats.org/officeDocument/2006/relationships/hyperlink" Target="https://pbs.twimg.com/media/GP7KezLXQAAO9nn.jpg" TargetMode="External"/><Relationship Id="rId38" Type="http://schemas.openxmlformats.org/officeDocument/2006/relationships/hyperlink" Target="https://pbs.twimg.com/media/GQCwdkwbEAYLH0Q.jpg" TargetMode="External"/><Relationship Id="rId730" Type="http://schemas.openxmlformats.org/officeDocument/2006/relationships/hyperlink" Target="https://archive.ph/nlK7v" TargetMode="External"/><Relationship Id="rId1320" Type="http://schemas.openxmlformats.org/officeDocument/2006/relationships/hyperlink" Target="https://pbs.twimg.com/media/F7GQ8HXW0AADkKy.jpg" TargetMode="External"/><Relationship Id="rId1321" Type="http://schemas.openxmlformats.org/officeDocument/2006/relationships/hyperlink" Target="https://pbs.twimg.com/media/F7GOIENXgAAl6LJ.jpg" TargetMode="External"/><Relationship Id="rId1322" Type="http://schemas.openxmlformats.org/officeDocument/2006/relationships/hyperlink" Target="https://pbs.twimg.com/media/F7F_JMUbEAAJElp.jpg" TargetMode="External"/><Relationship Id="rId1356" Type="http://schemas.openxmlformats.org/officeDocument/2006/relationships/hyperlink" Target="https://www.foxnews.com/politics/california-dem-rewarded-canvassers-free-drink-tickets-drag-show-mayor-spanked" TargetMode="External"/><Relationship Id="rId1357" Type="http://schemas.openxmlformats.org/officeDocument/2006/relationships/hyperlink" Target="https://pbs.twimg.com/media/F6WMFN8WsAAQ6_B.jpg,https://pbs.twimg.com/media/F6WMFN4X0AAAUg4.jpg,https://pbs.twimg.com/media/F6WMFN6XgAA1J2O.jpg,https://pbs.twimg.com/media/F6WMFN5WoAA7IWf.jpg" TargetMode="External"/><Relationship Id="rId20" Type="http://schemas.openxmlformats.org/officeDocument/2006/relationships/hyperlink" Target="https://pbs.twimg.com/media/GQOfQi2aYAAR4mf.jpg" TargetMode="External"/><Relationship Id="rId1358" Type="http://schemas.openxmlformats.org/officeDocument/2006/relationships/hyperlink" Target="https://pbs.twimg.com/media/F6WHRwCXUAAgTrN.jpg,https://pbs.twimg.com/media/F6WHRwFXsAAOWdf.jpg" TargetMode="External"/><Relationship Id="rId1359" Type="http://schemas.openxmlformats.org/officeDocument/2006/relationships/hyperlink" Target="https://pbs.twimg.com/media/F6Uqtb0WUAASOJX.jpg" TargetMode="External"/><Relationship Id="rId22" Type="http://schemas.openxmlformats.org/officeDocument/2006/relationships/hyperlink" Target="https://pbs.twimg.com/media/GQOVT0RbYAEAN_r.jpg" TargetMode="External"/><Relationship Id="rId21" Type="http://schemas.openxmlformats.org/officeDocument/2006/relationships/hyperlink" Target="https://pbs.twimg.com/media/GQOdiLPagAAS8NN.jpg" TargetMode="External"/><Relationship Id="rId24" Type="http://schemas.openxmlformats.org/officeDocument/2006/relationships/hyperlink" Target="https://lottwire.com/afghan-migrants-deadly-rampage-in-germany-ends-in-police-shooting/" TargetMode="External"/><Relationship Id="rId23" Type="http://schemas.openxmlformats.org/officeDocument/2006/relationships/hyperlink" Target="https://pbs.twimg.com/media/GQOEY2_a4AAS0ev.jpg" TargetMode="External"/><Relationship Id="rId767" Type="http://schemas.openxmlformats.org/officeDocument/2006/relationships/hyperlink" Target="https://video.twimg.com/amplify_video/1757190996150947840/vid/avc1/1280x720/mm5sgm_EHecFSBNS.mp4?tag=14" TargetMode="External"/><Relationship Id="rId766" Type="http://schemas.openxmlformats.org/officeDocument/2006/relationships/hyperlink" Target="https://pbs.twimg.com/media/GGL4FgnWUAEFwmv.jpg" TargetMode="External"/><Relationship Id="rId765" Type="http://schemas.openxmlformats.org/officeDocument/2006/relationships/hyperlink" Target="https://pbs.twimg.com/media/GGMQJmxaoAAbZWZ.jpg,https://pbs.twimg.com/media/GGMQJmxbMAA-XSU.jpg,https://pbs.twimg.com/media/GGMQJmzbMAAuFUm.jpg" TargetMode="External"/><Relationship Id="rId764" Type="http://schemas.openxmlformats.org/officeDocument/2006/relationships/hyperlink" Target="https://video.twimg.com/ext_tw_video/1757333604340805633/pu/vid/avc1/176x144/8iBcqTZU4GoRRidJ.mp4?tag=15" TargetMode="External"/><Relationship Id="rId769" Type="http://schemas.openxmlformats.org/officeDocument/2006/relationships/hyperlink" Target="https://pbs.twimg.com/media/GGHVceTakAAm8FV.jpg" TargetMode="External"/><Relationship Id="rId768" Type="http://schemas.openxmlformats.org/officeDocument/2006/relationships/hyperlink" Target="https://pbs.twimg.com/media/GGHaRsrboAA3xX6.jpg" TargetMode="External"/><Relationship Id="rId26" Type="http://schemas.openxmlformats.org/officeDocument/2006/relationships/hyperlink" Target="https://pbs.twimg.com/media/GQMwJzRX0AA-SiR.jpg" TargetMode="External"/><Relationship Id="rId25" Type="http://schemas.openxmlformats.org/officeDocument/2006/relationships/hyperlink" Target="https://lottwire.com/australian-authorities-thwart-chinese-migrants-in-fourth-2024-attempt/" TargetMode="External"/><Relationship Id="rId28" Type="http://schemas.openxmlformats.org/officeDocument/2006/relationships/hyperlink" Target="https://pbs.twimg.com/media/GQLl9zEXUAA-XSz.jpg" TargetMode="External"/><Relationship Id="rId1350" Type="http://schemas.openxmlformats.org/officeDocument/2006/relationships/hyperlink" Target="https://pbs.twimg.com/media/F6qNutAXkAA_B27.jpg" TargetMode="External"/><Relationship Id="rId27" Type="http://schemas.openxmlformats.org/officeDocument/2006/relationships/hyperlink" Target="https://nypost.com/2024/06/15/opinion/im-the-nyc-mom-who-was-booted-from-a-parent-council-over-calling-out-antisemitism-i-refuse-to-be-silenced/?utm_campaign=iphone_nyp&amp;utm_source=pasteboard_app,https://nypost.com/2024/06/15/opinion/im-the-nyc-mom-who-was-booted-from-a-parent-council-over-calling-out-antisemitism-i-refuse-to-be-silenced/?utm_campaign=iphone_nyp&amp;utm_source=pasteboard_app" TargetMode="External"/><Relationship Id="rId1351" Type="http://schemas.openxmlformats.org/officeDocument/2006/relationships/hyperlink" Target="https://pbs.twimg.com/media/F6p7jglboAAsyx3.jpg" TargetMode="External"/><Relationship Id="rId763" Type="http://schemas.openxmlformats.org/officeDocument/2006/relationships/hyperlink" Target="https://pbs.twimg.com/media/GGO2AhIXEAECU1J.jpg" TargetMode="External"/><Relationship Id="rId1352" Type="http://schemas.openxmlformats.org/officeDocument/2006/relationships/hyperlink" Target="https://buff.ly/3Ec5Fwp" TargetMode="External"/><Relationship Id="rId29" Type="http://schemas.openxmlformats.org/officeDocument/2006/relationships/hyperlink" Target="https://pbs.twimg.com/media/GQLmik-WgAAbyLL.jpg" TargetMode="External"/><Relationship Id="rId762" Type="http://schemas.openxmlformats.org/officeDocument/2006/relationships/hyperlink" Target="https://pbs.twimg.com/media/GGR0Wmfa8AA8GHy.jpg" TargetMode="External"/><Relationship Id="rId1353" Type="http://schemas.openxmlformats.org/officeDocument/2006/relationships/hyperlink" Target="https://pbs.twimg.com/media/F6lwHM7WYAA5IRa.jpg,https://pbs.twimg.com/media/F6lwHMsXwAARqWB.jpg" TargetMode="External"/><Relationship Id="rId761" Type="http://schemas.openxmlformats.org/officeDocument/2006/relationships/hyperlink" Target="https://t.co/hKsWq7DNe7" TargetMode="External"/><Relationship Id="rId1354" Type="http://schemas.openxmlformats.org/officeDocument/2006/relationships/hyperlink" Target="https://pbs.twimg.com/media/F6gSOmLbgAA6APH.jpg" TargetMode="External"/><Relationship Id="rId760" Type="http://schemas.openxmlformats.org/officeDocument/2006/relationships/hyperlink" Target="https://pbs.twimg.com/media/GGUeqA-bMAA97BX.jpg" TargetMode="External"/><Relationship Id="rId1355" Type="http://schemas.openxmlformats.org/officeDocument/2006/relationships/hyperlink" Target="https://pbs.twimg.com/tweet_video_thumb/F6cs-8AXEAAZWmm.jpg" TargetMode="External"/><Relationship Id="rId1345" Type="http://schemas.openxmlformats.org/officeDocument/2006/relationships/hyperlink" Target="https://t.co/0m53GGzp4j" TargetMode="External"/><Relationship Id="rId1346" Type="http://schemas.openxmlformats.org/officeDocument/2006/relationships/hyperlink" Target="https://pbs.twimg.com/media/F60yZUMawAAHRP3.jpg" TargetMode="External"/><Relationship Id="rId1347" Type="http://schemas.openxmlformats.org/officeDocument/2006/relationships/hyperlink" Target="https://t.co/fzpcIZ17Vt" TargetMode="External"/><Relationship Id="rId1348" Type="http://schemas.openxmlformats.org/officeDocument/2006/relationships/hyperlink" Target="https://pbs.twimg.com/media/F6xGSeDbEAAdBT_.jpg" TargetMode="External"/><Relationship Id="rId11" Type="http://schemas.openxmlformats.org/officeDocument/2006/relationships/hyperlink" Target="https://pbs.twimg.com/media/GQdeKd2bYAAslJB.jpg" TargetMode="External"/><Relationship Id="rId1349" Type="http://schemas.openxmlformats.org/officeDocument/2006/relationships/hyperlink" Target="https://pbs.twimg.com/media/F6qYWufa0AAcDkm.jpg" TargetMode="External"/><Relationship Id="rId10" Type="http://schemas.openxmlformats.org/officeDocument/2006/relationships/hyperlink" Target="https://pbs.twimg.com/media/GQdeKd2bYAAslJB.jpg" TargetMode="External"/><Relationship Id="rId13" Type="http://schemas.openxmlformats.org/officeDocument/2006/relationships/hyperlink" Target="https://pbs.twimg.com/media/GQaBSQMWQAI-aPf.jpg" TargetMode="External"/><Relationship Id="rId12" Type="http://schemas.openxmlformats.org/officeDocument/2006/relationships/hyperlink" Target="https://video.twimg.com/amplify_video/1803418874685046784/vid/avc1/720x1280/d1DeIACyTnZ6IHrG.mp4?tag=16" TargetMode="External"/><Relationship Id="rId756" Type="http://schemas.openxmlformats.org/officeDocument/2006/relationships/hyperlink" Target="https://pbs.twimg.com/media/GGZ5BpMbQAEt25B.jpg" TargetMode="External"/><Relationship Id="rId755" Type="http://schemas.openxmlformats.org/officeDocument/2006/relationships/hyperlink" Target="https://pbs.twimg.com/media/GGZ8IyqaAAAk9oj.jpg" TargetMode="External"/><Relationship Id="rId754" Type="http://schemas.openxmlformats.org/officeDocument/2006/relationships/hyperlink" Target="https://pbs.twimg.com/media/GGbwkvEWQAEZFU4.jpg" TargetMode="External"/><Relationship Id="rId753" Type="http://schemas.openxmlformats.org/officeDocument/2006/relationships/hyperlink" Target="https://pbs.twimg.com/tweet_video_thumb/GGcZzfFbEAA3j8j.jpg" TargetMode="External"/><Relationship Id="rId759" Type="http://schemas.openxmlformats.org/officeDocument/2006/relationships/hyperlink" Target="https://www.instagram.com/p/C3ODGBcPoFo/?igsh=MzRlODBiNWFlZA==" TargetMode="External"/><Relationship Id="rId758" Type="http://schemas.openxmlformats.org/officeDocument/2006/relationships/hyperlink" Target="https://pbs.twimg.com/media/GGWj00cWgAArR3h.jpg,https://pbs.twimg.com/media/GGWj13sXEAAnoN3.jpg,https://pbs.twimg.com/media/GGWj2xDWIAAjdWD.jpg,https://pbs.twimg.com/media/GGWj3dWXUAAvZS9.jpg" TargetMode="External"/><Relationship Id="rId757" Type="http://schemas.openxmlformats.org/officeDocument/2006/relationships/hyperlink" Target="https://pbs.twimg.com/media/GGZyAlCawAAFyrs.jpg,https://pbs.twimg.com/media/GGZyAlCagAAhPCU.jpg" TargetMode="External"/><Relationship Id="rId15" Type="http://schemas.openxmlformats.org/officeDocument/2006/relationships/hyperlink" Target="https://pbs.twimg.com/media/GQXqT9HWAAA6K3o.jpg" TargetMode="External"/><Relationship Id="rId14" Type="http://schemas.openxmlformats.org/officeDocument/2006/relationships/hyperlink" Target="https://video.twimg.com/ext_tw_video/1803130162155778048/pu/vid/avc1/1556x720/cAhFCIfWKZrhqj31.mp4?tag=12" TargetMode="External"/><Relationship Id="rId17" Type="http://schemas.openxmlformats.org/officeDocument/2006/relationships/hyperlink" Target="https://pbs.twimg.com/media/GQMMbUIWsAAGZlu.jpg" TargetMode="External"/><Relationship Id="rId16" Type="http://schemas.openxmlformats.org/officeDocument/2006/relationships/hyperlink" Target="https://lottwire.com/ohio-news-station-fires-employee-for-straight-pride-facebook-post/" TargetMode="External"/><Relationship Id="rId1340" Type="http://schemas.openxmlformats.org/officeDocument/2006/relationships/hyperlink" Target="https://pbs.twimg.com/media/F7DV7P6WMAEW7Qo.jpg" TargetMode="External"/><Relationship Id="rId19" Type="http://schemas.openxmlformats.org/officeDocument/2006/relationships/hyperlink" Target="https://pbs.twimg.com/media/GQPVTJmX0AAy36L.jpg,https://pbs.twimg.com/media/GQPVTJkXYAADVE4.jpg" TargetMode="External"/><Relationship Id="rId752" Type="http://schemas.openxmlformats.org/officeDocument/2006/relationships/hyperlink" Target="https://pbs.twimg.com/tweet_video_thumb/GGcc0zPacAAxdyM.jpg" TargetMode="External"/><Relationship Id="rId1341" Type="http://schemas.openxmlformats.org/officeDocument/2006/relationships/hyperlink" Target="https://pbs.twimg.com/media/F7BKRrAa4AAWVZG.jpg,https://pbs.twimg.com/media/F7BKRq_bEAA7gO6.jpg" TargetMode="External"/><Relationship Id="rId18" Type="http://schemas.openxmlformats.org/officeDocument/2006/relationships/hyperlink" Target="https://pbs.twimg.com/media/GQPc1r1XYAA_9xt.jpg" TargetMode="External"/><Relationship Id="rId751" Type="http://schemas.openxmlformats.org/officeDocument/2006/relationships/hyperlink" Target="https://pbs.twimg.com/media/GGlJ714XsAAz0pZ.jpg" TargetMode="External"/><Relationship Id="rId1342" Type="http://schemas.openxmlformats.org/officeDocument/2006/relationships/hyperlink" Target="https://video.twimg.com/amplify_video/1706911542258622464/vid/avc1/886x498/hPMtTafKR1oxhzqK.mp4?tag=14" TargetMode="External"/><Relationship Id="rId750" Type="http://schemas.openxmlformats.org/officeDocument/2006/relationships/hyperlink" Target="https://pbs.twimg.com/media/GGldpilW8AAN98f.jpg,https://pbs.twimg.com/media/GGldphuXEAIdhzj.jpg" TargetMode="External"/><Relationship Id="rId1343" Type="http://schemas.openxmlformats.org/officeDocument/2006/relationships/hyperlink" Target="https://pbs.twimg.com/media/F69_G57bwAQi9qV.jpg,https://pbs.twimg.com/media/F69_G6tbwAAaLTC.jpg" TargetMode="External"/><Relationship Id="rId1344" Type="http://schemas.openxmlformats.org/officeDocument/2006/relationships/hyperlink" Target="https://pbs.twimg.com/media/F67rl6IXYAAheH7.jpg" TargetMode="External"/><Relationship Id="rId84" Type="http://schemas.openxmlformats.org/officeDocument/2006/relationships/hyperlink" Target="https://pbs.twimg.com/media/GPZe8gQb0AAPrG2.jpg" TargetMode="External"/><Relationship Id="rId83" Type="http://schemas.openxmlformats.org/officeDocument/2006/relationships/hyperlink" Target="https://pbs.twimg.com/media/GPbF9JfXIAA_l-1.jpg" TargetMode="External"/><Relationship Id="rId86" Type="http://schemas.openxmlformats.org/officeDocument/2006/relationships/hyperlink" Target="https://pbs.twimg.com/media/GPa-9QgbUAAy2Lw.png" TargetMode="External"/><Relationship Id="rId85" Type="http://schemas.openxmlformats.org/officeDocument/2006/relationships/hyperlink" Target="https://pbs.twimg.com/media/GPbE_UFaEAEBL_G.jpg" TargetMode="External"/><Relationship Id="rId88" Type="http://schemas.openxmlformats.org/officeDocument/2006/relationships/hyperlink" Target="https://pbs.twimg.com/media/GPR-1ZbbMAA2zKr.jpg" TargetMode="External"/><Relationship Id="rId87" Type="http://schemas.openxmlformats.org/officeDocument/2006/relationships/hyperlink" Target="https://pbs.twimg.com/media/GPX8oJLaIAAWk2P.jpg" TargetMode="External"/><Relationship Id="rId89" Type="http://schemas.openxmlformats.org/officeDocument/2006/relationships/hyperlink" Target="https://pbs.twimg.com/media/GPSZ-HCaAAAXNKR.jpg,https://pbs.twimg.com/media/GPSZ-HAaMAAvLX5.jpg" TargetMode="External"/><Relationship Id="rId709" Type="http://schemas.openxmlformats.org/officeDocument/2006/relationships/hyperlink" Target="https://pbs.twimg.com/media/GG36XPkX0AQJ39_.jpg" TargetMode="External"/><Relationship Id="rId708" Type="http://schemas.openxmlformats.org/officeDocument/2006/relationships/hyperlink" Target="https://pbs.twimg.com/media/GG39CcUXwAAW8ua.jpg" TargetMode="External"/><Relationship Id="rId707" Type="http://schemas.openxmlformats.org/officeDocument/2006/relationships/hyperlink" Target="https://pbs.twimg.com/media/GG4F57lXkAETx1p.jpg" TargetMode="External"/><Relationship Id="rId706" Type="http://schemas.openxmlformats.org/officeDocument/2006/relationships/hyperlink" Target="https://pbs.twimg.com/media/GG5Mw5BbUAADTMK.jpg" TargetMode="External"/><Relationship Id="rId80" Type="http://schemas.openxmlformats.org/officeDocument/2006/relationships/hyperlink" Target="https://video.twimg.com/amplify_video/1798889419174465536/vid/avc1/576x1024/_C_7J5iNLR1TboJG.mp4?tag=14," TargetMode="External"/><Relationship Id="rId82" Type="http://schemas.openxmlformats.org/officeDocument/2006/relationships/hyperlink" Target="https://video.twimg.com/amplify_video/1798889419174465536/vid/avc1/576x1024/_C_7J5iNLR1TboJG.mp4?tag=14," TargetMode="External"/><Relationship Id="rId81" Type="http://schemas.openxmlformats.org/officeDocument/2006/relationships/hyperlink" Target="https://pbs.twimg.com/media/GPfHeEVW4AA9v1X.jpg,https://pbs.twimg.com/media/GPfHfUuXUAAgbFp.jpg" TargetMode="External"/><Relationship Id="rId701" Type="http://schemas.openxmlformats.org/officeDocument/2006/relationships/hyperlink" Target="https://pbs.twimg.com/media/GG6wWNwbMAA40rM.jpg" TargetMode="External"/><Relationship Id="rId700" Type="http://schemas.openxmlformats.org/officeDocument/2006/relationships/hyperlink" Target="https://video.twimg.com/amplify_video/1760569373075677184/vid/avc1/576x1024/hqeFUJE7ai_1oQ0A.mp4?tag=14" TargetMode="External"/><Relationship Id="rId705" Type="http://schemas.openxmlformats.org/officeDocument/2006/relationships/hyperlink" Target="https://pbs.twimg.com/media/GG5nNYiawAAWNpq.jpg" TargetMode="External"/><Relationship Id="rId704" Type="http://schemas.openxmlformats.org/officeDocument/2006/relationships/hyperlink" Target="https://pbs.twimg.com/media/GG5wDfTbMAAWLP9.jpg" TargetMode="External"/><Relationship Id="rId703" Type="http://schemas.openxmlformats.org/officeDocument/2006/relationships/hyperlink" Target="https://pbs.twimg.com/media/GG6AwvFakAAikAv.jpg" TargetMode="External"/><Relationship Id="rId702" Type="http://schemas.openxmlformats.org/officeDocument/2006/relationships/hyperlink" Target="https://pbs.twimg.com/media/GG6WQatbgAA4_bn.jpg,https://pbs.twimg.com/media/GG6WQataYAEs87c.jpg,https://pbs.twimg.com/media/GG6WQatawAAblnU.jpg,https://pbs.twimg.com/media/GG6WQauakAAucbl.jpg" TargetMode="External"/><Relationship Id="rId73" Type="http://schemas.openxmlformats.org/officeDocument/2006/relationships/hyperlink" Target="https://pbs.twimg.com/media/GPpejOtawAAmhgk.jpg,https://pbs.twimg.com/media/GPpejOuaQAAIkKB.jpg" TargetMode="External"/><Relationship Id="rId72" Type="http://schemas.openxmlformats.org/officeDocument/2006/relationships/hyperlink" Target="https://pbs.twimg.com/media/GPpejOtawAAmhgk.jpg,https://pbs.twimg.com/media/GPpejOuaQAAIkKB.jpg" TargetMode="External"/><Relationship Id="rId75" Type="http://schemas.openxmlformats.org/officeDocument/2006/relationships/hyperlink" Target="https://pbs.twimg.com/media/GPmM1NGWYAArhqS.jpg" TargetMode="External"/><Relationship Id="rId74" Type="http://schemas.openxmlformats.org/officeDocument/2006/relationships/hyperlink" Target="https://pbs.twimg.com/media/GPo7w7Ya4AAKsI2.jpg" TargetMode="External"/><Relationship Id="rId77" Type="http://schemas.openxmlformats.org/officeDocument/2006/relationships/hyperlink" Target="http://wantedryanwalters.com" TargetMode="External"/><Relationship Id="rId76" Type="http://schemas.openxmlformats.org/officeDocument/2006/relationships/hyperlink" Target="https://video.twimg.com/amplify_video/1799415964330602496/vid/avc1/1130x720/e791jf8r6uqto2GQ.mp4?tag=14" TargetMode="External"/><Relationship Id="rId79" Type="http://schemas.openxmlformats.org/officeDocument/2006/relationships/hyperlink" Target="https://lottwire.com/memphis-man-attacked-carjacked-after-stopping-to-help-suspected-thieves/" TargetMode="External"/><Relationship Id="rId78" Type="http://schemas.openxmlformats.org/officeDocument/2006/relationships/hyperlink" Target="https://lottwire.com/kendis-antiracism-center-in-disarray-amid-poor-management-allegations/" TargetMode="External"/><Relationship Id="rId71" Type="http://schemas.openxmlformats.org/officeDocument/2006/relationships/hyperlink" Target="https://video.twimg.com/amplify_video/1799874533844787200/vid/avc1/576x1024/GJhZKJQF1mm47PlU.mp4?tag=14" TargetMode="External"/><Relationship Id="rId70" Type="http://schemas.openxmlformats.org/officeDocument/2006/relationships/hyperlink" Target="https://pbs.twimg.com/media/GPqlQcQXQAALtLP.jpg,https://pbs.twimg.com/media/GPqlQdxWoAA1cD1.jpg" TargetMode="External"/><Relationship Id="rId62" Type="http://schemas.openxmlformats.org/officeDocument/2006/relationships/hyperlink" Target="https://t.co/mbvSik8RLk" TargetMode="External"/><Relationship Id="rId1312" Type="http://schemas.openxmlformats.org/officeDocument/2006/relationships/hyperlink" Target="https://pbs.twimg.com/media/F7Inqm-WMAA5ndN.jpg" TargetMode="External"/><Relationship Id="rId61" Type="http://schemas.openxmlformats.org/officeDocument/2006/relationships/hyperlink" Target="https://lottwire.com/leftist-writer-argues-getting-healthy-turns-you-into-a-conservative-bully/" TargetMode="External"/><Relationship Id="rId1313" Type="http://schemas.openxmlformats.org/officeDocument/2006/relationships/hyperlink" Target="https://video.twimg.com/amplify_video/1707459625652531200/vid/avc1/1280x720/tbVPLOMVwVnIXAXQ.mp4?tag=14" TargetMode="External"/><Relationship Id="rId64" Type="http://schemas.openxmlformats.org/officeDocument/2006/relationships/hyperlink" Target="https://pbs.twimg.com/media/GPudnJuXoAI3q6t.jpg,https://pbs.twimg.com/media/GPudnIYXoAcEXbo.jpg" TargetMode="External"/><Relationship Id="rId1314" Type="http://schemas.openxmlformats.org/officeDocument/2006/relationships/hyperlink" Target="https://pbs.twimg.com/media/F7IQYJobAAMaq02.jpg" TargetMode="External"/><Relationship Id="rId63" Type="http://schemas.openxmlformats.org/officeDocument/2006/relationships/hyperlink" Target="https://pbs.twimg.com/media/GPud_78XoAEATCn.jpg" TargetMode="External"/><Relationship Id="rId1315" Type="http://schemas.openxmlformats.org/officeDocument/2006/relationships/hyperlink" Target="https://pbs.twimg.com/media/F7G07YfXUAAqLtu.jpg" TargetMode="External"/><Relationship Id="rId66" Type="http://schemas.openxmlformats.org/officeDocument/2006/relationships/hyperlink" Target="https://pbs.twimg.com/media/GPr70D8XcAAT_Th.jpg" TargetMode="External"/><Relationship Id="rId1316" Type="http://schemas.openxmlformats.org/officeDocument/2006/relationships/hyperlink" Target="https://pbs.twimg.com/media/F7GvhSSWcAAfC17.jpg" TargetMode="External"/><Relationship Id="rId65" Type="http://schemas.openxmlformats.org/officeDocument/2006/relationships/hyperlink" Target="https://pbs.twimg.com/media/GPuODy1bYAAIo9E.jpg" TargetMode="External"/><Relationship Id="rId1317" Type="http://schemas.openxmlformats.org/officeDocument/2006/relationships/hyperlink" Target="https://pbs.twimg.com/media/F7GneGXXIAAjTWG.jpg" TargetMode="External"/><Relationship Id="rId68" Type="http://schemas.openxmlformats.org/officeDocument/2006/relationships/hyperlink" Target="https://pbs.twimg.com/media/GPrpqL3bAAADbMN.jpg" TargetMode="External"/><Relationship Id="rId1318" Type="http://schemas.openxmlformats.org/officeDocument/2006/relationships/hyperlink" Target="https://pbs.twimg.com/media/F7Gk0SYXAAEf1wU.jpg" TargetMode="External"/><Relationship Id="rId67" Type="http://schemas.openxmlformats.org/officeDocument/2006/relationships/hyperlink" Target="https://pbs.twimg.com/media/GPr6J3kXgAAPCaT.jpg" TargetMode="External"/><Relationship Id="rId1319" Type="http://schemas.openxmlformats.org/officeDocument/2006/relationships/hyperlink" Target="https://pbs.twimg.com/media/F7Gc7a4WgAIf_k5.jpg" TargetMode="External"/><Relationship Id="rId729" Type="http://schemas.openxmlformats.org/officeDocument/2006/relationships/hyperlink" Target="https://pbs.twimg.com/media/GGzoPrVWAAAEz0U.jpg,https://pbs.twimg.com/media/GGzoQTVXMAAs5lX.jpg" TargetMode="External"/><Relationship Id="rId728" Type="http://schemas.openxmlformats.org/officeDocument/2006/relationships/hyperlink" Target="https://archive.is/Plm9v" TargetMode="External"/><Relationship Id="rId60" Type="http://schemas.openxmlformats.org/officeDocument/2006/relationships/hyperlink" Target="https://lottwire.com/federal-prosecutors-step-in-after-kim-foxx-refuses-to-charge-gang-members-in-guardsmans-murder/" TargetMode="External"/><Relationship Id="rId723" Type="http://schemas.openxmlformats.org/officeDocument/2006/relationships/hyperlink" Target="https://pbs.twimg.com/media/GG0LwQGbgAAVgHs.jpg" TargetMode="External"/><Relationship Id="rId722" Type="http://schemas.openxmlformats.org/officeDocument/2006/relationships/hyperlink" Target="https://pbs.twimg.com/media/GG0RuHjbMAAKhHk.jpg" TargetMode="External"/><Relationship Id="rId721" Type="http://schemas.openxmlformats.org/officeDocument/2006/relationships/hyperlink" Target="https://pbs.twimg.com/media/GG0ZQR4bwAA_i62.jpg,https://pbs.twimg.com/media/GG0ZQR3agAAFX5S.jpg" TargetMode="External"/><Relationship Id="rId720" Type="http://schemas.openxmlformats.org/officeDocument/2006/relationships/hyperlink" Target="https://pbs.twimg.com/media/GG0mIL7a4AAOIOd.jpg" TargetMode="External"/><Relationship Id="rId727" Type="http://schemas.openxmlformats.org/officeDocument/2006/relationships/hyperlink" Target="https://pbs.twimg.com/media/GGzpJCNWYAAwnOk.jpg" TargetMode="External"/><Relationship Id="rId726" Type="http://schemas.openxmlformats.org/officeDocument/2006/relationships/hyperlink" Target="https://archive.is/eOsh8,https://archive.is/2ztK4" TargetMode="External"/><Relationship Id="rId725" Type="http://schemas.openxmlformats.org/officeDocument/2006/relationships/hyperlink" Target="https://pbs.twimg.com/media/GGz2LU8X0AAH_au.jpg,https://pbs.twimg.com/media/GGz2LU7XMAAJVQe.jpg" TargetMode="External"/><Relationship Id="rId724" Type="http://schemas.openxmlformats.org/officeDocument/2006/relationships/hyperlink" Target="https://pbs.twimg.com/media/GGz8C-LXYAA2Yjt.jpg" TargetMode="External"/><Relationship Id="rId69" Type="http://schemas.openxmlformats.org/officeDocument/2006/relationships/hyperlink" Target="https://pbs.twimg.com/media/GPpejOtawAAmhgk.jpg,https://pbs.twimg.com/media/GPpejOuaQAAIkKB.jpg" TargetMode="External"/><Relationship Id="rId1310" Type="http://schemas.openxmlformats.org/officeDocument/2006/relationships/hyperlink" Target="https://pbs.twimg.com/media/F7JDY6zaoAA15t_.jpg" TargetMode="External"/><Relationship Id="rId1311" Type="http://schemas.openxmlformats.org/officeDocument/2006/relationships/hyperlink" Target="https://pbs.twimg.com/media/F7JBAgFaEAAW6e3.jpg" TargetMode="External"/><Relationship Id="rId51" Type="http://schemas.openxmlformats.org/officeDocument/2006/relationships/hyperlink" Target="https://pbs.twimg.com/media/GPyzXDmacAAu5YQ.jpg" TargetMode="External"/><Relationship Id="rId1301" Type="http://schemas.openxmlformats.org/officeDocument/2006/relationships/hyperlink" Target="https://pbs.twimg.com/media/F7ZZGj2bwAAxcbD.jpg" TargetMode="External"/><Relationship Id="rId50" Type="http://schemas.openxmlformats.org/officeDocument/2006/relationships/hyperlink" Target="https://lottwire.com/pediatrician-students-criticize-harmful-practices-of-gender-affirming-care/" TargetMode="External"/><Relationship Id="rId1302" Type="http://schemas.openxmlformats.org/officeDocument/2006/relationships/hyperlink" Target="https://pbs.twimg.com/tweet_video_thumb/F7OXIDebwAAoAen.jpg" TargetMode="External"/><Relationship Id="rId53" Type="http://schemas.openxmlformats.org/officeDocument/2006/relationships/hyperlink" Target="https://pbs.twimg.com/media/GPuODy1bYAAIo9E.jpg" TargetMode="External"/><Relationship Id="rId1303" Type="http://schemas.openxmlformats.org/officeDocument/2006/relationships/hyperlink" Target="https://pbs.twimg.com/tweet_video_thumb/F7N90XLbEAAerwI.jpg" TargetMode="External"/><Relationship Id="rId52" Type="http://schemas.openxmlformats.org/officeDocument/2006/relationships/hyperlink" Target="https://lottwire.com/porch-pirate-scandal-as-thief-grabs-package-seconds-after-delivery/" TargetMode="External"/><Relationship Id="rId1304" Type="http://schemas.openxmlformats.org/officeDocument/2006/relationships/hyperlink" Target="https://pbs.twimg.com/media/F7N8wzwbEAApMz3.jpg" TargetMode="External"/><Relationship Id="rId55" Type="http://schemas.openxmlformats.org/officeDocument/2006/relationships/hyperlink" Target="https://pbs.twimg.com/media/GPr6J3kXgAAPCaT.jpg" TargetMode="External"/><Relationship Id="rId1305" Type="http://schemas.openxmlformats.org/officeDocument/2006/relationships/hyperlink" Target="https://pbs.twimg.com/media/F7NZHVEbUAABzpk.jpg" TargetMode="External"/><Relationship Id="rId54" Type="http://schemas.openxmlformats.org/officeDocument/2006/relationships/hyperlink" Target="https://pbs.twimg.com/media/GPwvbDFasAAtEbh.jpg" TargetMode="External"/><Relationship Id="rId1306" Type="http://schemas.openxmlformats.org/officeDocument/2006/relationships/hyperlink" Target="https://video.twimg.com/amplify_video/1707645846458646528/vid/avc1/848x480/GatgHO0ylKHSFBbs.mp4?tag=14" TargetMode="External"/><Relationship Id="rId57" Type="http://schemas.openxmlformats.org/officeDocument/2006/relationships/hyperlink" Target="https://video.twimg.com/amplify_video/1800269759344472066/vid/avc1/886x500/IR9HqKMGL5_BK36B.mp4?tag=14" TargetMode="External"/><Relationship Id="rId1307" Type="http://schemas.openxmlformats.org/officeDocument/2006/relationships/hyperlink" Target="https://pbs.twimg.com/media/F7Kqt-cbkAAF94q.jpg" TargetMode="External"/><Relationship Id="rId56" Type="http://schemas.openxmlformats.org/officeDocument/2006/relationships/hyperlink" Target="https://pbs.twimg.com/media/GPudnJuXoAI3q6t.jpg,https://pbs.twimg.com/media/GPudnIYXoAcEXbo.jpg" TargetMode="External"/><Relationship Id="rId1308" Type="http://schemas.openxmlformats.org/officeDocument/2006/relationships/hyperlink" Target="https://pbs.twimg.com/media/F7JXTbSbkAAt9Wq.jpg" TargetMode="External"/><Relationship Id="rId1309" Type="http://schemas.openxmlformats.org/officeDocument/2006/relationships/hyperlink" Target="https://humanevents.com/2023/09/28/libs-of-tiktok-elon-musk-promises-to-fix-x-the-demonetized-words-problem-after-i-did-a-test-study" TargetMode="External"/><Relationship Id="rId719" Type="http://schemas.openxmlformats.org/officeDocument/2006/relationships/hyperlink" Target="https://pbs.twimg.com/media/GG1V7OCXkAE2AST.jpg" TargetMode="External"/><Relationship Id="rId718" Type="http://schemas.openxmlformats.org/officeDocument/2006/relationships/hyperlink" Target="https://pbs.twimg.com/media/GG1YtqUWQAAJa5z.jpg,https://pbs.twimg.com/media/GG1YtpNXAAA6mgR.jpg" TargetMode="External"/><Relationship Id="rId717" Type="http://schemas.openxmlformats.org/officeDocument/2006/relationships/hyperlink" Target="https://pbs.twimg.com/media/GG1jpOHWYAAQdkJ.jpg,https://pbs.twimg.com/media/GG1jpPQW4AA_M8I.jpg" TargetMode="External"/><Relationship Id="rId712" Type="http://schemas.openxmlformats.org/officeDocument/2006/relationships/hyperlink" Target="https://t.co/s4YagtJ6Qv" TargetMode="External"/><Relationship Id="rId711" Type="http://schemas.openxmlformats.org/officeDocument/2006/relationships/hyperlink" Target="https://pbs.twimg.com/media/GG3qqi3bIAEeRiL.jpg" TargetMode="External"/><Relationship Id="rId710" Type="http://schemas.openxmlformats.org/officeDocument/2006/relationships/hyperlink" Target="https://pbs.twimg.com/media/GG31JfMW4AA7Oce.jpg,https://pbs.twimg.com/media/GG31JfNXcAAFUbt.jpg,https://pbs.twimg.com/media/GG31JgAWMAEe1ra.jpg,https://pbs.twimg.com/media/GG31JfNXgAAN24Y.jpg" TargetMode="External"/><Relationship Id="rId716" Type="http://schemas.openxmlformats.org/officeDocument/2006/relationships/hyperlink" Target="https://pbs.twimg.com/media/GG1mT9hXcAAT9iv.jpg" TargetMode="External"/><Relationship Id="rId715" Type="http://schemas.openxmlformats.org/officeDocument/2006/relationships/hyperlink" Target="https://x.com/GeoRebekah/status/1760104529163333659?s=20" TargetMode="External"/><Relationship Id="rId714" Type="http://schemas.openxmlformats.org/officeDocument/2006/relationships/hyperlink" Target="https://pbs.twimg.com/media/GG1u1K0XsAAVqI8.jpg" TargetMode="External"/><Relationship Id="rId713" Type="http://schemas.openxmlformats.org/officeDocument/2006/relationships/hyperlink" Target="https://twitter.com/libsoftiktok/status/1760097567885668361" TargetMode="External"/><Relationship Id="rId59" Type="http://schemas.openxmlformats.org/officeDocument/2006/relationships/hyperlink" Target="https://pbs.twimg.com/media/GPr70D8XcAAT_Th.jpg" TargetMode="External"/><Relationship Id="rId58" Type="http://schemas.openxmlformats.org/officeDocument/2006/relationships/hyperlink" Target="https://pbs.twimg.com/media/GPvCz3OWUAAizkq.jpg,https://pbs.twimg.com/media/GPvCz3CWIAA560_.jpg" TargetMode="External"/><Relationship Id="rId1300" Type="http://schemas.openxmlformats.org/officeDocument/2006/relationships/hyperlink" Target="https://video.twimg.com/amplify_video/1708966908232450048/vid/avc1/720x1280/l7-j_w1m0M4qo_yE.mp4?tag=14" TargetMode="External"/><Relationship Id="rId349" Type="http://schemas.openxmlformats.org/officeDocument/2006/relationships/hyperlink" Target="https://pbs.twimg.com/media/GNEXEamboAArdvW.jpg" TargetMode="External"/><Relationship Id="rId348" Type="http://schemas.openxmlformats.org/officeDocument/2006/relationships/hyperlink" Target="https://pbs.twimg.com/media/GNCXUICaUAAT-mz.jpg" TargetMode="External"/><Relationship Id="rId347" Type="http://schemas.openxmlformats.org/officeDocument/2006/relationships/hyperlink" Target="https://pbs.twimg.com/media/GNEhfYlXEAA7tmV.png,https://pbs.twimg.com/media/GNEhgUcXcAAqW7N.png" TargetMode="External"/><Relationship Id="rId346" Type="http://schemas.openxmlformats.org/officeDocument/2006/relationships/hyperlink" Target="https://pbs.twimg.com/media/GNEkAD1W0AAqu1E.jpg" TargetMode="External"/><Relationship Id="rId341" Type="http://schemas.openxmlformats.org/officeDocument/2006/relationships/hyperlink" Target="https://pbs.twimg.com/media/GND9Sy9asAALjge.jpg,https://pbs.twimg.com/media/GND9SzBbMAEGMG1.jpg" TargetMode="External"/><Relationship Id="rId340" Type="http://schemas.openxmlformats.org/officeDocument/2006/relationships/hyperlink" Target="https://pbs.twimg.com/media/GNFNi5wWUAASQCB.jpg" TargetMode="External"/><Relationship Id="rId345" Type="http://schemas.openxmlformats.org/officeDocument/2006/relationships/hyperlink" Target="https://video.twimg.com/amplify_video/1788008504231342080/vid/avc1/576x884/hi-xkVVsysu2zBT9.mp4?tag=14" TargetMode="External"/><Relationship Id="rId344" Type="http://schemas.openxmlformats.org/officeDocument/2006/relationships/hyperlink" Target="https://pbs.twimg.com/media/GNErBVFWoAEGSNT.jpg" TargetMode="External"/><Relationship Id="rId343" Type="http://schemas.openxmlformats.org/officeDocument/2006/relationships/hyperlink" Target="https://pbs.twimg.com/media/GNByA8pWIAAfQsr.jpg" TargetMode="External"/><Relationship Id="rId342" Type="http://schemas.openxmlformats.org/officeDocument/2006/relationships/hyperlink" Target="https://pbs.twimg.com/media/GNE4bogWwAAW6fK.jpg" TargetMode="External"/><Relationship Id="rId338" Type="http://schemas.openxmlformats.org/officeDocument/2006/relationships/hyperlink" Target="https://pbs.twimg.com/media/GNEkAD1W0AAqu1E.jpg" TargetMode="External"/><Relationship Id="rId337" Type="http://schemas.openxmlformats.org/officeDocument/2006/relationships/hyperlink" Target="https://pbs.twimg.com/tweet_video_thumb/GNF5LcqasAAccVN.jpg" TargetMode="External"/><Relationship Id="rId336" Type="http://schemas.openxmlformats.org/officeDocument/2006/relationships/hyperlink" Target="https://t.co/QR6SdoTlpb" TargetMode="External"/><Relationship Id="rId335" Type="http://schemas.openxmlformats.org/officeDocument/2006/relationships/hyperlink" Target="https://pbs.twimg.com/media/GNGTulHbUAAMI1b.jpg" TargetMode="External"/><Relationship Id="rId339" Type="http://schemas.openxmlformats.org/officeDocument/2006/relationships/hyperlink" Target="https://pbs.twimg.com/media/GNFbzz6aIAE5vTu.jpg" TargetMode="External"/><Relationship Id="rId330" Type="http://schemas.openxmlformats.org/officeDocument/2006/relationships/hyperlink" Target="https://video.twimg.com/amplify_video/1788369743872729088/vid/avc1/720x1340/Ta-aT_CaQv8oCFYq.mp4?tag=14" TargetMode="External"/><Relationship Id="rId334" Type="http://schemas.openxmlformats.org/officeDocument/2006/relationships/hyperlink" Target="https://pbs.twimg.com/media/GNCbBtEbkAAsu0i.jpg" TargetMode="External"/><Relationship Id="rId333" Type="http://schemas.openxmlformats.org/officeDocument/2006/relationships/hyperlink" Target="https://pbs.twimg.com/media/GNFbzz6aIAE5vTu.jpg" TargetMode="External"/><Relationship Id="rId332" Type="http://schemas.openxmlformats.org/officeDocument/2006/relationships/hyperlink" Target="https://pbs.twimg.com/media/GNHksE9bcAAXMng.jpg" TargetMode="External"/><Relationship Id="rId331" Type="http://schemas.openxmlformats.org/officeDocument/2006/relationships/hyperlink" Target="https://pbs.twimg.com/media/GNJbCzQasAETX3W.jpg" TargetMode="External"/><Relationship Id="rId370" Type="http://schemas.openxmlformats.org/officeDocument/2006/relationships/hyperlink" Target="https://pbs.twimg.com/media/GM7SiHyXUAAxF_R.jpg" TargetMode="External"/><Relationship Id="rId369" Type="http://schemas.openxmlformats.org/officeDocument/2006/relationships/hyperlink" Target="https://pbs.twimg.com/media/GM8nD9LWwAAVwUf.jpg" TargetMode="External"/><Relationship Id="rId368" Type="http://schemas.openxmlformats.org/officeDocument/2006/relationships/hyperlink" Target="https://pbs.twimg.com/media/GM8ne7uW4AAa6Mj.jpg" TargetMode="External"/><Relationship Id="rId363" Type="http://schemas.openxmlformats.org/officeDocument/2006/relationships/hyperlink" Target="https://pbs.twimg.com/media/GM_RY0lbMAAJc-Q.jpg" TargetMode="External"/><Relationship Id="rId362" Type="http://schemas.openxmlformats.org/officeDocument/2006/relationships/hyperlink" Target="https://pbs.twimg.com/media/GM_Q_Zda8AEg0-e.jpg" TargetMode="External"/><Relationship Id="rId361" Type="http://schemas.openxmlformats.org/officeDocument/2006/relationships/hyperlink" Target="https://pbs.twimg.com/media/GM8ne7uW4AAa6Mj.jpg" TargetMode="External"/><Relationship Id="rId360" Type="http://schemas.openxmlformats.org/officeDocument/2006/relationships/hyperlink" Target="https://pbs.twimg.com/media/GNAHzZvXIAAiegU.jpg" TargetMode="External"/><Relationship Id="rId367" Type="http://schemas.openxmlformats.org/officeDocument/2006/relationships/hyperlink" Target="https://pbs.twimg.com/tweet_video_thumb/GM8tVz_WQAAcVVO.jpg" TargetMode="External"/><Relationship Id="rId366" Type="http://schemas.openxmlformats.org/officeDocument/2006/relationships/hyperlink" Target="https://pbs.twimg.com/media/GM8wj_daEAA0byA.jpg" TargetMode="External"/><Relationship Id="rId365" Type="http://schemas.openxmlformats.org/officeDocument/2006/relationships/hyperlink" Target="https://pbs.twimg.com/media/GM8wRiPWoAAlZZG.jpg" TargetMode="External"/><Relationship Id="rId364" Type="http://schemas.openxmlformats.org/officeDocument/2006/relationships/hyperlink" Target="https://pbs.twimg.com/media/GM20OPNbEAA5Ik8.jpg" TargetMode="External"/><Relationship Id="rId95" Type="http://schemas.openxmlformats.org/officeDocument/2006/relationships/hyperlink" Target="https://video.twimg.com/ext_tw_video/1798125874966917121/pu/vid/avc1/320x568/XIhYDPGi4JVNWXGW.mp4?tag=12" TargetMode="External"/><Relationship Id="rId94" Type="http://schemas.openxmlformats.org/officeDocument/2006/relationships/hyperlink" Target="https://pbs.twimg.com/media/GPR5p8oasAEEUpe.jpg" TargetMode="External"/><Relationship Id="rId97" Type="http://schemas.openxmlformats.org/officeDocument/2006/relationships/hyperlink" Target="https://pbs.twimg.com/media/GPQcqLPXQAAj16u.png" TargetMode="External"/><Relationship Id="rId96" Type="http://schemas.openxmlformats.org/officeDocument/2006/relationships/hyperlink" Target="https://pbs.twimg.com/media/GPR2yXubsAA16qA.jpg" TargetMode="External"/><Relationship Id="rId99" Type="http://schemas.openxmlformats.org/officeDocument/2006/relationships/hyperlink" Target="https://pbs.twimg.com/media/GPNj_jVbAAIK7Zt.jpg" TargetMode="External"/><Relationship Id="rId98" Type="http://schemas.openxmlformats.org/officeDocument/2006/relationships/hyperlink" Target="https://pbs.twimg.com/media/GPL9j8kawAAWrLt.jpg" TargetMode="External"/><Relationship Id="rId91" Type="http://schemas.openxmlformats.org/officeDocument/2006/relationships/hyperlink" Target="https://pbs.twimg.com/media/GPSc1iMbQAAwwoy.jpg" TargetMode="External"/><Relationship Id="rId90" Type="http://schemas.openxmlformats.org/officeDocument/2006/relationships/hyperlink" Target="https://pbs.twimg.com/media/GPR-1ZbbMAA2zKr.jpg" TargetMode="External"/><Relationship Id="rId93" Type="http://schemas.openxmlformats.org/officeDocument/2006/relationships/hyperlink" Target="https://pbs.twimg.com/media/GPR6G_vbEAANCrF.jpg" TargetMode="External"/><Relationship Id="rId92" Type="http://schemas.openxmlformats.org/officeDocument/2006/relationships/hyperlink" Target="https://pbs.twimg.com/media/GPR8VrQakAAxm0X.jpg" TargetMode="External"/><Relationship Id="rId359" Type="http://schemas.openxmlformats.org/officeDocument/2006/relationships/hyperlink" Target="https://pbs.twimg.com/media/GNBGnncXoAAYz8G.jpg,https://pbs.twimg.com/media/GNBGLXsWUAAJYcd.jpg" TargetMode="External"/><Relationship Id="rId358" Type="http://schemas.openxmlformats.org/officeDocument/2006/relationships/hyperlink" Target="https://pbs.twimg.com/media/GNAHzZvXIAAiegU.jpg" TargetMode="External"/><Relationship Id="rId357" Type="http://schemas.openxmlformats.org/officeDocument/2006/relationships/hyperlink" Target="https://video.twimg.com/amplify_video/1788008504231342080/vid/avc1/576x884/hi-xkVVsysu2zBT9.mp4?tag=14" TargetMode="External"/><Relationship Id="rId352" Type="http://schemas.openxmlformats.org/officeDocument/2006/relationships/hyperlink" Target="https://pbs.twimg.com/media/GNCXUICaUAAT-mz.jpg" TargetMode="External"/><Relationship Id="rId351" Type="http://schemas.openxmlformats.org/officeDocument/2006/relationships/hyperlink" Target="https://pbs.twimg.com/media/GNCbBtEbkAAsu0i.jpg" TargetMode="External"/><Relationship Id="rId350" Type="http://schemas.openxmlformats.org/officeDocument/2006/relationships/hyperlink" Target="https://pbs.twimg.com/media/GNEMgXAbYAA9MW8.jpg" TargetMode="External"/><Relationship Id="rId356" Type="http://schemas.openxmlformats.org/officeDocument/2006/relationships/hyperlink" Target="https://video.twimg.com/ext_tw_video/1363224490130485253/pu/vid/576x1024/tXnK2PfIXRe3yvN5.mp4?tag=10" TargetMode="External"/><Relationship Id="rId355" Type="http://schemas.openxmlformats.org/officeDocument/2006/relationships/hyperlink" Target="https://pbs.twimg.com/media/GNB9priWMAEZMB-.jpg" TargetMode="External"/><Relationship Id="rId354" Type="http://schemas.openxmlformats.org/officeDocument/2006/relationships/hyperlink" Target="https://pbs.twimg.com/media/GNCVDbzb0AAfj-w.jpg" TargetMode="External"/><Relationship Id="rId353" Type="http://schemas.openxmlformats.org/officeDocument/2006/relationships/hyperlink" Target="https://pbs.twimg.com/media/GNCXUICaUAAT-mz.jpg" TargetMode="External"/><Relationship Id="rId1378" Type="http://schemas.openxmlformats.org/officeDocument/2006/relationships/hyperlink" Target="https://t.co/FM08j0d6IA" TargetMode="External"/><Relationship Id="rId1379" Type="http://schemas.openxmlformats.org/officeDocument/2006/relationships/hyperlink" Target="https://twitter.com/chayaraichik10/status/1681131250088652803" TargetMode="External"/><Relationship Id="rId305" Type="http://schemas.openxmlformats.org/officeDocument/2006/relationships/hyperlink" Target="https://pbs.twimg.com/media/GNvsNSDWQAA0CJZ.jpg" TargetMode="External"/><Relationship Id="rId789" Type="http://schemas.openxmlformats.org/officeDocument/2006/relationships/hyperlink" Target="https://pbs.twimg.com/media/GFmJYbjXMAEJFAX.jpg" TargetMode="External"/><Relationship Id="rId304" Type="http://schemas.openxmlformats.org/officeDocument/2006/relationships/hyperlink" Target="https://pbs.twimg.com/media/GNvtTNYXcAA3C9i.jpg" TargetMode="External"/><Relationship Id="rId788" Type="http://schemas.openxmlformats.org/officeDocument/2006/relationships/hyperlink" Target="https://pbs.twimg.com/media/GFrUSVKXYAA2k3o.jpg" TargetMode="External"/><Relationship Id="rId303" Type="http://schemas.openxmlformats.org/officeDocument/2006/relationships/hyperlink" Target="https://x.com/GLOSAY_GANG/status/1790762585056284996" TargetMode="External"/><Relationship Id="rId787" Type="http://schemas.openxmlformats.org/officeDocument/2006/relationships/hyperlink" Target="https://pbs.twimg.com/media/GFrWo_MWEAA-qNO.jpg,https://pbs.twimg.com/media/GFrWqQ8WEAArNxo.jpg" TargetMode="External"/><Relationship Id="rId302" Type="http://schemas.openxmlformats.org/officeDocument/2006/relationships/hyperlink" Target="https://pbs.twimg.com/media/GNv6oMeW0AAAgLh.png" TargetMode="External"/><Relationship Id="rId786" Type="http://schemas.openxmlformats.org/officeDocument/2006/relationships/hyperlink" Target="https://pbs.twimg.com/media/GFsljdPbkAAlEbr.jpg" TargetMode="External"/><Relationship Id="rId309" Type="http://schemas.openxmlformats.org/officeDocument/2006/relationships/hyperlink" Target="https://redstate.com/jenvanlaar/2024/05/16/new-medical-examiner-in-paul-kessler-murder-testifies-that-bullhorn-blow-to-the-head-caused-death-n2174258" TargetMode="External"/><Relationship Id="rId308" Type="http://schemas.openxmlformats.org/officeDocument/2006/relationships/hyperlink" Target="https://pbs.twimg.com/media/GNtQ4a9WwAAL9wo.jpg" TargetMode="External"/><Relationship Id="rId307" Type="http://schemas.openxmlformats.org/officeDocument/2006/relationships/hyperlink" Target="https://lottwire.com/university-of-oklahoma-faces-lawsuit-over-alleged-racial-bias-in-financial-aid/" TargetMode="External"/><Relationship Id="rId306" Type="http://schemas.openxmlformats.org/officeDocument/2006/relationships/hyperlink" Target="https://pbs.twimg.com/media/GNuw4BAW8AE2z2i.jpg" TargetMode="External"/><Relationship Id="rId781" Type="http://schemas.openxmlformats.org/officeDocument/2006/relationships/hyperlink" Target="https://pbs.twimg.com/media/GFxKpUpWUAANnrv.jpg" TargetMode="External"/><Relationship Id="rId1370" Type="http://schemas.openxmlformats.org/officeDocument/2006/relationships/hyperlink" Target="https://pbs.twimg.com/media/F5vVRrHWEAAlOH2.jpg,https://pbs.twimg.com/media/F5vVRr-XYAAZzVl.jpg" TargetMode="External"/><Relationship Id="rId780" Type="http://schemas.openxmlformats.org/officeDocument/2006/relationships/hyperlink" Target="https://pbs.twimg.com/media/GFxTJNwX0AEaWHK.jpg,https://pbs.twimg.com/media/GFxTUDbW4AAsPJt.jpg" TargetMode="External"/><Relationship Id="rId1371" Type="http://schemas.openxmlformats.org/officeDocument/2006/relationships/hyperlink" Target="https://pbs.twimg.com/media/F5ttI_LWQAAYMUT.jpg,https://pbs.twimg.com/media/F5ttJAgXgAAmkro.jpg" TargetMode="External"/><Relationship Id="rId1372" Type="http://schemas.openxmlformats.org/officeDocument/2006/relationships/hyperlink" Target="https://pbs.twimg.com/media/F5teV4iXkAA_Ylx.jpg" TargetMode="External"/><Relationship Id="rId1373" Type="http://schemas.openxmlformats.org/officeDocument/2006/relationships/hyperlink" Target="https://pbs.twimg.com/media/F5tX92XW4AExP2B.jpg" TargetMode="External"/><Relationship Id="rId301" Type="http://schemas.openxmlformats.org/officeDocument/2006/relationships/hyperlink" Target="https://pbs.twimg.com/media/GNwT-INX0AA-nuh.jpg" TargetMode="External"/><Relationship Id="rId785" Type="http://schemas.openxmlformats.org/officeDocument/2006/relationships/hyperlink" Target="https://pbs.twimg.com/tweet_video_thumb/GFtl3O3bcAAgipm.jpg" TargetMode="External"/><Relationship Id="rId1374" Type="http://schemas.openxmlformats.org/officeDocument/2006/relationships/hyperlink" Target="https://pbs.twimg.com/media/F5tBz2KbwAABwnf.jpg" TargetMode="External"/><Relationship Id="rId300" Type="http://schemas.openxmlformats.org/officeDocument/2006/relationships/hyperlink" Target="https://lottwire.com/washtenaw-county-racial-equity-officers-spending-and-employment-history-exposed/" TargetMode="External"/><Relationship Id="rId784" Type="http://schemas.openxmlformats.org/officeDocument/2006/relationships/hyperlink" Target="https://pbs.twimg.com/media/GFvn_sfaoAAX_qI.jpg" TargetMode="External"/><Relationship Id="rId1375" Type="http://schemas.openxmlformats.org/officeDocument/2006/relationships/hyperlink" Target="https://pbs.twimg.com/media/F5ZH6_bW4AAtrX9.jpg" TargetMode="External"/><Relationship Id="rId783" Type="http://schemas.openxmlformats.org/officeDocument/2006/relationships/hyperlink" Target="https://pbs.twimg.com/media/GFv__iaa4AAp7A3.jpg,https://pbs.twimg.com/media/GFv__icacAAbW8s.jpg" TargetMode="External"/><Relationship Id="rId1376" Type="http://schemas.openxmlformats.org/officeDocument/2006/relationships/hyperlink" Target="https://pbs.twimg.com/media/F5WOogFWsAE-ep3.jpg,https://pbs.twimg.com/media/F5WOogJWsAAYs1k.jpg" TargetMode="External"/><Relationship Id="rId782" Type="http://schemas.openxmlformats.org/officeDocument/2006/relationships/hyperlink" Target="https://pbs.twimg.com/media/GFxF055XkAATdhs.jpg" TargetMode="External"/><Relationship Id="rId1377" Type="http://schemas.openxmlformats.org/officeDocument/2006/relationships/hyperlink" Target="https://pbs.twimg.com/tweet_video_thumb/F5UdPDrWEAA1xQM.jpg" TargetMode="External"/><Relationship Id="rId1367" Type="http://schemas.openxmlformats.org/officeDocument/2006/relationships/hyperlink" Target="https://www.washingtonexaminer.com/news/california-mayor-spanked-rages-at-libs-of-tiktok" TargetMode="External"/><Relationship Id="rId1368" Type="http://schemas.openxmlformats.org/officeDocument/2006/relationships/hyperlink" Target="https://pbs.twimg.com/media/F5xackHX0AAEn9u.jpg" TargetMode="External"/><Relationship Id="rId1369" Type="http://schemas.openxmlformats.org/officeDocument/2006/relationships/hyperlink" Target="https://pbs.twimg.com/media/F5w8qwGWkAEnC_D.jpg,https://pbs.twimg.com/media/F5w8qwHX0AAtzIQ.jpg,https://pbs.twimg.com/media/F5w8qu3XYAEY_VB.jpg,https://pbs.twimg.com/media/F5w8qu2XcAApNTq.jpg" TargetMode="External"/><Relationship Id="rId778" Type="http://schemas.openxmlformats.org/officeDocument/2006/relationships/hyperlink" Target="https://x.com/libsoftiktok/status/1755264360782676393?s=20" TargetMode="External"/><Relationship Id="rId777" Type="http://schemas.openxmlformats.org/officeDocument/2006/relationships/hyperlink" Target="https://pbs.twimg.com/media/GFx08JxWQAAHf8u.jpg" TargetMode="External"/><Relationship Id="rId776" Type="http://schemas.openxmlformats.org/officeDocument/2006/relationships/hyperlink" Target="https://pbs.twimg.com/media/GFymArbaIAAGH0g.jpg" TargetMode="External"/><Relationship Id="rId775" Type="http://schemas.openxmlformats.org/officeDocument/2006/relationships/hyperlink" Target="https://thepostmillennial.com/nbc-news-targets-libs-of-tiktok-with-hit-piece-accusing-her-of-inspiring-bomb-threats?utm_campaign=64499" TargetMode="External"/><Relationship Id="rId779" Type="http://schemas.openxmlformats.org/officeDocument/2006/relationships/hyperlink" Target="https://pbs.twimg.com/media/GFxqH2SaUAAyymO.jpg" TargetMode="External"/><Relationship Id="rId770" Type="http://schemas.openxmlformats.org/officeDocument/2006/relationships/hyperlink" Target="https://pbs.twimg.com/media/GGBaZNiX0AAkZi9.jpg" TargetMode="External"/><Relationship Id="rId1360" Type="http://schemas.openxmlformats.org/officeDocument/2006/relationships/hyperlink" Target="https://pbs.twimg.com/media/F6GFgtLXoAACTgU.jpg" TargetMode="External"/><Relationship Id="rId1361" Type="http://schemas.openxmlformats.org/officeDocument/2006/relationships/hyperlink" Target="https://pbs.twimg.com/media/F6CViXwXQAA7lqr.jpg" TargetMode="External"/><Relationship Id="rId1362" Type="http://schemas.openxmlformats.org/officeDocument/2006/relationships/hyperlink" Target="https://pbs.twimg.com/media/F55fa3ibQAAM8qF.jpg" TargetMode="External"/><Relationship Id="rId774" Type="http://schemas.openxmlformats.org/officeDocument/2006/relationships/hyperlink" Target="https://pbs.twimg.com/media/GF2d-lGacAAJ9Ih.jpg" TargetMode="External"/><Relationship Id="rId1363" Type="http://schemas.openxmlformats.org/officeDocument/2006/relationships/hyperlink" Target="https://www.foxnews.com/media/democrat-mayor-spanked-drag-queen-wants-destroy-police-prisons-claims-marxism-real-american-dream" TargetMode="External"/><Relationship Id="rId773" Type="http://schemas.openxmlformats.org/officeDocument/2006/relationships/hyperlink" Target="https://pbs.twimg.com/media/GF2lKqaW4AALKwF.jpg" TargetMode="External"/><Relationship Id="rId1364" Type="http://schemas.openxmlformats.org/officeDocument/2006/relationships/hyperlink" Target="https://pbs.twimg.com/media/F51UXsJawAAQFUu.jpg" TargetMode="External"/><Relationship Id="rId772" Type="http://schemas.openxmlformats.org/officeDocument/2006/relationships/hyperlink" Target="https://pbs.twimg.com/media/GF6CdbJa0AAvdtw.jpg" TargetMode="External"/><Relationship Id="rId1365" Type="http://schemas.openxmlformats.org/officeDocument/2006/relationships/hyperlink" Target="https://pbs.twimg.com/media/F50ipNzaIAAGHGE.jpg" TargetMode="External"/><Relationship Id="rId771" Type="http://schemas.openxmlformats.org/officeDocument/2006/relationships/hyperlink" Target="https://pbs.twimg.com/tweet_video_thumb/GGA9dgyWwAAJjs6.jpg" TargetMode="External"/><Relationship Id="rId1366" Type="http://schemas.openxmlformats.org/officeDocument/2006/relationships/hyperlink" Target="https://pbs.twimg.com/media/F5y8K_pWoAAVGqQ.jpg" TargetMode="External"/><Relationship Id="rId327" Type="http://schemas.openxmlformats.org/officeDocument/2006/relationships/hyperlink" Target="https://video.twimg.com/amplify_video/1788706107462209537/vid/avc1/404x720/q2Djve7UdMcIQ0Fk.mp4?tag=14" TargetMode="External"/><Relationship Id="rId326" Type="http://schemas.openxmlformats.org/officeDocument/2006/relationships/hyperlink" Target="https://video.twimg.com/amplify_video/1788954783702720512/vid/avc1/1280x720/jxVAalUjDobCxW9n.mp4?tag=14" TargetMode="External"/><Relationship Id="rId325" Type="http://schemas.openxmlformats.org/officeDocument/2006/relationships/hyperlink" Target="https://pbs.twimg.com/media/GNa0zP1aoAEQA6x.jpg" TargetMode="External"/><Relationship Id="rId324" Type="http://schemas.openxmlformats.org/officeDocument/2006/relationships/hyperlink" Target="https://pbs.twimg.com/media/GNd_hmJW0AAg2Bw.jpg" TargetMode="External"/><Relationship Id="rId329" Type="http://schemas.openxmlformats.org/officeDocument/2006/relationships/hyperlink" Target="https://video.twimg.com/amplify_video/1788540637001732096/vid/avc1/720x1280/kL5rbtMlvWMC181N.mp4?tag=14" TargetMode="External"/><Relationship Id="rId1390" Type="http://schemas.openxmlformats.org/officeDocument/2006/relationships/hyperlink" Target="https://pbs.twimg.com/media/F5EYheNW4AApjwW.jpg" TargetMode="External"/><Relationship Id="rId328" Type="http://schemas.openxmlformats.org/officeDocument/2006/relationships/hyperlink" Target="https://pbs.twimg.com/media/GNJfJR3WwAA6hqZ.jpg" TargetMode="External"/><Relationship Id="rId1391" Type="http://schemas.openxmlformats.org/officeDocument/2006/relationships/hyperlink" Target="https://pbs.twimg.com/media/F460kw2XcAAnOI_.jpg,https://pbs.twimg.com/media/F460kw0XsAAbELe.jpg" TargetMode="External"/><Relationship Id="rId1392" Type="http://schemas.openxmlformats.org/officeDocument/2006/relationships/hyperlink" Target="https://pbs.twimg.com/media/F46vnfZWcAAkqqA.jpg" TargetMode="External"/><Relationship Id="rId1393" Type="http://schemas.openxmlformats.org/officeDocument/2006/relationships/hyperlink" Target="https://pbs.twimg.com/media/F46uFiPW4AAbKr7.jpg,https://pbs.twimg.com/media/F46uFiLXYAIpyfp.jpg,https://pbs.twimg.com/media/F46uFiMXQAA0tr9.jpg,https://pbs.twimg.com/media/F46uFiMWgAE75OU.jpg" TargetMode="External"/><Relationship Id="rId1394" Type="http://schemas.openxmlformats.org/officeDocument/2006/relationships/hyperlink" Target="https://pbs.twimg.com/media/F46DG6jXwAAFlFt.jpg" TargetMode="External"/><Relationship Id="rId1395" Type="http://schemas.openxmlformats.org/officeDocument/2006/relationships/hyperlink" Target="https://pbs.twimg.com/media/F41XSt4W8AA3tnF.jpg" TargetMode="External"/><Relationship Id="rId323" Type="http://schemas.openxmlformats.org/officeDocument/2006/relationships/hyperlink" Target="https://pbs.twimg.com/media/GNa0zP1aoAEQA6x.jpg" TargetMode="External"/><Relationship Id="rId1396" Type="http://schemas.openxmlformats.org/officeDocument/2006/relationships/hyperlink" Target="https://pbs.twimg.com/media/F40YZcyWIAAun3X.jpg,https://pbs.twimg.com/media/F40YZdeWcAAmB1r.jpg" TargetMode="External"/><Relationship Id="rId322" Type="http://schemas.openxmlformats.org/officeDocument/2006/relationships/hyperlink" Target="https://video.twimg.com/ext_tw_video/1790079793142124544/pu/vid/avc1/320x568/CxQLbPoPIyQ3Fla6.mp4?tag=12" TargetMode="External"/><Relationship Id="rId1397" Type="http://schemas.openxmlformats.org/officeDocument/2006/relationships/hyperlink" Target="https://pbs.twimg.com/media/F4ziQ7aWYAEjAfx.jpg,https://pbs.twimg.com/media/F4ziQ6xWEAA8AgO.jpg" TargetMode="External"/><Relationship Id="rId321" Type="http://schemas.openxmlformats.org/officeDocument/2006/relationships/hyperlink" Target="https://lottwire.com/texas-community-shocked-by-brutal-murder-and-stabbing-incident-committed-by-transgender-male/" TargetMode="External"/><Relationship Id="rId1398" Type="http://schemas.openxmlformats.org/officeDocument/2006/relationships/hyperlink" Target="https://pbs.twimg.com/media/F4y81pFWsAA-Ey1.jpg" TargetMode="External"/><Relationship Id="rId320" Type="http://schemas.openxmlformats.org/officeDocument/2006/relationships/hyperlink" Target="https://pbs.twimg.com/media/GNgr4vNakAAU_TC.jpg" TargetMode="External"/><Relationship Id="rId1399" Type="http://schemas.openxmlformats.org/officeDocument/2006/relationships/hyperlink" Target="https://pbs.twimg.com/media/F4ylBMiXEAEJnpK.jpg" TargetMode="External"/><Relationship Id="rId1389" Type="http://schemas.openxmlformats.org/officeDocument/2006/relationships/hyperlink" Target="https://pbs.twimg.com/media/F5Eg7FGW8AAcAKC.jpg" TargetMode="External"/><Relationship Id="rId316" Type="http://schemas.openxmlformats.org/officeDocument/2006/relationships/hyperlink" Target="https://pbs.twimg.com/media/GNk0LPlbgAAY20o.jpg" TargetMode="External"/><Relationship Id="rId315" Type="http://schemas.openxmlformats.org/officeDocument/2006/relationships/hyperlink" Target="https://pbs.twimg.com/media/GNoYfa1WcAAaT66.jpg" TargetMode="External"/><Relationship Id="rId799" Type="http://schemas.openxmlformats.org/officeDocument/2006/relationships/hyperlink" Target="https://pbs.twimg.com/media/GFW9qw3bYAA4bMp.jpg" TargetMode="External"/><Relationship Id="rId314" Type="http://schemas.openxmlformats.org/officeDocument/2006/relationships/hyperlink" Target="https://pbs.twimg.com/media/GNoYfa1WcAAaT66.jpg" TargetMode="External"/><Relationship Id="rId798" Type="http://schemas.openxmlformats.org/officeDocument/2006/relationships/hyperlink" Target="https://pbs.twimg.com/media/GFdGZFKXIAAgkMl.jpg,https://pbs.twimg.com/media/GFdGZFLWwAAleso.jpg,https://pbs.twimg.com/media/GFdGZFLW4AApeKw.jpg" TargetMode="External"/><Relationship Id="rId313" Type="http://schemas.openxmlformats.org/officeDocument/2006/relationships/hyperlink" Target="https://video.twimg.com/amplify_video/1790815617555070977/vid/avc1/1280x720/s7ojr9NuNWz3aUJs.mp4?tag=14" TargetMode="External"/><Relationship Id="rId797" Type="http://schemas.openxmlformats.org/officeDocument/2006/relationships/hyperlink" Target="https://pbs.twimg.com/media/GFdHO8iWAAAmqI8.jpg" TargetMode="External"/><Relationship Id="rId319" Type="http://schemas.openxmlformats.org/officeDocument/2006/relationships/hyperlink" Target="https://pbs.twimg.com/media/GNkOlZdW4AA547w.jpg,https://pbs.twimg.com/media/GNkOl8GXcAA3I0e.jpg" TargetMode="External"/><Relationship Id="rId318" Type="http://schemas.openxmlformats.org/officeDocument/2006/relationships/hyperlink" Target="https://lottwire.com/california-womens-prison-faces-security-concerns-as-transgender-inmate-accused-of-rape-in-womens-prison/" TargetMode="External"/><Relationship Id="rId317" Type="http://schemas.openxmlformats.org/officeDocument/2006/relationships/hyperlink" Target="https://pbs.twimg.com/media/GNgr4vNakAAU_TC.jpg" TargetMode="External"/><Relationship Id="rId1380" Type="http://schemas.openxmlformats.org/officeDocument/2006/relationships/hyperlink" Target="https://pbs.twimg.com/media/F5TZoveWcAANTCw.jpg" TargetMode="External"/><Relationship Id="rId792" Type="http://schemas.openxmlformats.org/officeDocument/2006/relationships/hyperlink" Target="https://pbs.twimg.com/media/GFlYu41awAAHRYY.jpg" TargetMode="External"/><Relationship Id="rId1381" Type="http://schemas.openxmlformats.org/officeDocument/2006/relationships/hyperlink" Target="https://pbs.twimg.com/media/F5R45vjWcAANiCW.jpg,https://pbs.twimg.com/media/F5R45uyWAAAbrwX.jpg" TargetMode="External"/><Relationship Id="rId791" Type="http://schemas.openxmlformats.org/officeDocument/2006/relationships/hyperlink" Target="https://pbs.twimg.com/media/GFleCeSbMAA6QTI.jpg,https://pbs.twimg.com/media/GFleCeLaMAAJcxV.jpg" TargetMode="External"/><Relationship Id="rId1382" Type="http://schemas.openxmlformats.org/officeDocument/2006/relationships/hyperlink" Target="https://pbs.twimg.com/media/F5RbyQBW0AAeEOS.jpg,https://pbs.twimg.com/media/F5RbyP-XMAATNYc.jpg" TargetMode="External"/><Relationship Id="rId790" Type="http://schemas.openxmlformats.org/officeDocument/2006/relationships/hyperlink" Target="https://pbs.twimg.com/media/GFl7H43WwAAd1be.jpg,https://pbs.twimg.com/media/GFl7H43WsAABY12.jpg" TargetMode="External"/><Relationship Id="rId1383" Type="http://schemas.openxmlformats.org/officeDocument/2006/relationships/hyperlink" Target="https://pbs.twimg.com/media/F5RM-sQaQAAXY4Y.jpg" TargetMode="External"/><Relationship Id="rId1384" Type="http://schemas.openxmlformats.org/officeDocument/2006/relationships/hyperlink" Target="https://pbs.twimg.com/tweet_video_thumb/F5ObAIZXsAAyH6t.jpg" TargetMode="External"/><Relationship Id="rId312" Type="http://schemas.openxmlformats.org/officeDocument/2006/relationships/hyperlink" Target="https://pbs.twimg.com/media/GNoWjscW4AA2q-G.jpg,https://pbs.twimg.com/media/GNoWjscWUAA0f1O.jpg,https://pbs.twimg.com/media/GNoWjsKX0AArYw0.jpg,https://pbs.twimg.com/media/GNoWjsJXUAALEY-.jpg" TargetMode="External"/><Relationship Id="rId796" Type="http://schemas.openxmlformats.org/officeDocument/2006/relationships/hyperlink" Target="https://pbs.twimg.com/media/GFdteX6boAAWCgh.jpg,https://pbs.twimg.com/media/GFdteX6aMAAUxEn.jpg" TargetMode="External"/><Relationship Id="rId1385" Type="http://schemas.openxmlformats.org/officeDocument/2006/relationships/hyperlink" Target="https://pbs.twimg.com/media/F5N-Z5kXsAAyLNb.jpg,https://pbs.twimg.com/media/F5N-Z5kWAAAcuaG.jpg,https://pbs.twimg.com/media/F5N-Z5oXAAATe4s.jpg,https://pbs.twimg.com/media/F5N-Z5nWUAAR6OH.jpg" TargetMode="External"/><Relationship Id="rId311" Type="http://schemas.openxmlformats.org/officeDocument/2006/relationships/hyperlink" Target="https://pbs.twimg.com/media/GNrGdhra4AAHxbV.jpg" TargetMode="External"/><Relationship Id="rId795" Type="http://schemas.openxmlformats.org/officeDocument/2006/relationships/hyperlink" Target="https://pbs.twimg.com/media/GFeuSuobAAAMFYa.jpg" TargetMode="External"/><Relationship Id="rId1386" Type="http://schemas.openxmlformats.org/officeDocument/2006/relationships/hyperlink" Target="https://pbs.twimg.com/media/F5IDqMHWkAEUaFr.jpg,https://pbs.twimg.com/media/F5IDqMHXkAAKn1c.jpg" TargetMode="External"/><Relationship Id="rId310" Type="http://schemas.openxmlformats.org/officeDocument/2006/relationships/hyperlink" Target="https://t.co/PmXl0TEle9" TargetMode="External"/><Relationship Id="rId794" Type="http://schemas.openxmlformats.org/officeDocument/2006/relationships/hyperlink" Target="https://thepostmillennial.com/drag-queen-resigns-as-school-principal-after-libs-of-tiktok-exposes-prior-child-porn-charges?utm_campaign=64499" TargetMode="External"/><Relationship Id="rId1387" Type="http://schemas.openxmlformats.org/officeDocument/2006/relationships/hyperlink" Target="https://pbs.twimg.com/media/F5H7YdfWAAAy_Sl.jpg,https://pbs.twimg.com/media/F5IBGlkWoAAxOXx.jpg" TargetMode="External"/><Relationship Id="rId793" Type="http://schemas.openxmlformats.org/officeDocument/2006/relationships/hyperlink" Target="https://pbs.twimg.com/media/GFinM2RaMAAfXKp.jpg,https://pbs.twimg.com/media/GFinM2QbgAAZVBt.jpg" TargetMode="External"/><Relationship Id="rId1388" Type="http://schemas.openxmlformats.org/officeDocument/2006/relationships/hyperlink" Target="https://pbs.twimg.com/tweet_video_thumb/F5HkVwRXwAARVk1.jpg" TargetMode="External"/><Relationship Id="rId297" Type="http://schemas.openxmlformats.org/officeDocument/2006/relationships/hyperlink" Target="https://pbs.twimg.com/media/GNwP3E6W8AA7sEg.jpg" TargetMode="External"/><Relationship Id="rId296" Type="http://schemas.openxmlformats.org/officeDocument/2006/relationships/hyperlink" Target="https://pbs.twimg.com/media/GNympONW4AATfqC.png,https://pbs.twimg.com/media/GNymvGnW8AAqV0O.jpg,https://pbs.twimg.com/media/GNym3fCW0AAW8av.png" TargetMode="External"/><Relationship Id="rId295" Type="http://schemas.openxmlformats.org/officeDocument/2006/relationships/hyperlink" Target="https://pbs.twimg.com/media/GNy8CQdakAUjpef.jpg,https://pbs.twimg.com/media/GNy9DrHakAANEIq.jpg" TargetMode="External"/><Relationship Id="rId294" Type="http://schemas.openxmlformats.org/officeDocument/2006/relationships/hyperlink" Target="https://pbs.twimg.com/media/GNzKfbSaAAAMben.jpg" TargetMode="External"/><Relationship Id="rId299" Type="http://schemas.openxmlformats.org/officeDocument/2006/relationships/hyperlink" Target="https://pbs.twimg.com/media/GNwP3E6W8AA7sEg.jpg" TargetMode="External"/><Relationship Id="rId298" Type="http://schemas.openxmlformats.org/officeDocument/2006/relationships/hyperlink" Target="https://lottwire.com/former-dei-manager-sentenced-for-multimillion-dollar-fraud/" TargetMode="External"/><Relationship Id="rId271" Type="http://schemas.openxmlformats.org/officeDocument/2006/relationships/hyperlink" Target="https://pbs.twimg.com/media/GOBqXrka0AAA9H4.jpg" TargetMode="External"/><Relationship Id="rId270" Type="http://schemas.openxmlformats.org/officeDocument/2006/relationships/hyperlink" Target="https://pbs.twimg.com/media/GOCnLANXMAAZYmN.jpg" TargetMode="External"/><Relationship Id="rId269" Type="http://schemas.openxmlformats.org/officeDocument/2006/relationships/hyperlink" Target="https://pbs.twimg.com/media/GODtQawbYAAFb2J.jpg,https://pbs.twimg.com/media/GODtQa0bwAAN1Ho.jpg,https://pbs.twimg.com/media/GODtQaza8AAGxCC.jpg" TargetMode="External"/><Relationship Id="rId264" Type="http://schemas.openxmlformats.org/officeDocument/2006/relationships/hyperlink" Target="https://pbs.twimg.com/media/GOHRK3AXoAAd8jN.png" TargetMode="External"/><Relationship Id="rId263" Type="http://schemas.openxmlformats.org/officeDocument/2006/relationships/hyperlink" Target="https://pbs.twimg.com/media/GOHDYIwWIAACI24.jpg" TargetMode="External"/><Relationship Id="rId262" Type="http://schemas.openxmlformats.org/officeDocument/2006/relationships/hyperlink" Target="https://pbs.twimg.com/media/GOG4MJIWQAAbT1F.jpg,https://pbs.twimg.com/media/GOG4MJIXMAESqc6.jpg" TargetMode="External"/><Relationship Id="rId261" Type="http://schemas.openxmlformats.org/officeDocument/2006/relationships/hyperlink" Target="https://pbs.twimg.com/media/GOHzWOmWoAAaq0B.jpg" TargetMode="External"/><Relationship Id="rId268" Type="http://schemas.openxmlformats.org/officeDocument/2006/relationships/hyperlink" Target="https://pbs.twimg.com/media/GOFH_pfXUAA6JoQ.jpg" TargetMode="External"/><Relationship Id="rId267" Type="http://schemas.openxmlformats.org/officeDocument/2006/relationships/hyperlink" Target="https://pbs.twimg.com/media/GOFKnEvWgAAYpzI.jpg" TargetMode="External"/><Relationship Id="rId266" Type="http://schemas.openxmlformats.org/officeDocument/2006/relationships/hyperlink" Target="https://pbs.twimg.com/media/GOG4MJIWQAAbT1F.jpg,https://pbs.twimg.com/media/GOG4MJIXMAESqc6.jpg" TargetMode="External"/><Relationship Id="rId265" Type="http://schemas.openxmlformats.org/officeDocument/2006/relationships/hyperlink" Target="https://pbs.twimg.com/media/GOBqMiUaIAA14fa.jpg" TargetMode="External"/><Relationship Id="rId260" Type="http://schemas.openxmlformats.org/officeDocument/2006/relationships/hyperlink" Target="https://pbs.twimg.com/media/GOHDYIwWIAACI24.jpg" TargetMode="External"/><Relationship Id="rId259" Type="http://schemas.openxmlformats.org/officeDocument/2006/relationships/hyperlink" Target="https://pbs.twimg.com/media/GOHT3boboAAChtG.jpg" TargetMode="External"/><Relationship Id="rId258" Type="http://schemas.openxmlformats.org/officeDocument/2006/relationships/hyperlink" Target="https://lottwire.com/poll-shows-strong-support-for-deportations-among-independents/" TargetMode="External"/><Relationship Id="rId253" Type="http://schemas.openxmlformats.org/officeDocument/2006/relationships/hyperlink" Target="https://pbs.twimg.com/media/GOJi1a4XIAAvf3C.jpg" TargetMode="External"/><Relationship Id="rId252" Type="http://schemas.openxmlformats.org/officeDocument/2006/relationships/hyperlink" Target="https://pbs.twimg.com/media/GOCx-HTWYAEPnQT.jpg" TargetMode="External"/><Relationship Id="rId251" Type="http://schemas.openxmlformats.org/officeDocument/2006/relationships/hyperlink" Target="https://pbs.twimg.com/media/GOI9Bp4a4AA8UEj.jpg,https://pbs.twimg.com/media/GOI9Bp4b0AAbtDM.jpg" TargetMode="External"/><Relationship Id="rId250" Type="http://schemas.openxmlformats.org/officeDocument/2006/relationships/hyperlink" Target="https://pbs.twimg.com/media/GOMPJKhW0AA73mA.jpg" TargetMode="External"/><Relationship Id="rId257" Type="http://schemas.openxmlformats.org/officeDocument/2006/relationships/hyperlink" Target="https://lottwire.com/oaklands-desperate-measures-traffic-lights-removed-due-to-homeless-encampment-thefts/" TargetMode="External"/><Relationship Id="rId256" Type="http://schemas.openxmlformats.org/officeDocument/2006/relationships/hyperlink" Target="https://pbs.twimg.com/media/GOHr-spaIAAfI6o.jpg" TargetMode="External"/><Relationship Id="rId255" Type="http://schemas.openxmlformats.org/officeDocument/2006/relationships/hyperlink" Target="https://video.twimg.com/ext_tw_video/1792991266369601536/pu/vid/avc1/960x540/eyscxaw_RAGl8TLa.mp4?tag=12" TargetMode="External"/><Relationship Id="rId254" Type="http://schemas.openxmlformats.org/officeDocument/2006/relationships/hyperlink" Target="https://video.twimg.com/amplify_video/1793020165564645377/vid/avc1/1280x720/ZkUbwq_GBjITHCQf.mp4?tag=14" TargetMode="External"/><Relationship Id="rId293" Type="http://schemas.openxmlformats.org/officeDocument/2006/relationships/hyperlink" Target="https://lottwire.com/appeals-court-rules-against-parental-opt-outs-for-lgbtq-curriculum-in-maryland/" TargetMode="External"/><Relationship Id="rId292" Type="http://schemas.openxmlformats.org/officeDocument/2006/relationships/hyperlink" Target="https://pbs.twimg.com/media/GNv6oMeW0AAAgLh.png" TargetMode="External"/><Relationship Id="rId291" Type="http://schemas.openxmlformats.org/officeDocument/2006/relationships/hyperlink" Target="https://pbs.twimg.com/media/GN6Ay8JawAE9eyj.jpg" TargetMode="External"/><Relationship Id="rId290" Type="http://schemas.openxmlformats.org/officeDocument/2006/relationships/hyperlink" Target="https://pbs.twimg.com/media/GN7APfha4AAfm5X.jpg" TargetMode="External"/><Relationship Id="rId286" Type="http://schemas.openxmlformats.org/officeDocument/2006/relationships/hyperlink" Target="https://pbs.twimg.com/media/GN4GploXkAAnv31.jpg" TargetMode="External"/><Relationship Id="rId285" Type="http://schemas.openxmlformats.org/officeDocument/2006/relationships/hyperlink" Target="https://pbs.twimg.com/media/GN7APfha4AAfm5X.jpg" TargetMode="External"/><Relationship Id="rId284" Type="http://schemas.openxmlformats.org/officeDocument/2006/relationships/hyperlink" Target="https://pbs.twimg.com/media/GN9XsOFb0AAPodN.jpg" TargetMode="External"/><Relationship Id="rId283" Type="http://schemas.openxmlformats.org/officeDocument/2006/relationships/hyperlink" Target="https://www.instagram.com/p/C7KHtoaLx57/?igsh=MXJ2NjR2bXhpbWxyaA==" TargetMode="External"/><Relationship Id="rId289" Type="http://schemas.openxmlformats.org/officeDocument/2006/relationships/hyperlink" Target="https://pbs.twimg.com/media/GN88-qZacAAbFpq.jpg" TargetMode="External"/><Relationship Id="rId288" Type="http://schemas.openxmlformats.org/officeDocument/2006/relationships/hyperlink" Target="https://m.youtube.com/watch?v=omWhCws29pw" TargetMode="External"/><Relationship Id="rId287" Type="http://schemas.openxmlformats.org/officeDocument/2006/relationships/hyperlink" Target="https://pbs.twimg.com/media/GNd_hmJW0AAg2Bw.jpg" TargetMode="External"/><Relationship Id="rId282" Type="http://schemas.openxmlformats.org/officeDocument/2006/relationships/hyperlink" Target="https://pbs.twimg.com/media/GN9s0SFW8AAo4NZ.png" TargetMode="External"/><Relationship Id="rId281" Type="http://schemas.openxmlformats.org/officeDocument/2006/relationships/hyperlink" Target="https://video.twimg.com/amplify_video/1792281198405844992/vid/avc1/1280x720/yb3M1E4-IXu2rQkT.mp4?tag=14" TargetMode="External"/><Relationship Id="rId280" Type="http://schemas.openxmlformats.org/officeDocument/2006/relationships/hyperlink" Target="https://pbs.twimg.com/media/GN-buEuasAAbvaj.jpg" TargetMode="External"/><Relationship Id="rId275" Type="http://schemas.openxmlformats.org/officeDocument/2006/relationships/hyperlink" Target="https://t.co/SVeAsCk97Y" TargetMode="External"/><Relationship Id="rId274" Type="http://schemas.openxmlformats.org/officeDocument/2006/relationships/hyperlink" Target="https://pbs.twimg.com/media/GOBqXrka0AAA9H4.jpg" TargetMode="External"/><Relationship Id="rId273" Type="http://schemas.openxmlformats.org/officeDocument/2006/relationships/hyperlink" Target="https://t.co/g0PeVZfPYz" TargetMode="External"/><Relationship Id="rId272" Type="http://schemas.openxmlformats.org/officeDocument/2006/relationships/hyperlink" Target="https://video.twimg.com/ext_tw_video/1792572374845435905/pu/vid/avc1/848x464/e2OU0gbsffRvfCFC.mp4?tag=12" TargetMode="External"/><Relationship Id="rId279" Type="http://schemas.openxmlformats.org/officeDocument/2006/relationships/hyperlink" Target="https://pbs.twimg.com/media/GN-_TU3bYAEGHkY.jpg" TargetMode="External"/><Relationship Id="rId278" Type="http://schemas.openxmlformats.org/officeDocument/2006/relationships/hyperlink" Target="https://pbs.twimg.com/media/GN-buEuasAAbvaj.jpg" TargetMode="External"/><Relationship Id="rId277" Type="http://schemas.openxmlformats.org/officeDocument/2006/relationships/hyperlink" Target="https://pbs.twimg.com/media/GOBp1sQbkAA0b_s.jpg" TargetMode="External"/><Relationship Id="rId276" Type="http://schemas.openxmlformats.org/officeDocument/2006/relationships/hyperlink" Target="https://pbs.twimg.com/media/GOBqMiUaIAA14fa.jpg" TargetMode="External"/><Relationship Id="rId1455" Type="http://schemas.openxmlformats.org/officeDocument/2006/relationships/hyperlink" Target="https://pbs.twimg.com/media/F24-K4yXgAApqPG.jpg" TargetMode="External"/><Relationship Id="rId1456" Type="http://schemas.openxmlformats.org/officeDocument/2006/relationships/hyperlink" Target="https://video.twimg.com/amplify_video/1688055387713576960/vid/886x490/uDNMkuE0k63O7rMr.mp4?tag=14" TargetMode="External"/><Relationship Id="rId1457" Type="http://schemas.openxmlformats.org/officeDocument/2006/relationships/hyperlink" Target="https://pbs.twimg.com/media/F2lsHiuawAA_5sE.jpg" TargetMode="External"/><Relationship Id="rId1458" Type="http://schemas.openxmlformats.org/officeDocument/2006/relationships/hyperlink" Target="https://twitter.com/chayaraichik10/status/1686865004312788996" TargetMode="External"/><Relationship Id="rId1459" Type="http://schemas.openxmlformats.org/officeDocument/2006/relationships/hyperlink" Target="https://pbs.twimg.com/media/F2f8gGUaMAAOMv2.jpg,https://pbs.twimg.com/media/F2f8gGVbAAADpZ9.jpg" TargetMode="External"/><Relationship Id="rId629" Type="http://schemas.openxmlformats.org/officeDocument/2006/relationships/hyperlink" Target="https://pbs.twimg.com/media/GImfXtUXEAAYqf0.jpg" TargetMode="External"/><Relationship Id="rId624" Type="http://schemas.openxmlformats.org/officeDocument/2006/relationships/hyperlink" Target="https://pbs.twimg.com/media/GIrwpCaaMAAJOqf.jpg" TargetMode="External"/><Relationship Id="rId623" Type="http://schemas.openxmlformats.org/officeDocument/2006/relationships/hyperlink" Target="https://pbs.twimg.com/media/GIsEXUxbwAAwXz4.jpg,https://pbs.twimg.com/media/GIsEXWoaQAA81kI.jpg" TargetMode="External"/><Relationship Id="rId622" Type="http://schemas.openxmlformats.org/officeDocument/2006/relationships/hyperlink" Target="https://www.dailysignal.com/2024/03/14/reporter-leaves-out-key-facts-in-hit-piece-on-libs-of-tiktok/" TargetMode="External"/><Relationship Id="rId621" Type="http://schemas.openxmlformats.org/officeDocument/2006/relationships/hyperlink" Target="https://pbs.twimg.com/media/GIuAcvVa0AApY9r.jpg" TargetMode="External"/><Relationship Id="rId628" Type="http://schemas.openxmlformats.org/officeDocument/2006/relationships/hyperlink" Target="https://pbs.twimg.com/media/GIo0NPraIAAltlh.jpg" TargetMode="External"/><Relationship Id="rId627" Type="http://schemas.openxmlformats.org/officeDocument/2006/relationships/hyperlink" Target="https://pbs.twimg.com/media/GIpCE3nakAArv1A.jpg" TargetMode="External"/><Relationship Id="rId626" Type="http://schemas.openxmlformats.org/officeDocument/2006/relationships/hyperlink" Target="https://pbs.twimg.com/media/GIrVuyuWUAIzdsz.jpg" TargetMode="External"/><Relationship Id="rId625" Type="http://schemas.openxmlformats.org/officeDocument/2006/relationships/hyperlink" Target="https://pbs.twimg.com/media/GIrt56cXoAAhq2Q.jpg" TargetMode="External"/><Relationship Id="rId1450" Type="http://schemas.openxmlformats.org/officeDocument/2006/relationships/hyperlink" Target="https://pbs.twimg.com/media/F3HUr6waMAc9Z90.jpg" TargetMode="External"/><Relationship Id="rId620" Type="http://schemas.openxmlformats.org/officeDocument/2006/relationships/hyperlink" Target="https://x.com/libsoftiktok/status/1768367620523274511?s=20" TargetMode="External"/><Relationship Id="rId1451" Type="http://schemas.openxmlformats.org/officeDocument/2006/relationships/hyperlink" Target="https://pbs.twimg.com/tweet_video_thumb/F3HI8wQawAA3_aP.jpg" TargetMode="External"/><Relationship Id="rId1452" Type="http://schemas.openxmlformats.org/officeDocument/2006/relationships/hyperlink" Target="https://pbs.twimg.com/tweet_video_thumb/F3CwimoWEAE0Hpu.jpg" TargetMode="External"/><Relationship Id="rId1453" Type="http://schemas.openxmlformats.org/officeDocument/2006/relationships/hyperlink" Target="https://thepostmillennial.com/breaking-texas-black-supremacist-teacher-fired-by-school-board-after-racist-posts?utm_campaign=64499" TargetMode="External"/><Relationship Id="rId1454" Type="http://schemas.openxmlformats.org/officeDocument/2006/relationships/hyperlink" Target="https://pbs.twimg.com/media/F3Bk9sjXcAAh0lS.jpg,https://pbs.twimg.com/media/F3Bk9t9XsAcRO43.jpg" TargetMode="External"/><Relationship Id="rId1444" Type="http://schemas.openxmlformats.org/officeDocument/2006/relationships/hyperlink" Target="https://pbs.twimg.com/media/F3RvFtaagAEFN1t.jpg" TargetMode="External"/><Relationship Id="rId1445" Type="http://schemas.openxmlformats.org/officeDocument/2006/relationships/hyperlink" Target="https://pbs.twimg.com/media/F3PL1J8aAAANTIT.jpg,https://pbs.twimg.com/tweet_video_thumb/F3PL1LBbUAECMq_.jpg" TargetMode="External"/><Relationship Id="rId1446" Type="http://schemas.openxmlformats.org/officeDocument/2006/relationships/hyperlink" Target="https://pbs.twimg.com/media/F3M-qgmW0AAvGHh.jpg" TargetMode="External"/><Relationship Id="rId1447" Type="http://schemas.openxmlformats.org/officeDocument/2006/relationships/hyperlink" Target="https://pbs.twimg.com/media/F3MhJsbaQAIBkSO.jpg,https://pbs.twimg.com/media/F3MhJscawAAt7EC.jpg" TargetMode="External"/><Relationship Id="rId1448" Type="http://schemas.openxmlformats.org/officeDocument/2006/relationships/hyperlink" Target="https://pbs.twimg.com/media/F3MdIFSaQAIXBAP.jpg" TargetMode="External"/><Relationship Id="rId1449" Type="http://schemas.openxmlformats.org/officeDocument/2006/relationships/hyperlink" Target="https://pbs.twimg.com/media/F3L_OwSaQAgZpov.jpg,https://pbs.twimg.com/media/F3L_OwTaQAEgefK.jpg,https://pbs.twimg.com/media/F3L_OwSbwAAA07W.jpg" TargetMode="External"/><Relationship Id="rId619" Type="http://schemas.openxmlformats.org/officeDocument/2006/relationships/hyperlink" Target="https://x.com/libsoftiktok/status/1768734318766051459?s=20" TargetMode="External"/><Relationship Id="rId618" Type="http://schemas.openxmlformats.org/officeDocument/2006/relationships/hyperlink" Target="https://pbs.twimg.com/media/GJAl2EdaEAACBa9.jpg" TargetMode="External"/><Relationship Id="rId613" Type="http://schemas.openxmlformats.org/officeDocument/2006/relationships/hyperlink" Target="https://pbs.twimg.com/media/GJI0yf-WMAE3NWL.jpg" TargetMode="External"/><Relationship Id="rId612" Type="http://schemas.openxmlformats.org/officeDocument/2006/relationships/hyperlink" Target="https://pbs.twimg.com/media/GJI3jSxW4AA2DdV.jpg" TargetMode="External"/><Relationship Id="rId611" Type="http://schemas.openxmlformats.org/officeDocument/2006/relationships/hyperlink" Target="https://pbs.twimg.com/media/GJJIyrmbcAAKhy-.jpg" TargetMode="External"/><Relationship Id="rId610" Type="http://schemas.openxmlformats.org/officeDocument/2006/relationships/hyperlink" Target="https://pbs.twimg.com/media/GJJsLZ-boAAMNd7.jpg" TargetMode="External"/><Relationship Id="rId617" Type="http://schemas.openxmlformats.org/officeDocument/2006/relationships/hyperlink" Target="https://pbs.twimg.com/media/GJD-4NHXgAAw0Cn.jpg" TargetMode="External"/><Relationship Id="rId616" Type="http://schemas.openxmlformats.org/officeDocument/2006/relationships/hyperlink" Target="https://pbs.twimg.com/media/GJENBCqbcAAhaFR.jpg,https://pbs.twimg.com/media/GJENBBAaoAAXCBM.jpg" TargetMode="External"/><Relationship Id="rId615" Type="http://schemas.openxmlformats.org/officeDocument/2006/relationships/hyperlink" Target="https://pbs.twimg.com/media/GJFjgt3a8AAp6jA.jpg" TargetMode="External"/><Relationship Id="rId614" Type="http://schemas.openxmlformats.org/officeDocument/2006/relationships/hyperlink" Target="https://video.twimg.com/amplify_video/1770500500036993024/vid/avc1/352x200/BwZkXjMJiiz0xRKI.mp4?tag=14" TargetMode="External"/><Relationship Id="rId1440" Type="http://schemas.openxmlformats.org/officeDocument/2006/relationships/hyperlink" Target="https://pbs.twimg.com/media/F3aXni_W0AEaa6O.jpg" TargetMode="External"/><Relationship Id="rId1441" Type="http://schemas.openxmlformats.org/officeDocument/2006/relationships/hyperlink" Target="https://pbs.twimg.com/tweet_video_thumb/F3S4RSMWcAA8Jwf.jpg" TargetMode="External"/><Relationship Id="rId1442" Type="http://schemas.openxmlformats.org/officeDocument/2006/relationships/hyperlink" Target="https://pbs.twimg.com/media/F3SY2gobkAIKOl_.jpg,https://pbs.twimg.com/media/F3SY2eUW4AEgC3p.jpg" TargetMode="External"/><Relationship Id="rId1443" Type="http://schemas.openxmlformats.org/officeDocument/2006/relationships/hyperlink" Target="https://pbs.twimg.com/media/F3R6vDQWgAEVpmX.jpg" TargetMode="External"/><Relationship Id="rId1477" Type="http://schemas.openxmlformats.org/officeDocument/2006/relationships/hyperlink" Target="https://pbs.twimg.com/tweet_video_thumb/F1cv6S8X0AELVL9.jpg" TargetMode="External"/><Relationship Id="rId1478" Type="http://schemas.openxmlformats.org/officeDocument/2006/relationships/hyperlink" Target="https://pbs.twimg.com/tweet_video_thumb/F1VRJDAXwAIUL2O.jpg" TargetMode="External"/><Relationship Id="rId1479" Type="http://schemas.openxmlformats.org/officeDocument/2006/relationships/hyperlink" Target="https://pbs.twimg.com/media/F1Q6nrlakAEMwqk.jpg" TargetMode="External"/><Relationship Id="rId646" Type="http://schemas.openxmlformats.org/officeDocument/2006/relationships/hyperlink" Target="https://pbs.twimg.com/media/GIKwhzUWoAAFuRT.png" TargetMode="External"/><Relationship Id="rId645" Type="http://schemas.openxmlformats.org/officeDocument/2006/relationships/hyperlink" Target="https://pbs.twimg.com/media/GIK08aTa4AA19UF.jpg,https://pbs.twimg.com/media/GIK08YcasAAge8r.jpg" TargetMode="External"/><Relationship Id="rId644" Type="http://schemas.openxmlformats.org/officeDocument/2006/relationships/hyperlink" Target="https://pbs.twimg.com/media/GILBoTyW0AA6SZ5.jpg" TargetMode="External"/><Relationship Id="rId643" Type="http://schemas.openxmlformats.org/officeDocument/2006/relationships/hyperlink" Target="https://pbs.twimg.com/media/GIRsCR0WcAAIlOQ.jpg,https://pbs.twimg.com/tweet_video_thumb/GIRsCQuW4AASGMo.jpg" TargetMode="External"/><Relationship Id="rId649" Type="http://schemas.openxmlformats.org/officeDocument/2006/relationships/hyperlink" Target="https://pbs.twimg.com/media/GIHFOH_WcAAYA6P.jpg" TargetMode="External"/><Relationship Id="rId648" Type="http://schemas.openxmlformats.org/officeDocument/2006/relationships/hyperlink" Target="https://pbs.twimg.com/media/GIHa01_XoAAvHFK.jpg" TargetMode="External"/><Relationship Id="rId647" Type="http://schemas.openxmlformats.org/officeDocument/2006/relationships/hyperlink" Target="https://pbs.twimg.com/media/GIKDid4XAAAlYLp.jpg" TargetMode="External"/><Relationship Id="rId1470" Type="http://schemas.openxmlformats.org/officeDocument/2006/relationships/hyperlink" Target="https://www.libsoftiktok.com/p/libs-of-tiktok-is-hiring" TargetMode="External"/><Relationship Id="rId1471" Type="http://schemas.openxmlformats.org/officeDocument/2006/relationships/hyperlink" Target="https://pbs.twimg.com/media/F1mQxZLWAAEbvuC.jpg" TargetMode="External"/><Relationship Id="rId1472" Type="http://schemas.openxmlformats.org/officeDocument/2006/relationships/hyperlink" Target="https://pbs.twimg.com/tweet_video_thumb/F1lVS9laYAQAQbE.jpg" TargetMode="External"/><Relationship Id="rId642" Type="http://schemas.openxmlformats.org/officeDocument/2006/relationships/hyperlink" Target="https://pbs.twimg.com/media/GIU_qE6a0AAkhwH.jpg" TargetMode="External"/><Relationship Id="rId1473" Type="http://schemas.openxmlformats.org/officeDocument/2006/relationships/hyperlink" Target="https://thepostmillennial.com/breaking-trump-vows-to-institute-death-penalty-for-human-traffickers-after-screening-sound-of-freedom?utm_campaign=64499" TargetMode="External"/><Relationship Id="rId641" Type="http://schemas.openxmlformats.org/officeDocument/2006/relationships/hyperlink" Target="https://pbs.twimg.com/media/GIVGO7fbsAAraAX.jpg,https://pbs.twimg.com/media/GIVGO5qbQAA3KoB.jpg" TargetMode="External"/><Relationship Id="rId1474" Type="http://schemas.openxmlformats.org/officeDocument/2006/relationships/hyperlink" Target="https://video.twimg.com/amplify_video/1682192116523343872/vid/720x1558/fTnhVB94hvnV9qMa.mp4?tag=14" TargetMode="External"/><Relationship Id="rId640" Type="http://schemas.openxmlformats.org/officeDocument/2006/relationships/hyperlink" Target="https://pbs.twimg.com/media/GIVfY5AWoAAHNzX.jpg,https://pbs.twimg.com/media/GIVfslWW8AADt2L.jpg" TargetMode="External"/><Relationship Id="rId1475" Type="http://schemas.openxmlformats.org/officeDocument/2006/relationships/hyperlink" Target="https://pbs.twimg.com/media/F1hCeXnakAAwpkO.jpg" TargetMode="External"/><Relationship Id="rId1476" Type="http://schemas.openxmlformats.org/officeDocument/2006/relationships/hyperlink" Target="https://pbs.twimg.com/media/F1gVb2uX0AEwm1u.jpg" TargetMode="External"/><Relationship Id="rId1466" Type="http://schemas.openxmlformats.org/officeDocument/2006/relationships/hyperlink" Target="https://pbs.twimg.com/media/F173SrtaYAAhMrO.jpg,https://pbs.twimg.com/media/F173StyaMAEnQwB.jpg" TargetMode="External"/><Relationship Id="rId1467" Type="http://schemas.openxmlformats.org/officeDocument/2006/relationships/hyperlink" Target="https://video.twimg.com/amplify_video/1683214912040890370/vid/828x462/RuQOCbY7FAOsM1iy.mp4?tag=14" TargetMode="External"/><Relationship Id="rId1468" Type="http://schemas.openxmlformats.org/officeDocument/2006/relationships/hyperlink" Target="https://mountainstatespotlight.org/our-team/" TargetMode="External"/><Relationship Id="rId1469" Type="http://schemas.openxmlformats.org/officeDocument/2006/relationships/hyperlink" Target="https://pbs.twimg.com/media/F1vC3QtaAAEUZjC.jpg,https://pbs.twimg.com/media/F1vC3QqagAELjkP.jpg" TargetMode="External"/><Relationship Id="rId635" Type="http://schemas.openxmlformats.org/officeDocument/2006/relationships/hyperlink" Target="https://pbs.twimg.com/media/GIfFYWlWQAA-G0b.jpg" TargetMode="External"/><Relationship Id="rId634" Type="http://schemas.openxmlformats.org/officeDocument/2006/relationships/hyperlink" Target="https://pbs.twimg.com/media/GIgyFIuW8AEZTlv.jpg" TargetMode="External"/><Relationship Id="rId633" Type="http://schemas.openxmlformats.org/officeDocument/2006/relationships/hyperlink" Target="https://pbs.twimg.com/media/GIg06vkWgAA9gE1.jpg" TargetMode="External"/><Relationship Id="rId632" Type="http://schemas.openxmlformats.org/officeDocument/2006/relationships/hyperlink" Target="https://pbs.twimg.com/media/GIj--7KWgAIbeIX.jpg,https://pbs.twimg.com/media/GIj--7GX0AAVBq6.jpg" TargetMode="External"/><Relationship Id="rId639" Type="http://schemas.openxmlformats.org/officeDocument/2006/relationships/hyperlink" Target="https://pbs.twimg.com/media/GIVzKe5XYAAyRYE.jpg" TargetMode="External"/><Relationship Id="rId638" Type="http://schemas.openxmlformats.org/officeDocument/2006/relationships/hyperlink" Target="https://pbs.twimg.com/media/GIXf8fuaAAAl70A.jpg" TargetMode="External"/><Relationship Id="rId637" Type="http://schemas.openxmlformats.org/officeDocument/2006/relationships/hyperlink" Target="https://www.dailymail.co.uk/news/article-13185225/Pete-Buttigiegs-husband-goes-war-Libs-TikTok-founder.html" TargetMode="External"/><Relationship Id="rId636" Type="http://schemas.openxmlformats.org/officeDocument/2006/relationships/hyperlink" Target="https://pbs.twimg.com/media/GIdJflEW4AAZHNn.jpg,https://pbs.twimg.com/media/GIdJflEXIAA-PFN.jpg" TargetMode="External"/><Relationship Id="rId1460" Type="http://schemas.openxmlformats.org/officeDocument/2006/relationships/hyperlink" Target="https://pbs.twimg.com/media/F2f7UWJagAAK-9U.jpg,https://pbs.twimg.com/media/F2f7UVlbYAES5Rd.jpg" TargetMode="External"/><Relationship Id="rId1461" Type="http://schemas.openxmlformats.org/officeDocument/2006/relationships/hyperlink" Target="https://pbs.twimg.com/media/F2eq3HGaAAAkVuw.jpg,https://pbs.twimg.com/media/F2eq3FLa8AALtgq.jpg" TargetMode="External"/><Relationship Id="rId631" Type="http://schemas.openxmlformats.org/officeDocument/2006/relationships/hyperlink" Target="https://pbs.twimg.com/media/GIlaXKDXgAAxOs-.jpg" TargetMode="External"/><Relationship Id="rId1462" Type="http://schemas.openxmlformats.org/officeDocument/2006/relationships/hyperlink" Target="https://pbs.twimg.com/media/F2dbqPlaoAAhOaQ.jpg" TargetMode="External"/><Relationship Id="rId630" Type="http://schemas.openxmlformats.org/officeDocument/2006/relationships/hyperlink" Target="https://pbs.twimg.com/media/GIlvYlKW8AAZ612.jpg" TargetMode="External"/><Relationship Id="rId1463" Type="http://schemas.openxmlformats.org/officeDocument/2006/relationships/hyperlink" Target="https://pbs.twimg.com/media/F2G9dNJX0AECpZz.jpg" TargetMode="External"/><Relationship Id="rId1464" Type="http://schemas.openxmlformats.org/officeDocument/2006/relationships/hyperlink" Target="https://pbs.twimg.com/media/F2E_HSIacAAkO9i.jpg,https://pbs.twimg.com/media/F2E_HSJbMAYxtSR.jpg" TargetMode="External"/><Relationship Id="rId1465" Type="http://schemas.openxmlformats.org/officeDocument/2006/relationships/hyperlink" Target="https://pbs.twimg.com/tweet_video_thumb/F1_qxcnXwAYVPYj.jpg" TargetMode="External"/><Relationship Id="rId1411" Type="http://schemas.openxmlformats.org/officeDocument/2006/relationships/hyperlink" Target="https://pbs.twimg.com/tweet_video_thumb/F4Q0O2VXoAEl2nZ.jpg" TargetMode="External"/><Relationship Id="rId1412" Type="http://schemas.openxmlformats.org/officeDocument/2006/relationships/hyperlink" Target="https://pbs.twimg.com/media/F4OYRtJWMAAIc3E.jpg" TargetMode="External"/><Relationship Id="rId1413" Type="http://schemas.openxmlformats.org/officeDocument/2006/relationships/hyperlink" Target="https://dailycaller.com/2022/09/07/democrats-believe-men-pregnant-transgender/" TargetMode="External"/><Relationship Id="rId1414" Type="http://schemas.openxmlformats.org/officeDocument/2006/relationships/hyperlink" Target="https://www.fox23.com/news/local/police-investigate-bomb-threat-at-union-elementary-school/article_a528c0f4-40e7-11ee-9f54-9ba3a7c2d29d.html?mibextid=Zxz2cZ&amp;fbclid=IwAR3dxXfMWbYKntsC8abShOcc5sioqJ0x79TbLo4n80y2fN7RtKcfE3_HINA" TargetMode="External"/><Relationship Id="rId1415" Type="http://schemas.openxmlformats.org/officeDocument/2006/relationships/hyperlink" Target="https://pbs.twimg.com/media/F4L2AV5XYAE-0To.jpg" TargetMode="External"/><Relationship Id="rId1416" Type="http://schemas.openxmlformats.org/officeDocument/2006/relationships/hyperlink" Target="https://t.co/RKuyknz3m8" TargetMode="External"/><Relationship Id="rId1417" Type="http://schemas.openxmlformats.org/officeDocument/2006/relationships/hyperlink" Target="https://pbs.twimg.com/tweet_video_thumb/F4HGqgTXYAAd-3b.jpg" TargetMode="External"/><Relationship Id="rId1418" Type="http://schemas.openxmlformats.org/officeDocument/2006/relationships/hyperlink" Target="https://pbs.twimg.com/media/F4FzDi2bsAA4_85.jpg" TargetMode="External"/><Relationship Id="rId1419" Type="http://schemas.openxmlformats.org/officeDocument/2006/relationships/hyperlink" Target="https://pbs.twimg.com/media/F4EDfAHWUAEBF-p.jpg" TargetMode="External"/><Relationship Id="rId1410" Type="http://schemas.openxmlformats.org/officeDocument/2006/relationships/hyperlink" Target="https://www.dailywire.com/news/these-8-states-allow-abortion-moment-birth-amanda-prestigiacomo" TargetMode="External"/><Relationship Id="rId1400" Type="http://schemas.openxmlformats.org/officeDocument/2006/relationships/hyperlink" Target="https://pbs.twimg.com/tweet_video_thumb/F4vtJg5X0AEuEcs.jpg" TargetMode="External"/><Relationship Id="rId1401" Type="http://schemas.openxmlformats.org/officeDocument/2006/relationships/hyperlink" Target="https://pbs.twimg.com/media/F4vo4DKWMAAJRk5.jpg,https://pbs.twimg.com/media/F4vo4D6WkAA72A3.jpg" TargetMode="External"/><Relationship Id="rId1402" Type="http://schemas.openxmlformats.org/officeDocument/2006/relationships/hyperlink" Target="https://pbs.twimg.com/media/F4u1zbAXkAEhwrz.jpg,https://pbs.twimg.com/media/F4u1zbBW8AAGAiv.jpg" TargetMode="External"/><Relationship Id="rId1403" Type="http://schemas.openxmlformats.org/officeDocument/2006/relationships/hyperlink" Target="https://pbs.twimg.com/media/F4treyIWUAAyXfa.jpg" TargetMode="External"/><Relationship Id="rId1404" Type="http://schemas.openxmlformats.org/officeDocument/2006/relationships/hyperlink" Target="https://thepostmillennial.com/pyramid-lake-paiute-tribal-ranger-under-review-after-clearing-climate-blockade-from-nevada-roadway?utm_campaign=64499" TargetMode="External"/><Relationship Id="rId1405" Type="http://schemas.openxmlformats.org/officeDocument/2006/relationships/hyperlink" Target="https://pbs.twimg.com/media/F4tI3qoaIAA6a9r.jpg" TargetMode="External"/><Relationship Id="rId1406" Type="http://schemas.openxmlformats.org/officeDocument/2006/relationships/hyperlink" Target="https://fox11online.com/news/nation-world/without-evidence-oklahoma-school-claims-woke-agenda-tiktok-by-librarian-was-doctored-up-tulsa-kirby-mackenzie-union-public-schools-gender-race-crisis-in-the-classroom-lgbt-curriculum" TargetMode="External"/><Relationship Id="rId1407" Type="http://schemas.openxmlformats.org/officeDocument/2006/relationships/hyperlink" Target="https://pbs.twimg.com/media/F4kkOwGWcAArbwP.jpg" TargetMode="External"/><Relationship Id="rId1408" Type="http://schemas.openxmlformats.org/officeDocument/2006/relationships/hyperlink" Target="https://pbs.twimg.com/media/F4Y4EJXXMAAIGnP.jpg" TargetMode="External"/><Relationship Id="rId1409" Type="http://schemas.openxmlformats.org/officeDocument/2006/relationships/hyperlink" Target="https://pbs.twimg.com/media/F4Yv97NXcAAyM8K.jpg" TargetMode="External"/><Relationship Id="rId1433" Type="http://schemas.openxmlformats.org/officeDocument/2006/relationships/hyperlink" Target="https://pbs.twimg.com/media/F3nOwobXAAAul1U.jpg" TargetMode="External"/><Relationship Id="rId1434" Type="http://schemas.openxmlformats.org/officeDocument/2006/relationships/hyperlink" Target="https://pbs.twimg.com/media/F3iAVHZXQAApUii.jpg,https://pbs.twimg.com/media/F3iAVHbWAAERCT1.jpg" TargetMode="External"/><Relationship Id="rId1435" Type="http://schemas.openxmlformats.org/officeDocument/2006/relationships/hyperlink" Target="https://pbs.twimg.com/media/F3hXPZIW8AEOPND.jpg" TargetMode="External"/><Relationship Id="rId1436" Type="http://schemas.openxmlformats.org/officeDocument/2006/relationships/hyperlink" Target="https://pbs.twimg.com/media/F3gdTdTa0AEwRQF.jpg" TargetMode="External"/><Relationship Id="rId1437" Type="http://schemas.openxmlformats.org/officeDocument/2006/relationships/hyperlink" Target="https://pbs.twimg.com/media/F3fo-JeWcAIZuFz.jpg" TargetMode="External"/><Relationship Id="rId1438" Type="http://schemas.openxmlformats.org/officeDocument/2006/relationships/hyperlink" Target="https://pbs.twimg.com/media/F3cun7XbMAE6eA4.jpg" TargetMode="External"/><Relationship Id="rId1439" Type="http://schemas.openxmlformats.org/officeDocument/2006/relationships/hyperlink" Target="https://pbs.twimg.com/media/F3cET5dXQAAh0V_.jpg" TargetMode="External"/><Relationship Id="rId609" Type="http://schemas.openxmlformats.org/officeDocument/2006/relationships/hyperlink" Target="https://pbs.twimg.com/media/GJKjBw9bsAAMKEA.jpg,https://pbs.twimg.com/media/GJKjBxIaYAA23VI.jpg,https://pbs.twimg.com/media/GJKjBxIa4AA0V5t.jpg,https://pbs.twimg.com/media/GJKjBw_acAA5TNR.jpg" TargetMode="External"/><Relationship Id="rId608" Type="http://schemas.openxmlformats.org/officeDocument/2006/relationships/hyperlink" Target="https://pbs.twimg.com/media/GJNSCUbWwAAJMpR.jpg" TargetMode="External"/><Relationship Id="rId607" Type="http://schemas.openxmlformats.org/officeDocument/2006/relationships/hyperlink" Target="https://pbs.twimg.com/media/GJN1Y6jWIAA31dZ.jpg" TargetMode="External"/><Relationship Id="rId602" Type="http://schemas.openxmlformats.org/officeDocument/2006/relationships/hyperlink" Target="https://pbs.twimg.com/media/GJdf-aLWoAAhrZU.jpg" TargetMode="External"/><Relationship Id="rId601" Type="http://schemas.openxmlformats.org/officeDocument/2006/relationships/hyperlink" Target="https://pbs.twimg.com/media/GJgCxUhWEAAd6bS.jpg" TargetMode="External"/><Relationship Id="rId600" Type="http://schemas.openxmlformats.org/officeDocument/2006/relationships/hyperlink" Target="https://pbs.twimg.com/media/GJhq1znbMAAO7j5.jpg" TargetMode="External"/><Relationship Id="rId606" Type="http://schemas.openxmlformats.org/officeDocument/2006/relationships/hyperlink" Target="https://pbs.twimg.com/media/GJR8BZFXAAEkVA5.jpg" TargetMode="External"/><Relationship Id="rId605" Type="http://schemas.openxmlformats.org/officeDocument/2006/relationships/hyperlink" Target="https://pbs.twimg.com/media/GJYkWNjWIAArfAB.jpg" TargetMode="External"/><Relationship Id="rId604" Type="http://schemas.openxmlformats.org/officeDocument/2006/relationships/hyperlink" Target="https://pbs.twimg.com/media/GJY97ZZXYAEfjBS.jpg" TargetMode="External"/><Relationship Id="rId603" Type="http://schemas.openxmlformats.org/officeDocument/2006/relationships/hyperlink" Target="https://pbs.twimg.com/media/GJca1DWXgAAWZPD.jpg" TargetMode="External"/><Relationship Id="rId1430" Type="http://schemas.openxmlformats.org/officeDocument/2006/relationships/hyperlink" Target="https://pbs.twimg.com/media/F3sPEh-WIAA2xAy.jpg" TargetMode="External"/><Relationship Id="rId1431" Type="http://schemas.openxmlformats.org/officeDocument/2006/relationships/hyperlink" Target="https://pbs.twimg.com/media/F3sASBtaMAEoYx_.jpg" TargetMode="External"/><Relationship Id="rId1432" Type="http://schemas.openxmlformats.org/officeDocument/2006/relationships/hyperlink" Target="https://pbs.twimg.com/media/F3ncXp-WsAEB5G4.jpg" TargetMode="External"/><Relationship Id="rId1422" Type="http://schemas.openxmlformats.org/officeDocument/2006/relationships/hyperlink" Target="https://pbs.twimg.com/media/F386s5oWEAAQlb1.jpg" TargetMode="External"/><Relationship Id="rId1423" Type="http://schemas.openxmlformats.org/officeDocument/2006/relationships/hyperlink" Target="https://pbs.twimg.com/media/F312iymXQAEjmy7.jpg" TargetMode="External"/><Relationship Id="rId1424" Type="http://schemas.openxmlformats.org/officeDocument/2006/relationships/hyperlink" Target="https://video.twimg.com/amplify_video/1692635960297566208/vid/576x1024/GS3Irf7TnROuVc1d.mp4?tag=14" TargetMode="External"/><Relationship Id="rId1425" Type="http://schemas.openxmlformats.org/officeDocument/2006/relationships/hyperlink" Target="http://lottbook.com" TargetMode="External"/><Relationship Id="rId1426" Type="http://schemas.openxmlformats.org/officeDocument/2006/relationships/hyperlink" Target="https://pbs.twimg.com/media/F3waDGiXMAALag5.jpg" TargetMode="External"/><Relationship Id="rId1427" Type="http://schemas.openxmlformats.org/officeDocument/2006/relationships/hyperlink" Target="https://video.twimg.com/amplify_video/1691817396607303680/vid/576x1024/_aNjKLKT38D2sQxu.mp4?tag=14" TargetMode="External"/><Relationship Id="rId1428" Type="http://schemas.openxmlformats.org/officeDocument/2006/relationships/hyperlink" Target="https://video.twimg.com/amplify_video/1692196114580250624/vid/720x1150/0oK8jtsnl-DXfErU.mp4?tag=14" TargetMode="External"/><Relationship Id="rId1429" Type="http://schemas.openxmlformats.org/officeDocument/2006/relationships/hyperlink" Target="https://pbs.twimg.com/media/F3tWRbdbsAAVJR4.jpg" TargetMode="External"/><Relationship Id="rId1420" Type="http://schemas.openxmlformats.org/officeDocument/2006/relationships/hyperlink" Target="https://pbs.twimg.com/media/F4BwgI2XUAA7_AD.jpg" TargetMode="External"/><Relationship Id="rId1421" Type="http://schemas.openxmlformats.org/officeDocument/2006/relationships/hyperlink" Target="https://pbs.twimg.com/media/F4AxpjiW8AAUNe1.jpg" TargetMode="External"/><Relationship Id="rId1059" Type="http://schemas.openxmlformats.org/officeDocument/2006/relationships/hyperlink" Target="https://pbs.twimg.com/media/GANh72AW4AAll3-.jpg" TargetMode="External"/><Relationship Id="rId228" Type="http://schemas.openxmlformats.org/officeDocument/2006/relationships/hyperlink" Target="https://pbs.twimg.com/media/GOUWn0cWwAAUHe7.jpg,https://pbs.twimg.com/media/GOUWn0YWIAABByB.jpg" TargetMode="External"/><Relationship Id="rId227" Type="http://schemas.openxmlformats.org/officeDocument/2006/relationships/hyperlink" Target="https://pbs.twimg.com/tweet_video_thumb/GOUc6wGaUAEHLAI.jpg" TargetMode="External"/><Relationship Id="rId226" Type="http://schemas.openxmlformats.org/officeDocument/2006/relationships/hyperlink" Target="https://pbs.twimg.com/media/GOUTiI2aUAAVXl-.jpg" TargetMode="External"/><Relationship Id="rId225" Type="http://schemas.openxmlformats.org/officeDocument/2006/relationships/hyperlink" Target="https://pbs.twimg.com/media/GOUiPxPa8AAzaYA.jpg,https://pbs.twimg.com/media/GOUiPxNbMAEX_5S.jpg,https://pbs.twimg.com/media/GOUitZYboAApV0x.jpg" TargetMode="External"/><Relationship Id="rId229" Type="http://schemas.openxmlformats.org/officeDocument/2006/relationships/hyperlink" Target="https://pbs.twimg.com/media/GOUTiI2aUAAVXl-.jpg" TargetMode="External"/><Relationship Id="rId1050" Type="http://schemas.openxmlformats.org/officeDocument/2006/relationships/hyperlink" Target="https://pbs.twimg.com/media/GAeOXcOb0AAKZzd.jpg" TargetMode="External"/><Relationship Id="rId220" Type="http://schemas.openxmlformats.org/officeDocument/2006/relationships/hyperlink" Target="https://www.libsoftiktok.com/p/jimmy-heyward-the-young-american?utm_source=post-email-title&amp;publication_id=824253&amp;post_id=144924782&amp;utm_campaign=email-post-title&amp;isFreemail=true&amp;r=2ep39q&amp;triedRedirect=true&amp;utm_medium=email" TargetMode="External"/><Relationship Id="rId1051" Type="http://schemas.openxmlformats.org/officeDocument/2006/relationships/hyperlink" Target="https://pbs.twimg.com/media/GAeOQKhWsAAGKwV.jpg" TargetMode="External"/><Relationship Id="rId1052" Type="http://schemas.openxmlformats.org/officeDocument/2006/relationships/hyperlink" Target="https://video.twimg.com/amplify_video/1731495774314545152/vid/avc1/368x640/ymHTsFfk2zfO9i8a.mp4?tag=14" TargetMode="External"/><Relationship Id="rId1053" Type="http://schemas.openxmlformats.org/officeDocument/2006/relationships/hyperlink" Target="https://t.co/KLqT1BWrzO" TargetMode="External"/><Relationship Id="rId1054" Type="http://schemas.openxmlformats.org/officeDocument/2006/relationships/hyperlink" Target="https://x.com/israel/status/1730950309176918053?s=46&amp;t=joDmEmobMFRUVWwWOLZIqA" TargetMode="External"/><Relationship Id="rId224" Type="http://schemas.openxmlformats.org/officeDocument/2006/relationships/hyperlink" Target="https://pbs.twimg.com/media/GOUoguXaIAAW-3p.jpg" TargetMode="External"/><Relationship Id="rId1055" Type="http://schemas.openxmlformats.org/officeDocument/2006/relationships/hyperlink" Target="https://pbs.twimg.com/media/GAcnKkLWwAA0SXX.jpg,https://pbs.twimg.com/media/GAcnKk5XMAAvE-w.jpg" TargetMode="External"/><Relationship Id="rId223" Type="http://schemas.openxmlformats.org/officeDocument/2006/relationships/hyperlink" Target="https://pbs.twimg.com/media/GOULZiHacAIi2DO.jpg" TargetMode="External"/><Relationship Id="rId1056" Type="http://schemas.openxmlformats.org/officeDocument/2006/relationships/hyperlink" Target="https://pbs.twimg.com/media/GAcmTpqXYAAA0cB.jpg,https://pbs.twimg.com/media/GAcmTp0XEAAwFQ2.jpg" TargetMode="External"/><Relationship Id="rId222" Type="http://schemas.openxmlformats.org/officeDocument/2006/relationships/hyperlink" Target="https://pbs.twimg.com/media/GOWhjJ8WMAArenx.jpg" TargetMode="External"/><Relationship Id="rId1057" Type="http://schemas.openxmlformats.org/officeDocument/2006/relationships/hyperlink" Target="https://pbs.twimg.com/media/GAcbIYzWYAAzjwD.jpg" TargetMode="External"/><Relationship Id="rId221" Type="http://schemas.openxmlformats.org/officeDocument/2006/relationships/hyperlink" Target="https://pbs.twimg.com/media/GOUWn0cWwAAUHe7.jpg,https://pbs.twimg.com/media/GOUWn0YWIAABByB.jpg" TargetMode="External"/><Relationship Id="rId1058" Type="http://schemas.openxmlformats.org/officeDocument/2006/relationships/hyperlink" Target="https://pbs.twimg.com/media/GANjNj0WIAA2Vci.jpg" TargetMode="External"/><Relationship Id="rId1048" Type="http://schemas.openxmlformats.org/officeDocument/2006/relationships/hyperlink" Target="https://www.foxnews.com/world/israels-un-ambassador-slams-soros-donations-pro-hamas-groups-seeking-destruction-jewish-state" TargetMode="External"/><Relationship Id="rId1049" Type="http://schemas.openxmlformats.org/officeDocument/2006/relationships/hyperlink" Target="https://pbs.twimg.com/media/GAeSurIXUAEos7p.jpg" TargetMode="External"/><Relationship Id="rId217" Type="http://schemas.openxmlformats.org/officeDocument/2006/relationships/hyperlink" Target="https://pbs.twimg.com/media/GOUFUDfagAArkXu.jpg" TargetMode="External"/><Relationship Id="rId216" Type="http://schemas.openxmlformats.org/officeDocument/2006/relationships/hyperlink" Target="https://video.twimg.com/amplify_video/1793717958885142528/vid/avc1/720x1280/LQ_FwzZQCmiXsmem.mp4?tag=14,,," TargetMode="External"/><Relationship Id="rId215" Type="http://schemas.openxmlformats.org/officeDocument/2006/relationships/hyperlink" Target="https://lottwire.com/illegal-immigrant-cited-after-fatal-lexington-county-crash/" TargetMode="External"/><Relationship Id="rId699" Type="http://schemas.openxmlformats.org/officeDocument/2006/relationships/hyperlink" Target="https://pbs.twimg.com/media/GG9pJejaUAExTOn.jpg" TargetMode="External"/><Relationship Id="rId214" Type="http://schemas.openxmlformats.org/officeDocument/2006/relationships/hyperlink" Target="https://pbs.twimg.com/media/GOXgJktXoAAaxXB.jpg,https://pbs.twimg.com/media/GOXgLb2WoAEMNka.png" TargetMode="External"/><Relationship Id="rId698" Type="http://schemas.openxmlformats.org/officeDocument/2006/relationships/hyperlink" Target="https://pbs.twimg.com/media/GG9rlODaUAE791P.jpg" TargetMode="External"/><Relationship Id="rId219" Type="http://schemas.openxmlformats.org/officeDocument/2006/relationships/hyperlink" Target="https://video.twimg.com/amplify_video/1793718008767979521/vid/avc1/1206x674/jMIhSEVTc4CX8uwK.mp4?tag=14" TargetMode="External"/><Relationship Id="rId218" Type="http://schemas.openxmlformats.org/officeDocument/2006/relationships/hyperlink" Target="https://pbs.twimg.com/media/GOXU_jlWMAAnIFI.png,https://pbs.twimg.com/media/GOXU_jkWgAAjqMu.png" TargetMode="External"/><Relationship Id="rId693" Type="http://schemas.openxmlformats.org/officeDocument/2006/relationships/hyperlink" Target="https://pbs.twimg.com/media/GHLEGnGaAAAOhTM.jpg" TargetMode="External"/><Relationship Id="rId1040" Type="http://schemas.openxmlformats.org/officeDocument/2006/relationships/hyperlink" Target="https://pbs.twimg.com/media/GAhzObxWgAARYLH.jpg" TargetMode="External"/><Relationship Id="rId692" Type="http://schemas.openxmlformats.org/officeDocument/2006/relationships/hyperlink" Target="https://pbs.twimg.com/media/GHLgZ8DaUAAAyfo.jpg" TargetMode="External"/><Relationship Id="rId1041" Type="http://schemas.openxmlformats.org/officeDocument/2006/relationships/hyperlink" Target="https://www.jpost.com/diaspora/article-776407" TargetMode="External"/><Relationship Id="rId691" Type="http://schemas.openxmlformats.org/officeDocument/2006/relationships/hyperlink" Target="https://pbs.twimg.com/media/GHXEiuWXIAAvYlA.jpg" TargetMode="External"/><Relationship Id="rId1042" Type="http://schemas.openxmlformats.org/officeDocument/2006/relationships/hyperlink" Target="https://pbs.twimg.com/media/GAhaDVYWMAA721t.jpg,https://pbs.twimg.com/media/GAhbuXDWAAA3QXV.jpg" TargetMode="External"/><Relationship Id="rId690" Type="http://schemas.openxmlformats.org/officeDocument/2006/relationships/hyperlink" Target="https://pbs.twimg.com/media/GHXnVlwboAA8XM2.jpg" TargetMode="External"/><Relationship Id="rId1043" Type="http://schemas.openxmlformats.org/officeDocument/2006/relationships/hyperlink" Target="https://pbs.twimg.com/media/GAhV5R6bIAUVwZS.jpg,https://pbs.twimg.com/media/GAhV5R9bsAAPIzQ.jpg,https://pbs.twimg.com/media/GAhV5TcbIAAQp1C.jpg,https://pbs.twimg.com/media/GAhV5R8bIAUBEg3.jpg" TargetMode="External"/><Relationship Id="rId213" Type="http://schemas.openxmlformats.org/officeDocument/2006/relationships/hyperlink" Target="https://pbs.twimg.com/media/GOXf6K2W8AAWf2D.jpg,https://pbs.twimg.com/media/GOXf616XsAAVK-M.jpg,https://pbs.twimg.com/media/GOXf8nOXQAA-lNL.png" TargetMode="External"/><Relationship Id="rId697" Type="http://schemas.openxmlformats.org/officeDocument/2006/relationships/hyperlink" Target="https://pbs.twimg.com/media/GG97AxgacAAmaY-.jpg" TargetMode="External"/><Relationship Id="rId1044" Type="http://schemas.openxmlformats.org/officeDocument/2006/relationships/hyperlink" Target="https://pbs.twimg.com/media/GAhMCxZWQAAMFjT.jpg" TargetMode="External"/><Relationship Id="rId212" Type="http://schemas.openxmlformats.org/officeDocument/2006/relationships/hyperlink" Target="https://pbs.twimg.com/media/GOXQ_rPWoAAoGmT.jpg" TargetMode="External"/><Relationship Id="rId696" Type="http://schemas.openxmlformats.org/officeDocument/2006/relationships/hyperlink" Target="https://pbs.twimg.com/media/GG_07IrasAAUWi_.jpg" TargetMode="External"/><Relationship Id="rId1045" Type="http://schemas.openxmlformats.org/officeDocument/2006/relationships/hyperlink" Target="https://twitter.com/IDF/status/1731447487821447680/video/1" TargetMode="External"/><Relationship Id="rId211" Type="http://schemas.openxmlformats.org/officeDocument/2006/relationships/hyperlink" Target="https://pbs.twimg.com/media/GOXmyM9XIAAARkq.jpg" TargetMode="External"/><Relationship Id="rId695" Type="http://schemas.openxmlformats.org/officeDocument/2006/relationships/hyperlink" Target="https://pbs.twimg.com/media/GHCwAgqbkAAnCx0.jpg" TargetMode="External"/><Relationship Id="rId1046" Type="http://schemas.openxmlformats.org/officeDocument/2006/relationships/hyperlink" Target="https://pbs.twimg.com/media/GAelsbHW0AACwwy.jpg" TargetMode="External"/><Relationship Id="rId210" Type="http://schemas.openxmlformats.org/officeDocument/2006/relationships/hyperlink" Target="https://pbs.twimg.com/media/GOfv9eGaoAEyulg.jpg" TargetMode="External"/><Relationship Id="rId694" Type="http://schemas.openxmlformats.org/officeDocument/2006/relationships/hyperlink" Target="https://pbs.twimg.com/media/GHKflLJWEAAnPwR.jpg" TargetMode="External"/><Relationship Id="rId1047" Type="http://schemas.openxmlformats.org/officeDocument/2006/relationships/hyperlink" Target="https://pbs.twimg.com/media/GAeXExtXMAA4i_m.jpg" TargetMode="External"/><Relationship Id="rId249" Type="http://schemas.openxmlformats.org/officeDocument/2006/relationships/hyperlink" Target="https://lottwire.com/former-simpsons-voice-actor-harry-shearer-condemns-woke-agenda-in-the-simpsons/" TargetMode="External"/><Relationship Id="rId248" Type="http://schemas.openxmlformats.org/officeDocument/2006/relationships/hyperlink" Target="https://pbs.twimg.com/media/GOIY728XgAAuW_C.jpg" TargetMode="External"/><Relationship Id="rId247" Type="http://schemas.openxmlformats.org/officeDocument/2006/relationships/hyperlink" Target="https://bit.ly/4aqRVf2" TargetMode="External"/><Relationship Id="rId1070" Type="http://schemas.openxmlformats.org/officeDocument/2006/relationships/hyperlink" Target="https://pbs.twimg.com/media/GAHpm2PW8AAVpvf.jpg,https://pbs.twimg.com/media/GAHpm2MXsAAB4vp.jpg" TargetMode="External"/><Relationship Id="rId1071" Type="http://schemas.openxmlformats.org/officeDocument/2006/relationships/hyperlink" Target="https://pbs.twimg.com/media/GAHhJGba8AEDCqh.jpg" TargetMode="External"/><Relationship Id="rId1072" Type="http://schemas.openxmlformats.org/officeDocument/2006/relationships/hyperlink" Target="http://lottbook.com" TargetMode="External"/><Relationship Id="rId242" Type="http://schemas.openxmlformats.org/officeDocument/2006/relationships/hyperlink" Target="https://pbs.twimg.com/media/GORO6BTacAEQHRZ.jpg" TargetMode="External"/><Relationship Id="rId1073" Type="http://schemas.openxmlformats.org/officeDocument/2006/relationships/hyperlink" Target="https://pbs.twimg.com/media/GADAm00XAAAsElb.jpg" TargetMode="External"/><Relationship Id="rId241" Type="http://schemas.openxmlformats.org/officeDocument/2006/relationships/hyperlink" Target="https://pbs.twimg.com/media/GORPu7Xa4AAtFEB.jpg" TargetMode="External"/><Relationship Id="rId1074" Type="http://schemas.openxmlformats.org/officeDocument/2006/relationships/hyperlink" Target="https://pbs.twimg.com/media/GACtP65WQAAG88N.jpg" TargetMode="External"/><Relationship Id="rId240" Type="http://schemas.openxmlformats.org/officeDocument/2006/relationships/hyperlink" Target="https://pbs.twimg.com/media/GOMsg9ub0AEyXup.jpg" TargetMode="External"/><Relationship Id="rId1075" Type="http://schemas.openxmlformats.org/officeDocument/2006/relationships/hyperlink" Target="https://pbs.twimg.com/media/GACGL4oXMAAJWBb.jpg" TargetMode="External"/><Relationship Id="rId1076" Type="http://schemas.openxmlformats.org/officeDocument/2006/relationships/hyperlink" Target="https://pbs.twimg.com/media/F_6J1PDWkAAqF7W.jpg" TargetMode="External"/><Relationship Id="rId246" Type="http://schemas.openxmlformats.org/officeDocument/2006/relationships/hyperlink" Target="https://pbs.twimg.com/media/GOM5y_IXoAA8TTj.png" TargetMode="External"/><Relationship Id="rId1077" Type="http://schemas.openxmlformats.org/officeDocument/2006/relationships/hyperlink" Target="https://pbs.twimg.com/media/F_5NhVXWMAA5Xu8.jpg" TargetMode="External"/><Relationship Id="rId245" Type="http://schemas.openxmlformats.org/officeDocument/2006/relationships/hyperlink" Target="https://bit.ly/4aqRVf2" TargetMode="External"/><Relationship Id="rId1078" Type="http://schemas.openxmlformats.org/officeDocument/2006/relationships/hyperlink" Target="https://pbs.twimg.com/media/F_5Me3JXEAAXjvy.jpg" TargetMode="External"/><Relationship Id="rId244" Type="http://schemas.openxmlformats.org/officeDocument/2006/relationships/hyperlink" Target="https://pbs.twimg.com/media/GOOapI7WcAAq2uB.jpg,https://pbs.twimg.com/media/GOOapI_XQAAPzwM.jpg" TargetMode="External"/><Relationship Id="rId1079" Type="http://schemas.openxmlformats.org/officeDocument/2006/relationships/hyperlink" Target="https://pbs.twimg.com/media/F_39pvCaoAAXpLJ.jpg" TargetMode="External"/><Relationship Id="rId243" Type="http://schemas.openxmlformats.org/officeDocument/2006/relationships/hyperlink" Target="https://pbs.twimg.com/media/GOOhQ8XWUAAunTC.png" TargetMode="External"/><Relationship Id="rId239" Type="http://schemas.openxmlformats.org/officeDocument/2006/relationships/hyperlink" Target="https://pbs.twimg.com/media/GORquhMaQAEuNY-.jpg,https://pbs.twimg.com/media/GORquhLaYAAlHEP.jpg" TargetMode="External"/><Relationship Id="rId238" Type="http://schemas.openxmlformats.org/officeDocument/2006/relationships/hyperlink" Target="https://lottwire.com/judge-lowers-bail-for-illegal-alien-charged-in-troopers-death/" TargetMode="External"/><Relationship Id="rId237" Type="http://schemas.openxmlformats.org/officeDocument/2006/relationships/hyperlink" Target="https://video.twimg.com/amplify_video/1793677743919697921/vid/avc1/1222x1080/muGtjxKO4pD_a5rs.mp4?tag=16" TargetMode="External"/><Relationship Id="rId236" Type="http://schemas.openxmlformats.org/officeDocument/2006/relationships/hyperlink" Target="https://pbs.twimg.com/media/GOR3UJUbgAAuEI3.jpg" TargetMode="External"/><Relationship Id="rId1060" Type="http://schemas.openxmlformats.org/officeDocument/2006/relationships/hyperlink" Target="https://pbs.twimg.com/media/GAKi5CAWcAAGXUS.jpg" TargetMode="External"/><Relationship Id="rId1061" Type="http://schemas.openxmlformats.org/officeDocument/2006/relationships/hyperlink" Target="https://libs-of-tiktok.revv.co/supportus" TargetMode="External"/><Relationship Id="rId231" Type="http://schemas.openxmlformats.org/officeDocument/2006/relationships/hyperlink" Target="https://pbs.twimg.com/media/GOTGX_SWoAALv3m.jpg" TargetMode="External"/><Relationship Id="rId1062" Type="http://schemas.openxmlformats.org/officeDocument/2006/relationships/hyperlink" Target="https://pbs.twimg.com/media/GAJF3p0X0AAjzZ3.jpg,https://pbs.twimg.com/media/GAJF3qPWwAA3CBh.jpg" TargetMode="External"/><Relationship Id="rId230" Type="http://schemas.openxmlformats.org/officeDocument/2006/relationships/hyperlink" Target="https://pbs.twimg.com/media/GOULZiHacAIi2DO.jpg" TargetMode="External"/><Relationship Id="rId1063" Type="http://schemas.openxmlformats.org/officeDocument/2006/relationships/hyperlink" Target="https://pbs.twimg.com/media/GAJDHISXIAAPrSo.jpg,https://pbs.twimg.com/media/GAJDHIPXsAA5IlS.jpg,https://pbs.twimg.com/media/GAJDHISXQAAMJ35.jpg" TargetMode="External"/><Relationship Id="rId1064" Type="http://schemas.openxmlformats.org/officeDocument/2006/relationships/hyperlink" Target="https://pbs.twimg.com/media/GAJCCmhX0AEzqb1.jpg" TargetMode="External"/><Relationship Id="rId1065" Type="http://schemas.openxmlformats.org/officeDocument/2006/relationships/hyperlink" Target="https://pbs.twimg.com/media/GAIlmk1XoAAZvMP.jpg" TargetMode="External"/><Relationship Id="rId235" Type="http://schemas.openxmlformats.org/officeDocument/2006/relationships/hyperlink" Target="https://pbs.twimg.com/media/GOSMrWLWQAApOew.png" TargetMode="External"/><Relationship Id="rId1066" Type="http://schemas.openxmlformats.org/officeDocument/2006/relationships/hyperlink" Target="https://pbs.twimg.com/media/GAH89VBXoAArGCq.jpg" TargetMode="External"/><Relationship Id="rId234" Type="http://schemas.openxmlformats.org/officeDocument/2006/relationships/hyperlink" Target="https://pbs.twimg.com/media/GOTGX_SWoAALv3m.jpg" TargetMode="External"/><Relationship Id="rId1067" Type="http://schemas.openxmlformats.org/officeDocument/2006/relationships/hyperlink" Target="https://pbs.twimg.com/media/GAHyDMkWcAA7kAg.jpg" TargetMode="External"/><Relationship Id="rId233" Type="http://schemas.openxmlformats.org/officeDocument/2006/relationships/hyperlink" Target="https://pbs.twimg.com/media/GORO6BTacAEQHRZ.jpg" TargetMode="External"/><Relationship Id="rId1068" Type="http://schemas.openxmlformats.org/officeDocument/2006/relationships/hyperlink" Target="https://pbs.twimg.com/media/GAHxOUkXQAAZk0d.jpg" TargetMode="External"/><Relationship Id="rId232" Type="http://schemas.openxmlformats.org/officeDocument/2006/relationships/hyperlink" Target="https://video.twimg.com/amplify_video/1793747339254890496/vid/avc1/1280x720/Bn5ng2Bcq4bHjwzT.mp4?tag=14" TargetMode="External"/><Relationship Id="rId1069" Type="http://schemas.openxmlformats.org/officeDocument/2006/relationships/hyperlink" Target="https://pbs.twimg.com/media/GAHu5TlXQAAahcW.jpg,https://pbs.twimg.com/media/GAHu5TjWAAAtzlc.jpg" TargetMode="External"/><Relationship Id="rId1015" Type="http://schemas.openxmlformats.org/officeDocument/2006/relationships/hyperlink" Target="https://pbs.twimg.com/media/GAwWL6MWQAAld-Q.jpg,https://pbs.twimg.com/media/GAwWL6QXQAACXj5.jpg" TargetMode="External"/><Relationship Id="rId1499" Type="http://schemas.openxmlformats.org/officeDocument/2006/relationships/hyperlink" Target="https://pbs.twimg.com/media/F0Y5jxyaUAAR7JU.jpg" TargetMode="External"/><Relationship Id="rId1016" Type="http://schemas.openxmlformats.org/officeDocument/2006/relationships/hyperlink" Target="https://pbs.twimg.com/media/GAuHLfraMAAl3A5.jpg,https://pbs.twimg.com/media/GAuHLfqaMAA5a5x.jpg" TargetMode="External"/><Relationship Id="rId1017" Type="http://schemas.openxmlformats.org/officeDocument/2006/relationships/hyperlink" Target="https://pbs.twimg.com/media/GAuGpaYbkAAetuh.jpg" TargetMode="External"/><Relationship Id="rId1018" Type="http://schemas.openxmlformats.org/officeDocument/2006/relationships/hyperlink" Target="https://pbs.twimg.com/media/GAta2N2bcAAAJvL.jpg" TargetMode="External"/><Relationship Id="rId1019" Type="http://schemas.openxmlformats.org/officeDocument/2006/relationships/hyperlink" Target="https://nypost.com/2023/12/06/sports/dave-portnoy-vows-not-to-hire-from-harvard-mit-penn-after-presidents-testimony/" TargetMode="External"/><Relationship Id="rId668" Type="http://schemas.openxmlformats.org/officeDocument/2006/relationships/hyperlink" Target="https://pbs.twimg.com/media/GHwgOgybIAAzNv0.jpg,https://pbs.twimg.com/media/GHwgOhAbYAADnTV.jpg" TargetMode="External"/><Relationship Id="rId667" Type="http://schemas.openxmlformats.org/officeDocument/2006/relationships/hyperlink" Target="https://pbs.twimg.com/media/GHxt7Vua0AAhZ04.jpg" TargetMode="External"/><Relationship Id="rId666" Type="http://schemas.openxmlformats.org/officeDocument/2006/relationships/hyperlink" Target="https://pbs.twimg.com/media/GH1rul1X0AE0VVb.jpg" TargetMode="External"/><Relationship Id="rId665" Type="http://schemas.openxmlformats.org/officeDocument/2006/relationships/hyperlink" Target="https://pbs.twimg.com/media/GH10SuTbYAEXUZG.jpg" TargetMode="External"/><Relationship Id="rId669" Type="http://schemas.openxmlformats.org/officeDocument/2006/relationships/hyperlink" Target="https://thepostmillennial.com/exclusive-gina-carano-opens-up-about-disney-lawsuit-life-after-star-wars?utm_campaign=64499" TargetMode="External"/><Relationship Id="rId1490" Type="http://schemas.openxmlformats.org/officeDocument/2006/relationships/hyperlink" Target="https://pbs.twimg.com/media/F05c1uFXsAIoue2.jpg,https://pbs.twimg.com/media/F05c1tVXgAEZiOY.jpg" TargetMode="External"/><Relationship Id="rId660" Type="http://schemas.openxmlformats.org/officeDocument/2006/relationships/hyperlink" Target="https://t.co/vCY5bYJWwn" TargetMode="External"/><Relationship Id="rId1491" Type="http://schemas.openxmlformats.org/officeDocument/2006/relationships/hyperlink" Target="https://video.twimg.com/ext_tw_video/1679221724615700480/pu/vid/1280x718/OGk2oE8nmaUB_fCU.mp4?tag=12" TargetMode="External"/><Relationship Id="rId1492" Type="http://schemas.openxmlformats.org/officeDocument/2006/relationships/hyperlink" Target="https://video.twimg.com/ext_tw_video/1679174958163918849/pu/vid/828x608/HISOv8NippcMh3eR.mp4?tag=12" TargetMode="External"/><Relationship Id="rId1493" Type="http://schemas.openxmlformats.org/officeDocument/2006/relationships/hyperlink" Target="https://video.twimg.com/ext_tw_video/1678778504685715457/pu/vid/576x1024/Kg74IN1M0ECzu6UV.mp4?tag=12" TargetMode="External"/><Relationship Id="rId1010" Type="http://schemas.openxmlformats.org/officeDocument/2006/relationships/hyperlink" Target="https://pbs.twimg.com/media/GAx9N0GW4AAVsUz.jpg" TargetMode="External"/><Relationship Id="rId1494" Type="http://schemas.openxmlformats.org/officeDocument/2006/relationships/hyperlink" Target="https://pbs.twimg.com/media/F0tizdiXoAIvQ3R.jpg,https://pbs.twimg.com/media/F0tizdkX0AIEoK2.jpg" TargetMode="External"/><Relationship Id="rId664" Type="http://schemas.openxmlformats.org/officeDocument/2006/relationships/hyperlink" Target="https://pbs.twimg.com/tweet_video_thumb/GH10bpTbYAUvHTh.jpg" TargetMode="External"/><Relationship Id="rId1011" Type="http://schemas.openxmlformats.org/officeDocument/2006/relationships/hyperlink" Target="https://pbs.twimg.com/media/GAxyXZZXIAEIit2.jpg,https://pbs.twimg.com/media/GAxyXaeX0AAVUI9.jpg" TargetMode="External"/><Relationship Id="rId1495" Type="http://schemas.openxmlformats.org/officeDocument/2006/relationships/hyperlink" Target="https://pbs.twimg.com/media/F0n5SIQX0AAIGLg.jpg" TargetMode="External"/><Relationship Id="rId663" Type="http://schemas.openxmlformats.org/officeDocument/2006/relationships/hyperlink" Target="https://pbs.twimg.com/media/GH25ad0WUAAdHv0.jpg" TargetMode="External"/><Relationship Id="rId1012" Type="http://schemas.openxmlformats.org/officeDocument/2006/relationships/hyperlink" Target="https://pbs.twimg.com/media/GAxJWfuWAAAiXQi.jpg,https://pbs.twimg.com/media/GAxJWfrXkAAebzJ.jpg" TargetMode="External"/><Relationship Id="rId1496" Type="http://schemas.openxmlformats.org/officeDocument/2006/relationships/hyperlink" Target="https://pbs.twimg.com/media/F0naqRQWIAYA1Vm.jpg" TargetMode="External"/><Relationship Id="rId662" Type="http://schemas.openxmlformats.org/officeDocument/2006/relationships/hyperlink" Target="https://video.twimg.com/amplify_video/1765105476059230208/vid/avc1/848x480/ROYVra_vv7lHIrev.mp4?tag=14" TargetMode="External"/><Relationship Id="rId1013" Type="http://schemas.openxmlformats.org/officeDocument/2006/relationships/hyperlink" Target="https://pbs.twimg.com/media/GAw5Y9XbIAAQnzF.jpg" TargetMode="External"/><Relationship Id="rId1497" Type="http://schemas.openxmlformats.org/officeDocument/2006/relationships/hyperlink" Target="https://pbs.twimg.com/media/F0co1BOXwAEakKi.jpg" TargetMode="External"/><Relationship Id="rId661" Type="http://schemas.openxmlformats.org/officeDocument/2006/relationships/hyperlink" Target="https://pbs.twimg.com/tweet_video_thumb/GH-H9CIaAAA7wpb.jpg" TargetMode="External"/><Relationship Id="rId1014" Type="http://schemas.openxmlformats.org/officeDocument/2006/relationships/hyperlink" Target="https://pbs.twimg.com/media/GAwhj9mW8AA_xLG.jpg" TargetMode="External"/><Relationship Id="rId1498" Type="http://schemas.openxmlformats.org/officeDocument/2006/relationships/hyperlink" Target="https://pbs.twimg.com/media/F0ZCTJSWcAAe57J.jpg" TargetMode="External"/><Relationship Id="rId1004" Type="http://schemas.openxmlformats.org/officeDocument/2006/relationships/hyperlink" Target="https://pbs.twimg.com/media/GBA12kwXMAAEuJh.jpg" TargetMode="External"/><Relationship Id="rId1488" Type="http://schemas.openxmlformats.org/officeDocument/2006/relationships/hyperlink" Target="https://pbs.twimg.com/media/F07o4jhWYAA-MiB.jpg" TargetMode="External"/><Relationship Id="rId1005" Type="http://schemas.openxmlformats.org/officeDocument/2006/relationships/hyperlink" Target="https://www.foxnews.com/media/professor-verbally-attacks-student-triggered-by-term-terrorist-attack-complaint" TargetMode="External"/><Relationship Id="rId1489" Type="http://schemas.openxmlformats.org/officeDocument/2006/relationships/hyperlink" Target="https://pbs.twimg.com/media/F07kFELXoAAPLlU.jpg" TargetMode="External"/><Relationship Id="rId1006" Type="http://schemas.openxmlformats.org/officeDocument/2006/relationships/hyperlink" Target="https://pbs.twimg.com/media/GA9ABbaXwAA8Qxb.jpg" TargetMode="External"/><Relationship Id="rId1007" Type="http://schemas.openxmlformats.org/officeDocument/2006/relationships/hyperlink" Target="https://x.com/manniefabian/status/1733448791225688502?s=46&amp;t=joDmEmobMFRUVWwWOLZIqA" TargetMode="External"/><Relationship Id="rId1008" Type="http://schemas.openxmlformats.org/officeDocument/2006/relationships/hyperlink" Target="https://pbs.twimg.com/media/GA28kVxXIAA-qYo.jpg" TargetMode="External"/><Relationship Id="rId1009" Type="http://schemas.openxmlformats.org/officeDocument/2006/relationships/hyperlink" Target="https://pbs.twimg.com/media/GAymFsbaUAAMj6t.jpg" TargetMode="External"/><Relationship Id="rId657" Type="http://schemas.openxmlformats.org/officeDocument/2006/relationships/hyperlink" Target="https://thepostmillennial.com/john-fetterman-blames-libs-of-tiktok-office-staff-for-stripping-1-million-from-philly-lgbtq-center-that-hosts-kink-parties?utm_campaign=64499" TargetMode="External"/><Relationship Id="rId656" Type="http://schemas.openxmlformats.org/officeDocument/2006/relationships/hyperlink" Target="https://pbs.twimg.com/media/GICc935XMAAx2Nt.jpg" TargetMode="External"/><Relationship Id="rId655" Type="http://schemas.openxmlformats.org/officeDocument/2006/relationships/hyperlink" Target="https://pbs.twimg.com/media/GICt1LRbMAA5ahP.jpg,https://pbs.twimg.com/media/GICt1NJbQAA40_t.jpg" TargetMode="External"/><Relationship Id="rId654" Type="http://schemas.openxmlformats.org/officeDocument/2006/relationships/hyperlink" Target="https://pbs.twimg.com/media/GICvalAbcAA4WkN.jpg" TargetMode="External"/><Relationship Id="rId659" Type="http://schemas.openxmlformats.org/officeDocument/2006/relationships/hyperlink" Target="https://video.twimg.com/amplify_video/1765033923489517568/vid/avc1/576x1024/vQ8ONb1_fFNv7ABH.mp4?tag=14" TargetMode="External"/><Relationship Id="rId658" Type="http://schemas.openxmlformats.org/officeDocument/2006/relationships/hyperlink" Target="https://pbs.twimg.com/media/GIBRVW0WIAAYo5v.jpg,https://pbs.twimg.com/media/GIBRWNjXUAAZiXx.jpg" TargetMode="External"/><Relationship Id="rId1480" Type="http://schemas.openxmlformats.org/officeDocument/2006/relationships/hyperlink" Target="https://pbs.twimg.com/media/F0-lwb7aEAA0tJu.jpg" TargetMode="External"/><Relationship Id="rId1481" Type="http://schemas.openxmlformats.org/officeDocument/2006/relationships/hyperlink" Target="https://pbs.twimg.com/media/F0-PvoiXsAABH4e.jpg" TargetMode="External"/><Relationship Id="rId1482" Type="http://schemas.openxmlformats.org/officeDocument/2006/relationships/hyperlink" Target="https://t.co/IKbIZfmMMP" TargetMode="External"/><Relationship Id="rId1483" Type="http://schemas.openxmlformats.org/officeDocument/2006/relationships/hyperlink" Target="https://twitter.com/libsoftiktok/status/1679661950450520065" TargetMode="External"/><Relationship Id="rId653" Type="http://schemas.openxmlformats.org/officeDocument/2006/relationships/hyperlink" Target="https://pbs.twimg.com/media/GIGr2RiW4AAEJpq.jpg" TargetMode="External"/><Relationship Id="rId1000" Type="http://schemas.openxmlformats.org/officeDocument/2006/relationships/hyperlink" Target="https://pbs.twimg.com/media/GBGP8mcbgAAY-ym.jpg,https://pbs.twimg.com/media/GBGP8meb0AAP_Af.jpg" TargetMode="External"/><Relationship Id="rId1484" Type="http://schemas.openxmlformats.org/officeDocument/2006/relationships/hyperlink" Target="https://pbs.twimg.com/media/F0-I7UFXgAEuL5g.jpg" TargetMode="External"/><Relationship Id="rId652" Type="http://schemas.openxmlformats.org/officeDocument/2006/relationships/hyperlink" Target="https://pbs.twimg.com/tweet_video_thumb/GIG4x8wWcAAgKRi.jpg" TargetMode="External"/><Relationship Id="rId1001" Type="http://schemas.openxmlformats.org/officeDocument/2006/relationships/hyperlink" Target="https://pbs.twimg.com/media/GBFUV31aoAAYEKI.jpg" TargetMode="External"/><Relationship Id="rId1485" Type="http://schemas.openxmlformats.org/officeDocument/2006/relationships/hyperlink" Target="https://t.co/kBCwt2fdvO" TargetMode="External"/><Relationship Id="rId651" Type="http://schemas.openxmlformats.org/officeDocument/2006/relationships/hyperlink" Target="https://t.co/n56HGyZeQ1" TargetMode="External"/><Relationship Id="rId1002" Type="http://schemas.openxmlformats.org/officeDocument/2006/relationships/hyperlink" Target="https://pbs.twimg.com/media/GBFPxjsWwAAmdFv.jpg,https://pbs.twimg.com/media/GBFPxjqWgAACAxI.jpg" TargetMode="External"/><Relationship Id="rId1486" Type="http://schemas.openxmlformats.org/officeDocument/2006/relationships/hyperlink" Target="https://pbs.twimg.com/media/F09qxgNakAERT23.jpg" TargetMode="External"/><Relationship Id="rId650" Type="http://schemas.openxmlformats.org/officeDocument/2006/relationships/hyperlink" Target="https://pbs.twimg.com/media/GIG-TgoXAAEI3p8.jpg" TargetMode="External"/><Relationship Id="rId1003" Type="http://schemas.openxmlformats.org/officeDocument/2006/relationships/hyperlink" Target="https://pbs.twimg.com/media/GBBKBbSWMAAI_r5.jpg" TargetMode="External"/><Relationship Id="rId1487" Type="http://schemas.openxmlformats.org/officeDocument/2006/relationships/hyperlink" Target="https://pbs.twimg.com/media/F07sGo2WYAo0KnF.jpg" TargetMode="External"/><Relationship Id="rId1037" Type="http://schemas.openxmlformats.org/officeDocument/2006/relationships/hyperlink" Target="https://pbs.twimg.com/media/GAmBS4UaAAATey8.jpg,https://pbs.twimg.com/media/GAmBS2zbMAAsZWj.jpg" TargetMode="External"/><Relationship Id="rId1038" Type="http://schemas.openxmlformats.org/officeDocument/2006/relationships/hyperlink" Target="https://video.twimg.com/ext_tw_video/1731799271978999808/pu/vid/avc1/1556x720/F5QeSx5QgmCkX2Oy.mp4?tag=12" TargetMode="External"/><Relationship Id="rId1039" Type="http://schemas.openxmlformats.org/officeDocument/2006/relationships/hyperlink" Target="https://pbs.twimg.com/media/GAiV5CYbcAABi7I.jpg" TargetMode="External"/><Relationship Id="rId206" Type="http://schemas.openxmlformats.org/officeDocument/2006/relationships/hyperlink" Target="https://x.com/AnthonyCumia/status/1794441572643164315" TargetMode="External"/><Relationship Id="rId205" Type="http://schemas.openxmlformats.org/officeDocument/2006/relationships/hyperlink" Target="https://pbs.twimg.com/tweet_video_thumb/GOhs1GdbQAAma_3.jpg" TargetMode="External"/><Relationship Id="rId689" Type="http://schemas.openxmlformats.org/officeDocument/2006/relationships/hyperlink" Target="https://pbs.twimg.com/media/GHYCpCQXMAI6yYt.jpg" TargetMode="External"/><Relationship Id="rId204" Type="http://schemas.openxmlformats.org/officeDocument/2006/relationships/hyperlink" Target="https://pbs.twimg.com/media/GOhygOIXQAAVGoJ.jpg" TargetMode="External"/><Relationship Id="rId688" Type="http://schemas.openxmlformats.org/officeDocument/2006/relationships/hyperlink" Target="https://pbs.twimg.com/media/GHYyqEeXwAAct2_.jpg" TargetMode="External"/><Relationship Id="rId203" Type="http://schemas.openxmlformats.org/officeDocument/2006/relationships/hyperlink" Target="https://pbs.twimg.com/media/GOfv9eGaoAEyulg.jpg" TargetMode="External"/><Relationship Id="rId687" Type="http://schemas.openxmlformats.org/officeDocument/2006/relationships/hyperlink" Target="https://pbs.twimg.com/media/GHY2C3oXMAAeRY9.jpg" TargetMode="External"/><Relationship Id="rId209" Type="http://schemas.openxmlformats.org/officeDocument/2006/relationships/hyperlink" Target="https://pbs.twimg.com/media/GOf0FWmWAAAepeX.jpg" TargetMode="External"/><Relationship Id="rId208" Type="http://schemas.openxmlformats.org/officeDocument/2006/relationships/hyperlink" Target="https://pbs.twimg.com/media/GOg-RbybkAAtu2G.jpg,https://pbs.twimg.com/media/GOg-RbzbsAAe6p2.jpg,https://pbs.twimg.com/media/GOg-RbxaEAAN9qY.jpg" TargetMode="External"/><Relationship Id="rId207" Type="http://schemas.openxmlformats.org/officeDocument/2006/relationships/hyperlink" Target="https://pbs.twimg.com/media/GOhCzo9b0AANmdB.jpg" TargetMode="External"/><Relationship Id="rId682" Type="http://schemas.openxmlformats.org/officeDocument/2006/relationships/hyperlink" Target="https://video.twimg.com/amplify_video/1763046547300716544/vid/avc1/1280x720/0tE1kkmch4i5dkxV.mp4?tag=14" TargetMode="External"/><Relationship Id="rId681" Type="http://schemas.openxmlformats.org/officeDocument/2006/relationships/hyperlink" Target="https://video.twimg.com/amplify_video/1763067540513660928/vid/avc1/576x1024/y_uV7TYz9_QCr7Js.mp4?tag=14" TargetMode="External"/><Relationship Id="rId1030" Type="http://schemas.openxmlformats.org/officeDocument/2006/relationships/hyperlink" Target="https://pbs.twimg.com/media/GAnMe30XsAAj_CQ.jpg" TargetMode="External"/><Relationship Id="rId680" Type="http://schemas.openxmlformats.org/officeDocument/2006/relationships/hyperlink" Target="https://pbs.twimg.com/media/GHe0a5vXEAALYpI.jpg,https://pbs.twimg.com/media/GHe0a5uWMAATZ6n.jpg" TargetMode="External"/><Relationship Id="rId1031" Type="http://schemas.openxmlformats.org/officeDocument/2006/relationships/hyperlink" Target="https://pbs.twimg.com/media/GAnA4lRWQAAY8eI.jpg" TargetMode="External"/><Relationship Id="rId1032" Type="http://schemas.openxmlformats.org/officeDocument/2006/relationships/hyperlink" Target="https://video.twimg.com/amplify_video/1732093190361186306/vid/avc1/886x688/rPZjEz2QbG4a5fv4.mp4?tag=14" TargetMode="External"/><Relationship Id="rId202" Type="http://schemas.openxmlformats.org/officeDocument/2006/relationships/hyperlink" Target="https://pbs.twimg.com/media/GOiHaeaXcAAMncf.jpg" TargetMode="External"/><Relationship Id="rId686" Type="http://schemas.openxmlformats.org/officeDocument/2006/relationships/hyperlink" Target="https://pbs.twimg.com/media/GHY5qWlW8AA1TnA.jpg" TargetMode="External"/><Relationship Id="rId1033" Type="http://schemas.openxmlformats.org/officeDocument/2006/relationships/hyperlink" Target="https://nypost.com/2023/12/05/news/freed-israeli-hostages-given-sedatives-extra-food-before-release/" TargetMode="External"/><Relationship Id="rId201" Type="http://schemas.openxmlformats.org/officeDocument/2006/relationships/hyperlink" Target="https://pbs.twimg.com/media/GOiZ5jjXEAAGOPZ.jpg" TargetMode="External"/><Relationship Id="rId685" Type="http://schemas.openxmlformats.org/officeDocument/2006/relationships/hyperlink" Target="https://pbs.twimg.com/media/GHb6ikjWwAAHrc8.jpg" TargetMode="External"/><Relationship Id="rId1034" Type="http://schemas.openxmlformats.org/officeDocument/2006/relationships/hyperlink" Target="https://pbs.twimg.com/media/GAmitdJWkAAdk78.jpg" TargetMode="External"/><Relationship Id="rId200" Type="http://schemas.openxmlformats.org/officeDocument/2006/relationships/hyperlink" Target="https://pbs.twimg.com/media/GOhCzo9b0AANmdB.jpg" TargetMode="External"/><Relationship Id="rId684" Type="http://schemas.openxmlformats.org/officeDocument/2006/relationships/hyperlink" Target="https://www.msn.com/en-us/news/crime/laken-riley-tried-to-reach-911-during-deadly-encounter-athens-police-confirm/ar-BB1j43Ci" TargetMode="External"/><Relationship Id="rId1035" Type="http://schemas.openxmlformats.org/officeDocument/2006/relationships/hyperlink" Target="https://pbs.twimg.com/media/GAmStosXUAEgDde.jpg" TargetMode="External"/><Relationship Id="rId683" Type="http://schemas.openxmlformats.org/officeDocument/2006/relationships/hyperlink" Target="https://pbs.twimg.com/media/GHdgRGqXsAM_y4p.jpg" TargetMode="External"/><Relationship Id="rId1036" Type="http://schemas.openxmlformats.org/officeDocument/2006/relationships/hyperlink" Target="https://video.twimg.com/ext_tw_video/1732008728998690816/pu/vid/avc1/720x1560/imXILlSOqQpNtk9h.mp4?tag=12" TargetMode="External"/><Relationship Id="rId1026" Type="http://schemas.openxmlformats.org/officeDocument/2006/relationships/hyperlink" Target="https://www.timesofisrael.com/at-least-10-freed-hostages-were-sexually-abused-by-hamas-in-captivity-doctor-says/" TargetMode="External"/><Relationship Id="rId1027" Type="http://schemas.openxmlformats.org/officeDocument/2006/relationships/hyperlink" Target="https://video.twimg.com/ext_tw_video/1732175094716194816/pu/vid/avc1/1216x720/2FYVJ9Vp_NXE0QY9.mp4?tag=12" TargetMode="External"/><Relationship Id="rId1028" Type="http://schemas.openxmlformats.org/officeDocument/2006/relationships/hyperlink" Target="https://www.jpost.com/arab-israeli-conflict/gaza-news/article-772282" TargetMode="External"/><Relationship Id="rId1029" Type="http://schemas.openxmlformats.org/officeDocument/2006/relationships/hyperlink" Target="https://pbs.twimg.com/media/GAnS32JW0AE1ck5.jpg" TargetMode="External"/><Relationship Id="rId679" Type="http://schemas.openxmlformats.org/officeDocument/2006/relationships/hyperlink" Target="https://video.twimg.com/amplify_video/1763300760480022528/vid/avc1/886x496/FiyU1JRF3K5FKgff.mp4?tag=14" TargetMode="External"/><Relationship Id="rId678" Type="http://schemas.openxmlformats.org/officeDocument/2006/relationships/hyperlink" Target="https://video.twimg.com/amplify_video/1763242681189138433/vid/avc1/1280x720/Ma8cKXDyJbzlMBX4.mp4?tag=14" TargetMode="External"/><Relationship Id="rId677" Type="http://schemas.openxmlformats.org/officeDocument/2006/relationships/hyperlink" Target="https://pbs.twimg.com/media/GHie2DxWkAAigDy.png,https://pbs.twimg.com/media/GHie3nVX0AAbmjL.png" TargetMode="External"/><Relationship Id="rId676" Type="http://schemas.openxmlformats.org/officeDocument/2006/relationships/hyperlink" Target="https://pbs.twimg.com/media/GHiyw8uXsAAi4Zr.png,https://pbs.twimg.com/media/GHiyyj6XMAAVEiW.png" TargetMode="External"/><Relationship Id="rId671" Type="http://schemas.openxmlformats.org/officeDocument/2006/relationships/hyperlink" Target="https://video.twimg.com/amplify_video/1763679497684135937/vid/avc1/720x1280/tRwdboi3ihjp76Vy.mp4?tag=14" TargetMode="External"/><Relationship Id="rId670" Type="http://schemas.openxmlformats.org/officeDocument/2006/relationships/hyperlink" Target="https://pbs.twimg.com/media/GHvJJxpXUAAUAJi.jpg" TargetMode="External"/><Relationship Id="rId1020" Type="http://schemas.openxmlformats.org/officeDocument/2006/relationships/hyperlink" Target="https://x.com/morhogeg/status/1732535694751301871?s=46&amp;t=joDmEmobMFRUVWwWOLZIqA" TargetMode="External"/><Relationship Id="rId1021" Type="http://schemas.openxmlformats.org/officeDocument/2006/relationships/hyperlink" Target="https://pbs.twimg.com/media/GAs7eW3WAAAy87k.jpg" TargetMode="External"/><Relationship Id="rId675" Type="http://schemas.openxmlformats.org/officeDocument/2006/relationships/hyperlink" Target="https://pbs.twimg.com/media/GHi7K6dWgAArJRT.jpg,https://pbs.twimg.com/media/GHi7K6dXgAA52uz.jpg" TargetMode="External"/><Relationship Id="rId1022" Type="http://schemas.openxmlformats.org/officeDocument/2006/relationships/hyperlink" Target="https://pbs.twimg.com/media/GAs351uXwAAeS56.jpg" TargetMode="External"/><Relationship Id="rId674" Type="http://schemas.openxmlformats.org/officeDocument/2006/relationships/hyperlink" Target="https://pbs.twimg.com/media/GHjHBHTbQAACr8u.jpg" TargetMode="External"/><Relationship Id="rId1023" Type="http://schemas.openxmlformats.org/officeDocument/2006/relationships/hyperlink" Target="https://pbs.twimg.com/media/GAsnkh3awAAkXgi.jpg" TargetMode="External"/><Relationship Id="rId673" Type="http://schemas.openxmlformats.org/officeDocument/2006/relationships/hyperlink" Target="https://pbs.twimg.com/media/GHjIEKYacAArrg6.jpg" TargetMode="External"/><Relationship Id="rId1024" Type="http://schemas.openxmlformats.org/officeDocument/2006/relationships/hyperlink" Target="https://video.twimg.com/ext_tw_video/1724442065231138816/pu/vid/avc1/480x848/mDnEL51v_vCYPCxf.mp4?tag=12" TargetMode="External"/><Relationship Id="rId672" Type="http://schemas.openxmlformats.org/officeDocument/2006/relationships/hyperlink" Target="https://www.theyeshivaworld.com/news/general/2265365/horror-orthodox-jewish-dentist-shot-and-killed-in-san-diego-by-disguntled-muslim-patient.html" TargetMode="External"/><Relationship Id="rId1025" Type="http://schemas.openxmlformats.org/officeDocument/2006/relationships/hyperlink" Target="https://video.twimg.com/amplify_video/1732425407692161024/vid/avc1/848x480/PAdt0g_drCBfuOIZ.mp4?tag=14" TargetMode="External"/><Relationship Id="rId190" Type="http://schemas.openxmlformats.org/officeDocument/2006/relationships/hyperlink" Target="https://video.twimg.com/amplify_video/1795523735765630976/vid/avc1/640x352/OkPmEWiJUNsQcAks.mp4?tag=14" TargetMode="External"/><Relationship Id="rId194" Type="http://schemas.openxmlformats.org/officeDocument/2006/relationships/hyperlink" Target="https://pbs.twimg.com/media/GOrdNRiXsAYhuyV.jpg" TargetMode="External"/><Relationship Id="rId193" Type="http://schemas.openxmlformats.org/officeDocument/2006/relationships/hyperlink" Target="https://pbs.twimg.com/media/GOp4BwkXsAAze0T.jpg" TargetMode="External"/><Relationship Id="rId192" Type="http://schemas.openxmlformats.org/officeDocument/2006/relationships/hyperlink" Target="https://pbs.twimg.com/media/GOrRZJFWQAAxU6v.jpg" TargetMode="External"/><Relationship Id="rId191" Type="http://schemas.openxmlformats.org/officeDocument/2006/relationships/hyperlink" Target="https://lottwire.com/school-principal-accused-of-censoring-students-patriotic-election-speech/" TargetMode="External"/><Relationship Id="rId187" Type="http://schemas.openxmlformats.org/officeDocument/2006/relationships/hyperlink" Target="https://pbs.twimg.com/media/GOs1TlKWsAAwsPO.jpg" TargetMode="External"/><Relationship Id="rId186" Type="http://schemas.openxmlformats.org/officeDocument/2006/relationships/hyperlink" Target="https://pbs.twimg.com/media/GOs0ippX0AAyhUL.jpg" TargetMode="External"/><Relationship Id="rId185" Type="http://schemas.openxmlformats.org/officeDocument/2006/relationships/hyperlink" Target="https://pbs.twimg.com/media/GOszqDFbcAYArU1.jpg" TargetMode="External"/><Relationship Id="rId184" Type="http://schemas.openxmlformats.org/officeDocument/2006/relationships/hyperlink" Target="https://pbs.twimg.com/media/GOti1idXwAAudph.jpg" TargetMode="External"/><Relationship Id="rId189" Type="http://schemas.openxmlformats.org/officeDocument/2006/relationships/hyperlink" Target="https://pbs.twimg.com/media/GOkEJrUXwAArDii.jpg" TargetMode="External"/><Relationship Id="rId188" Type="http://schemas.openxmlformats.org/officeDocument/2006/relationships/hyperlink" Target="https://pbs.twimg.com/media/GOszqDFbcAYArU1.jpg" TargetMode="External"/><Relationship Id="rId183" Type="http://schemas.openxmlformats.org/officeDocument/2006/relationships/hyperlink" Target="https://pbs.twimg.com/media/GOtfNCuXcAASGi8.jpg" TargetMode="External"/><Relationship Id="rId182" Type="http://schemas.openxmlformats.org/officeDocument/2006/relationships/hyperlink" Target="https://pbs.twimg.com/media/GOtxPw4bwAAgp-X.jpg" TargetMode="External"/><Relationship Id="rId181" Type="http://schemas.openxmlformats.org/officeDocument/2006/relationships/hyperlink" Target="https://pbs.twimg.com/media/GOt7lrtXwAAxVAH.jpg" TargetMode="External"/><Relationship Id="rId180" Type="http://schemas.openxmlformats.org/officeDocument/2006/relationships/hyperlink" Target="https://pbs.twimg.com/media/GOwAyXgX0AA1fFG.jpg" TargetMode="External"/><Relationship Id="rId176" Type="http://schemas.openxmlformats.org/officeDocument/2006/relationships/hyperlink" Target="https://pbs.twimg.com/media/GOxrvOIX0AAfSCH.jpg" TargetMode="External"/><Relationship Id="rId175" Type="http://schemas.openxmlformats.org/officeDocument/2006/relationships/hyperlink" Target="https://pbs.twimg.com/media/GOxWEYZWYAAKqaa.jpg" TargetMode="External"/><Relationship Id="rId174" Type="http://schemas.openxmlformats.org/officeDocument/2006/relationships/hyperlink" Target="https://pbs.twimg.com/media/GOyLFsfXkAAeGT9.jpg" TargetMode="External"/><Relationship Id="rId173" Type="http://schemas.openxmlformats.org/officeDocument/2006/relationships/hyperlink" Target="https://pbs.twimg.com/media/GOyqMBfXgAAcSw7.jpg" TargetMode="External"/><Relationship Id="rId179" Type="http://schemas.openxmlformats.org/officeDocument/2006/relationships/hyperlink" Target="https://pbs.twimg.com/media/GOxWEYZWYAAKqaa.jpg" TargetMode="External"/><Relationship Id="rId178" Type="http://schemas.openxmlformats.org/officeDocument/2006/relationships/hyperlink" Target="https://pbs.twimg.com/media/GOxu-hzWgAAzTkG.jpg" TargetMode="External"/><Relationship Id="rId177" Type="http://schemas.openxmlformats.org/officeDocument/2006/relationships/hyperlink" Target="https://pbs.twimg.com/media/GOyGulFaMAANQTN.jpg" TargetMode="External"/><Relationship Id="rId198" Type="http://schemas.openxmlformats.org/officeDocument/2006/relationships/hyperlink" Target="https://pbs.twimg.com/media/GOiHaeaXcAAMncf.jpg" TargetMode="External"/><Relationship Id="rId197" Type="http://schemas.openxmlformats.org/officeDocument/2006/relationships/hyperlink" Target="https://pbs.twimg.com/media/GOmVX8_bwAA1zXS.jpg" TargetMode="External"/><Relationship Id="rId196" Type="http://schemas.openxmlformats.org/officeDocument/2006/relationships/hyperlink" Target="https://pbs.twimg.com/media/GOmVX8_bwAA1zXS.jpg" TargetMode="External"/><Relationship Id="rId195" Type="http://schemas.openxmlformats.org/officeDocument/2006/relationships/hyperlink" Target="https://pbs.twimg.com/media/GOmfDtqWUAAaIO-.jpg" TargetMode="External"/><Relationship Id="rId199" Type="http://schemas.openxmlformats.org/officeDocument/2006/relationships/hyperlink" Target="https://pbs.twimg.com/media/GOijbtVXoAA2T7I.jpg" TargetMode="External"/><Relationship Id="rId150" Type="http://schemas.openxmlformats.org/officeDocument/2006/relationships/hyperlink" Target="https://pbs.twimg.com/media/GO27f0Pa4AIVu_K.jpg" TargetMode="External"/><Relationship Id="rId149" Type="http://schemas.openxmlformats.org/officeDocument/2006/relationships/hyperlink" Target="https://pbs.twimg.com/media/GO3FmHVa4AEqpHr.jpg" TargetMode="External"/><Relationship Id="rId148" Type="http://schemas.openxmlformats.org/officeDocument/2006/relationships/hyperlink" Target="https://pbs.twimg.com/media/GO3HCgLXwAAX93x.jpg" TargetMode="External"/><Relationship Id="rId1090" Type="http://schemas.openxmlformats.org/officeDocument/2006/relationships/hyperlink" Target="https://pbs.twimg.com/media/F_oPEYpWUAAQdrV.jpg,https://pbs.twimg.com/media/F_oPEZtXwAAkewL.jpg" TargetMode="External"/><Relationship Id="rId1091" Type="http://schemas.openxmlformats.org/officeDocument/2006/relationships/hyperlink" Target="https://pbs.twimg.com/media/F_jAEZ-bAAAYwpO.jpg" TargetMode="External"/><Relationship Id="rId1092" Type="http://schemas.openxmlformats.org/officeDocument/2006/relationships/hyperlink" Target="https://pbs.twimg.com/media/F_hJ8WSXgAAdWja.jpg" TargetMode="External"/><Relationship Id="rId1093" Type="http://schemas.openxmlformats.org/officeDocument/2006/relationships/hyperlink" Target="https://pbs.twimg.com/media/F_g5yt3XEAA46E-.jpg" TargetMode="External"/><Relationship Id="rId1094" Type="http://schemas.openxmlformats.org/officeDocument/2006/relationships/hyperlink" Target="https://pbs.twimg.com/media/F_fU5rGWYAAfIae.jpg" TargetMode="External"/><Relationship Id="rId143" Type="http://schemas.openxmlformats.org/officeDocument/2006/relationships/hyperlink" Target="https://pbs.twimg.com/media/GO3IS76XcAAt2Yx.jpg" TargetMode="External"/><Relationship Id="rId1095" Type="http://schemas.openxmlformats.org/officeDocument/2006/relationships/hyperlink" Target="http://colelchabad.org/iron-sword" TargetMode="External"/><Relationship Id="rId142" Type="http://schemas.openxmlformats.org/officeDocument/2006/relationships/hyperlink" Target="https://pbs.twimg.com/media/GO3KXS8W0AAHSxM.jpg" TargetMode="External"/><Relationship Id="rId1096" Type="http://schemas.openxmlformats.org/officeDocument/2006/relationships/hyperlink" Target="https://video.twimg.com/ext_tw_video/1726612006147592192/pu/vid/avc1/1280x720/mbsBqFLuEPyqyVmC.mp4?tag=12" TargetMode="External"/><Relationship Id="rId141" Type="http://schemas.openxmlformats.org/officeDocument/2006/relationships/hyperlink" Target="https://pbs.twimg.com/media/GO3MXEpXcAERFCW.jpg" TargetMode="External"/><Relationship Id="rId1097" Type="http://schemas.openxmlformats.org/officeDocument/2006/relationships/hyperlink" Target="https://pbs.twimg.com/media/F_bD0uNaAAAKJFa.jpg" TargetMode="External"/><Relationship Id="rId140" Type="http://schemas.openxmlformats.org/officeDocument/2006/relationships/hyperlink" Target="https://pbs.twimg.com/media/GO3NR7nXkAEkp1N.jpg" TargetMode="External"/><Relationship Id="rId1098" Type="http://schemas.openxmlformats.org/officeDocument/2006/relationships/hyperlink" Target="https://pbs.twimg.com/media/F_agwfCa8AAuvUa.jpg" TargetMode="External"/><Relationship Id="rId147" Type="http://schemas.openxmlformats.org/officeDocument/2006/relationships/hyperlink" Target="https://pbs.twimg.com/media/GO3IGvpWcAAc1iJ.jpg" TargetMode="External"/><Relationship Id="rId1099" Type="http://schemas.openxmlformats.org/officeDocument/2006/relationships/hyperlink" Target="https://pbs.twimg.com/media/F_aMLVjW4AAfFqq.jpg,https://pbs.twimg.com/media/F_aMLV8W4AE2PFF.jpg" TargetMode="External"/><Relationship Id="rId146" Type="http://schemas.openxmlformats.org/officeDocument/2006/relationships/hyperlink" Target="https://pbs.twimg.com/media/GO3HWAEaQAMVUlf.jpg" TargetMode="External"/><Relationship Id="rId145" Type="http://schemas.openxmlformats.org/officeDocument/2006/relationships/hyperlink" Target="https://pbs.twimg.com/media/GO3JKIkXsAENM4W.jpg" TargetMode="External"/><Relationship Id="rId144" Type="http://schemas.openxmlformats.org/officeDocument/2006/relationships/hyperlink" Target="https://pbs.twimg.com/media/GO3Igm7aQAAhZFJ.jpg" TargetMode="External"/><Relationship Id="rId139" Type="http://schemas.openxmlformats.org/officeDocument/2006/relationships/hyperlink" Target="https://pbs.twimg.com/media/GO3FmHVa4AEqpHr.jpg" TargetMode="External"/><Relationship Id="rId138" Type="http://schemas.openxmlformats.org/officeDocument/2006/relationships/hyperlink" Target="https://pbs.twimg.com/media/GO3dFNIakAAMXU5.jpg" TargetMode="External"/><Relationship Id="rId137" Type="http://schemas.openxmlformats.org/officeDocument/2006/relationships/hyperlink" Target="https://pbs.twimg.com/media/GO3bFxOWkAALhki.jpg" TargetMode="External"/><Relationship Id="rId1080" Type="http://schemas.openxmlformats.org/officeDocument/2006/relationships/hyperlink" Target="https://pbs.twimg.com/media/F_36HZbbYAAESoG.jpg,https://pbs.twimg.com/media/F_36HZabIAA6BDi.jpg" TargetMode="External"/><Relationship Id="rId1081" Type="http://schemas.openxmlformats.org/officeDocument/2006/relationships/hyperlink" Target="https://pbs.twimg.com/tweet_video_thumb/F_32tmHbUAEH2ix.jpg" TargetMode="External"/><Relationship Id="rId1082" Type="http://schemas.openxmlformats.org/officeDocument/2006/relationships/hyperlink" Target="https://pbs.twimg.com/media/F_1RDlWaMAAruyv.jpg" TargetMode="External"/><Relationship Id="rId1083" Type="http://schemas.openxmlformats.org/officeDocument/2006/relationships/hyperlink" Target="https://pbs.twimg.com/media/F_1QcWnbIAA-xT3.jpg,https://pbs.twimg.com/media/F_1QcWnaIAA2cPo.jpg" TargetMode="External"/><Relationship Id="rId132" Type="http://schemas.openxmlformats.org/officeDocument/2006/relationships/hyperlink" Target="https://pbs.twimg.com/media/GO3FmHVa4AEqpHr.jpg" TargetMode="External"/><Relationship Id="rId1084" Type="http://schemas.openxmlformats.org/officeDocument/2006/relationships/hyperlink" Target="https://pbs.twimg.com/media/F_0YnQsbwAA4OEY.jpg" TargetMode="External"/><Relationship Id="rId131" Type="http://schemas.openxmlformats.org/officeDocument/2006/relationships/hyperlink" Target="https://pbs.twimg.com/media/GO3nFXRWQAAA7BF.jpg" TargetMode="External"/><Relationship Id="rId1085" Type="http://schemas.openxmlformats.org/officeDocument/2006/relationships/hyperlink" Target="https://pbs.twimg.com/media/F_txg6fXAAAOswC.jpg" TargetMode="External"/><Relationship Id="rId130" Type="http://schemas.openxmlformats.org/officeDocument/2006/relationships/hyperlink" Target="https://pbs.twimg.com/media/GO4S9VmXgAAZXXj.jpg,https://pbs.twimg.com/media/GO4S9VjXkAAgX7j.jpg" TargetMode="External"/><Relationship Id="rId1086" Type="http://schemas.openxmlformats.org/officeDocument/2006/relationships/hyperlink" Target="https://pbs.twimg.com/media/F_p8wyqaAAAk1OQ.jpg" TargetMode="External"/><Relationship Id="rId1087" Type="http://schemas.openxmlformats.org/officeDocument/2006/relationships/hyperlink" Target="https://pbs.twimg.com/media/F_pJr_YagAA9vq1.jpg" TargetMode="External"/><Relationship Id="rId136" Type="http://schemas.openxmlformats.org/officeDocument/2006/relationships/hyperlink" Target="https://pbs.twimg.com/media/GO3irQYXIAAP4yj.jpg" TargetMode="External"/><Relationship Id="rId1088" Type="http://schemas.openxmlformats.org/officeDocument/2006/relationships/hyperlink" Target="https://pbs.twimg.com/media/F_ovWV_bEAMsFhU.jpg" TargetMode="External"/><Relationship Id="rId135" Type="http://schemas.openxmlformats.org/officeDocument/2006/relationships/hyperlink" Target="https://pbs.twimg.com/media/GO3sywaasAAVSJ9.jpg" TargetMode="External"/><Relationship Id="rId1089" Type="http://schemas.openxmlformats.org/officeDocument/2006/relationships/hyperlink" Target="https://pbs.twimg.com/media/F_oQeZcWwAEssDw.jpg,https://pbs.twimg.com/media/F_oQeZbXwAAOEdr.jpg" TargetMode="External"/><Relationship Id="rId134" Type="http://schemas.openxmlformats.org/officeDocument/2006/relationships/hyperlink" Target="https://pbs.twimg.com/media/GO33Iz4bIAAQILy.jpg" TargetMode="External"/><Relationship Id="rId133" Type="http://schemas.openxmlformats.org/officeDocument/2006/relationships/hyperlink" Target="https://pbs.twimg.com/media/GO21-NcWAAI7e4Q.png" TargetMode="External"/><Relationship Id="rId172" Type="http://schemas.openxmlformats.org/officeDocument/2006/relationships/hyperlink" Target="https://pbs.twimg.com/media/GOyufpFWkAAcPDl.jpg" TargetMode="External"/><Relationship Id="rId171" Type="http://schemas.openxmlformats.org/officeDocument/2006/relationships/hyperlink" Target="https://pbs.twimg.com/tweet_video_thumb/GOy90VrWgAA-TIh.jpg" TargetMode="External"/><Relationship Id="rId170" Type="http://schemas.openxmlformats.org/officeDocument/2006/relationships/hyperlink" Target="https://pbs.twimg.com/media/GOy7jCmbwAAnz_0.jpg" TargetMode="External"/><Relationship Id="rId165" Type="http://schemas.openxmlformats.org/officeDocument/2006/relationships/hyperlink" Target="https://pbs.twimg.com/media/GOzWFY0WIAElXmC.jpg" TargetMode="External"/><Relationship Id="rId164" Type="http://schemas.openxmlformats.org/officeDocument/2006/relationships/hyperlink" Target="https://pbs.twimg.com/media/GOzd_1MaYAAfP_s.jpg" TargetMode="External"/><Relationship Id="rId163" Type="http://schemas.openxmlformats.org/officeDocument/2006/relationships/hyperlink" Target="https://pbs.twimg.com/media/GOxu-hzWgAAzTkG.jpg" TargetMode="External"/><Relationship Id="rId162" Type="http://schemas.openxmlformats.org/officeDocument/2006/relationships/hyperlink" Target="https://twitter.com/chayaraichik10/status/1796192349829083527" TargetMode="External"/><Relationship Id="rId169" Type="http://schemas.openxmlformats.org/officeDocument/2006/relationships/hyperlink" Target="https://pbs.twimg.com/media/GOyw2KiWcAAXzcR.jpg" TargetMode="External"/><Relationship Id="rId168" Type="http://schemas.openxmlformats.org/officeDocument/2006/relationships/hyperlink" Target="https://pbs.twimg.com/media/GOzE678XUAAfRzo.jpg" TargetMode="External"/><Relationship Id="rId167" Type="http://schemas.openxmlformats.org/officeDocument/2006/relationships/hyperlink" Target="https://t.co/nImBfHv9Js" TargetMode="External"/><Relationship Id="rId166" Type="http://schemas.openxmlformats.org/officeDocument/2006/relationships/hyperlink" Target="https://www.libsoftiktok.com/p/trans-stabbing-spree?utm_campaign=email-half-post&amp;r=2ep39q&amp;utm_source=substack&amp;utm_medium=email" TargetMode="External"/><Relationship Id="rId161" Type="http://schemas.openxmlformats.org/officeDocument/2006/relationships/hyperlink" Target="https://pbs.twimg.com/media/GO174UBWcAEo4zr.png" TargetMode="External"/><Relationship Id="rId160" Type="http://schemas.openxmlformats.org/officeDocument/2006/relationships/hyperlink" Target="https://pbs.twimg.com/media/GO2PWaqXoAESz3w.jpg" TargetMode="External"/><Relationship Id="rId159" Type="http://schemas.openxmlformats.org/officeDocument/2006/relationships/hyperlink" Target="https://pbs.twimg.com/media/GO2ciY1XEAEIvMC.png" TargetMode="External"/><Relationship Id="rId154" Type="http://schemas.openxmlformats.org/officeDocument/2006/relationships/hyperlink" Target="https://x.com/ChayaRaichik10/status/1796278759957422367" TargetMode="External"/><Relationship Id="rId153" Type="http://schemas.openxmlformats.org/officeDocument/2006/relationships/hyperlink" Target="https://x.com/ChayaRaichik10/status/1796264168951025705" TargetMode="External"/><Relationship Id="rId152" Type="http://schemas.openxmlformats.org/officeDocument/2006/relationships/hyperlink" Target="https://pbs.twimg.com/media/GO2rvRVWUAAPIxb.png" TargetMode="External"/><Relationship Id="rId151" Type="http://schemas.openxmlformats.org/officeDocument/2006/relationships/hyperlink" Target="https://pbs.twimg.com/media/GO21-NcWAAI7e4Q.png" TargetMode="External"/><Relationship Id="rId158" Type="http://schemas.openxmlformats.org/officeDocument/2006/relationships/hyperlink" Target="https://x.com/libsoftiktok/status/1767391548889849885" TargetMode="External"/><Relationship Id="rId157" Type="http://schemas.openxmlformats.org/officeDocument/2006/relationships/hyperlink" Target="https://pbs.twimg.com/media/GO2gWZPXoAA33HQ.png" TargetMode="External"/><Relationship Id="rId156" Type="http://schemas.openxmlformats.org/officeDocument/2006/relationships/hyperlink" Target="https://pbs.twimg.com/media/GO2pu1HWgAAXBNN.jpg,https://pbs.twimg.com/media/GO2pzBjXwAAnQKs.jpg" TargetMode="External"/><Relationship Id="rId155" Type="http://schemas.openxmlformats.org/officeDocument/2006/relationships/hyperlink" Target="https://pbs.twimg.com/media/GO2ciY1XEAEIvMC.png" TargetMode="External"/><Relationship Id="rId1510" Type="http://schemas.openxmlformats.org/officeDocument/2006/relationships/hyperlink" Target="https://pbs.twimg.com/media/Fz5TqU4WYAc9rl-.jpg" TargetMode="External"/><Relationship Id="rId1511" Type="http://schemas.openxmlformats.org/officeDocument/2006/relationships/hyperlink" Target="https://pbs.twimg.com/tweet_video_thumb/Fz4kc9gaEAAYk0M.jpg" TargetMode="External"/><Relationship Id="rId1512" Type="http://schemas.openxmlformats.org/officeDocument/2006/relationships/hyperlink" Target="https://pbs.twimg.com/media/Fz30sg0X0AAuPdI.jpg" TargetMode="External"/><Relationship Id="rId1513" Type="http://schemas.openxmlformats.org/officeDocument/2006/relationships/hyperlink" Target="https://pbs.twimg.com/media/Fzz_N0IWcAAV9vL.jpg" TargetMode="External"/><Relationship Id="rId1514" Type="http://schemas.openxmlformats.org/officeDocument/2006/relationships/hyperlink" Target="https://pbs.twimg.com/media/Fzz2twFWIAMcaS2.jpg" TargetMode="External"/><Relationship Id="rId1515" Type="http://schemas.openxmlformats.org/officeDocument/2006/relationships/hyperlink" Target="https://gothamist.com/news/photos-drag-march-kicks-off-pride-weekend-2022-with-rage-and-defiance" TargetMode="External"/><Relationship Id="rId1516" Type="http://schemas.openxmlformats.org/officeDocument/2006/relationships/hyperlink" Target="https://pbs.twimg.com/media/Fzt-wFHXoAApXH0.jpg" TargetMode="External"/><Relationship Id="rId1517" Type="http://schemas.openxmlformats.org/officeDocument/2006/relationships/hyperlink" Target="https://pbs.twimg.com/media/FztpeLWWcAA3ZZG.jpg" TargetMode="External"/><Relationship Id="rId1518" Type="http://schemas.openxmlformats.org/officeDocument/2006/relationships/hyperlink" Target="https://www.psychologytoday.com/us/blog/protecting-children-sexual-abuse/202204/how-sexual-abusers-try-groom-children" TargetMode="External"/><Relationship Id="rId1519" Type="http://schemas.openxmlformats.org/officeDocument/2006/relationships/hyperlink" Target="https://pbs.twimg.com/media/FzrcFhYWwAEW6xk.jpg" TargetMode="External"/><Relationship Id="rId1500" Type="http://schemas.openxmlformats.org/officeDocument/2006/relationships/hyperlink" Target="https://pbs.twimg.com/media/F0UYygCXwAM6ZCb.jpg" TargetMode="External"/><Relationship Id="rId1501" Type="http://schemas.openxmlformats.org/officeDocument/2006/relationships/hyperlink" Target="https://pbs.twimg.com/media/F0UQtrmWAAsPS_B.jpg,https://pbs.twimg.com/media/F0UQtrnXgAEvjTA.jpg,https://pbs.twimg.com/media/F0UQtrlWYAEWHQm.jpg,https://pbs.twimg.com/media/F0UQtrlXwAA3P8O.jpg" TargetMode="External"/><Relationship Id="rId1502" Type="http://schemas.openxmlformats.org/officeDocument/2006/relationships/hyperlink" Target="https://pbs.twimg.com/tweet_video_thumb/F0OILZjXsAApWQc.jpg" TargetMode="External"/><Relationship Id="rId1503" Type="http://schemas.openxmlformats.org/officeDocument/2006/relationships/hyperlink" Target="https://pbs.twimg.com/tweet_video_thumb/F0AYQUOWYAAYYu3.jpg" TargetMode="External"/><Relationship Id="rId1504" Type="http://schemas.openxmlformats.org/officeDocument/2006/relationships/hyperlink" Target="https://pbs.twimg.com/media/Fz_s9gwXoAAkRnR.jpg" TargetMode="External"/><Relationship Id="rId1505" Type="http://schemas.openxmlformats.org/officeDocument/2006/relationships/hyperlink" Target="https://pbs.twimg.com/media/Fz6HToBWAAAmcq7.jpg,https://pbs.twimg.com/media/Fz6HTn_WcAI8Ji7.jpg" TargetMode="External"/><Relationship Id="rId1506" Type="http://schemas.openxmlformats.org/officeDocument/2006/relationships/hyperlink" Target="https://pbs.twimg.com/media/Fz58KeuX0AIs8dC.jpg" TargetMode="External"/><Relationship Id="rId1507" Type="http://schemas.openxmlformats.org/officeDocument/2006/relationships/hyperlink" Target="https://t.co/JyejlIqI9c" TargetMode="External"/><Relationship Id="rId1508" Type="http://schemas.openxmlformats.org/officeDocument/2006/relationships/hyperlink" Target="https://www.libsoftiktok.com/p/family-friendly-pride-festival-in" TargetMode="External"/><Relationship Id="rId1509" Type="http://schemas.openxmlformats.org/officeDocument/2006/relationships/hyperlink" Target="https://t.co/F18Qs5MUb4" TargetMode="External"/><Relationship Id="rId1576" Type="http://schemas.openxmlformats.org/officeDocument/2006/relationships/hyperlink" Target="https://pbs.twimg.com/media/Fp-ydYFXoAA-6dj.jpg" TargetMode="External"/><Relationship Id="rId1577" Type="http://schemas.openxmlformats.org/officeDocument/2006/relationships/hyperlink" Target="https://pbs.twimg.com/media/Fp7rkBKWAAULkOW.jpg" TargetMode="External"/><Relationship Id="rId1578" Type="http://schemas.openxmlformats.org/officeDocument/2006/relationships/hyperlink" Target="http://lottbook.com" TargetMode="External"/><Relationship Id="rId1579" Type="http://schemas.openxmlformats.org/officeDocument/2006/relationships/hyperlink" Target="https://pbs.twimg.com/media/Fp3gO_SWAAENIX1.jpg" TargetMode="External"/><Relationship Id="rId509" Type="http://schemas.openxmlformats.org/officeDocument/2006/relationships/hyperlink" Target="https://pbs.twimg.com/media/GK_QZrlXUAAbpQB.jpg" TargetMode="External"/><Relationship Id="rId508" Type="http://schemas.openxmlformats.org/officeDocument/2006/relationships/hyperlink" Target="https://pbs.twimg.com/media/GK_I1INWQAAMYpA.jpg,https://pbs.twimg.com/media/GK_I1HCXoAAst71.jpg" TargetMode="External"/><Relationship Id="rId503" Type="http://schemas.openxmlformats.org/officeDocument/2006/relationships/hyperlink" Target="https://video.twimg.com/amplify_video/1729692249032941568/vid/avc1/720x720/P2MTQ3S9mHljRJ6Z.mp4?tag=14" TargetMode="External"/><Relationship Id="rId987" Type="http://schemas.openxmlformats.org/officeDocument/2006/relationships/hyperlink" Target="https://www.jns.org/nearly-three-quarters-of-palestinians-say-hamas-was-right-on-oct-7/" TargetMode="External"/><Relationship Id="rId502" Type="http://schemas.openxmlformats.org/officeDocument/2006/relationships/hyperlink" Target="https://video.twimg.com/ext_tw_video/1770118153130921984/pu/vid/avc1/720x720/SL75rSD2tHYK-Ico.mp4?tag=12" TargetMode="External"/><Relationship Id="rId986" Type="http://schemas.openxmlformats.org/officeDocument/2006/relationships/hyperlink" Target="https://www.dailymail.co.uk/news/article-12859061/Hamas-killers-carrying-children-using-literal-human-shields-gun-battles-stealing-aid.html" TargetMode="External"/><Relationship Id="rId501" Type="http://schemas.openxmlformats.org/officeDocument/2006/relationships/hyperlink" Target="https://video.twimg.com/amplify_video/1779176667853844480/vid/avc1/576x1024/1CElURmXagGegKEX.mp4?tag=14" TargetMode="External"/><Relationship Id="rId985" Type="http://schemas.openxmlformats.org/officeDocument/2006/relationships/hyperlink" Target="https://pbs.twimg.com/media/GBP0QqLaUAMaoOg.jpg" TargetMode="External"/><Relationship Id="rId500" Type="http://schemas.openxmlformats.org/officeDocument/2006/relationships/hyperlink" Target="https://pbs.twimg.com/media/GLAGuajXcAEylKy.jpg" TargetMode="External"/><Relationship Id="rId984" Type="http://schemas.openxmlformats.org/officeDocument/2006/relationships/hyperlink" Target="https://pbs.twimg.com/media/GBP_FS5X0AAmwIP.jpg" TargetMode="External"/><Relationship Id="rId507" Type="http://schemas.openxmlformats.org/officeDocument/2006/relationships/hyperlink" Target="https://pbs.twimg.com/tweet_video_thumb/GK_qKezXkAA_w8D.jpg" TargetMode="External"/><Relationship Id="rId506" Type="http://schemas.openxmlformats.org/officeDocument/2006/relationships/hyperlink" Target="https://pbs.twimg.com/media/GK_zxUXWAAAGqP8.jpg" TargetMode="External"/><Relationship Id="rId505" Type="http://schemas.openxmlformats.org/officeDocument/2006/relationships/hyperlink" Target="https://pbs.twimg.com/media/GK_QZrlXUAAbpQB.jpg" TargetMode="External"/><Relationship Id="rId989" Type="http://schemas.openxmlformats.org/officeDocument/2006/relationships/hyperlink" Target="https://pbs.twimg.com/media/GBMzpl6bkAAuF6n.jpg" TargetMode="External"/><Relationship Id="rId504" Type="http://schemas.openxmlformats.org/officeDocument/2006/relationships/hyperlink" Target="https://pbs.twimg.com/media/GK_lXSpaIAAExES.jpg,https://pbs.twimg.com/media/GK_lXSoacAAhqZH.jpg" TargetMode="External"/><Relationship Id="rId988" Type="http://schemas.openxmlformats.org/officeDocument/2006/relationships/hyperlink" Target="https://pbs.twimg.com/media/GBPR024WcAAZczI.jpg" TargetMode="External"/><Relationship Id="rId1570" Type="http://schemas.openxmlformats.org/officeDocument/2006/relationships/hyperlink" Target="https://pbs.twimg.com/media/FqqRIGBWIAIJpC1.jpg" TargetMode="External"/><Relationship Id="rId1571" Type="http://schemas.openxmlformats.org/officeDocument/2006/relationships/hyperlink" Target="https://pbs.twimg.com/media/FqRAS6qWcAEd1Tk.jpg" TargetMode="External"/><Relationship Id="rId983" Type="http://schemas.openxmlformats.org/officeDocument/2006/relationships/hyperlink" Target="https://pbs.twimg.com/media/GBRnGLxXsAAXnJY.jpg" TargetMode="External"/><Relationship Id="rId1572" Type="http://schemas.openxmlformats.org/officeDocument/2006/relationships/hyperlink" Target="https://pbs.twimg.com/media/FqP6mXkXoAQYjvR.jpg" TargetMode="External"/><Relationship Id="rId982" Type="http://schemas.openxmlformats.org/officeDocument/2006/relationships/hyperlink" Target="https://pbs.twimg.com/media/GBR0qFMbMAA6Flx.jpg" TargetMode="External"/><Relationship Id="rId1573" Type="http://schemas.openxmlformats.org/officeDocument/2006/relationships/hyperlink" Target="https://pbs.twimg.com/media/FqKSzGuX0AAcodc.jpg" TargetMode="External"/><Relationship Id="rId981" Type="http://schemas.openxmlformats.org/officeDocument/2006/relationships/hyperlink" Target="https://video.twimg.com/ext_tw_video/1735141062274891776/pu/vid/avc1/720x1280/oVLEZ1CitmAF-c1s.mp4?tag=12" TargetMode="External"/><Relationship Id="rId1574" Type="http://schemas.openxmlformats.org/officeDocument/2006/relationships/hyperlink" Target="http://lottbook.com" TargetMode="External"/><Relationship Id="rId980" Type="http://schemas.openxmlformats.org/officeDocument/2006/relationships/hyperlink" Target="https://www.msn.com/en-us/news/us/california-menorah-destroyed-pieces-thrown-in-lake-as-vandals-warn-jews-they-re-on-f-ing-alert/ar-AA1lshLJ" TargetMode="External"/><Relationship Id="rId1575" Type="http://schemas.openxmlformats.org/officeDocument/2006/relationships/hyperlink" Target="https://pbs.twimg.com/media/Fp_2JIDWcAQUDaD.jpg" TargetMode="External"/><Relationship Id="rId1565" Type="http://schemas.openxmlformats.org/officeDocument/2006/relationships/hyperlink" Target="https://pbs.twimg.com/media/FrHsiEPWIBkJOsn.jpg" TargetMode="External"/><Relationship Id="rId1566" Type="http://schemas.openxmlformats.org/officeDocument/2006/relationships/hyperlink" Target="https://pbs.twimg.com/media/FrG8zwHaYAY8NF1.jpg" TargetMode="External"/><Relationship Id="rId1567" Type="http://schemas.openxmlformats.org/officeDocument/2006/relationships/hyperlink" Target="https://pbs.twimg.com/media/Fq5LUDJXwAIf5Ko.jpg" TargetMode="External"/><Relationship Id="rId1568" Type="http://schemas.openxmlformats.org/officeDocument/2006/relationships/hyperlink" Target="https://pbs.twimg.com/media/FqtyYy_X0AETv03.jpg,https://pbs.twimg.com/media/FqtyaByWwAMs2jN.jpg" TargetMode="External"/><Relationship Id="rId1569" Type="http://schemas.openxmlformats.org/officeDocument/2006/relationships/hyperlink" Target="http://lottbook.com" TargetMode="External"/><Relationship Id="rId976" Type="http://schemas.openxmlformats.org/officeDocument/2006/relationships/hyperlink" Target="https://pbs.twimg.com/media/GBWFIUSXMAIozTf.jpg" TargetMode="External"/><Relationship Id="rId975" Type="http://schemas.openxmlformats.org/officeDocument/2006/relationships/hyperlink" Target="https://freedomtags.org/" TargetMode="External"/><Relationship Id="rId974" Type="http://schemas.openxmlformats.org/officeDocument/2006/relationships/hyperlink" Target="https://pbs.twimg.com/media/GBXadxIbcAAiFhF.jpg" TargetMode="External"/><Relationship Id="rId973" Type="http://schemas.openxmlformats.org/officeDocument/2006/relationships/hyperlink" Target="https://pbs.twimg.com/media/GBaDL72X0AA0olA.jpg" TargetMode="External"/><Relationship Id="rId979" Type="http://schemas.openxmlformats.org/officeDocument/2006/relationships/hyperlink" Target="https://video.twimg.com/ext_tw_video/1735266449545957376/pu/vid/avc1/640x360/oupXOuvdkFJCrRt0.mp4?tag=12" TargetMode="External"/><Relationship Id="rId978" Type="http://schemas.openxmlformats.org/officeDocument/2006/relationships/hyperlink" Target="https://pbs.twimg.com/media/GBUl_T3XgAAMpQP.jpg" TargetMode="External"/><Relationship Id="rId977" Type="http://schemas.openxmlformats.org/officeDocument/2006/relationships/hyperlink" Target="https://video.twimg.com/amplify_video/1735409703289577472/vid/avc1/1280x720/3Ss5IJ2rLqysIp0T.mp4?tag=14" TargetMode="External"/><Relationship Id="rId1560" Type="http://schemas.openxmlformats.org/officeDocument/2006/relationships/hyperlink" Target="http://lottbook.com" TargetMode="External"/><Relationship Id="rId972" Type="http://schemas.openxmlformats.org/officeDocument/2006/relationships/hyperlink" Target="https://pbs.twimg.com/media/GBgZYffbYAAaxT6.jpg" TargetMode="External"/><Relationship Id="rId1561" Type="http://schemas.openxmlformats.org/officeDocument/2006/relationships/hyperlink" Target="https://pbs.twimg.com/media/FrRMvX-XoAEo_OC.jpg" TargetMode="External"/><Relationship Id="rId971" Type="http://schemas.openxmlformats.org/officeDocument/2006/relationships/hyperlink" Target="https://pbs.twimg.com/media/GBj4zMTbgAACWws.jpg" TargetMode="External"/><Relationship Id="rId1562" Type="http://schemas.openxmlformats.org/officeDocument/2006/relationships/hyperlink" Target="https://pbs.twimg.com/media/FrOcy0wWcAgri1H.jpg" TargetMode="External"/><Relationship Id="rId970" Type="http://schemas.openxmlformats.org/officeDocument/2006/relationships/hyperlink" Target="https://www.nytimes.com/live/2023/12/16/world/israel-hamas-war-gaza-news" TargetMode="External"/><Relationship Id="rId1563" Type="http://schemas.openxmlformats.org/officeDocument/2006/relationships/hyperlink" Target="https://pbs.twimg.com/media/FrMq0xhWAAUYjzZ.jpg" TargetMode="External"/><Relationship Id="rId1564" Type="http://schemas.openxmlformats.org/officeDocument/2006/relationships/hyperlink" Target="http://lottbook.com" TargetMode="External"/><Relationship Id="rId1114" Type="http://schemas.openxmlformats.org/officeDocument/2006/relationships/hyperlink" Target="https://pbs.twimg.com/media/F_G4QQuaEAAHSmF.jpg" TargetMode="External"/><Relationship Id="rId1598" Type="http://schemas.openxmlformats.org/officeDocument/2006/relationships/hyperlink" Target="https://twitter.com/Project_Veritas/status/1600656430151135232?s=20" TargetMode="External"/><Relationship Id="rId1115" Type="http://schemas.openxmlformats.org/officeDocument/2006/relationships/hyperlink" Target="https://pbs.twimg.com/media/F_Gyo3-acAA3po6.jpg" TargetMode="External"/><Relationship Id="rId1599" Type="http://schemas.openxmlformats.org/officeDocument/2006/relationships/hyperlink" Target="https://t.co/w9WDmB8Xn4" TargetMode="External"/><Relationship Id="rId1116" Type="http://schemas.openxmlformats.org/officeDocument/2006/relationships/hyperlink" Target="https://pbs.twimg.com/media/F_FZz8vbAAAAmNA.jpg,https://pbs.twimg.com/media/F_FZz8wa0AAZ-7Q.jpg" TargetMode="External"/><Relationship Id="rId1117" Type="http://schemas.openxmlformats.org/officeDocument/2006/relationships/hyperlink" Target="https://pbs.twimg.com/media/F_Ew0__bQAEvK-N.jpg" TargetMode="External"/><Relationship Id="rId1118" Type="http://schemas.openxmlformats.org/officeDocument/2006/relationships/hyperlink" Target="https://pbs.twimg.com/media/F-_NToba8AAm82h.jpg" TargetMode="External"/><Relationship Id="rId1119" Type="http://schemas.openxmlformats.org/officeDocument/2006/relationships/hyperlink" Target="https://pbs.twimg.com/media/F-87cPrawAEUnq_.jpg,https://pbs.twimg.com/media/F-87cS7a4AAjUyj.jpg" TargetMode="External"/><Relationship Id="rId525" Type="http://schemas.openxmlformats.org/officeDocument/2006/relationships/hyperlink" Target="https://pbs.twimg.com/media/GKz-GOGbwAAdXp8.jpg" TargetMode="External"/><Relationship Id="rId524" Type="http://schemas.openxmlformats.org/officeDocument/2006/relationships/hyperlink" Target="https://video.twimg.com/ext_tw_video/1778084496224448513/pu/vid/avc1/320x564/SLMztX1ts6W8iPMJ.mp4?tag=12" TargetMode="External"/><Relationship Id="rId523" Type="http://schemas.openxmlformats.org/officeDocument/2006/relationships/hyperlink" Target="https://twitter.com/ytirawi/status/1776632375167865287?t=eg55TzV_zXWakwaufHTKtw&amp;s=19" TargetMode="External"/><Relationship Id="rId522" Type="http://schemas.openxmlformats.org/officeDocument/2006/relationships/hyperlink" Target="https://pbs.twimg.com/media/GK1X2VDXoAA9ViV.jpg" TargetMode="External"/><Relationship Id="rId529" Type="http://schemas.openxmlformats.org/officeDocument/2006/relationships/hyperlink" Target="https://pbs.twimg.com/media/GKvYN48XsAA2_K0.jpg" TargetMode="External"/><Relationship Id="rId528" Type="http://schemas.openxmlformats.org/officeDocument/2006/relationships/hyperlink" Target="https://video.twimg.com/ext_tw_video/1777762969771966464/pu/vid/avc1/1920x1080/vSeoIFr0UvIGXcLd.mp4?tag=14" TargetMode="External"/><Relationship Id="rId527" Type="http://schemas.openxmlformats.org/officeDocument/2006/relationships/hyperlink" Target="https://pbs.twimg.com/media/GKwXmNTWkAEkeI0.jpg" TargetMode="External"/><Relationship Id="rId526" Type="http://schemas.openxmlformats.org/officeDocument/2006/relationships/hyperlink" Target="https://video.twimg.com/ext_tw_video/1777840754401910784/pu/vid/avc1/1280x708/ieSwsje9SNwH2ied.mp4?tag=12" TargetMode="External"/><Relationship Id="rId1590" Type="http://schemas.openxmlformats.org/officeDocument/2006/relationships/hyperlink" Target="https://pbs.twimg.com/media/FnDmCHfWAAAhtIK.jpg" TargetMode="External"/><Relationship Id="rId1591" Type="http://schemas.openxmlformats.org/officeDocument/2006/relationships/hyperlink" Target="https://pbs.twimg.com/media/FmXHWD6WYAQV8gy.jpg" TargetMode="External"/><Relationship Id="rId1592" Type="http://schemas.openxmlformats.org/officeDocument/2006/relationships/hyperlink" Target="https://pbs.twimg.com/media/Flup-HxaMAAD6c0.jpg" TargetMode="External"/><Relationship Id="rId1593" Type="http://schemas.openxmlformats.org/officeDocument/2006/relationships/hyperlink" Target="https://pbs.twimg.com/media/FlbQKtJXgAE6fXE.jpg" TargetMode="External"/><Relationship Id="rId521" Type="http://schemas.openxmlformats.org/officeDocument/2006/relationships/hyperlink" Target="https://pbs.twimg.com/media/GK1YBLobIAQhawx.jpg,https://pbs.twimg.com/media/GK1YBLnbIAENvnO.jpg,https://pbs.twimg.com/media/GK1YBLlbIAAIC9x.jpg" TargetMode="External"/><Relationship Id="rId1110" Type="http://schemas.openxmlformats.org/officeDocument/2006/relationships/hyperlink" Target="https://pbs.twimg.com/media/F_JvEhfXUAACNBO.jpg" TargetMode="External"/><Relationship Id="rId1594" Type="http://schemas.openxmlformats.org/officeDocument/2006/relationships/hyperlink" Target="https://thepostmillennial.com/distrust-of-government-m-is-bad-for-fou-claims-study-funded-by-government?utm_campaign=64483" TargetMode="External"/><Relationship Id="rId520" Type="http://schemas.openxmlformats.org/officeDocument/2006/relationships/hyperlink" Target="https://pbs.twimg.com/media/GK5HILiWkAAqu-T.jpg" TargetMode="External"/><Relationship Id="rId1111" Type="http://schemas.openxmlformats.org/officeDocument/2006/relationships/hyperlink" Target="https://pbs.twimg.com/media/F_Jldn5XQAARLHE.jpg,https://pbs.twimg.com/media/F_Jldn5W8AA8fiD.jpg" TargetMode="External"/><Relationship Id="rId1595" Type="http://schemas.openxmlformats.org/officeDocument/2006/relationships/hyperlink" Target="https://pbs.twimg.com/media/FlKg1GVaEAAOnA_.jpg" TargetMode="External"/><Relationship Id="rId1112" Type="http://schemas.openxmlformats.org/officeDocument/2006/relationships/hyperlink" Target="https://pbs.twimg.com/media/F_JRsvnWkAAXez7.jpg,https://pbs.twimg.com/media/F_JRsupWQAAuGDl.jpg" TargetMode="External"/><Relationship Id="rId1596" Type="http://schemas.openxmlformats.org/officeDocument/2006/relationships/hyperlink" Target="https://pbs.twimg.com/media/FlAHVwCX0AMi9Ep.jpg" TargetMode="External"/><Relationship Id="rId1113" Type="http://schemas.openxmlformats.org/officeDocument/2006/relationships/hyperlink" Target="https://pbs.twimg.com/media/F_JMyOAWMAA-pu2.jpg" TargetMode="External"/><Relationship Id="rId1597" Type="http://schemas.openxmlformats.org/officeDocument/2006/relationships/hyperlink" Target="https://t.co/uXbSnTjPxX" TargetMode="External"/><Relationship Id="rId1103" Type="http://schemas.openxmlformats.org/officeDocument/2006/relationships/hyperlink" Target="https://pbs.twimg.com/media/F_Wkfuva0AAD_2k.jpg" TargetMode="External"/><Relationship Id="rId1587" Type="http://schemas.openxmlformats.org/officeDocument/2006/relationships/hyperlink" Target="https://pbs.twimg.com/media/FnVPCSZXwAMrkDu.jpg" TargetMode="External"/><Relationship Id="rId1104" Type="http://schemas.openxmlformats.org/officeDocument/2006/relationships/hyperlink" Target="https://video.twimg.com/amplify_video/1726404808071143424/vid/avc1/636x360/RsfaDqUe70FdU01a.mp4?tag=14" TargetMode="External"/><Relationship Id="rId1588" Type="http://schemas.openxmlformats.org/officeDocument/2006/relationships/hyperlink" Target="https://pbs.twimg.com/media/FnScCQTWYAA2LQY.jpg" TargetMode="External"/><Relationship Id="rId1105" Type="http://schemas.openxmlformats.org/officeDocument/2006/relationships/hyperlink" Target="https://pbs.twimg.com/tweet_video_thumb/F_VXQ4YXsAAg28I.jpg" TargetMode="External"/><Relationship Id="rId1589" Type="http://schemas.openxmlformats.org/officeDocument/2006/relationships/hyperlink" Target="https://nypost.com/2023/01/21/boy-who-shot-abigail-zwerner-told-another-he-wanted-to-set-her-on-fire/?utm_medium=SocialFlow&amp;utm_campaign=SocialFlow&amp;utm_source=NYPTwitter" TargetMode="External"/><Relationship Id="rId1106" Type="http://schemas.openxmlformats.org/officeDocument/2006/relationships/hyperlink" Target="https://t.co/NOpV7v4YP1" TargetMode="External"/><Relationship Id="rId1107" Type="http://schemas.openxmlformats.org/officeDocument/2006/relationships/hyperlink" Target="https://pbs.twimg.com/media/F_UDEF7bAAA538t.jpg" TargetMode="External"/><Relationship Id="rId1108" Type="http://schemas.openxmlformats.org/officeDocument/2006/relationships/hyperlink" Target="https://pbs.twimg.com/media/F_Rj3ZuXIAA7YBG.jpg,https://pbs.twimg.com/media/F_Rj3ZuXEAEa2_6.jpg" TargetMode="External"/><Relationship Id="rId1109" Type="http://schemas.openxmlformats.org/officeDocument/2006/relationships/hyperlink" Target="https://pbs.twimg.com/media/F_RkiRtXgAAeLGL.jpg" TargetMode="External"/><Relationship Id="rId519" Type="http://schemas.openxmlformats.org/officeDocument/2006/relationships/hyperlink" Target="https://pbs.twimg.com/media/GK5eGI4WQAA284O.jpg,https://pbs.twimg.com/media/GK5eHsBW0AEGWTR.jpg" TargetMode="External"/><Relationship Id="rId514" Type="http://schemas.openxmlformats.org/officeDocument/2006/relationships/hyperlink" Target="https://pbs.twimg.com/media/GK-gbD9XAAA8vdH.jpg,https://pbs.twimg.com/media/GK-gbEAWYAAcz0w.jpg" TargetMode="External"/><Relationship Id="rId998" Type="http://schemas.openxmlformats.org/officeDocument/2006/relationships/hyperlink" Target="https://pbs.twimg.com/media/GBG-N99bwAAN6pu.jpg" TargetMode="External"/><Relationship Id="rId513" Type="http://schemas.openxmlformats.org/officeDocument/2006/relationships/hyperlink" Target="https://pbs.twimg.com/media/GK-gbD9XAAA8vdH.jpg,https://pbs.twimg.com/media/GK-gbEAWYAAcz0w.jpg" TargetMode="External"/><Relationship Id="rId997" Type="http://schemas.openxmlformats.org/officeDocument/2006/relationships/hyperlink" Target="https://pbs.twimg.com/media/GBHQy9ZbgAAqEa3.jpg,https://pbs.twimg.com/media/GBHQy9YagAAvfJa.jpg" TargetMode="External"/><Relationship Id="rId512" Type="http://schemas.openxmlformats.org/officeDocument/2006/relationships/hyperlink" Target="https://pbs.twimg.com/media/GK-OOVRbgAAKeCO.jpg,https://pbs.twimg.com/media/GK-OOVNbEAA0A86.jpg" TargetMode="External"/><Relationship Id="rId996" Type="http://schemas.openxmlformats.org/officeDocument/2006/relationships/hyperlink" Target="https://pbs.twimg.com/media/GBHZs0RawAAfMql.jpg" TargetMode="External"/><Relationship Id="rId511" Type="http://schemas.openxmlformats.org/officeDocument/2006/relationships/hyperlink" Target="https://pbs.twimg.com/media/GK_I1INWQAAMYpA.jpg,https://pbs.twimg.com/media/GK_I1HCXoAAst71.jpg" TargetMode="External"/><Relationship Id="rId995" Type="http://schemas.openxmlformats.org/officeDocument/2006/relationships/hyperlink" Target="https://pbs.twimg.com/media/GBHw7A6WUAAamww.jpg" TargetMode="External"/><Relationship Id="rId518" Type="http://schemas.openxmlformats.org/officeDocument/2006/relationships/hyperlink" Target="https://pbs.twimg.com/media/GK5gAVfWEAEv8RC.jpg" TargetMode="External"/><Relationship Id="rId517" Type="http://schemas.openxmlformats.org/officeDocument/2006/relationships/hyperlink" Target="https://pbs.twimg.com/media/GK6BeKhW0AAdp4R.jpg" TargetMode="External"/><Relationship Id="rId516" Type="http://schemas.openxmlformats.org/officeDocument/2006/relationships/hyperlink" Target="https://pbs.twimg.com/media/GK5HILiWkAAqu-T.jpg" TargetMode="External"/><Relationship Id="rId515" Type="http://schemas.openxmlformats.org/officeDocument/2006/relationships/hyperlink" Target="https://video.twimg.com/ext_tw_video/1778392815996686336/pu/vid/avc1/1280x720/rEOpJFLMWbSqhbXQ.mp4?tag=12" TargetMode="External"/><Relationship Id="rId999" Type="http://schemas.openxmlformats.org/officeDocument/2006/relationships/hyperlink" Target="https://pbs.twimg.com/media/GBGux9pXIAA9sn4.jpg" TargetMode="External"/><Relationship Id="rId990" Type="http://schemas.openxmlformats.org/officeDocument/2006/relationships/hyperlink" Target="https://video.twimg.com/amplify_video/1734734107639500800/vid/avc1/576x1024/o6wmfdxU3gj5DA6L.mp4?tag=14" TargetMode="External"/><Relationship Id="rId1580" Type="http://schemas.openxmlformats.org/officeDocument/2006/relationships/hyperlink" Target="https://pbs.twimg.com/media/FpM_qZ_akAED2GG.jpg,https://pbs.twimg.com/media/FpM_qaCaUAAGuct.jpg,https://pbs.twimg.com/media/FpM_qaEaUAA7dWa.jpg" TargetMode="External"/><Relationship Id="rId1581" Type="http://schemas.openxmlformats.org/officeDocument/2006/relationships/hyperlink" Target="https://pbs.twimg.com/media/FoeSdkPXoAAgX12.jpg,https://pbs.twimg.com/media/FoeSdj2WIAcf03u.jpg" TargetMode="External"/><Relationship Id="rId1582" Type="http://schemas.openxmlformats.org/officeDocument/2006/relationships/hyperlink" Target="https://pbs.twimg.com/media/FoAQtBUaEAEJ4L6.jpg,https://pbs.twimg.com/media/FoAQtBVaYAAMhEG.jpg" TargetMode="External"/><Relationship Id="rId510" Type="http://schemas.openxmlformats.org/officeDocument/2006/relationships/hyperlink" Target="https://pbs.twimg.com/media/GK-2iyTXoAAbZIt.png,https://pbs.twimg.com/media/GK-3L1rWoAIz6D-.jpg" TargetMode="External"/><Relationship Id="rId994" Type="http://schemas.openxmlformats.org/officeDocument/2006/relationships/hyperlink" Target="https://pbs.twimg.com/media/GBKWVx1awAAfVt3.jpg" TargetMode="External"/><Relationship Id="rId1583" Type="http://schemas.openxmlformats.org/officeDocument/2006/relationships/hyperlink" Target="https://video.twimg.com/ext_tw_video/1620462880511475716/pu/vid/720x1274/m1SLR9M6OY0wL07E.mp4?tag=12" TargetMode="External"/><Relationship Id="rId993" Type="http://schemas.openxmlformats.org/officeDocument/2006/relationships/hyperlink" Target="https://pbs.twimg.com/media/GBLohY5WkAE6xVH.jpg" TargetMode="External"/><Relationship Id="rId1100" Type="http://schemas.openxmlformats.org/officeDocument/2006/relationships/hyperlink" Target="https://pbs.twimg.com/media/F_ZFCFSa8AIeJi2.jpg,https://pbs.twimg.com/media/F_ZFCFSa8AEIvwu.jpg" TargetMode="External"/><Relationship Id="rId1584" Type="http://schemas.openxmlformats.org/officeDocument/2006/relationships/hyperlink" Target="https://pbs.twimg.com/tweet_video_thumb/FnxAp6gWYAAq7yW.jpg" TargetMode="External"/><Relationship Id="rId992" Type="http://schemas.openxmlformats.org/officeDocument/2006/relationships/hyperlink" Target="https://www.jpost.com/breaking-news/article-777745" TargetMode="External"/><Relationship Id="rId1101" Type="http://schemas.openxmlformats.org/officeDocument/2006/relationships/hyperlink" Target="https://pbs.twimg.com/media/F_ZAcpgWcAIAShk.jpg" TargetMode="External"/><Relationship Id="rId1585" Type="http://schemas.openxmlformats.org/officeDocument/2006/relationships/hyperlink" Target="https://pbs.twimg.com/media/FnsO9NKX0AAYvXr.jpg" TargetMode="External"/><Relationship Id="rId991" Type="http://schemas.openxmlformats.org/officeDocument/2006/relationships/hyperlink" Target="https://pbs.twimg.com/media/GBL2WvvaMAA99Uy.jpg,https://pbs.twimg.com/media/GBL2WxbawAAvtj9.jpg" TargetMode="External"/><Relationship Id="rId1102" Type="http://schemas.openxmlformats.org/officeDocument/2006/relationships/hyperlink" Target="https://pbs.twimg.com/media/F_YtnWIXEAA1D0Z.jpg" TargetMode="External"/><Relationship Id="rId1586" Type="http://schemas.openxmlformats.org/officeDocument/2006/relationships/hyperlink" Target="https://pbs.twimg.com/media/FnrnkrdakAAqlL9.jpg" TargetMode="External"/><Relationship Id="rId1532" Type="http://schemas.openxmlformats.org/officeDocument/2006/relationships/hyperlink" Target="https://pbs.twimg.com/media/FzJfDwRX0AQ7bn_.jpg" TargetMode="External"/><Relationship Id="rId1533" Type="http://schemas.openxmlformats.org/officeDocument/2006/relationships/hyperlink" Target="https://pbs.twimg.com/media/FzHDIuJX0AAcok9.jpg" TargetMode="External"/><Relationship Id="rId1534" Type="http://schemas.openxmlformats.org/officeDocument/2006/relationships/hyperlink" Target="https://pbs.twimg.com/media/FzEsWNraAAEFFqh.jpg" TargetMode="External"/><Relationship Id="rId1535" Type="http://schemas.openxmlformats.org/officeDocument/2006/relationships/hyperlink" Target="https://pbs.twimg.com/media/FzBQkzkWwAERXp0.jpg" TargetMode="External"/><Relationship Id="rId1536" Type="http://schemas.openxmlformats.org/officeDocument/2006/relationships/hyperlink" Target="https://pbs.twimg.com/tweet_video_thumb/Fym4N72WIB0wJhG.jpg" TargetMode="External"/><Relationship Id="rId1537" Type="http://schemas.openxmlformats.org/officeDocument/2006/relationships/hyperlink" Target="https://pbs.twimg.com/media/Fyl56-eXoAEHVQR.jpg,https://pbs.twimg.com/media/Fyl56-cWIAE3VKo.jpg" TargetMode="External"/><Relationship Id="rId1538" Type="http://schemas.openxmlformats.org/officeDocument/2006/relationships/hyperlink" Target="https://pbs.twimg.com/media/FyhEK4FXsAsnfG2.jpg,https://pbs.twimg.com/media/FyhEK3-XsA8hI8N.jpg" TargetMode="External"/><Relationship Id="rId1539" Type="http://schemas.openxmlformats.org/officeDocument/2006/relationships/hyperlink" Target="https://pbs.twimg.com/media/FygpomdaUAAFg4t.jpg,https://pbs.twimg.com/media/FygpombacAQFViI.jpg" TargetMode="External"/><Relationship Id="rId949" Type="http://schemas.openxmlformats.org/officeDocument/2006/relationships/hyperlink" Target="https://pbs.twimg.com/media/GCNK1NJXcAAQ_Y2.jpg,https://pbs.twimg.com/media/GCNK1NMXUAERh_v.jpg" TargetMode="External"/><Relationship Id="rId948" Type="http://schemas.openxmlformats.org/officeDocument/2006/relationships/hyperlink" Target="https://pbs.twimg.com/media/GCO8PK9a0AANmRo.jpg" TargetMode="External"/><Relationship Id="rId943" Type="http://schemas.openxmlformats.org/officeDocument/2006/relationships/hyperlink" Target="https://pbs.twimg.com/media/GCchSv9W4AAOWbK.jpg" TargetMode="External"/><Relationship Id="rId942" Type="http://schemas.openxmlformats.org/officeDocument/2006/relationships/hyperlink" Target="https://pbs.twimg.com/media/GCc3H6Ia8AAGjcF.jpg" TargetMode="External"/><Relationship Id="rId941" Type="http://schemas.openxmlformats.org/officeDocument/2006/relationships/hyperlink" Target="https://pbs.twimg.com/media/GCdIfZIaMAARw6V.jpg" TargetMode="External"/><Relationship Id="rId940" Type="http://schemas.openxmlformats.org/officeDocument/2006/relationships/hyperlink" Target="https://pbs.twimg.com/media/GCdRqUyaAAAzYVo.jpg" TargetMode="External"/><Relationship Id="rId947" Type="http://schemas.openxmlformats.org/officeDocument/2006/relationships/hyperlink" Target="https://pbs.twimg.com/media/GCSUeNXWAAAKtPz.jpg" TargetMode="External"/><Relationship Id="rId946" Type="http://schemas.openxmlformats.org/officeDocument/2006/relationships/hyperlink" Target="https://video.twimg.com/amplify_video/1740060775819988995/vid/avc1/886x514/SRrAxmRsezEXAfQK.mp4?tag=14" TargetMode="External"/><Relationship Id="rId945" Type="http://schemas.openxmlformats.org/officeDocument/2006/relationships/hyperlink" Target="https://pbs.twimg.com/media/GCZFvvabUAA-6N4.jpg,https://pbs.twimg.com/media/GCZFvveb0AAESrr.jpg" TargetMode="External"/><Relationship Id="rId944" Type="http://schemas.openxmlformats.org/officeDocument/2006/relationships/hyperlink" Target="https://pbs.twimg.com/media/GCZOeWfbYAAA7lz.jpg,https://pbs.twimg.com/media/GCZOeWga8AAkKVm.jpg" TargetMode="External"/><Relationship Id="rId1530" Type="http://schemas.openxmlformats.org/officeDocument/2006/relationships/hyperlink" Target="https://t.co/8auMFEqGpm" TargetMode="External"/><Relationship Id="rId1531" Type="http://schemas.openxmlformats.org/officeDocument/2006/relationships/hyperlink" Target="https://pbs.twimg.com/tweet_video_thumb/FzPiEhjaIAEhsQF.jpg" TargetMode="External"/><Relationship Id="rId1521" Type="http://schemas.openxmlformats.org/officeDocument/2006/relationships/hyperlink" Target="https://t.co/36ejx052lQ" TargetMode="External"/><Relationship Id="rId1522" Type="http://schemas.openxmlformats.org/officeDocument/2006/relationships/hyperlink" Target="https://twitter.com/karilake/status/1673532268990840833" TargetMode="External"/><Relationship Id="rId1523" Type="http://schemas.openxmlformats.org/officeDocument/2006/relationships/hyperlink" Target="https://pbs.twimg.com/media/Fzo3kcBWYAAJ8A4.jpg" TargetMode="External"/><Relationship Id="rId1524" Type="http://schemas.openxmlformats.org/officeDocument/2006/relationships/hyperlink" Target="https://pbs.twimg.com/media/FzoylrvWIAAIBk6.jpg,https://pbs.twimg.com/media/FzoylrxWwAM7AA4.jpg,https://pbs.twimg.com/media/FzoylrtX0AIYpt0.jpg" TargetMode="External"/><Relationship Id="rId1525" Type="http://schemas.openxmlformats.org/officeDocument/2006/relationships/hyperlink" Target="https://pbs.twimg.com/media/FzmQ448WwAMnU4c.jpg,https://pbs.twimg.com/media/FzmQ448XwAEhipY.jpg" TargetMode="External"/><Relationship Id="rId1526" Type="http://schemas.openxmlformats.org/officeDocument/2006/relationships/hyperlink" Target="https://www.foxnews.com/us/colorado-springs-club-q-nonbinary-shooting-suspect-pleads-guilty-murder-charges" TargetMode="External"/><Relationship Id="rId1527" Type="http://schemas.openxmlformats.org/officeDocument/2006/relationships/hyperlink" Target="https://pbs.twimg.com/media/FzfRK2dXsAAo2Nf.jpg,https://pbs.twimg.com/media/FzfRK2eWcAA5Fl1.jpg" TargetMode="External"/><Relationship Id="rId1528" Type="http://schemas.openxmlformats.org/officeDocument/2006/relationships/hyperlink" Target="https://pbs.twimg.com/media/FzVZQxJaIAAi6O6.jpg" TargetMode="External"/><Relationship Id="rId1529" Type="http://schemas.openxmlformats.org/officeDocument/2006/relationships/hyperlink" Target="http://lottbook.com" TargetMode="External"/><Relationship Id="rId939" Type="http://schemas.openxmlformats.org/officeDocument/2006/relationships/hyperlink" Target="https://pbs.twimg.com/media/GCdWqGHbUAA2S_0.jpg" TargetMode="External"/><Relationship Id="rId938" Type="http://schemas.openxmlformats.org/officeDocument/2006/relationships/hyperlink" Target="https://pbs.twimg.com/media/GCewsgfXIAAUqCi.jpg" TargetMode="External"/><Relationship Id="rId937" Type="http://schemas.openxmlformats.org/officeDocument/2006/relationships/hyperlink" Target="https://pbs.twimg.com/media/GCpesykboAAPNKV.jpg" TargetMode="External"/><Relationship Id="rId932" Type="http://schemas.openxmlformats.org/officeDocument/2006/relationships/hyperlink" Target="https://pbs.twimg.com/media/GCvFwulWsAArWH7.jpg" TargetMode="External"/><Relationship Id="rId931" Type="http://schemas.openxmlformats.org/officeDocument/2006/relationships/hyperlink" Target="https://pbs.twimg.com/media/GCywzYza8AA4lRE.jpg" TargetMode="External"/><Relationship Id="rId930" Type="http://schemas.openxmlformats.org/officeDocument/2006/relationships/hyperlink" Target="https://video.twimg.com/ext_tw_video/1741612165491007488/pu/vid/avc1/1280x720/F4lWevkixb7j65_f.mp4?tag=12" TargetMode="External"/><Relationship Id="rId936" Type="http://schemas.openxmlformats.org/officeDocument/2006/relationships/hyperlink" Target="https://pbs.twimg.com/media/GCsNI11aMAA7j4x.jpg" TargetMode="External"/><Relationship Id="rId935" Type="http://schemas.openxmlformats.org/officeDocument/2006/relationships/hyperlink" Target="https://www.dailymail.co.uk/news/article-12909695/Women-raped-Hamas-nails-driven-thighs-groin-passed-terrorists-slaughtered-gang-rape-horrifying-new-witness-accounts-October-7-reveal.html" TargetMode="External"/><Relationship Id="rId934" Type="http://schemas.openxmlformats.org/officeDocument/2006/relationships/hyperlink" Target="https://pbs.twimg.com/media/GCsgmGsacAA0R5w.jpg,https://pbs.twimg.com/media/GCsgmGrbsAALXRT.jpg" TargetMode="External"/><Relationship Id="rId933" Type="http://schemas.openxmlformats.org/officeDocument/2006/relationships/hyperlink" Target="https://www.foxnews.com/us/al-qaeda-threatens-western-jewish-targets-ahead-new-years-bash" TargetMode="External"/><Relationship Id="rId1520" Type="http://schemas.openxmlformats.org/officeDocument/2006/relationships/hyperlink" Target="https://video.twimg.com/ext_tw_video/1673832811189485568/pu/vid/720x1280/izP4qv6bWLq59D2H.mp4?tag=12" TargetMode="External"/><Relationship Id="rId1554" Type="http://schemas.openxmlformats.org/officeDocument/2006/relationships/hyperlink" Target="https://pbs.twimg.com/media/FwVfFtJXgAYCaMB.jpg" TargetMode="External"/><Relationship Id="rId1555" Type="http://schemas.openxmlformats.org/officeDocument/2006/relationships/hyperlink" Target="https://video.twimg.com/ext_tw_video/1653452304459370497/pu/vid/828x468/v8N6foai62ETnkOu.mp4?tag=12" TargetMode="External"/><Relationship Id="rId1556" Type="http://schemas.openxmlformats.org/officeDocument/2006/relationships/hyperlink" Target="https://pbs.twimg.com/media/FuglwqfWcAAyCGI.jpg" TargetMode="External"/><Relationship Id="rId1557" Type="http://schemas.openxmlformats.org/officeDocument/2006/relationships/hyperlink" Target="https://pbs.twimg.com/media/Fr_hkEbXoAQSlK-.jpg" TargetMode="External"/><Relationship Id="rId1558" Type="http://schemas.openxmlformats.org/officeDocument/2006/relationships/hyperlink" Target="http://lottbook.com" TargetMode="External"/><Relationship Id="rId1559" Type="http://schemas.openxmlformats.org/officeDocument/2006/relationships/hyperlink" Target="https://www.eventbrite.com/e/brave-books-story-hour-tickets-590442277747" TargetMode="External"/><Relationship Id="rId965" Type="http://schemas.openxmlformats.org/officeDocument/2006/relationships/hyperlink" Target="https://pbs.twimg.com/media/GBm1pLGWcAAk3i2.jpg" TargetMode="External"/><Relationship Id="rId964" Type="http://schemas.openxmlformats.org/officeDocument/2006/relationships/hyperlink" Target="https://pbs.twimg.com/media/GBo8o1XXEAArGNg.jpg" TargetMode="External"/><Relationship Id="rId963" Type="http://schemas.openxmlformats.org/officeDocument/2006/relationships/hyperlink" Target="https://pbs.twimg.com/media/GBpBC4SWYAE5SVi.jpg" TargetMode="External"/><Relationship Id="rId962" Type="http://schemas.openxmlformats.org/officeDocument/2006/relationships/hyperlink" Target="https://pbs.twimg.com/media/GBpIMSaXkAANkPL.jpg" TargetMode="External"/><Relationship Id="rId969" Type="http://schemas.openxmlformats.org/officeDocument/2006/relationships/hyperlink" Target="https://pbs.twimg.com/media/GBmPB21WQAA3VUN.jpg" TargetMode="External"/><Relationship Id="rId968" Type="http://schemas.openxmlformats.org/officeDocument/2006/relationships/hyperlink" Target="https://www.amazon.com/No-More-Secrets-Candy-Cavern/dp/1955550379" TargetMode="External"/><Relationship Id="rId967" Type="http://schemas.openxmlformats.org/officeDocument/2006/relationships/hyperlink" Target="http://lottbook.com" TargetMode="External"/><Relationship Id="rId966" Type="http://schemas.openxmlformats.org/officeDocument/2006/relationships/hyperlink" Target="https://pbs.twimg.com/media/GBmv41gW4AAHOv8.jpg,https://pbs.twimg.com/media/GBmv41eWMAAUGkp.jpg" TargetMode="External"/><Relationship Id="rId961" Type="http://schemas.openxmlformats.org/officeDocument/2006/relationships/hyperlink" Target="https://pbs.twimg.com/media/GBsuWYRWQAA3UCj.jpg" TargetMode="External"/><Relationship Id="rId1550" Type="http://schemas.openxmlformats.org/officeDocument/2006/relationships/hyperlink" Target="https://pbs.twimg.com/media/FyDGa7iWIAY3TeP.jpg" TargetMode="External"/><Relationship Id="rId960" Type="http://schemas.openxmlformats.org/officeDocument/2006/relationships/hyperlink" Target="https://pbs.twimg.com/media/GBtAbo7WgAA83ZF.jpg" TargetMode="External"/><Relationship Id="rId1551" Type="http://schemas.openxmlformats.org/officeDocument/2006/relationships/hyperlink" Target="https://t.co/srvm3wrjKM" TargetMode="External"/><Relationship Id="rId1552" Type="http://schemas.openxmlformats.org/officeDocument/2006/relationships/hyperlink" Target="https://pbs.twimg.com/media/FyCAxnAWwAE2mmB.jpg" TargetMode="External"/><Relationship Id="rId1553" Type="http://schemas.openxmlformats.org/officeDocument/2006/relationships/hyperlink" Target="https://pbs.twimg.com/media/FwafPuLakAMq6dm.jpg" TargetMode="External"/><Relationship Id="rId1543" Type="http://schemas.openxmlformats.org/officeDocument/2006/relationships/hyperlink" Target="https://pbs.twimg.com/media/FydxFVhWAAE9AOn.jpg" TargetMode="External"/><Relationship Id="rId1544" Type="http://schemas.openxmlformats.org/officeDocument/2006/relationships/hyperlink" Target="https://pbs.twimg.com/media/Fyc47MzXwAMfaLV.jpg" TargetMode="External"/><Relationship Id="rId1545" Type="http://schemas.openxmlformats.org/officeDocument/2006/relationships/hyperlink" Target="https://pbs.twimg.com/media/FybftRvWcAkvZV8.jpg" TargetMode="External"/><Relationship Id="rId1546" Type="http://schemas.openxmlformats.org/officeDocument/2006/relationships/hyperlink" Target="https://pbs.twimg.com/media/FyL-q1JWAAIpoF8.jpg,https://pbs.twimg.com/media/FyL-q2cXwAU0EUN.jpg" TargetMode="External"/><Relationship Id="rId1547" Type="http://schemas.openxmlformats.org/officeDocument/2006/relationships/hyperlink" Target="https://pbs.twimg.com/media/FyJbhaTacAAD0Dz.jpg,https://pbs.twimg.com/media/FyJbhbpacAEte_R.jpg" TargetMode="External"/><Relationship Id="rId1548" Type="http://schemas.openxmlformats.org/officeDocument/2006/relationships/hyperlink" Target="http://ywls2023.com" TargetMode="External"/><Relationship Id="rId1549" Type="http://schemas.openxmlformats.org/officeDocument/2006/relationships/hyperlink" Target="https://pbs.twimg.com/media/FyJJFF5aAAAPaNz.jpg" TargetMode="External"/><Relationship Id="rId959" Type="http://schemas.openxmlformats.org/officeDocument/2006/relationships/hyperlink" Target="https://pbs.twimg.com/media/GBuYFGHakAArlhP.jpg" TargetMode="External"/><Relationship Id="rId954" Type="http://schemas.openxmlformats.org/officeDocument/2006/relationships/hyperlink" Target="https://dailycaller.com/2023/12/20/exclusive-red-state-superintendent-to-propose-rules-to-ban-drag-queens-and-diversity-programs-from-classrooms/" TargetMode="External"/><Relationship Id="rId953" Type="http://schemas.openxmlformats.org/officeDocument/2006/relationships/hyperlink" Target="https://pbs.twimg.com/media/GB65yPlWIAAHlh8.jpg" TargetMode="External"/><Relationship Id="rId952" Type="http://schemas.openxmlformats.org/officeDocument/2006/relationships/hyperlink" Target="https://pbs.twimg.com/media/GCFPbhaW4AAL-Pt.jpg" TargetMode="External"/><Relationship Id="rId951" Type="http://schemas.openxmlformats.org/officeDocument/2006/relationships/hyperlink" Target="https://pbs.twimg.com/media/GCFRuezW0AA16Dt.jpg" TargetMode="External"/><Relationship Id="rId958" Type="http://schemas.openxmlformats.org/officeDocument/2006/relationships/hyperlink" Target="https://pbs.twimg.com/media/GBu7NSkbMAARvAV.jpg,https://pbs.twimg.com/media/GBu7NQ3akAAWR6m.jpg" TargetMode="External"/><Relationship Id="rId957" Type="http://schemas.openxmlformats.org/officeDocument/2006/relationships/hyperlink" Target="https://nypost.com/2023/12/19/news/gaza-hospital-chief-admits-to-being-hamas-commander/" TargetMode="External"/><Relationship Id="rId956" Type="http://schemas.openxmlformats.org/officeDocument/2006/relationships/hyperlink" Target="https://pbs.twimg.com/media/GB0yLYaa8AAigXk.jpg" TargetMode="External"/><Relationship Id="rId955" Type="http://schemas.openxmlformats.org/officeDocument/2006/relationships/hyperlink" Target="https://pbs.twimg.com/media/GB50Y-rbEAMpsbt.jpg" TargetMode="External"/><Relationship Id="rId950" Type="http://schemas.openxmlformats.org/officeDocument/2006/relationships/hyperlink" Target="https://video.twimg.com/amplify_video/1739308443952095232/vid/avc1/540x960/kkVVlUTX4Mdq4PF2.mp4?tag=14" TargetMode="External"/><Relationship Id="rId1540" Type="http://schemas.openxmlformats.org/officeDocument/2006/relationships/hyperlink" Target="https://t.co/5onyJxzYfy" TargetMode="External"/><Relationship Id="rId1541" Type="http://schemas.openxmlformats.org/officeDocument/2006/relationships/hyperlink" Target="https://pbs.twimg.com/media/FydxUz1WIAMd_7m.jpg" TargetMode="External"/><Relationship Id="rId1542" Type="http://schemas.openxmlformats.org/officeDocument/2006/relationships/hyperlink" Target="https://t.co/VlWdOzav4q" TargetMode="External"/><Relationship Id="rId590" Type="http://schemas.openxmlformats.org/officeDocument/2006/relationships/hyperlink" Target="https://pbs.twimg.com/media/GJy9ndTaEAAALJ4.jpg" TargetMode="External"/><Relationship Id="rId107" Type="http://schemas.openxmlformats.org/officeDocument/2006/relationships/hyperlink" Target="https://pbs.twimg.com/media/GPKIIDCbkAA-hOF.jpg" TargetMode="External"/><Relationship Id="rId106" Type="http://schemas.openxmlformats.org/officeDocument/2006/relationships/hyperlink" Target="https://pbs.twimg.com/media/GPKgkdsawAIXYlO.png" TargetMode="External"/><Relationship Id="rId105" Type="http://schemas.openxmlformats.org/officeDocument/2006/relationships/hyperlink" Target="https://pbs.twimg.com/media/GPKdi9eaMAAepwL.jpg" TargetMode="External"/><Relationship Id="rId589" Type="http://schemas.openxmlformats.org/officeDocument/2006/relationships/hyperlink" Target="https://pbs.twimg.com/media/GJz0LgdaAAAH5iP.jpg" TargetMode="External"/><Relationship Id="rId104" Type="http://schemas.openxmlformats.org/officeDocument/2006/relationships/hyperlink" Target="https://video.twimg.com/ext_tw_video/1797727339708600320/pu/vid/avc1/1280x720/0c8NmGKRqqDcuF8V.mp4?tag=12," TargetMode="External"/><Relationship Id="rId588" Type="http://schemas.openxmlformats.org/officeDocument/2006/relationships/hyperlink" Target="https://video.twimg.com/amplify_video/1773675985667342336/vid/avc1/576x1024/guzdKtUGFoi0HjH7.mp4?tag=14" TargetMode="External"/><Relationship Id="rId109" Type="http://schemas.openxmlformats.org/officeDocument/2006/relationships/hyperlink" Target="https://pbs.twimg.com/media/GPHCSacagAAJQAP.jpg,https://pbs.twimg.com/media/GPHCSadasAAw9Ks.jpg" TargetMode="External"/><Relationship Id="rId1170" Type="http://schemas.openxmlformats.org/officeDocument/2006/relationships/hyperlink" Target="https://pbs.twimg.com/media/F95cPfFXEAAqx6H.jpg" TargetMode="External"/><Relationship Id="rId108" Type="http://schemas.openxmlformats.org/officeDocument/2006/relationships/hyperlink" Target="https://pbs.twimg.com/media/GPBoLDoWkAAPLLd.png" TargetMode="External"/><Relationship Id="rId1171" Type="http://schemas.openxmlformats.org/officeDocument/2006/relationships/hyperlink" Target="https://pbs.twimg.com/media/F92wH4Fb0AAYsaT.jpg,https://pbs.twimg.com/media/F92wH4FbsAAH9ZA.jpg,https://pbs.twimg.com/media/F92wH4HbEAADzjS.jpg,https://pbs.twimg.com/media/F92wH4DbwAA3JVa.jpg" TargetMode="External"/><Relationship Id="rId583" Type="http://schemas.openxmlformats.org/officeDocument/2006/relationships/hyperlink" Target="https://pbs.twimg.com/media/GJ1_pOBbsAARlxI.jpg" TargetMode="External"/><Relationship Id="rId1172" Type="http://schemas.openxmlformats.org/officeDocument/2006/relationships/hyperlink" Target="https://pbs.twimg.com/media/F9zUy1kXwAAKRzP.jpg" TargetMode="External"/><Relationship Id="rId582" Type="http://schemas.openxmlformats.org/officeDocument/2006/relationships/hyperlink" Target="https://pbs.twimg.com/media/GJ2IV3QWAAAT1tO.jpg" TargetMode="External"/><Relationship Id="rId1173" Type="http://schemas.openxmlformats.org/officeDocument/2006/relationships/hyperlink" Target="https://pbs.twimg.com/media/F9ybezDXwAARTds.jpg,https://pbs.twimg.com/media/F9ybezCXoAAb8us.jpg" TargetMode="External"/><Relationship Id="rId581" Type="http://schemas.openxmlformats.org/officeDocument/2006/relationships/hyperlink" Target="https://pbs.twimg.com/media/GJ2dEijWoAQSZKO.png" TargetMode="External"/><Relationship Id="rId1174" Type="http://schemas.openxmlformats.org/officeDocument/2006/relationships/hyperlink" Target="https://pbs.twimg.com/media/F9yGtH5XUAA9wFU.jpg" TargetMode="External"/><Relationship Id="rId580" Type="http://schemas.openxmlformats.org/officeDocument/2006/relationships/hyperlink" Target="https://www.dailymail.co.uk/news/article-2985579/amp/Transgender-woman-believes-s-center-Planet-Fitness-policy-controversy-says-used-women-s-locker-room-twice-hang-coat-purse.html" TargetMode="External"/><Relationship Id="rId1175" Type="http://schemas.openxmlformats.org/officeDocument/2006/relationships/hyperlink" Target="https://pbs.twimg.com/media/F9yB6cqWsAAhlE4.jpg" TargetMode="External"/><Relationship Id="rId103" Type="http://schemas.openxmlformats.org/officeDocument/2006/relationships/hyperlink" Target="https://pbs.twimg.com/media/GPLshdRWUAAvqUz.jpg" TargetMode="External"/><Relationship Id="rId587" Type="http://schemas.openxmlformats.org/officeDocument/2006/relationships/hyperlink" Target="https://pbs.twimg.com/media/GJ1e6T8X0AAKDLI.jpg" TargetMode="External"/><Relationship Id="rId1176" Type="http://schemas.openxmlformats.org/officeDocument/2006/relationships/hyperlink" Target="https://pbs.twimg.com/media/F9x9-hyXoAMI1XV.jpg" TargetMode="External"/><Relationship Id="rId102" Type="http://schemas.openxmlformats.org/officeDocument/2006/relationships/hyperlink" Target="https://pbs.twimg.com/media/GPKIIDCbkAA-hOF.jpg" TargetMode="External"/><Relationship Id="rId586" Type="http://schemas.openxmlformats.org/officeDocument/2006/relationships/hyperlink" Target="https://pbs.twimg.com/media/GJ1fi_bXkAEMGGm.jpg" TargetMode="External"/><Relationship Id="rId1177" Type="http://schemas.openxmlformats.org/officeDocument/2006/relationships/hyperlink" Target="https://pbs.twimg.com/media/F9xwsVnWIAANfEF.jpg" TargetMode="External"/><Relationship Id="rId101" Type="http://schemas.openxmlformats.org/officeDocument/2006/relationships/hyperlink" Target="https://pbs.twimg.com/media/GPL9j8kawAAWrLt.jpg" TargetMode="External"/><Relationship Id="rId585" Type="http://schemas.openxmlformats.org/officeDocument/2006/relationships/hyperlink" Target="https://pbs.twimg.com/media/GJ1lJUTWMAAPz0E.jpg" TargetMode="External"/><Relationship Id="rId1178" Type="http://schemas.openxmlformats.org/officeDocument/2006/relationships/hyperlink" Target="https://video.twimg.com/amplify_video/1719164455794225152/vid/avc1/1280x720/_t3VzXo-o-9YpGi8.mp4?tag=14" TargetMode="External"/><Relationship Id="rId100" Type="http://schemas.openxmlformats.org/officeDocument/2006/relationships/hyperlink" Target="https://pbs.twimg.com/media/GPLshdRWUAAvqUz.jpg" TargetMode="External"/><Relationship Id="rId584" Type="http://schemas.openxmlformats.org/officeDocument/2006/relationships/hyperlink" Target="https://pbs.twimg.com/media/GJ1vjQoW4AAyxXq.jpg" TargetMode="External"/><Relationship Id="rId1179" Type="http://schemas.openxmlformats.org/officeDocument/2006/relationships/hyperlink" Target="https://pbs.twimg.com/media/F9utqL-XoAAuWgg.jpg" TargetMode="External"/><Relationship Id="rId1169" Type="http://schemas.openxmlformats.org/officeDocument/2006/relationships/hyperlink" Target="https://pbs.twimg.com/media/F98CPdXbEAAqU36.jpg,https://pbs.twimg.com/media/F98CPdVaUAADLuE.jpg" TargetMode="External"/><Relationship Id="rId579" Type="http://schemas.openxmlformats.org/officeDocument/2006/relationships/hyperlink" Target="https://pbs.twimg.com/media/GJ3JBA0bEAAC43n.jpg" TargetMode="External"/><Relationship Id="rId578" Type="http://schemas.openxmlformats.org/officeDocument/2006/relationships/hyperlink" Target="https://pbs.twimg.com/media/GJ3Jks4bwAE31Vo.jpg,https://pbs.twimg.com/media/GJ3JkvJaAAAxKrE.jpg" TargetMode="External"/><Relationship Id="rId577" Type="http://schemas.openxmlformats.org/officeDocument/2006/relationships/hyperlink" Target="https://pbs.twimg.com/media/GJ3LCdEbsAAfzrq.jpg,https://pbs.twimg.com/media/GJ3LCdEawAANAoE.jpg" TargetMode="External"/><Relationship Id="rId1160" Type="http://schemas.openxmlformats.org/officeDocument/2006/relationships/hyperlink" Target="https://pbs.twimg.com/media/F-CsaccXUAA2UxK.jpg,https://pbs.twimg.com/media/F-CsackXoAARlf5.jpg,https://pbs.twimg.com/media/F-CsacdXIAEozBp.jpg,https://pbs.twimg.com/media/F-CsadnXQAEE8JQ.jpg" TargetMode="External"/><Relationship Id="rId572" Type="http://schemas.openxmlformats.org/officeDocument/2006/relationships/hyperlink" Target="https://pbs.twimg.com/media/GJ31xBHXQAAK_0J.jpg,https://pbs.twimg.com/media/GJ31xuyXUAEwVew.png" TargetMode="External"/><Relationship Id="rId1161" Type="http://schemas.openxmlformats.org/officeDocument/2006/relationships/hyperlink" Target="https://video.twimg.com/amplify_video/1720545701040467968/vid/avc1/1280x720/_bUtas_XiUOTccu9.mp4?tag=14" TargetMode="External"/><Relationship Id="rId571" Type="http://schemas.openxmlformats.org/officeDocument/2006/relationships/hyperlink" Target="https://pbs.twimg.com/media/GJ-E0XGXsAADcho.jpg" TargetMode="External"/><Relationship Id="rId1162" Type="http://schemas.openxmlformats.org/officeDocument/2006/relationships/hyperlink" Target="https://pbs.twimg.com/media/F-CUA8bXsAAd-C0.jpg,https://pbs.twimg.com/media/F-CUA8cXcAAgl5I.jpg,https://pbs.twimg.com/media/F-CUA8YWwAMXSG5.jpg,https://pbs.twimg.com/media/F-CUA8aXcAAdZzd.jpg" TargetMode="External"/><Relationship Id="rId570" Type="http://schemas.openxmlformats.org/officeDocument/2006/relationships/hyperlink" Target="https://pbs.twimg.com/media/GKBFCTcaEAA1opL.jpg,https://pbs.twimg.com/media/GKBFCTbacAAxRu6.jpg" TargetMode="External"/><Relationship Id="rId1163" Type="http://schemas.openxmlformats.org/officeDocument/2006/relationships/hyperlink" Target="https://pbs.twimg.com/media/F-CLAuQaQAA4M66.jpg" TargetMode="External"/><Relationship Id="rId1164" Type="http://schemas.openxmlformats.org/officeDocument/2006/relationships/hyperlink" Target="https://pbs.twimg.com/media/F-B3er6a8AEKFjh.jpg" TargetMode="External"/><Relationship Id="rId576" Type="http://schemas.openxmlformats.org/officeDocument/2006/relationships/hyperlink" Target="https://pbs.twimg.com/media/GJ3cnr7aYAANEv_.jpg" TargetMode="External"/><Relationship Id="rId1165" Type="http://schemas.openxmlformats.org/officeDocument/2006/relationships/hyperlink" Target="https://pbs.twimg.com/media/F-BhPF1a8AQo0bD.jpg" TargetMode="External"/><Relationship Id="rId575" Type="http://schemas.openxmlformats.org/officeDocument/2006/relationships/hyperlink" Target="https://pbs.twimg.com/media/GJ3mB76bwAAKOpb.jpg" TargetMode="External"/><Relationship Id="rId1166" Type="http://schemas.openxmlformats.org/officeDocument/2006/relationships/hyperlink" Target="https://pbs.twimg.com/media/F-A3dFbaQAElH84.jpg" TargetMode="External"/><Relationship Id="rId574" Type="http://schemas.openxmlformats.org/officeDocument/2006/relationships/hyperlink" Target="https://pbs.twimg.com/media/GJ2lCAzWIAA_7oJ.png" TargetMode="External"/><Relationship Id="rId1167" Type="http://schemas.openxmlformats.org/officeDocument/2006/relationships/hyperlink" Target="https://pbs.twimg.com/media/F9-YLQebYAAvdJ9.jpg" TargetMode="External"/><Relationship Id="rId573" Type="http://schemas.openxmlformats.org/officeDocument/2006/relationships/hyperlink" Target="https://pbs.twimg.com/media/GJ30Cz4WgAAYZau.jpg" TargetMode="External"/><Relationship Id="rId1168" Type="http://schemas.openxmlformats.org/officeDocument/2006/relationships/hyperlink" Target="https://video.twimg.com/amplify_video/1720215133371412480/vid/avc1/720x1280/ciTLmaoXlS6igJ1d.mp4?tag=14" TargetMode="External"/><Relationship Id="rId129" Type="http://schemas.openxmlformats.org/officeDocument/2006/relationships/hyperlink" Target="https://pbs.twimg.com/media/GO38Sk2WcAACU0_.jpg" TargetMode="External"/><Relationship Id="rId128" Type="http://schemas.openxmlformats.org/officeDocument/2006/relationships/hyperlink" Target="https://pbs.twimg.com/media/GO33Iz4bIAAQILy.jpg" TargetMode="External"/><Relationship Id="rId127" Type="http://schemas.openxmlformats.org/officeDocument/2006/relationships/hyperlink" Target="https://pbs.twimg.com/media/GO4kQ2gXEAAuwc0.jpg" TargetMode="External"/><Relationship Id="rId126" Type="http://schemas.openxmlformats.org/officeDocument/2006/relationships/hyperlink" Target="https://pbs.twimg.com/media/GO4hPpWWoAAEIOL.jpg" TargetMode="External"/><Relationship Id="rId1190" Type="http://schemas.openxmlformats.org/officeDocument/2006/relationships/hyperlink" Target="https://pbs.twimg.com/media/F9UXlPwbMAADyth.jpg" TargetMode="External"/><Relationship Id="rId1191" Type="http://schemas.openxmlformats.org/officeDocument/2006/relationships/hyperlink" Target="https://video.twimg.com/amplify_video/1717301456167174144/vid/avc1/576x1024/Cybi06oXKVLtZMrG.mp4?tag=14" TargetMode="External"/><Relationship Id="rId1192" Type="http://schemas.openxmlformats.org/officeDocument/2006/relationships/hyperlink" Target="https://pbs.twimg.com/media/F9T1EeEb0AAqK23.jpg" TargetMode="External"/><Relationship Id="rId1193" Type="http://schemas.openxmlformats.org/officeDocument/2006/relationships/hyperlink" Target="https://pbs.twimg.com/media/F9TqHN9b0AAG0dr.jpg,https://pbs.twimg.com/media/F9TqHN-akAA24rS.jpg" TargetMode="External"/><Relationship Id="rId121" Type="http://schemas.openxmlformats.org/officeDocument/2006/relationships/hyperlink" Target="https://pbs.twimg.com/media/GO6w5HUWEAAfwyY.jpg" TargetMode="External"/><Relationship Id="rId1194" Type="http://schemas.openxmlformats.org/officeDocument/2006/relationships/hyperlink" Target="https://pbs.twimg.com/media/F9Tjf0ob0AQ5qd9.jpg,https://pbs.twimg.com/media/F9Tjf0ob0Ach3ly.jpg" TargetMode="External"/><Relationship Id="rId120" Type="http://schemas.openxmlformats.org/officeDocument/2006/relationships/hyperlink" Target="https://pbs.twimg.com/media/GO4lGvlWcAAdaUT.jpg" TargetMode="External"/><Relationship Id="rId1195" Type="http://schemas.openxmlformats.org/officeDocument/2006/relationships/hyperlink" Target="https://pbs.twimg.com/media/F9TJogWWkAAAbip.jpg" TargetMode="External"/><Relationship Id="rId1196" Type="http://schemas.openxmlformats.org/officeDocument/2006/relationships/hyperlink" Target="https://pbs.twimg.com/media/F9QX-XtWMAA0D6z.jpg" TargetMode="External"/><Relationship Id="rId1197" Type="http://schemas.openxmlformats.org/officeDocument/2006/relationships/hyperlink" Target="https://pbs.twimg.com/media/F9PB9JabgAEbpXI.jpg" TargetMode="External"/><Relationship Id="rId125" Type="http://schemas.openxmlformats.org/officeDocument/2006/relationships/hyperlink" Target="https://pbs.twimg.com/media/GO2pu1HWgAAXBNN.jpg,https://pbs.twimg.com/media/GO2pzBjXwAAnQKs.jpg" TargetMode="External"/><Relationship Id="rId1198" Type="http://schemas.openxmlformats.org/officeDocument/2006/relationships/hyperlink" Target="https://pbs.twimg.com/media/F9OwGQubAAA_ulk.jpg" TargetMode="External"/><Relationship Id="rId124" Type="http://schemas.openxmlformats.org/officeDocument/2006/relationships/hyperlink" Target="https://pbs.twimg.com/media/GO4B_duXYAAa5nx.jpg" TargetMode="External"/><Relationship Id="rId1199" Type="http://schemas.openxmlformats.org/officeDocument/2006/relationships/hyperlink" Target="https://pbs.twimg.com/media/F9OpRvObcAA-SYl.jpg,https://pbs.twimg.com/media/F9OpRtZbQAAvziI.jpg" TargetMode="External"/><Relationship Id="rId123" Type="http://schemas.openxmlformats.org/officeDocument/2006/relationships/hyperlink" Target="https://pbs.twimg.com/media/GO4B_duXYAAa5nx.jpg" TargetMode="External"/><Relationship Id="rId122" Type="http://schemas.openxmlformats.org/officeDocument/2006/relationships/hyperlink" Target="https://pbs.twimg.com/media/GO3M4tSWsAItclY.jpg" TargetMode="External"/><Relationship Id="rId118" Type="http://schemas.openxmlformats.org/officeDocument/2006/relationships/hyperlink" Target="https://pbs.twimg.com/media/GO4S9VmXgAAZXXj.jpg,https://pbs.twimg.com/media/GO4S9VjXkAAgX7j.jpg" TargetMode="External"/><Relationship Id="rId117" Type="http://schemas.openxmlformats.org/officeDocument/2006/relationships/hyperlink" Target="https://pbs.twimg.com/media/GPDGeMFa4AAryeO.jpg" TargetMode="External"/><Relationship Id="rId116" Type="http://schemas.openxmlformats.org/officeDocument/2006/relationships/hyperlink" Target="https://pbs.twimg.com/media/GPDJaCwaMAAdx0-.jpg" TargetMode="External"/><Relationship Id="rId115" Type="http://schemas.openxmlformats.org/officeDocument/2006/relationships/hyperlink" Target="https://video.twimg.com/amplify_video/1796613156694802434/vid/avc1/1280x720/GomRp6CDjMYriQBd.mp4?tag=14" TargetMode="External"/><Relationship Id="rId599" Type="http://schemas.openxmlformats.org/officeDocument/2006/relationships/hyperlink" Target="https://pbs.twimg.com/media/GJjgBZ2a4AAZ5F1.jpg" TargetMode="External"/><Relationship Id="rId1180" Type="http://schemas.openxmlformats.org/officeDocument/2006/relationships/hyperlink" Target="https://pbs.twimg.com/media/F9lKyTVaUAAd7XC.jpg,https://pbs.twimg.com/media/F9lKyTUaIAA5I2h.jpg" TargetMode="External"/><Relationship Id="rId1181" Type="http://schemas.openxmlformats.org/officeDocument/2006/relationships/hyperlink" Target="https://pbs.twimg.com/media/F9lG4IKa4AAiG0b.jpg,https://pbs.twimg.com/media/F9lG4ILaAAAy6SI.jpg" TargetMode="External"/><Relationship Id="rId119" Type="http://schemas.openxmlformats.org/officeDocument/2006/relationships/hyperlink" Target="https://pbs.twimg.com/media/GO6zHaBXwAAcFzW.jpg" TargetMode="External"/><Relationship Id="rId1182" Type="http://schemas.openxmlformats.org/officeDocument/2006/relationships/hyperlink" Target="https://pbs.twimg.com/media/F9k3BRfaoAAGOEP.jpg" TargetMode="External"/><Relationship Id="rId110" Type="http://schemas.openxmlformats.org/officeDocument/2006/relationships/hyperlink" Target="https://video.twimg.com/amplify_video/1797614379078144001/vid/avc1/1280x720/MXMK32xmlXheh_VY.mp4?tag=14" TargetMode="External"/><Relationship Id="rId594" Type="http://schemas.openxmlformats.org/officeDocument/2006/relationships/hyperlink" Target="https://pbs.twimg.com/media/GJoiAawWYAA-zLz.jpg" TargetMode="External"/><Relationship Id="rId1183" Type="http://schemas.openxmlformats.org/officeDocument/2006/relationships/hyperlink" Target="https://pbs.twimg.com/media/F9kCGehaUAALUhf.jpg" TargetMode="External"/><Relationship Id="rId593" Type="http://schemas.openxmlformats.org/officeDocument/2006/relationships/hyperlink" Target="https://pbs.twimg.com/media/GJxAzKbWIAAGJ_Z.jpg,https://pbs.twimg.com/media/GJxAzKrXIAAq_q2.jpg" TargetMode="External"/><Relationship Id="rId1184" Type="http://schemas.openxmlformats.org/officeDocument/2006/relationships/hyperlink" Target="https://video.twimg.com/amplify_video/1718002394229821440/vid/avc1/544x960/D3sObJNy1aKAid4X.mp4?tag=14" TargetMode="External"/><Relationship Id="rId592" Type="http://schemas.openxmlformats.org/officeDocument/2006/relationships/hyperlink" Target="https://pbs.twimg.com/media/GJyI5BoXYAAys_o.jpg" TargetMode="External"/><Relationship Id="rId1185" Type="http://schemas.openxmlformats.org/officeDocument/2006/relationships/hyperlink" Target="https://thepostmillennial.com/must-watch-libs-of-tiktok-confronts-hamas-caucus-member-aoc-over-american-hostages-in-gaza?utm_campaign=64499" TargetMode="External"/><Relationship Id="rId591" Type="http://schemas.openxmlformats.org/officeDocument/2006/relationships/hyperlink" Target="https://pbs.twimg.com/media/GJy8iC3bUAAvTyp.jpg,https://pbs.twimg.com/media/GJy8iCzakAARhjc.jpg" TargetMode="External"/><Relationship Id="rId1186" Type="http://schemas.openxmlformats.org/officeDocument/2006/relationships/hyperlink" Target="https://trib.al/RYsXTfu" TargetMode="External"/><Relationship Id="rId114" Type="http://schemas.openxmlformats.org/officeDocument/2006/relationships/hyperlink" Target="https://pbs.twimg.com/media/GPDKPMpaAAAP7N_.jpg" TargetMode="External"/><Relationship Id="rId598" Type="http://schemas.openxmlformats.org/officeDocument/2006/relationships/hyperlink" Target="https://pbs.twimg.com/media/GJjm14FXEAACcbT.jpg,https://pbs.twimg.com/tweet_video_thumb/GJjm14FXYAAM275.jpg" TargetMode="External"/><Relationship Id="rId1187" Type="http://schemas.openxmlformats.org/officeDocument/2006/relationships/hyperlink" Target="https://pbs.twimg.com/media/F9ZA9SGaUAAJNLg.jpg,https://pbs.twimg.com/media/F9ZA9SFawAARf6u.jpg" TargetMode="External"/><Relationship Id="rId113" Type="http://schemas.openxmlformats.org/officeDocument/2006/relationships/hyperlink" Target="https://pbs.twimg.com/media/GPETLnkWoAA1YAh.jpg" TargetMode="External"/><Relationship Id="rId597" Type="http://schemas.openxmlformats.org/officeDocument/2006/relationships/hyperlink" Target="https://pbs.twimg.com/media/GJme1g_b0AAGyio.jpg" TargetMode="External"/><Relationship Id="rId1188" Type="http://schemas.openxmlformats.org/officeDocument/2006/relationships/hyperlink" Target="https://pbs.twimg.com/media/F9Ymo_wacAAvaYM.jpg" TargetMode="External"/><Relationship Id="rId112" Type="http://schemas.openxmlformats.org/officeDocument/2006/relationships/hyperlink" Target="https://pbs.twimg.com/media/GPFx3jmWgAAfylX.jpg" TargetMode="External"/><Relationship Id="rId596" Type="http://schemas.openxmlformats.org/officeDocument/2006/relationships/hyperlink" Target="https://pbs.twimg.com/media/GJn7bbnbkAEPXMn.jpg" TargetMode="External"/><Relationship Id="rId1189" Type="http://schemas.openxmlformats.org/officeDocument/2006/relationships/hyperlink" Target="https://pbs.twimg.com/media/F9UiTsmWkAAp4pr.jpg" TargetMode="External"/><Relationship Id="rId111" Type="http://schemas.openxmlformats.org/officeDocument/2006/relationships/hyperlink" Target="https://pbs.twimg.com/media/GPG5tX2WkAAx7ya.jpg" TargetMode="External"/><Relationship Id="rId595" Type="http://schemas.openxmlformats.org/officeDocument/2006/relationships/hyperlink" Target="https://pbs.twimg.com/media/GJoE72dXgAEN3nh.jpg" TargetMode="External"/><Relationship Id="rId1136" Type="http://schemas.openxmlformats.org/officeDocument/2006/relationships/hyperlink" Target="https://thepostmillennial.com/far-left-journalist-tries-to-cancel-pierre-poilievres-wife-for-following-libs-of-tiktok-on-social-media?utm_campaign=64499" TargetMode="External"/><Relationship Id="rId1137" Type="http://schemas.openxmlformats.org/officeDocument/2006/relationships/hyperlink" Target="https://pbs.twimg.com/media/F-c7cvYaEAAXKGi.jpg" TargetMode="External"/><Relationship Id="rId1138" Type="http://schemas.openxmlformats.org/officeDocument/2006/relationships/hyperlink" Target="https://video.twimg.com/amplify_video/1722327347033157632/vid/avc1/1280x720/o1BSXMhcv6W-vl-G.mp4?tag=14" TargetMode="External"/><Relationship Id="rId1139" Type="http://schemas.openxmlformats.org/officeDocument/2006/relationships/hyperlink" Target="https://pbs.twimg.com/media/F-Y2m6KWwAAzwJ_.jpg,https://pbs.twimg.com/media/F-Y2m6OWsAANao0.jpg" TargetMode="External"/><Relationship Id="rId547" Type="http://schemas.openxmlformats.org/officeDocument/2006/relationships/hyperlink" Target="https://pbs.twimg.com/media/GKbxtYQaUAA3dCR.jpg" TargetMode="External"/><Relationship Id="rId546" Type="http://schemas.openxmlformats.org/officeDocument/2006/relationships/hyperlink" Target="https://pbs.twimg.com/media/GKb5jojbQAAaglC.jpg" TargetMode="External"/><Relationship Id="rId545" Type="http://schemas.openxmlformats.org/officeDocument/2006/relationships/hyperlink" Target="https://bit.ly/4aEhI3H" TargetMode="External"/><Relationship Id="rId544" Type="http://schemas.openxmlformats.org/officeDocument/2006/relationships/hyperlink" Target="https://video.twimg.com/amplify_video/1777186705524891648/vid/avc1/720x1280/05CONRkr8XlUzKLU.mp4?tag=14" TargetMode="External"/><Relationship Id="rId549" Type="http://schemas.openxmlformats.org/officeDocument/2006/relationships/hyperlink" Target="https://pbs.twimg.com/media/GKasyyibUAAAAuZ.jpg" TargetMode="External"/><Relationship Id="rId548" Type="http://schemas.openxmlformats.org/officeDocument/2006/relationships/hyperlink" Target="https://pbs.twimg.com/media/GKXHR19awAAhsg0.jpg" TargetMode="External"/><Relationship Id="rId1130" Type="http://schemas.openxmlformats.org/officeDocument/2006/relationships/hyperlink" Target="https://pbs.twimg.com/media/F-2W3vXWwAAMIFq.jpg" TargetMode="External"/><Relationship Id="rId1131" Type="http://schemas.openxmlformats.org/officeDocument/2006/relationships/hyperlink" Target="https://t.co/BEjGMZZwRv" TargetMode="External"/><Relationship Id="rId543" Type="http://schemas.openxmlformats.org/officeDocument/2006/relationships/hyperlink" Target="https://video.twimg.com/amplify_video/1776953747853234176/vid/avc1/404x320/dNv1N4tBYPrNG8-o.mp4?tag=14" TargetMode="External"/><Relationship Id="rId1132" Type="http://schemas.openxmlformats.org/officeDocument/2006/relationships/hyperlink" Target="https://pbs.twimg.com/media/F-1LS0DW4AA4ZCZ.jpg" TargetMode="External"/><Relationship Id="rId542" Type="http://schemas.openxmlformats.org/officeDocument/2006/relationships/hyperlink" Target="https://pbs.twimg.com/media/GKn97cQa0AAcXnR.jpg,https://pbs.twimg.com/media/GKn97cRasAAiugf.jpg" TargetMode="External"/><Relationship Id="rId1133" Type="http://schemas.openxmlformats.org/officeDocument/2006/relationships/hyperlink" Target="https://pbs.twimg.com/media/F-wMKZGWkAAN6Lr.jpg" TargetMode="External"/><Relationship Id="rId541" Type="http://schemas.openxmlformats.org/officeDocument/2006/relationships/hyperlink" Target="https://pbs.twimg.com/media/GKqcELLW4AA51cz.jpg" TargetMode="External"/><Relationship Id="rId1134" Type="http://schemas.openxmlformats.org/officeDocument/2006/relationships/hyperlink" Target="https://pbs.twimg.com/media/F-tUWFmbgAAWQPy.jpg" TargetMode="External"/><Relationship Id="rId540" Type="http://schemas.openxmlformats.org/officeDocument/2006/relationships/hyperlink" Target="https://pbs.twimg.com/media/GKqFqOYawAAd8ED.jpg,https://pbs.twimg.com/media/GKqFqOYaUAQdU_7.jpg" TargetMode="External"/><Relationship Id="rId1135" Type="http://schemas.openxmlformats.org/officeDocument/2006/relationships/hyperlink" Target="https://pbs.twimg.com/media/F-gl9ceXYAMc9PM.jpg,https://pbs.twimg.com/media/F-gl9cfWcAA1cRq.jpg,https://pbs.twimg.com/media/F-gl9cdXAAIGJ3-.jpg,https://pbs.twimg.com/media/F-gl9cdWAAEqwc_.jpg" TargetMode="External"/><Relationship Id="rId1125" Type="http://schemas.openxmlformats.org/officeDocument/2006/relationships/hyperlink" Target="https://pbs.twimg.com/media/F-3P1zQasAAfTrn.jpg,https://pbs.twimg.com/media/F-3P10vaoAAWKRr.jpg" TargetMode="External"/><Relationship Id="rId1126" Type="http://schemas.openxmlformats.org/officeDocument/2006/relationships/hyperlink" Target="https://www.libsoftiktok.com/subscribe" TargetMode="External"/><Relationship Id="rId1127" Type="http://schemas.openxmlformats.org/officeDocument/2006/relationships/hyperlink" Target="https://pbs.twimg.com/tweet_video_thumb/F-27l9gawAAhe9u.jpg" TargetMode="External"/><Relationship Id="rId1128" Type="http://schemas.openxmlformats.org/officeDocument/2006/relationships/hyperlink" Target="https://pbs.twimg.com/media/F-2wt1lXwAAF89N.jpg,https://pbs.twimg.com/media/F-2wt1kXAAAHehD.jpg" TargetMode="External"/><Relationship Id="rId1129" Type="http://schemas.openxmlformats.org/officeDocument/2006/relationships/hyperlink" Target="https://pbs.twimg.com/media/F-2dwTxXkAAVYe5.jpg" TargetMode="External"/><Relationship Id="rId536" Type="http://schemas.openxmlformats.org/officeDocument/2006/relationships/hyperlink" Target="https://pbs.twimg.com/media/GKr8e8RbkAAk1BN.jpg" TargetMode="External"/><Relationship Id="rId535" Type="http://schemas.openxmlformats.org/officeDocument/2006/relationships/hyperlink" Target="https://pbs.twimg.com/media/GKr2svaa0AABtKy.jpg" TargetMode="External"/><Relationship Id="rId534" Type="http://schemas.openxmlformats.org/officeDocument/2006/relationships/hyperlink" Target="https://bit.ly/3U8Lzfl" TargetMode="External"/><Relationship Id="rId533" Type="http://schemas.openxmlformats.org/officeDocument/2006/relationships/hyperlink" Target="https://pbs.twimg.com/media/GKvGH0nXQAMVm7N.jpg,https://pbs.twimg.com/media/GKvE7bpWcAA0Hi5.jpg" TargetMode="External"/><Relationship Id="rId539" Type="http://schemas.openxmlformats.org/officeDocument/2006/relationships/hyperlink" Target="https://pbs.twimg.com/media/GKqcELLW4AA51cz.jpg" TargetMode="External"/><Relationship Id="rId538" Type="http://schemas.openxmlformats.org/officeDocument/2006/relationships/hyperlink" Target="https://pbs.twimg.com/media/GKr2svaa0AABtKy.jpg" TargetMode="External"/><Relationship Id="rId537" Type="http://schemas.openxmlformats.org/officeDocument/2006/relationships/hyperlink" Target="https://bit.ly/3U8Lzfl" TargetMode="External"/><Relationship Id="rId1120" Type="http://schemas.openxmlformats.org/officeDocument/2006/relationships/hyperlink" Target="https://pbs.twimg.com/media/F-793WoXAAAOVIe.jpg" TargetMode="External"/><Relationship Id="rId532" Type="http://schemas.openxmlformats.org/officeDocument/2006/relationships/hyperlink" Target="https://pbs.twimg.com/media/GKvVXTiWkAAJEpK.jpg" TargetMode="External"/><Relationship Id="rId1121" Type="http://schemas.openxmlformats.org/officeDocument/2006/relationships/hyperlink" Target="https://pbs.twimg.com/media/F-60ZjzWMAA_FmN.jpg" TargetMode="External"/><Relationship Id="rId531" Type="http://schemas.openxmlformats.org/officeDocument/2006/relationships/hyperlink" Target="https://pbs.twimg.com/media/GKvVkTkXgAA6uCz.png" TargetMode="External"/><Relationship Id="rId1122" Type="http://schemas.openxmlformats.org/officeDocument/2006/relationships/hyperlink" Target="https://pbs.twimg.com/media/F-6qQewaoAAv3K9.jpg" TargetMode="External"/><Relationship Id="rId530" Type="http://schemas.openxmlformats.org/officeDocument/2006/relationships/hyperlink" Target="https://video.twimg.com/ext_tw_video/1777404764822659072/pu/vid/avc1/1280x720/SvCpBHb9wDlx94lo.mp4?tag=12" TargetMode="External"/><Relationship Id="rId1123" Type="http://schemas.openxmlformats.org/officeDocument/2006/relationships/hyperlink" Target="https://pbs.twimg.com/media/F-6U_esXQAAxNyj.jpg" TargetMode="External"/><Relationship Id="rId1124" Type="http://schemas.openxmlformats.org/officeDocument/2006/relationships/hyperlink" Target="https://pbs.twimg.com/media/F-5aspna4AAN2D4.jpg" TargetMode="External"/><Relationship Id="rId1158" Type="http://schemas.openxmlformats.org/officeDocument/2006/relationships/hyperlink" Target="https://pbs.twimg.com/media/F-LTeI_XUAAOYwo.jpg" TargetMode="External"/><Relationship Id="rId1159" Type="http://schemas.openxmlformats.org/officeDocument/2006/relationships/hyperlink" Target="https://bit.ly/3QlLhia" TargetMode="External"/><Relationship Id="rId569" Type="http://schemas.openxmlformats.org/officeDocument/2006/relationships/hyperlink" Target="https://pbs.twimg.com/media/GKGLkxXWQAA47qp.jpg" TargetMode="External"/><Relationship Id="rId568" Type="http://schemas.openxmlformats.org/officeDocument/2006/relationships/hyperlink" Target="https://pbs.twimg.com/media/GKIvoZvXUAAwTiQ.jpg" TargetMode="External"/><Relationship Id="rId567" Type="http://schemas.openxmlformats.org/officeDocument/2006/relationships/hyperlink" Target="https://pbs.twimg.com/media/GKKUgXuWIAAFoA7.jpg" TargetMode="External"/><Relationship Id="rId566" Type="http://schemas.openxmlformats.org/officeDocument/2006/relationships/hyperlink" Target="https://pbs.twimg.com/media/GKK97CmXEAA54ws.jpg" TargetMode="External"/><Relationship Id="rId561" Type="http://schemas.openxmlformats.org/officeDocument/2006/relationships/hyperlink" Target="https://pbs.twimg.com/media/GKMWPwXWkAAUnD4.jpg" TargetMode="External"/><Relationship Id="rId1150" Type="http://schemas.openxmlformats.org/officeDocument/2006/relationships/hyperlink" Target="https://www.theyeshivaworld.com/news/israel-news/2237571/tragedy-in-los-angeles-elderly-jewish-man-dies-after-vicious-assault-at-palestinian-protest.html" TargetMode="External"/><Relationship Id="rId560" Type="http://schemas.openxmlformats.org/officeDocument/2006/relationships/hyperlink" Target="https://pbs.twimg.com/media/GKMUPA5X0AAj2Pe.jpg" TargetMode="External"/><Relationship Id="rId1151" Type="http://schemas.openxmlformats.org/officeDocument/2006/relationships/hyperlink" Target="https://pbs.twimg.com/media/F-SsZl9awAAkYFl.jpg" TargetMode="External"/><Relationship Id="rId1152" Type="http://schemas.openxmlformats.org/officeDocument/2006/relationships/hyperlink" Target="https://pbs.twimg.com/media/F-SVx_sWAAEcLuv.jpg" TargetMode="External"/><Relationship Id="rId1153" Type="http://schemas.openxmlformats.org/officeDocument/2006/relationships/hyperlink" Target="https://video.twimg.com/amplify_video/1721664077867413504/vid/avc1/1280x720/Ed8a5BuNGmwU-Q-p.mp4?tag=14" TargetMode="External"/><Relationship Id="rId565" Type="http://schemas.openxmlformats.org/officeDocument/2006/relationships/hyperlink" Target="https://pbs.twimg.com/media/GKLA2XoWgAAmonS.png" TargetMode="External"/><Relationship Id="rId1154" Type="http://schemas.openxmlformats.org/officeDocument/2006/relationships/hyperlink" Target="https://pbs.twimg.com/media/F-SQ3nFacAAApAV.jpg,https://pbs.twimg.com/media/F-SQ3nEbIAAax1n.jpg" TargetMode="External"/><Relationship Id="rId564" Type="http://schemas.openxmlformats.org/officeDocument/2006/relationships/hyperlink" Target="https://pbs.twimg.com/media/GKMUPA5X0AAj2Pe.jpg" TargetMode="External"/><Relationship Id="rId1155" Type="http://schemas.openxmlformats.org/officeDocument/2006/relationships/hyperlink" Target="https://video.twimg.com/amplify_video/1721525071502516225/vid/avc1/480x852/DpljobkvRvQdNn8R.mp4?tag=14" TargetMode="External"/><Relationship Id="rId563" Type="http://schemas.openxmlformats.org/officeDocument/2006/relationships/hyperlink" Target="https://pbs.twimg.com/media/GKK97CmXEAA54ws.jpg" TargetMode="External"/><Relationship Id="rId1156" Type="http://schemas.openxmlformats.org/officeDocument/2006/relationships/hyperlink" Target="https://pbs.twimg.com/media/F-N9Hyub0AEWuCq.jpg" TargetMode="External"/><Relationship Id="rId562" Type="http://schemas.openxmlformats.org/officeDocument/2006/relationships/hyperlink" Target="https://video.twimg.com/ext_tw_video/1775286244043317248/pu/vid/avc1/720x406/GNj861Q0Ur_B1rls.mp4?tag=12" TargetMode="External"/><Relationship Id="rId1157" Type="http://schemas.openxmlformats.org/officeDocument/2006/relationships/hyperlink" Target="https://pbs.twimg.com/media/F-LUj2nWAAAg1IT.jpg" TargetMode="External"/><Relationship Id="rId1147" Type="http://schemas.openxmlformats.org/officeDocument/2006/relationships/hyperlink" Target="https://pbs.twimg.com/tweet_video_thumb/F-TWME-aQAAI0N-.jpg" TargetMode="External"/><Relationship Id="rId1148" Type="http://schemas.openxmlformats.org/officeDocument/2006/relationships/hyperlink" Target="https://pbs.twimg.com/media/F-SzNRuaYAAZYQu.jpg,https://pbs.twimg.com/media/F-SzNRrbAAA8Ten.jpg" TargetMode="External"/><Relationship Id="rId1149" Type="http://schemas.openxmlformats.org/officeDocument/2006/relationships/hyperlink" Target="https://pbs.twimg.com/media/F-S017NboAAjdAO.jpg,https://pbs.twimg.com/media/F-S015WaAAAeU7V.jpg" TargetMode="External"/><Relationship Id="rId558" Type="http://schemas.openxmlformats.org/officeDocument/2006/relationships/hyperlink" Target="https://pbs.twimg.com/media/GKLjEvdXwAAuXJc.png" TargetMode="External"/><Relationship Id="rId557" Type="http://schemas.openxmlformats.org/officeDocument/2006/relationships/hyperlink" Target="https://pbs.twimg.com/media/GKNpn81WcAESfSO.jpg" TargetMode="External"/><Relationship Id="rId556" Type="http://schemas.openxmlformats.org/officeDocument/2006/relationships/hyperlink" Target="https://pbs.twimg.com/media/GKSvlUFXYAAJUSH.jpg,https://pbs.twimg.com/media/GKSvlUIW8AESH3y.jpg" TargetMode="External"/><Relationship Id="rId555" Type="http://schemas.openxmlformats.org/officeDocument/2006/relationships/hyperlink" Target="https://pbs.twimg.com/tweet_video_thumb/GKS5UGWX0AEdFBM.jpg" TargetMode="External"/><Relationship Id="rId559" Type="http://schemas.openxmlformats.org/officeDocument/2006/relationships/hyperlink" Target="https://thepostmillennial.com/elon-musks-x-takes-legal-action-against-australia-for-demanding-removal-of-canadian-mans-tweet-over-misgendering?utm_campaign=64499" TargetMode="External"/><Relationship Id="rId550" Type="http://schemas.openxmlformats.org/officeDocument/2006/relationships/hyperlink" Target="https://www.eventcreate.com/e/the-war-on-children" TargetMode="External"/><Relationship Id="rId1140" Type="http://schemas.openxmlformats.org/officeDocument/2006/relationships/hyperlink" Target="https://pbs.twimg.com/media/F-Yt_sDWEAAoqRr.jpg" TargetMode="External"/><Relationship Id="rId1141" Type="http://schemas.openxmlformats.org/officeDocument/2006/relationships/hyperlink" Target="https://pbs.twimg.com/media/F-YbsoBXMAAZxGO.jpg" TargetMode="External"/><Relationship Id="rId1142" Type="http://schemas.openxmlformats.org/officeDocument/2006/relationships/hyperlink" Target="https://video.twimg.com/amplify_video/1722030493775085568/vid/avc1/1280x720/V4B4TCh5E6MADd0P.mp4?tag=14" TargetMode="External"/><Relationship Id="rId554" Type="http://schemas.openxmlformats.org/officeDocument/2006/relationships/hyperlink" Target="https://pbs.twimg.com/media/GKU9CLkaUAA9_z9.jpg" TargetMode="External"/><Relationship Id="rId1143" Type="http://schemas.openxmlformats.org/officeDocument/2006/relationships/hyperlink" Target="https://pbs.twimg.com/media/F-Wv3zBaYAAxl1I.jpg" TargetMode="External"/><Relationship Id="rId553" Type="http://schemas.openxmlformats.org/officeDocument/2006/relationships/hyperlink" Target="https://restoringgodlyculture.com/" TargetMode="External"/><Relationship Id="rId1144" Type="http://schemas.openxmlformats.org/officeDocument/2006/relationships/hyperlink" Target="https://pbs.twimg.com/media/F-V2m4pXsAAm8ra.jpg,https://pbs.twimg.com/media/F-V2m4pXAAELUFv.jpg" TargetMode="External"/><Relationship Id="rId552" Type="http://schemas.openxmlformats.org/officeDocument/2006/relationships/hyperlink" Target="https://pbs.twimg.com/media/GKU988ZaAAAL0fY.jpg" TargetMode="External"/><Relationship Id="rId1145" Type="http://schemas.openxmlformats.org/officeDocument/2006/relationships/hyperlink" Target="https://pbs.twimg.com/media/F-Tjk72agAAumcl.jpg" TargetMode="External"/><Relationship Id="rId551" Type="http://schemas.openxmlformats.org/officeDocument/2006/relationships/hyperlink" Target="https://pbs.twimg.com/media/GKWc1rPWsAEbRQD.jpg" TargetMode="External"/><Relationship Id="rId1146" Type="http://schemas.openxmlformats.org/officeDocument/2006/relationships/hyperlink" Target="https://pbs.twimg.com/media/F-TdxM2bQAAGpuC.jpg,https://pbs.twimg.com/media/F-TdxMzbMAATdfB.jpg,https://pbs.twimg.com/media/F-TdxOtakAAxmHY.jpg,https://pbs.twimg.com/media/F-TdxMzbQAAJGv3.jpg" TargetMode="External"/><Relationship Id="rId495" Type="http://schemas.openxmlformats.org/officeDocument/2006/relationships/hyperlink" Target="https://pbs.twimg.com/media/GLKJnAuW8AEAa5R.jpg" TargetMode="External"/><Relationship Id="rId494" Type="http://schemas.openxmlformats.org/officeDocument/2006/relationships/hyperlink" Target="https://www.fiscal.treasury.gov/public/gifts-to-government.html" TargetMode="External"/><Relationship Id="rId493" Type="http://schemas.openxmlformats.org/officeDocument/2006/relationships/hyperlink" Target="https://pbs.twimg.com/media/GLLJhFBaEAAqvm9.jpg" TargetMode="External"/><Relationship Id="rId492" Type="http://schemas.openxmlformats.org/officeDocument/2006/relationships/hyperlink" Target="https://pbs.twimg.com/media/GLKJnAuW8AEAa5R.jpg" TargetMode="External"/><Relationship Id="rId499" Type="http://schemas.openxmlformats.org/officeDocument/2006/relationships/hyperlink" Target="https://pbs.twimg.com/media/GLI_joDacAAhmZP.jpg" TargetMode="External"/><Relationship Id="rId498" Type="http://schemas.openxmlformats.org/officeDocument/2006/relationships/hyperlink" Target="https://pbs.twimg.com/media/GLJgo4BbIAAH32g.jpg,https://pbs.twimg.com/media/GLJgo4EbQAAwOfP.jpg" TargetMode="External"/><Relationship Id="rId497" Type="http://schemas.openxmlformats.org/officeDocument/2006/relationships/hyperlink" Target="https://pbs.twimg.com/media/GLJp8EyaUAASVs1.jpg,https://pbs.twimg.com/media/GLJp8GXaUAAKbaC.jpg" TargetMode="External"/><Relationship Id="rId496" Type="http://schemas.openxmlformats.org/officeDocument/2006/relationships/hyperlink" Target="https://pbs.twimg.com/media/GLJSmB3WQAAApSs.jpg,https://pbs.twimg.com/media/GLJSmB3XYAAU5t8.jpg" TargetMode="External"/><Relationship Id="rId1610" Type="http://schemas.openxmlformats.org/officeDocument/2006/relationships/hyperlink" Target="https://pbs.twimg.com/media/FiCsR4DUYAA_0Pk.jpg" TargetMode="External"/><Relationship Id="rId1611" Type="http://schemas.openxmlformats.org/officeDocument/2006/relationships/hyperlink" Target="https://pbs.twimg.com/media/FiAv9mAUAAII6MV.jpg" TargetMode="External"/><Relationship Id="rId1612" Type="http://schemas.openxmlformats.org/officeDocument/2006/relationships/hyperlink" Target="https://pbs.twimg.com/tweet_video_thumb/FiAvKBrVsAE1sJ9.jpg" TargetMode="External"/><Relationship Id="rId1613" Type="http://schemas.openxmlformats.org/officeDocument/2006/relationships/hyperlink" Target="https://twitter.com/libsoftiktok/status/1593646022638829568?s=20" TargetMode="External"/><Relationship Id="rId1614" Type="http://schemas.openxmlformats.org/officeDocument/2006/relationships/hyperlink" Target="https://pbs.twimg.com/media/FhyoE3MVEAAY9r_.jpg" TargetMode="External"/><Relationship Id="rId1615" Type="http://schemas.openxmlformats.org/officeDocument/2006/relationships/hyperlink" Target="https://pbs.twimg.com/media/FhynFr8UAAEwSpA.jpg" TargetMode="External"/><Relationship Id="rId1616" Type="http://schemas.openxmlformats.org/officeDocument/2006/relationships/hyperlink" Target="https://pbs.twimg.com/media/Fhu3UapaYAALeVL.jpg" TargetMode="External"/><Relationship Id="rId907" Type="http://schemas.openxmlformats.org/officeDocument/2006/relationships/hyperlink" Target="https://pbs.twimg.com/media/GDYTvUVbgAA-dmb.jpg" TargetMode="External"/><Relationship Id="rId1617" Type="http://schemas.openxmlformats.org/officeDocument/2006/relationships/hyperlink" Target="https://pbs.twimg.com/media/Fhun6g6akAAxWEa.jpg" TargetMode="External"/><Relationship Id="rId906" Type="http://schemas.openxmlformats.org/officeDocument/2006/relationships/hyperlink" Target="https://pbs.twimg.com/media/GDafbTTakAApoAN.jpg" TargetMode="External"/><Relationship Id="rId1618" Type="http://schemas.openxmlformats.org/officeDocument/2006/relationships/hyperlink" Target="https://pbs.twimg.com/media/FhkQ-gdVEAESewJ.jpg" TargetMode="External"/><Relationship Id="rId905" Type="http://schemas.openxmlformats.org/officeDocument/2006/relationships/hyperlink" Target="https://pbs.twimg.com/media/GDbFNsoWUAAWxUx.jpg" TargetMode="External"/><Relationship Id="rId1619" Type="http://schemas.openxmlformats.org/officeDocument/2006/relationships/hyperlink" Target="https://pbs.twimg.com/media/FhkLVT9VsAEPO5r.jpg" TargetMode="External"/><Relationship Id="rId904" Type="http://schemas.openxmlformats.org/officeDocument/2006/relationships/hyperlink" Target="https://pbs.twimg.com/media/GDdMv1iXQAIKWWd.jpg" TargetMode="External"/><Relationship Id="rId909" Type="http://schemas.openxmlformats.org/officeDocument/2006/relationships/hyperlink" Target="https://pbs.twimg.com/media/GDW2su8akAAIipV.jpg" TargetMode="External"/><Relationship Id="rId908" Type="http://schemas.openxmlformats.org/officeDocument/2006/relationships/hyperlink" Target="https://pbs.twimg.com/media/GDYQkoLbkAAcF9B.jpg" TargetMode="External"/><Relationship Id="rId903" Type="http://schemas.openxmlformats.org/officeDocument/2006/relationships/hyperlink" Target="https://pbs.twimg.com/media/GDhBMK1X0AEjeBI.jpg" TargetMode="External"/><Relationship Id="rId902" Type="http://schemas.openxmlformats.org/officeDocument/2006/relationships/hyperlink" Target="https://pbs.twimg.com/media/GDiCw13XUAA5ObM.jpg" TargetMode="External"/><Relationship Id="rId901" Type="http://schemas.openxmlformats.org/officeDocument/2006/relationships/hyperlink" Target="https://pbs.twimg.com/media/GDk84iKWwAAnO3h.jpg" TargetMode="External"/><Relationship Id="rId900" Type="http://schemas.openxmlformats.org/officeDocument/2006/relationships/hyperlink" Target="https://pbs.twimg.com/media/GDlG6TmWkAAzC0Q.png" TargetMode="External"/><Relationship Id="rId1600" Type="http://schemas.openxmlformats.org/officeDocument/2006/relationships/hyperlink" Target="https://pbs.twimg.com/media/FjeqV52XEAIqJDg.jpg" TargetMode="External"/><Relationship Id="rId1601" Type="http://schemas.openxmlformats.org/officeDocument/2006/relationships/hyperlink" Target="https://pbs.twimg.com/media/Fi7Y7-dVUAAVYwF.jpg" TargetMode="External"/><Relationship Id="rId1602" Type="http://schemas.openxmlformats.org/officeDocument/2006/relationships/hyperlink" Target="https://pbs.twimg.com/media/Fi1LHNyaEAAXH3D.jpg" TargetMode="External"/><Relationship Id="rId1603" Type="http://schemas.openxmlformats.org/officeDocument/2006/relationships/hyperlink" Target="https://pbs.twimg.com/media/Fix5jNSX0AAX7NK.jpg" TargetMode="External"/><Relationship Id="rId1604" Type="http://schemas.openxmlformats.org/officeDocument/2006/relationships/hyperlink" Target="https://pbs.twimg.com/media/FiDgwymUoAEDPIM.jpg,https://pbs.twimg.com/media/FiDgwyoVsAAr-V0.jpg" TargetMode="External"/><Relationship Id="rId1605" Type="http://schemas.openxmlformats.org/officeDocument/2006/relationships/hyperlink" Target="https://t.co/KiBxI6NsQE" TargetMode="External"/><Relationship Id="rId1606" Type="http://schemas.openxmlformats.org/officeDocument/2006/relationships/hyperlink" Target="https://twitter.com/storm4congress/status/1594480188351356929" TargetMode="External"/><Relationship Id="rId1607" Type="http://schemas.openxmlformats.org/officeDocument/2006/relationships/hyperlink" Target="https://pbs.twimg.com/media/FiDCSYbagAAr7un.jpg" TargetMode="External"/><Relationship Id="rId1608" Type="http://schemas.openxmlformats.org/officeDocument/2006/relationships/hyperlink" Target="https://pbs.twimg.com/media/FiC43tSVUAAQzJq.jpg" TargetMode="External"/><Relationship Id="rId1609" Type="http://schemas.openxmlformats.org/officeDocument/2006/relationships/hyperlink" Target="https://pbs.twimg.com/media/FiC4KhxVQAE7WPf.jpg" TargetMode="External"/><Relationship Id="rId929" Type="http://schemas.openxmlformats.org/officeDocument/2006/relationships/hyperlink" Target="https://pbs.twimg.com/media/GC3RLdvbMAAybnT.jpg" TargetMode="External"/><Relationship Id="rId928" Type="http://schemas.openxmlformats.org/officeDocument/2006/relationships/hyperlink" Target="https://pbs.twimg.com/media/GC7pKRAaQAA5lav.jpg,https://pbs.twimg.com/media/GC7pKRAawAAuGEq.jpg" TargetMode="External"/><Relationship Id="rId927" Type="http://schemas.openxmlformats.org/officeDocument/2006/relationships/hyperlink" Target="https://pbs.twimg.com/media/GC70j8paAAAd-FL.jpg" TargetMode="External"/><Relationship Id="rId926" Type="http://schemas.openxmlformats.org/officeDocument/2006/relationships/hyperlink" Target="https://pbs.twimg.com/media/GC8IkFRaAAAPKbj.jpg" TargetMode="External"/><Relationship Id="rId921" Type="http://schemas.openxmlformats.org/officeDocument/2006/relationships/hyperlink" Target="https://pbs.twimg.com/media/GDAdAEebsAE9FcP.jpg" TargetMode="External"/><Relationship Id="rId920" Type="http://schemas.openxmlformats.org/officeDocument/2006/relationships/hyperlink" Target="https://pbs.twimg.com/media/GDBWpxSbYAAOyD8.jpg" TargetMode="External"/><Relationship Id="rId925" Type="http://schemas.openxmlformats.org/officeDocument/2006/relationships/hyperlink" Target="https://pbs.twimg.com/media/GC9vx5cbIAAIJoM.jpg,https://pbs.twimg.com/media/GC9vx5ba8AAfuLg.jpg" TargetMode="External"/><Relationship Id="rId924" Type="http://schemas.openxmlformats.org/officeDocument/2006/relationships/hyperlink" Target="https://pbs.twimg.com/media/GC92-J0aEAAgdhZ.jpg" TargetMode="External"/><Relationship Id="rId923" Type="http://schemas.openxmlformats.org/officeDocument/2006/relationships/hyperlink" Target="https://pbs.twimg.com/media/GC-BMWwbgAAllwr.jpg" TargetMode="External"/><Relationship Id="rId922" Type="http://schemas.openxmlformats.org/officeDocument/2006/relationships/hyperlink" Target="https://video.twimg.com/amplify_video/1742789097692057600/vid/avc1/576x1024/CZJS0Z_L934o6LqA.mp4?tag=14" TargetMode="External"/><Relationship Id="rId1620" Type="http://schemas.openxmlformats.org/officeDocument/2006/relationships/hyperlink" Target="https://pbs.twimg.com/media/FhjR-cLWAAAlkFZ.jpg" TargetMode="External"/><Relationship Id="rId1621" Type="http://schemas.openxmlformats.org/officeDocument/2006/relationships/drawing" Target="../drawings/drawing1.xml"/><Relationship Id="rId918" Type="http://schemas.openxmlformats.org/officeDocument/2006/relationships/hyperlink" Target="https://pbs.twimg.com/media/GDBo_krbEAAp0uR.jpg" TargetMode="External"/><Relationship Id="rId917" Type="http://schemas.openxmlformats.org/officeDocument/2006/relationships/hyperlink" Target="https://www.algemeiner.com/2024/01/04/george-washington-university-professor-accused-antisemitism-leaves-school/" TargetMode="External"/><Relationship Id="rId916" Type="http://schemas.openxmlformats.org/officeDocument/2006/relationships/hyperlink" Target="https://pbs.twimg.com/media/GDGBCX8XIAAkVo9.jpg" TargetMode="External"/><Relationship Id="rId915" Type="http://schemas.openxmlformats.org/officeDocument/2006/relationships/hyperlink" Target="https://pbs.twimg.com/media/GDG3--RawAArBbn.jpg" TargetMode="External"/><Relationship Id="rId919" Type="http://schemas.openxmlformats.org/officeDocument/2006/relationships/hyperlink" Target="https://t.co/keE8rgl4Lf" TargetMode="External"/><Relationship Id="rId910" Type="http://schemas.openxmlformats.org/officeDocument/2006/relationships/hyperlink" Target="https://pbs.twimg.com/media/GDWR7Haa0AADDIM.jpg,https://pbs.twimg.com/media/GDWR7I4acAADGVZ.jpg" TargetMode="External"/><Relationship Id="rId914" Type="http://schemas.openxmlformats.org/officeDocument/2006/relationships/hyperlink" Target="https://pbs.twimg.com/media/GDM6fWVWMAAEVrk.jpg" TargetMode="External"/><Relationship Id="rId913" Type="http://schemas.openxmlformats.org/officeDocument/2006/relationships/hyperlink" Target="https://pbs.twimg.com/media/GDM7ll9WkAAJkUM.jpg" TargetMode="External"/><Relationship Id="rId912" Type="http://schemas.openxmlformats.org/officeDocument/2006/relationships/hyperlink" Target="https://pbs.twimg.com/media/GDRBlTNaIAAMljg.jpg,https://pbs.twimg.com/media/GDRBlTNbgAAxlsu.jpg" TargetMode="External"/><Relationship Id="rId911" Type="http://schemas.openxmlformats.org/officeDocument/2006/relationships/hyperlink" Target="https://pbs.twimg.com/media/GDSosMEWsAAFbc1.jpg,https://pbs.twimg.com/media/GDSosNRXgAACuPD.jpg" TargetMode="External"/><Relationship Id="rId1213" Type="http://schemas.openxmlformats.org/officeDocument/2006/relationships/hyperlink" Target="https://pbs.twimg.com/media/F80TPrmacAEH-v-.jpg" TargetMode="External"/><Relationship Id="rId1214" Type="http://schemas.openxmlformats.org/officeDocument/2006/relationships/hyperlink" Target="https://pbs.twimg.com/media/F80S3Y-acAAizJT.jpg" TargetMode="External"/><Relationship Id="rId1215" Type="http://schemas.openxmlformats.org/officeDocument/2006/relationships/hyperlink" Target="https://pbs.twimg.com/media/F80KwMWaUAAHlcg.jpg" TargetMode="External"/><Relationship Id="rId1216" Type="http://schemas.openxmlformats.org/officeDocument/2006/relationships/hyperlink" Target="https://pbs.twimg.com/media/F8x6td2awAAaDaV.jpg" TargetMode="External"/><Relationship Id="rId1217" Type="http://schemas.openxmlformats.org/officeDocument/2006/relationships/hyperlink" Target="https://pbs.twimg.com/media/F8x56l1aYAAyzpx.jpg" TargetMode="External"/><Relationship Id="rId1218" Type="http://schemas.openxmlformats.org/officeDocument/2006/relationships/hyperlink" Target="https://pbs.twimg.com/media/F8x5hFQb0AA5K_S.jpg" TargetMode="External"/><Relationship Id="rId1219" Type="http://schemas.openxmlformats.org/officeDocument/2006/relationships/hyperlink" Target="https://pbs.twimg.com/media/F8xsCEvbIAABg_H.jpg" TargetMode="External"/><Relationship Id="rId866" Type="http://schemas.openxmlformats.org/officeDocument/2006/relationships/hyperlink" Target="https://pbs.twimg.com/media/GEDNiauWgAAH0DL.jpg" TargetMode="External"/><Relationship Id="rId865" Type="http://schemas.openxmlformats.org/officeDocument/2006/relationships/hyperlink" Target="https://video.twimg.com/amplify_video/1747680487412555780/vid/avc1/720x1280/uGFM64XibHOSUqTK.mp4?tag=14" TargetMode="External"/><Relationship Id="rId864" Type="http://schemas.openxmlformats.org/officeDocument/2006/relationships/hyperlink" Target="https://pbs.twimg.com/media/GEELjliW8AAHS3F.jpg" TargetMode="External"/><Relationship Id="rId863" Type="http://schemas.openxmlformats.org/officeDocument/2006/relationships/hyperlink" Target="https://pbs.twimg.com/media/GEEweLTbcAAxiHE.jpg,https://pbs.twimg.com/media/GEEweHcaMAA0XBd.jpg" TargetMode="External"/><Relationship Id="rId869" Type="http://schemas.openxmlformats.org/officeDocument/2006/relationships/hyperlink" Target="https://video.twimg.com/amplify_video/1747337666222542848/vid/avc1/720x1280/eOnSUBJ5CpKv-rFg.mp4?tag=14,," TargetMode="External"/><Relationship Id="rId868" Type="http://schemas.openxmlformats.org/officeDocument/2006/relationships/hyperlink" Target="https://video.twimg.com/amplify_video/1747371435365109761/vid/avc1/720x1280/Kxp_cfBDO750_Bwp.mp4?tag=14" TargetMode="External"/><Relationship Id="rId867" Type="http://schemas.openxmlformats.org/officeDocument/2006/relationships/hyperlink" Target="https://pbs.twimg.com/media/GEC99x-XQAAkLeG.jpg,https://pbs.twimg.com/media/GEC99x7XcAAEGj-.jpg,https://pbs.twimg.com/media/GEC99yCXwAAWA-d.jpg,https://pbs.twimg.com/media/GEC99x-WkAAjXvn.jpg" TargetMode="External"/><Relationship Id="rId862" Type="http://schemas.openxmlformats.org/officeDocument/2006/relationships/hyperlink" Target="https://pbs.twimg.com/media/GEIQvTuXsAAK9O0.jpg,https://pbs.twimg.com/media/GEIQvTvXoAAYxRq.jpg,https://pbs.twimg.com/media/GEIQvTwXsAAWrwx.jpg" TargetMode="External"/><Relationship Id="rId861" Type="http://schemas.openxmlformats.org/officeDocument/2006/relationships/hyperlink" Target="https://pbs.twimg.com/media/GEJq7cHXAAAYKxK.jpg,https://pbs.twimg.com/media/GEJq7e1WcAAq-Ba.jpg" TargetMode="External"/><Relationship Id="rId1210" Type="http://schemas.openxmlformats.org/officeDocument/2006/relationships/hyperlink" Target="https://pbs.twimg.com/media/F86jakMaEAARSmR.jpg" TargetMode="External"/><Relationship Id="rId860" Type="http://schemas.openxmlformats.org/officeDocument/2006/relationships/hyperlink" Target="https://video.twimg.com/amplify_video/1748110759093993472/vid/avc1/720x1280/inLCttjdocYI9QpO.mp4?tag=14" TargetMode="External"/><Relationship Id="rId1211" Type="http://schemas.openxmlformats.org/officeDocument/2006/relationships/hyperlink" Target="https://pbs.twimg.com/media/F82uwZqXkAA2HmK.jpg" TargetMode="External"/><Relationship Id="rId1212" Type="http://schemas.openxmlformats.org/officeDocument/2006/relationships/hyperlink" Target="https://pbs.twimg.com/tweet_video_thumb/F80Yj9pasAAM9wX.jpg" TargetMode="External"/><Relationship Id="rId1202" Type="http://schemas.openxmlformats.org/officeDocument/2006/relationships/hyperlink" Target="https://pbs.twimg.com/media/F9OQTqZbMAAbiYo.jpg" TargetMode="External"/><Relationship Id="rId1203" Type="http://schemas.openxmlformats.org/officeDocument/2006/relationships/hyperlink" Target="https://pbs.twimg.com/media/F9LjiogaYAAlqDB.jpg,https://pbs.twimg.com/media/F9Ljioha0AAaRje.jpg" TargetMode="External"/><Relationship Id="rId1204" Type="http://schemas.openxmlformats.org/officeDocument/2006/relationships/hyperlink" Target="https://pbs.twimg.com/media/F9K4ZrYaQAA8zBd.jpg" TargetMode="External"/><Relationship Id="rId1205" Type="http://schemas.openxmlformats.org/officeDocument/2006/relationships/hyperlink" Target="https://pbs.twimg.com/media/F9I6B6sWUAADozW.jpg" TargetMode="External"/><Relationship Id="rId1206" Type="http://schemas.openxmlformats.org/officeDocument/2006/relationships/hyperlink" Target="https://pbs.twimg.com/media/F9FZzHlasAAY7G0.jpg" TargetMode="External"/><Relationship Id="rId1207" Type="http://schemas.openxmlformats.org/officeDocument/2006/relationships/hyperlink" Target="https://pbs.twimg.com/media/F9ECkOpWUAATGrz.jpg" TargetMode="External"/><Relationship Id="rId1208" Type="http://schemas.openxmlformats.org/officeDocument/2006/relationships/hyperlink" Target="https://pbs.twimg.com/media/F9A0qbda0AA69we.jpg" TargetMode="External"/><Relationship Id="rId1209" Type="http://schemas.openxmlformats.org/officeDocument/2006/relationships/hyperlink" Target="https://pbs.twimg.com/media/F9Ava2BagAAqyE0.jpg" TargetMode="External"/><Relationship Id="rId855" Type="http://schemas.openxmlformats.org/officeDocument/2006/relationships/hyperlink" Target="https://pbs.twimg.com/media/GEWWcbgacAAN9TU.jpg" TargetMode="External"/><Relationship Id="rId854" Type="http://schemas.openxmlformats.org/officeDocument/2006/relationships/hyperlink" Target="https://pbs.twimg.com/media/GEWjA-EXcAAqfs9.jpg" TargetMode="External"/><Relationship Id="rId853" Type="http://schemas.openxmlformats.org/officeDocument/2006/relationships/hyperlink" Target="https://pbs.twimg.com/media/GEXphgdawAAHAtr.jpg,https://pbs.twimg.com/media/GEXphgba8AA5g8x.jpg" TargetMode="External"/><Relationship Id="rId852" Type="http://schemas.openxmlformats.org/officeDocument/2006/relationships/hyperlink" Target="https://pbs.twimg.com/media/GEZEkzsW0AApkb-.jpg,https://pbs.twimg.com/media/GEZEk2VWQAAVzGk.jpg,https://pbs.twimg.com/media/GEZEkzwXYAATdMu.jpg,https://pbs.twimg.com/media/GEZEkzsXIAA7gic.jpg" TargetMode="External"/><Relationship Id="rId859" Type="http://schemas.openxmlformats.org/officeDocument/2006/relationships/hyperlink" Target="https://pbs.twimg.com/media/GEKP0U4WkAAmY-h.jpg,https://pbs.twimg.com/media/GEKP0UzXYAAF8i-.jpg" TargetMode="External"/><Relationship Id="rId858" Type="http://schemas.openxmlformats.org/officeDocument/2006/relationships/hyperlink" Target="https://pbs.twimg.com/media/GEMX-XnakAA1eBs.jpg" TargetMode="External"/><Relationship Id="rId857" Type="http://schemas.openxmlformats.org/officeDocument/2006/relationships/hyperlink" Target="https://pbs.twimg.com/media/GENgiAPbAAAi7IH.jpg" TargetMode="External"/><Relationship Id="rId856" Type="http://schemas.openxmlformats.org/officeDocument/2006/relationships/hyperlink" Target="https://nypost.com/2024/01/20/news/chair-of-harvards-new-task-force-accused-of-antisemitism/?utm_medium=social&amp;utm_campaign=nypost&amp;utm_source=twitter" TargetMode="External"/><Relationship Id="rId851" Type="http://schemas.openxmlformats.org/officeDocument/2006/relationships/hyperlink" Target="https://pbs.twimg.com/media/GEbs1yabQAAs5D8.jpg,https://pbs.twimg.com/media/GEbs1yaa0AAzZYQ.jpg,https://pbs.twimg.com/media/GEbs1yXbMAAe9SS.jpg" TargetMode="External"/><Relationship Id="rId850" Type="http://schemas.openxmlformats.org/officeDocument/2006/relationships/hyperlink" Target="https://pbs.twimg.com/media/GEb4OTLasAAl9IP.jpg,https://pbs.twimg.com/media/GEb4OTLaAAEHPtG.jpg" TargetMode="External"/><Relationship Id="rId1200" Type="http://schemas.openxmlformats.org/officeDocument/2006/relationships/hyperlink" Target="https://presse-augsburg.de/gloryholes-im-hoersaal-der-uni-augsburg-antrag-von-studierendenvertretung-sorgt-fuer-irritationen/907392/" TargetMode="External"/><Relationship Id="rId1201" Type="http://schemas.openxmlformats.org/officeDocument/2006/relationships/hyperlink" Target="https://pbs.twimg.com/media/F9OZsBpagAAKN6a.jpg,https://pbs.twimg.com/media/F9OZsDJbMAUJbpZ.jpg" TargetMode="External"/><Relationship Id="rId1235" Type="http://schemas.openxmlformats.org/officeDocument/2006/relationships/hyperlink" Target="https://trib.al/Pp3z6D3" TargetMode="External"/><Relationship Id="rId1236" Type="http://schemas.openxmlformats.org/officeDocument/2006/relationships/hyperlink" Target="https://pbs.twimg.com/media/F8Wi4m2XAAEQ4FR.jpg" TargetMode="External"/><Relationship Id="rId1237" Type="http://schemas.openxmlformats.org/officeDocument/2006/relationships/hyperlink" Target="https://pbs.twimg.com/media/F8VrhA-b0AE7LVt.jpg" TargetMode="External"/><Relationship Id="rId1238" Type="http://schemas.openxmlformats.org/officeDocument/2006/relationships/hyperlink" Target="https://pbs.twimg.com/media/F8VlglEWIAAv44i.jpg,https://pbs.twimg.com/media/F8VlglBW0AALr4Z.jpg,https://pbs.twimg.com/media/F8VlglDXAAATZG1.jpg,https://pbs.twimg.com/media/F8VlglBXEAA-Crb.jpg" TargetMode="External"/><Relationship Id="rId1239" Type="http://schemas.openxmlformats.org/officeDocument/2006/relationships/hyperlink" Target="https://pbs.twimg.com/media/F8VRwspXsAAFo30.jpg,https://pbs.twimg.com/media/F8VRwsnWUAAtE-J.jpg" TargetMode="External"/><Relationship Id="rId409" Type="http://schemas.openxmlformats.org/officeDocument/2006/relationships/hyperlink" Target="https://www.foxnews.com/politics/campus-occupation-guide-taps-agitators-rage-instructs-how-escalate-chaos" TargetMode="External"/><Relationship Id="rId404" Type="http://schemas.openxmlformats.org/officeDocument/2006/relationships/hyperlink" Target="https://pbs.twimg.com/media/GMrkcY2XMAAUBR5.jpg" TargetMode="External"/><Relationship Id="rId888" Type="http://schemas.openxmlformats.org/officeDocument/2006/relationships/hyperlink" Target="https://pbs.twimg.com/media/GDq3MahawAAeUx4.jpg" TargetMode="External"/><Relationship Id="rId403" Type="http://schemas.openxmlformats.org/officeDocument/2006/relationships/hyperlink" Target="https://pbs.twimg.com/media/GMqcbFfXoAE5vNq.jpg,https://pbs.twimg.com/media/GMqcbFiXIAA77pE.jpg" TargetMode="External"/><Relationship Id="rId887" Type="http://schemas.openxmlformats.org/officeDocument/2006/relationships/hyperlink" Target="https://nypost.com/2024/01/13/news/why-airplanes-crashes-are-now-safer-than-ever/" TargetMode="External"/><Relationship Id="rId402" Type="http://schemas.openxmlformats.org/officeDocument/2006/relationships/hyperlink" Target="https://pbs.twimg.com/tweet_video_thumb/GMr323YWgAE_PVJ.jpg" TargetMode="External"/><Relationship Id="rId886" Type="http://schemas.openxmlformats.org/officeDocument/2006/relationships/hyperlink" Target="https://pbs.twimg.com/media/GD0EefkboAAcWoz.jpg" TargetMode="External"/><Relationship Id="rId401" Type="http://schemas.openxmlformats.org/officeDocument/2006/relationships/hyperlink" Target="https://nypost.com/2024/04/26/us-news/george-soros-maoist-fund-columbias-anti-israel-tent-city/" TargetMode="External"/><Relationship Id="rId885" Type="http://schemas.openxmlformats.org/officeDocument/2006/relationships/hyperlink" Target="https://pbs.twimg.com/media/GD0VroyWIAAhItm.jpg" TargetMode="External"/><Relationship Id="rId408" Type="http://schemas.openxmlformats.org/officeDocument/2006/relationships/hyperlink" Target="https://pbs.twimg.com/media/GMmlx2uWkAE0p56.jpg" TargetMode="External"/><Relationship Id="rId407" Type="http://schemas.openxmlformats.org/officeDocument/2006/relationships/hyperlink" Target="https://video.twimg.com/ext_tw_video/1786450806444548096/pu/vid/avc1/854x480/_3j8tZANMBcQbud_.mp4?tag=12" TargetMode="External"/><Relationship Id="rId406" Type="http://schemas.openxmlformats.org/officeDocument/2006/relationships/hyperlink" Target="https://pbs.twimg.com/media/GMqjgQUXIAAMc1F.jpg" TargetMode="External"/><Relationship Id="rId405" Type="http://schemas.openxmlformats.org/officeDocument/2006/relationships/hyperlink" Target="https://pbs.twimg.com/media/GMrbtYkXAAAOHxB.jpg,https://pbs.twimg.com/media/GMrbtaUXAAAKpii.jpg" TargetMode="External"/><Relationship Id="rId889" Type="http://schemas.openxmlformats.org/officeDocument/2006/relationships/hyperlink" Target="https://t.co/lAlrPUnYlj" TargetMode="External"/><Relationship Id="rId880" Type="http://schemas.openxmlformats.org/officeDocument/2006/relationships/hyperlink" Target="https://pbs.twimg.com/media/GD48mMIXwAAw1ff.jpg" TargetMode="External"/><Relationship Id="rId1230" Type="http://schemas.openxmlformats.org/officeDocument/2006/relationships/hyperlink" Target="https://pbs.twimg.com/media/F8kAzuuXsAEWJIU.jpg" TargetMode="External"/><Relationship Id="rId400" Type="http://schemas.openxmlformats.org/officeDocument/2006/relationships/hyperlink" Target="https://pbs.twimg.com/media/GMrkcY2XMAAUBR5.jpg" TargetMode="External"/><Relationship Id="rId884" Type="http://schemas.openxmlformats.org/officeDocument/2006/relationships/hyperlink" Target="https://pbs.twimg.com/media/GD0eyQ-awAA_ZJJ.jpg" TargetMode="External"/><Relationship Id="rId1231" Type="http://schemas.openxmlformats.org/officeDocument/2006/relationships/hyperlink" Target="https://pbs.twimg.com/media/F8gXk_XXEAAmrCB.jpg" TargetMode="External"/><Relationship Id="rId883" Type="http://schemas.openxmlformats.org/officeDocument/2006/relationships/hyperlink" Target="https://pbs.twimg.com/media/GD1Y2d3WYAAK2T4.jpg" TargetMode="External"/><Relationship Id="rId1232" Type="http://schemas.openxmlformats.org/officeDocument/2006/relationships/hyperlink" Target="https://pbs.twimg.com/media/F8gFBEAXcAAaNEZ.jpg" TargetMode="External"/><Relationship Id="rId882" Type="http://schemas.openxmlformats.org/officeDocument/2006/relationships/hyperlink" Target="https://pbs.twimg.com/media/GD2VXJwX0AAgsMV.jpg" TargetMode="External"/><Relationship Id="rId1233" Type="http://schemas.openxmlformats.org/officeDocument/2006/relationships/hyperlink" Target="https://www.foxnews.com/us/massachusetts-shells-turtleboy-blogger-criminal-charges-first-amendment-fight" TargetMode="External"/><Relationship Id="rId881" Type="http://schemas.openxmlformats.org/officeDocument/2006/relationships/hyperlink" Target="https://pbs.twimg.com/media/GD3a7XxWcAAj7je.jpg" TargetMode="External"/><Relationship Id="rId1234" Type="http://schemas.openxmlformats.org/officeDocument/2006/relationships/hyperlink" Target="https://pbs.twimg.com/media/F8fvkJeXAAAPLpe.jpg" TargetMode="External"/><Relationship Id="rId1224" Type="http://schemas.openxmlformats.org/officeDocument/2006/relationships/hyperlink" Target="https://pbs.twimg.com/media/F8sb-pJWwAAKXO4.jpg,https://pbs.twimg.com/media/F8sb-pNXgAA0LEi.jpg" TargetMode="External"/><Relationship Id="rId1225" Type="http://schemas.openxmlformats.org/officeDocument/2006/relationships/hyperlink" Target="https://pbs.twimg.com/media/F8rcMYwWoAAhERu.jpg" TargetMode="External"/><Relationship Id="rId1226" Type="http://schemas.openxmlformats.org/officeDocument/2006/relationships/hyperlink" Target="https://pbs.twimg.com/media/F8mT4lcWcAAzYqG.jpg" TargetMode="External"/><Relationship Id="rId1227" Type="http://schemas.openxmlformats.org/officeDocument/2006/relationships/hyperlink" Target="https://pbs.twimg.com/media/F8ljMtZaUAAx0wP.jpg,https://pbs.twimg.com/media/F8ljMtTaUAAwYaj.jpg,https://pbs.twimg.com/media/F8ljMtTbMAAvrzc.jpg,https://pbs.twimg.com/media/F8ljMtaaoAA8044.jpg" TargetMode="External"/><Relationship Id="rId1228" Type="http://schemas.openxmlformats.org/officeDocument/2006/relationships/hyperlink" Target="https://pbs.twimg.com/media/F8lYr2kawAAQiWU.jpg" TargetMode="External"/><Relationship Id="rId1229" Type="http://schemas.openxmlformats.org/officeDocument/2006/relationships/hyperlink" Target="https://pbs.twimg.com/media/F8lWy8yaQAA4C_J.jpg,https://pbs.twimg.com/media/F8lWy8zbYAABAQe.jpg" TargetMode="External"/><Relationship Id="rId877" Type="http://schemas.openxmlformats.org/officeDocument/2006/relationships/hyperlink" Target="https://pbs.twimg.com/media/GD5zy6AWgAA_33C.jpg" TargetMode="External"/><Relationship Id="rId876" Type="http://schemas.openxmlformats.org/officeDocument/2006/relationships/hyperlink" Target="https://pbs.twimg.com/media/GD8GDUoWcAADTen.jpg" TargetMode="External"/><Relationship Id="rId875" Type="http://schemas.openxmlformats.org/officeDocument/2006/relationships/hyperlink" Target="https://pbs.twimg.com/media/GD8LwEmaAAAHWep.jpg" TargetMode="External"/><Relationship Id="rId874" Type="http://schemas.openxmlformats.org/officeDocument/2006/relationships/hyperlink" Target="https://pbs.twimg.com/media/GD8nMoebwAAdIVU.jpg" TargetMode="External"/><Relationship Id="rId879" Type="http://schemas.openxmlformats.org/officeDocument/2006/relationships/hyperlink" Target="https://pbs.twimg.com/media/GD5A9RLWwAAO1x9.jpg,https://pbs.twimg.com/media/GD5A9RLW8AEwUHB.jpg" TargetMode="External"/><Relationship Id="rId878" Type="http://schemas.openxmlformats.org/officeDocument/2006/relationships/hyperlink" Target="https://pbs.twimg.com/media/GD5uoKEXIAEvl5r.jpg" TargetMode="External"/><Relationship Id="rId873" Type="http://schemas.openxmlformats.org/officeDocument/2006/relationships/hyperlink" Target="https://pbs.twimg.com/media/GD9S1OfXMAEbWt8.jpg,https://pbs.twimg.com/media/GD9S1OjXgAEGt3t.jpg" TargetMode="External"/><Relationship Id="rId1220" Type="http://schemas.openxmlformats.org/officeDocument/2006/relationships/hyperlink" Target="https://pbs.twimg.com/media/F8xBanLbAAAdJQ2.jpg" TargetMode="External"/><Relationship Id="rId872" Type="http://schemas.openxmlformats.org/officeDocument/2006/relationships/hyperlink" Target="https://pbs.twimg.com/media/GD9dPUDboAA0Wcu.jpg,https://pbs.twimg.com/media/GD9dPUJaYAARpni.jpg" TargetMode="External"/><Relationship Id="rId1221" Type="http://schemas.openxmlformats.org/officeDocument/2006/relationships/hyperlink" Target="https://www.dailywire.com/news/the-u-s-govt-hired-a-pro-hamas-plo-spokeswoman-to-handle-asylum-claims" TargetMode="External"/><Relationship Id="rId871" Type="http://schemas.openxmlformats.org/officeDocument/2006/relationships/hyperlink" Target="https://pbs.twimg.com/media/GD-GixtbkAAYC0_.jpg,https://pbs.twimg.com/media/GD-Gi3YbcAA_KZM.jpg" TargetMode="External"/><Relationship Id="rId1222" Type="http://schemas.openxmlformats.org/officeDocument/2006/relationships/hyperlink" Target="https://pbs.twimg.com/media/F8srUQeXIAAT66z.jpg,https://pbs.twimg.com/media/F8srUQTWoAA4-xd.jpg" TargetMode="External"/><Relationship Id="rId870" Type="http://schemas.openxmlformats.org/officeDocument/2006/relationships/hyperlink" Target="https://video.twimg.com/amplify_video/1747289213454712832/vid/avc1/720x1280/65m11B5ckEkSxua2.mp4?tag=14" TargetMode="External"/><Relationship Id="rId1223" Type="http://schemas.openxmlformats.org/officeDocument/2006/relationships/hyperlink" Target="https://nypost.com/2020/07/12/weingarten-no-way-schools-open-this-fall-without-funding/,https://nypost.com/2021/05/01/teachers-union-collaborated-with-cdc-on-school-reopening-emails/,https://www.theguardian.com/us-news/2020/jul/17/trump-teachers-reopening-schools-coronavirus-randi-weingarten" TargetMode="External"/><Relationship Id="rId829" Type="http://schemas.openxmlformats.org/officeDocument/2006/relationships/hyperlink" Target="https://pbs.twimg.com/media/GE5uEgXbYAAG_XR.jpg" TargetMode="External"/><Relationship Id="rId828" Type="http://schemas.openxmlformats.org/officeDocument/2006/relationships/hyperlink" Target="https://pbs.twimg.com/media/GE6C4ItaIAAi9vf.jpg" TargetMode="External"/><Relationship Id="rId827" Type="http://schemas.openxmlformats.org/officeDocument/2006/relationships/hyperlink" Target="https://pbs.twimg.com/media/GE8LDnPboAA9fqS.jpg,https://pbs.twimg.com/media/GE8LDnRbAAAA0KL.jpg,https://pbs.twimg.com/media/GE8LDnPbgAAf_Cv.jpg,https://pbs.twimg.com/media/GE8LDnNbgAAXnbE.jpg" TargetMode="External"/><Relationship Id="rId822" Type="http://schemas.openxmlformats.org/officeDocument/2006/relationships/hyperlink" Target="https://pbs.twimg.com/media/GE9FlJ5XAAA-8_Q.jpg" TargetMode="External"/><Relationship Id="rId821" Type="http://schemas.openxmlformats.org/officeDocument/2006/relationships/hyperlink" Target="https://twitter.com/chayaraichik10/status/1750619290863059140" TargetMode="External"/><Relationship Id="rId820" Type="http://schemas.openxmlformats.org/officeDocument/2006/relationships/hyperlink" Target="https://t.co/IEewBb2Alg" TargetMode="External"/><Relationship Id="rId826" Type="http://schemas.openxmlformats.org/officeDocument/2006/relationships/hyperlink" Target="https://pbs.twimg.com/media/GE8s-04XoAA4u2M.jpg" TargetMode="External"/><Relationship Id="rId825" Type="http://schemas.openxmlformats.org/officeDocument/2006/relationships/hyperlink" Target="https://t.co/kPG2VImCOr" TargetMode="External"/><Relationship Id="rId824" Type="http://schemas.openxmlformats.org/officeDocument/2006/relationships/hyperlink" Target="https://pbs.twimg.com/media/GE8-_7EWoAEGkfd.jpg" TargetMode="External"/><Relationship Id="rId823" Type="http://schemas.openxmlformats.org/officeDocument/2006/relationships/hyperlink" Target="https://pbs.twimg.com/media/GE9DWB-W4AASbBy.jpg" TargetMode="External"/><Relationship Id="rId819" Type="http://schemas.openxmlformats.org/officeDocument/2006/relationships/hyperlink" Target="https://pbs.twimg.com/media/GE-IRbFXQAAmT7H.jpg" TargetMode="External"/><Relationship Id="rId818" Type="http://schemas.openxmlformats.org/officeDocument/2006/relationships/hyperlink" Target="https://pbs.twimg.com/media/GE-J7MwWEAEfskt.jpg" TargetMode="External"/><Relationship Id="rId817" Type="http://schemas.openxmlformats.org/officeDocument/2006/relationships/hyperlink" Target="https://pbs.twimg.com/media/GE-nuVLaAAALRjf.jpg" TargetMode="External"/><Relationship Id="rId816" Type="http://schemas.openxmlformats.org/officeDocument/2006/relationships/hyperlink" Target="https://pbs.twimg.com/media/GFBQkbObUAAX1F7.jpg,https://pbs.twimg.com/media/GFBQkbhbsAAU5Bc.jpg" TargetMode="External"/><Relationship Id="rId811" Type="http://schemas.openxmlformats.org/officeDocument/2006/relationships/hyperlink" Target="https://pbs.twimg.com/media/GFGX_dwbcAAxaLQ.jpg" TargetMode="External"/><Relationship Id="rId810" Type="http://schemas.openxmlformats.org/officeDocument/2006/relationships/hyperlink" Target="https://pbs.twimg.com/media/GFGksjvWUAAu_j6.jpg" TargetMode="External"/><Relationship Id="rId815" Type="http://schemas.openxmlformats.org/officeDocument/2006/relationships/hyperlink" Target="https://pbs.twimg.com/media/GFCKa4-aMAAQ2eO.jpg" TargetMode="External"/><Relationship Id="rId814" Type="http://schemas.openxmlformats.org/officeDocument/2006/relationships/hyperlink" Target="https://video.twimg.com/amplify_video/1752114095602417664/vid/avc1/1280x720/NxEyfXSL3X9a4cUd.mp4?tag=14" TargetMode="External"/><Relationship Id="rId813" Type="http://schemas.openxmlformats.org/officeDocument/2006/relationships/hyperlink" Target="https://pbs.twimg.com/media/GFDN7UAasAAOht7.jpg" TargetMode="External"/><Relationship Id="rId812" Type="http://schemas.openxmlformats.org/officeDocument/2006/relationships/hyperlink" Target="https://pbs.twimg.com/tweet_video_thumb/GFGQ2uDaQAA3mLV.jpg" TargetMode="External"/><Relationship Id="rId849" Type="http://schemas.openxmlformats.org/officeDocument/2006/relationships/hyperlink" Target="https://pbs.twimg.com/media/GEdDjMeWoAEod9s.jpg" TargetMode="External"/><Relationship Id="rId844" Type="http://schemas.openxmlformats.org/officeDocument/2006/relationships/hyperlink" Target="https://pbs.twimg.com/media/GEkMCiaaQAA4ekM.jpg" TargetMode="External"/><Relationship Id="rId843" Type="http://schemas.openxmlformats.org/officeDocument/2006/relationships/hyperlink" Target="https://pbs.twimg.com/media/GEkMqFqasAA7CqY.jpg" TargetMode="External"/><Relationship Id="rId842" Type="http://schemas.openxmlformats.org/officeDocument/2006/relationships/hyperlink" Target="https://pbs.twimg.com/media/GEkbwdJaQAAPLDV.jpg" TargetMode="External"/><Relationship Id="rId841" Type="http://schemas.openxmlformats.org/officeDocument/2006/relationships/hyperlink" Target="https://www.foxnews.com/media/libs-tiktok-creator-appointed-oklahomas-library-advisory-committee" TargetMode="External"/><Relationship Id="rId848" Type="http://schemas.openxmlformats.org/officeDocument/2006/relationships/hyperlink" Target="https://pbs.twimg.com/media/GEjceHcb0AA58DX.jpg,https://pbs.twimg.com/media/GEjceJPa0AAqovg.jpg" TargetMode="External"/><Relationship Id="rId847" Type="http://schemas.openxmlformats.org/officeDocument/2006/relationships/hyperlink" Target="https://pbs.twimg.com/media/GEjzxiAWAAA4BBi.jpg,https://pbs.twimg.com/media/GEjzxg2WEAEHDZf.jpg" TargetMode="External"/><Relationship Id="rId846" Type="http://schemas.openxmlformats.org/officeDocument/2006/relationships/hyperlink" Target="https://pbs.twimg.com/media/GEj_dZ4bYAA00a1.jpg,https://pbs.twimg.com/media/GEj_dZ5a0AA9f3_.jpg" TargetMode="External"/><Relationship Id="rId845" Type="http://schemas.openxmlformats.org/officeDocument/2006/relationships/hyperlink" Target="https://pbs.twimg.com/media/GEkIQ4kaAAEZaai.jpg" TargetMode="External"/><Relationship Id="rId840" Type="http://schemas.openxmlformats.org/officeDocument/2006/relationships/hyperlink" Target="https://pbs.twimg.com/media/GEo1wE-a0AAgRYW.jpg,https://pbs.twimg.com/media/GEo1wE-bUAA7XHt.jpg" TargetMode="External"/><Relationship Id="rId839" Type="http://schemas.openxmlformats.org/officeDocument/2006/relationships/hyperlink" Target="https://pbs.twimg.com/media/GEpuqqvaUAAQpmW.jpg,https://pbs.twimg.com/media/GEpuqqvaoAASBAI.jpg" TargetMode="External"/><Relationship Id="rId838" Type="http://schemas.openxmlformats.org/officeDocument/2006/relationships/hyperlink" Target="https://pbs.twimg.com/media/GEs3X8jaoAAqwsR.jpg,https://pbs.twimg.com/media/GEs3X8jbgAAHB_A.jpg" TargetMode="External"/><Relationship Id="rId833" Type="http://schemas.openxmlformats.org/officeDocument/2006/relationships/hyperlink" Target="https://pbs.twimg.com/media/GEvVN1tXEAEAZ4b.jpg" TargetMode="External"/><Relationship Id="rId832" Type="http://schemas.openxmlformats.org/officeDocument/2006/relationships/hyperlink" Target="https://pbs.twimg.com/media/GEwGfVDa0AA6Tq5.jpg" TargetMode="External"/><Relationship Id="rId831" Type="http://schemas.openxmlformats.org/officeDocument/2006/relationships/hyperlink" Target="http://fuhamas.com" TargetMode="External"/><Relationship Id="rId830" Type="http://schemas.openxmlformats.org/officeDocument/2006/relationships/hyperlink" Target="https://pbs.twimg.com/media/GEyv-qPX0AAJWvl.jpg" TargetMode="External"/><Relationship Id="rId837" Type="http://schemas.openxmlformats.org/officeDocument/2006/relationships/hyperlink" Target="https://pbs.twimg.com/media/GEtSLYtXkAAfevZ.jpg" TargetMode="External"/><Relationship Id="rId836" Type="http://schemas.openxmlformats.org/officeDocument/2006/relationships/hyperlink" Target="https://pbs.twimg.com/media/GEty9c9WcAAK02n.jpg,https://pbs.twimg.com/media/GEty9wpWMAAFQYU.jpg" TargetMode="External"/><Relationship Id="rId835" Type="http://schemas.openxmlformats.org/officeDocument/2006/relationships/hyperlink" Target="https://thepostmillennial.com/exclusive-billboard-chris-locked-out-of-x-account-after-post-calling-out-gay-couple-who-bought-a-baby-via-surrogacy?utm_campaign=64499" TargetMode="External"/><Relationship Id="rId834" Type="http://schemas.openxmlformats.org/officeDocument/2006/relationships/hyperlink" Target="https://video.twimg.com/amplify_video/1750648510104436736/vid/avc1/720x1280/5IuF1q2tJJn0yirB.mp4?tag=14" TargetMode="External"/><Relationship Id="rId469" Type="http://schemas.openxmlformats.org/officeDocument/2006/relationships/hyperlink" Target="https://pbs.twimg.com/media/GLZmqpPXgAAp1p9.jpg,https://pbs.twimg.com/media/GLZmqpOXYAAKG7F.jpg" TargetMode="External"/><Relationship Id="rId468" Type="http://schemas.openxmlformats.org/officeDocument/2006/relationships/hyperlink" Target="https://pbs.twimg.com/media/GLargZOXAAAD7CR.jpg" TargetMode="External"/><Relationship Id="rId467" Type="http://schemas.openxmlformats.org/officeDocument/2006/relationships/hyperlink" Target="https://pbs.twimg.com/media/GLa1qmubAAAO8Ux.jpg" TargetMode="External"/><Relationship Id="rId1290" Type="http://schemas.openxmlformats.org/officeDocument/2006/relationships/hyperlink" Target="https://pbs.twimg.com/media/F7jSFCBacAA4_DR.jpg" TargetMode="External"/><Relationship Id="rId1291" Type="http://schemas.openxmlformats.org/officeDocument/2006/relationships/hyperlink" Target="https://pbs.twimg.com/media/F7iw9yZXIAA0Lcr.jpg" TargetMode="External"/><Relationship Id="rId1292" Type="http://schemas.openxmlformats.org/officeDocument/2006/relationships/hyperlink" Target="https://pbs.twimg.com/media/F7hxJAja0AASFi2.jpg" TargetMode="External"/><Relationship Id="rId462" Type="http://schemas.openxmlformats.org/officeDocument/2006/relationships/hyperlink" Target="https://pbs.twimg.com/media/GLe2i7tWQAAwSX6.jpg" TargetMode="External"/><Relationship Id="rId1293" Type="http://schemas.openxmlformats.org/officeDocument/2006/relationships/hyperlink" Target="https://pbs.twimg.com/media/F7hvIxUaIAAE5mp.jpg" TargetMode="External"/><Relationship Id="rId461" Type="http://schemas.openxmlformats.org/officeDocument/2006/relationships/hyperlink" Target="https://pbs.twimg.com/media/GLf85sYbgAAgFXn.jpg" TargetMode="External"/><Relationship Id="rId1294" Type="http://schemas.openxmlformats.org/officeDocument/2006/relationships/hyperlink" Target="https://pbs.twimg.com/media/F7hmv4_WoAI90qO.jpg" TargetMode="External"/><Relationship Id="rId460" Type="http://schemas.openxmlformats.org/officeDocument/2006/relationships/hyperlink" Target="https://pbs.twimg.com/media/GLhBjhXXQAADfFE.jpg" TargetMode="External"/><Relationship Id="rId1295" Type="http://schemas.openxmlformats.org/officeDocument/2006/relationships/hyperlink" Target="https://pbs.twimg.com/media/F7hYpO5bIAA7Jdm.jpg" TargetMode="External"/><Relationship Id="rId1296" Type="http://schemas.openxmlformats.org/officeDocument/2006/relationships/hyperlink" Target="https://video.twimg.com/amplify_video/1709045357861298176/vid/avc1/576x1024/_-usiCwdd9BwIba8.mp4?tag=14" TargetMode="External"/><Relationship Id="rId466" Type="http://schemas.openxmlformats.org/officeDocument/2006/relationships/hyperlink" Target="https://www.foxnews.com/opinion/true-story-nex-benedicts-tragic-death-nothing-like-medias-nightmare-spin" TargetMode="External"/><Relationship Id="rId1297" Type="http://schemas.openxmlformats.org/officeDocument/2006/relationships/hyperlink" Target="https://pbs.twimg.com/media/F7ee1i6bUAAvl4d.jpg" TargetMode="External"/><Relationship Id="rId465" Type="http://schemas.openxmlformats.org/officeDocument/2006/relationships/hyperlink" Target="https://video.twimg.com/amplify_video/1781077753439358976/vid/avc1/1280x720/rA70h3uV5i2hcmjf.mp4?tag=14" TargetMode="External"/><Relationship Id="rId1298" Type="http://schemas.openxmlformats.org/officeDocument/2006/relationships/hyperlink" Target="https://pbs.twimg.com/tweet_video_thumb/F7eFetFb0AAw8SF.jpg" TargetMode="External"/><Relationship Id="rId464" Type="http://schemas.openxmlformats.org/officeDocument/2006/relationships/hyperlink" Target="https://video.twimg.com/amplify_video/1780994689727975431/vid/avc1/568x320/0eivcjR4shhIp8cn.mp4?tag=14" TargetMode="External"/><Relationship Id="rId1299" Type="http://schemas.openxmlformats.org/officeDocument/2006/relationships/hyperlink" Target="https://pbs.twimg.com/media/F7eE-wmbgAAZQZg.jpg,https://pbs.twimg.com/media/F7eE-wnbsAAajKw.jpg,https://pbs.twimg.com/media/F7eE-wka4AA30DF.jpg,https://pbs.twimg.com/media/F7eE-yLbwAA0qzt.jpg" TargetMode="External"/><Relationship Id="rId463" Type="http://schemas.openxmlformats.org/officeDocument/2006/relationships/hyperlink" Target="https://video.twimg.com/amplify_video/1781158697319972864/vid/avc1/720x1108/forcwoNbdQ3v1eba.mp4?tag=14,," TargetMode="External"/><Relationship Id="rId459" Type="http://schemas.openxmlformats.org/officeDocument/2006/relationships/hyperlink" Target="https://pbs.twimg.com/media/GLhAGRsXkAA_-y5.jpg" TargetMode="External"/><Relationship Id="rId458" Type="http://schemas.openxmlformats.org/officeDocument/2006/relationships/hyperlink" Target="https://video.twimg.com/amplify_video/1781356465497722881/vid/avc1/720x720/yr8YaweMq1WCLdlH.mp4?tag=14" TargetMode="External"/><Relationship Id="rId457" Type="http://schemas.openxmlformats.org/officeDocument/2006/relationships/hyperlink" Target="https://pbs.twimg.com/media/GLiporPbgAAY0-i.jpg,https://pbs.twimg.com/media/GLiporMbwAEZS4b.jpg" TargetMode="External"/><Relationship Id="rId456" Type="http://schemas.openxmlformats.org/officeDocument/2006/relationships/hyperlink" Target="https://video.twimg.com/amplify_video/1781158697319972864/vid/avc1/720x1108/forcwoNbdQ3v1eba.mp4?tag=14,," TargetMode="External"/><Relationship Id="rId1280" Type="http://schemas.openxmlformats.org/officeDocument/2006/relationships/hyperlink" Target="https://pbs.twimg.com/media/F7u3DJHXwAAMW1e.jpg" TargetMode="External"/><Relationship Id="rId1281" Type="http://schemas.openxmlformats.org/officeDocument/2006/relationships/hyperlink" Target="https://pbs.twimg.com/media/F7uZ6yGagAAfXpT.jpg" TargetMode="External"/><Relationship Id="rId451" Type="http://schemas.openxmlformats.org/officeDocument/2006/relationships/hyperlink" Target="https://video.twimg.com/amplify_video/1782097917891035136/vid/avc1/576x1024/GSIG1fhw0_NwzoLY.mp4?tag=14" TargetMode="External"/><Relationship Id="rId1282" Type="http://schemas.openxmlformats.org/officeDocument/2006/relationships/hyperlink" Target="https://pbs.twimg.com/media/F7tpmmvbQAArhM8.jpg" TargetMode="External"/><Relationship Id="rId450" Type="http://schemas.openxmlformats.org/officeDocument/2006/relationships/hyperlink" Target="https://pbs.twimg.com/media/GLsvAVLWsAANgmx.jpg" TargetMode="External"/><Relationship Id="rId1283" Type="http://schemas.openxmlformats.org/officeDocument/2006/relationships/hyperlink" Target="https://pbs.twimg.com/media/F7s7JR5WIAAT6Ij.jpg,https://pbs.twimg.com/media/F7s7JR4XcAAqANq.jpg" TargetMode="External"/><Relationship Id="rId1284" Type="http://schemas.openxmlformats.org/officeDocument/2006/relationships/hyperlink" Target="https://pbs.twimg.com/media/F7sHHq2aUAAPVPA.jpg" TargetMode="External"/><Relationship Id="rId1285" Type="http://schemas.openxmlformats.org/officeDocument/2006/relationships/hyperlink" Target="https://pbs.twimg.com/media/F7pKH_GbsAAHbtu.jpg" TargetMode="External"/><Relationship Id="rId455" Type="http://schemas.openxmlformats.org/officeDocument/2006/relationships/hyperlink" Target="https://pbs.twimg.com/media/GLiporPbgAAY0-i.jpg,https://pbs.twimg.com/media/GLiporMbwAEZS4b.jpg" TargetMode="External"/><Relationship Id="rId1286" Type="http://schemas.openxmlformats.org/officeDocument/2006/relationships/hyperlink" Target="https://pbs.twimg.com/media/F7pGp9-aIAAPCBD.jpg,https://pbs.twimg.com/media/F7pGp9-aQAARh7j.jpg" TargetMode="External"/><Relationship Id="rId454" Type="http://schemas.openxmlformats.org/officeDocument/2006/relationships/hyperlink" Target="https://video.twimg.com/amplify_video/1781782021250912256/vid/avc1/1280x720/iI1ZnDwxvQnc9ET7.mp4?tag=14" TargetMode="External"/><Relationship Id="rId1287" Type="http://schemas.openxmlformats.org/officeDocument/2006/relationships/hyperlink" Target="https://pbs.twimg.com/media/F7nDLhiakAA0GtG.jpg,https://pbs.twimg.com/media/F7nDLhkakAAZBBn.jpg" TargetMode="External"/><Relationship Id="rId453" Type="http://schemas.openxmlformats.org/officeDocument/2006/relationships/hyperlink" Target="https://pbs.twimg.com/media/GLqrCHuXUAIA6CH.jpg,https://pbs.twimg.com/media/GLqrEJ9WgAA5X7l.jpg" TargetMode="External"/><Relationship Id="rId1288" Type="http://schemas.openxmlformats.org/officeDocument/2006/relationships/hyperlink" Target="https://pbs.twimg.com/media/F7mnnKobIAAa262.jpg" TargetMode="External"/><Relationship Id="rId452" Type="http://schemas.openxmlformats.org/officeDocument/2006/relationships/hyperlink" Target="https://pbs.twimg.com/media/GLsqt-LacAAApFV.jpg" TargetMode="External"/><Relationship Id="rId1289" Type="http://schemas.openxmlformats.org/officeDocument/2006/relationships/hyperlink" Target="https://pbs.twimg.com/media/F7ktpM1akAAzHvQ.jpg" TargetMode="External"/><Relationship Id="rId491" Type="http://schemas.openxmlformats.org/officeDocument/2006/relationships/hyperlink" Target="https://pbs.twimg.com/media/GLLRYf7bsAAgd3u.jpg" TargetMode="External"/><Relationship Id="rId490" Type="http://schemas.openxmlformats.org/officeDocument/2006/relationships/hyperlink" Target="https://pbs.twimg.com/tweet_video_thumb/GLLbmAta0AAuUUU.jpg" TargetMode="External"/><Relationship Id="rId489" Type="http://schemas.openxmlformats.org/officeDocument/2006/relationships/hyperlink" Target="https://pbs.twimg.com/media/GLLRYf7bsAAgd3u.jpg" TargetMode="External"/><Relationship Id="rId484" Type="http://schemas.openxmlformats.org/officeDocument/2006/relationships/hyperlink" Target="https://pbs.twimg.com/media/GLSWUBoWwAAK4Wh.jpg,https://pbs.twimg.com/media/GLSWUBnWsAEpSuL.jpg" TargetMode="External"/><Relationship Id="rId483" Type="http://schemas.openxmlformats.org/officeDocument/2006/relationships/hyperlink" Target="https://pbs.twimg.com/media/GLS9yRSWAAECQPN.jpg" TargetMode="External"/><Relationship Id="rId482" Type="http://schemas.openxmlformats.org/officeDocument/2006/relationships/hyperlink" Target="https://pbs.twimg.com/media/GLSeeAvWoAAgBXk.jpg" TargetMode="External"/><Relationship Id="rId481" Type="http://schemas.openxmlformats.org/officeDocument/2006/relationships/hyperlink" Target="https://video.twimg.com/amplify_video/1780289056863059968/vid/avc1/720x1280/R6uaZ-oh94R6fzTw.mp4?tag=14,," TargetMode="External"/><Relationship Id="rId488" Type="http://schemas.openxmlformats.org/officeDocument/2006/relationships/hyperlink" Target="https://video.twimg.com/amplify_video/1779887206095527936/vid/avc1/1920x1080/bqgfYbgA8txiutMs.mp4?tag=16" TargetMode="External"/><Relationship Id="rId487" Type="http://schemas.openxmlformats.org/officeDocument/2006/relationships/hyperlink" Target="https://pbs.twimg.com/media/GLQixjEWAAAD3R3.jpg" TargetMode="External"/><Relationship Id="rId486" Type="http://schemas.openxmlformats.org/officeDocument/2006/relationships/hyperlink" Target="https://pbs.twimg.com/media/GLQnC1sXgAA9zAi.jpg,https://pbs.twimg.com/media/GLQnC1sWsAAF3hr.jpg" TargetMode="External"/><Relationship Id="rId485" Type="http://schemas.openxmlformats.org/officeDocument/2006/relationships/hyperlink" Target="https://pbs.twimg.com/media/GLRCbu_WEAAXgGY.jpg" TargetMode="External"/><Relationship Id="rId480" Type="http://schemas.openxmlformats.org/officeDocument/2006/relationships/hyperlink" Target="https://pbs.twimg.com/media/GLRCbu_WEAAXgGY.jpg" TargetMode="External"/><Relationship Id="rId479" Type="http://schemas.openxmlformats.org/officeDocument/2006/relationships/hyperlink" Target="https://pbs.twimg.com/media/GLVHzF9WkAAqCOg.jpg" TargetMode="External"/><Relationship Id="rId478" Type="http://schemas.openxmlformats.org/officeDocument/2006/relationships/hyperlink" Target="https://pbs.twimg.com/media/GLUuXyAWMAARkOC.jpg,https://pbs.twimg.com/media/GLUuXyCXgAAl36O.jpg,https://pbs.twimg.com/media/GLUuXyBXcAAnnV-.jpg,https://pbs.twimg.com/media/GLUuXyCWEAATZIr.jpg" TargetMode="External"/><Relationship Id="rId473" Type="http://schemas.openxmlformats.org/officeDocument/2006/relationships/hyperlink" Target="https://pbs.twimg.com/media/GLZmqpPXgAAp1p9.jpg,https://pbs.twimg.com/media/GLZmqpOXYAAKG7F.jpg" TargetMode="External"/><Relationship Id="rId472" Type="http://schemas.openxmlformats.org/officeDocument/2006/relationships/hyperlink" Target="https://video.twimg.com/amplify_video/1780658137483104256/vid/avc1/888x628/9QtleR4zUuwlKZG-.mp4?tag=14" TargetMode="External"/><Relationship Id="rId471" Type="http://schemas.openxmlformats.org/officeDocument/2006/relationships/hyperlink" Target="https://pbs.twimg.com/media/GLaF1_XaEAA0Vsh.jpg" TargetMode="External"/><Relationship Id="rId470" Type="http://schemas.openxmlformats.org/officeDocument/2006/relationships/hyperlink" Target="https://pbs.twimg.com/media/GLZmqpPXgAAp1p9.jpg,https://pbs.twimg.com/media/GLZmqpOXYAAKG7F.jpg" TargetMode="External"/><Relationship Id="rId477" Type="http://schemas.openxmlformats.org/officeDocument/2006/relationships/hyperlink" Target="https://pbs.twimg.com/media/GLVpRbkW8AAaOlB.jpg" TargetMode="External"/><Relationship Id="rId476" Type="http://schemas.openxmlformats.org/officeDocument/2006/relationships/hyperlink" Target="https://www.jns.org/jeremy-piven-and-an-all-too-apt-performance/" TargetMode="External"/><Relationship Id="rId475" Type="http://schemas.openxmlformats.org/officeDocument/2006/relationships/hyperlink" Target="https://video.twimg.com/ext_tw_video/1780617094637170689/pu/vid/avc1/1280x720/ek9oH3GBHl6KUAe1.mp4?tag=12" TargetMode="External"/><Relationship Id="rId474" Type="http://schemas.openxmlformats.org/officeDocument/2006/relationships/hyperlink" Target="https://video.twimg.com/ext_tw_video/1780634213839953920/pu/vid/avc1/922x518/igshk4xW_GyttclS.mp4?tag=12" TargetMode="External"/><Relationship Id="rId1257" Type="http://schemas.openxmlformats.org/officeDocument/2006/relationships/hyperlink" Target="https://pbs.twimg.com/media/F8K8voibQAAC2Bg.jpg" TargetMode="External"/><Relationship Id="rId1258" Type="http://schemas.openxmlformats.org/officeDocument/2006/relationships/hyperlink" Target="https://pbs.twimg.com/media/F8Hh6jlagAAUSFR.jpg" TargetMode="External"/><Relationship Id="rId1259" Type="http://schemas.openxmlformats.org/officeDocument/2006/relationships/hyperlink" Target="https://pbs.twimg.com/media/F8HUbDXacAAuir_.jpg" TargetMode="External"/><Relationship Id="rId426" Type="http://schemas.openxmlformats.org/officeDocument/2006/relationships/hyperlink" Target="https://pbs.twimg.com/tweet_video_thumb/GMlxhtIWQAARTxV.jpg" TargetMode="External"/><Relationship Id="rId425" Type="http://schemas.openxmlformats.org/officeDocument/2006/relationships/hyperlink" Target="https://pbs.twimg.com/tweet_video_thumb/GMlxhtIWQAARTxV.jpg" TargetMode="External"/><Relationship Id="rId424" Type="http://schemas.openxmlformats.org/officeDocument/2006/relationships/hyperlink" Target="https://pbs.twimg.com/media/GMl651GXQAAx2Nk.jpg,https://pbs.twimg.com/media/GMl66gzXEAE7G4c.jpg" TargetMode="External"/><Relationship Id="rId423" Type="http://schemas.openxmlformats.org/officeDocument/2006/relationships/hyperlink" Target="https://video.twimg.com/amplify_video/1786090282766786560/vid/avc1/720x1308/ct7hAdKWS9T6lNb5.mp4?tag=14" TargetMode="External"/><Relationship Id="rId429" Type="http://schemas.openxmlformats.org/officeDocument/2006/relationships/hyperlink" Target="https://pbs.twimg.com/media/GMgsUNiXUAAryQw.jpg" TargetMode="External"/><Relationship Id="rId428" Type="http://schemas.openxmlformats.org/officeDocument/2006/relationships/hyperlink" Target="https://pbs.twimg.com/media/GMgsUNiXUAAryQw.jpg" TargetMode="External"/><Relationship Id="rId427" Type="http://schemas.openxmlformats.org/officeDocument/2006/relationships/hyperlink" Target="https://pbs.twimg.com/media/GMkxmEnWoAEXsnU.jpg" TargetMode="External"/><Relationship Id="rId1250" Type="http://schemas.openxmlformats.org/officeDocument/2006/relationships/hyperlink" Target="https://pbs.twimg.com/media/F8N21jObEAAhTo0.jpg" TargetMode="External"/><Relationship Id="rId1251" Type="http://schemas.openxmlformats.org/officeDocument/2006/relationships/hyperlink" Target="https://nypost.com/2023/10/11/the-faces-of-israeli-child-hostages-in-hamas-slaughter/?utm_campaign=iphone_nyp&amp;utm_source=WhatsApp" TargetMode="External"/><Relationship Id="rId1252" Type="http://schemas.openxmlformats.org/officeDocument/2006/relationships/hyperlink" Target="https://pbs.twimg.com/media/F8LfvL8XYAAUqGP.jpg" TargetMode="External"/><Relationship Id="rId422" Type="http://schemas.openxmlformats.org/officeDocument/2006/relationships/hyperlink" Target="https://pbs.twimg.com/media/GMmm1zZXMAA4VmC.jpg,https://pbs.twimg.com/media/GMmm2fDXIAAbnkL.jpg" TargetMode="External"/><Relationship Id="rId1253" Type="http://schemas.openxmlformats.org/officeDocument/2006/relationships/hyperlink" Target="https://www.dailymail.co.uk/news/article-12618691/Air-Canada-grounds-pilot-posted-sick-response-Hamas-brutal-invasion-Israel-saying-Hitler-proud-you.html" TargetMode="External"/><Relationship Id="rId421" Type="http://schemas.openxmlformats.org/officeDocument/2006/relationships/hyperlink" Target="https://pbs.twimg.com/tweet_video_thumb/GMlxhtIWQAARTxV.jpg" TargetMode="External"/><Relationship Id="rId1254" Type="http://schemas.openxmlformats.org/officeDocument/2006/relationships/hyperlink" Target="https://pbs.twimg.com/media/F8LX9_IbUAM_zMi.jpg" TargetMode="External"/><Relationship Id="rId420" Type="http://schemas.openxmlformats.org/officeDocument/2006/relationships/hyperlink" Target="https://pbs.twimg.com/media/GMmn3fKXMAAdH30.jpg,https://pbs.twimg.com/media/GMmn3fOWEAAUOYT.jpg,https://pbs.twimg.com/media/GMmn3fKXYAALu6p.jpg,https://pbs.twimg.com/ext_tw_video_thumb/1786143298941329408/pu/img/RKEGYgg0CAo-kJn7.jpg" TargetMode="External"/><Relationship Id="rId1255" Type="http://schemas.openxmlformats.org/officeDocument/2006/relationships/hyperlink" Target="https://pbs.twimg.com/media/F8LVIXHbUAEwqMY.jpg,https://pbs.twimg.com/media/F8LVIY9bUAAR43s.jpg" TargetMode="External"/><Relationship Id="rId1256" Type="http://schemas.openxmlformats.org/officeDocument/2006/relationships/hyperlink" Target="https://pbs.twimg.com/media/F8LS-RUaMAABrex.jpg" TargetMode="External"/><Relationship Id="rId1246" Type="http://schemas.openxmlformats.org/officeDocument/2006/relationships/hyperlink" Target="https://pbs.twimg.com/media/F8Rw9T1XQAA1Oa3.jpg" TargetMode="External"/><Relationship Id="rId1247" Type="http://schemas.openxmlformats.org/officeDocument/2006/relationships/hyperlink" Target="https://pbs.twimg.com/media/F8QCG6PbIAAIITX.jpg,https://pbs.twimg.com/media/F8QCG6PawAASDXg.jpg" TargetMode="External"/><Relationship Id="rId1248" Type="http://schemas.openxmlformats.org/officeDocument/2006/relationships/hyperlink" Target="https://pbs.twimg.com/media/F8P3p4UWgAAB1w8.jpg,https://pbs.twimg.com/media/F8P3p5DXIAAs1TO.jpg" TargetMode="External"/><Relationship Id="rId1249" Type="http://schemas.openxmlformats.org/officeDocument/2006/relationships/hyperlink" Target="https://pbs.twimg.com/media/F8PssLTbYAA0lGc.jpg" TargetMode="External"/><Relationship Id="rId415" Type="http://schemas.openxmlformats.org/officeDocument/2006/relationships/hyperlink" Target="https://pbs.twimg.com/media/GMmlx2uWkAE0p56.jpg" TargetMode="External"/><Relationship Id="rId899" Type="http://schemas.openxmlformats.org/officeDocument/2006/relationships/hyperlink" Target="https://pbs.twimg.com/media/GDlHM3RXsAApQsV.jpg" TargetMode="External"/><Relationship Id="rId414" Type="http://schemas.openxmlformats.org/officeDocument/2006/relationships/hyperlink" Target="https://pbs.twimg.com/media/GMoVJfuaYAAwSqJ.jpg" TargetMode="External"/><Relationship Id="rId898" Type="http://schemas.openxmlformats.org/officeDocument/2006/relationships/hyperlink" Target="https://pbs.twimg.com/media/GDlvU2aX0AA47Bz.jpg" TargetMode="External"/><Relationship Id="rId413" Type="http://schemas.openxmlformats.org/officeDocument/2006/relationships/hyperlink" Target="https://video.twimg.com/amplify_video/1786222384594538496/vid/avc1/640x368/fprUOKYRFAofvGJ_.mp4?tag=14" TargetMode="External"/><Relationship Id="rId897" Type="http://schemas.openxmlformats.org/officeDocument/2006/relationships/hyperlink" Target="https://pbs.twimg.com/media/GDl8d6OWkAA454P.jpg" TargetMode="External"/><Relationship Id="rId412" Type="http://schemas.openxmlformats.org/officeDocument/2006/relationships/hyperlink" Target="https://pbs.twimg.com/media/GMqcbFfXoAE5vNq.jpg,https://pbs.twimg.com/media/GMqcbFiXIAA77pE.jpg" TargetMode="External"/><Relationship Id="rId896" Type="http://schemas.openxmlformats.org/officeDocument/2006/relationships/hyperlink" Target="https://pbs.twimg.com/media/GDnm5OXaQAEAwj0.jpg" TargetMode="External"/><Relationship Id="rId419" Type="http://schemas.openxmlformats.org/officeDocument/2006/relationships/hyperlink" Target="https://video.twimg.com/amplify_video/1786165097687142401/vid/avc1/480x436/xVoLe0U4simDSebh.mp4?tag=14" TargetMode="External"/><Relationship Id="rId418" Type="http://schemas.openxmlformats.org/officeDocument/2006/relationships/hyperlink" Target="https://video.twimg.com/amplify_video/1786222384594538496/vid/avc1/640x368/fprUOKYRFAofvGJ_.mp4?tag=14" TargetMode="External"/><Relationship Id="rId417" Type="http://schemas.openxmlformats.org/officeDocument/2006/relationships/hyperlink" Target="https://pbs.twimg.com/media/GMoVJfuaYAAwSqJ.jpg" TargetMode="External"/><Relationship Id="rId416" Type="http://schemas.openxmlformats.org/officeDocument/2006/relationships/hyperlink" Target="https://video.twimg.com/amplify_video/1786400114279354368/vid/avc1/576x1024/ov8bEtxPgERdl1E6.mp4?tag=14" TargetMode="External"/><Relationship Id="rId891" Type="http://schemas.openxmlformats.org/officeDocument/2006/relationships/hyperlink" Target="https://torontosun.com/opinion/columnists/kinsella-protesters-paid-to-take-part-in-pro-palestinian-demonstrations" TargetMode="External"/><Relationship Id="rId890" Type="http://schemas.openxmlformats.org/officeDocument/2006/relationships/hyperlink" Target="https://pbs.twimg.com/media/GDqb6PUWAAAgNWV.jpg" TargetMode="External"/><Relationship Id="rId1240" Type="http://schemas.openxmlformats.org/officeDocument/2006/relationships/hyperlink" Target="https://pbs.twimg.com/media/F8TtGQ0WwAALKzt.jpg" TargetMode="External"/><Relationship Id="rId1241" Type="http://schemas.openxmlformats.org/officeDocument/2006/relationships/hyperlink" Target="https://pbs.twimg.com/media/F8ToY3YXQAAfoTQ.jpg,https://pbs.twimg.com/media/F8ToY3dWIAEKyz2.jpg,https://pbs.twimg.com/media/F8ToY3ZWcAEuY7t.jpg,https://pbs.twimg.com/media/F8ToY3aXsAAZF9R.jpg" TargetMode="External"/><Relationship Id="rId411" Type="http://schemas.openxmlformats.org/officeDocument/2006/relationships/hyperlink" Target="https://nypost.com/2024/04/26/us-news/george-soros-maoist-fund-columbias-anti-israel-tent-city/" TargetMode="External"/><Relationship Id="rId895" Type="http://schemas.openxmlformats.org/officeDocument/2006/relationships/hyperlink" Target="https://www.adweek.com/convergent-tv/jetblue-debuts-rupauls-drag-race-inspired-airplane-in-pride-month-partnership/" TargetMode="External"/><Relationship Id="rId1242" Type="http://schemas.openxmlformats.org/officeDocument/2006/relationships/hyperlink" Target="https://pbs.twimg.com/media/F8Tc8JSWAAAGd3-.jpg" TargetMode="External"/><Relationship Id="rId410" Type="http://schemas.openxmlformats.org/officeDocument/2006/relationships/hyperlink" Target="https://video.twimg.com/amplify_video/1786400114279354368/vid/avc1/576x1024/ov8bEtxPgERdl1E6.mp4?tag=14" TargetMode="External"/><Relationship Id="rId894" Type="http://schemas.openxmlformats.org/officeDocument/2006/relationships/hyperlink" Target="https://t.co/k7snsRHtoM" TargetMode="External"/><Relationship Id="rId1243" Type="http://schemas.openxmlformats.org/officeDocument/2006/relationships/hyperlink" Target="https://pbs.twimg.com/media/F8TSUlZXgAAMoqq.jpg" TargetMode="External"/><Relationship Id="rId893" Type="http://schemas.openxmlformats.org/officeDocument/2006/relationships/hyperlink" Target="https://pbs.twimg.com/media/GDnrbdCXEAEfweJ.jpg" TargetMode="External"/><Relationship Id="rId1244" Type="http://schemas.openxmlformats.org/officeDocument/2006/relationships/hyperlink" Target="https://pbs.twimg.com/media/F8TCt_baAAA6t49.jpg" TargetMode="External"/><Relationship Id="rId892" Type="http://schemas.openxmlformats.org/officeDocument/2006/relationships/hyperlink" Target="https://pbs.twimg.com/media/GDnw9m6WAAAwvPW.jpg" TargetMode="External"/><Relationship Id="rId1245" Type="http://schemas.openxmlformats.org/officeDocument/2006/relationships/hyperlink" Target="https://www.dailywire.com/news/utterly-useless-biden-abandons-thousands-of-americans-in-war-torn-sudan?seyid=62793" TargetMode="External"/><Relationship Id="rId1279" Type="http://schemas.openxmlformats.org/officeDocument/2006/relationships/hyperlink" Target="https://pbs.twimg.com/media/F7xAZ5nbQAAn45Y.jpg,https://pbs.twimg.com/media/F7xAZ5obIAAGBeS.jpg" TargetMode="External"/><Relationship Id="rId448" Type="http://schemas.openxmlformats.org/officeDocument/2006/relationships/hyperlink" Target="https://video.twimg.com/amplify_video/1782097917891035136/vid/avc1/576x1024/GSIG1fhw0_NwzoLY.mp4?tag=14" TargetMode="External"/><Relationship Id="rId447" Type="http://schemas.openxmlformats.org/officeDocument/2006/relationships/hyperlink" Target="https://pbs.twimg.com/media/GLxtoDZW4AAbuz3.jpg" TargetMode="External"/><Relationship Id="rId446" Type="http://schemas.openxmlformats.org/officeDocument/2006/relationships/hyperlink" Target="https://pbs.twimg.com/media/GLyIO5IWMAE7BbV.jpg" TargetMode="External"/><Relationship Id="rId445" Type="http://schemas.openxmlformats.org/officeDocument/2006/relationships/hyperlink" Target="https://pbs.twimg.com/media/GLxtoDZW4AAbuz3.jpg" TargetMode="External"/><Relationship Id="rId449" Type="http://schemas.openxmlformats.org/officeDocument/2006/relationships/hyperlink" Target="https://video.twimg.com/ext_tw_video/1782076918575079426/pu/vid/avc1/720x1280/2dh_NMHTN3Msy2rL.mp4?tag=12" TargetMode="External"/><Relationship Id="rId1270" Type="http://schemas.openxmlformats.org/officeDocument/2006/relationships/hyperlink" Target="https://pbs.twimg.com/media/F8B0MlYW0AAXBpT.jpg" TargetMode="External"/><Relationship Id="rId440" Type="http://schemas.openxmlformats.org/officeDocument/2006/relationships/hyperlink" Target="https://pbs.twimg.com/media/GMHsIG2WwAAJ6L8.jpg" TargetMode="External"/><Relationship Id="rId1271" Type="http://schemas.openxmlformats.org/officeDocument/2006/relationships/hyperlink" Target="https://pbs.twimg.com/media/F8A11VQasAAQfnk.jpg" TargetMode="External"/><Relationship Id="rId1272" Type="http://schemas.openxmlformats.org/officeDocument/2006/relationships/hyperlink" Target="https://pbs.twimg.com/media/F7_VGGgXgAAqffb.jpg" TargetMode="External"/><Relationship Id="rId1273" Type="http://schemas.openxmlformats.org/officeDocument/2006/relationships/hyperlink" Target="https://pbs.twimg.com/media/F7-DpEGakAErK0g.jpg" TargetMode="External"/><Relationship Id="rId1274" Type="http://schemas.openxmlformats.org/officeDocument/2006/relationships/hyperlink" Target="https://nypost.com/2023/10/08/kylie-jenner-deletes-instagram-post-supporting-israel-after-backlash/" TargetMode="External"/><Relationship Id="rId444" Type="http://schemas.openxmlformats.org/officeDocument/2006/relationships/hyperlink" Target="https://pbs.twimg.com/media/GLyIO5IWMAE7BbV.jpg" TargetMode="External"/><Relationship Id="rId1275" Type="http://schemas.openxmlformats.org/officeDocument/2006/relationships/hyperlink" Target="https://pbs.twimg.com/media/F7ybERybwAABVli.jpg" TargetMode="External"/><Relationship Id="rId443" Type="http://schemas.openxmlformats.org/officeDocument/2006/relationships/hyperlink" Target="https://pbs.twimg.com/media/GLze8mdWQAAAL3z.jpg" TargetMode="External"/><Relationship Id="rId1276" Type="http://schemas.openxmlformats.org/officeDocument/2006/relationships/hyperlink" Target="https://pbs.twimg.com/media/F7yXEAfbkAAl5jS.jpg" TargetMode="External"/><Relationship Id="rId442" Type="http://schemas.openxmlformats.org/officeDocument/2006/relationships/hyperlink" Target="https://www.leparisien.fr/faits-divers/hauts-de-seine-il-sequestre-une-femme-de-confession-juive-pour-venger-la-palestine-23-04-2024-GAJY3DYDEBDQVI3BNEOHUHNZSE.php" TargetMode="External"/><Relationship Id="rId1277" Type="http://schemas.openxmlformats.org/officeDocument/2006/relationships/hyperlink" Target="https://pbs.twimg.com/media/F7yPPuKXgAAVBI1.jpg" TargetMode="External"/><Relationship Id="rId441" Type="http://schemas.openxmlformats.org/officeDocument/2006/relationships/hyperlink" Target="https://pbs.twimg.com/media/GMGiyOsWEAAJ-2f.jpg" TargetMode="External"/><Relationship Id="rId1278" Type="http://schemas.openxmlformats.org/officeDocument/2006/relationships/hyperlink" Target="https://pbs.twimg.com/media/F7xwyneXAAAtgHz.jpg,https://pbs.twimg.com/media/F7xwynbWAAALVMs.jpg,https://pbs.twimg.com/media/F7xwyneWwAA_IqG.jpg,https://pbs.twimg.com/media/F7xwyneWsAA0N5g.jpg" TargetMode="External"/><Relationship Id="rId1268" Type="http://schemas.openxmlformats.org/officeDocument/2006/relationships/hyperlink" Target="https://pbs.twimg.com/media/F8CYGUaawAAiWqM.jpg" TargetMode="External"/><Relationship Id="rId1269" Type="http://schemas.openxmlformats.org/officeDocument/2006/relationships/hyperlink" Target="https://pbs.twimg.com/media/F8CLNCmbEAAkMmA.jpg" TargetMode="External"/><Relationship Id="rId437" Type="http://schemas.openxmlformats.org/officeDocument/2006/relationships/hyperlink" Target="https://pbs.twimg.com/media/GMIKY_AX0AA_snE.jpg" TargetMode="External"/><Relationship Id="rId436" Type="http://schemas.openxmlformats.org/officeDocument/2006/relationships/hyperlink" Target="https://video.twimg.com/ext_tw_video/1784014952891641856/pu/vid/avc1/1280x720/sy1MdD0sXCm3Mdqw.mp4?tag=12" TargetMode="External"/><Relationship Id="rId435" Type="http://schemas.openxmlformats.org/officeDocument/2006/relationships/hyperlink" Target="https://pbs.twimg.com/media/GMQm7b3XgAAfEW1.jpg,https://pbs.twimg.com/media/GMQm7b1XsAAWRgH.jpg" TargetMode="External"/><Relationship Id="rId434" Type="http://schemas.openxmlformats.org/officeDocument/2006/relationships/hyperlink" Target="https://pbs.twimg.com/media/GMQjjcgWEAAPdlV.jpg" TargetMode="External"/><Relationship Id="rId439" Type="http://schemas.openxmlformats.org/officeDocument/2006/relationships/hyperlink" Target="https://pbs.twimg.com/media/GMHvzxVXIAAHEVG.jpg" TargetMode="External"/><Relationship Id="rId438" Type="http://schemas.openxmlformats.org/officeDocument/2006/relationships/hyperlink" Target="https://pbs.twimg.com/media/GMHoPlaWUAAHe_-.jpg" TargetMode="External"/><Relationship Id="rId1260" Type="http://schemas.openxmlformats.org/officeDocument/2006/relationships/hyperlink" Target="https://pbs.twimg.com/media/F8HQpRhaQAANTZa.jpg" TargetMode="External"/><Relationship Id="rId1261" Type="http://schemas.openxmlformats.org/officeDocument/2006/relationships/hyperlink" Target="https://nypost.com/2023/10/10/cornell-diversity-and-inclusion-director-slammed-for-tone-deaf-posts-on-israel-hamas-war/?utm_medium=social&amp;utm_campaign=nypost&amp;utm_source=twitter" TargetMode="External"/><Relationship Id="rId1262" Type="http://schemas.openxmlformats.org/officeDocument/2006/relationships/hyperlink" Target="https://pbs.twimg.com/media/F8GwwFTXoAAlU3J.jpg" TargetMode="External"/><Relationship Id="rId1263" Type="http://schemas.openxmlformats.org/officeDocument/2006/relationships/hyperlink" Target="https://pbs.twimg.com/media/F8GWGtOXYAAcdBu.jpg" TargetMode="External"/><Relationship Id="rId433" Type="http://schemas.openxmlformats.org/officeDocument/2006/relationships/hyperlink" Target="https://pbs.twimg.com/media/GMRYIauXgAAsPbX.jpg" TargetMode="External"/><Relationship Id="rId1264" Type="http://schemas.openxmlformats.org/officeDocument/2006/relationships/hyperlink" Target="https://pbs.twimg.com/media/F8GB8D3bgAA_r4I.jpg" TargetMode="External"/><Relationship Id="rId432" Type="http://schemas.openxmlformats.org/officeDocument/2006/relationships/hyperlink" Target="https://pbs.twimg.com/media/GMdqn-ga4AAzhu8.jpg" TargetMode="External"/><Relationship Id="rId1265" Type="http://schemas.openxmlformats.org/officeDocument/2006/relationships/hyperlink" Target="https://pbs.twimg.com/media/F8FyDMBaEAA2plQ.jpg" TargetMode="External"/><Relationship Id="rId431" Type="http://schemas.openxmlformats.org/officeDocument/2006/relationships/hyperlink" Target="https://pbs.twimg.com/media/GMgsUNiXUAAryQw.jpg" TargetMode="External"/><Relationship Id="rId1266" Type="http://schemas.openxmlformats.org/officeDocument/2006/relationships/hyperlink" Target="https://video.twimg.com/ext_tw_video/1711572772865048576/pu/vid/avc1/480x848/8jDbr0KE1eZt3W4H.mp4?tag=12" TargetMode="External"/><Relationship Id="rId430" Type="http://schemas.openxmlformats.org/officeDocument/2006/relationships/hyperlink" Target="https://pbs.twimg.com/media/GMhBum7WAAAhzI1.jpg,https://pbs.twimg.com/media/GMhBum8W8AA8c6Q.jpg" TargetMode="External"/><Relationship Id="rId1267" Type="http://schemas.openxmlformats.org/officeDocument/2006/relationships/hyperlink" Target="https://pbs.twimg.com/media/F8Ca0_3aoAApGYa.jpg"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t.co/Tz4ibFqaMU" TargetMode="External"/><Relationship Id="rId2" Type="http://schemas.openxmlformats.org/officeDocument/2006/relationships/hyperlink" Target="https://t.co/RRh8MtcCcs" TargetMode="External"/><Relationship Id="rId3" Type="http://schemas.openxmlformats.org/officeDocument/2006/relationships/hyperlink" Target="https://t.co/mbvSik8RLk" TargetMode="External"/><Relationship Id="rId4" Type="http://schemas.openxmlformats.org/officeDocument/2006/relationships/hyperlink" Target="https://t.co/nImBfHv9Js" TargetMode="External"/><Relationship Id="rId9" Type="http://schemas.openxmlformats.org/officeDocument/2006/relationships/hyperlink" Target="https://t.co/n56HGyZeQ1" TargetMode="External"/><Relationship Id="rId5" Type="http://schemas.openxmlformats.org/officeDocument/2006/relationships/hyperlink" Target="https://t.co/g0PeVZfPYz" TargetMode="External"/><Relationship Id="rId6" Type="http://schemas.openxmlformats.org/officeDocument/2006/relationships/hyperlink" Target="https://t.co/SVeAsCk97Y" TargetMode="External"/><Relationship Id="rId7" Type="http://schemas.openxmlformats.org/officeDocument/2006/relationships/hyperlink" Target="https://t.co/PmXl0TEle9" TargetMode="External"/><Relationship Id="rId8" Type="http://schemas.openxmlformats.org/officeDocument/2006/relationships/hyperlink" Target="https://t.co/QR6SdoTlpb" TargetMode="External"/><Relationship Id="rId31" Type="http://schemas.openxmlformats.org/officeDocument/2006/relationships/hyperlink" Target="https://t.co/5onyJxzYfy" TargetMode="External"/><Relationship Id="rId30" Type="http://schemas.openxmlformats.org/officeDocument/2006/relationships/hyperlink" Target="https://t.co/8auMFEqGpm" TargetMode="External"/><Relationship Id="rId33" Type="http://schemas.openxmlformats.org/officeDocument/2006/relationships/hyperlink" Target="https://t.co/srvm3wrjKM" TargetMode="External"/><Relationship Id="rId32" Type="http://schemas.openxmlformats.org/officeDocument/2006/relationships/hyperlink" Target="https://t.co/VlWdOzav4q" TargetMode="External"/><Relationship Id="rId35" Type="http://schemas.openxmlformats.org/officeDocument/2006/relationships/hyperlink" Target="https://t.co/w9WDmB8Xn4" TargetMode="External"/><Relationship Id="rId34" Type="http://schemas.openxmlformats.org/officeDocument/2006/relationships/hyperlink" Target="https://t.co/uXbSnTjPxX" TargetMode="External"/><Relationship Id="rId37" Type="http://schemas.openxmlformats.org/officeDocument/2006/relationships/drawing" Target="../drawings/drawing2.xml"/><Relationship Id="rId36" Type="http://schemas.openxmlformats.org/officeDocument/2006/relationships/hyperlink" Target="https://t.co/KiBxI6NsQE" TargetMode="External"/><Relationship Id="rId20" Type="http://schemas.openxmlformats.org/officeDocument/2006/relationships/hyperlink" Target="https://t.co/BEjGMZZwRv" TargetMode="External"/><Relationship Id="rId22" Type="http://schemas.openxmlformats.org/officeDocument/2006/relationships/hyperlink" Target="https://t.co/fzpcIZ17Vt" TargetMode="External"/><Relationship Id="rId21" Type="http://schemas.openxmlformats.org/officeDocument/2006/relationships/hyperlink" Target="https://t.co/0m53GGzp4j" TargetMode="External"/><Relationship Id="rId24" Type="http://schemas.openxmlformats.org/officeDocument/2006/relationships/hyperlink" Target="https://t.co/RKuyknz3m8" TargetMode="External"/><Relationship Id="rId23" Type="http://schemas.openxmlformats.org/officeDocument/2006/relationships/hyperlink" Target="https://t.co/FM08j0d6IA" TargetMode="External"/><Relationship Id="rId26" Type="http://schemas.openxmlformats.org/officeDocument/2006/relationships/hyperlink" Target="https://t.co/kBCwt2fdvO" TargetMode="External"/><Relationship Id="rId25" Type="http://schemas.openxmlformats.org/officeDocument/2006/relationships/hyperlink" Target="https://t.co/IKbIZfmMMP" TargetMode="External"/><Relationship Id="rId28" Type="http://schemas.openxmlformats.org/officeDocument/2006/relationships/hyperlink" Target="https://t.co/F18Qs5MUb4" TargetMode="External"/><Relationship Id="rId27" Type="http://schemas.openxmlformats.org/officeDocument/2006/relationships/hyperlink" Target="https://t.co/JyejlIqI9c" TargetMode="External"/><Relationship Id="rId29" Type="http://schemas.openxmlformats.org/officeDocument/2006/relationships/hyperlink" Target="https://t.co/36ejx052lQ" TargetMode="External"/><Relationship Id="rId11" Type="http://schemas.openxmlformats.org/officeDocument/2006/relationships/hyperlink" Target="https://t.co/s4YagtJ6Qv" TargetMode="External"/><Relationship Id="rId10" Type="http://schemas.openxmlformats.org/officeDocument/2006/relationships/hyperlink" Target="https://t.co/vCY5bYJWwn" TargetMode="External"/><Relationship Id="rId13" Type="http://schemas.openxmlformats.org/officeDocument/2006/relationships/hyperlink" Target="https://t.co/IEewBb2Alg" TargetMode="External"/><Relationship Id="rId12" Type="http://schemas.openxmlformats.org/officeDocument/2006/relationships/hyperlink" Target="https://t.co/hKsWq7DNe7" TargetMode="External"/><Relationship Id="rId15" Type="http://schemas.openxmlformats.org/officeDocument/2006/relationships/hyperlink" Target="https://t.co/lAlrPUnYlj" TargetMode="External"/><Relationship Id="rId14" Type="http://schemas.openxmlformats.org/officeDocument/2006/relationships/hyperlink" Target="https://t.co/kPG2VImCOr" TargetMode="External"/><Relationship Id="rId17" Type="http://schemas.openxmlformats.org/officeDocument/2006/relationships/hyperlink" Target="https://t.co/keE8rgl4Lf" TargetMode="External"/><Relationship Id="rId16" Type="http://schemas.openxmlformats.org/officeDocument/2006/relationships/hyperlink" Target="https://t.co/k7snsRHtoM" TargetMode="External"/><Relationship Id="rId19" Type="http://schemas.openxmlformats.org/officeDocument/2006/relationships/hyperlink" Target="https://t.co/NOpV7v4YP1" TargetMode="External"/><Relationship Id="rId18" Type="http://schemas.openxmlformats.org/officeDocument/2006/relationships/hyperlink" Target="https://t.co/KLqT1BWrzO"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18.0"/>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c r="A2" s="2" t="s">
        <v>15</v>
      </c>
      <c r="B2" s="1" t="s">
        <v>16</v>
      </c>
      <c r="C2" s="1" t="s">
        <v>17</v>
      </c>
      <c r="D2" s="1" t="s">
        <v>18</v>
      </c>
      <c r="E2" s="1">
        <v>46.0</v>
      </c>
      <c r="F2" s="1">
        <v>11561.0</v>
      </c>
      <c r="G2" s="1">
        <v>502.0</v>
      </c>
      <c r="H2" s="1">
        <v>402.0</v>
      </c>
      <c r="I2" s="1">
        <v>226215.0</v>
      </c>
      <c r="J2" s="3">
        <v>45464.09452546296</v>
      </c>
      <c r="K2" s="1" t="s">
        <v>19</v>
      </c>
    </row>
    <row r="3">
      <c r="A3" s="2" t="s">
        <v>20</v>
      </c>
      <c r="B3" s="1" t="s">
        <v>21</v>
      </c>
      <c r="C3" s="1" t="s">
        <v>17</v>
      </c>
      <c r="D3" s="1" t="s">
        <v>22</v>
      </c>
      <c r="E3" s="1">
        <v>10.0</v>
      </c>
      <c r="F3" s="1">
        <v>3965.0</v>
      </c>
      <c r="G3" s="1">
        <v>230.0</v>
      </c>
      <c r="H3" s="1">
        <v>514.0</v>
      </c>
      <c r="I3" s="1">
        <v>71513.0</v>
      </c>
      <c r="J3" s="3">
        <v>45464.82314814815</v>
      </c>
      <c r="K3" s="1" t="s">
        <v>19</v>
      </c>
      <c r="N3" s="1" t="s">
        <v>23</v>
      </c>
      <c r="O3" s="4" t="s">
        <v>24</v>
      </c>
    </row>
    <row r="4">
      <c r="A4" s="2" t="s">
        <v>25</v>
      </c>
      <c r="B4" s="1" t="s">
        <v>26</v>
      </c>
      <c r="C4" s="1" t="s">
        <v>17</v>
      </c>
      <c r="D4" s="1" t="s">
        <v>22</v>
      </c>
      <c r="E4" s="1">
        <v>3.0</v>
      </c>
      <c r="F4" s="1">
        <v>2852.0</v>
      </c>
      <c r="G4" s="1">
        <v>201.0</v>
      </c>
      <c r="H4" s="1">
        <v>88.0</v>
      </c>
      <c r="I4" s="1">
        <v>36703.0</v>
      </c>
      <c r="J4" s="3">
        <v>45464.82109953704</v>
      </c>
      <c r="K4" s="1" t="s">
        <v>19</v>
      </c>
      <c r="N4" s="1" t="s">
        <v>23</v>
      </c>
      <c r="O4" s="4" t="s">
        <v>27</v>
      </c>
    </row>
    <row r="5">
      <c r="A5" s="2" t="s">
        <v>28</v>
      </c>
      <c r="B5" s="1" t="s">
        <v>29</v>
      </c>
      <c r="C5" s="1" t="s">
        <v>30</v>
      </c>
      <c r="D5" s="1" t="s">
        <v>22</v>
      </c>
      <c r="E5" s="1">
        <v>1.0</v>
      </c>
      <c r="F5" s="1">
        <v>280.0</v>
      </c>
      <c r="G5" s="1">
        <v>30.0</v>
      </c>
      <c r="H5" s="1">
        <v>17.0</v>
      </c>
      <c r="I5" s="1">
        <v>27275.0</v>
      </c>
      <c r="J5" s="3">
        <v>45464.7665625</v>
      </c>
      <c r="K5" s="1" t="s">
        <v>19</v>
      </c>
    </row>
    <row r="6">
      <c r="A6" s="2" t="s">
        <v>31</v>
      </c>
      <c r="B6" s="1" t="s">
        <v>32</v>
      </c>
      <c r="C6" s="1" t="s">
        <v>17</v>
      </c>
      <c r="D6" s="1" t="s">
        <v>22</v>
      </c>
      <c r="E6" s="1">
        <v>15.0</v>
      </c>
      <c r="F6" s="1">
        <v>3445.0</v>
      </c>
      <c r="G6" s="1">
        <v>247.0</v>
      </c>
      <c r="H6" s="1">
        <v>250.0</v>
      </c>
      <c r="I6" s="1">
        <v>78564.0</v>
      </c>
      <c r="J6" s="3">
        <v>45464.76625</v>
      </c>
      <c r="K6" s="1" t="s">
        <v>19</v>
      </c>
    </row>
    <row r="7">
      <c r="A7" s="2" t="s">
        <v>33</v>
      </c>
      <c r="B7" s="1" t="s">
        <v>34</v>
      </c>
      <c r="C7" s="1" t="s">
        <v>17</v>
      </c>
      <c r="D7" s="1" t="s">
        <v>22</v>
      </c>
      <c r="E7" s="1">
        <v>77.0</v>
      </c>
      <c r="F7" s="1">
        <v>3039.0</v>
      </c>
      <c r="G7" s="1">
        <v>522.0</v>
      </c>
      <c r="H7" s="1">
        <v>402.0</v>
      </c>
      <c r="I7" s="1">
        <v>84294.0</v>
      </c>
      <c r="J7" s="3">
        <v>45464.761412037034</v>
      </c>
      <c r="K7" s="1" t="s">
        <v>19</v>
      </c>
    </row>
    <row r="8">
      <c r="A8" s="2" t="s">
        <v>35</v>
      </c>
      <c r="B8" s="1" t="s">
        <v>36</v>
      </c>
      <c r="C8" s="1" t="s">
        <v>17</v>
      </c>
      <c r="D8" s="1" t="s">
        <v>22</v>
      </c>
      <c r="E8" s="1">
        <v>2.0</v>
      </c>
      <c r="F8" s="1">
        <v>596.0</v>
      </c>
      <c r="G8" s="1">
        <v>74.0</v>
      </c>
      <c r="H8" s="1">
        <v>21.0</v>
      </c>
      <c r="I8" s="1">
        <v>24960.0</v>
      </c>
      <c r="J8" s="3">
        <v>45464.760405092595</v>
      </c>
      <c r="K8" s="1" t="s">
        <v>19</v>
      </c>
    </row>
    <row r="9">
      <c r="A9" s="2" t="s">
        <v>37</v>
      </c>
      <c r="B9" s="1" t="s">
        <v>38</v>
      </c>
      <c r="C9" s="1" t="s">
        <v>39</v>
      </c>
      <c r="D9" s="1" t="s">
        <v>22</v>
      </c>
      <c r="E9" s="1">
        <v>1.0</v>
      </c>
      <c r="F9" s="1">
        <v>496.0</v>
      </c>
      <c r="G9" s="1">
        <v>40.0</v>
      </c>
      <c r="H9" s="1">
        <v>9.0</v>
      </c>
      <c r="I9" s="1">
        <v>23949.0</v>
      </c>
      <c r="J9" s="3">
        <v>45464.75670138889</v>
      </c>
      <c r="K9" s="1" t="s">
        <v>19</v>
      </c>
    </row>
    <row r="10">
      <c r="A10" s="2" t="s">
        <v>40</v>
      </c>
      <c r="B10" s="1" t="s">
        <v>41</v>
      </c>
      <c r="C10" s="1" t="s">
        <v>17</v>
      </c>
      <c r="D10" s="1" t="s">
        <v>22</v>
      </c>
      <c r="E10" s="1">
        <v>12.0</v>
      </c>
      <c r="F10" s="1">
        <v>1486.0</v>
      </c>
      <c r="G10" s="1">
        <v>380.0</v>
      </c>
      <c r="H10" s="1">
        <v>44.0</v>
      </c>
      <c r="I10" s="1">
        <v>27998.0</v>
      </c>
      <c r="J10" s="3">
        <v>45464.74537037037</v>
      </c>
      <c r="K10" s="1" t="s">
        <v>19</v>
      </c>
    </row>
    <row r="11">
      <c r="A11" s="2" t="s">
        <v>42</v>
      </c>
      <c r="B11" s="1" t="s">
        <v>34</v>
      </c>
      <c r="C11" s="1" t="s">
        <v>17</v>
      </c>
      <c r="D11" s="1" t="s">
        <v>22</v>
      </c>
      <c r="E11" s="1">
        <v>16.0</v>
      </c>
      <c r="F11" s="1">
        <v>1342.0</v>
      </c>
      <c r="G11" s="1">
        <v>201.0</v>
      </c>
      <c r="H11" s="1">
        <v>43.0</v>
      </c>
      <c r="I11" s="1">
        <v>37767.0</v>
      </c>
      <c r="J11" s="3">
        <v>45464.58451388889</v>
      </c>
      <c r="K11" s="1" t="s">
        <v>19</v>
      </c>
    </row>
    <row r="12">
      <c r="A12" s="2" t="s">
        <v>43</v>
      </c>
      <c r="B12" s="1" t="s">
        <v>44</v>
      </c>
      <c r="C12" s="1" t="s">
        <v>17</v>
      </c>
      <c r="D12" s="1" t="s">
        <v>22</v>
      </c>
      <c r="E12" s="1">
        <v>1.0</v>
      </c>
      <c r="F12" s="1">
        <v>1255.0</v>
      </c>
      <c r="G12" s="1">
        <v>62.0</v>
      </c>
      <c r="H12" s="1">
        <v>35.0</v>
      </c>
      <c r="I12" s="1">
        <v>38258.0</v>
      </c>
      <c r="J12" s="3">
        <v>45464.53074074074</v>
      </c>
      <c r="K12" s="1" t="s">
        <v>19</v>
      </c>
    </row>
    <row r="13">
      <c r="A13" s="2" t="s">
        <v>45</v>
      </c>
      <c r="B13" s="1" t="s">
        <v>46</v>
      </c>
      <c r="C13" s="1" t="s">
        <v>17</v>
      </c>
      <c r="D13" s="1" t="s">
        <v>18</v>
      </c>
      <c r="E13" s="1">
        <v>4.0</v>
      </c>
      <c r="F13" s="1">
        <v>351.0</v>
      </c>
      <c r="G13" s="1">
        <v>26.0</v>
      </c>
      <c r="H13" s="1">
        <v>24.0</v>
      </c>
      <c r="I13" s="1">
        <v>58407.0</v>
      </c>
      <c r="J13" s="3">
        <v>45464.52847222222</v>
      </c>
      <c r="K13" s="1" t="s">
        <v>47</v>
      </c>
      <c r="N13" s="1" t="s">
        <v>23</v>
      </c>
      <c r="O13" s="4" t="s">
        <v>48</v>
      </c>
    </row>
    <row r="14">
      <c r="A14" s="2" t="s">
        <v>49</v>
      </c>
      <c r="B14" s="1" t="s">
        <v>50</v>
      </c>
      <c r="C14" s="1" t="s">
        <v>17</v>
      </c>
      <c r="D14" s="1" t="s">
        <v>51</v>
      </c>
      <c r="E14" s="1">
        <v>1.0</v>
      </c>
      <c r="F14" s="1">
        <v>74.0</v>
      </c>
      <c r="G14" s="1">
        <v>1.0</v>
      </c>
      <c r="H14" s="1">
        <v>1.0</v>
      </c>
      <c r="I14" s="1">
        <v>7203.0</v>
      </c>
      <c r="J14" s="3">
        <v>45464.519212962965</v>
      </c>
      <c r="K14" s="1" t="s">
        <v>19</v>
      </c>
    </row>
    <row r="15">
      <c r="A15" s="2" t="s">
        <v>52</v>
      </c>
      <c r="B15" s="1" t="s">
        <v>53</v>
      </c>
      <c r="C15" s="1" t="s">
        <v>17</v>
      </c>
      <c r="D15" s="1" t="s">
        <v>18</v>
      </c>
      <c r="E15" s="1">
        <v>77.0</v>
      </c>
      <c r="F15" s="1">
        <v>561.0</v>
      </c>
      <c r="G15" s="1">
        <v>222.0</v>
      </c>
      <c r="H15" s="1">
        <v>76.0</v>
      </c>
      <c r="I15" s="1">
        <v>346447.0</v>
      </c>
      <c r="J15" s="3">
        <v>45464.495092592595</v>
      </c>
      <c r="K15" s="1" t="s">
        <v>54</v>
      </c>
      <c r="N15" s="1" t="s">
        <v>55</v>
      </c>
      <c r="O15" s="4" t="s">
        <v>56</v>
      </c>
    </row>
    <row r="16">
      <c r="A16" s="2" t="s">
        <v>57</v>
      </c>
      <c r="B16" s="1" t="s">
        <v>58</v>
      </c>
      <c r="C16" s="1" t="s">
        <v>17</v>
      </c>
      <c r="D16" s="1" t="s">
        <v>22</v>
      </c>
      <c r="E16" s="1">
        <v>24.0</v>
      </c>
      <c r="F16" s="1">
        <v>1612.0</v>
      </c>
      <c r="G16" s="1">
        <v>334.0</v>
      </c>
      <c r="H16" s="1">
        <v>46.0</v>
      </c>
      <c r="I16" s="1">
        <v>30256.0</v>
      </c>
      <c r="J16" s="3">
        <v>45464.516805555555</v>
      </c>
      <c r="K16" s="1" t="s">
        <v>19</v>
      </c>
    </row>
    <row r="17">
      <c r="A17" s="2" t="s">
        <v>59</v>
      </c>
      <c r="B17" s="1" t="s">
        <v>60</v>
      </c>
      <c r="C17" s="1" t="s">
        <v>17</v>
      </c>
      <c r="D17" s="1" t="s">
        <v>22</v>
      </c>
      <c r="E17" s="1">
        <v>26.0</v>
      </c>
      <c r="F17" s="1">
        <v>2509.0</v>
      </c>
      <c r="G17" s="1">
        <v>553.0</v>
      </c>
      <c r="H17" s="1">
        <v>109.0</v>
      </c>
      <c r="I17" s="1">
        <v>41921.0</v>
      </c>
      <c r="J17" s="3">
        <v>45464.514861111114</v>
      </c>
      <c r="K17" s="1" t="s">
        <v>19</v>
      </c>
    </row>
    <row r="18">
      <c r="A18" s="2" t="s">
        <v>61</v>
      </c>
      <c r="B18" s="1" t="s">
        <v>62</v>
      </c>
      <c r="C18" s="1" t="s">
        <v>17</v>
      </c>
      <c r="D18" s="1" t="s">
        <v>22</v>
      </c>
      <c r="E18" s="1">
        <v>10.0</v>
      </c>
      <c r="F18" s="1">
        <v>537.0</v>
      </c>
      <c r="G18" s="1">
        <v>142.0</v>
      </c>
      <c r="H18" s="1">
        <v>53.0</v>
      </c>
      <c r="I18" s="1">
        <v>17635.0</v>
      </c>
      <c r="J18" s="3">
        <v>45464.508055555554</v>
      </c>
      <c r="K18" s="1" t="s">
        <v>19</v>
      </c>
      <c r="N18" s="1" t="s">
        <v>23</v>
      </c>
      <c r="O18" s="4" t="s">
        <v>63</v>
      </c>
    </row>
    <row r="19">
      <c r="A19" s="2" t="s">
        <v>64</v>
      </c>
      <c r="B19" s="1" t="s">
        <v>65</v>
      </c>
      <c r="C19" s="1" t="s">
        <v>17</v>
      </c>
      <c r="D19" s="1" t="s">
        <v>18</v>
      </c>
      <c r="E19" s="1">
        <v>812.0</v>
      </c>
      <c r="F19" s="1">
        <v>51523.0</v>
      </c>
      <c r="G19" s="1">
        <v>11089.0</v>
      </c>
      <c r="H19" s="1">
        <v>1906.0</v>
      </c>
      <c r="I19" s="1">
        <v>856260.0</v>
      </c>
      <c r="J19" s="3">
        <v>45463.48982638889</v>
      </c>
      <c r="K19" s="1" t="s">
        <v>19</v>
      </c>
      <c r="N19" s="1" t="s">
        <v>23</v>
      </c>
      <c r="O19" s="4" t="s">
        <v>66</v>
      </c>
    </row>
    <row r="20">
      <c r="A20" s="2" t="s">
        <v>67</v>
      </c>
      <c r="B20" s="1" t="s">
        <v>68</v>
      </c>
      <c r="C20" s="1" t="s">
        <v>17</v>
      </c>
      <c r="D20" s="1" t="s">
        <v>22</v>
      </c>
      <c r="E20" s="1">
        <v>16.0</v>
      </c>
      <c r="F20" s="1">
        <v>3177.0</v>
      </c>
      <c r="G20" s="1">
        <v>362.0</v>
      </c>
      <c r="H20" s="1">
        <v>66.0</v>
      </c>
      <c r="I20" s="1">
        <v>52895.0</v>
      </c>
      <c r="J20" s="3">
        <v>45464.123090277775</v>
      </c>
      <c r="K20" s="1" t="s">
        <v>19</v>
      </c>
    </row>
    <row r="21">
      <c r="A21" s="2" t="s">
        <v>69</v>
      </c>
      <c r="B21" s="1" t="s">
        <v>70</v>
      </c>
      <c r="C21" s="1" t="s">
        <v>17</v>
      </c>
      <c r="D21" s="1" t="s">
        <v>18</v>
      </c>
      <c r="E21" s="1">
        <v>199.0</v>
      </c>
      <c r="F21" s="1">
        <v>7999.0</v>
      </c>
      <c r="G21" s="1">
        <v>1489.0</v>
      </c>
      <c r="H21" s="1">
        <v>592.0</v>
      </c>
      <c r="I21" s="1">
        <v>567450.0</v>
      </c>
      <c r="J21" s="3">
        <v>45464.106527777774</v>
      </c>
      <c r="K21" s="1" t="s">
        <v>54</v>
      </c>
    </row>
    <row r="22">
      <c r="A22" s="2" t="s">
        <v>71</v>
      </c>
      <c r="B22" s="1" t="s">
        <v>72</v>
      </c>
      <c r="C22" s="1" t="s">
        <v>73</v>
      </c>
      <c r="D22" s="1" t="s">
        <v>51</v>
      </c>
      <c r="E22" s="1">
        <v>0.0</v>
      </c>
      <c r="F22" s="1">
        <v>33.0</v>
      </c>
      <c r="G22" s="1">
        <v>1.0</v>
      </c>
      <c r="H22" s="1">
        <v>0.0</v>
      </c>
      <c r="I22" s="1">
        <v>1062.0</v>
      </c>
      <c r="J22" s="3">
        <v>45464.10313657407</v>
      </c>
      <c r="K22" s="1" t="s">
        <v>19</v>
      </c>
    </row>
    <row r="23">
      <c r="A23" s="2" t="s">
        <v>74</v>
      </c>
      <c r="B23" s="1" t="s">
        <v>75</v>
      </c>
      <c r="C23" s="1" t="s">
        <v>73</v>
      </c>
      <c r="D23" s="1" t="s">
        <v>51</v>
      </c>
      <c r="E23" s="1">
        <v>0.0</v>
      </c>
      <c r="F23" s="1">
        <v>14.0</v>
      </c>
      <c r="G23" s="1">
        <v>0.0</v>
      </c>
      <c r="H23" s="1">
        <v>2.0</v>
      </c>
      <c r="I23" s="1">
        <v>1637.0</v>
      </c>
      <c r="J23" s="3">
        <v>45464.097037037034</v>
      </c>
      <c r="K23" s="1" t="s">
        <v>19</v>
      </c>
    </row>
    <row r="24">
      <c r="A24" s="2" t="s">
        <v>76</v>
      </c>
      <c r="B24" s="1" t="s">
        <v>77</v>
      </c>
      <c r="C24" s="1" t="s">
        <v>17</v>
      </c>
      <c r="D24" s="1" t="s">
        <v>22</v>
      </c>
      <c r="E24" s="1">
        <v>12.0</v>
      </c>
      <c r="F24" s="1">
        <v>1698.0</v>
      </c>
      <c r="G24" s="1">
        <v>171.0</v>
      </c>
      <c r="H24" s="1">
        <v>174.0</v>
      </c>
      <c r="I24" s="1">
        <v>44059.0</v>
      </c>
      <c r="J24" s="3">
        <v>45464.095613425925</v>
      </c>
      <c r="K24" s="1" t="s">
        <v>19</v>
      </c>
    </row>
    <row r="25">
      <c r="A25" s="2" t="s">
        <v>78</v>
      </c>
      <c r="B25" s="1" t="s">
        <v>79</v>
      </c>
      <c r="C25" s="1" t="s">
        <v>17</v>
      </c>
      <c r="D25" s="1" t="s">
        <v>22</v>
      </c>
      <c r="E25" s="1">
        <v>285.0</v>
      </c>
      <c r="F25" s="1">
        <v>15769.0</v>
      </c>
      <c r="G25" s="1">
        <v>6799.0</v>
      </c>
      <c r="H25" s="1">
        <v>243.0</v>
      </c>
      <c r="I25" s="1">
        <v>174823.0</v>
      </c>
      <c r="J25" s="3">
        <v>45464.095</v>
      </c>
      <c r="K25" s="1" t="s">
        <v>19</v>
      </c>
    </row>
    <row r="26">
      <c r="A26" s="2" t="s">
        <v>15</v>
      </c>
      <c r="B26" s="1" t="s">
        <v>80</v>
      </c>
      <c r="C26" s="1" t="s">
        <v>17</v>
      </c>
      <c r="D26" s="1" t="s">
        <v>22</v>
      </c>
      <c r="E26" s="1">
        <v>46.0</v>
      </c>
      <c r="F26" s="1">
        <v>11561.0</v>
      </c>
      <c r="G26" s="1">
        <v>502.0</v>
      </c>
      <c r="H26" s="1">
        <v>402.0</v>
      </c>
      <c r="I26" s="1">
        <v>226215.0</v>
      </c>
      <c r="J26" s="3">
        <v>45464.09452546296</v>
      </c>
      <c r="K26" s="1" t="s">
        <v>19</v>
      </c>
    </row>
    <row r="27">
      <c r="A27" s="2" t="s">
        <v>81</v>
      </c>
      <c r="B27" s="1" t="s">
        <v>82</v>
      </c>
      <c r="C27" s="1" t="s">
        <v>17</v>
      </c>
      <c r="D27" s="1" t="s">
        <v>22</v>
      </c>
      <c r="E27" s="1">
        <v>4.0</v>
      </c>
      <c r="F27" s="1">
        <v>605.0</v>
      </c>
      <c r="G27" s="1">
        <v>25.0</v>
      </c>
      <c r="H27" s="1">
        <v>97.0</v>
      </c>
      <c r="I27" s="1">
        <v>60345.0</v>
      </c>
      <c r="J27" s="3">
        <v>45463.85475694444</v>
      </c>
      <c r="K27" s="1" t="s">
        <v>19</v>
      </c>
    </row>
    <row r="28">
      <c r="A28" s="2" t="s">
        <v>83</v>
      </c>
      <c r="B28" s="1" t="s">
        <v>84</v>
      </c>
      <c r="C28" s="1" t="s">
        <v>17</v>
      </c>
      <c r="D28" s="1" t="s">
        <v>51</v>
      </c>
      <c r="E28" s="1">
        <v>1.0</v>
      </c>
      <c r="F28" s="1">
        <v>5.0</v>
      </c>
      <c r="G28" s="1">
        <v>0.0</v>
      </c>
      <c r="H28" s="1">
        <v>0.0</v>
      </c>
      <c r="I28" s="1">
        <v>484.0</v>
      </c>
      <c r="J28" s="3">
        <v>45464.087592592594</v>
      </c>
      <c r="K28" s="1" t="s">
        <v>19</v>
      </c>
    </row>
    <row r="29">
      <c r="A29" s="2" t="s">
        <v>85</v>
      </c>
      <c r="B29" s="1" t="s">
        <v>86</v>
      </c>
      <c r="C29" s="1" t="s">
        <v>17</v>
      </c>
      <c r="D29" s="1" t="s">
        <v>51</v>
      </c>
      <c r="E29" s="1">
        <v>0.0</v>
      </c>
      <c r="F29" s="1">
        <v>13.0</v>
      </c>
      <c r="G29" s="1">
        <v>0.0</v>
      </c>
      <c r="H29" s="1">
        <v>0.0</v>
      </c>
      <c r="I29" s="1">
        <v>585.0</v>
      </c>
      <c r="J29" s="3">
        <v>45464.08646990741</v>
      </c>
      <c r="K29" s="1" t="s">
        <v>19</v>
      </c>
    </row>
    <row r="30">
      <c r="A30" s="2" t="s">
        <v>87</v>
      </c>
      <c r="B30" s="1" t="s">
        <v>88</v>
      </c>
      <c r="C30" s="1" t="s">
        <v>17</v>
      </c>
      <c r="D30" s="1" t="s">
        <v>22</v>
      </c>
      <c r="E30" s="1">
        <v>19.0</v>
      </c>
      <c r="F30" s="1">
        <v>1325.0</v>
      </c>
      <c r="G30" s="1">
        <v>232.0</v>
      </c>
      <c r="H30" s="1">
        <v>39.0</v>
      </c>
      <c r="I30" s="1">
        <v>31051.0</v>
      </c>
      <c r="J30" s="3">
        <v>45464.0825</v>
      </c>
      <c r="K30" s="1" t="s">
        <v>19</v>
      </c>
    </row>
    <row r="31">
      <c r="A31" s="2" t="s">
        <v>89</v>
      </c>
      <c r="B31" s="1" t="s">
        <v>90</v>
      </c>
      <c r="C31" s="1" t="s">
        <v>17</v>
      </c>
      <c r="D31" s="1" t="s">
        <v>18</v>
      </c>
      <c r="E31" s="1">
        <v>23.0</v>
      </c>
      <c r="F31" s="1">
        <v>2627.0</v>
      </c>
      <c r="G31" s="1">
        <v>462.0</v>
      </c>
      <c r="H31" s="1">
        <v>83.0</v>
      </c>
      <c r="I31" s="1">
        <v>48048.0</v>
      </c>
      <c r="J31" s="3">
        <v>45463.75315972222</v>
      </c>
      <c r="K31" s="1" t="s">
        <v>19</v>
      </c>
    </row>
    <row r="32">
      <c r="A32" s="2" t="s">
        <v>91</v>
      </c>
      <c r="B32" s="1" t="s">
        <v>92</v>
      </c>
      <c r="C32" s="1" t="s">
        <v>17</v>
      </c>
      <c r="D32" s="1" t="s">
        <v>22</v>
      </c>
      <c r="E32" s="1">
        <v>17.0</v>
      </c>
      <c r="F32" s="1">
        <v>560.0</v>
      </c>
      <c r="G32" s="1">
        <v>78.0</v>
      </c>
      <c r="H32" s="1">
        <v>19.0</v>
      </c>
      <c r="I32" s="1">
        <v>26522.0</v>
      </c>
      <c r="J32" s="3">
        <v>45463.824467592596</v>
      </c>
      <c r="K32" s="1" t="s">
        <v>19</v>
      </c>
    </row>
    <row r="33">
      <c r="A33" s="2" t="s">
        <v>93</v>
      </c>
      <c r="B33" s="1" t="s">
        <v>94</v>
      </c>
      <c r="C33" s="1" t="s">
        <v>17</v>
      </c>
      <c r="D33" s="1" t="s">
        <v>22</v>
      </c>
      <c r="E33" s="1">
        <v>2.0</v>
      </c>
      <c r="F33" s="1">
        <v>387.0</v>
      </c>
      <c r="G33" s="1">
        <v>51.0</v>
      </c>
      <c r="H33" s="1">
        <v>11.0</v>
      </c>
      <c r="I33" s="1">
        <v>26662.0</v>
      </c>
      <c r="J33" s="3">
        <v>45463.81783564815</v>
      </c>
      <c r="K33" s="1" t="s">
        <v>19</v>
      </c>
    </row>
    <row r="34">
      <c r="A34" s="2" t="s">
        <v>95</v>
      </c>
      <c r="B34" s="1" t="s">
        <v>96</v>
      </c>
      <c r="C34" s="1" t="s">
        <v>17</v>
      </c>
      <c r="D34" s="1" t="s">
        <v>18</v>
      </c>
      <c r="E34" s="1">
        <v>12.0</v>
      </c>
      <c r="F34" s="1">
        <v>1092.0</v>
      </c>
      <c r="G34" s="1">
        <v>201.0</v>
      </c>
      <c r="H34" s="1">
        <v>48.0</v>
      </c>
      <c r="I34" s="1">
        <v>74442.0</v>
      </c>
      <c r="J34" s="3">
        <v>45463.07681712963</v>
      </c>
      <c r="K34" s="1" t="s">
        <v>19</v>
      </c>
      <c r="L34" s="1" t="s">
        <v>97</v>
      </c>
    </row>
    <row r="35">
      <c r="A35" s="2" t="s">
        <v>98</v>
      </c>
      <c r="B35" s="1" t="s">
        <v>99</v>
      </c>
      <c r="C35" s="1" t="s">
        <v>17</v>
      </c>
      <c r="D35" s="1" t="s">
        <v>18</v>
      </c>
      <c r="E35" s="1">
        <v>271.0</v>
      </c>
      <c r="F35" s="1">
        <v>2597.0</v>
      </c>
      <c r="G35" s="1">
        <v>537.0</v>
      </c>
      <c r="H35" s="1">
        <v>89.0</v>
      </c>
      <c r="I35" s="1">
        <v>236036.0</v>
      </c>
      <c r="J35" s="3">
        <v>45463.69049768519</v>
      </c>
      <c r="K35" s="1" t="s">
        <v>54</v>
      </c>
      <c r="N35" s="1" t="s">
        <v>55</v>
      </c>
      <c r="O35" s="4" t="s">
        <v>100</v>
      </c>
    </row>
    <row r="36">
      <c r="A36" s="2" t="s">
        <v>89</v>
      </c>
      <c r="B36" s="1" t="s">
        <v>101</v>
      </c>
      <c r="C36" s="1" t="s">
        <v>17</v>
      </c>
      <c r="D36" s="1" t="s">
        <v>22</v>
      </c>
      <c r="E36" s="1">
        <v>23.0</v>
      </c>
      <c r="F36" s="1">
        <v>2627.0</v>
      </c>
      <c r="G36" s="1">
        <v>462.0</v>
      </c>
      <c r="H36" s="1">
        <v>83.0</v>
      </c>
      <c r="I36" s="1">
        <v>48048.0</v>
      </c>
      <c r="J36" s="3">
        <v>45463.75315972222</v>
      </c>
      <c r="K36" s="1" t="s">
        <v>19</v>
      </c>
    </row>
    <row r="37">
      <c r="A37" s="2" t="s">
        <v>102</v>
      </c>
      <c r="B37" s="1" t="s">
        <v>103</v>
      </c>
      <c r="C37" s="1" t="s">
        <v>17</v>
      </c>
      <c r="D37" s="1" t="s">
        <v>18</v>
      </c>
      <c r="E37" s="1">
        <v>110.0</v>
      </c>
      <c r="F37" s="1">
        <v>10952.0</v>
      </c>
      <c r="G37" s="1">
        <v>2353.0</v>
      </c>
      <c r="H37" s="1">
        <v>255.0</v>
      </c>
      <c r="I37" s="1">
        <v>198325.0</v>
      </c>
      <c r="J37" s="3">
        <v>45463.61107638889</v>
      </c>
      <c r="K37" s="1" t="s">
        <v>19</v>
      </c>
    </row>
    <row r="38">
      <c r="A38" s="2" t="s">
        <v>104</v>
      </c>
      <c r="B38" s="1" t="s">
        <v>105</v>
      </c>
      <c r="C38" s="1" t="s">
        <v>17</v>
      </c>
      <c r="D38" s="1" t="s">
        <v>22</v>
      </c>
      <c r="E38" s="1">
        <v>29.0</v>
      </c>
      <c r="F38" s="1">
        <v>2929.0</v>
      </c>
      <c r="G38" s="1">
        <v>927.0</v>
      </c>
      <c r="H38" s="1">
        <v>64.0</v>
      </c>
      <c r="I38" s="1">
        <v>75767.0</v>
      </c>
      <c r="J38" s="3">
        <v>45463.73945601852</v>
      </c>
      <c r="K38" s="1" t="s">
        <v>19</v>
      </c>
    </row>
    <row r="39">
      <c r="A39" s="2" t="s">
        <v>106</v>
      </c>
      <c r="B39" s="1" t="s">
        <v>107</v>
      </c>
      <c r="C39" s="1" t="s">
        <v>17</v>
      </c>
      <c r="D39" s="1" t="s">
        <v>18</v>
      </c>
      <c r="E39" s="1">
        <v>87.0</v>
      </c>
      <c r="F39" s="1">
        <v>1667.0</v>
      </c>
      <c r="G39" s="1">
        <v>533.0</v>
      </c>
      <c r="H39" s="1">
        <v>80.0</v>
      </c>
      <c r="I39" s="1">
        <v>59477.0</v>
      </c>
      <c r="J39" s="3">
        <v>45463.61666666667</v>
      </c>
      <c r="K39" s="1" t="s">
        <v>54</v>
      </c>
      <c r="N39" s="1" t="s">
        <v>55</v>
      </c>
      <c r="O39" s="4" t="s">
        <v>108</v>
      </c>
    </row>
    <row r="40">
      <c r="A40" s="2" t="s">
        <v>109</v>
      </c>
      <c r="B40" s="1" t="s">
        <v>110</v>
      </c>
      <c r="C40" s="1" t="s">
        <v>17</v>
      </c>
      <c r="D40" s="1" t="s">
        <v>22</v>
      </c>
      <c r="E40" s="1">
        <v>50.0</v>
      </c>
      <c r="F40" s="1">
        <v>10309.0</v>
      </c>
      <c r="G40" s="1">
        <v>1818.0</v>
      </c>
      <c r="H40" s="1">
        <v>261.0</v>
      </c>
      <c r="I40" s="1">
        <v>165172.0</v>
      </c>
      <c r="J40" s="3">
        <v>45463.61452546297</v>
      </c>
      <c r="K40" s="1" t="s">
        <v>19</v>
      </c>
    </row>
    <row r="41">
      <c r="A41" s="2" t="s">
        <v>111</v>
      </c>
      <c r="B41" s="1" t="s">
        <v>112</v>
      </c>
      <c r="C41" s="1" t="s">
        <v>17</v>
      </c>
      <c r="D41" s="1" t="s">
        <v>51</v>
      </c>
      <c r="E41" s="1">
        <v>0.0</v>
      </c>
      <c r="F41" s="1">
        <v>33.0</v>
      </c>
      <c r="G41" s="1">
        <v>0.0</v>
      </c>
      <c r="H41" s="1">
        <v>0.0</v>
      </c>
      <c r="I41" s="1">
        <v>1138.0</v>
      </c>
      <c r="J41" s="3">
        <v>45463.61172453704</v>
      </c>
      <c r="K41" s="1" t="s">
        <v>19</v>
      </c>
    </row>
    <row r="42">
      <c r="A42" s="2" t="s">
        <v>113</v>
      </c>
      <c r="B42" s="1" t="s">
        <v>114</v>
      </c>
      <c r="C42" s="1" t="s">
        <v>115</v>
      </c>
      <c r="D42" s="1" t="s">
        <v>51</v>
      </c>
      <c r="E42" s="1">
        <v>0.0</v>
      </c>
      <c r="F42" s="1">
        <v>102.0</v>
      </c>
      <c r="G42" s="1">
        <v>1.0</v>
      </c>
      <c r="H42" s="1">
        <v>0.0</v>
      </c>
      <c r="I42" s="1">
        <v>3253.0</v>
      </c>
      <c r="J42" s="3">
        <v>45463.611238425925</v>
      </c>
      <c r="K42" s="1" t="s">
        <v>19</v>
      </c>
    </row>
    <row r="43">
      <c r="A43" s="2" t="s">
        <v>102</v>
      </c>
      <c r="B43" s="1" t="s">
        <v>116</v>
      </c>
      <c r="C43" s="1" t="s">
        <v>17</v>
      </c>
      <c r="D43" s="1" t="s">
        <v>22</v>
      </c>
      <c r="E43" s="1">
        <v>110.0</v>
      </c>
      <c r="F43" s="1">
        <v>10952.0</v>
      </c>
      <c r="G43" s="1">
        <v>2353.0</v>
      </c>
      <c r="H43" s="1">
        <v>255.0</v>
      </c>
      <c r="I43" s="1">
        <v>198325.0</v>
      </c>
      <c r="J43" s="3">
        <v>45463.61107638889</v>
      </c>
      <c r="K43" s="1" t="s">
        <v>19</v>
      </c>
    </row>
    <row r="44">
      <c r="A44" s="2" t="s">
        <v>117</v>
      </c>
      <c r="B44" s="1" t="s">
        <v>118</v>
      </c>
      <c r="C44" s="1" t="s">
        <v>17</v>
      </c>
      <c r="D44" s="1" t="s">
        <v>22</v>
      </c>
      <c r="E44" s="1">
        <v>17.0</v>
      </c>
      <c r="F44" s="1">
        <v>1728.0</v>
      </c>
      <c r="G44" s="1">
        <v>194.0</v>
      </c>
      <c r="H44" s="1">
        <v>112.0</v>
      </c>
      <c r="I44" s="1">
        <v>53310.0</v>
      </c>
      <c r="J44" s="3">
        <v>45463.59260416667</v>
      </c>
      <c r="K44" s="1" t="s">
        <v>19</v>
      </c>
    </row>
    <row r="45">
      <c r="A45" s="2" t="s">
        <v>119</v>
      </c>
      <c r="B45" s="1" t="s">
        <v>120</v>
      </c>
      <c r="C45" s="1" t="s">
        <v>115</v>
      </c>
      <c r="D45" s="1" t="s">
        <v>51</v>
      </c>
      <c r="E45" s="1">
        <v>0.0</v>
      </c>
      <c r="F45" s="1">
        <v>12.0</v>
      </c>
      <c r="G45" s="1">
        <v>0.0</v>
      </c>
      <c r="H45" s="1">
        <v>0.0</v>
      </c>
      <c r="I45" s="1">
        <v>353.0</v>
      </c>
      <c r="J45" s="3">
        <v>45463.60334490741</v>
      </c>
      <c r="K45" s="1" t="s">
        <v>54</v>
      </c>
    </row>
    <row r="46">
      <c r="A46" s="2" t="s">
        <v>121</v>
      </c>
      <c r="B46" s="1" t="s">
        <v>122</v>
      </c>
      <c r="C46" s="1" t="s">
        <v>123</v>
      </c>
      <c r="D46" s="1" t="s">
        <v>22</v>
      </c>
      <c r="E46" s="1">
        <v>18.0</v>
      </c>
      <c r="F46" s="1">
        <v>581.0</v>
      </c>
      <c r="G46" s="1">
        <v>88.0</v>
      </c>
      <c r="H46" s="1">
        <v>15.0</v>
      </c>
      <c r="I46" s="1">
        <v>24352.0</v>
      </c>
      <c r="J46" s="3">
        <v>45463.59490740741</v>
      </c>
      <c r="K46" s="1" t="s">
        <v>19</v>
      </c>
    </row>
    <row r="47">
      <c r="A47" s="2" t="s">
        <v>124</v>
      </c>
      <c r="B47" s="1" t="s">
        <v>125</v>
      </c>
      <c r="C47" s="1" t="s">
        <v>17</v>
      </c>
      <c r="D47" s="1" t="s">
        <v>51</v>
      </c>
      <c r="E47" s="1">
        <v>0.0</v>
      </c>
      <c r="F47" s="1">
        <v>5.0</v>
      </c>
      <c r="G47" s="1">
        <v>0.0</v>
      </c>
      <c r="H47" s="1">
        <v>1.0</v>
      </c>
      <c r="I47" s="1">
        <v>323.0</v>
      </c>
      <c r="J47" s="3">
        <v>45463.5943287037</v>
      </c>
      <c r="K47" s="1" t="s">
        <v>19</v>
      </c>
    </row>
    <row r="48">
      <c r="A48" s="2" t="s">
        <v>126</v>
      </c>
      <c r="B48" s="1" t="s">
        <v>127</v>
      </c>
      <c r="C48" s="1" t="s">
        <v>115</v>
      </c>
      <c r="D48" s="1" t="s">
        <v>51</v>
      </c>
      <c r="E48" s="1">
        <v>0.0</v>
      </c>
      <c r="F48" s="1">
        <v>7.0</v>
      </c>
      <c r="G48" s="1">
        <v>0.0</v>
      </c>
      <c r="H48" s="1">
        <v>0.0</v>
      </c>
      <c r="I48" s="1">
        <v>433.0</v>
      </c>
      <c r="J48" s="3">
        <v>45463.59394675926</v>
      </c>
      <c r="K48" s="1" t="s">
        <v>19</v>
      </c>
    </row>
    <row r="49">
      <c r="A49" s="2" t="s">
        <v>128</v>
      </c>
      <c r="B49" s="1" t="s">
        <v>129</v>
      </c>
      <c r="C49" s="1" t="s">
        <v>17</v>
      </c>
      <c r="D49" s="1" t="s">
        <v>18</v>
      </c>
      <c r="E49" s="1">
        <v>10.0</v>
      </c>
      <c r="F49" s="1">
        <v>2410.0</v>
      </c>
      <c r="G49" s="1">
        <v>225.0</v>
      </c>
      <c r="H49" s="1">
        <v>52.0</v>
      </c>
      <c r="I49" s="1">
        <v>62741.0</v>
      </c>
      <c r="J49" s="3">
        <v>45462.80888888889</v>
      </c>
      <c r="K49" s="1" t="s">
        <v>19</v>
      </c>
    </row>
    <row r="50">
      <c r="A50" s="2" t="s">
        <v>130</v>
      </c>
      <c r="B50" s="1" t="s">
        <v>131</v>
      </c>
      <c r="C50" s="1" t="s">
        <v>17</v>
      </c>
      <c r="D50" s="1" t="s">
        <v>22</v>
      </c>
      <c r="E50" s="1">
        <v>36.0</v>
      </c>
      <c r="F50" s="1">
        <v>7697.0</v>
      </c>
      <c r="G50" s="1">
        <v>1322.0</v>
      </c>
      <c r="H50" s="1">
        <v>89.0</v>
      </c>
      <c r="I50" s="1">
        <v>141880.0</v>
      </c>
      <c r="J50" s="3">
        <v>45463.58893518519</v>
      </c>
      <c r="K50" s="1" t="s">
        <v>54</v>
      </c>
    </row>
    <row r="51">
      <c r="A51" s="2" t="s">
        <v>132</v>
      </c>
      <c r="B51" s="1" t="s">
        <v>133</v>
      </c>
      <c r="C51" s="1" t="s">
        <v>17</v>
      </c>
      <c r="D51" s="1" t="s">
        <v>22</v>
      </c>
      <c r="E51" s="1">
        <v>9.0</v>
      </c>
      <c r="F51" s="1">
        <v>1436.0</v>
      </c>
      <c r="G51" s="1">
        <v>237.0</v>
      </c>
      <c r="H51" s="1">
        <v>41.0</v>
      </c>
      <c r="I51" s="1">
        <v>24756.0</v>
      </c>
      <c r="J51" s="3">
        <v>45463.58678240741</v>
      </c>
      <c r="K51" s="1" t="s">
        <v>54</v>
      </c>
    </row>
    <row r="52">
      <c r="A52" s="2" t="s">
        <v>134</v>
      </c>
      <c r="B52" s="1" t="s">
        <v>135</v>
      </c>
      <c r="C52" s="1" t="s">
        <v>17</v>
      </c>
      <c r="D52" s="1" t="s">
        <v>22</v>
      </c>
      <c r="E52" s="1">
        <v>12.0</v>
      </c>
      <c r="F52" s="1">
        <v>652.0</v>
      </c>
      <c r="G52" s="1">
        <v>70.0</v>
      </c>
      <c r="H52" s="1">
        <v>26.0</v>
      </c>
      <c r="I52" s="1">
        <v>21072.0</v>
      </c>
      <c r="J52" s="3">
        <v>45463.58353009259</v>
      </c>
      <c r="K52" s="1" t="s">
        <v>54</v>
      </c>
      <c r="N52" s="1" t="s">
        <v>23</v>
      </c>
      <c r="O52" s="4" t="s">
        <v>136</v>
      </c>
    </row>
    <row r="53">
      <c r="A53" s="2" t="s">
        <v>137</v>
      </c>
      <c r="B53" s="1" t="s">
        <v>138</v>
      </c>
      <c r="C53" s="1" t="s">
        <v>17</v>
      </c>
      <c r="D53" s="1" t="s">
        <v>22</v>
      </c>
      <c r="E53" s="1">
        <v>7.0</v>
      </c>
      <c r="F53" s="1">
        <v>938.0</v>
      </c>
      <c r="G53" s="1">
        <v>202.0</v>
      </c>
      <c r="H53" s="1">
        <v>34.0</v>
      </c>
      <c r="I53" s="1">
        <v>24126.0</v>
      </c>
      <c r="J53" s="3">
        <v>45463.54491898148</v>
      </c>
      <c r="K53" s="1" t="s">
        <v>19</v>
      </c>
    </row>
    <row r="54">
      <c r="A54" s="2" t="s">
        <v>139</v>
      </c>
      <c r="B54" s="1" t="s">
        <v>140</v>
      </c>
      <c r="C54" s="1" t="s">
        <v>17</v>
      </c>
      <c r="D54" s="1" t="s">
        <v>18</v>
      </c>
      <c r="E54" s="1">
        <v>50.0</v>
      </c>
      <c r="F54" s="1">
        <v>11476.0</v>
      </c>
      <c r="G54" s="1">
        <v>3194.0</v>
      </c>
      <c r="H54" s="1">
        <v>139.0</v>
      </c>
      <c r="I54" s="1">
        <v>145333.0</v>
      </c>
      <c r="J54" s="3">
        <v>45462.722349537034</v>
      </c>
      <c r="K54" s="1" t="s">
        <v>19</v>
      </c>
    </row>
    <row r="55">
      <c r="A55" s="2" t="s">
        <v>141</v>
      </c>
      <c r="B55" s="1" t="s">
        <v>142</v>
      </c>
      <c r="C55" s="1" t="s">
        <v>17</v>
      </c>
      <c r="D55" s="1" t="s">
        <v>22</v>
      </c>
      <c r="E55" s="1">
        <v>12.0</v>
      </c>
      <c r="F55" s="1">
        <v>1942.0</v>
      </c>
      <c r="G55" s="1">
        <v>430.0</v>
      </c>
      <c r="H55" s="1">
        <v>80.0</v>
      </c>
      <c r="I55" s="1">
        <v>37500.0</v>
      </c>
      <c r="J55" s="3">
        <v>45463.536469907405</v>
      </c>
      <c r="K55" s="1" t="s">
        <v>19</v>
      </c>
    </row>
    <row r="56">
      <c r="A56" s="2" t="s">
        <v>143</v>
      </c>
      <c r="B56" s="1" t="s">
        <v>144</v>
      </c>
      <c r="C56" s="1" t="s">
        <v>17</v>
      </c>
      <c r="D56" s="1" t="s">
        <v>22</v>
      </c>
      <c r="E56" s="1">
        <v>1.0</v>
      </c>
      <c r="F56" s="1">
        <v>1372.0</v>
      </c>
      <c r="G56" s="1">
        <v>95.0</v>
      </c>
      <c r="H56" s="1">
        <v>24.0</v>
      </c>
      <c r="I56" s="1">
        <v>50756.0</v>
      </c>
      <c r="J56" s="3">
        <v>45462.97403935185</v>
      </c>
      <c r="K56" s="1" t="s">
        <v>19</v>
      </c>
    </row>
    <row r="57">
      <c r="A57" s="2" t="s">
        <v>145</v>
      </c>
      <c r="B57" s="1" t="s">
        <v>146</v>
      </c>
      <c r="C57" s="1" t="s">
        <v>17</v>
      </c>
      <c r="D57" s="1" t="s">
        <v>18</v>
      </c>
      <c r="E57" s="1">
        <v>56.0</v>
      </c>
      <c r="F57" s="1">
        <v>7047.0</v>
      </c>
      <c r="G57" s="1">
        <v>1260.0</v>
      </c>
      <c r="H57" s="1">
        <v>102.0</v>
      </c>
      <c r="I57" s="1">
        <v>231016.0</v>
      </c>
      <c r="J57" s="3">
        <v>45462.65453703704</v>
      </c>
      <c r="K57" s="1" t="s">
        <v>19</v>
      </c>
      <c r="N57" s="1" t="s">
        <v>23</v>
      </c>
      <c r="O57" s="4" t="s">
        <v>147</v>
      </c>
    </row>
    <row r="58">
      <c r="A58" s="2" t="s">
        <v>128</v>
      </c>
      <c r="B58" s="1" t="s">
        <v>148</v>
      </c>
      <c r="C58" s="1" t="s">
        <v>17</v>
      </c>
      <c r="D58" s="1" t="s">
        <v>22</v>
      </c>
      <c r="E58" s="1">
        <v>10.0</v>
      </c>
      <c r="F58" s="1">
        <v>2410.0</v>
      </c>
      <c r="G58" s="1">
        <v>225.0</v>
      </c>
      <c r="H58" s="1">
        <v>52.0</v>
      </c>
      <c r="I58" s="1">
        <v>62741.0</v>
      </c>
      <c r="J58" s="3">
        <v>45462.80888888889</v>
      </c>
      <c r="K58" s="1" t="s">
        <v>19</v>
      </c>
    </row>
    <row r="59">
      <c r="A59" s="2" t="s">
        <v>149</v>
      </c>
      <c r="B59" s="1" t="s">
        <v>150</v>
      </c>
      <c r="C59" s="1" t="s">
        <v>17</v>
      </c>
      <c r="D59" s="1" t="s">
        <v>51</v>
      </c>
      <c r="E59" s="1">
        <v>3.0</v>
      </c>
      <c r="F59" s="1">
        <v>352.0</v>
      </c>
      <c r="G59" s="1">
        <v>32.0</v>
      </c>
      <c r="H59" s="1">
        <v>30.0</v>
      </c>
      <c r="I59" s="1">
        <v>25719.0</v>
      </c>
      <c r="J59" s="3">
        <v>45462.810115740744</v>
      </c>
      <c r="K59" s="1" t="s">
        <v>19</v>
      </c>
    </row>
    <row r="60">
      <c r="A60" s="2" t="s">
        <v>151</v>
      </c>
      <c r="B60" s="1" t="s">
        <v>152</v>
      </c>
      <c r="C60" s="1" t="s">
        <v>17</v>
      </c>
      <c r="D60" s="1" t="s">
        <v>22</v>
      </c>
      <c r="E60" s="1">
        <v>11.0</v>
      </c>
      <c r="F60" s="1">
        <v>918.0</v>
      </c>
      <c r="G60" s="1">
        <v>163.0</v>
      </c>
      <c r="H60" s="1">
        <v>28.0</v>
      </c>
      <c r="I60" s="1">
        <v>29500.0</v>
      </c>
      <c r="J60" s="3">
        <v>45462.744733796295</v>
      </c>
      <c r="K60" s="1" t="s">
        <v>19</v>
      </c>
    </row>
    <row r="61">
      <c r="A61" s="2" t="s">
        <v>153</v>
      </c>
      <c r="B61" s="1" t="s">
        <v>154</v>
      </c>
      <c r="C61" s="1" t="s">
        <v>115</v>
      </c>
      <c r="D61" s="1" t="s">
        <v>51</v>
      </c>
      <c r="E61" s="1">
        <v>0.0</v>
      </c>
      <c r="F61" s="1">
        <v>1.0</v>
      </c>
      <c r="G61" s="1">
        <v>0.0</v>
      </c>
      <c r="H61" s="1">
        <v>0.0</v>
      </c>
      <c r="I61" s="1">
        <v>62.0</v>
      </c>
      <c r="J61" s="3">
        <v>45462.74890046296</v>
      </c>
      <c r="K61" s="1" t="s">
        <v>19</v>
      </c>
    </row>
    <row r="62">
      <c r="A62" s="2" t="s">
        <v>155</v>
      </c>
      <c r="B62" s="1" t="s">
        <v>156</v>
      </c>
      <c r="C62" s="1" t="s">
        <v>17</v>
      </c>
      <c r="D62" s="1" t="s">
        <v>22</v>
      </c>
      <c r="E62" s="1">
        <v>6.0</v>
      </c>
      <c r="F62" s="1">
        <v>416.0</v>
      </c>
      <c r="G62" s="1">
        <v>31.0</v>
      </c>
      <c r="H62" s="1">
        <v>27.0</v>
      </c>
      <c r="I62" s="1">
        <v>27454.0</v>
      </c>
      <c r="J62" s="3">
        <v>45462.74743055556</v>
      </c>
      <c r="K62" s="1" t="s">
        <v>19</v>
      </c>
    </row>
    <row r="63">
      <c r="A63" s="2" t="s">
        <v>157</v>
      </c>
      <c r="B63" s="1" t="s">
        <v>158</v>
      </c>
      <c r="C63" s="1" t="s">
        <v>17</v>
      </c>
      <c r="D63" s="1" t="s">
        <v>22</v>
      </c>
      <c r="E63" s="1">
        <v>32.0</v>
      </c>
      <c r="F63" s="1">
        <v>11809.0</v>
      </c>
      <c r="G63" s="1">
        <v>1344.0</v>
      </c>
      <c r="H63" s="1">
        <v>379.0</v>
      </c>
      <c r="I63" s="1">
        <v>132862.0</v>
      </c>
      <c r="J63" s="3">
        <v>45462.74618055556</v>
      </c>
      <c r="K63" s="1" t="s">
        <v>19</v>
      </c>
    </row>
    <row r="64">
      <c r="A64" s="2" t="s">
        <v>151</v>
      </c>
      <c r="B64" s="1" t="s">
        <v>152</v>
      </c>
      <c r="C64" s="1" t="s">
        <v>17</v>
      </c>
      <c r="D64" s="1" t="s">
        <v>22</v>
      </c>
      <c r="E64" s="1">
        <v>11.0</v>
      </c>
      <c r="F64" s="1">
        <v>918.0</v>
      </c>
      <c r="G64" s="1">
        <v>163.0</v>
      </c>
      <c r="H64" s="1">
        <v>28.0</v>
      </c>
      <c r="I64" s="1">
        <v>29500.0</v>
      </c>
      <c r="J64" s="3">
        <v>45462.744733796295</v>
      </c>
      <c r="K64" s="1" t="s">
        <v>19</v>
      </c>
    </row>
    <row r="65">
      <c r="A65" s="2" t="s">
        <v>139</v>
      </c>
      <c r="B65" s="1" t="s">
        <v>159</v>
      </c>
      <c r="C65" s="1" t="s">
        <v>17</v>
      </c>
      <c r="D65" s="1" t="s">
        <v>22</v>
      </c>
      <c r="E65" s="1">
        <v>50.0</v>
      </c>
      <c r="F65" s="1">
        <v>11476.0</v>
      </c>
      <c r="G65" s="1">
        <v>3194.0</v>
      </c>
      <c r="H65" s="1">
        <v>139.0</v>
      </c>
      <c r="I65" s="1">
        <v>145333.0</v>
      </c>
      <c r="J65" s="3">
        <v>45462.722349537034</v>
      </c>
      <c r="K65" s="1" t="s">
        <v>19</v>
      </c>
    </row>
    <row r="66">
      <c r="A66" s="2" t="s">
        <v>160</v>
      </c>
      <c r="B66" s="1" t="s">
        <v>161</v>
      </c>
      <c r="C66" s="1" t="s">
        <v>17</v>
      </c>
      <c r="D66" s="1" t="s">
        <v>22</v>
      </c>
      <c r="E66" s="1">
        <v>5.0</v>
      </c>
      <c r="F66" s="1">
        <v>1672.0</v>
      </c>
      <c r="G66" s="1">
        <v>191.0</v>
      </c>
      <c r="H66" s="1">
        <v>60.0</v>
      </c>
      <c r="I66" s="1">
        <v>34772.0</v>
      </c>
      <c r="J66" s="3">
        <v>45462.72201388889</v>
      </c>
      <c r="K66" s="1" t="s">
        <v>19</v>
      </c>
    </row>
    <row r="67">
      <c r="A67" s="2" t="s">
        <v>162</v>
      </c>
      <c r="B67" s="1" t="s">
        <v>163</v>
      </c>
      <c r="C67" s="1" t="s">
        <v>17</v>
      </c>
      <c r="D67" s="1" t="s">
        <v>22</v>
      </c>
      <c r="E67" s="1">
        <v>5.0</v>
      </c>
      <c r="F67" s="1">
        <v>668.0</v>
      </c>
      <c r="G67" s="1">
        <v>91.0</v>
      </c>
      <c r="H67" s="1">
        <v>32.0</v>
      </c>
      <c r="I67" s="1">
        <v>27222.0</v>
      </c>
      <c r="J67" s="3">
        <v>45462.69596064815</v>
      </c>
      <c r="K67" s="1" t="s">
        <v>19</v>
      </c>
    </row>
    <row r="68">
      <c r="A68" s="2" t="s">
        <v>164</v>
      </c>
      <c r="B68" s="1" t="s">
        <v>165</v>
      </c>
      <c r="C68" s="1" t="s">
        <v>123</v>
      </c>
      <c r="D68" s="1" t="s">
        <v>22</v>
      </c>
      <c r="E68" s="1">
        <v>9.0</v>
      </c>
      <c r="F68" s="1">
        <v>2364.0</v>
      </c>
      <c r="G68" s="1">
        <v>132.0</v>
      </c>
      <c r="H68" s="1">
        <v>45.0</v>
      </c>
      <c r="I68" s="1">
        <v>52594.0</v>
      </c>
      <c r="J68" s="3">
        <v>45462.69268518518</v>
      </c>
      <c r="K68" s="1" t="s">
        <v>19</v>
      </c>
    </row>
    <row r="69">
      <c r="A69" s="2" t="s">
        <v>166</v>
      </c>
      <c r="B69" s="1" t="s">
        <v>167</v>
      </c>
      <c r="C69" s="1" t="s">
        <v>17</v>
      </c>
      <c r="D69" s="1" t="s">
        <v>22</v>
      </c>
      <c r="E69" s="1">
        <v>28.0</v>
      </c>
      <c r="F69" s="1">
        <v>8518.0</v>
      </c>
      <c r="G69" s="1">
        <v>860.0</v>
      </c>
      <c r="H69" s="1">
        <v>443.0</v>
      </c>
      <c r="I69" s="1">
        <v>168709.0</v>
      </c>
      <c r="J69" s="3">
        <v>45462.68900462963</v>
      </c>
      <c r="K69" s="1" t="s">
        <v>19</v>
      </c>
    </row>
    <row r="70">
      <c r="A70" s="2" t="s">
        <v>168</v>
      </c>
      <c r="B70" s="1" t="s">
        <v>169</v>
      </c>
      <c r="C70" s="1" t="s">
        <v>17</v>
      </c>
      <c r="D70" s="1" t="s">
        <v>22</v>
      </c>
      <c r="E70" s="1">
        <v>11.0</v>
      </c>
      <c r="F70" s="1">
        <v>1721.0</v>
      </c>
      <c r="G70" s="1">
        <v>304.0</v>
      </c>
      <c r="H70" s="1">
        <v>47.0</v>
      </c>
      <c r="I70" s="1">
        <v>40971.0</v>
      </c>
      <c r="J70" s="3">
        <v>45462.66134259259</v>
      </c>
      <c r="K70" s="1" t="s">
        <v>19</v>
      </c>
    </row>
    <row r="71">
      <c r="A71" s="2" t="s">
        <v>170</v>
      </c>
      <c r="B71" s="1" t="s">
        <v>171</v>
      </c>
      <c r="C71" s="1" t="s">
        <v>17</v>
      </c>
      <c r="D71" s="1" t="s">
        <v>22</v>
      </c>
      <c r="E71" s="1">
        <v>42.0</v>
      </c>
      <c r="F71" s="1">
        <v>6551.0</v>
      </c>
      <c r="G71" s="1">
        <v>793.0</v>
      </c>
      <c r="H71" s="1">
        <v>757.0</v>
      </c>
      <c r="I71" s="1">
        <v>267969.0</v>
      </c>
      <c r="J71" s="3">
        <v>45462.66091435185</v>
      </c>
      <c r="K71" s="1" t="s">
        <v>19</v>
      </c>
    </row>
    <row r="72">
      <c r="A72" s="2" t="s">
        <v>145</v>
      </c>
      <c r="B72" s="1" t="s">
        <v>172</v>
      </c>
      <c r="C72" s="1" t="s">
        <v>17</v>
      </c>
      <c r="D72" s="1" t="s">
        <v>22</v>
      </c>
      <c r="E72" s="1">
        <v>56.0</v>
      </c>
      <c r="F72" s="1">
        <v>7047.0</v>
      </c>
      <c r="G72" s="1">
        <v>1260.0</v>
      </c>
      <c r="H72" s="1">
        <v>102.0</v>
      </c>
      <c r="I72" s="1">
        <v>231016.0</v>
      </c>
      <c r="J72" s="3">
        <v>45462.65453703704</v>
      </c>
      <c r="K72" s="1" t="s">
        <v>19</v>
      </c>
      <c r="N72" s="1" t="s">
        <v>23</v>
      </c>
      <c r="O72" s="4" t="s">
        <v>147</v>
      </c>
    </row>
    <row r="73">
      <c r="A73" s="2" t="s">
        <v>173</v>
      </c>
      <c r="B73" s="1" t="s">
        <v>174</v>
      </c>
      <c r="C73" s="1" t="s">
        <v>17</v>
      </c>
      <c r="D73" s="1" t="s">
        <v>22</v>
      </c>
      <c r="E73" s="1">
        <v>17.0</v>
      </c>
      <c r="F73" s="1">
        <v>2078.0</v>
      </c>
      <c r="G73" s="1">
        <v>468.0</v>
      </c>
      <c r="H73" s="1">
        <v>58.0</v>
      </c>
      <c r="I73" s="1">
        <v>42469.0</v>
      </c>
      <c r="J73" s="3">
        <v>45462.65280092593</v>
      </c>
      <c r="K73" s="1" t="s">
        <v>19</v>
      </c>
    </row>
    <row r="74">
      <c r="A74" s="2" t="s">
        <v>175</v>
      </c>
      <c r="B74" s="1" t="s">
        <v>176</v>
      </c>
      <c r="C74" s="1" t="s">
        <v>17</v>
      </c>
      <c r="D74" s="1" t="s">
        <v>22</v>
      </c>
      <c r="E74" s="1">
        <v>27.0</v>
      </c>
      <c r="F74" s="1">
        <v>652.0</v>
      </c>
      <c r="G74" s="1">
        <v>107.0</v>
      </c>
      <c r="H74" s="1">
        <v>138.0</v>
      </c>
      <c r="I74" s="1">
        <v>48066.0</v>
      </c>
      <c r="J74" s="3">
        <v>45462.58368055556</v>
      </c>
      <c r="K74" s="1" t="s">
        <v>19</v>
      </c>
    </row>
    <row r="75">
      <c r="A75" s="2" t="s">
        <v>177</v>
      </c>
      <c r="B75" s="1" t="s">
        <v>178</v>
      </c>
      <c r="C75" s="1" t="s">
        <v>17</v>
      </c>
      <c r="D75" s="1" t="s">
        <v>18</v>
      </c>
      <c r="E75" s="1">
        <v>44.0</v>
      </c>
      <c r="F75" s="1">
        <v>1453.0</v>
      </c>
      <c r="G75" s="1">
        <v>462.0</v>
      </c>
      <c r="H75" s="1">
        <v>61.0</v>
      </c>
      <c r="I75" s="1">
        <v>61189.0</v>
      </c>
      <c r="J75" s="3">
        <v>45462.394583333335</v>
      </c>
      <c r="K75" s="1" t="s">
        <v>19</v>
      </c>
      <c r="N75" s="1" t="s">
        <v>55</v>
      </c>
      <c r="O75" s="4" t="s">
        <v>179</v>
      </c>
    </row>
    <row r="76">
      <c r="A76" s="2" t="s">
        <v>180</v>
      </c>
      <c r="B76" s="1" t="s">
        <v>181</v>
      </c>
      <c r="C76" s="1" t="s">
        <v>17</v>
      </c>
      <c r="D76" s="1" t="s">
        <v>22</v>
      </c>
      <c r="E76" s="1">
        <v>5.0</v>
      </c>
      <c r="F76" s="1">
        <v>1363.0</v>
      </c>
      <c r="G76" s="1">
        <v>280.0</v>
      </c>
      <c r="H76" s="1">
        <v>62.0</v>
      </c>
      <c r="I76" s="1">
        <v>40060.0</v>
      </c>
      <c r="J76" s="3">
        <v>45462.48097222222</v>
      </c>
      <c r="K76" s="1" t="s">
        <v>19</v>
      </c>
    </row>
    <row r="77">
      <c r="A77" s="2" t="s">
        <v>182</v>
      </c>
      <c r="B77" s="1" t="s">
        <v>183</v>
      </c>
      <c r="C77" s="1" t="s">
        <v>17</v>
      </c>
      <c r="D77" s="1" t="s">
        <v>18</v>
      </c>
      <c r="E77" s="1">
        <v>59.0</v>
      </c>
      <c r="F77" s="1">
        <v>8883.0</v>
      </c>
      <c r="G77" s="1">
        <v>1247.0</v>
      </c>
      <c r="H77" s="1">
        <v>275.0</v>
      </c>
      <c r="I77" s="1">
        <v>134957.0</v>
      </c>
      <c r="J77" s="3">
        <v>45461.70684027778</v>
      </c>
      <c r="K77" s="1" t="s">
        <v>19</v>
      </c>
    </row>
    <row r="78">
      <c r="A78" s="2" t="s">
        <v>184</v>
      </c>
      <c r="B78" s="1" t="s">
        <v>185</v>
      </c>
      <c r="C78" s="1" t="s">
        <v>17</v>
      </c>
      <c r="D78" s="1" t="s">
        <v>22</v>
      </c>
      <c r="E78" s="1">
        <v>19.0</v>
      </c>
      <c r="F78" s="1">
        <v>14192.0</v>
      </c>
      <c r="G78" s="1">
        <v>1172.0</v>
      </c>
      <c r="H78" s="1">
        <v>213.0</v>
      </c>
      <c r="I78" s="1">
        <v>211793.0</v>
      </c>
      <c r="J78" s="3">
        <v>45462.11230324074</v>
      </c>
      <c r="K78" s="1" t="s">
        <v>19</v>
      </c>
    </row>
    <row r="79">
      <c r="A79" s="2" t="s">
        <v>186</v>
      </c>
      <c r="B79" s="1" t="s">
        <v>187</v>
      </c>
      <c r="C79" s="1" t="s">
        <v>17</v>
      </c>
      <c r="D79" s="1" t="s">
        <v>22</v>
      </c>
      <c r="E79" s="1">
        <v>16.0</v>
      </c>
      <c r="F79" s="1">
        <v>5108.0</v>
      </c>
      <c r="G79" s="1">
        <v>373.0</v>
      </c>
      <c r="H79" s="1">
        <v>306.0</v>
      </c>
      <c r="I79" s="1">
        <v>71835.0</v>
      </c>
      <c r="J79" s="3">
        <v>45461.98436342592</v>
      </c>
      <c r="K79" s="1" t="s">
        <v>19</v>
      </c>
      <c r="N79" s="1" t="s">
        <v>23</v>
      </c>
      <c r="O79" s="4" t="s">
        <v>188</v>
      </c>
    </row>
    <row r="80">
      <c r="A80" s="2" t="s">
        <v>189</v>
      </c>
      <c r="B80" s="1" t="s">
        <v>190</v>
      </c>
      <c r="C80" s="1" t="s">
        <v>17</v>
      </c>
      <c r="D80" s="1" t="s">
        <v>18</v>
      </c>
      <c r="E80" s="1">
        <v>90.0</v>
      </c>
      <c r="F80" s="1">
        <v>2915.0</v>
      </c>
      <c r="G80" s="1">
        <v>822.0</v>
      </c>
      <c r="H80" s="1">
        <v>90.0</v>
      </c>
      <c r="I80" s="1">
        <v>297248.0</v>
      </c>
      <c r="J80" s="3">
        <v>45461.60412037037</v>
      </c>
      <c r="K80" s="1" t="s">
        <v>54</v>
      </c>
      <c r="N80" s="1" t="s">
        <v>55</v>
      </c>
      <c r="O80" s="4" t="s">
        <v>191</v>
      </c>
    </row>
    <row r="81">
      <c r="A81" s="2" t="s">
        <v>182</v>
      </c>
      <c r="B81" s="1" t="s">
        <v>192</v>
      </c>
      <c r="C81" s="1" t="s">
        <v>17</v>
      </c>
      <c r="D81" s="1" t="s">
        <v>22</v>
      </c>
      <c r="E81" s="1">
        <v>59.0</v>
      </c>
      <c r="F81" s="1">
        <v>8883.0</v>
      </c>
      <c r="G81" s="1">
        <v>1247.0</v>
      </c>
      <c r="H81" s="1">
        <v>275.0</v>
      </c>
      <c r="I81" s="1">
        <v>134957.0</v>
      </c>
      <c r="J81" s="3">
        <v>45461.70684027778</v>
      </c>
      <c r="K81" s="1" t="s">
        <v>19</v>
      </c>
    </row>
    <row r="82">
      <c r="A82" s="2" t="s">
        <v>193</v>
      </c>
      <c r="B82" s="1" t="s">
        <v>194</v>
      </c>
      <c r="C82" s="1" t="s">
        <v>73</v>
      </c>
      <c r="D82" s="1" t="s">
        <v>51</v>
      </c>
      <c r="E82" s="1">
        <v>0.0</v>
      </c>
      <c r="F82" s="1">
        <v>0.0</v>
      </c>
      <c r="G82" s="1">
        <v>0.0</v>
      </c>
      <c r="H82" s="1">
        <v>0.0</v>
      </c>
      <c r="I82" s="1">
        <v>98.0</v>
      </c>
      <c r="J82" s="3">
        <v>45461.70956018518</v>
      </c>
      <c r="K82" s="1" t="s">
        <v>19</v>
      </c>
    </row>
    <row r="83">
      <c r="A83" s="2" t="s">
        <v>182</v>
      </c>
      <c r="B83" s="1" t="s">
        <v>192</v>
      </c>
      <c r="C83" s="1" t="s">
        <v>17</v>
      </c>
      <c r="D83" s="1" t="s">
        <v>22</v>
      </c>
      <c r="E83" s="1">
        <v>59.0</v>
      </c>
      <c r="F83" s="1">
        <v>8883.0</v>
      </c>
      <c r="G83" s="1">
        <v>1247.0</v>
      </c>
      <c r="H83" s="1">
        <v>275.0</v>
      </c>
      <c r="I83" s="1">
        <v>134957.0</v>
      </c>
      <c r="J83" s="3">
        <v>45461.70684027778</v>
      </c>
      <c r="K83" s="1" t="s">
        <v>19</v>
      </c>
    </row>
    <row r="84">
      <c r="A84" s="2" t="s">
        <v>195</v>
      </c>
      <c r="B84" s="1" t="s">
        <v>196</v>
      </c>
      <c r="C84" s="1" t="s">
        <v>17</v>
      </c>
      <c r="D84" s="1" t="s">
        <v>22</v>
      </c>
      <c r="E84" s="1">
        <v>32.0</v>
      </c>
      <c r="F84" s="1">
        <v>2545.0</v>
      </c>
      <c r="G84" s="1">
        <v>563.0</v>
      </c>
      <c r="H84" s="1">
        <v>69.0</v>
      </c>
      <c r="I84" s="1">
        <v>53679.0</v>
      </c>
      <c r="J84" s="3">
        <v>45461.55479166667</v>
      </c>
      <c r="K84" s="1" t="s">
        <v>19</v>
      </c>
    </row>
    <row r="85">
      <c r="A85" s="2" t="s">
        <v>197</v>
      </c>
      <c r="B85" s="1" t="s">
        <v>198</v>
      </c>
      <c r="C85" s="1" t="s">
        <v>17</v>
      </c>
      <c r="D85" s="1" t="s">
        <v>22</v>
      </c>
      <c r="E85" s="1">
        <v>6.0</v>
      </c>
      <c r="F85" s="1">
        <v>1289.0</v>
      </c>
      <c r="G85" s="1">
        <v>170.0</v>
      </c>
      <c r="H85" s="1">
        <v>43.0</v>
      </c>
      <c r="I85" s="1">
        <v>37375.0</v>
      </c>
      <c r="J85" s="3">
        <v>45461.55336805555</v>
      </c>
      <c r="K85" s="1" t="s">
        <v>19</v>
      </c>
    </row>
    <row r="86">
      <c r="A86" s="2" t="s">
        <v>199</v>
      </c>
      <c r="B86" s="1" t="s">
        <v>200</v>
      </c>
      <c r="C86" s="1" t="s">
        <v>17</v>
      </c>
      <c r="D86" s="1" t="s">
        <v>18</v>
      </c>
      <c r="E86" s="1">
        <v>16.0</v>
      </c>
      <c r="F86" s="1">
        <v>211.0</v>
      </c>
      <c r="G86" s="1">
        <v>17.0</v>
      </c>
      <c r="H86" s="1">
        <v>46.0</v>
      </c>
      <c r="I86" s="1">
        <v>60843.0</v>
      </c>
      <c r="J86" s="3">
        <v>45461.527037037034</v>
      </c>
      <c r="K86" s="1" t="s">
        <v>54</v>
      </c>
      <c r="N86" s="1" t="s">
        <v>23</v>
      </c>
      <c r="O86" s="4" t="s">
        <v>201</v>
      </c>
    </row>
    <row r="87">
      <c r="A87" s="2" t="s">
        <v>202</v>
      </c>
      <c r="B87" s="1" t="s">
        <v>203</v>
      </c>
      <c r="C87" s="1" t="s">
        <v>17</v>
      </c>
      <c r="D87" s="1" t="s">
        <v>22</v>
      </c>
      <c r="E87" s="1">
        <v>17.0</v>
      </c>
      <c r="F87" s="1">
        <v>1717.0</v>
      </c>
      <c r="G87" s="1">
        <v>281.0</v>
      </c>
      <c r="H87" s="1">
        <v>50.0</v>
      </c>
      <c r="I87" s="1">
        <v>47982.0</v>
      </c>
      <c r="J87" s="3">
        <v>45460.55670138889</v>
      </c>
      <c r="K87" s="1" t="s">
        <v>19</v>
      </c>
    </row>
    <row r="88">
      <c r="A88" s="2" t="s">
        <v>204</v>
      </c>
      <c r="B88" s="1" t="s">
        <v>205</v>
      </c>
      <c r="C88" s="1" t="s">
        <v>17</v>
      </c>
      <c r="D88" s="1" t="s">
        <v>22</v>
      </c>
      <c r="E88" s="1">
        <v>21.0</v>
      </c>
      <c r="F88" s="1">
        <v>2934.0</v>
      </c>
      <c r="G88" s="1">
        <v>479.0</v>
      </c>
      <c r="H88" s="1">
        <v>257.0</v>
      </c>
      <c r="I88" s="1">
        <v>85159.0</v>
      </c>
      <c r="J88" s="3">
        <v>45460.55024305556</v>
      </c>
      <c r="K88" s="1" t="s">
        <v>19</v>
      </c>
    </row>
    <row r="89">
      <c r="A89" s="2" t="s">
        <v>206</v>
      </c>
      <c r="B89" s="1" t="s">
        <v>207</v>
      </c>
      <c r="C89" s="1" t="s">
        <v>17</v>
      </c>
      <c r="D89" s="1" t="s">
        <v>51</v>
      </c>
      <c r="E89" s="1">
        <v>1.0</v>
      </c>
      <c r="F89" s="1">
        <v>50.0</v>
      </c>
      <c r="G89" s="1">
        <v>0.0</v>
      </c>
      <c r="H89" s="1">
        <v>6.0</v>
      </c>
      <c r="I89" s="1">
        <v>1279.0</v>
      </c>
      <c r="J89" s="3">
        <v>45460.55430555555</v>
      </c>
      <c r="K89" s="1" t="s">
        <v>19</v>
      </c>
    </row>
    <row r="90">
      <c r="A90" s="2" t="s">
        <v>208</v>
      </c>
      <c r="B90" s="1" t="s">
        <v>209</v>
      </c>
      <c r="C90" s="1" t="s">
        <v>17</v>
      </c>
      <c r="D90" s="1" t="s">
        <v>22</v>
      </c>
      <c r="E90" s="1">
        <v>4.0</v>
      </c>
      <c r="F90" s="1">
        <v>726.0</v>
      </c>
      <c r="G90" s="1">
        <v>148.0</v>
      </c>
      <c r="H90" s="1">
        <v>53.0</v>
      </c>
      <c r="I90" s="1">
        <v>21344.0</v>
      </c>
      <c r="J90" s="3">
        <v>45460.543900462966</v>
      </c>
      <c r="K90" s="1" t="s">
        <v>19</v>
      </c>
      <c r="M90" s="4" t="s">
        <v>210</v>
      </c>
    </row>
    <row r="91">
      <c r="A91" s="2" t="s">
        <v>211</v>
      </c>
      <c r="B91" s="1" t="s">
        <v>212</v>
      </c>
      <c r="C91" s="1" t="s">
        <v>17</v>
      </c>
      <c r="D91" s="1" t="s">
        <v>22</v>
      </c>
      <c r="E91" s="1">
        <v>9.0</v>
      </c>
      <c r="F91" s="1">
        <v>1823.0</v>
      </c>
      <c r="G91" s="1">
        <v>325.0</v>
      </c>
      <c r="H91" s="1">
        <v>88.0</v>
      </c>
      <c r="I91" s="1">
        <v>44685.0</v>
      </c>
      <c r="J91" s="3">
        <v>45460.53229166667</v>
      </c>
      <c r="K91" s="1" t="s">
        <v>19</v>
      </c>
    </row>
    <row r="92">
      <c r="A92" s="2" t="s">
        <v>213</v>
      </c>
      <c r="B92" s="1" t="s">
        <v>214</v>
      </c>
      <c r="C92" s="1" t="s">
        <v>17</v>
      </c>
      <c r="D92" s="1" t="s">
        <v>22</v>
      </c>
      <c r="E92" s="1">
        <v>9.0</v>
      </c>
      <c r="F92" s="1">
        <v>1432.0</v>
      </c>
      <c r="G92" s="1">
        <v>181.0</v>
      </c>
      <c r="H92" s="1">
        <v>51.0</v>
      </c>
      <c r="I92" s="1">
        <v>49643.0</v>
      </c>
      <c r="J92" s="3">
        <v>45460.53134259259</v>
      </c>
      <c r="K92" s="1" t="s">
        <v>19</v>
      </c>
    </row>
    <row r="93">
      <c r="A93" s="2" t="s">
        <v>215</v>
      </c>
      <c r="B93" s="1" t="s">
        <v>216</v>
      </c>
      <c r="C93" s="1" t="s">
        <v>17</v>
      </c>
      <c r="D93" s="1" t="s">
        <v>18</v>
      </c>
      <c r="E93" s="1">
        <v>48.0</v>
      </c>
      <c r="F93" s="1">
        <v>3689.0</v>
      </c>
      <c r="G93" s="1">
        <v>897.0</v>
      </c>
      <c r="H93" s="1">
        <v>294.0</v>
      </c>
      <c r="I93" s="1">
        <v>201619.0</v>
      </c>
      <c r="J93" s="3">
        <v>45459.52523148148</v>
      </c>
      <c r="K93" s="1" t="s">
        <v>19</v>
      </c>
    </row>
    <row r="94">
      <c r="A94" s="2" t="s">
        <v>217</v>
      </c>
      <c r="B94" s="1" t="s">
        <v>218</v>
      </c>
      <c r="C94" s="1" t="s">
        <v>17</v>
      </c>
      <c r="D94" s="1" t="s">
        <v>22</v>
      </c>
      <c r="E94" s="1">
        <v>119.0</v>
      </c>
      <c r="F94" s="1">
        <v>16472.0</v>
      </c>
      <c r="G94" s="1">
        <v>3187.0</v>
      </c>
      <c r="H94" s="1">
        <v>196.0</v>
      </c>
      <c r="I94" s="1">
        <v>200702.0</v>
      </c>
      <c r="J94" s="3">
        <v>45460.075324074074</v>
      </c>
      <c r="K94" s="1" t="s">
        <v>19</v>
      </c>
    </row>
    <row r="95">
      <c r="A95" s="2" t="s">
        <v>219</v>
      </c>
      <c r="B95" s="1" t="s">
        <v>220</v>
      </c>
      <c r="C95" s="1" t="s">
        <v>17</v>
      </c>
      <c r="D95" s="1" t="s">
        <v>22</v>
      </c>
      <c r="E95" s="1">
        <v>8.0</v>
      </c>
      <c r="F95" s="1">
        <v>2438.0</v>
      </c>
      <c r="G95" s="1">
        <v>205.0</v>
      </c>
      <c r="H95" s="1">
        <v>53.0</v>
      </c>
      <c r="I95" s="1">
        <v>55038.0</v>
      </c>
      <c r="J95" s="3">
        <v>45460.07179398148</v>
      </c>
      <c r="K95" s="1" t="s">
        <v>19</v>
      </c>
    </row>
    <row r="96">
      <c r="A96" s="2" t="s">
        <v>221</v>
      </c>
      <c r="B96" s="1" t="s">
        <v>222</v>
      </c>
      <c r="C96" s="1" t="s">
        <v>17</v>
      </c>
      <c r="D96" s="1" t="s">
        <v>18</v>
      </c>
      <c r="E96" s="1">
        <v>10.0</v>
      </c>
      <c r="F96" s="1">
        <v>2496.0</v>
      </c>
      <c r="G96" s="1">
        <v>523.0</v>
      </c>
      <c r="H96" s="1">
        <v>102.0</v>
      </c>
      <c r="I96" s="1">
        <v>52521.0</v>
      </c>
      <c r="J96" s="3">
        <v>45459.299733796295</v>
      </c>
      <c r="K96" s="1" t="s">
        <v>54</v>
      </c>
      <c r="L96" s="1" t="s">
        <v>223</v>
      </c>
      <c r="N96" s="1" t="s">
        <v>23</v>
      </c>
      <c r="O96" s="4" t="s">
        <v>224</v>
      </c>
    </row>
    <row r="97">
      <c r="A97" s="2" t="s">
        <v>225</v>
      </c>
      <c r="B97" s="1" t="s">
        <v>226</v>
      </c>
      <c r="C97" s="1" t="s">
        <v>17</v>
      </c>
      <c r="D97" s="1" t="s">
        <v>22</v>
      </c>
      <c r="E97" s="1">
        <v>8.0</v>
      </c>
      <c r="F97" s="1">
        <v>1795.0</v>
      </c>
      <c r="G97" s="1">
        <v>52.0</v>
      </c>
      <c r="H97" s="1">
        <v>308.0</v>
      </c>
      <c r="I97" s="1">
        <v>54808.0</v>
      </c>
      <c r="J97" s="3">
        <v>45460.06849537037</v>
      </c>
      <c r="K97" s="1" t="s">
        <v>19</v>
      </c>
    </row>
    <row r="98">
      <c r="A98" s="2" t="s">
        <v>227</v>
      </c>
      <c r="B98" s="1" t="s">
        <v>228</v>
      </c>
      <c r="C98" s="1" t="s">
        <v>17</v>
      </c>
      <c r="D98" s="1" t="s">
        <v>22</v>
      </c>
      <c r="E98" s="1">
        <v>76.0</v>
      </c>
      <c r="F98" s="1">
        <v>2005.0</v>
      </c>
      <c r="G98" s="1">
        <v>631.0</v>
      </c>
      <c r="H98" s="1">
        <v>81.0</v>
      </c>
      <c r="I98" s="1">
        <v>111799.0</v>
      </c>
      <c r="J98" s="3">
        <v>45459.934849537036</v>
      </c>
      <c r="K98" s="1" t="s">
        <v>19</v>
      </c>
    </row>
    <row r="99">
      <c r="A99" s="2" t="s">
        <v>229</v>
      </c>
      <c r="B99" s="1" t="s">
        <v>230</v>
      </c>
      <c r="C99" s="1" t="s">
        <v>17</v>
      </c>
      <c r="D99" s="1" t="s">
        <v>22</v>
      </c>
      <c r="E99" s="1">
        <v>41.0</v>
      </c>
      <c r="F99" s="1">
        <v>3815.0</v>
      </c>
      <c r="G99" s="1">
        <v>440.0</v>
      </c>
      <c r="H99" s="1">
        <v>281.0</v>
      </c>
      <c r="I99" s="1">
        <v>181731.0</v>
      </c>
      <c r="J99" s="3">
        <v>45459.931979166664</v>
      </c>
      <c r="K99" s="1" t="s">
        <v>19</v>
      </c>
      <c r="N99" s="1" t="s">
        <v>23</v>
      </c>
      <c r="O99" s="4" t="s">
        <v>231</v>
      </c>
    </row>
    <row r="100">
      <c r="A100" s="2" t="s">
        <v>232</v>
      </c>
      <c r="B100" s="1" t="s">
        <v>233</v>
      </c>
      <c r="C100" s="1" t="s">
        <v>17</v>
      </c>
      <c r="D100" s="1" t="s">
        <v>18</v>
      </c>
      <c r="E100" s="1">
        <v>0.0</v>
      </c>
      <c r="F100" s="1">
        <v>325.0</v>
      </c>
      <c r="G100" s="1">
        <v>20.0</v>
      </c>
      <c r="H100" s="1">
        <v>9.0</v>
      </c>
      <c r="I100" s="1">
        <v>34321.0</v>
      </c>
      <c r="J100" s="3">
        <v>45459.91074074074</v>
      </c>
      <c r="K100" s="1" t="s">
        <v>19</v>
      </c>
    </row>
    <row r="101">
      <c r="A101" s="2" t="s">
        <v>234</v>
      </c>
      <c r="B101" s="1" t="s">
        <v>235</v>
      </c>
      <c r="C101" s="1" t="s">
        <v>17</v>
      </c>
      <c r="D101" s="1" t="s">
        <v>22</v>
      </c>
      <c r="E101" s="1">
        <v>3.0</v>
      </c>
      <c r="F101" s="1">
        <v>1337.0</v>
      </c>
      <c r="G101" s="1">
        <v>64.0</v>
      </c>
      <c r="H101" s="1">
        <v>97.0</v>
      </c>
      <c r="I101" s="1">
        <v>62380.0</v>
      </c>
      <c r="J101" s="3">
        <v>45459.90960648148</v>
      </c>
      <c r="K101" s="1" t="s">
        <v>19</v>
      </c>
    </row>
    <row r="102">
      <c r="A102" s="2" t="s">
        <v>236</v>
      </c>
      <c r="B102" s="1" t="s">
        <v>237</v>
      </c>
      <c r="C102" s="1" t="s">
        <v>17</v>
      </c>
      <c r="D102" s="1" t="s">
        <v>22</v>
      </c>
      <c r="E102" s="1">
        <v>32.0</v>
      </c>
      <c r="F102" s="1">
        <v>6418.0</v>
      </c>
      <c r="G102" s="1">
        <v>1123.0</v>
      </c>
      <c r="H102" s="1">
        <v>96.0</v>
      </c>
      <c r="I102" s="1">
        <v>63973.0</v>
      </c>
      <c r="J102" s="3">
        <v>45459.909108796295</v>
      </c>
      <c r="K102" s="1" t="s">
        <v>19</v>
      </c>
      <c r="N102" s="1" t="s">
        <v>23</v>
      </c>
      <c r="O102" s="4" t="s">
        <v>238</v>
      </c>
    </row>
    <row r="103">
      <c r="A103" s="2" t="s">
        <v>239</v>
      </c>
      <c r="B103" s="1" t="s">
        <v>240</v>
      </c>
      <c r="C103" s="1" t="s">
        <v>17</v>
      </c>
      <c r="D103" s="1" t="s">
        <v>22</v>
      </c>
      <c r="E103" s="1">
        <v>11.0</v>
      </c>
      <c r="F103" s="1">
        <v>3678.0</v>
      </c>
      <c r="G103" s="1">
        <v>169.0</v>
      </c>
      <c r="H103" s="1">
        <v>145.0</v>
      </c>
      <c r="I103" s="1">
        <v>101995.0</v>
      </c>
      <c r="J103" s="3">
        <v>45459.907013888886</v>
      </c>
      <c r="K103" s="1" t="s">
        <v>19</v>
      </c>
    </row>
    <row r="104">
      <c r="A104" s="2" t="s">
        <v>241</v>
      </c>
      <c r="B104" s="1" t="s">
        <v>242</v>
      </c>
      <c r="C104" s="1" t="s">
        <v>17</v>
      </c>
      <c r="D104" s="1" t="s">
        <v>22</v>
      </c>
      <c r="E104" s="1">
        <v>10.0</v>
      </c>
      <c r="F104" s="1">
        <v>1085.0</v>
      </c>
      <c r="G104" s="1">
        <v>48.0</v>
      </c>
      <c r="H104" s="1">
        <v>264.0</v>
      </c>
      <c r="I104" s="1">
        <v>60779.0</v>
      </c>
      <c r="J104" s="3">
        <v>45459.90660879629</v>
      </c>
      <c r="K104" s="1" t="s">
        <v>19</v>
      </c>
    </row>
    <row r="105">
      <c r="A105" s="2" t="s">
        <v>243</v>
      </c>
      <c r="B105" s="1" t="s">
        <v>244</v>
      </c>
      <c r="C105" s="1" t="s">
        <v>17</v>
      </c>
      <c r="D105" s="1" t="s">
        <v>22</v>
      </c>
      <c r="E105" s="1">
        <v>19.0</v>
      </c>
      <c r="F105" s="1">
        <v>697.0</v>
      </c>
      <c r="G105" s="1">
        <v>71.0</v>
      </c>
      <c r="H105" s="1">
        <v>170.0</v>
      </c>
      <c r="I105" s="1">
        <v>50138.0</v>
      </c>
      <c r="J105" s="3">
        <v>45459.745150462964</v>
      </c>
      <c r="K105" s="1" t="s">
        <v>19</v>
      </c>
      <c r="N105" s="1" t="s">
        <v>23</v>
      </c>
      <c r="O105" s="4" t="s">
        <v>245</v>
      </c>
    </row>
    <row r="106">
      <c r="A106" s="2" t="s">
        <v>246</v>
      </c>
      <c r="B106" s="1" t="s">
        <v>247</v>
      </c>
      <c r="C106" s="1" t="s">
        <v>17</v>
      </c>
      <c r="D106" s="1" t="s">
        <v>51</v>
      </c>
      <c r="E106" s="1">
        <v>0.0</v>
      </c>
      <c r="F106" s="1">
        <v>25.0</v>
      </c>
      <c r="G106" s="1">
        <v>0.0</v>
      </c>
      <c r="H106" s="1">
        <v>3.0</v>
      </c>
      <c r="I106" s="1">
        <v>940.0</v>
      </c>
      <c r="J106" s="3">
        <v>45459.752291666664</v>
      </c>
      <c r="K106" s="1" t="s">
        <v>19</v>
      </c>
    </row>
    <row r="107">
      <c r="A107" s="2" t="s">
        <v>248</v>
      </c>
      <c r="B107" s="1" t="s">
        <v>249</v>
      </c>
      <c r="C107" s="1" t="s">
        <v>17</v>
      </c>
      <c r="D107" s="1" t="s">
        <v>22</v>
      </c>
      <c r="E107" s="1">
        <v>13.0</v>
      </c>
      <c r="F107" s="1">
        <v>1212.0</v>
      </c>
      <c r="G107" s="1">
        <v>189.0</v>
      </c>
      <c r="H107" s="1">
        <v>42.0</v>
      </c>
      <c r="I107" s="1">
        <v>38906.0</v>
      </c>
      <c r="J107" s="3">
        <v>45459.74322916667</v>
      </c>
      <c r="K107" s="1" t="s">
        <v>19</v>
      </c>
    </row>
    <row r="108">
      <c r="A108" s="2" t="s">
        <v>250</v>
      </c>
      <c r="B108" s="1" t="s">
        <v>251</v>
      </c>
      <c r="C108" s="1" t="s">
        <v>17</v>
      </c>
      <c r="D108" s="1" t="s">
        <v>18</v>
      </c>
      <c r="E108" s="1">
        <v>27.0</v>
      </c>
      <c r="F108" s="1">
        <v>7580.0</v>
      </c>
      <c r="G108" s="1">
        <v>960.0</v>
      </c>
      <c r="H108" s="1">
        <v>125.0</v>
      </c>
      <c r="I108" s="1">
        <v>123933.0</v>
      </c>
      <c r="J108" s="3">
        <v>45459.50326388889</v>
      </c>
      <c r="K108" s="1" t="s">
        <v>19</v>
      </c>
    </row>
    <row r="109">
      <c r="A109" s="2" t="s">
        <v>252</v>
      </c>
      <c r="B109" s="1" t="s">
        <v>253</v>
      </c>
      <c r="C109" s="1" t="s">
        <v>17</v>
      </c>
      <c r="D109" s="1" t="s">
        <v>22</v>
      </c>
      <c r="E109" s="1">
        <v>15.0</v>
      </c>
      <c r="F109" s="1">
        <v>2447.0</v>
      </c>
      <c r="G109" s="1">
        <v>226.0</v>
      </c>
      <c r="H109" s="1">
        <v>412.0</v>
      </c>
      <c r="I109" s="1">
        <v>145086.0</v>
      </c>
      <c r="J109" s="3">
        <v>45459.73991898148</v>
      </c>
      <c r="K109" s="1" t="s">
        <v>19</v>
      </c>
      <c r="N109" s="1" t="s">
        <v>23</v>
      </c>
      <c r="O109" s="4" t="s">
        <v>254</v>
      </c>
    </row>
    <row r="110">
      <c r="A110" s="2" t="s">
        <v>255</v>
      </c>
      <c r="B110" s="1" t="s">
        <v>256</v>
      </c>
      <c r="C110" s="1" t="s">
        <v>257</v>
      </c>
      <c r="D110" s="1" t="s">
        <v>22</v>
      </c>
      <c r="E110" s="1">
        <v>41.0</v>
      </c>
      <c r="F110" s="1">
        <v>5309.0</v>
      </c>
      <c r="G110" s="1">
        <v>532.0</v>
      </c>
      <c r="H110" s="1">
        <v>285.0</v>
      </c>
      <c r="I110" s="1">
        <v>257149.0</v>
      </c>
      <c r="J110" s="3">
        <v>45459.71497685185</v>
      </c>
      <c r="K110" s="1" t="s">
        <v>19</v>
      </c>
      <c r="N110" s="1" t="s">
        <v>23</v>
      </c>
      <c r="O110" s="4" t="s">
        <v>258</v>
      </c>
    </row>
    <row r="111">
      <c r="A111" s="2" t="s">
        <v>259</v>
      </c>
      <c r="B111" s="1" t="s">
        <v>260</v>
      </c>
      <c r="C111" s="1" t="s">
        <v>261</v>
      </c>
      <c r="D111" s="1" t="s">
        <v>22</v>
      </c>
      <c r="E111" s="1">
        <v>3.0</v>
      </c>
      <c r="F111" s="1">
        <v>737.0</v>
      </c>
      <c r="G111" s="1">
        <v>140.0</v>
      </c>
      <c r="H111" s="1">
        <v>28.0</v>
      </c>
      <c r="I111" s="1">
        <v>32437.0</v>
      </c>
      <c r="J111" s="3">
        <v>45459.706608796296</v>
      </c>
      <c r="K111" s="1" t="s">
        <v>19</v>
      </c>
      <c r="L111" s="1" t="s">
        <v>260</v>
      </c>
    </row>
    <row r="112">
      <c r="A112" s="2" t="s">
        <v>262</v>
      </c>
      <c r="B112" s="1" t="s">
        <v>260</v>
      </c>
      <c r="C112" s="1" t="s">
        <v>261</v>
      </c>
      <c r="D112" s="1" t="s">
        <v>22</v>
      </c>
      <c r="E112" s="1">
        <v>1.0</v>
      </c>
      <c r="F112" s="1">
        <v>532.0</v>
      </c>
      <c r="G112" s="1">
        <v>127.0</v>
      </c>
      <c r="H112" s="1">
        <v>24.0</v>
      </c>
      <c r="I112" s="1">
        <v>31368.0</v>
      </c>
      <c r="J112" s="3">
        <v>45459.66846064815</v>
      </c>
      <c r="K112" s="1" t="s">
        <v>19</v>
      </c>
      <c r="L112" s="1" t="s">
        <v>260</v>
      </c>
    </row>
    <row r="113">
      <c r="A113" s="2" t="s">
        <v>263</v>
      </c>
      <c r="B113" s="1" t="s">
        <v>264</v>
      </c>
      <c r="C113" s="1" t="s">
        <v>17</v>
      </c>
      <c r="D113" s="1" t="s">
        <v>18</v>
      </c>
      <c r="E113" s="1">
        <v>30.0</v>
      </c>
      <c r="F113" s="1">
        <v>3880.0</v>
      </c>
      <c r="G113" s="1">
        <v>1217.0</v>
      </c>
      <c r="H113" s="1">
        <v>184.0</v>
      </c>
      <c r="I113" s="1">
        <v>564186.0</v>
      </c>
      <c r="J113" s="3">
        <v>45459.6675</v>
      </c>
      <c r="K113" s="1" t="s">
        <v>19</v>
      </c>
      <c r="L113" s="1" t="s">
        <v>260</v>
      </c>
    </row>
    <row r="114">
      <c r="A114" s="2" t="s">
        <v>265</v>
      </c>
      <c r="B114" s="1" t="s">
        <v>266</v>
      </c>
      <c r="C114" s="1" t="s">
        <v>17</v>
      </c>
      <c r="D114" s="1" t="s">
        <v>22</v>
      </c>
      <c r="E114" s="1">
        <v>7.0</v>
      </c>
      <c r="F114" s="1">
        <v>2463.0</v>
      </c>
      <c r="G114" s="1">
        <v>143.0</v>
      </c>
      <c r="H114" s="1">
        <v>174.0</v>
      </c>
      <c r="I114" s="1">
        <v>51263.0</v>
      </c>
      <c r="J114" s="3">
        <v>45459.663622685184</v>
      </c>
      <c r="K114" s="1" t="s">
        <v>19</v>
      </c>
      <c r="N114" s="1" t="s">
        <v>23</v>
      </c>
      <c r="O114" s="4" t="s">
        <v>267</v>
      </c>
    </row>
    <row r="115">
      <c r="A115" s="2" t="s">
        <v>268</v>
      </c>
      <c r="B115" s="1" t="s">
        <v>269</v>
      </c>
      <c r="C115" s="1" t="s">
        <v>17</v>
      </c>
      <c r="D115" s="1" t="s">
        <v>51</v>
      </c>
      <c r="E115" s="1">
        <v>0.0</v>
      </c>
      <c r="F115" s="1">
        <v>4.0</v>
      </c>
      <c r="G115" s="1">
        <v>1.0</v>
      </c>
      <c r="H115" s="1">
        <v>1.0</v>
      </c>
      <c r="I115" s="1">
        <v>165.0</v>
      </c>
      <c r="J115" s="3">
        <v>45459.668032407404</v>
      </c>
      <c r="K115" s="1" t="s">
        <v>19</v>
      </c>
    </row>
    <row r="116">
      <c r="A116" s="2" t="s">
        <v>270</v>
      </c>
      <c r="B116" s="1" t="s">
        <v>271</v>
      </c>
      <c r="C116" s="1" t="s">
        <v>17</v>
      </c>
      <c r="D116" s="1" t="s">
        <v>18</v>
      </c>
      <c r="E116" s="1">
        <v>0.0</v>
      </c>
      <c r="F116" s="1">
        <v>110.0</v>
      </c>
      <c r="G116" s="1">
        <v>20.0</v>
      </c>
      <c r="H116" s="1">
        <v>3.0</v>
      </c>
      <c r="I116" s="1">
        <v>13580.0</v>
      </c>
      <c r="J116" s="3">
        <v>45459.645833333336</v>
      </c>
      <c r="K116" s="1" t="s">
        <v>272</v>
      </c>
      <c r="M116" s="4" t="s">
        <v>273</v>
      </c>
    </row>
    <row r="117">
      <c r="A117" s="2" t="s">
        <v>274</v>
      </c>
      <c r="B117" s="1" t="s">
        <v>275</v>
      </c>
      <c r="C117" s="1" t="s">
        <v>17</v>
      </c>
      <c r="D117" s="1" t="s">
        <v>18</v>
      </c>
      <c r="E117" s="1">
        <v>0.0</v>
      </c>
      <c r="F117" s="1">
        <v>91.0</v>
      </c>
      <c r="G117" s="1">
        <v>10.0</v>
      </c>
      <c r="H117" s="1">
        <v>1.0</v>
      </c>
      <c r="I117" s="1">
        <v>12861.0</v>
      </c>
      <c r="J117" s="3">
        <v>45459.65625</v>
      </c>
      <c r="K117" s="1" t="s">
        <v>272</v>
      </c>
      <c r="M117" s="4" t="s">
        <v>276</v>
      </c>
    </row>
    <row r="118">
      <c r="A118" s="2" t="s">
        <v>277</v>
      </c>
      <c r="B118" s="1" t="s">
        <v>278</v>
      </c>
      <c r="C118" s="1" t="s">
        <v>17</v>
      </c>
      <c r="D118" s="1" t="s">
        <v>22</v>
      </c>
      <c r="E118" s="1">
        <v>11.0</v>
      </c>
      <c r="F118" s="1">
        <v>1466.0</v>
      </c>
      <c r="G118" s="1">
        <v>188.0</v>
      </c>
      <c r="H118" s="1">
        <v>73.0</v>
      </c>
      <c r="I118" s="1">
        <v>62296.0</v>
      </c>
      <c r="J118" s="3">
        <v>45459.63431712963</v>
      </c>
      <c r="K118" s="1" t="s">
        <v>19</v>
      </c>
    </row>
    <row r="119">
      <c r="A119" s="2" t="s">
        <v>279</v>
      </c>
      <c r="B119" s="1" t="s">
        <v>280</v>
      </c>
      <c r="C119" s="1" t="s">
        <v>17</v>
      </c>
      <c r="D119" s="1" t="s">
        <v>22</v>
      </c>
      <c r="E119" s="1">
        <v>2.0</v>
      </c>
      <c r="F119" s="1">
        <v>673.0</v>
      </c>
      <c r="G119" s="1">
        <v>129.0</v>
      </c>
      <c r="H119" s="1">
        <v>66.0</v>
      </c>
      <c r="I119" s="1">
        <v>28385.0</v>
      </c>
      <c r="J119" s="3">
        <v>45459.57373842593</v>
      </c>
      <c r="K119" s="1" t="s">
        <v>19</v>
      </c>
    </row>
    <row r="120">
      <c r="A120" s="2" t="s">
        <v>281</v>
      </c>
      <c r="B120" s="1" t="s">
        <v>282</v>
      </c>
      <c r="C120" s="1" t="s">
        <v>17</v>
      </c>
      <c r="D120" s="1" t="s">
        <v>22</v>
      </c>
      <c r="E120" s="1">
        <v>5.0</v>
      </c>
      <c r="F120" s="1">
        <v>697.0</v>
      </c>
      <c r="G120" s="1">
        <v>130.0</v>
      </c>
      <c r="H120" s="1">
        <v>23.0</v>
      </c>
      <c r="I120" s="1">
        <v>36987.0</v>
      </c>
      <c r="J120" s="3">
        <v>45459.57314814815</v>
      </c>
      <c r="K120" s="1" t="s">
        <v>19</v>
      </c>
    </row>
    <row r="121">
      <c r="A121" s="2" t="s">
        <v>283</v>
      </c>
      <c r="B121" s="1" t="s">
        <v>284</v>
      </c>
      <c r="C121" s="1" t="s">
        <v>17</v>
      </c>
      <c r="D121" s="1" t="s">
        <v>18</v>
      </c>
      <c r="E121" s="1">
        <v>908.0</v>
      </c>
      <c r="F121" s="1">
        <v>24157.0</v>
      </c>
      <c r="G121" s="1">
        <v>4980.0</v>
      </c>
      <c r="H121" s="1">
        <v>2385.0</v>
      </c>
      <c r="I121" s="1">
        <v>1470309.0</v>
      </c>
      <c r="J121" s="3">
        <v>45457.79409722222</v>
      </c>
      <c r="K121" s="1" t="s">
        <v>19</v>
      </c>
    </row>
    <row r="122">
      <c r="A122" s="2" t="s">
        <v>285</v>
      </c>
      <c r="B122" s="1" t="s">
        <v>286</v>
      </c>
      <c r="C122" s="1" t="s">
        <v>17</v>
      </c>
      <c r="D122" s="1" t="s">
        <v>22</v>
      </c>
      <c r="E122" s="1">
        <v>12.0</v>
      </c>
      <c r="F122" s="1">
        <v>2473.0</v>
      </c>
      <c r="G122" s="1">
        <v>498.0</v>
      </c>
      <c r="H122" s="1">
        <v>37.0</v>
      </c>
      <c r="I122" s="1">
        <v>44883.0</v>
      </c>
      <c r="J122" s="3">
        <v>45459.57165509259</v>
      </c>
      <c r="K122" s="1" t="s">
        <v>19</v>
      </c>
    </row>
    <row r="123">
      <c r="A123" s="2" t="s">
        <v>287</v>
      </c>
      <c r="B123" s="1" t="s">
        <v>288</v>
      </c>
      <c r="C123" s="1" t="s">
        <v>17</v>
      </c>
      <c r="D123" s="1" t="s">
        <v>18</v>
      </c>
      <c r="E123" s="1">
        <v>1.0</v>
      </c>
      <c r="F123" s="1">
        <v>892.0</v>
      </c>
      <c r="G123" s="1">
        <v>324.0</v>
      </c>
      <c r="H123" s="1">
        <v>34.0</v>
      </c>
      <c r="I123" s="1">
        <v>71734.0</v>
      </c>
      <c r="J123" s="3">
        <v>45459.408171296294</v>
      </c>
      <c r="K123" s="1" t="s">
        <v>54</v>
      </c>
      <c r="L123" s="1" t="s">
        <v>289</v>
      </c>
      <c r="N123" s="1" t="s">
        <v>23</v>
      </c>
      <c r="O123" s="4" t="s">
        <v>290</v>
      </c>
    </row>
    <row r="124">
      <c r="A124" s="2" t="s">
        <v>250</v>
      </c>
      <c r="B124" s="1" t="s">
        <v>291</v>
      </c>
      <c r="C124" s="1" t="s">
        <v>17</v>
      </c>
      <c r="D124" s="1" t="s">
        <v>22</v>
      </c>
      <c r="E124" s="1">
        <v>27.0</v>
      </c>
      <c r="F124" s="1">
        <v>7580.0</v>
      </c>
      <c r="G124" s="1">
        <v>960.0</v>
      </c>
      <c r="H124" s="1">
        <v>125.0</v>
      </c>
      <c r="I124" s="1">
        <v>123933.0</v>
      </c>
      <c r="J124" s="3">
        <v>45459.50326388889</v>
      </c>
      <c r="K124" s="1" t="s">
        <v>19</v>
      </c>
    </row>
    <row r="125">
      <c r="A125" s="2" t="s">
        <v>292</v>
      </c>
      <c r="B125" s="1" t="s">
        <v>293</v>
      </c>
      <c r="C125" s="1" t="s">
        <v>17</v>
      </c>
      <c r="D125" s="1" t="s">
        <v>22</v>
      </c>
      <c r="E125" s="1">
        <v>3.0</v>
      </c>
      <c r="F125" s="1">
        <v>355.0</v>
      </c>
      <c r="G125" s="1">
        <v>99.0</v>
      </c>
      <c r="H125" s="1">
        <v>23.0</v>
      </c>
      <c r="I125" s="1">
        <v>15605.0</v>
      </c>
      <c r="J125" s="3">
        <v>45459.49155092592</v>
      </c>
      <c r="K125" s="1" t="s">
        <v>19</v>
      </c>
      <c r="M125" s="4" t="s">
        <v>294</v>
      </c>
    </row>
    <row r="126">
      <c r="A126" s="2" t="s">
        <v>295</v>
      </c>
      <c r="B126" s="1" t="s">
        <v>296</v>
      </c>
      <c r="C126" s="1" t="s">
        <v>17</v>
      </c>
      <c r="D126" s="1" t="s">
        <v>22</v>
      </c>
      <c r="E126" s="1">
        <v>3.0</v>
      </c>
      <c r="F126" s="1">
        <v>2038.0</v>
      </c>
      <c r="G126" s="1">
        <v>232.0</v>
      </c>
      <c r="H126" s="1">
        <v>53.0</v>
      </c>
      <c r="I126" s="1">
        <v>51747.0</v>
      </c>
      <c r="J126" s="3">
        <v>45459.470555555556</v>
      </c>
      <c r="K126" s="1" t="s">
        <v>19</v>
      </c>
    </row>
    <row r="127">
      <c r="A127" s="2" t="s">
        <v>297</v>
      </c>
      <c r="B127" s="1" t="s">
        <v>298</v>
      </c>
      <c r="C127" s="1" t="s">
        <v>17</v>
      </c>
      <c r="D127" s="1" t="s">
        <v>51</v>
      </c>
      <c r="E127" s="1">
        <v>0.0</v>
      </c>
      <c r="F127" s="1">
        <v>33.0</v>
      </c>
      <c r="G127" s="1">
        <v>0.0</v>
      </c>
      <c r="H127" s="1">
        <v>2.0</v>
      </c>
      <c r="I127" s="1">
        <v>1877.0</v>
      </c>
      <c r="J127" s="3">
        <v>45459.18709490741</v>
      </c>
      <c r="K127" s="1" t="s">
        <v>19</v>
      </c>
    </row>
    <row r="128">
      <c r="A128" s="2" t="s">
        <v>299</v>
      </c>
      <c r="B128" s="1" t="s">
        <v>300</v>
      </c>
      <c r="C128" s="1" t="s">
        <v>17</v>
      </c>
      <c r="D128" s="1" t="s">
        <v>22</v>
      </c>
      <c r="E128" s="1">
        <v>152.0</v>
      </c>
      <c r="F128" s="1">
        <v>7371.0</v>
      </c>
      <c r="G128" s="1">
        <v>931.0</v>
      </c>
      <c r="H128" s="1">
        <v>1429.0</v>
      </c>
      <c r="I128" s="1">
        <v>3229423.0</v>
      </c>
      <c r="J128" s="3">
        <v>45459.186273148145</v>
      </c>
      <c r="K128" s="1" t="s">
        <v>19</v>
      </c>
      <c r="N128" s="1" t="s">
        <v>23</v>
      </c>
      <c r="O128" s="4" t="s">
        <v>301</v>
      </c>
    </row>
    <row r="129">
      <c r="A129" s="2" t="s">
        <v>302</v>
      </c>
      <c r="B129" s="1" t="s">
        <v>303</v>
      </c>
      <c r="C129" s="1" t="s">
        <v>17</v>
      </c>
      <c r="D129" s="1" t="s">
        <v>22</v>
      </c>
      <c r="E129" s="1">
        <v>12.0</v>
      </c>
      <c r="F129" s="1">
        <v>798.0</v>
      </c>
      <c r="G129" s="1">
        <v>81.0</v>
      </c>
      <c r="H129" s="1">
        <v>1688.0</v>
      </c>
      <c r="I129" s="1">
        <v>108711.0</v>
      </c>
      <c r="J129" s="3">
        <v>45459.1846875</v>
      </c>
      <c r="K129" s="1" t="s">
        <v>19</v>
      </c>
      <c r="N129" s="1" t="s">
        <v>23</v>
      </c>
      <c r="O129" s="4" t="s">
        <v>304</v>
      </c>
    </row>
    <row r="130">
      <c r="A130" s="2" t="s">
        <v>305</v>
      </c>
      <c r="B130" s="1" t="s">
        <v>306</v>
      </c>
      <c r="C130" s="1" t="s">
        <v>17</v>
      </c>
      <c r="D130" s="1" t="s">
        <v>22</v>
      </c>
      <c r="E130" s="1">
        <v>17.0</v>
      </c>
      <c r="F130" s="1">
        <v>4209.0</v>
      </c>
      <c r="G130" s="1">
        <v>384.0</v>
      </c>
      <c r="H130" s="1">
        <v>70.0</v>
      </c>
      <c r="I130" s="1">
        <v>81182.0</v>
      </c>
      <c r="J130" s="3">
        <v>45459.18388888889</v>
      </c>
      <c r="K130" s="1" t="s">
        <v>19</v>
      </c>
    </row>
    <row r="131">
      <c r="A131" s="2" t="s">
        <v>307</v>
      </c>
      <c r="B131" s="1" t="s">
        <v>308</v>
      </c>
      <c r="C131" s="1" t="s">
        <v>17</v>
      </c>
      <c r="D131" s="1" t="s">
        <v>22</v>
      </c>
      <c r="E131" s="1">
        <v>4.0</v>
      </c>
      <c r="F131" s="1">
        <v>1373.0</v>
      </c>
      <c r="G131" s="1">
        <v>91.0</v>
      </c>
      <c r="H131" s="1">
        <v>98.0</v>
      </c>
      <c r="I131" s="1">
        <v>41718.0</v>
      </c>
      <c r="J131" s="3">
        <v>45459.17380787037</v>
      </c>
      <c r="K131" s="1" t="s">
        <v>19</v>
      </c>
    </row>
    <row r="132">
      <c r="A132" s="2" t="s">
        <v>309</v>
      </c>
      <c r="B132" s="1" t="s">
        <v>310</v>
      </c>
      <c r="C132" s="1" t="s">
        <v>17</v>
      </c>
      <c r="D132" s="1" t="s">
        <v>51</v>
      </c>
      <c r="E132" s="1">
        <v>0.0</v>
      </c>
      <c r="F132" s="1">
        <v>3.0</v>
      </c>
      <c r="G132" s="1">
        <v>0.0</v>
      </c>
      <c r="H132" s="1">
        <v>2.0</v>
      </c>
      <c r="I132" s="1">
        <v>287.0</v>
      </c>
      <c r="J132" s="3">
        <v>45459.174849537034</v>
      </c>
      <c r="K132" s="1" t="s">
        <v>19</v>
      </c>
    </row>
    <row r="133">
      <c r="A133" s="2" t="s">
        <v>311</v>
      </c>
      <c r="B133" s="1" t="s">
        <v>312</v>
      </c>
      <c r="C133" s="1" t="s">
        <v>17</v>
      </c>
      <c r="D133" s="1" t="s">
        <v>22</v>
      </c>
      <c r="E133" s="1">
        <v>124.0</v>
      </c>
      <c r="F133" s="1">
        <v>12581.0</v>
      </c>
      <c r="G133" s="1">
        <v>1764.0</v>
      </c>
      <c r="H133" s="1">
        <v>595.0</v>
      </c>
      <c r="I133" s="1">
        <v>242177.0</v>
      </c>
      <c r="J133" s="3">
        <v>45457.7971875</v>
      </c>
      <c r="K133" s="1" t="s">
        <v>19</v>
      </c>
      <c r="N133" s="1" t="s">
        <v>23</v>
      </c>
      <c r="O133" s="4" t="s">
        <v>313</v>
      </c>
    </row>
    <row r="134">
      <c r="A134" s="2" t="s">
        <v>314</v>
      </c>
      <c r="B134" s="1" t="s">
        <v>315</v>
      </c>
      <c r="C134" s="1" t="s">
        <v>17</v>
      </c>
      <c r="D134" s="1" t="s">
        <v>51</v>
      </c>
      <c r="E134" s="1">
        <v>6.0</v>
      </c>
      <c r="F134" s="1">
        <v>1136.0</v>
      </c>
      <c r="G134" s="1">
        <v>27.0</v>
      </c>
      <c r="H134" s="1">
        <v>24.0</v>
      </c>
      <c r="I134" s="1">
        <v>25477.0</v>
      </c>
      <c r="J134" s="3">
        <v>45458.87934027778</v>
      </c>
      <c r="K134" s="1" t="s">
        <v>19</v>
      </c>
    </row>
    <row r="135">
      <c r="A135" s="2" t="s">
        <v>316</v>
      </c>
      <c r="B135" s="1" t="s">
        <v>317</v>
      </c>
      <c r="C135" s="1" t="s">
        <v>17</v>
      </c>
      <c r="D135" s="1" t="s">
        <v>22</v>
      </c>
      <c r="E135" s="1">
        <v>3.0</v>
      </c>
      <c r="F135" s="1">
        <v>387.0</v>
      </c>
      <c r="G135" s="1">
        <v>15.0</v>
      </c>
      <c r="H135" s="1">
        <v>122.0</v>
      </c>
      <c r="I135" s="1">
        <v>89282.0</v>
      </c>
      <c r="J135" s="3">
        <v>45458.87872685185</v>
      </c>
      <c r="K135" s="1" t="s">
        <v>19</v>
      </c>
    </row>
    <row r="136">
      <c r="A136" s="2" t="s">
        <v>318</v>
      </c>
      <c r="B136" s="1" t="s">
        <v>319</v>
      </c>
      <c r="C136" s="1" t="s">
        <v>39</v>
      </c>
      <c r="D136" s="1" t="s">
        <v>22</v>
      </c>
      <c r="E136" s="1">
        <v>4.0</v>
      </c>
      <c r="F136" s="1">
        <v>1012.0</v>
      </c>
      <c r="G136" s="1">
        <v>69.0</v>
      </c>
      <c r="H136" s="1">
        <v>28.0</v>
      </c>
      <c r="I136" s="1">
        <v>44442.0</v>
      </c>
      <c r="J136" s="3">
        <v>45457.8068287037</v>
      </c>
      <c r="K136" s="1" t="s">
        <v>19</v>
      </c>
    </row>
    <row r="137">
      <c r="A137" s="2" t="s">
        <v>320</v>
      </c>
      <c r="B137" s="1" t="s">
        <v>321</v>
      </c>
      <c r="C137" s="1" t="s">
        <v>17</v>
      </c>
      <c r="D137" s="1" t="s">
        <v>22</v>
      </c>
      <c r="E137" s="1">
        <v>2.0</v>
      </c>
      <c r="F137" s="1">
        <v>1291.0</v>
      </c>
      <c r="G137" s="1">
        <v>111.0</v>
      </c>
      <c r="H137" s="1">
        <v>27.0</v>
      </c>
      <c r="I137" s="1">
        <v>44067.0</v>
      </c>
      <c r="J137" s="3">
        <v>45457.80571759259</v>
      </c>
      <c r="K137" s="1" t="s">
        <v>19</v>
      </c>
    </row>
    <row r="138">
      <c r="A138" s="2" t="s">
        <v>322</v>
      </c>
      <c r="B138" s="1" t="s">
        <v>323</v>
      </c>
      <c r="C138" s="1" t="s">
        <v>17</v>
      </c>
      <c r="D138" s="1" t="s">
        <v>22</v>
      </c>
      <c r="E138" s="1">
        <v>8.0</v>
      </c>
      <c r="F138" s="1">
        <v>1080.0</v>
      </c>
      <c r="G138" s="1">
        <v>110.0</v>
      </c>
      <c r="H138" s="1">
        <v>83.0</v>
      </c>
      <c r="I138" s="1">
        <v>35083.0</v>
      </c>
      <c r="J138" s="3">
        <v>45457.80131944444</v>
      </c>
      <c r="K138" s="1" t="s">
        <v>19</v>
      </c>
    </row>
    <row r="139">
      <c r="A139" s="2" t="s">
        <v>324</v>
      </c>
      <c r="B139" s="1" t="s">
        <v>325</v>
      </c>
      <c r="C139" s="1" t="s">
        <v>17</v>
      </c>
      <c r="D139" s="1" t="s">
        <v>22</v>
      </c>
      <c r="E139" s="1">
        <v>24.0</v>
      </c>
      <c r="F139" s="1">
        <v>3277.0</v>
      </c>
      <c r="G139" s="1">
        <v>528.0</v>
      </c>
      <c r="H139" s="1">
        <v>356.0</v>
      </c>
      <c r="I139" s="1">
        <v>73250.0</v>
      </c>
      <c r="J139" s="3">
        <v>45457.782743055555</v>
      </c>
      <c r="K139" s="1" t="s">
        <v>19</v>
      </c>
    </row>
    <row r="140">
      <c r="A140" s="2" t="s">
        <v>326</v>
      </c>
      <c r="B140" s="1" t="s">
        <v>327</v>
      </c>
      <c r="C140" s="1" t="s">
        <v>17</v>
      </c>
      <c r="D140" s="1" t="s">
        <v>22</v>
      </c>
      <c r="E140" s="1">
        <v>45.0</v>
      </c>
      <c r="F140" s="1">
        <v>2267.0</v>
      </c>
      <c r="G140" s="1">
        <v>393.0</v>
      </c>
      <c r="H140" s="1">
        <v>80.0</v>
      </c>
      <c r="I140" s="1">
        <v>52928.0</v>
      </c>
      <c r="J140" s="3">
        <v>45457.781863425924</v>
      </c>
      <c r="K140" s="1" t="s">
        <v>19</v>
      </c>
    </row>
    <row r="141">
      <c r="A141" s="2" t="s">
        <v>328</v>
      </c>
      <c r="B141" s="1" t="s">
        <v>329</v>
      </c>
      <c r="C141" s="1" t="s">
        <v>17</v>
      </c>
      <c r="D141" s="1" t="s">
        <v>22</v>
      </c>
      <c r="E141" s="1">
        <v>1.0</v>
      </c>
      <c r="F141" s="1">
        <v>395.0</v>
      </c>
      <c r="G141" s="1">
        <v>29.0</v>
      </c>
      <c r="H141" s="1">
        <v>49.0</v>
      </c>
      <c r="I141" s="1">
        <v>20860.0</v>
      </c>
      <c r="J141" s="3">
        <v>45457.78015046296</v>
      </c>
      <c r="K141" s="1" t="s">
        <v>19</v>
      </c>
      <c r="N141" s="1" t="s">
        <v>23</v>
      </c>
      <c r="O141" s="4" t="s">
        <v>330</v>
      </c>
    </row>
    <row r="142">
      <c r="A142" s="2" t="s">
        <v>331</v>
      </c>
      <c r="B142" s="1" t="s">
        <v>332</v>
      </c>
      <c r="C142" s="1" t="s">
        <v>17</v>
      </c>
      <c r="D142" s="1" t="s">
        <v>22</v>
      </c>
      <c r="E142" s="1">
        <v>15.0</v>
      </c>
      <c r="F142" s="1">
        <v>1671.0</v>
      </c>
      <c r="G142" s="1">
        <v>180.0</v>
      </c>
      <c r="H142" s="1">
        <v>450.0</v>
      </c>
      <c r="I142" s="1">
        <v>80161.0</v>
      </c>
      <c r="J142" s="3">
        <v>45457.64709490741</v>
      </c>
      <c r="K142" s="1" t="s">
        <v>54</v>
      </c>
      <c r="N142" s="1" t="s">
        <v>23</v>
      </c>
      <c r="O142" s="4" t="s">
        <v>333</v>
      </c>
    </row>
    <row r="143">
      <c r="A143" s="2" t="s">
        <v>334</v>
      </c>
      <c r="B143" s="1" t="s">
        <v>335</v>
      </c>
      <c r="C143" s="1" t="s">
        <v>17</v>
      </c>
      <c r="D143" s="1" t="s">
        <v>22</v>
      </c>
      <c r="E143" s="1">
        <v>45.0</v>
      </c>
      <c r="F143" s="1">
        <v>3818.0</v>
      </c>
      <c r="G143" s="1">
        <v>521.0</v>
      </c>
      <c r="H143" s="1">
        <v>214.0</v>
      </c>
      <c r="I143" s="1">
        <v>110098.0</v>
      </c>
      <c r="J143" s="3">
        <v>45457.62283564815</v>
      </c>
      <c r="K143" s="1" t="s">
        <v>54</v>
      </c>
    </row>
    <row r="144">
      <c r="A144" s="2" t="s">
        <v>336</v>
      </c>
      <c r="B144" s="1" t="s">
        <v>337</v>
      </c>
      <c r="C144" s="1" t="s">
        <v>123</v>
      </c>
      <c r="D144" s="1" t="s">
        <v>22</v>
      </c>
      <c r="E144" s="1">
        <v>2.0</v>
      </c>
      <c r="F144" s="1">
        <v>216.0</v>
      </c>
      <c r="G144" s="1">
        <v>17.0</v>
      </c>
      <c r="H144" s="1">
        <v>14.0</v>
      </c>
      <c r="I144" s="1">
        <v>26049.0</v>
      </c>
      <c r="J144" s="3">
        <v>45457.53226851852</v>
      </c>
      <c r="K144" s="1" t="s">
        <v>19</v>
      </c>
    </row>
    <row r="145">
      <c r="A145" s="2" t="s">
        <v>338</v>
      </c>
      <c r="B145" s="1" t="s">
        <v>339</v>
      </c>
      <c r="C145" s="1" t="s">
        <v>17</v>
      </c>
      <c r="D145" s="1" t="s">
        <v>22</v>
      </c>
      <c r="E145" s="1">
        <v>11.0</v>
      </c>
      <c r="F145" s="1">
        <v>1722.0</v>
      </c>
      <c r="G145" s="1">
        <v>81.0</v>
      </c>
      <c r="H145" s="1">
        <v>92.0</v>
      </c>
      <c r="I145" s="1">
        <v>53900.0</v>
      </c>
      <c r="J145" s="3">
        <v>45457.4919212963</v>
      </c>
      <c r="K145" s="1" t="s">
        <v>19</v>
      </c>
    </row>
    <row r="146">
      <c r="A146" s="2" t="s">
        <v>340</v>
      </c>
      <c r="B146" s="1" t="s">
        <v>341</v>
      </c>
      <c r="C146" s="1" t="s">
        <v>115</v>
      </c>
      <c r="D146" s="1" t="s">
        <v>51</v>
      </c>
      <c r="E146" s="1">
        <v>1.0</v>
      </c>
      <c r="F146" s="1">
        <v>10.0</v>
      </c>
      <c r="G146" s="1">
        <v>0.0</v>
      </c>
      <c r="H146" s="1">
        <v>0.0</v>
      </c>
      <c r="I146" s="1">
        <v>724.0</v>
      </c>
      <c r="J146" s="3">
        <v>45457.49916666667</v>
      </c>
      <c r="K146" s="1" t="s">
        <v>19</v>
      </c>
    </row>
    <row r="147">
      <c r="A147" s="2" t="s">
        <v>342</v>
      </c>
      <c r="B147" s="1" t="s">
        <v>343</v>
      </c>
      <c r="C147" s="1" t="s">
        <v>17</v>
      </c>
      <c r="D147" s="1" t="s">
        <v>22</v>
      </c>
      <c r="E147" s="1">
        <v>34.0</v>
      </c>
      <c r="F147" s="1">
        <v>1757.0</v>
      </c>
      <c r="G147" s="1">
        <v>355.0</v>
      </c>
      <c r="H147" s="1">
        <v>69.0</v>
      </c>
      <c r="I147" s="1">
        <v>39148.0</v>
      </c>
      <c r="J147" s="3">
        <v>45457.498935185184</v>
      </c>
      <c r="K147" s="1" t="s">
        <v>19</v>
      </c>
    </row>
    <row r="148">
      <c r="A148" s="2" t="s">
        <v>344</v>
      </c>
      <c r="B148" s="1" t="s">
        <v>345</v>
      </c>
      <c r="C148" s="1" t="s">
        <v>17</v>
      </c>
      <c r="D148" s="1" t="s">
        <v>51</v>
      </c>
      <c r="E148" s="1">
        <v>0.0</v>
      </c>
      <c r="F148" s="1">
        <v>22.0</v>
      </c>
      <c r="G148" s="1">
        <v>0.0</v>
      </c>
      <c r="H148" s="1">
        <v>5.0</v>
      </c>
      <c r="I148" s="1">
        <v>892.0</v>
      </c>
      <c r="J148" s="3">
        <v>45457.493738425925</v>
      </c>
      <c r="K148" s="1" t="s">
        <v>19</v>
      </c>
    </row>
    <row r="149">
      <c r="A149" s="2" t="s">
        <v>346</v>
      </c>
      <c r="B149" s="4" t="s">
        <v>347</v>
      </c>
      <c r="C149" s="1" t="s">
        <v>348</v>
      </c>
      <c r="D149" s="1" t="s">
        <v>22</v>
      </c>
      <c r="E149" s="1">
        <v>6.0</v>
      </c>
      <c r="F149" s="1">
        <v>836.0</v>
      </c>
      <c r="G149" s="1">
        <v>97.0</v>
      </c>
      <c r="H149" s="1">
        <v>38.0</v>
      </c>
      <c r="I149" s="1">
        <v>28390.0</v>
      </c>
      <c r="J149" s="3">
        <v>45457.488530092596</v>
      </c>
      <c r="K149" s="1" t="s">
        <v>19</v>
      </c>
      <c r="N149" s="1" t="s">
        <v>23</v>
      </c>
      <c r="O149" s="4" t="s">
        <v>349</v>
      </c>
    </row>
    <row r="150">
      <c r="A150" s="2" t="s">
        <v>350</v>
      </c>
      <c r="B150" s="4" t="s">
        <v>351</v>
      </c>
      <c r="C150" s="1" t="s">
        <v>348</v>
      </c>
      <c r="D150" s="1" t="s">
        <v>22</v>
      </c>
      <c r="E150" s="1">
        <v>0.0</v>
      </c>
      <c r="F150" s="1">
        <v>284.0</v>
      </c>
      <c r="G150" s="1">
        <v>18.0</v>
      </c>
      <c r="H150" s="1">
        <v>11.0</v>
      </c>
      <c r="I150" s="1">
        <v>22291.0</v>
      </c>
      <c r="J150" s="3">
        <v>45457.47145833333</v>
      </c>
      <c r="K150" s="1" t="s">
        <v>19</v>
      </c>
      <c r="N150" s="1" t="s">
        <v>352</v>
      </c>
      <c r="O150" s="4" t="s">
        <v>353</v>
      </c>
    </row>
    <row r="151">
      <c r="A151" s="2" t="s">
        <v>354</v>
      </c>
      <c r="B151" s="1" t="s">
        <v>355</v>
      </c>
      <c r="C151" s="1" t="s">
        <v>17</v>
      </c>
      <c r="D151" s="1" t="s">
        <v>22</v>
      </c>
      <c r="E151" s="1">
        <v>4.0</v>
      </c>
      <c r="F151" s="1">
        <v>379.0</v>
      </c>
      <c r="G151" s="1">
        <v>56.0</v>
      </c>
      <c r="H151" s="1">
        <v>23.0</v>
      </c>
      <c r="I151" s="1">
        <v>17083.0</v>
      </c>
      <c r="J151" s="3">
        <v>45457.47041666666</v>
      </c>
      <c r="K151" s="1" t="s">
        <v>19</v>
      </c>
      <c r="M151" s="4" t="s">
        <v>356</v>
      </c>
    </row>
    <row r="152">
      <c r="A152" s="2" t="s">
        <v>357</v>
      </c>
      <c r="B152" s="1" t="s">
        <v>358</v>
      </c>
      <c r="C152" s="1" t="s">
        <v>17</v>
      </c>
      <c r="D152" s="1" t="s">
        <v>22</v>
      </c>
      <c r="E152" s="1">
        <v>3.0</v>
      </c>
      <c r="F152" s="1">
        <v>407.0</v>
      </c>
      <c r="G152" s="1">
        <v>27.0</v>
      </c>
      <c r="H152" s="1">
        <v>69.0</v>
      </c>
      <c r="I152" s="1">
        <v>27745.0</v>
      </c>
      <c r="J152" s="3">
        <v>45457.467986111114</v>
      </c>
      <c r="K152" s="1" t="s">
        <v>19</v>
      </c>
    </row>
    <row r="153">
      <c r="A153" s="2" t="s">
        <v>359</v>
      </c>
      <c r="B153" s="1" t="s">
        <v>360</v>
      </c>
      <c r="C153" s="1" t="s">
        <v>17</v>
      </c>
      <c r="D153" s="1" t="s">
        <v>22</v>
      </c>
      <c r="E153" s="1">
        <v>18.0</v>
      </c>
      <c r="F153" s="1">
        <v>6411.0</v>
      </c>
      <c r="G153" s="1">
        <v>296.0</v>
      </c>
      <c r="H153" s="1">
        <v>147.0</v>
      </c>
      <c r="I153" s="1">
        <v>134401.0</v>
      </c>
      <c r="J153" s="3">
        <v>45457.46717592593</v>
      </c>
      <c r="K153" s="1" t="s">
        <v>19</v>
      </c>
      <c r="N153" s="1" t="s">
        <v>23</v>
      </c>
      <c r="O153" s="4" t="s">
        <v>361</v>
      </c>
    </row>
    <row r="154">
      <c r="A154" s="2" t="s">
        <v>362</v>
      </c>
      <c r="B154" s="1" t="s">
        <v>363</v>
      </c>
      <c r="C154" s="1" t="s">
        <v>17</v>
      </c>
      <c r="D154" s="1" t="s">
        <v>18</v>
      </c>
      <c r="E154" s="1">
        <v>2453.0</v>
      </c>
      <c r="F154" s="1">
        <v>21004.0</v>
      </c>
      <c r="G154" s="1">
        <v>4270.0</v>
      </c>
      <c r="H154" s="1">
        <v>1041.0</v>
      </c>
      <c r="I154" s="1">
        <v>2176819.0</v>
      </c>
      <c r="J154" s="3">
        <v>45456.54377314815</v>
      </c>
      <c r="K154" s="1" t="s">
        <v>54</v>
      </c>
    </row>
    <row r="155">
      <c r="A155" s="2" t="s">
        <v>364</v>
      </c>
      <c r="B155" s="1" t="s">
        <v>365</v>
      </c>
      <c r="C155" s="1" t="s">
        <v>17</v>
      </c>
      <c r="D155" s="1" t="s">
        <v>22</v>
      </c>
      <c r="E155" s="1">
        <v>8.0</v>
      </c>
      <c r="F155" s="1">
        <v>2375.0</v>
      </c>
      <c r="G155" s="1">
        <v>125.0</v>
      </c>
      <c r="H155" s="1">
        <v>198.0</v>
      </c>
      <c r="I155" s="1">
        <v>66896.0</v>
      </c>
      <c r="J155" s="3">
        <v>45457.17255787037</v>
      </c>
      <c r="K155" s="1" t="s">
        <v>19</v>
      </c>
    </row>
    <row r="156">
      <c r="A156" s="2" t="s">
        <v>366</v>
      </c>
      <c r="B156" s="1" t="s">
        <v>367</v>
      </c>
      <c r="C156" s="1" t="s">
        <v>17</v>
      </c>
      <c r="D156" s="1" t="s">
        <v>18</v>
      </c>
      <c r="E156" s="1">
        <v>156.0</v>
      </c>
      <c r="F156" s="1">
        <v>17139.0</v>
      </c>
      <c r="G156" s="1">
        <v>2130.0</v>
      </c>
      <c r="H156" s="1">
        <v>201.0</v>
      </c>
      <c r="I156" s="1">
        <v>523917.0</v>
      </c>
      <c r="J156" s="3">
        <v>45455.99266203704</v>
      </c>
      <c r="K156" s="1" t="s">
        <v>47</v>
      </c>
      <c r="N156" s="1" t="s">
        <v>23</v>
      </c>
      <c r="O156" s="4" t="s">
        <v>368</v>
      </c>
    </row>
    <row r="157">
      <c r="A157" s="2" t="s">
        <v>369</v>
      </c>
      <c r="B157" s="1" t="s">
        <v>370</v>
      </c>
      <c r="C157" s="1" t="s">
        <v>17</v>
      </c>
      <c r="D157" s="1" t="s">
        <v>22</v>
      </c>
      <c r="E157" s="1">
        <v>3.0</v>
      </c>
      <c r="F157" s="1">
        <v>3210.0</v>
      </c>
      <c r="G157" s="1">
        <v>132.0</v>
      </c>
      <c r="H157" s="1">
        <v>121.0</v>
      </c>
      <c r="I157" s="1">
        <v>66442.0</v>
      </c>
      <c r="J157" s="3">
        <v>45457.164513888885</v>
      </c>
      <c r="K157" s="1" t="s">
        <v>19</v>
      </c>
    </row>
    <row r="158">
      <c r="A158" s="2" t="s">
        <v>371</v>
      </c>
      <c r="B158" s="1" t="s">
        <v>372</v>
      </c>
      <c r="C158" s="1" t="s">
        <v>17</v>
      </c>
      <c r="D158" s="1" t="s">
        <v>22</v>
      </c>
      <c r="E158" s="1">
        <v>29.0</v>
      </c>
      <c r="F158" s="1">
        <v>13281.0</v>
      </c>
      <c r="G158" s="1">
        <v>1557.0</v>
      </c>
      <c r="H158" s="1">
        <v>642.0</v>
      </c>
      <c r="I158" s="1">
        <v>277592.0</v>
      </c>
      <c r="J158" s="3">
        <v>45457.162939814814</v>
      </c>
      <c r="K158" s="1" t="s">
        <v>19</v>
      </c>
    </row>
    <row r="159">
      <c r="A159" s="2" t="s">
        <v>373</v>
      </c>
      <c r="B159" s="1" t="s">
        <v>374</v>
      </c>
      <c r="C159" s="1" t="s">
        <v>17</v>
      </c>
      <c r="D159" s="1" t="s">
        <v>22</v>
      </c>
      <c r="E159" s="1">
        <v>5.0</v>
      </c>
      <c r="F159" s="1">
        <v>5286.0</v>
      </c>
      <c r="G159" s="1">
        <v>441.0</v>
      </c>
      <c r="H159" s="1">
        <v>85.0</v>
      </c>
      <c r="I159" s="1">
        <v>76105.0</v>
      </c>
      <c r="J159" s="3">
        <v>45457.16201388889</v>
      </c>
      <c r="K159" s="1" t="s">
        <v>19</v>
      </c>
    </row>
    <row r="160">
      <c r="A160" s="2" t="s">
        <v>375</v>
      </c>
      <c r="B160" s="1" t="s">
        <v>376</v>
      </c>
      <c r="C160" s="1" t="s">
        <v>17</v>
      </c>
      <c r="D160" s="1" t="s">
        <v>22</v>
      </c>
      <c r="E160" s="1">
        <v>125.0</v>
      </c>
      <c r="F160" s="1">
        <v>5143.0</v>
      </c>
      <c r="G160" s="1">
        <v>724.0</v>
      </c>
      <c r="H160" s="1">
        <v>284.0</v>
      </c>
      <c r="I160" s="1">
        <v>114249.0</v>
      </c>
      <c r="J160" s="3">
        <v>45457.15991898148</v>
      </c>
      <c r="K160" s="1" t="s">
        <v>19</v>
      </c>
    </row>
    <row r="161">
      <c r="A161" s="2" t="s">
        <v>377</v>
      </c>
      <c r="B161" s="1" t="s">
        <v>378</v>
      </c>
      <c r="C161" s="1" t="s">
        <v>17</v>
      </c>
      <c r="D161" s="1" t="s">
        <v>22</v>
      </c>
      <c r="E161" s="1">
        <v>14.0</v>
      </c>
      <c r="F161" s="1">
        <v>1051.0</v>
      </c>
      <c r="G161" s="1">
        <v>167.0</v>
      </c>
      <c r="H161" s="1">
        <v>40.0</v>
      </c>
      <c r="I161" s="1">
        <v>33460.0</v>
      </c>
      <c r="J161" s="3">
        <v>45457.15976851852</v>
      </c>
      <c r="K161" s="1" t="s">
        <v>19</v>
      </c>
    </row>
    <row r="162">
      <c r="A162" s="2" t="s">
        <v>379</v>
      </c>
      <c r="B162" s="1" t="s">
        <v>380</v>
      </c>
      <c r="C162" s="1" t="s">
        <v>17</v>
      </c>
      <c r="D162" s="1" t="s">
        <v>18</v>
      </c>
      <c r="E162" s="1">
        <v>5.0</v>
      </c>
      <c r="F162" s="1">
        <v>540.0</v>
      </c>
      <c r="G162" s="1">
        <v>93.0</v>
      </c>
      <c r="H162" s="1">
        <v>26.0</v>
      </c>
      <c r="I162" s="1">
        <v>66031.0</v>
      </c>
      <c r="J162" s="3">
        <v>45456.7140162037</v>
      </c>
      <c r="K162" s="1" t="s">
        <v>19</v>
      </c>
      <c r="N162" s="1" t="s">
        <v>23</v>
      </c>
      <c r="O162" s="4" t="s">
        <v>381</v>
      </c>
    </row>
    <row r="163">
      <c r="A163" s="2" t="s">
        <v>382</v>
      </c>
      <c r="B163" s="1" t="s">
        <v>383</v>
      </c>
      <c r="C163" s="1" t="s">
        <v>17</v>
      </c>
      <c r="D163" s="1" t="s">
        <v>22</v>
      </c>
      <c r="E163" s="1">
        <v>16.0</v>
      </c>
      <c r="F163" s="1">
        <v>3194.0</v>
      </c>
      <c r="G163" s="1">
        <v>160.0</v>
      </c>
      <c r="H163" s="1">
        <v>64.0</v>
      </c>
      <c r="I163" s="1">
        <v>83494.0</v>
      </c>
      <c r="J163" s="3">
        <v>45457.156909722224</v>
      </c>
      <c r="K163" s="1" t="s">
        <v>19</v>
      </c>
    </row>
    <row r="164">
      <c r="A164" s="2" t="s">
        <v>384</v>
      </c>
      <c r="B164" s="1" t="s">
        <v>385</v>
      </c>
      <c r="C164" s="1" t="s">
        <v>17</v>
      </c>
      <c r="D164" s="1" t="s">
        <v>18</v>
      </c>
      <c r="E164" s="1">
        <v>6141.0</v>
      </c>
      <c r="F164" s="1">
        <v>144336.0</v>
      </c>
      <c r="G164" s="1">
        <v>12847.0</v>
      </c>
      <c r="H164" s="1">
        <v>4421.0</v>
      </c>
      <c r="I164" s="1">
        <v>8.9745039E7</v>
      </c>
      <c r="J164" s="3">
        <v>45456.885243055556</v>
      </c>
      <c r="K164" s="1" t="s">
        <v>19</v>
      </c>
    </row>
    <row r="165">
      <c r="A165" s="2" t="s">
        <v>386</v>
      </c>
      <c r="B165" s="1" t="s">
        <v>387</v>
      </c>
      <c r="C165" s="1" t="s">
        <v>17</v>
      </c>
      <c r="D165" s="1" t="s">
        <v>22</v>
      </c>
      <c r="E165" s="1">
        <v>11.0</v>
      </c>
      <c r="F165" s="1">
        <v>4939.0</v>
      </c>
      <c r="G165" s="1">
        <v>244.0</v>
      </c>
      <c r="H165" s="1">
        <v>199.0</v>
      </c>
      <c r="I165" s="1">
        <v>86277.0</v>
      </c>
      <c r="J165" s="3">
        <v>45457.14530092593</v>
      </c>
      <c r="K165" s="1" t="s">
        <v>19</v>
      </c>
    </row>
    <row r="166">
      <c r="A166" s="2" t="s">
        <v>388</v>
      </c>
      <c r="B166" s="1" t="s">
        <v>389</v>
      </c>
      <c r="C166" s="1" t="s">
        <v>17</v>
      </c>
      <c r="D166" s="1" t="s">
        <v>22</v>
      </c>
      <c r="E166" s="1">
        <v>26.0</v>
      </c>
      <c r="F166" s="1">
        <v>5106.0</v>
      </c>
      <c r="G166" s="1">
        <v>802.0</v>
      </c>
      <c r="H166" s="1">
        <v>105.0</v>
      </c>
      <c r="I166" s="1">
        <v>71091.0</v>
      </c>
      <c r="J166" s="3">
        <v>45457.14418981481</v>
      </c>
      <c r="K166" s="1" t="s">
        <v>19</v>
      </c>
    </row>
    <row r="167">
      <c r="A167" s="2" t="s">
        <v>390</v>
      </c>
      <c r="B167" s="1" t="s">
        <v>391</v>
      </c>
      <c r="C167" s="1" t="s">
        <v>17</v>
      </c>
      <c r="D167" s="1" t="s">
        <v>22</v>
      </c>
      <c r="E167" s="1">
        <v>3.0</v>
      </c>
      <c r="F167" s="1">
        <v>1419.0</v>
      </c>
      <c r="G167" s="1">
        <v>138.0</v>
      </c>
      <c r="H167" s="1">
        <v>76.0</v>
      </c>
      <c r="I167" s="1">
        <v>44073.0</v>
      </c>
      <c r="J167" s="3">
        <v>45457.13547453703</v>
      </c>
      <c r="K167" s="1" t="s">
        <v>19</v>
      </c>
    </row>
    <row r="168">
      <c r="A168" s="2" t="s">
        <v>392</v>
      </c>
      <c r="B168" s="1" t="s">
        <v>393</v>
      </c>
      <c r="C168" s="1" t="s">
        <v>17</v>
      </c>
      <c r="D168" s="1" t="s">
        <v>22</v>
      </c>
      <c r="E168" s="1">
        <v>4.0</v>
      </c>
      <c r="F168" s="1">
        <v>859.0</v>
      </c>
      <c r="G168" s="1">
        <v>28.0</v>
      </c>
      <c r="H168" s="1">
        <v>213.0</v>
      </c>
      <c r="I168" s="1">
        <v>59809.0</v>
      </c>
      <c r="J168" s="3">
        <v>45456.87363425926</v>
      </c>
      <c r="K168" s="1" t="s">
        <v>19</v>
      </c>
    </row>
    <row r="169">
      <c r="A169" s="2" t="s">
        <v>394</v>
      </c>
      <c r="B169" s="1" t="s">
        <v>395</v>
      </c>
      <c r="C169" s="1" t="s">
        <v>17</v>
      </c>
      <c r="D169" s="1" t="s">
        <v>18</v>
      </c>
      <c r="E169" s="1">
        <v>310.0</v>
      </c>
      <c r="F169" s="1">
        <v>2736.0</v>
      </c>
      <c r="G169" s="1">
        <v>780.0</v>
      </c>
      <c r="H169" s="1">
        <v>206.0</v>
      </c>
      <c r="I169" s="1">
        <v>224428.0</v>
      </c>
      <c r="J169" s="3">
        <v>45452.5703125</v>
      </c>
      <c r="K169" s="1" t="s">
        <v>54</v>
      </c>
      <c r="N169" s="1" t="s">
        <v>55</v>
      </c>
      <c r="O169" s="4" t="s">
        <v>396</v>
      </c>
    </row>
    <row r="170">
      <c r="A170" s="2" t="s">
        <v>397</v>
      </c>
      <c r="B170" s="1" t="s">
        <v>398</v>
      </c>
      <c r="C170" s="1" t="s">
        <v>39</v>
      </c>
      <c r="D170" s="1" t="s">
        <v>22</v>
      </c>
      <c r="E170" s="1">
        <v>99.0</v>
      </c>
      <c r="F170" s="1">
        <v>12645.0</v>
      </c>
      <c r="G170" s="1">
        <v>1239.0</v>
      </c>
      <c r="H170" s="1">
        <v>253.0</v>
      </c>
      <c r="I170" s="1">
        <v>317020.0</v>
      </c>
      <c r="J170" s="3">
        <v>45454.75576388889</v>
      </c>
      <c r="K170" s="1" t="s">
        <v>19</v>
      </c>
    </row>
    <row r="171">
      <c r="A171" s="2" t="s">
        <v>399</v>
      </c>
      <c r="B171" s="1" t="s">
        <v>400</v>
      </c>
      <c r="C171" s="1" t="s">
        <v>17</v>
      </c>
      <c r="D171" s="1" t="s">
        <v>22</v>
      </c>
      <c r="E171" s="1">
        <v>69.0</v>
      </c>
      <c r="F171" s="1">
        <v>2576.0</v>
      </c>
      <c r="G171" s="1">
        <v>634.0</v>
      </c>
      <c r="H171" s="1">
        <v>390.0</v>
      </c>
      <c r="I171" s="1">
        <v>79619.0</v>
      </c>
      <c r="J171" s="3">
        <v>45454.68670138889</v>
      </c>
      <c r="K171" s="1" t="s">
        <v>19</v>
      </c>
      <c r="N171" s="1" t="s">
        <v>23</v>
      </c>
      <c r="O171" s="4" t="s">
        <v>401</v>
      </c>
    </row>
    <row r="172">
      <c r="A172" s="2" t="s">
        <v>402</v>
      </c>
      <c r="B172" s="1" t="s">
        <v>403</v>
      </c>
      <c r="C172" s="1" t="s">
        <v>73</v>
      </c>
      <c r="D172" s="1" t="s">
        <v>51</v>
      </c>
      <c r="E172" s="1">
        <v>0.0</v>
      </c>
      <c r="F172" s="1">
        <v>75.0</v>
      </c>
      <c r="G172" s="1">
        <v>0.0</v>
      </c>
      <c r="H172" s="1">
        <v>6.0</v>
      </c>
      <c r="I172" s="1">
        <v>1844.0</v>
      </c>
      <c r="J172" s="3">
        <v>45454.721979166665</v>
      </c>
      <c r="K172" s="1" t="s">
        <v>19</v>
      </c>
    </row>
    <row r="173">
      <c r="A173" s="2" t="s">
        <v>404</v>
      </c>
      <c r="B173" s="1" t="s">
        <v>405</v>
      </c>
      <c r="C173" s="1" t="s">
        <v>17</v>
      </c>
      <c r="D173" s="1" t="s">
        <v>51</v>
      </c>
      <c r="E173" s="1">
        <v>0.0</v>
      </c>
      <c r="F173" s="1">
        <v>37.0</v>
      </c>
      <c r="G173" s="1">
        <v>1.0</v>
      </c>
      <c r="H173" s="1">
        <v>3.0</v>
      </c>
      <c r="I173" s="1">
        <v>4788.0</v>
      </c>
      <c r="J173" s="3">
        <v>45454.72148148148</v>
      </c>
      <c r="K173" s="1" t="s">
        <v>19</v>
      </c>
    </row>
    <row r="174">
      <c r="A174" s="2" t="s">
        <v>406</v>
      </c>
      <c r="B174" s="1" t="s">
        <v>407</v>
      </c>
      <c r="C174" s="1" t="s">
        <v>17</v>
      </c>
      <c r="D174" s="1" t="s">
        <v>22</v>
      </c>
      <c r="E174" s="1">
        <v>2.0</v>
      </c>
      <c r="F174" s="1">
        <v>514.0</v>
      </c>
      <c r="G174" s="1">
        <v>38.0</v>
      </c>
      <c r="H174" s="1">
        <v>28.0</v>
      </c>
      <c r="I174" s="1">
        <v>38643.0</v>
      </c>
      <c r="J174" s="3">
        <v>45454.61004629629</v>
      </c>
      <c r="K174" s="1" t="s">
        <v>19</v>
      </c>
    </row>
    <row r="175">
      <c r="A175" s="2" t="s">
        <v>408</v>
      </c>
      <c r="B175" s="1" t="s">
        <v>409</v>
      </c>
      <c r="C175" s="1" t="s">
        <v>17</v>
      </c>
      <c r="D175" s="1" t="s">
        <v>22</v>
      </c>
      <c r="E175" s="1">
        <v>13.0</v>
      </c>
      <c r="F175" s="1">
        <v>1268.0</v>
      </c>
      <c r="G175" s="1">
        <v>182.0</v>
      </c>
      <c r="H175" s="1">
        <v>112.0</v>
      </c>
      <c r="I175" s="1">
        <v>43507.0</v>
      </c>
      <c r="J175" s="3">
        <v>45454.6094212963</v>
      </c>
      <c r="K175" s="1" t="s">
        <v>19</v>
      </c>
      <c r="N175" s="1" t="s">
        <v>23</v>
      </c>
      <c r="O175" s="4" t="s">
        <v>410</v>
      </c>
    </row>
    <row r="176">
      <c r="A176" s="2" t="s">
        <v>411</v>
      </c>
      <c r="B176" s="1" t="s">
        <v>412</v>
      </c>
      <c r="C176" s="1" t="s">
        <v>17</v>
      </c>
      <c r="D176" s="1" t="s">
        <v>22</v>
      </c>
      <c r="E176" s="1">
        <v>5.0</v>
      </c>
      <c r="F176" s="1">
        <v>394.0</v>
      </c>
      <c r="G176" s="1">
        <v>47.0</v>
      </c>
      <c r="H176" s="1">
        <v>15.0</v>
      </c>
      <c r="I176" s="1">
        <v>32180.0</v>
      </c>
      <c r="J176" s="3">
        <v>45454.56083333334</v>
      </c>
      <c r="K176" s="1" t="s">
        <v>19</v>
      </c>
    </row>
    <row r="177">
      <c r="A177" s="2" t="s">
        <v>413</v>
      </c>
      <c r="B177" s="1" t="s">
        <v>414</v>
      </c>
      <c r="C177" s="1" t="s">
        <v>17</v>
      </c>
      <c r="D177" s="1" t="s">
        <v>22</v>
      </c>
      <c r="E177" s="1">
        <v>0.0</v>
      </c>
      <c r="F177" s="1">
        <v>174.0</v>
      </c>
      <c r="G177" s="1">
        <v>11.0</v>
      </c>
      <c r="H177" s="1">
        <v>9.0</v>
      </c>
      <c r="I177" s="1">
        <v>32350.0</v>
      </c>
      <c r="J177" s="3">
        <v>45454.560381944444</v>
      </c>
      <c r="K177" s="1" t="s">
        <v>19</v>
      </c>
    </row>
    <row r="178">
      <c r="A178" s="2" t="s">
        <v>415</v>
      </c>
      <c r="B178" s="1" t="s">
        <v>416</v>
      </c>
      <c r="C178" s="1" t="s">
        <v>17</v>
      </c>
      <c r="D178" s="1" t="s">
        <v>18</v>
      </c>
      <c r="E178" s="1">
        <v>5.0</v>
      </c>
      <c r="F178" s="1">
        <v>96.0</v>
      </c>
      <c r="G178" s="1">
        <v>15.0</v>
      </c>
      <c r="H178" s="1">
        <v>3.0</v>
      </c>
      <c r="I178" s="1">
        <v>13691.0</v>
      </c>
      <c r="J178" s="3">
        <v>45454.479166666664</v>
      </c>
      <c r="K178" s="1" t="s">
        <v>272</v>
      </c>
      <c r="M178" s="4" t="s">
        <v>417</v>
      </c>
    </row>
    <row r="179">
      <c r="A179" s="2" t="s">
        <v>418</v>
      </c>
      <c r="B179" s="1" t="s">
        <v>419</v>
      </c>
      <c r="C179" s="1" t="s">
        <v>17</v>
      </c>
      <c r="D179" s="1" t="s">
        <v>22</v>
      </c>
      <c r="E179" s="1">
        <v>22.0</v>
      </c>
      <c r="F179" s="1">
        <v>2244.0</v>
      </c>
      <c r="G179" s="1">
        <v>162.0</v>
      </c>
      <c r="H179" s="1">
        <v>81.0</v>
      </c>
      <c r="I179" s="1">
        <v>48622.0</v>
      </c>
      <c r="J179" s="3">
        <v>45454.4959375</v>
      </c>
      <c r="K179" s="1" t="s">
        <v>54</v>
      </c>
      <c r="N179" s="1" t="s">
        <v>23</v>
      </c>
      <c r="O179" s="4" t="s">
        <v>420</v>
      </c>
    </row>
    <row r="180">
      <c r="A180" s="2" t="s">
        <v>421</v>
      </c>
      <c r="B180" s="1" t="s">
        <v>422</v>
      </c>
      <c r="C180" s="1" t="s">
        <v>115</v>
      </c>
      <c r="D180" s="1" t="s">
        <v>51</v>
      </c>
      <c r="E180" s="1">
        <v>0.0</v>
      </c>
      <c r="F180" s="1">
        <v>29.0</v>
      </c>
      <c r="G180" s="1">
        <v>1.0</v>
      </c>
      <c r="H180" s="1">
        <v>1.0</v>
      </c>
      <c r="I180" s="1">
        <v>1663.0</v>
      </c>
      <c r="J180" s="3">
        <v>45454.55832175926</v>
      </c>
      <c r="K180" s="1" t="s">
        <v>19</v>
      </c>
    </row>
    <row r="181">
      <c r="A181" s="2" t="s">
        <v>423</v>
      </c>
      <c r="B181" s="1" t="s">
        <v>424</v>
      </c>
      <c r="C181" s="1" t="s">
        <v>17</v>
      </c>
      <c r="D181" s="1" t="s">
        <v>18</v>
      </c>
      <c r="E181" s="1">
        <v>2.0</v>
      </c>
      <c r="F181" s="1">
        <v>72.0</v>
      </c>
      <c r="G181" s="1">
        <v>19.0</v>
      </c>
      <c r="H181" s="1">
        <v>2.0</v>
      </c>
      <c r="I181" s="1">
        <v>21933.0</v>
      </c>
      <c r="J181" s="3">
        <v>45454.55640046296</v>
      </c>
      <c r="K181" s="1" t="s">
        <v>425</v>
      </c>
      <c r="M181" s="4" t="s">
        <v>426</v>
      </c>
    </row>
    <row r="182">
      <c r="A182" s="2" t="s">
        <v>427</v>
      </c>
      <c r="B182" s="1" t="s">
        <v>428</v>
      </c>
      <c r="C182" s="1" t="s">
        <v>17</v>
      </c>
      <c r="D182" s="1" t="s">
        <v>22</v>
      </c>
      <c r="E182" s="1">
        <v>4.0</v>
      </c>
      <c r="F182" s="1">
        <v>283.0</v>
      </c>
      <c r="G182" s="1">
        <v>69.0</v>
      </c>
      <c r="H182" s="1">
        <v>19.0</v>
      </c>
      <c r="I182" s="1">
        <v>17989.0</v>
      </c>
      <c r="J182" s="3">
        <v>45454.55284722222</v>
      </c>
      <c r="K182" s="1" t="s">
        <v>19</v>
      </c>
      <c r="L182" s="1" t="s">
        <v>260</v>
      </c>
      <c r="M182" s="4" t="s">
        <v>429</v>
      </c>
    </row>
    <row r="183">
      <c r="A183" s="2" t="s">
        <v>430</v>
      </c>
      <c r="B183" s="1" t="s">
        <v>431</v>
      </c>
      <c r="C183" s="1" t="s">
        <v>17</v>
      </c>
      <c r="D183" s="1" t="s">
        <v>22</v>
      </c>
      <c r="E183" s="1">
        <v>33.0</v>
      </c>
      <c r="F183" s="1">
        <v>2033.0</v>
      </c>
      <c r="G183" s="1">
        <v>666.0</v>
      </c>
      <c r="H183" s="1">
        <v>75.0</v>
      </c>
      <c r="I183" s="1">
        <v>53614.0</v>
      </c>
      <c r="J183" s="3">
        <v>45454.52024305556</v>
      </c>
      <c r="K183" s="1" t="s">
        <v>19</v>
      </c>
    </row>
    <row r="184">
      <c r="A184" s="2" t="s">
        <v>432</v>
      </c>
      <c r="B184" s="1" t="s">
        <v>433</v>
      </c>
      <c r="C184" s="1" t="s">
        <v>434</v>
      </c>
      <c r="D184" s="1" t="s">
        <v>51</v>
      </c>
      <c r="E184" s="1">
        <v>0.0</v>
      </c>
      <c r="F184" s="1">
        <v>2.0</v>
      </c>
      <c r="G184" s="1">
        <v>0.0</v>
      </c>
      <c r="H184" s="1">
        <v>0.0</v>
      </c>
      <c r="I184" s="1">
        <v>291.0</v>
      </c>
      <c r="J184" s="3">
        <v>45454.50840277778</v>
      </c>
      <c r="K184" s="1" t="s">
        <v>19</v>
      </c>
    </row>
    <row r="185">
      <c r="A185" s="2" t="s">
        <v>435</v>
      </c>
      <c r="B185" s="1" t="s">
        <v>436</v>
      </c>
      <c r="C185" s="1" t="s">
        <v>17</v>
      </c>
      <c r="D185" s="1" t="s">
        <v>18</v>
      </c>
      <c r="E185" s="1">
        <v>395.0</v>
      </c>
      <c r="F185" s="1">
        <v>2812.0</v>
      </c>
      <c r="G185" s="1">
        <v>899.0</v>
      </c>
      <c r="H185" s="1">
        <v>123.0</v>
      </c>
      <c r="I185" s="1">
        <v>345898.0</v>
      </c>
      <c r="J185" s="3">
        <v>45454.48976851852</v>
      </c>
      <c r="K185" s="1" t="s">
        <v>19</v>
      </c>
      <c r="N185" s="1" t="s">
        <v>55</v>
      </c>
      <c r="O185" s="4" t="s">
        <v>437</v>
      </c>
    </row>
    <row r="186">
      <c r="A186" s="2" t="s">
        <v>438</v>
      </c>
      <c r="B186" s="1" t="s">
        <v>439</v>
      </c>
      <c r="C186" s="1" t="s">
        <v>17</v>
      </c>
      <c r="D186" s="1" t="s">
        <v>51</v>
      </c>
      <c r="E186" s="1">
        <v>1.0</v>
      </c>
      <c r="F186" s="1">
        <v>97.0</v>
      </c>
      <c r="G186" s="1">
        <v>3.0</v>
      </c>
      <c r="H186" s="1">
        <v>9.0</v>
      </c>
      <c r="I186" s="1">
        <v>2203.0</v>
      </c>
      <c r="J186" s="3">
        <v>45454.50163194445</v>
      </c>
      <c r="K186" s="1" t="s">
        <v>54</v>
      </c>
    </row>
    <row r="187">
      <c r="A187" s="2" t="s">
        <v>440</v>
      </c>
      <c r="B187" s="1" t="s">
        <v>441</v>
      </c>
      <c r="C187" s="1" t="s">
        <v>17</v>
      </c>
      <c r="D187" s="1" t="s">
        <v>22</v>
      </c>
      <c r="E187" s="1">
        <v>36.0</v>
      </c>
      <c r="F187" s="1">
        <v>8951.0</v>
      </c>
      <c r="G187" s="1">
        <v>493.0</v>
      </c>
      <c r="H187" s="1">
        <v>181.0</v>
      </c>
      <c r="I187" s="1">
        <v>145096.0</v>
      </c>
      <c r="J187" s="3">
        <v>45454.49805555555</v>
      </c>
      <c r="K187" s="1" t="s">
        <v>54</v>
      </c>
    </row>
    <row r="188">
      <c r="A188" s="2" t="s">
        <v>442</v>
      </c>
      <c r="B188" s="1" t="s">
        <v>443</v>
      </c>
      <c r="C188" s="1" t="s">
        <v>17</v>
      </c>
      <c r="D188" s="1" t="s">
        <v>22</v>
      </c>
      <c r="E188" s="1">
        <v>3.0</v>
      </c>
      <c r="F188" s="1">
        <v>2072.0</v>
      </c>
      <c r="G188" s="1">
        <v>120.0</v>
      </c>
      <c r="H188" s="1">
        <v>22.0</v>
      </c>
      <c r="I188" s="1">
        <v>55420.0</v>
      </c>
      <c r="J188" s="3">
        <v>45454.49729166667</v>
      </c>
      <c r="K188" s="1" t="s">
        <v>54</v>
      </c>
    </row>
    <row r="189">
      <c r="A189" s="2" t="s">
        <v>444</v>
      </c>
      <c r="B189" s="1" t="s">
        <v>445</v>
      </c>
      <c r="C189" s="1" t="s">
        <v>17</v>
      </c>
      <c r="D189" s="1" t="s">
        <v>22</v>
      </c>
      <c r="E189" s="1">
        <v>69.0</v>
      </c>
      <c r="F189" s="1">
        <v>17216.0</v>
      </c>
      <c r="G189" s="1">
        <v>2445.0</v>
      </c>
      <c r="H189" s="1">
        <v>355.0</v>
      </c>
      <c r="I189" s="1">
        <v>233817.0</v>
      </c>
      <c r="J189" s="3">
        <v>45454.49679398148</v>
      </c>
      <c r="K189" s="1" t="s">
        <v>54</v>
      </c>
    </row>
    <row r="190">
      <c r="A190" s="2" t="s">
        <v>446</v>
      </c>
      <c r="B190" s="1" t="s">
        <v>447</v>
      </c>
      <c r="C190" s="1" t="s">
        <v>17</v>
      </c>
      <c r="D190" s="1" t="s">
        <v>18</v>
      </c>
      <c r="E190" s="1">
        <v>4.0</v>
      </c>
      <c r="F190" s="1">
        <v>184.0</v>
      </c>
      <c r="G190" s="1">
        <v>24.0</v>
      </c>
      <c r="H190" s="1">
        <v>3.0</v>
      </c>
      <c r="I190" s="1">
        <v>13045.0</v>
      </c>
      <c r="J190" s="3">
        <v>45454.489583333336</v>
      </c>
      <c r="K190" s="1" t="s">
        <v>272</v>
      </c>
      <c r="M190" s="4" t="s">
        <v>448</v>
      </c>
    </row>
    <row r="191">
      <c r="A191" s="2" t="s">
        <v>449</v>
      </c>
      <c r="B191" s="1" t="s">
        <v>450</v>
      </c>
      <c r="C191" s="1" t="s">
        <v>451</v>
      </c>
      <c r="D191" s="1" t="s">
        <v>22</v>
      </c>
      <c r="E191" s="1">
        <v>11.0</v>
      </c>
      <c r="F191" s="1">
        <v>1072.0</v>
      </c>
      <c r="G191" s="1">
        <v>92.0</v>
      </c>
      <c r="H191" s="1">
        <v>92.0</v>
      </c>
      <c r="I191" s="1">
        <v>41009.0</v>
      </c>
      <c r="J191" s="3">
        <v>45454.47542824074</v>
      </c>
      <c r="K191" s="1" t="s">
        <v>54</v>
      </c>
    </row>
    <row r="192">
      <c r="A192" s="2" t="s">
        <v>452</v>
      </c>
      <c r="B192" s="1" t="s">
        <v>453</v>
      </c>
      <c r="C192" s="1" t="s">
        <v>17</v>
      </c>
      <c r="D192" s="1" t="s">
        <v>18</v>
      </c>
      <c r="E192" s="1">
        <v>5.0</v>
      </c>
      <c r="F192" s="1">
        <v>96.0</v>
      </c>
      <c r="G192" s="1">
        <v>18.0</v>
      </c>
      <c r="H192" s="1">
        <v>3.0</v>
      </c>
      <c r="I192" s="1">
        <v>11712.0</v>
      </c>
      <c r="J192" s="3">
        <v>45454.46875</v>
      </c>
      <c r="K192" s="1" t="s">
        <v>272</v>
      </c>
      <c r="M192" s="4" t="s">
        <v>454</v>
      </c>
    </row>
    <row r="193">
      <c r="A193" s="2" t="s">
        <v>455</v>
      </c>
      <c r="B193" s="1" t="s">
        <v>456</v>
      </c>
      <c r="C193" s="1" t="s">
        <v>17</v>
      </c>
      <c r="D193" s="1" t="s">
        <v>22</v>
      </c>
      <c r="E193" s="1">
        <v>21.0</v>
      </c>
      <c r="F193" s="1">
        <v>3654.0</v>
      </c>
      <c r="G193" s="1">
        <v>901.0</v>
      </c>
      <c r="H193" s="1">
        <v>95.0</v>
      </c>
      <c r="I193" s="1">
        <v>68294.0</v>
      </c>
      <c r="J193" s="3">
        <v>45454.43082175926</v>
      </c>
      <c r="K193" s="1" t="s">
        <v>19</v>
      </c>
    </row>
    <row r="194">
      <c r="A194" s="2" t="s">
        <v>457</v>
      </c>
      <c r="B194" s="1" t="s">
        <v>458</v>
      </c>
      <c r="C194" s="1" t="s">
        <v>17</v>
      </c>
      <c r="D194" s="1" t="s">
        <v>22</v>
      </c>
      <c r="E194" s="1">
        <v>7.0</v>
      </c>
      <c r="F194" s="1">
        <v>3106.0</v>
      </c>
      <c r="G194" s="1">
        <v>135.0</v>
      </c>
      <c r="H194" s="1">
        <v>120.0</v>
      </c>
      <c r="I194" s="1">
        <v>85166.0</v>
      </c>
      <c r="J194" s="3">
        <v>45454.426458333335</v>
      </c>
      <c r="K194" s="1" t="s">
        <v>19</v>
      </c>
    </row>
    <row r="195">
      <c r="A195" s="2" t="s">
        <v>459</v>
      </c>
      <c r="B195" s="1" t="s">
        <v>460</v>
      </c>
      <c r="C195" s="1" t="s">
        <v>17</v>
      </c>
      <c r="D195" s="1" t="s">
        <v>22</v>
      </c>
      <c r="E195" s="1">
        <v>5.0</v>
      </c>
      <c r="F195" s="1">
        <v>517.0</v>
      </c>
      <c r="G195" s="1">
        <v>67.0</v>
      </c>
      <c r="H195" s="1">
        <v>48.0</v>
      </c>
      <c r="I195" s="1">
        <v>40843.0</v>
      </c>
      <c r="J195" s="3">
        <v>45454.389085648145</v>
      </c>
      <c r="K195" s="1" t="s">
        <v>19</v>
      </c>
    </row>
    <row r="196">
      <c r="A196" s="2" t="s">
        <v>461</v>
      </c>
      <c r="B196" s="1" t="s">
        <v>462</v>
      </c>
      <c r="C196" s="1" t="s">
        <v>17</v>
      </c>
      <c r="D196" s="1" t="s">
        <v>22</v>
      </c>
      <c r="E196" s="1">
        <v>46.0</v>
      </c>
      <c r="F196" s="1">
        <v>4002.0</v>
      </c>
      <c r="G196" s="1">
        <v>537.0</v>
      </c>
      <c r="H196" s="1">
        <v>128.0</v>
      </c>
      <c r="I196" s="1">
        <v>84309.0</v>
      </c>
      <c r="J196" s="3">
        <v>45454.38790509259</v>
      </c>
      <c r="K196" s="1" t="s">
        <v>19</v>
      </c>
    </row>
    <row r="197">
      <c r="A197" s="2" t="s">
        <v>463</v>
      </c>
      <c r="B197" s="1" t="s">
        <v>464</v>
      </c>
      <c r="C197" s="1" t="s">
        <v>17</v>
      </c>
      <c r="D197" s="1" t="s">
        <v>22</v>
      </c>
      <c r="E197" s="1">
        <v>99.0</v>
      </c>
      <c r="F197" s="1">
        <v>6071.0</v>
      </c>
      <c r="G197" s="1">
        <v>658.0</v>
      </c>
      <c r="H197" s="1">
        <v>868.0</v>
      </c>
      <c r="I197" s="1">
        <v>696709.0</v>
      </c>
      <c r="J197" s="3">
        <v>45453.87819444444</v>
      </c>
      <c r="K197" s="1" t="s">
        <v>19</v>
      </c>
    </row>
    <row r="198">
      <c r="A198" s="2" t="s">
        <v>465</v>
      </c>
      <c r="B198" s="1" t="s">
        <v>466</v>
      </c>
      <c r="C198" s="1" t="s">
        <v>17</v>
      </c>
      <c r="D198" s="1" t="s">
        <v>51</v>
      </c>
      <c r="E198" s="1">
        <v>0.0</v>
      </c>
      <c r="F198" s="1">
        <v>21.0</v>
      </c>
      <c r="G198" s="1">
        <v>0.0</v>
      </c>
      <c r="H198" s="1">
        <v>1.0</v>
      </c>
      <c r="I198" s="1">
        <v>14293.0</v>
      </c>
      <c r="J198" s="3">
        <v>45454.37771990741</v>
      </c>
      <c r="K198" s="1" t="s">
        <v>19</v>
      </c>
    </row>
    <row r="199">
      <c r="A199" s="2" t="s">
        <v>467</v>
      </c>
      <c r="B199" s="1" t="s">
        <v>468</v>
      </c>
      <c r="C199" s="1" t="s">
        <v>17</v>
      </c>
      <c r="D199" s="1" t="s">
        <v>51</v>
      </c>
      <c r="E199" s="1">
        <v>0.0</v>
      </c>
      <c r="F199" s="1">
        <v>21.0</v>
      </c>
      <c r="G199" s="1">
        <v>0.0</v>
      </c>
      <c r="H199" s="1">
        <v>3.0</v>
      </c>
      <c r="I199" s="1">
        <v>15893.0</v>
      </c>
      <c r="J199" s="3">
        <v>45454.37737268519</v>
      </c>
      <c r="K199" s="1" t="s">
        <v>19</v>
      </c>
    </row>
    <row r="200">
      <c r="A200" s="2" t="s">
        <v>469</v>
      </c>
      <c r="B200" s="1" t="s">
        <v>470</v>
      </c>
      <c r="C200" s="1" t="s">
        <v>17</v>
      </c>
      <c r="D200" s="1" t="s">
        <v>22</v>
      </c>
      <c r="E200" s="1">
        <v>38.0</v>
      </c>
      <c r="F200" s="1">
        <v>11905.0</v>
      </c>
      <c r="G200" s="1">
        <v>952.0</v>
      </c>
      <c r="H200" s="1">
        <v>1075.0</v>
      </c>
      <c r="I200" s="1">
        <v>190609.0</v>
      </c>
      <c r="J200" s="3">
        <v>45454.36907407407</v>
      </c>
      <c r="K200" s="1" t="s">
        <v>19</v>
      </c>
      <c r="N200" s="1" t="s">
        <v>23</v>
      </c>
      <c r="O200" s="4" t="s">
        <v>471</v>
      </c>
    </row>
    <row r="201">
      <c r="A201" s="2" t="s">
        <v>472</v>
      </c>
      <c r="B201" s="1" t="s">
        <v>473</v>
      </c>
      <c r="C201" s="1" t="s">
        <v>73</v>
      </c>
      <c r="D201" s="1" t="s">
        <v>51</v>
      </c>
      <c r="E201" s="1">
        <v>0.0</v>
      </c>
      <c r="F201" s="1">
        <v>5.0</v>
      </c>
      <c r="G201" s="1">
        <v>1.0</v>
      </c>
      <c r="H201" s="1">
        <v>0.0</v>
      </c>
      <c r="I201" s="1">
        <v>1137.0</v>
      </c>
      <c r="J201" s="3">
        <v>45454.36293981481</v>
      </c>
      <c r="K201" s="1" t="s">
        <v>19</v>
      </c>
    </row>
    <row r="202">
      <c r="A202" s="2" t="s">
        <v>474</v>
      </c>
      <c r="B202" s="1" t="s">
        <v>475</v>
      </c>
      <c r="C202" s="1" t="s">
        <v>73</v>
      </c>
      <c r="D202" s="1" t="s">
        <v>51</v>
      </c>
      <c r="E202" s="1">
        <v>0.0</v>
      </c>
      <c r="F202" s="1">
        <v>9.0</v>
      </c>
      <c r="G202" s="1">
        <v>0.0</v>
      </c>
      <c r="H202" s="1">
        <v>0.0</v>
      </c>
      <c r="I202" s="1">
        <v>2195.0</v>
      </c>
      <c r="J202" s="3">
        <v>45454.36284722222</v>
      </c>
      <c r="K202" s="1" t="s">
        <v>19</v>
      </c>
    </row>
    <row r="203">
      <c r="A203" s="2" t="s">
        <v>476</v>
      </c>
      <c r="B203" s="1" t="s">
        <v>477</v>
      </c>
      <c r="C203" s="1" t="s">
        <v>17</v>
      </c>
      <c r="D203" s="1" t="s">
        <v>22</v>
      </c>
      <c r="E203" s="1">
        <v>35.0</v>
      </c>
      <c r="F203" s="1">
        <v>3334.0</v>
      </c>
      <c r="G203" s="1">
        <v>436.0</v>
      </c>
      <c r="H203" s="1">
        <v>114.0</v>
      </c>
      <c r="I203" s="1">
        <v>69603.0</v>
      </c>
      <c r="J203" s="3">
        <v>45454.31793981481</v>
      </c>
      <c r="K203" s="1" t="s">
        <v>19</v>
      </c>
    </row>
    <row r="204">
      <c r="A204" s="2" t="s">
        <v>478</v>
      </c>
      <c r="B204" s="1" t="s">
        <v>479</v>
      </c>
      <c r="C204" s="1" t="s">
        <v>17</v>
      </c>
      <c r="D204" s="1" t="s">
        <v>18</v>
      </c>
      <c r="E204" s="1">
        <v>0.0</v>
      </c>
      <c r="F204" s="1">
        <v>54.0</v>
      </c>
      <c r="G204" s="1">
        <v>8.0</v>
      </c>
      <c r="H204" s="1">
        <v>6.0</v>
      </c>
      <c r="I204" s="1">
        <v>13994.0</v>
      </c>
      <c r="J204" s="3">
        <v>45454.3125</v>
      </c>
      <c r="K204" s="1" t="s">
        <v>272</v>
      </c>
      <c r="M204" s="4" t="s">
        <v>480</v>
      </c>
    </row>
    <row r="205">
      <c r="A205" s="2" t="s">
        <v>481</v>
      </c>
      <c r="B205" s="1" t="s">
        <v>482</v>
      </c>
      <c r="C205" s="1" t="s">
        <v>17</v>
      </c>
      <c r="D205" s="1" t="s">
        <v>22</v>
      </c>
      <c r="E205" s="1">
        <v>118.0</v>
      </c>
      <c r="F205" s="1">
        <v>5413.0</v>
      </c>
      <c r="G205" s="1">
        <v>939.0</v>
      </c>
      <c r="H205" s="1">
        <v>4848.0</v>
      </c>
      <c r="I205" s="1">
        <v>422222.0</v>
      </c>
      <c r="J205" s="3">
        <v>45453.865590277775</v>
      </c>
      <c r="K205" s="1" t="s">
        <v>19</v>
      </c>
    </row>
    <row r="206">
      <c r="A206" s="2" t="s">
        <v>483</v>
      </c>
      <c r="B206" s="1" t="s">
        <v>484</v>
      </c>
      <c r="C206" s="1" t="s">
        <v>115</v>
      </c>
      <c r="D206" s="1" t="s">
        <v>51</v>
      </c>
      <c r="E206" s="1">
        <v>0.0</v>
      </c>
      <c r="F206" s="1">
        <v>145.0</v>
      </c>
      <c r="G206" s="1">
        <v>1.0</v>
      </c>
      <c r="H206" s="1">
        <v>4.0</v>
      </c>
      <c r="I206" s="1">
        <v>6252.0</v>
      </c>
      <c r="J206" s="3">
        <v>45454.02726851852</v>
      </c>
      <c r="K206" s="1" t="s">
        <v>19</v>
      </c>
    </row>
    <row r="207">
      <c r="A207" s="2" t="s">
        <v>481</v>
      </c>
      <c r="B207" s="1" t="s">
        <v>485</v>
      </c>
      <c r="C207" s="1" t="s">
        <v>17</v>
      </c>
      <c r="D207" s="1" t="s">
        <v>18</v>
      </c>
      <c r="E207" s="1">
        <v>118.0</v>
      </c>
      <c r="F207" s="1">
        <v>5413.0</v>
      </c>
      <c r="G207" s="1">
        <v>939.0</v>
      </c>
      <c r="H207" s="1">
        <v>4848.0</v>
      </c>
      <c r="I207" s="1">
        <v>422222.0</v>
      </c>
      <c r="J207" s="3">
        <v>45453.865590277775</v>
      </c>
      <c r="K207" s="1" t="s">
        <v>19</v>
      </c>
    </row>
    <row r="208">
      <c r="A208" s="2" t="s">
        <v>486</v>
      </c>
      <c r="B208" s="1" t="s">
        <v>487</v>
      </c>
      <c r="C208" s="1" t="s">
        <v>17</v>
      </c>
      <c r="D208" s="1" t="s">
        <v>22</v>
      </c>
      <c r="E208" s="1">
        <v>12.0</v>
      </c>
      <c r="F208" s="1">
        <v>5780.0</v>
      </c>
      <c r="G208" s="1">
        <v>722.0</v>
      </c>
      <c r="H208" s="1">
        <v>122.0</v>
      </c>
      <c r="I208" s="1">
        <v>69159.0</v>
      </c>
      <c r="J208" s="3">
        <v>45454.01883101852</v>
      </c>
      <c r="K208" s="1" t="s">
        <v>19</v>
      </c>
    </row>
    <row r="209">
      <c r="A209" s="2" t="s">
        <v>488</v>
      </c>
      <c r="B209" s="1" t="s">
        <v>489</v>
      </c>
      <c r="C209" s="1" t="s">
        <v>17</v>
      </c>
      <c r="D209" s="1" t="s">
        <v>18</v>
      </c>
      <c r="E209" s="1">
        <v>59.0</v>
      </c>
      <c r="F209" s="1">
        <v>13082.0</v>
      </c>
      <c r="G209" s="1">
        <v>1046.0</v>
      </c>
      <c r="H209" s="1">
        <v>279.0</v>
      </c>
      <c r="I209" s="1">
        <v>169562.0</v>
      </c>
      <c r="J209" s="3">
        <v>45453.47917824074</v>
      </c>
      <c r="K209" s="1" t="s">
        <v>19</v>
      </c>
      <c r="N209" s="1" t="s">
        <v>23</v>
      </c>
      <c r="O209" s="4" t="s">
        <v>490</v>
      </c>
    </row>
    <row r="210">
      <c r="A210" s="2" t="s">
        <v>491</v>
      </c>
      <c r="B210" s="1" t="s">
        <v>492</v>
      </c>
      <c r="C210" s="1" t="s">
        <v>17</v>
      </c>
      <c r="D210" s="1" t="s">
        <v>18</v>
      </c>
      <c r="E210" s="1">
        <v>48.0</v>
      </c>
      <c r="F210" s="1">
        <v>24559.0</v>
      </c>
      <c r="G210" s="1">
        <v>2097.0</v>
      </c>
      <c r="H210" s="1">
        <v>428.0</v>
      </c>
      <c r="I210" s="1">
        <v>304110.0</v>
      </c>
      <c r="J210" s="3">
        <v>45453.47634259259</v>
      </c>
      <c r="K210" s="1" t="s">
        <v>19</v>
      </c>
    </row>
    <row r="211">
      <c r="A211" s="2" t="s">
        <v>493</v>
      </c>
      <c r="B211" s="1" t="s">
        <v>494</v>
      </c>
      <c r="C211" s="1" t="s">
        <v>17</v>
      </c>
      <c r="D211" s="1" t="s">
        <v>22</v>
      </c>
      <c r="E211" s="1">
        <v>13.0</v>
      </c>
      <c r="F211" s="1">
        <v>777.0</v>
      </c>
      <c r="G211" s="1">
        <v>143.0</v>
      </c>
      <c r="H211" s="1">
        <v>43.0</v>
      </c>
      <c r="I211" s="1">
        <v>27102.0</v>
      </c>
      <c r="J211" s="3">
        <v>45453.96902777778</v>
      </c>
      <c r="K211" s="1" t="s">
        <v>19</v>
      </c>
      <c r="N211" s="1" t="s">
        <v>23</v>
      </c>
      <c r="O211" s="4" t="s">
        <v>495</v>
      </c>
    </row>
    <row r="212">
      <c r="A212" s="2" t="s">
        <v>496</v>
      </c>
      <c r="B212" s="1" t="s">
        <v>497</v>
      </c>
      <c r="C212" s="1" t="s">
        <v>17</v>
      </c>
      <c r="D212" s="1" t="s">
        <v>51</v>
      </c>
      <c r="E212" s="1">
        <v>3.0</v>
      </c>
      <c r="F212" s="1">
        <v>33.0</v>
      </c>
      <c r="G212" s="1">
        <v>0.0</v>
      </c>
      <c r="H212" s="1">
        <v>12.0</v>
      </c>
      <c r="I212" s="1">
        <v>12790.0</v>
      </c>
      <c r="J212" s="3">
        <v>45453.915659722225</v>
      </c>
      <c r="K212" s="1" t="s">
        <v>19</v>
      </c>
    </row>
    <row r="213">
      <c r="A213" s="2" t="s">
        <v>498</v>
      </c>
      <c r="B213" s="1" t="s">
        <v>499</v>
      </c>
      <c r="C213" s="1" t="s">
        <v>115</v>
      </c>
      <c r="D213" s="1" t="s">
        <v>51</v>
      </c>
      <c r="E213" s="1">
        <v>0.0</v>
      </c>
      <c r="F213" s="1">
        <v>48.0</v>
      </c>
      <c r="G213" s="1">
        <v>0.0</v>
      </c>
      <c r="H213" s="1">
        <v>8.0</v>
      </c>
      <c r="I213" s="1">
        <v>28568.0</v>
      </c>
      <c r="J213" s="3">
        <v>45453.91469907408</v>
      </c>
      <c r="K213" s="1" t="s">
        <v>19</v>
      </c>
    </row>
    <row r="214">
      <c r="A214" s="2" t="s">
        <v>500</v>
      </c>
      <c r="B214" s="1" t="s">
        <v>501</v>
      </c>
      <c r="C214" s="1" t="s">
        <v>17</v>
      </c>
      <c r="D214" s="1" t="s">
        <v>18</v>
      </c>
      <c r="E214" s="1">
        <v>105.0</v>
      </c>
      <c r="F214" s="1">
        <v>27671.0</v>
      </c>
      <c r="G214" s="1">
        <v>3964.0</v>
      </c>
      <c r="H214" s="1">
        <v>201.0</v>
      </c>
      <c r="I214" s="1">
        <v>245986.0</v>
      </c>
      <c r="J214" s="3">
        <v>45453.03041666667</v>
      </c>
      <c r="K214" s="1" t="s">
        <v>19</v>
      </c>
      <c r="N214" s="1" t="s">
        <v>23</v>
      </c>
      <c r="O214" s="4" t="s">
        <v>502</v>
      </c>
    </row>
    <row r="215">
      <c r="A215" s="2" t="s">
        <v>503</v>
      </c>
      <c r="B215" s="1" t="s">
        <v>504</v>
      </c>
      <c r="C215" s="1" t="s">
        <v>17</v>
      </c>
      <c r="D215" s="1" t="s">
        <v>22</v>
      </c>
      <c r="E215" s="1">
        <v>3.0</v>
      </c>
      <c r="F215" s="1">
        <v>1383.0</v>
      </c>
      <c r="G215" s="1">
        <v>128.0</v>
      </c>
      <c r="H215" s="1">
        <v>53.0</v>
      </c>
      <c r="I215" s="1">
        <v>50690.0</v>
      </c>
      <c r="J215" s="3">
        <v>45453.806597222225</v>
      </c>
      <c r="K215" s="1" t="s">
        <v>19</v>
      </c>
    </row>
    <row r="216">
      <c r="A216" s="2" t="s">
        <v>505</v>
      </c>
      <c r="B216" s="1" t="s">
        <v>506</v>
      </c>
      <c r="C216" s="1" t="s">
        <v>73</v>
      </c>
      <c r="D216" s="1" t="s">
        <v>51</v>
      </c>
      <c r="E216" s="1">
        <v>0.0</v>
      </c>
      <c r="F216" s="1">
        <v>23.0</v>
      </c>
      <c r="G216" s="1">
        <v>2.0</v>
      </c>
      <c r="H216" s="1">
        <v>2.0</v>
      </c>
      <c r="I216" s="1">
        <v>871.0</v>
      </c>
      <c r="J216" s="3">
        <v>45453.866875</v>
      </c>
      <c r="K216" s="1" t="s">
        <v>19</v>
      </c>
    </row>
    <row r="217">
      <c r="A217" s="2" t="s">
        <v>507</v>
      </c>
      <c r="B217" s="1" t="s">
        <v>508</v>
      </c>
      <c r="C217" s="1" t="s">
        <v>17</v>
      </c>
      <c r="D217" s="1" t="s">
        <v>22</v>
      </c>
      <c r="E217" s="1">
        <v>2.0</v>
      </c>
      <c r="F217" s="1">
        <v>1476.0</v>
      </c>
      <c r="G217" s="1">
        <v>65.0</v>
      </c>
      <c r="H217" s="1">
        <v>55.0</v>
      </c>
      <c r="I217" s="1">
        <v>50605.0</v>
      </c>
      <c r="J217" s="3">
        <v>45453.805983796294</v>
      </c>
      <c r="K217" s="1" t="s">
        <v>19</v>
      </c>
    </row>
    <row r="218">
      <c r="A218" s="2" t="s">
        <v>509</v>
      </c>
      <c r="B218" s="1" t="s">
        <v>510</v>
      </c>
      <c r="C218" s="1" t="s">
        <v>17</v>
      </c>
      <c r="D218" s="1" t="s">
        <v>22</v>
      </c>
      <c r="E218" s="1">
        <v>27.0</v>
      </c>
      <c r="F218" s="1">
        <v>1365.0</v>
      </c>
      <c r="G218" s="1">
        <v>148.0</v>
      </c>
      <c r="H218" s="1">
        <v>280.0</v>
      </c>
      <c r="I218" s="1">
        <v>87880.0</v>
      </c>
      <c r="J218" s="3">
        <v>45453.80501157408</v>
      </c>
      <c r="K218" s="1" t="s">
        <v>19</v>
      </c>
    </row>
    <row r="219">
      <c r="A219" s="2" t="s">
        <v>511</v>
      </c>
      <c r="B219" s="1" t="s">
        <v>512</v>
      </c>
      <c r="C219" s="1" t="s">
        <v>39</v>
      </c>
      <c r="D219" s="1" t="s">
        <v>22</v>
      </c>
      <c r="E219" s="1">
        <v>18.0</v>
      </c>
      <c r="F219" s="1">
        <v>2161.0</v>
      </c>
      <c r="G219" s="1">
        <v>152.0</v>
      </c>
      <c r="H219" s="1">
        <v>33.0</v>
      </c>
      <c r="I219" s="1">
        <v>77630.0</v>
      </c>
      <c r="J219" s="3">
        <v>45453.80415509259</v>
      </c>
      <c r="K219" s="1" t="s">
        <v>19</v>
      </c>
    </row>
    <row r="220">
      <c r="A220" s="2" t="s">
        <v>513</v>
      </c>
      <c r="B220" s="1" t="s">
        <v>514</v>
      </c>
      <c r="C220" s="1" t="s">
        <v>17</v>
      </c>
      <c r="D220" s="1" t="s">
        <v>22</v>
      </c>
      <c r="E220" s="1">
        <v>39.0</v>
      </c>
      <c r="F220" s="1">
        <v>7154.0</v>
      </c>
      <c r="G220" s="1">
        <v>1097.0</v>
      </c>
      <c r="H220" s="1">
        <v>108.0</v>
      </c>
      <c r="I220" s="1">
        <v>100333.0</v>
      </c>
      <c r="J220" s="3">
        <v>45453.80391203704</v>
      </c>
      <c r="K220" s="1" t="s">
        <v>19</v>
      </c>
    </row>
    <row r="221">
      <c r="A221" s="2" t="s">
        <v>515</v>
      </c>
      <c r="B221" s="1" t="s">
        <v>516</v>
      </c>
      <c r="C221" s="1" t="s">
        <v>17</v>
      </c>
      <c r="D221" s="1" t="s">
        <v>22</v>
      </c>
      <c r="E221" s="1">
        <v>5.0</v>
      </c>
      <c r="F221" s="1">
        <v>1242.0</v>
      </c>
      <c r="G221" s="1">
        <v>104.0</v>
      </c>
      <c r="H221" s="1">
        <v>27.0</v>
      </c>
      <c r="I221" s="1">
        <v>45680.0</v>
      </c>
      <c r="J221" s="3">
        <v>45453.75268518519</v>
      </c>
      <c r="K221" s="1" t="s">
        <v>19</v>
      </c>
    </row>
    <row r="222">
      <c r="A222" s="2" t="s">
        <v>517</v>
      </c>
      <c r="B222" s="1" t="s">
        <v>518</v>
      </c>
      <c r="C222" s="1" t="s">
        <v>17</v>
      </c>
      <c r="D222" s="1" t="s">
        <v>18</v>
      </c>
      <c r="E222" s="1">
        <v>37.0</v>
      </c>
      <c r="F222" s="1">
        <v>9478.0</v>
      </c>
      <c r="G222" s="1">
        <v>1072.0</v>
      </c>
      <c r="H222" s="1">
        <v>1142.0</v>
      </c>
      <c r="I222" s="1">
        <v>160166.0</v>
      </c>
      <c r="J222" s="3">
        <v>45453.52637731482</v>
      </c>
      <c r="K222" s="1" t="s">
        <v>19</v>
      </c>
      <c r="N222" s="1" t="s">
        <v>23</v>
      </c>
      <c r="O222" s="4" t="s">
        <v>519</v>
      </c>
    </row>
    <row r="223">
      <c r="A223" s="2" t="s">
        <v>520</v>
      </c>
      <c r="B223" s="1" t="s">
        <v>521</v>
      </c>
      <c r="C223" s="1" t="s">
        <v>17</v>
      </c>
      <c r="D223" s="1" t="s">
        <v>18</v>
      </c>
      <c r="E223" s="1">
        <v>1346.0</v>
      </c>
      <c r="F223" s="1">
        <v>41603.0</v>
      </c>
      <c r="G223" s="1">
        <v>7367.0</v>
      </c>
      <c r="H223" s="1">
        <v>1266.0</v>
      </c>
      <c r="I223" s="1">
        <v>6215802.0</v>
      </c>
      <c r="J223" s="3">
        <v>45453.70313657408</v>
      </c>
      <c r="K223" s="1" t="s">
        <v>19</v>
      </c>
      <c r="N223" s="1" t="s">
        <v>55</v>
      </c>
      <c r="O223" s="4" t="s">
        <v>522</v>
      </c>
    </row>
    <row r="224">
      <c r="A224" s="2" t="s">
        <v>523</v>
      </c>
      <c r="B224" s="1" t="s">
        <v>524</v>
      </c>
      <c r="C224" s="1" t="s">
        <v>39</v>
      </c>
      <c r="D224" s="1" t="s">
        <v>22</v>
      </c>
      <c r="E224" s="1">
        <v>4.0</v>
      </c>
      <c r="F224" s="1">
        <v>1317.0</v>
      </c>
      <c r="G224" s="1">
        <v>86.0</v>
      </c>
      <c r="H224" s="1">
        <v>18.0</v>
      </c>
      <c r="I224" s="1">
        <v>41132.0</v>
      </c>
      <c r="J224" s="3">
        <v>45453.65542824074</v>
      </c>
      <c r="K224" s="1" t="s">
        <v>54</v>
      </c>
    </row>
    <row r="225">
      <c r="A225" s="2" t="s">
        <v>525</v>
      </c>
      <c r="B225" s="1" t="s">
        <v>526</v>
      </c>
      <c r="C225" s="1" t="s">
        <v>17</v>
      </c>
      <c r="D225" s="1" t="s">
        <v>22</v>
      </c>
      <c r="E225" s="1">
        <v>67.0</v>
      </c>
      <c r="F225" s="1">
        <v>3141.0</v>
      </c>
      <c r="G225" s="1">
        <v>188.0</v>
      </c>
      <c r="H225" s="1">
        <v>91.0</v>
      </c>
      <c r="I225" s="1">
        <v>161822.0</v>
      </c>
      <c r="J225" s="3">
        <v>45453.65487268518</v>
      </c>
      <c r="K225" s="1" t="s">
        <v>54</v>
      </c>
    </row>
    <row r="226">
      <c r="A226" s="2" t="s">
        <v>527</v>
      </c>
      <c r="B226" s="1" t="s">
        <v>528</v>
      </c>
      <c r="C226" s="1" t="s">
        <v>17</v>
      </c>
      <c r="D226" s="1" t="s">
        <v>22</v>
      </c>
      <c r="E226" s="1">
        <v>17.0</v>
      </c>
      <c r="F226" s="1">
        <v>1425.0</v>
      </c>
      <c r="G226" s="1">
        <v>105.0</v>
      </c>
      <c r="H226" s="1">
        <v>20.0</v>
      </c>
      <c r="I226" s="1">
        <v>42550.0</v>
      </c>
      <c r="J226" s="3">
        <v>45453.64644675926</v>
      </c>
      <c r="K226" s="1" t="s">
        <v>54</v>
      </c>
    </row>
    <row r="227">
      <c r="A227" s="2" t="s">
        <v>529</v>
      </c>
      <c r="B227" s="1" t="s">
        <v>530</v>
      </c>
      <c r="C227" s="1" t="s">
        <v>17</v>
      </c>
      <c r="D227" s="1" t="s">
        <v>18</v>
      </c>
      <c r="E227" s="1">
        <v>13.0</v>
      </c>
      <c r="F227" s="1">
        <v>4093.0</v>
      </c>
      <c r="G227" s="1">
        <v>484.0</v>
      </c>
      <c r="H227" s="1">
        <v>150.0</v>
      </c>
      <c r="I227" s="1">
        <v>65286.0</v>
      </c>
      <c r="J227" s="3">
        <v>45453.53523148148</v>
      </c>
      <c r="K227" s="1" t="s">
        <v>19</v>
      </c>
    </row>
    <row r="228">
      <c r="A228" s="2" t="s">
        <v>531</v>
      </c>
      <c r="B228" s="1" t="s">
        <v>532</v>
      </c>
      <c r="C228" s="1" t="s">
        <v>17</v>
      </c>
      <c r="D228" s="1" t="s">
        <v>22</v>
      </c>
      <c r="E228" s="1">
        <v>5.0</v>
      </c>
      <c r="F228" s="1">
        <v>349.0</v>
      </c>
      <c r="G228" s="1">
        <v>39.0</v>
      </c>
      <c r="H228" s="1">
        <v>66.0</v>
      </c>
      <c r="I228" s="1">
        <v>25182.0</v>
      </c>
      <c r="J228" s="3">
        <v>45453.64030092592</v>
      </c>
      <c r="K228" s="1" t="s">
        <v>54</v>
      </c>
      <c r="N228" s="1" t="s">
        <v>23</v>
      </c>
      <c r="O228" s="4" t="s">
        <v>533</v>
      </c>
    </row>
    <row r="229">
      <c r="A229" s="2" t="s">
        <v>534</v>
      </c>
      <c r="B229" s="1" t="s">
        <v>535</v>
      </c>
      <c r="C229" s="1" t="s">
        <v>17</v>
      </c>
      <c r="D229" s="1" t="s">
        <v>51</v>
      </c>
      <c r="E229" s="1">
        <v>0.0</v>
      </c>
      <c r="F229" s="1">
        <v>28.0</v>
      </c>
      <c r="G229" s="1">
        <v>0.0</v>
      </c>
      <c r="H229" s="1">
        <v>1.0</v>
      </c>
      <c r="I229" s="1">
        <v>789.0</v>
      </c>
      <c r="J229" s="3">
        <v>45453.635034722225</v>
      </c>
      <c r="K229" s="1" t="s">
        <v>54</v>
      </c>
    </row>
    <row r="230">
      <c r="A230" s="2" t="s">
        <v>536</v>
      </c>
      <c r="B230" s="1" t="s">
        <v>537</v>
      </c>
      <c r="C230" s="1" t="s">
        <v>17</v>
      </c>
      <c r="D230" s="1" t="s">
        <v>18</v>
      </c>
      <c r="E230" s="1">
        <v>12.0</v>
      </c>
      <c r="F230" s="1">
        <v>6271.0</v>
      </c>
      <c r="G230" s="1">
        <v>416.0</v>
      </c>
      <c r="H230" s="1">
        <v>557.0</v>
      </c>
      <c r="I230" s="1">
        <v>431347.0</v>
      </c>
      <c r="J230" s="3">
        <v>45453.03545138889</v>
      </c>
      <c r="K230" s="1" t="s">
        <v>19</v>
      </c>
      <c r="N230" s="1" t="s">
        <v>23</v>
      </c>
      <c r="O230" s="4" t="s">
        <v>538</v>
      </c>
    </row>
    <row r="231">
      <c r="A231" s="2" t="s">
        <v>539</v>
      </c>
      <c r="B231" s="1" t="s">
        <v>540</v>
      </c>
      <c r="C231" s="1" t="s">
        <v>123</v>
      </c>
      <c r="D231" s="1" t="s">
        <v>22</v>
      </c>
      <c r="E231" s="1">
        <v>17.0</v>
      </c>
      <c r="F231" s="1">
        <v>981.0</v>
      </c>
      <c r="G231" s="1">
        <v>87.0</v>
      </c>
      <c r="H231" s="1">
        <v>33.0</v>
      </c>
      <c r="I231" s="1">
        <v>35223.0</v>
      </c>
      <c r="J231" s="3">
        <v>45453.60445601852</v>
      </c>
      <c r="K231" s="1" t="s">
        <v>19</v>
      </c>
    </row>
    <row r="232">
      <c r="A232" s="2" t="s">
        <v>541</v>
      </c>
      <c r="B232" s="1" t="s">
        <v>542</v>
      </c>
      <c r="C232" s="1" t="s">
        <v>17</v>
      </c>
      <c r="D232" s="1" t="s">
        <v>22</v>
      </c>
      <c r="E232" s="1">
        <v>73.0</v>
      </c>
      <c r="F232" s="1">
        <v>9571.0</v>
      </c>
      <c r="G232" s="1">
        <v>1940.0</v>
      </c>
      <c r="H232" s="1">
        <v>371.0</v>
      </c>
      <c r="I232" s="1">
        <v>194900.0</v>
      </c>
      <c r="J232" s="3">
        <v>45453.59142361111</v>
      </c>
      <c r="K232" s="1" t="s">
        <v>19</v>
      </c>
    </row>
    <row r="233">
      <c r="A233" s="2" t="s">
        <v>543</v>
      </c>
      <c r="B233" s="1" t="s">
        <v>544</v>
      </c>
      <c r="C233" s="1" t="s">
        <v>17</v>
      </c>
      <c r="D233" s="1" t="s">
        <v>22</v>
      </c>
      <c r="E233" s="1">
        <v>29.0</v>
      </c>
      <c r="F233" s="1">
        <v>2173.0</v>
      </c>
      <c r="G233" s="1">
        <v>184.0</v>
      </c>
      <c r="H233" s="1">
        <v>805.0</v>
      </c>
      <c r="I233" s="1">
        <v>123347.0</v>
      </c>
      <c r="J233" s="3">
        <v>45453.52857638889</v>
      </c>
      <c r="K233" s="1" t="s">
        <v>19</v>
      </c>
    </row>
    <row r="234">
      <c r="A234" s="2" t="s">
        <v>545</v>
      </c>
      <c r="B234" s="1" t="s">
        <v>546</v>
      </c>
      <c r="C234" s="1" t="s">
        <v>115</v>
      </c>
      <c r="D234" s="1" t="s">
        <v>51</v>
      </c>
      <c r="E234" s="1">
        <v>0.0</v>
      </c>
      <c r="F234" s="1">
        <v>25.0</v>
      </c>
      <c r="G234" s="1">
        <v>0.0</v>
      </c>
      <c r="H234" s="1">
        <v>3.0</v>
      </c>
      <c r="I234" s="1">
        <v>1313.0</v>
      </c>
      <c r="J234" s="3">
        <v>45453.59075231481</v>
      </c>
      <c r="K234" s="1" t="s">
        <v>19</v>
      </c>
    </row>
    <row r="235">
      <c r="A235" s="2" t="s">
        <v>547</v>
      </c>
      <c r="B235" s="1" t="s">
        <v>548</v>
      </c>
      <c r="C235" s="1" t="s">
        <v>17</v>
      </c>
      <c r="D235" s="1" t="s">
        <v>22</v>
      </c>
      <c r="E235" s="1">
        <v>3.0</v>
      </c>
      <c r="F235" s="1">
        <v>741.0</v>
      </c>
      <c r="G235" s="1">
        <v>65.0</v>
      </c>
      <c r="H235" s="1">
        <v>97.0</v>
      </c>
      <c r="I235" s="1">
        <v>66816.0</v>
      </c>
      <c r="J235" s="3">
        <v>45453.57305555556</v>
      </c>
      <c r="K235" s="1" t="s">
        <v>54</v>
      </c>
    </row>
    <row r="236">
      <c r="A236" s="2" t="s">
        <v>549</v>
      </c>
      <c r="B236" s="1" t="s">
        <v>550</v>
      </c>
      <c r="C236" s="1" t="s">
        <v>17</v>
      </c>
      <c r="D236" s="1" t="s">
        <v>18</v>
      </c>
      <c r="E236" s="1">
        <v>4.0</v>
      </c>
      <c r="F236" s="1">
        <v>184.0</v>
      </c>
      <c r="G236" s="1">
        <v>41.0</v>
      </c>
      <c r="H236" s="1">
        <v>11.0</v>
      </c>
      <c r="I236" s="1">
        <v>20222.0</v>
      </c>
      <c r="J236" s="3">
        <v>45453.3125</v>
      </c>
      <c r="K236" s="1" t="s">
        <v>272</v>
      </c>
      <c r="M236" s="4" t="s">
        <v>551</v>
      </c>
    </row>
    <row r="237">
      <c r="A237" s="2" t="s">
        <v>552</v>
      </c>
      <c r="B237" s="1" t="s">
        <v>553</v>
      </c>
      <c r="C237" s="1" t="s">
        <v>17</v>
      </c>
      <c r="D237" s="1" t="s">
        <v>18</v>
      </c>
      <c r="E237" s="1">
        <v>3.0</v>
      </c>
      <c r="F237" s="1">
        <v>109.0</v>
      </c>
      <c r="G237" s="1">
        <v>13.0</v>
      </c>
      <c r="H237" s="1">
        <v>13.0</v>
      </c>
      <c r="I237" s="1">
        <v>10980.0</v>
      </c>
      <c r="J237" s="3">
        <v>45453.34375</v>
      </c>
      <c r="K237" s="1" t="s">
        <v>272</v>
      </c>
      <c r="M237" s="4" t="s">
        <v>554</v>
      </c>
    </row>
    <row r="238">
      <c r="A238" s="2" t="s">
        <v>555</v>
      </c>
      <c r="B238" s="1" t="s">
        <v>556</v>
      </c>
      <c r="C238" s="1" t="s">
        <v>17</v>
      </c>
      <c r="D238" s="1" t="s">
        <v>22</v>
      </c>
      <c r="E238" s="1">
        <v>3.0</v>
      </c>
      <c r="F238" s="1">
        <v>434.0</v>
      </c>
      <c r="G238" s="1">
        <v>63.0</v>
      </c>
      <c r="H238" s="1">
        <v>34.0</v>
      </c>
      <c r="I238" s="1">
        <v>26450.0</v>
      </c>
      <c r="J238" s="3">
        <v>45453.56964120371</v>
      </c>
      <c r="K238" s="1" t="s">
        <v>19</v>
      </c>
    </row>
    <row r="239">
      <c r="A239" s="2" t="s">
        <v>529</v>
      </c>
      <c r="B239" s="1" t="s">
        <v>557</v>
      </c>
      <c r="C239" s="1" t="s">
        <v>17</v>
      </c>
      <c r="D239" s="1" t="s">
        <v>22</v>
      </c>
      <c r="E239" s="1">
        <v>13.0</v>
      </c>
      <c r="F239" s="1">
        <v>4093.0</v>
      </c>
      <c r="G239" s="1">
        <v>484.0</v>
      </c>
      <c r="H239" s="1">
        <v>150.0</v>
      </c>
      <c r="I239" s="1">
        <v>65286.0</v>
      </c>
      <c r="J239" s="3">
        <v>45453.53523148148</v>
      </c>
      <c r="K239" s="1" t="s">
        <v>19</v>
      </c>
    </row>
    <row r="240">
      <c r="A240" s="2" t="s">
        <v>558</v>
      </c>
      <c r="B240" s="1" t="s">
        <v>559</v>
      </c>
      <c r="C240" s="1" t="s">
        <v>17</v>
      </c>
      <c r="D240" s="1" t="s">
        <v>51</v>
      </c>
      <c r="E240" s="1">
        <v>0.0</v>
      </c>
      <c r="F240" s="1">
        <v>44.0</v>
      </c>
      <c r="G240" s="1">
        <v>2.0</v>
      </c>
      <c r="H240" s="1">
        <v>2.0</v>
      </c>
      <c r="I240" s="1">
        <v>1199.0</v>
      </c>
      <c r="J240" s="3">
        <v>45453.53640046297</v>
      </c>
      <c r="K240" s="1" t="s">
        <v>19</v>
      </c>
    </row>
    <row r="241">
      <c r="A241" s="2" t="s">
        <v>560</v>
      </c>
      <c r="B241" s="1" t="s">
        <v>561</v>
      </c>
      <c r="C241" s="1" t="s">
        <v>39</v>
      </c>
      <c r="D241" s="1" t="s">
        <v>22</v>
      </c>
      <c r="E241" s="1">
        <v>3.0</v>
      </c>
      <c r="F241" s="1">
        <v>678.0</v>
      </c>
      <c r="G241" s="1">
        <v>64.0</v>
      </c>
      <c r="H241" s="1">
        <v>43.0</v>
      </c>
      <c r="I241" s="1">
        <v>33241.0</v>
      </c>
      <c r="J241" s="3">
        <v>45453.53335648148</v>
      </c>
      <c r="K241" s="1" t="s">
        <v>19</v>
      </c>
    </row>
    <row r="242">
      <c r="A242" s="2" t="s">
        <v>543</v>
      </c>
      <c r="B242" s="1" t="s">
        <v>544</v>
      </c>
      <c r="C242" s="1" t="s">
        <v>17</v>
      </c>
      <c r="D242" s="1" t="s">
        <v>22</v>
      </c>
      <c r="E242" s="1">
        <v>29.0</v>
      </c>
      <c r="F242" s="1">
        <v>2173.0</v>
      </c>
      <c r="G242" s="1">
        <v>184.0</v>
      </c>
      <c r="H242" s="1">
        <v>805.0</v>
      </c>
      <c r="I242" s="1">
        <v>123347.0</v>
      </c>
      <c r="J242" s="3">
        <v>45453.52857638889</v>
      </c>
      <c r="K242" s="1" t="s">
        <v>19</v>
      </c>
    </row>
    <row r="243">
      <c r="A243" s="2" t="s">
        <v>562</v>
      </c>
      <c r="B243" s="4" t="s">
        <v>563</v>
      </c>
      <c r="C243" s="1" t="s">
        <v>348</v>
      </c>
      <c r="D243" s="1" t="s">
        <v>22</v>
      </c>
      <c r="E243" s="1">
        <v>1.0</v>
      </c>
      <c r="F243" s="1">
        <v>578.0</v>
      </c>
      <c r="G243" s="1">
        <v>47.0</v>
      </c>
      <c r="H243" s="1">
        <v>36.0</v>
      </c>
      <c r="I243" s="1">
        <v>28991.0</v>
      </c>
      <c r="J243" s="3">
        <v>45453.527546296296</v>
      </c>
      <c r="K243" s="1" t="s">
        <v>19</v>
      </c>
      <c r="N243" s="1" t="s">
        <v>23</v>
      </c>
      <c r="O243" s="4" t="s">
        <v>564</v>
      </c>
    </row>
    <row r="244">
      <c r="A244" s="2" t="s">
        <v>517</v>
      </c>
      <c r="B244" s="1" t="s">
        <v>565</v>
      </c>
      <c r="C244" s="1" t="s">
        <v>17</v>
      </c>
      <c r="D244" s="1" t="s">
        <v>22</v>
      </c>
      <c r="E244" s="1">
        <v>37.0</v>
      </c>
      <c r="F244" s="1">
        <v>9478.0</v>
      </c>
      <c r="G244" s="1">
        <v>1072.0</v>
      </c>
      <c r="H244" s="1">
        <v>1142.0</v>
      </c>
      <c r="I244" s="1">
        <v>160166.0</v>
      </c>
      <c r="J244" s="3">
        <v>45453.52637731482</v>
      </c>
      <c r="K244" s="1" t="s">
        <v>19</v>
      </c>
      <c r="N244" s="1" t="s">
        <v>23</v>
      </c>
      <c r="O244" s="4" t="s">
        <v>519</v>
      </c>
    </row>
    <row r="245">
      <c r="A245" s="2" t="s">
        <v>566</v>
      </c>
      <c r="B245" s="1" t="s">
        <v>567</v>
      </c>
      <c r="C245" s="1" t="s">
        <v>17</v>
      </c>
      <c r="D245" s="1" t="s">
        <v>22</v>
      </c>
      <c r="E245" s="1">
        <v>1.0</v>
      </c>
      <c r="F245" s="1">
        <v>662.0</v>
      </c>
      <c r="G245" s="1">
        <v>90.0</v>
      </c>
      <c r="H245" s="1">
        <v>37.0</v>
      </c>
      <c r="I245" s="1">
        <v>31738.0</v>
      </c>
      <c r="J245" s="3">
        <v>45453.52369212963</v>
      </c>
      <c r="K245" s="1" t="s">
        <v>19</v>
      </c>
    </row>
    <row r="246">
      <c r="A246" s="2" t="s">
        <v>568</v>
      </c>
      <c r="B246" s="1" t="s">
        <v>569</v>
      </c>
      <c r="C246" s="1" t="s">
        <v>17</v>
      </c>
      <c r="D246" s="1" t="s">
        <v>18</v>
      </c>
      <c r="E246" s="1">
        <v>21.0</v>
      </c>
      <c r="F246" s="1">
        <v>380.0</v>
      </c>
      <c r="G246" s="1">
        <v>101.0</v>
      </c>
      <c r="H246" s="1">
        <v>19.0</v>
      </c>
      <c r="I246" s="1">
        <v>25743.0</v>
      </c>
      <c r="J246" s="3">
        <v>45453.51930555556</v>
      </c>
      <c r="K246" s="1" t="s">
        <v>19</v>
      </c>
    </row>
    <row r="247">
      <c r="A247" s="2" t="s">
        <v>570</v>
      </c>
      <c r="B247" s="1" t="s">
        <v>571</v>
      </c>
      <c r="C247" s="1" t="s">
        <v>17</v>
      </c>
      <c r="D247" s="1" t="s">
        <v>22</v>
      </c>
      <c r="E247" s="1">
        <v>12.0</v>
      </c>
      <c r="F247" s="1">
        <v>1184.0</v>
      </c>
      <c r="G247" s="1">
        <v>99.0</v>
      </c>
      <c r="H247" s="1">
        <v>47.0</v>
      </c>
      <c r="I247" s="1">
        <v>48384.0</v>
      </c>
      <c r="J247" s="3">
        <v>45453.48222222222</v>
      </c>
      <c r="K247" s="1" t="s">
        <v>19</v>
      </c>
    </row>
    <row r="248">
      <c r="A248" s="2" t="s">
        <v>572</v>
      </c>
      <c r="B248" s="1" t="s">
        <v>573</v>
      </c>
      <c r="C248" s="1" t="s">
        <v>17</v>
      </c>
      <c r="D248" s="1" t="s">
        <v>22</v>
      </c>
      <c r="E248" s="1">
        <v>2.0</v>
      </c>
      <c r="F248" s="1">
        <v>511.0</v>
      </c>
      <c r="G248" s="1">
        <v>25.0</v>
      </c>
      <c r="H248" s="1">
        <v>24.0</v>
      </c>
      <c r="I248" s="1">
        <v>31478.0</v>
      </c>
      <c r="J248" s="3">
        <v>45453.48189814815</v>
      </c>
      <c r="K248" s="1" t="s">
        <v>19</v>
      </c>
    </row>
    <row r="249">
      <c r="A249" s="2" t="s">
        <v>488</v>
      </c>
      <c r="B249" s="1" t="s">
        <v>574</v>
      </c>
      <c r="C249" s="1" t="s">
        <v>17</v>
      </c>
      <c r="D249" s="1" t="s">
        <v>22</v>
      </c>
      <c r="E249" s="1">
        <v>59.0</v>
      </c>
      <c r="F249" s="1">
        <v>13085.0</v>
      </c>
      <c r="G249" s="1">
        <v>1047.0</v>
      </c>
      <c r="H249" s="1">
        <v>279.0</v>
      </c>
      <c r="I249" s="1">
        <v>169561.0</v>
      </c>
      <c r="J249" s="3">
        <v>45453.47917824074</v>
      </c>
      <c r="K249" s="1" t="s">
        <v>19</v>
      </c>
      <c r="N249" s="1" t="s">
        <v>23</v>
      </c>
      <c r="O249" s="4" t="s">
        <v>490</v>
      </c>
    </row>
    <row r="250">
      <c r="A250" s="2" t="s">
        <v>575</v>
      </c>
      <c r="B250" s="1" t="s">
        <v>576</v>
      </c>
      <c r="C250" s="1" t="s">
        <v>17</v>
      </c>
      <c r="D250" s="1" t="s">
        <v>22</v>
      </c>
      <c r="E250" s="1">
        <v>12.0</v>
      </c>
      <c r="F250" s="1">
        <v>664.0</v>
      </c>
      <c r="G250" s="1">
        <v>101.0</v>
      </c>
      <c r="H250" s="1">
        <v>46.0</v>
      </c>
      <c r="I250" s="1">
        <v>39453.0</v>
      </c>
      <c r="J250" s="3">
        <v>45453.477326388886</v>
      </c>
      <c r="K250" s="1" t="s">
        <v>19</v>
      </c>
    </row>
    <row r="251">
      <c r="A251" s="2" t="s">
        <v>491</v>
      </c>
      <c r="B251" s="1" t="s">
        <v>577</v>
      </c>
      <c r="C251" s="1" t="s">
        <v>17</v>
      </c>
      <c r="D251" s="1" t="s">
        <v>22</v>
      </c>
      <c r="E251" s="1">
        <v>48.0</v>
      </c>
      <c r="F251" s="1">
        <v>24559.0</v>
      </c>
      <c r="G251" s="1">
        <v>2097.0</v>
      </c>
      <c r="H251" s="1">
        <v>428.0</v>
      </c>
      <c r="I251" s="1">
        <v>304109.0</v>
      </c>
      <c r="J251" s="3">
        <v>45453.47634259259</v>
      </c>
      <c r="K251" s="1" t="s">
        <v>19</v>
      </c>
    </row>
    <row r="252">
      <c r="A252" s="2" t="s">
        <v>578</v>
      </c>
      <c r="B252" s="1" t="s">
        <v>579</v>
      </c>
      <c r="C252" s="1" t="s">
        <v>17</v>
      </c>
      <c r="D252" s="1" t="s">
        <v>22</v>
      </c>
      <c r="E252" s="1">
        <v>8.0</v>
      </c>
      <c r="F252" s="1">
        <v>454.0</v>
      </c>
      <c r="G252" s="1">
        <v>57.0</v>
      </c>
      <c r="H252" s="1">
        <v>49.0</v>
      </c>
      <c r="I252" s="1">
        <v>27020.0</v>
      </c>
      <c r="J252" s="3">
        <v>45453.46199074074</v>
      </c>
      <c r="K252" s="1" t="s">
        <v>19</v>
      </c>
    </row>
    <row r="253">
      <c r="A253" s="2" t="s">
        <v>580</v>
      </c>
      <c r="B253" s="1" t="s">
        <v>581</v>
      </c>
      <c r="C253" s="1" t="s">
        <v>17</v>
      </c>
      <c r="D253" s="1" t="s">
        <v>22</v>
      </c>
      <c r="E253" s="1">
        <v>17.0</v>
      </c>
      <c r="F253" s="1">
        <v>1196.0</v>
      </c>
      <c r="G253" s="1">
        <v>175.0</v>
      </c>
      <c r="H253" s="1">
        <v>66.0</v>
      </c>
      <c r="I253" s="1">
        <v>42845.0</v>
      </c>
      <c r="J253" s="3">
        <v>45453.42760416667</v>
      </c>
      <c r="K253" s="1" t="s">
        <v>19</v>
      </c>
    </row>
    <row r="254">
      <c r="A254" s="2" t="s">
        <v>582</v>
      </c>
      <c r="B254" s="1" t="s">
        <v>583</v>
      </c>
      <c r="C254" s="1" t="s">
        <v>17</v>
      </c>
      <c r="D254" s="1" t="s">
        <v>22</v>
      </c>
      <c r="E254" s="1">
        <v>4.0</v>
      </c>
      <c r="F254" s="1">
        <v>986.0</v>
      </c>
      <c r="G254" s="1">
        <v>73.0</v>
      </c>
      <c r="H254" s="1">
        <v>52.0</v>
      </c>
      <c r="I254" s="1">
        <v>46862.0</v>
      </c>
      <c r="J254" s="3">
        <v>45453.40646990741</v>
      </c>
      <c r="K254" s="1" t="s">
        <v>19</v>
      </c>
    </row>
    <row r="255">
      <c r="A255" s="2" t="s">
        <v>584</v>
      </c>
      <c r="B255" s="1" t="s">
        <v>585</v>
      </c>
      <c r="C255" s="1" t="s">
        <v>17</v>
      </c>
      <c r="D255" s="1" t="s">
        <v>18</v>
      </c>
      <c r="E255" s="1">
        <v>41.0</v>
      </c>
      <c r="F255" s="1">
        <v>2235.0</v>
      </c>
      <c r="G255" s="1">
        <v>525.0</v>
      </c>
      <c r="H255" s="1">
        <v>57.0</v>
      </c>
      <c r="I255" s="1">
        <v>65183.0</v>
      </c>
      <c r="J255" s="3">
        <v>45452.538148148145</v>
      </c>
      <c r="K255" s="1" t="s">
        <v>19</v>
      </c>
    </row>
    <row r="256">
      <c r="A256" s="2" t="s">
        <v>536</v>
      </c>
      <c r="B256" s="1" t="s">
        <v>586</v>
      </c>
      <c r="C256" s="1" t="s">
        <v>17</v>
      </c>
      <c r="D256" s="1" t="s">
        <v>22</v>
      </c>
      <c r="E256" s="1">
        <v>12.0</v>
      </c>
      <c r="F256" s="1">
        <v>6271.0</v>
      </c>
      <c r="G256" s="1">
        <v>416.0</v>
      </c>
      <c r="H256" s="1">
        <v>557.0</v>
      </c>
      <c r="I256" s="1">
        <v>431347.0</v>
      </c>
      <c r="J256" s="3">
        <v>45453.03545138889</v>
      </c>
      <c r="K256" s="1" t="s">
        <v>19</v>
      </c>
      <c r="N256" s="1" t="s">
        <v>23</v>
      </c>
      <c r="O256" s="4" t="s">
        <v>538</v>
      </c>
    </row>
    <row r="257">
      <c r="A257" s="2" t="s">
        <v>500</v>
      </c>
      <c r="B257" s="1" t="s">
        <v>587</v>
      </c>
      <c r="C257" s="1" t="s">
        <v>17</v>
      </c>
      <c r="D257" s="1" t="s">
        <v>22</v>
      </c>
      <c r="E257" s="1">
        <v>105.0</v>
      </c>
      <c r="F257" s="1">
        <v>27675.0</v>
      </c>
      <c r="G257" s="1">
        <v>3964.0</v>
      </c>
      <c r="H257" s="1">
        <v>201.0</v>
      </c>
      <c r="I257" s="1">
        <v>245986.0</v>
      </c>
      <c r="J257" s="3">
        <v>45453.03041666667</v>
      </c>
      <c r="K257" s="1" t="s">
        <v>19</v>
      </c>
      <c r="N257" s="1" t="s">
        <v>23</v>
      </c>
      <c r="O257" s="4" t="s">
        <v>502</v>
      </c>
    </row>
    <row r="258">
      <c r="A258" s="2" t="s">
        <v>588</v>
      </c>
      <c r="B258" s="1" t="s">
        <v>589</v>
      </c>
      <c r="C258" s="1" t="s">
        <v>17</v>
      </c>
      <c r="D258" s="1" t="s">
        <v>51</v>
      </c>
      <c r="E258" s="1">
        <v>0.0</v>
      </c>
      <c r="F258" s="1">
        <v>39.0</v>
      </c>
      <c r="G258" s="1">
        <v>0.0</v>
      </c>
      <c r="H258" s="1">
        <v>4.0</v>
      </c>
      <c r="I258" s="1">
        <v>882.0</v>
      </c>
      <c r="J258" s="3">
        <v>45453.0300462963</v>
      </c>
      <c r="K258" s="1" t="s">
        <v>19</v>
      </c>
    </row>
    <row r="259">
      <c r="A259" s="2" t="s">
        <v>590</v>
      </c>
      <c r="B259" s="1" t="s">
        <v>512</v>
      </c>
      <c r="C259" s="1" t="s">
        <v>39</v>
      </c>
      <c r="D259" s="1" t="s">
        <v>22</v>
      </c>
      <c r="E259" s="1">
        <v>8.0</v>
      </c>
      <c r="F259" s="1">
        <v>734.0</v>
      </c>
      <c r="G259" s="1">
        <v>49.0</v>
      </c>
      <c r="H259" s="1">
        <v>28.0</v>
      </c>
      <c r="I259" s="1">
        <v>39504.0</v>
      </c>
      <c r="J259" s="3">
        <v>45453.02900462963</v>
      </c>
      <c r="K259" s="1" t="s">
        <v>19</v>
      </c>
    </row>
    <row r="260">
      <c r="A260" s="2" t="s">
        <v>591</v>
      </c>
      <c r="B260" s="1" t="s">
        <v>592</v>
      </c>
      <c r="C260" s="1" t="s">
        <v>17</v>
      </c>
      <c r="D260" s="1" t="s">
        <v>22</v>
      </c>
      <c r="E260" s="1">
        <v>38.0</v>
      </c>
      <c r="F260" s="1">
        <v>9168.0</v>
      </c>
      <c r="G260" s="1">
        <v>682.0</v>
      </c>
      <c r="H260" s="1">
        <v>738.0</v>
      </c>
      <c r="I260" s="1">
        <v>211529.0</v>
      </c>
      <c r="J260" s="3">
        <v>45453.02826388889</v>
      </c>
      <c r="K260" s="1" t="s">
        <v>19</v>
      </c>
    </row>
    <row r="261">
      <c r="A261" s="2" t="s">
        <v>593</v>
      </c>
      <c r="B261" s="1" t="s">
        <v>594</v>
      </c>
      <c r="C261" s="1" t="s">
        <v>17</v>
      </c>
      <c r="D261" s="1" t="s">
        <v>22</v>
      </c>
      <c r="E261" s="1">
        <v>42.0</v>
      </c>
      <c r="F261" s="1">
        <v>7618.0</v>
      </c>
      <c r="G261" s="1">
        <v>1135.0</v>
      </c>
      <c r="H261" s="1">
        <v>155.0</v>
      </c>
      <c r="I261" s="1">
        <v>99107.0</v>
      </c>
      <c r="J261" s="3">
        <v>45453.02266203704</v>
      </c>
      <c r="K261" s="1" t="s">
        <v>19</v>
      </c>
    </row>
    <row r="262">
      <c r="A262" s="2" t="s">
        <v>595</v>
      </c>
      <c r="B262" s="1" t="s">
        <v>596</v>
      </c>
      <c r="C262" s="1" t="s">
        <v>115</v>
      </c>
      <c r="D262" s="1" t="s">
        <v>51</v>
      </c>
      <c r="E262" s="1">
        <v>0.0</v>
      </c>
      <c r="F262" s="1">
        <v>20.0</v>
      </c>
      <c r="G262" s="1">
        <v>1.0</v>
      </c>
      <c r="H262" s="1">
        <v>0.0</v>
      </c>
      <c r="I262" s="1">
        <v>1279.0</v>
      </c>
      <c r="J262" s="3">
        <v>45453.02396990741</v>
      </c>
      <c r="K262" s="1" t="s">
        <v>19</v>
      </c>
    </row>
    <row r="263">
      <c r="A263" s="2" t="s">
        <v>597</v>
      </c>
      <c r="B263" s="1" t="s">
        <v>598</v>
      </c>
      <c r="C263" s="1" t="s">
        <v>17</v>
      </c>
      <c r="D263" s="1" t="s">
        <v>18</v>
      </c>
      <c r="E263" s="1">
        <v>54.0</v>
      </c>
      <c r="F263" s="1">
        <v>2462.0</v>
      </c>
      <c r="G263" s="1">
        <v>454.0</v>
      </c>
      <c r="H263" s="1">
        <v>175.0</v>
      </c>
      <c r="I263" s="1">
        <v>274719.0</v>
      </c>
      <c r="J263" s="3">
        <v>45452.58186342593</v>
      </c>
      <c r="K263" s="1" t="s">
        <v>54</v>
      </c>
    </row>
    <row r="264">
      <c r="A264" s="2" t="s">
        <v>599</v>
      </c>
      <c r="B264" s="1" t="s">
        <v>600</v>
      </c>
      <c r="C264" s="1" t="s">
        <v>17</v>
      </c>
      <c r="D264" s="1" t="s">
        <v>22</v>
      </c>
      <c r="E264" s="1">
        <v>4.0</v>
      </c>
      <c r="F264" s="1">
        <v>1179.0</v>
      </c>
      <c r="G264" s="1">
        <v>102.0</v>
      </c>
      <c r="H264" s="1">
        <v>103.0</v>
      </c>
      <c r="I264" s="1">
        <v>47967.0</v>
      </c>
      <c r="J264" s="3">
        <v>45453.019733796296</v>
      </c>
      <c r="K264" s="1" t="s">
        <v>19</v>
      </c>
    </row>
    <row r="265">
      <c r="A265" s="2" t="s">
        <v>601</v>
      </c>
      <c r="B265" s="1" t="s">
        <v>602</v>
      </c>
      <c r="C265" s="1" t="s">
        <v>17</v>
      </c>
      <c r="D265" s="1" t="s">
        <v>22</v>
      </c>
      <c r="E265" s="1">
        <v>11.0</v>
      </c>
      <c r="F265" s="1">
        <v>626.0</v>
      </c>
      <c r="G265" s="1">
        <v>29.0</v>
      </c>
      <c r="H265" s="1">
        <v>173.0</v>
      </c>
      <c r="I265" s="1">
        <v>55113.0</v>
      </c>
      <c r="J265" s="3">
        <v>45452.98038194444</v>
      </c>
      <c r="K265" s="1" t="s">
        <v>19</v>
      </c>
      <c r="N265" s="1" t="s">
        <v>23</v>
      </c>
      <c r="O265" s="4" t="s">
        <v>603</v>
      </c>
    </row>
    <row r="266">
      <c r="A266" s="2" t="s">
        <v>604</v>
      </c>
      <c r="B266" s="1" t="s">
        <v>605</v>
      </c>
      <c r="C266" s="1" t="s">
        <v>17</v>
      </c>
      <c r="D266" s="1" t="s">
        <v>22</v>
      </c>
      <c r="E266" s="1">
        <v>30.0</v>
      </c>
      <c r="F266" s="1">
        <v>4262.0</v>
      </c>
      <c r="G266" s="1">
        <v>551.0</v>
      </c>
      <c r="H266" s="1">
        <v>149.0</v>
      </c>
      <c r="I266" s="1">
        <v>75789.0</v>
      </c>
      <c r="J266" s="3">
        <v>45452.975810185184</v>
      </c>
      <c r="K266" s="1" t="s">
        <v>19</v>
      </c>
    </row>
    <row r="267">
      <c r="A267" s="2" t="s">
        <v>606</v>
      </c>
      <c r="B267" s="1" t="s">
        <v>607</v>
      </c>
      <c r="C267" s="1" t="s">
        <v>17</v>
      </c>
      <c r="D267" s="1" t="s">
        <v>18</v>
      </c>
      <c r="E267" s="1">
        <v>20.0</v>
      </c>
      <c r="F267" s="1">
        <v>1325.0</v>
      </c>
      <c r="G267" s="1">
        <v>149.0</v>
      </c>
      <c r="H267" s="1">
        <v>1200.0</v>
      </c>
      <c r="I267" s="1">
        <v>146349.0</v>
      </c>
      <c r="J267" s="3">
        <v>45452.55832175926</v>
      </c>
      <c r="K267" s="1" t="s">
        <v>19</v>
      </c>
      <c r="N267" s="1" t="s">
        <v>23</v>
      </c>
      <c r="O267" s="4" t="s">
        <v>608</v>
      </c>
    </row>
    <row r="268">
      <c r="A268" s="2" t="s">
        <v>609</v>
      </c>
      <c r="B268" s="1" t="s">
        <v>610</v>
      </c>
      <c r="C268" s="1" t="s">
        <v>17</v>
      </c>
      <c r="D268" s="1" t="s">
        <v>22</v>
      </c>
      <c r="E268" s="1">
        <v>10.0</v>
      </c>
      <c r="F268" s="1">
        <v>2183.0</v>
      </c>
      <c r="G268" s="1">
        <v>292.0</v>
      </c>
      <c r="H268" s="1">
        <v>71.0</v>
      </c>
      <c r="I268" s="1">
        <v>62799.0</v>
      </c>
      <c r="J268" s="3">
        <v>45452.91715277778</v>
      </c>
      <c r="K268" s="1" t="s">
        <v>19</v>
      </c>
    </row>
    <row r="269">
      <c r="A269" s="2" t="s">
        <v>611</v>
      </c>
      <c r="B269" s="1" t="s">
        <v>612</v>
      </c>
      <c r="C269" s="1" t="s">
        <v>17</v>
      </c>
      <c r="D269" s="1" t="s">
        <v>22</v>
      </c>
      <c r="E269" s="1">
        <v>70.0</v>
      </c>
      <c r="F269" s="1">
        <v>4812.0</v>
      </c>
      <c r="G269" s="1">
        <v>810.0</v>
      </c>
      <c r="H269" s="1">
        <v>127.0</v>
      </c>
      <c r="I269" s="1">
        <v>120219.0</v>
      </c>
      <c r="J269" s="3">
        <v>45452.9159375</v>
      </c>
      <c r="K269" s="1" t="s">
        <v>19</v>
      </c>
    </row>
    <row r="270">
      <c r="A270" s="2" t="s">
        <v>613</v>
      </c>
      <c r="B270" s="1" t="s">
        <v>614</v>
      </c>
      <c r="C270" s="1" t="s">
        <v>17</v>
      </c>
      <c r="D270" s="1" t="s">
        <v>22</v>
      </c>
      <c r="E270" s="1">
        <v>143.0</v>
      </c>
      <c r="F270" s="1">
        <v>34914.0</v>
      </c>
      <c r="G270" s="1">
        <v>2583.0</v>
      </c>
      <c r="H270" s="1">
        <v>349.0</v>
      </c>
      <c r="I270" s="1">
        <v>590939.0</v>
      </c>
      <c r="J270" s="3">
        <v>45452.872881944444</v>
      </c>
      <c r="K270" s="1" t="s">
        <v>19</v>
      </c>
    </row>
    <row r="271">
      <c r="A271" s="2" t="s">
        <v>615</v>
      </c>
      <c r="B271" s="1" t="s">
        <v>616</v>
      </c>
      <c r="C271" s="1" t="s">
        <v>17</v>
      </c>
      <c r="D271" s="1" t="s">
        <v>51</v>
      </c>
      <c r="E271" s="1">
        <v>0.0</v>
      </c>
      <c r="F271" s="1">
        <v>125.0</v>
      </c>
      <c r="G271" s="1">
        <v>1.0</v>
      </c>
      <c r="H271" s="1">
        <v>15.0</v>
      </c>
      <c r="I271" s="1">
        <v>3841.0</v>
      </c>
      <c r="J271" s="3">
        <v>45452.89129629629</v>
      </c>
      <c r="K271" s="1" t="s">
        <v>19</v>
      </c>
    </row>
    <row r="272">
      <c r="A272" s="2" t="s">
        <v>617</v>
      </c>
      <c r="B272" s="1" t="s">
        <v>618</v>
      </c>
      <c r="C272" s="1" t="s">
        <v>17</v>
      </c>
      <c r="D272" s="1" t="s">
        <v>22</v>
      </c>
      <c r="E272" s="1">
        <v>15.0</v>
      </c>
      <c r="F272" s="1">
        <v>1903.0</v>
      </c>
      <c r="G272" s="1">
        <v>263.0</v>
      </c>
      <c r="H272" s="1">
        <v>113.0</v>
      </c>
      <c r="I272" s="1">
        <v>68097.0</v>
      </c>
      <c r="J272" s="3">
        <v>45452.889872685184</v>
      </c>
      <c r="K272" s="1" t="s">
        <v>19</v>
      </c>
    </row>
    <row r="273">
      <c r="A273" s="2" t="s">
        <v>619</v>
      </c>
      <c r="B273" s="1" t="s">
        <v>620</v>
      </c>
      <c r="C273" s="1" t="s">
        <v>17</v>
      </c>
      <c r="D273" s="1" t="s">
        <v>18</v>
      </c>
      <c r="E273" s="1">
        <v>42.0</v>
      </c>
      <c r="F273" s="1">
        <v>2990.0</v>
      </c>
      <c r="G273" s="1">
        <v>481.0</v>
      </c>
      <c r="H273" s="1">
        <v>229.0</v>
      </c>
      <c r="I273" s="1">
        <v>256818.0</v>
      </c>
      <c r="J273" s="3">
        <v>45452.77284722222</v>
      </c>
      <c r="K273" s="1" t="s">
        <v>19</v>
      </c>
      <c r="N273" s="1" t="s">
        <v>23</v>
      </c>
      <c r="O273" s="4" t="s">
        <v>621</v>
      </c>
    </row>
    <row r="274">
      <c r="A274" s="2" t="s">
        <v>622</v>
      </c>
      <c r="B274" s="1" t="s">
        <v>623</v>
      </c>
      <c r="C274" s="1" t="s">
        <v>17</v>
      </c>
      <c r="D274" s="1" t="s">
        <v>22</v>
      </c>
      <c r="E274" s="1">
        <v>7.0</v>
      </c>
      <c r="F274" s="1">
        <v>963.0</v>
      </c>
      <c r="G274" s="1">
        <v>141.0</v>
      </c>
      <c r="H274" s="1">
        <v>30.0</v>
      </c>
      <c r="I274" s="1">
        <v>43560.0</v>
      </c>
      <c r="J274" s="3">
        <v>45452.87118055556</v>
      </c>
      <c r="K274" s="1" t="s">
        <v>19</v>
      </c>
    </row>
    <row r="275">
      <c r="A275" s="2" t="s">
        <v>624</v>
      </c>
      <c r="B275" s="1" t="s">
        <v>625</v>
      </c>
      <c r="C275" s="1" t="s">
        <v>17</v>
      </c>
      <c r="D275" s="1" t="s">
        <v>22</v>
      </c>
      <c r="E275" s="1">
        <v>12.0</v>
      </c>
      <c r="F275" s="1">
        <v>470.0</v>
      </c>
      <c r="G275" s="1">
        <v>48.0</v>
      </c>
      <c r="H275" s="1">
        <v>273.0</v>
      </c>
      <c r="I275" s="1">
        <v>70846.0</v>
      </c>
      <c r="J275" s="3">
        <v>45452.61253472222</v>
      </c>
      <c r="K275" s="1" t="s">
        <v>19</v>
      </c>
      <c r="N275" s="1" t="s">
        <v>55</v>
      </c>
      <c r="O275" s="4" t="s">
        <v>626</v>
      </c>
    </row>
    <row r="276">
      <c r="A276" s="2" t="s">
        <v>627</v>
      </c>
      <c r="B276" s="1" t="s">
        <v>628</v>
      </c>
      <c r="C276" s="1" t="s">
        <v>17</v>
      </c>
      <c r="D276" s="1" t="s">
        <v>22</v>
      </c>
      <c r="E276" s="1">
        <v>14.0</v>
      </c>
      <c r="F276" s="1">
        <v>2913.0</v>
      </c>
      <c r="G276" s="1">
        <v>626.0</v>
      </c>
      <c r="H276" s="1">
        <v>61.0</v>
      </c>
      <c r="I276" s="1">
        <v>61960.0</v>
      </c>
      <c r="J276" s="3">
        <v>45452.60503472222</v>
      </c>
      <c r="K276" s="1" t="s">
        <v>19</v>
      </c>
    </row>
    <row r="277">
      <c r="A277" s="2" t="s">
        <v>606</v>
      </c>
      <c r="B277" s="1" t="s">
        <v>629</v>
      </c>
      <c r="C277" s="1" t="s">
        <v>17</v>
      </c>
      <c r="D277" s="1" t="s">
        <v>22</v>
      </c>
      <c r="E277" s="1">
        <v>20.0</v>
      </c>
      <c r="F277" s="1">
        <v>1325.0</v>
      </c>
      <c r="G277" s="1">
        <v>149.0</v>
      </c>
      <c r="H277" s="1">
        <v>1200.0</v>
      </c>
      <c r="I277" s="1">
        <v>146349.0</v>
      </c>
      <c r="J277" s="3">
        <v>45452.55832175926</v>
      </c>
      <c r="K277" s="1" t="s">
        <v>19</v>
      </c>
      <c r="N277" s="1" t="s">
        <v>23</v>
      </c>
      <c r="O277" s="4" t="s">
        <v>608</v>
      </c>
    </row>
    <row r="278">
      <c r="A278" s="2" t="s">
        <v>630</v>
      </c>
      <c r="B278" s="1" t="s">
        <v>631</v>
      </c>
      <c r="C278" s="1" t="s">
        <v>17</v>
      </c>
      <c r="D278" s="1" t="s">
        <v>51</v>
      </c>
      <c r="E278" s="1">
        <v>0.0</v>
      </c>
      <c r="F278" s="1">
        <v>50.0</v>
      </c>
      <c r="G278" s="1">
        <v>0.0</v>
      </c>
      <c r="H278" s="1">
        <v>2.0</v>
      </c>
      <c r="I278" s="1">
        <v>2325.0</v>
      </c>
      <c r="J278" s="3">
        <v>45452.58899305556</v>
      </c>
      <c r="K278" s="1" t="s">
        <v>19</v>
      </c>
    </row>
    <row r="279">
      <c r="A279" s="2" t="s">
        <v>632</v>
      </c>
      <c r="B279" s="1" t="s">
        <v>633</v>
      </c>
      <c r="C279" s="1" t="s">
        <v>17</v>
      </c>
      <c r="D279" s="1" t="s">
        <v>22</v>
      </c>
      <c r="E279" s="1">
        <v>10.0</v>
      </c>
      <c r="F279" s="1">
        <v>3023.0</v>
      </c>
      <c r="G279" s="1">
        <v>238.0</v>
      </c>
      <c r="H279" s="1">
        <v>99.0</v>
      </c>
      <c r="I279" s="1">
        <v>98565.0</v>
      </c>
      <c r="J279" s="3">
        <v>45452.58861111111</v>
      </c>
      <c r="K279" s="1" t="s">
        <v>19</v>
      </c>
    </row>
    <row r="280">
      <c r="A280" s="2" t="s">
        <v>634</v>
      </c>
      <c r="B280" s="1" t="s">
        <v>635</v>
      </c>
      <c r="C280" s="1" t="s">
        <v>17</v>
      </c>
      <c r="D280" s="1" t="s">
        <v>22</v>
      </c>
      <c r="E280" s="1">
        <v>23.0</v>
      </c>
      <c r="F280" s="1">
        <v>753.0</v>
      </c>
      <c r="G280" s="1">
        <v>68.0</v>
      </c>
      <c r="H280" s="1">
        <v>32.0</v>
      </c>
      <c r="I280" s="1">
        <v>37974.0</v>
      </c>
      <c r="J280" s="3">
        <v>45452.56554398148</v>
      </c>
      <c r="K280" s="1" t="s">
        <v>54</v>
      </c>
    </row>
    <row r="281">
      <c r="A281" s="2" t="s">
        <v>606</v>
      </c>
      <c r="B281" s="1" t="s">
        <v>629</v>
      </c>
      <c r="C281" s="1" t="s">
        <v>17</v>
      </c>
      <c r="D281" s="1" t="s">
        <v>22</v>
      </c>
      <c r="E281" s="1">
        <v>20.0</v>
      </c>
      <c r="F281" s="1">
        <v>1325.0</v>
      </c>
      <c r="G281" s="1">
        <v>149.0</v>
      </c>
      <c r="H281" s="1">
        <v>1200.0</v>
      </c>
      <c r="I281" s="1">
        <v>146349.0</v>
      </c>
      <c r="J281" s="3">
        <v>45452.55832175926</v>
      </c>
      <c r="K281" s="1" t="s">
        <v>19</v>
      </c>
      <c r="N281" s="1" t="s">
        <v>23</v>
      </c>
      <c r="O281" s="4" t="s">
        <v>608</v>
      </c>
    </row>
    <row r="282">
      <c r="A282" s="2" t="s">
        <v>584</v>
      </c>
      <c r="B282" s="1" t="s">
        <v>636</v>
      </c>
      <c r="C282" s="1" t="s">
        <v>17</v>
      </c>
      <c r="D282" s="1" t="s">
        <v>22</v>
      </c>
      <c r="E282" s="1">
        <v>41.0</v>
      </c>
      <c r="F282" s="1">
        <v>2234.0</v>
      </c>
      <c r="G282" s="1">
        <v>525.0</v>
      </c>
      <c r="H282" s="1">
        <v>57.0</v>
      </c>
      <c r="I282" s="1">
        <v>65183.0</v>
      </c>
      <c r="J282" s="3">
        <v>45452.538148148145</v>
      </c>
      <c r="K282" s="1" t="s">
        <v>19</v>
      </c>
    </row>
    <row r="283">
      <c r="A283" s="2" t="s">
        <v>637</v>
      </c>
      <c r="B283" s="1" t="s">
        <v>638</v>
      </c>
      <c r="C283" s="1" t="s">
        <v>17</v>
      </c>
      <c r="D283" s="1" t="s">
        <v>18</v>
      </c>
      <c r="E283" s="1">
        <v>1026.0</v>
      </c>
      <c r="F283" s="1">
        <v>15887.0</v>
      </c>
      <c r="G283" s="1">
        <v>4958.0</v>
      </c>
      <c r="H283" s="1">
        <v>557.0</v>
      </c>
      <c r="I283" s="1">
        <v>898991.0</v>
      </c>
      <c r="J283" s="3">
        <v>45452.168761574074</v>
      </c>
      <c r="K283" s="1" t="s">
        <v>19</v>
      </c>
    </row>
    <row r="284">
      <c r="A284" s="2" t="s">
        <v>639</v>
      </c>
      <c r="B284" s="1" t="s">
        <v>640</v>
      </c>
      <c r="C284" s="1" t="s">
        <v>17</v>
      </c>
      <c r="D284" s="1" t="s">
        <v>22</v>
      </c>
      <c r="E284" s="1">
        <v>37.0</v>
      </c>
      <c r="F284" s="1">
        <v>13570.0</v>
      </c>
      <c r="G284" s="1">
        <v>1318.0</v>
      </c>
      <c r="H284" s="1">
        <v>289.0</v>
      </c>
      <c r="I284" s="1">
        <v>242015.0</v>
      </c>
      <c r="J284" s="3">
        <v>45452.4603125</v>
      </c>
      <c r="K284" s="1" t="s">
        <v>19</v>
      </c>
    </row>
    <row r="285">
      <c r="A285" s="2" t="s">
        <v>641</v>
      </c>
      <c r="B285" s="1" t="s">
        <v>642</v>
      </c>
      <c r="C285" s="1" t="s">
        <v>17</v>
      </c>
      <c r="D285" s="1" t="s">
        <v>18</v>
      </c>
      <c r="E285" s="1">
        <v>46.0</v>
      </c>
      <c r="F285" s="1">
        <v>2136.0</v>
      </c>
      <c r="G285" s="1">
        <v>541.0</v>
      </c>
      <c r="H285" s="1">
        <v>89.0</v>
      </c>
      <c r="I285" s="1">
        <v>77463.0</v>
      </c>
      <c r="J285" s="3">
        <v>45452.19719907407</v>
      </c>
      <c r="K285" s="1" t="s">
        <v>19</v>
      </c>
    </row>
    <row r="286">
      <c r="A286" s="2" t="s">
        <v>643</v>
      </c>
      <c r="B286" s="1" t="s">
        <v>644</v>
      </c>
      <c r="C286" s="1" t="s">
        <v>17</v>
      </c>
      <c r="D286" s="1" t="s">
        <v>22</v>
      </c>
      <c r="E286" s="1">
        <v>123.0</v>
      </c>
      <c r="F286" s="1">
        <v>9998.0</v>
      </c>
      <c r="G286" s="1">
        <v>1790.0</v>
      </c>
      <c r="H286" s="1">
        <v>109.0</v>
      </c>
      <c r="I286" s="1">
        <v>154991.0</v>
      </c>
      <c r="J286" s="3">
        <v>45452.45276620371</v>
      </c>
      <c r="K286" s="1" t="s">
        <v>19</v>
      </c>
      <c r="N286" s="1" t="s">
        <v>23</v>
      </c>
      <c r="O286" s="4" t="s">
        <v>645</v>
      </c>
    </row>
    <row r="287">
      <c r="A287" s="2" t="s">
        <v>646</v>
      </c>
      <c r="B287" s="1" t="s">
        <v>647</v>
      </c>
      <c r="C287" s="1" t="s">
        <v>17</v>
      </c>
      <c r="D287" s="1" t="s">
        <v>18</v>
      </c>
      <c r="E287" s="1">
        <v>94.0</v>
      </c>
      <c r="F287" s="1">
        <v>2877.0</v>
      </c>
      <c r="G287" s="1">
        <v>886.0</v>
      </c>
      <c r="H287" s="1">
        <v>47.0</v>
      </c>
      <c r="I287" s="1">
        <v>123787.0</v>
      </c>
      <c r="J287" s="3">
        <v>45451.90607638889</v>
      </c>
      <c r="K287" s="1" t="s">
        <v>425</v>
      </c>
    </row>
    <row r="288">
      <c r="A288" s="2" t="s">
        <v>648</v>
      </c>
      <c r="B288" s="1" t="s">
        <v>649</v>
      </c>
      <c r="C288" s="1" t="s">
        <v>17</v>
      </c>
      <c r="D288" s="1" t="s">
        <v>22</v>
      </c>
      <c r="E288" s="1">
        <v>18.0</v>
      </c>
      <c r="F288" s="1">
        <v>752.0</v>
      </c>
      <c r="G288" s="1">
        <v>232.0</v>
      </c>
      <c r="H288" s="1">
        <v>45.0</v>
      </c>
      <c r="I288" s="1">
        <v>49068.0</v>
      </c>
      <c r="J288" s="3">
        <v>45452.076689814814</v>
      </c>
      <c r="K288" s="1" t="s">
        <v>19</v>
      </c>
    </row>
    <row r="289">
      <c r="A289" s="2" t="s">
        <v>650</v>
      </c>
      <c r="B289" s="1" t="s">
        <v>34</v>
      </c>
      <c r="C289" s="1" t="s">
        <v>17</v>
      </c>
      <c r="D289" s="1" t="s">
        <v>22</v>
      </c>
      <c r="E289" s="1">
        <v>19.0</v>
      </c>
      <c r="F289" s="1">
        <v>1166.0</v>
      </c>
      <c r="G289" s="1">
        <v>213.0</v>
      </c>
      <c r="H289" s="1">
        <v>40.0</v>
      </c>
      <c r="I289" s="1">
        <v>50318.0</v>
      </c>
      <c r="J289" s="3">
        <v>45452.07319444444</v>
      </c>
      <c r="K289" s="1" t="s">
        <v>19</v>
      </c>
    </row>
    <row r="290">
      <c r="A290" s="2" t="s">
        <v>651</v>
      </c>
      <c r="B290" s="1" t="s">
        <v>652</v>
      </c>
      <c r="C290" s="1" t="s">
        <v>17</v>
      </c>
      <c r="D290" s="1" t="s">
        <v>22</v>
      </c>
      <c r="E290" s="1">
        <v>22.0</v>
      </c>
      <c r="F290" s="1">
        <v>4017.0</v>
      </c>
      <c r="G290" s="1">
        <v>423.0</v>
      </c>
      <c r="H290" s="1">
        <v>142.0</v>
      </c>
      <c r="I290" s="1">
        <v>97047.0</v>
      </c>
      <c r="J290" s="3">
        <v>45452.05567129629</v>
      </c>
      <c r="K290" s="1" t="s">
        <v>19</v>
      </c>
    </row>
    <row r="291">
      <c r="A291" s="2" t="s">
        <v>653</v>
      </c>
      <c r="B291" s="1" t="s">
        <v>654</v>
      </c>
      <c r="C291" s="1" t="s">
        <v>17</v>
      </c>
      <c r="D291" s="1" t="s">
        <v>51</v>
      </c>
      <c r="E291" s="1">
        <v>0.0</v>
      </c>
      <c r="F291" s="1">
        <v>42.0</v>
      </c>
      <c r="G291" s="1">
        <v>0.0</v>
      </c>
      <c r="H291" s="1">
        <v>4.0</v>
      </c>
      <c r="I291" s="1">
        <v>1610.0</v>
      </c>
      <c r="J291" s="3">
        <v>45452.07239583333</v>
      </c>
      <c r="K291" s="1" t="s">
        <v>19</v>
      </c>
    </row>
    <row r="292">
      <c r="A292" s="2" t="s">
        <v>655</v>
      </c>
      <c r="B292" s="1" t="s">
        <v>656</v>
      </c>
      <c r="C292" s="1" t="s">
        <v>17</v>
      </c>
      <c r="D292" s="1" t="s">
        <v>22</v>
      </c>
      <c r="E292" s="1">
        <v>56.0</v>
      </c>
      <c r="F292" s="1">
        <v>7643.0</v>
      </c>
      <c r="G292" s="1">
        <v>2332.0</v>
      </c>
      <c r="H292" s="1">
        <v>137.0</v>
      </c>
      <c r="I292" s="1">
        <v>94617.0</v>
      </c>
      <c r="J292" s="3">
        <v>45452.05810185185</v>
      </c>
      <c r="K292" s="1" t="s">
        <v>19</v>
      </c>
    </row>
    <row r="293">
      <c r="A293" s="2" t="s">
        <v>657</v>
      </c>
      <c r="B293" s="1" t="s">
        <v>658</v>
      </c>
      <c r="C293" s="1" t="s">
        <v>17</v>
      </c>
      <c r="D293" s="1" t="s">
        <v>51</v>
      </c>
      <c r="E293" s="1">
        <v>0.0</v>
      </c>
      <c r="F293" s="1">
        <v>43.0</v>
      </c>
      <c r="G293" s="1">
        <v>0.0</v>
      </c>
      <c r="H293" s="1">
        <v>5.0</v>
      </c>
      <c r="I293" s="1">
        <v>3136.0</v>
      </c>
      <c r="J293" s="3">
        <v>45452.05625</v>
      </c>
      <c r="K293" s="1" t="s">
        <v>19</v>
      </c>
    </row>
    <row r="294">
      <c r="A294" s="2" t="s">
        <v>659</v>
      </c>
      <c r="B294" s="1" t="s">
        <v>660</v>
      </c>
      <c r="C294" s="1" t="s">
        <v>17</v>
      </c>
      <c r="D294" s="1" t="s">
        <v>22</v>
      </c>
      <c r="E294" s="1">
        <v>7.0</v>
      </c>
      <c r="F294" s="1">
        <v>2493.0</v>
      </c>
      <c r="G294" s="1">
        <v>165.0</v>
      </c>
      <c r="H294" s="1">
        <v>34.0</v>
      </c>
      <c r="I294" s="1">
        <v>54192.0</v>
      </c>
      <c r="J294" s="3">
        <v>45452.05405092592</v>
      </c>
      <c r="K294" s="1" t="s">
        <v>19</v>
      </c>
    </row>
    <row r="295">
      <c r="A295" s="2" t="s">
        <v>661</v>
      </c>
      <c r="B295" s="1" t="s">
        <v>662</v>
      </c>
      <c r="C295" s="1" t="s">
        <v>17</v>
      </c>
      <c r="D295" s="1" t="s">
        <v>22</v>
      </c>
      <c r="E295" s="1">
        <v>8.0</v>
      </c>
      <c r="F295" s="1">
        <v>772.0</v>
      </c>
      <c r="G295" s="1">
        <v>102.0</v>
      </c>
      <c r="H295" s="1">
        <v>51.0</v>
      </c>
      <c r="I295" s="1">
        <v>42388.0</v>
      </c>
      <c r="J295" s="3">
        <v>45452.052083333336</v>
      </c>
      <c r="K295" s="1" t="s">
        <v>19</v>
      </c>
    </row>
    <row r="296">
      <c r="A296" s="2" t="s">
        <v>663</v>
      </c>
      <c r="B296" s="1" t="s">
        <v>664</v>
      </c>
      <c r="C296" s="1" t="s">
        <v>17</v>
      </c>
      <c r="D296" s="1" t="s">
        <v>22</v>
      </c>
      <c r="E296" s="1">
        <v>2.0</v>
      </c>
      <c r="F296" s="1">
        <v>361.0</v>
      </c>
      <c r="G296" s="1">
        <v>31.0</v>
      </c>
      <c r="H296" s="1">
        <v>15.0</v>
      </c>
      <c r="I296" s="1">
        <v>36777.0</v>
      </c>
      <c r="J296" s="3">
        <v>45452.050208333334</v>
      </c>
      <c r="K296" s="1" t="s">
        <v>19</v>
      </c>
    </row>
    <row r="297">
      <c r="A297" s="2" t="s">
        <v>665</v>
      </c>
      <c r="B297" s="1" t="s">
        <v>666</v>
      </c>
      <c r="C297" s="1" t="s">
        <v>17</v>
      </c>
      <c r="D297" s="1" t="s">
        <v>22</v>
      </c>
      <c r="E297" s="1">
        <v>125.0</v>
      </c>
      <c r="F297" s="1">
        <v>29879.0</v>
      </c>
      <c r="G297" s="1">
        <v>2713.0</v>
      </c>
      <c r="H297" s="1">
        <v>157.0</v>
      </c>
      <c r="I297" s="1">
        <v>403910.0</v>
      </c>
      <c r="J297" s="3">
        <v>45451.9227662037</v>
      </c>
      <c r="K297" s="1" t="s">
        <v>19</v>
      </c>
    </row>
    <row r="298">
      <c r="A298" s="2" t="s">
        <v>667</v>
      </c>
      <c r="B298" s="1" t="s">
        <v>668</v>
      </c>
      <c r="C298" s="1" t="s">
        <v>17</v>
      </c>
      <c r="D298" s="1" t="s">
        <v>22</v>
      </c>
      <c r="E298" s="1">
        <v>9.0</v>
      </c>
      <c r="F298" s="1">
        <v>1303.0</v>
      </c>
      <c r="G298" s="1">
        <v>90.0</v>
      </c>
      <c r="H298" s="1">
        <v>187.0</v>
      </c>
      <c r="I298" s="1">
        <v>57116.0</v>
      </c>
      <c r="J298" s="3">
        <v>45451.922002314815</v>
      </c>
      <c r="K298" s="1" t="s">
        <v>19</v>
      </c>
      <c r="N298" s="1" t="s">
        <v>23</v>
      </c>
      <c r="O298" s="4" t="s">
        <v>669</v>
      </c>
    </row>
    <row r="299">
      <c r="A299" s="2" t="s">
        <v>670</v>
      </c>
      <c r="B299" s="1" t="s">
        <v>671</v>
      </c>
      <c r="C299" s="1" t="s">
        <v>17</v>
      </c>
      <c r="D299" s="1" t="s">
        <v>22</v>
      </c>
      <c r="E299" s="1">
        <v>9.0</v>
      </c>
      <c r="F299" s="1">
        <v>1972.0</v>
      </c>
      <c r="G299" s="1">
        <v>239.0</v>
      </c>
      <c r="H299" s="1">
        <v>45.0</v>
      </c>
      <c r="I299" s="1">
        <v>50819.0</v>
      </c>
      <c r="J299" s="3">
        <v>45451.91680555556</v>
      </c>
      <c r="K299" s="1" t="s">
        <v>19</v>
      </c>
    </row>
    <row r="300">
      <c r="A300" s="2" t="s">
        <v>672</v>
      </c>
      <c r="B300" s="1" t="s">
        <v>673</v>
      </c>
      <c r="C300" s="1" t="s">
        <v>17</v>
      </c>
      <c r="D300" s="1" t="s">
        <v>18</v>
      </c>
      <c r="E300" s="1">
        <v>46.0</v>
      </c>
      <c r="F300" s="1">
        <v>3843.0</v>
      </c>
      <c r="G300" s="1">
        <v>647.0</v>
      </c>
      <c r="H300" s="1">
        <v>166.0</v>
      </c>
      <c r="I300" s="1">
        <v>88910.0</v>
      </c>
      <c r="J300" s="3">
        <v>45451.60283564815</v>
      </c>
      <c r="K300" s="1" t="s">
        <v>19</v>
      </c>
    </row>
    <row r="301">
      <c r="A301" s="2" t="s">
        <v>674</v>
      </c>
      <c r="B301" s="1" t="s">
        <v>675</v>
      </c>
      <c r="C301" s="1" t="s">
        <v>17</v>
      </c>
      <c r="D301" s="1" t="s">
        <v>22</v>
      </c>
      <c r="E301" s="1">
        <v>34.0</v>
      </c>
      <c r="F301" s="1">
        <v>4300.0</v>
      </c>
      <c r="G301" s="1">
        <v>764.0</v>
      </c>
      <c r="H301" s="1">
        <v>88.0</v>
      </c>
      <c r="I301" s="1">
        <v>96655.0</v>
      </c>
      <c r="J301" s="3">
        <v>45451.91568287037</v>
      </c>
      <c r="K301" s="1" t="s">
        <v>19</v>
      </c>
    </row>
    <row r="302">
      <c r="A302" s="2" t="s">
        <v>676</v>
      </c>
      <c r="B302" s="1" t="s">
        <v>677</v>
      </c>
      <c r="C302" s="1" t="s">
        <v>17</v>
      </c>
      <c r="D302" s="1" t="s">
        <v>18</v>
      </c>
      <c r="E302" s="1">
        <v>60.0</v>
      </c>
      <c r="F302" s="1">
        <v>3169.0</v>
      </c>
      <c r="G302" s="1">
        <v>590.0</v>
      </c>
      <c r="H302" s="1">
        <v>205.0</v>
      </c>
      <c r="I302" s="1">
        <v>107880.0</v>
      </c>
      <c r="J302" s="3">
        <v>45451.34710648148</v>
      </c>
      <c r="K302" s="1" t="s">
        <v>19</v>
      </c>
      <c r="N302" s="1" t="s">
        <v>55</v>
      </c>
      <c r="O302" s="4" t="s">
        <v>678</v>
      </c>
    </row>
    <row r="303">
      <c r="A303" s="2" t="s">
        <v>679</v>
      </c>
      <c r="B303" s="1" t="s">
        <v>680</v>
      </c>
      <c r="C303" s="1" t="s">
        <v>123</v>
      </c>
      <c r="D303" s="1" t="s">
        <v>22</v>
      </c>
      <c r="E303" s="1">
        <v>6.0</v>
      </c>
      <c r="F303" s="1">
        <v>1761.0</v>
      </c>
      <c r="G303" s="1">
        <v>123.0</v>
      </c>
      <c r="H303" s="1">
        <v>35.0</v>
      </c>
      <c r="I303" s="1">
        <v>58241.0</v>
      </c>
      <c r="J303" s="3">
        <v>45451.88586805556</v>
      </c>
      <c r="K303" s="1" t="s">
        <v>19</v>
      </c>
    </row>
    <row r="304">
      <c r="A304" s="2" t="s">
        <v>681</v>
      </c>
      <c r="B304" s="1" t="s">
        <v>682</v>
      </c>
      <c r="C304" s="1" t="s">
        <v>39</v>
      </c>
      <c r="D304" s="1" t="s">
        <v>22</v>
      </c>
      <c r="E304" s="1">
        <v>3.0</v>
      </c>
      <c r="F304" s="1">
        <v>3606.0</v>
      </c>
      <c r="G304" s="1">
        <v>224.0</v>
      </c>
      <c r="H304" s="1">
        <v>60.0</v>
      </c>
      <c r="I304" s="1">
        <v>75117.0</v>
      </c>
      <c r="J304" s="3">
        <v>45451.884201388886</v>
      </c>
      <c r="K304" s="1" t="s">
        <v>19</v>
      </c>
    </row>
    <row r="305">
      <c r="A305" s="2" t="s">
        <v>683</v>
      </c>
      <c r="B305" s="1" t="s">
        <v>684</v>
      </c>
      <c r="C305" s="1" t="s">
        <v>17</v>
      </c>
      <c r="D305" s="1" t="s">
        <v>22</v>
      </c>
      <c r="E305" s="1">
        <v>5.0</v>
      </c>
      <c r="F305" s="1">
        <v>960.0</v>
      </c>
      <c r="G305" s="1">
        <v>20.0</v>
      </c>
      <c r="H305" s="1">
        <v>258.0</v>
      </c>
      <c r="I305" s="1">
        <v>88362.0</v>
      </c>
      <c r="J305" s="3">
        <v>45451.872349537036</v>
      </c>
      <c r="K305" s="1" t="s">
        <v>19</v>
      </c>
    </row>
    <row r="306">
      <c r="A306" s="2" t="s">
        <v>685</v>
      </c>
      <c r="B306" s="1" t="s">
        <v>686</v>
      </c>
      <c r="C306" s="1" t="s">
        <v>17</v>
      </c>
      <c r="D306" s="1" t="s">
        <v>22</v>
      </c>
      <c r="E306" s="1">
        <v>9.0</v>
      </c>
      <c r="F306" s="1">
        <v>1322.0</v>
      </c>
      <c r="G306" s="1">
        <v>278.0</v>
      </c>
      <c r="H306" s="1">
        <v>81.0</v>
      </c>
      <c r="I306" s="1">
        <v>41965.0</v>
      </c>
      <c r="J306" s="3">
        <v>45450.686527777776</v>
      </c>
      <c r="K306" s="1" t="s">
        <v>19</v>
      </c>
    </row>
    <row r="307">
      <c r="A307" s="2" t="s">
        <v>687</v>
      </c>
      <c r="B307" s="1" t="s">
        <v>688</v>
      </c>
      <c r="C307" s="1" t="s">
        <v>17</v>
      </c>
      <c r="D307" s="1" t="s">
        <v>22</v>
      </c>
      <c r="E307" s="1">
        <v>2.0</v>
      </c>
      <c r="F307" s="1">
        <v>1264.0</v>
      </c>
      <c r="G307" s="1">
        <v>142.0</v>
      </c>
      <c r="H307" s="1">
        <v>65.0</v>
      </c>
      <c r="I307" s="1">
        <v>45061.0</v>
      </c>
      <c r="J307" s="3">
        <v>45450.67089120371</v>
      </c>
      <c r="K307" s="1" t="s">
        <v>19</v>
      </c>
    </row>
    <row r="308">
      <c r="A308" s="2" t="s">
        <v>689</v>
      </c>
      <c r="B308" s="1" t="s">
        <v>690</v>
      </c>
      <c r="C308" s="1" t="s">
        <v>17</v>
      </c>
      <c r="D308" s="1" t="s">
        <v>18</v>
      </c>
      <c r="E308" s="1">
        <v>11.0</v>
      </c>
      <c r="F308" s="1">
        <v>280.0</v>
      </c>
      <c r="G308" s="1">
        <v>52.0</v>
      </c>
      <c r="H308" s="1">
        <v>206.0</v>
      </c>
      <c r="I308" s="1">
        <v>63387.0</v>
      </c>
      <c r="J308" s="3">
        <v>45450.65043981482</v>
      </c>
      <c r="K308" s="1" t="s">
        <v>19</v>
      </c>
      <c r="M308" s="4" t="s">
        <v>691</v>
      </c>
    </row>
    <row r="309">
      <c r="A309" s="2" t="s">
        <v>692</v>
      </c>
      <c r="B309" s="1" t="s">
        <v>693</v>
      </c>
      <c r="C309" s="1" t="s">
        <v>17</v>
      </c>
      <c r="D309" s="1" t="s">
        <v>22</v>
      </c>
      <c r="E309" s="1">
        <v>5.0</v>
      </c>
      <c r="F309" s="1">
        <v>259.0</v>
      </c>
      <c r="G309" s="1">
        <v>29.0</v>
      </c>
      <c r="H309" s="1">
        <v>37.0</v>
      </c>
      <c r="I309" s="1">
        <v>28772.0</v>
      </c>
      <c r="J309" s="3">
        <v>45450.56010416667</v>
      </c>
      <c r="K309" s="1" t="s">
        <v>54</v>
      </c>
    </row>
    <row r="310">
      <c r="A310" s="2" t="s">
        <v>694</v>
      </c>
      <c r="B310" s="1" t="s">
        <v>695</v>
      </c>
      <c r="C310" s="1" t="s">
        <v>17</v>
      </c>
      <c r="D310" s="1" t="s">
        <v>22</v>
      </c>
      <c r="E310" s="1">
        <v>19.0</v>
      </c>
      <c r="F310" s="1">
        <v>3265.0</v>
      </c>
      <c r="G310" s="1">
        <v>570.0</v>
      </c>
      <c r="H310" s="1">
        <v>84.0</v>
      </c>
      <c r="I310" s="1">
        <v>56342.0</v>
      </c>
      <c r="J310" s="3">
        <v>45450.5590625</v>
      </c>
      <c r="K310" s="1" t="s">
        <v>54</v>
      </c>
    </row>
    <row r="311">
      <c r="A311" s="2" t="s">
        <v>696</v>
      </c>
      <c r="B311" s="1" t="s">
        <v>697</v>
      </c>
      <c r="C311" s="1" t="s">
        <v>17</v>
      </c>
      <c r="D311" s="1" t="s">
        <v>18</v>
      </c>
      <c r="E311" s="1">
        <v>0.0</v>
      </c>
      <c r="F311" s="1">
        <v>102.0</v>
      </c>
      <c r="G311" s="1">
        <v>16.0</v>
      </c>
      <c r="H311" s="1">
        <v>13.0</v>
      </c>
      <c r="I311" s="1">
        <v>10348.0</v>
      </c>
      <c r="J311" s="3">
        <v>45449.98611111111</v>
      </c>
      <c r="K311" s="1" t="s">
        <v>272</v>
      </c>
      <c r="M311" s="4" t="s">
        <v>698</v>
      </c>
    </row>
    <row r="312">
      <c r="A312" s="2" t="s">
        <v>699</v>
      </c>
      <c r="B312" s="1" t="s">
        <v>700</v>
      </c>
      <c r="C312" s="1" t="s">
        <v>17</v>
      </c>
      <c r="D312" s="1" t="s">
        <v>18</v>
      </c>
      <c r="E312" s="1">
        <v>0.0</v>
      </c>
      <c r="F312" s="1">
        <v>62.0</v>
      </c>
      <c r="G312" s="1">
        <v>13.0</v>
      </c>
      <c r="H312" s="1">
        <v>4.0</v>
      </c>
      <c r="I312" s="1">
        <v>10621.0</v>
      </c>
      <c r="J312" s="3">
        <v>45449.989583333336</v>
      </c>
      <c r="K312" s="1" t="s">
        <v>272</v>
      </c>
      <c r="M312" s="4" t="s">
        <v>701</v>
      </c>
    </row>
    <row r="313">
      <c r="A313" s="2" t="s">
        <v>702</v>
      </c>
      <c r="B313" s="1" t="s">
        <v>703</v>
      </c>
      <c r="C313" s="1" t="s">
        <v>17</v>
      </c>
      <c r="D313" s="1" t="s">
        <v>18</v>
      </c>
      <c r="E313" s="1">
        <v>34.0</v>
      </c>
      <c r="F313" s="1">
        <v>2482.0</v>
      </c>
      <c r="G313" s="1">
        <v>753.0</v>
      </c>
      <c r="H313" s="1">
        <v>76.0</v>
      </c>
      <c r="I313" s="1">
        <v>53110.0</v>
      </c>
      <c r="J313" s="3">
        <v>45449.89407407407</v>
      </c>
      <c r="K313" s="1" t="s">
        <v>19</v>
      </c>
      <c r="N313" s="1" t="s">
        <v>55</v>
      </c>
      <c r="O313" s="4" t="s">
        <v>704</v>
      </c>
    </row>
    <row r="314">
      <c r="A314" s="2" t="s">
        <v>705</v>
      </c>
      <c r="B314" s="1" t="s">
        <v>706</v>
      </c>
      <c r="C314" s="1" t="s">
        <v>17</v>
      </c>
      <c r="D314" s="1" t="s">
        <v>22</v>
      </c>
      <c r="E314" s="1">
        <v>10.0</v>
      </c>
      <c r="F314" s="1">
        <v>2392.0</v>
      </c>
      <c r="G314" s="1">
        <v>159.0</v>
      </c>
      <c r="H314" s="1">
        <v>178.0</v>
      </c>
      <c r="I314" s="1">
        <v>60504.0</v>
      </c>
      <c r="J314" s="3">
        <v>45450.556296296294</v>
      </c>
      <c r="K314" s="1" t="s">
        <v>54</v>
      </c>
    </row>
    <row r="315">
      <c r="A315" s="2" t="s">
        <v>707</v>
      </c>
      <c r="B315" s="1" t="s">
        <v>708</v>
      </c>
      <c r="C315" s="1" t="s">
        <v>17</v>
      </c>
      <c r="D315" s="1" t="s">
        <v>22</v>
      </c>
      <c r="E315" s="1">
        <v>8.0</v>
      </c>
      <c r="F315" s="1">
        <v>462.0</v>
      </c>
      <c r="G315" s="1">
        <v>58.0</v>
      </c>
      <c r="H315" s="1">
        <v>74.0</v>
      </c>
      <c r="I315" s="1">
        <v>39210.0</v>
      </c>
      <c r="J315" s="3">
        <v>45450.548483796294</v>
      </c>
      <c r="K315" s="1" t="s">
        <v>54</v>
      </c>
      <c r="N315" s="1" t="s">
        <v>23</v>
      </c>
      <c r="O315" s="4" t="s">
        <v>709</v>
      </c>
    </row>
    <row r="316">
      <c r="A316" s="2" t="s">
        <v>710</v>
      </c>
      <c r="B316" s="1" t="s">
        <v>711</v>
      </c>
      <c r="C316" s="1" t="s">
        <v>115</v>
      </c>
      <c r="D316" s="1" t="s">
        <v>51</v>
      </c>
      <c r="E316" s="1">
        <v>0.0</v>
      </c>
      <c r="F316" s="1">
        <v>16.0</v>
      </c>
      <c r="G316" s="1">
        <v>0.0</v>
      </c>
      <c r="H316" s="1">
        <v>1.0</v>
      </c>
      <c r="I316" s="1">
        <v>619.0</v>
      </c>
      <c r="J316" s="3">
        <v>45450.55334490741</v>
      </c>
      <c r="K316" s="1" t="s">
        <v>54</v>
      </c>
    </row>
    <row r="317">
      <c r="A317" s="2" t="s">
        <v>712</v>
      </c>
      <c r="B317" s="1" t="s">
        <v>713</v>
      </c>
      <c r="C317" s="1" t="s">
        <v>17</v>
      </c>
      <c r="D317" s="1" t="s">
        <v>22</v>
      </c>
      <c r="E317" s="1">
        <v>18.0</v>
      </c>
      <c r="F317" s="1">
        <v>1230.0</v>
      </c>
      <c r="G317" s="1">
        <v>373.0</v>
      </c>
      <c r="H317" s="1">
        <v>60.0</v>
      </c>
      <c r="I317" s="1">
        <v>35257.0</v>
      </c>
      <c r="J317" s="3">
        <v>45450.39921296296</v>
      </c>
      <c r="K317" s="1" t="s">
        <v>19</v>
      </c>
    </row>
    <row r="318">
      <c r="A318" s="2" t="s">
        <v>714</v>
      </c>
      <c r="B318" s="1" t="s">
        <v>715</v>
      </c>
      <c r="C318" s="1" t="s">
        <v>17</v>
      </c>
      <c r="D318" s="1" t="s">
        <v>22</v>
      </c>
      <c r="E318" s="1">
        <v>15.0</v>
      </c>
      <c r="F318" s="1">
        <v>2308.0</v>
      </c>
      <c r="G318" s="1">
        <v>334.0</v>
      </c>
      <c r="H318" s="1">
        <v>43.0</v>
      </c>
      <c r="I318" s="1">
        <v>46213.0</v>
      </c>
      <c r="J318" s="3">
        <v>45450.01648148148</v>
      </c>
      <c r="K318" s="1" t="s">
        <v>19</v>
      </c>
    </row>
    <row r="319">
      <c r="A319" s="2" t="s">
        <v>716</v>
      </c>
      <c r="B319" s="1" t="s">
        <v>717</v>
      </c>
      <c r="C319" s="1" t="s">
        <v>17</v>
      </c>
      <c r="D319" s="1" t="s">
        <v>51</v>
      </c>
      <c r="E319" s="1">
        <v>2.0</v>
      </c>
      <c r="F319" s="1">
        <v>101.0</v>
      </c>
      <c r="G319" s="1">
        <v>1.0</v>
      </c>
      <c r="H319" s="1">
        <v>3.0</v>
      </c>
      <c r="I319" s="1">
        <v>7558.0</v>
      </c>
      <c r="J319" s="3">
        <v>45450.01603009259</v>
      </c>
      <c r="K319" s="1" t="s">
        <v>19</v>
      </c>
    </row>
    <row r="320">
      <c r="A320" s="2" t="s">
        <v>718</v>
      </c>
      <c r="B320" s="1" t="s">
        <v>719</v>
      </c>
      <c r="C320" s="1" t="s">
        <v>17</v>
      </c>
      <c r="D320" s="1" t="s">
        <v>22</v>
      </c>
      <c r="E320" s="1">
        <v>8.0</v>
      </c>
      <c r="F320" s="1">
        <v>4012.0</v>
      </c>
      <c r="G320" s="1">
        <v>320.0</v>
      </c>
      <c r="H320" s="1">
        <v>84.0</v>
      </c>
      <c r="I320" s="1">
        <v>88346.0</v>
      </c>
      <c r="J320" s="3">
        <v>45449.93237268519</v>
      </c>
      <c r="K320" s="1" t="s">
        <v>19</v>
      </c>
    </row>
    <row r="321">
      <c r="A321" s="2" t="s">
        <v>720</v>
      </c>
      <c r="B321" s="1" t="s">
        <v>721</v>
      </c>
      <c r="C321" s="1" t="s">
        <v>73</v>
      </c>
      <c r="D321" s="1" t="s">
        <v>51</v>
      </c>
      <c r="E321" s="1">
        <v>0.0</v>
      </c>
      <c r="F321" s="1">
        <v>61.0</v>
      </c>
      <c r="G321" s="1">
        <v>3.0</v>
      </c>
      <c r="H321" s="1">
        <v>3.0</v>
      </c>
      <c r="I321" s="1">
        <v>1438.0</v>
      </c>
      <c r="J321" s="3">
        <v>45449.93341435185</v>
      </c>
      <c r="K321" s="1" t="s">
        <v>19</v>
      </c>
    </row>
    <row r="322">
      <c r="A322" s="2" t="s">
        <v>702</v>
      </c>
      <c r="B322" s="1" t="s">
        <v>722</v>
      </c>
      <c r="C322" s="1" t="s">
        <v>17</v>
      </c>
      <c r="D322" s="1" t="s">
        <v>22</v>
      </c>
      <c r="E322" s="1">
        <v>34.0</v>
      </c>
      <c r="F322" s="1">
        <v>2482.0</v>
      </c>
      <c r="G322" s="1">
        <v>753.0</v>
      </c>
      <c r="H322" s="1">
        <v>76.0</v>
      </c>
      <c r="I322" s="1">
        <v>53110.0</v>
      </c>
      <c r="J322" s="3">
        <v>45449.89407407407</v>
      </c>
      <c r="K322" s="1" t="s">
        <v>19</v>
      </c>
      <c r="N322" s="1" t="s">
        <v>55</v>
      </c>
      <c r="O322" s="4" t="s">
        <v>704</v>
      </c>
    </row>
    <row r="323">
      <c r="A323" s="2" t="s">
        <v>723</v>
      </c>
      <c r="B323" s="1" t="s">
        <v>724</v>
      </c>
      <c r="C323" s="1" t="s">
        <v>17</v>
      </c>
      <c r="D323" s="1" t="s">
        <v>22</v>
      </c>
      <c r="E323" s="1">
        <v>5.0</v>
      </c>
      <c r="F323" s="1">
        <v>4583.0</v>
      </c>
      <c r="G323" s="1">
        <v>372.0</v>
      </c>
      <c r="H323" s="1">
        <v>67.0</v>
      </c>
      <c r="I323" s="1">
        <v>62954.0</v>
      </c>
      <c r="J323" s="3">
        <v>45449.76677083333</v>
      </c>
      <c r="K323" s="1" t="s">
        <v>19</v>
      </c>
    </row>
    <row r="324">
      <c r="A324" s="2" t="s">
        <v>725</v>
      </c>
      <c r="B324" s="1" t="s">
        <v>726</v>
      </c>
      <c r="C324" s="1" t="s">
        <v>17</v>
      </c>
      <c r="D324" s="1" t="s">
        <v>22</v>
      </c>
      <c r="E324" s="1">
        <v>3.0</v>
      </c>
      <c r="F324" s="1">
        <v>4254.0</v>
      </c>
      <c r="G324" s="1">
        <v>207.0</v>
      </c>
      <c r="H324" s="1">
        <v>194.0</v>
      </c>
      <c r="I324" s="1">
        <v>97573.0</v>
      </c>
      <c r="J324" s="3">
        <v>45449.766331018516</v>
      </c>
      <c r="K324" s="1" t="s">
        <v>19</v>
      </c>
    </row>
    <row r="325">
      <c r="A325" s="2" t="s">
        <v>727</v>
      </c>
      <c r="B325" s="1" t="s">
        <v>728</v>
      </c>
      <c r="C325" s="1" t="s">
        <v>17</v>
      </c>
      <c r="D325" s="1" t="s">
        <v>22</v>
      </c>
      <c r="E325" s="1">
        <v>2.0</v>
      </c>
      <c r="F325" s="1">
        <v>721.0</v>
      </c>
      <c r="G325" s="1">
        <v>74.0</v>
      </c>
      <c r="H325" s="1">
        <v>65.0</v>
      </c>
      <c r="I325" s="1">
        <v>22192.0</v>
      </c>
      <c r="J325" s="3">
        <v>45449.76515046296</v>
      </c>
      <c r="K325" s="1" t="s">
        <v>19</v>
      </c>
      <c r="N325" s="1" t="s">
        <v>23</v>
      </c>
      <c r="O325" s="4" t="s">
        <v>729</v>
      </c>
    </row>
    <row r="326">
      <c r="A326" s="2" t="s">
        <v>730</v>
      </c>
      <c r="B326" s="1" t="s">
        <v>731</v>
      </c>
      <c r="C326" s="1" t="s">
        <v>17</v>
      </c>
      <c r="D326" s="1" t="s">
        <v>18</v>
      </c>
      <c r="E326" s="1">
        <v>102.0</v>
      </c>
      <c r="F326" s="1">
        <v>925.0</v>
      </c>
      <c r="G326" s="1">
        <v>317.0</v>
      </c>
      <c r="H326" s="1">
        <v>41.0</v>
      </c>
      <c r="I326" s="1">
        <v>92200.0</v>
      </c>
      <c r="J326" s="3">
        <v>45449.45261574074</v>
      </c>
      <c r="K326" s="1" t="s">
        <v>47</v>
      </c>
      <c r="N326" s="1" t="s">
        <v>23</v>
      </c>
      <c r="O326" s="4" t="s">
        <v>732</v>
      </c>
    </row>
    <row r="327">
      <c r="A327" s="2" t="s">
        <v>733</v>
      </c>
      <c r="B327" s="1" t="s">
        <v>734</v>
      </c>
      <c r="C327" s="1" t="s">
        <v>17</v>
      </c>
      <c r="D327" s="1" t="s">
        <v>22</v>
      </c>
      <c r="E327" s="1">
        <v>83.0</v>
      </c>
      <c r="F327" s="1">
        <v>8868.0</v>
      </c>
      <c r="G327" s="1">
        <v>1196.0</v>
      </c>
      <c r="H327" s="1">
        <v>289.0</v>
      </c>
      <c r="I327" s="1">
        <v>183003.0</v>
      </c>
      <c r="J327" s="3">
        <v>45449.76222222222</v>
      </c>
      <c r="K327" s="1" t="s">
        <v>19</v>
      </c>
      <c r="N327" s="1" t="s">
        <v>23</v>
      </c>
      <c r="O327" s="4" t="s">
        <v>735</v>
      </c>
    </row>
    <row r="328">
      <c r="A328" s="2" t="s">
        <v>736</v>
      </c>
      <c r="B328" s="1" t="s">
        <v>737</v>
      </c>
      <c r="C328" s="1" t="s">
        <v>17</v>
      </c>
      <c r="D328" s="1" t="s">
        <v>18</v>
      </c>
      <c r="E328" s="1">
        <v>246.0</v>
      </c>
      <c r="F328" s="1">
        <v>3767.0</v>
      </c>
      <c r="G328" s="1">
        <v>765.0</v>
      </c>
      <c r="H328" s="1">
        <v>3545.0</v>
      </c>
      <c r="I328" s="1">
        <v>1330972.0</v>
      </c>
      <c r="J328" s="3">
        <v>45449.74429398148</v>
      </c>
      <c r="K328" s="1" t="s">
        <v>54</v>
      </c>
      <c r="N328" s="1" t="s">
        <v>23</v>
      </c>
      <c r="O328" s="4" t="s">
        <v>738</v>
      </c>
    </row>
    <row r="329">
      <c r="A329" s="2" t="s">
        <v>739</v>
      </c>
      <c r="B329" s="1" t="s">
        <v>740</v>
      </c>
      <c r="C329" s="1" t="s">
        <v>17</v>
      </c>
      <c r="D329" s="1" t="s">
        <v>22</v>
      </c>
      <c r="E329" s="1">
        <v>73.0</v>
      </c>
      <c r="F329" s="1">
        <v>1322.0</v>
      </c>
      <c r="G329" s="1">
        <v>63.0</v>
      </c>
      <c r="H329" s="1">
        <v>1176.0</v>
      </c>
      <c r="I329" s="1">
        <v>296616.0</v>
      </c>
      <c r="J329" s="3">
        <v>45449.17753472222</v>
      </c>
      <c r="K329" s="1" t="s">
        <v>19</v>
      </c>
    </row>
    <row r="330">
      <c r="A330" s="2" t="s">
        <v>741</v>
      </c>
      <c r="B330" s="1" t="s">
        <v>742</v>
      </c>
      <c r="C330" s="1" t="s">
        <v>17</v>
      </c>
      <c r="D330" s="1" t="s">
        <v>51</v>
      </c>
      <c r="E330" s="1">
        <v>1.0</v>
      </c>
      <c r="F330" s="1">
        <v>174.0</v>
      </c>
      <c r="G330" s="1">
        <v>3.0</v>
      </c>
      <c r="H330" s="1">
        <v>5.0</v>
      </c>
      <c r="I330" s="1">
        <v>9417.0</v>
      </c>
      <c r="J330" s="3">
        <v>45449.17872685185</v>
      </c>
      <c r="K330" s="1" t="s">
        <v>19</v>
      </c>
    </row>
    <row r="331">
      <c r="A331" s="2" t="s">
        <v>743</v>
      </c>
      <c r="B331" s="1" t="s">
        <v>744</v>
      </c>
      <c r="C331" s="1" t="s">
        <v>17</v>
      </c>
      <c r="D331" s="1" t="s">
        <v>22</v>
      </c>
      <c r="E331" s="1">
        <v>4.0</v>
      </c>
      <c r="F331" s="1">
        <v>1524.0</v>
      </c>
      <c r="G331" s="1">
        <v>35.0</v>
      </c>
      <c r="H331" s="1">
        <v>350.0</v>
      </c>
      <c r="I331" s="1">
        <v>69442.0</v>
      </c>
      <c r="J331" s="3">
        <v>45449.17359953704</v>
      </c>
      <c r="K331" s="1" t="s">
        <v>19</v>
      </c>
    </row>
    <row r="332">
      <c r="A332" s="2" t="s">
        <v>745</v>
      </c>
      <c r="B332" s="1" t="s">
        <v>746</v>
      </c>
      <c r="C332" s="1" t="s">
        <v>17</v>
      </c>
      <c r="D332" s="1" t="s">
        <v>51</v>
      </c>
      <c r="E332" s="1">
        <v>3.0</v>
      </c>
      <c r="F332" s="1">
        <v>894.0</v>
      </c>
      <c r="G332" s="1">
        <v>9.0</v>
      </c>
      <c r="H332" s="1">
        <v>348.0</v>
      </c>
      <c r="I332" s="1">
        <v>48660.0</v>
      </c>
      <c r="J332" s="3">
        <v>45449.17835648148</v>
      </c>
      <c r="K332" s="1" t="s">
        <v>19</v>
      </c>
    </row>
    <row r="333">
      <c r="A333" s="2" t="s">
        <v>747</v>
      </c>
      <c r="B333" s="1" t="s">
        <v>748</v>
      </c>
      <c r="C333" s="1" t="s">
        <v>17</v>
      </c>
      <c r="D333" s="1" t="s">
        <v>22</v>
      </c>
      <c r="E333" s="1">
        <v>22.0</v>
      </c>
      <c r="F333" s="1">
        <v>3139.0</v>
      </c>
      <c r="G333" s="1">
        <v>421.0</v>
      </c>
      <c r="H333" s="1">
        <v>214.0</v>
      </c>
      <c r="I333" s="1">
        <v>79176.0</v>
      </c>
      <c r="J333" s="3">
        <v>45449.15430555555</v>
      </c>
      <c r="K333" s="1" t="s">
        <v>19</v>
      </c>
      <c r="N333" s="1" t="s">
        <v>23</v>
      </c>
      <c r="O333" s="4" t="s">
        <v>749</v>
      </c>
    </row>
    <row r="334">
      <c r="A334" s="2" t="s">
        <v>750</v>
      </c>
      <c r="B334" s="1" t="s">
        <v>751</v>
      </c>
      <c r="C334" s="1" t="s">
        <v>17</v>
      </c>
      <c r="D334" s="1" t="s">
        <v>22</v>
      </c>
      <c r="E334" s="1">
        <v>83.0</v>
      </c>
      <c r="F334" s="1">
        <v>8027.0</v>
      </c>
      <c r="G334" s="1">
        <v>1658.0</v>
      </c>
      <c r="H334" s="1">
        <v>91.0</v>
      </c>
      <c r="I334" s="1">
        <v>118161.0</v>
      </c>
      <c r="J334" s="3">
        <v>45449.1471875</v>
      </c>
      <c r="K334" s="1" t="s">
        <v>19</v>
      </c>
    </row>
    <row r="335">
      <c r="A335" s="2" t="s">
        <v>752</v>
      </c>
      <c r="B335" s="1" t="s">
        <v>753</v>
      </c>
      <c r="C335" s="1" t="s">
        <v>17</v>
      </c>
      <c r="D335" s="1" t="s">
        <v>18</v>
      </c>
      <c r="E335" s="1">
        <v>170.0</v>
      </c>
      <c r="F335" s="1">
        <v>13806.0</v>
      </c>
      <c r="G335" s="1">
        <v>2558.0</v>
      </c>
      <c r="H335" s="1">
        <v>1894.0</v>
      </c>
      <c r="I335" s="1">
        <v>382455.0</v>
      </c>
      <c r="J335" s="3">
        <v>45447.99592592593</v>
      </c>
      <c r="K335" s="1" t="s">
        <v>19</v>
      </c>
      <c r="N335" s="1" t="s">
        <v>23</v>
      </c>
      <c r="O335" s="4" t="s">
        <v>754</v>
      </c>
    </row>
    <row r="336">
      <c r="A336" s="2" t="s">
        <v>755</v>
      </c>
      <c r="B336" s="1" t="s">
        <v>756</v>
      </c>
      <c r="C336" s="1" t="s">
        <v>17</v>
      </c>
      <c r="D336" s="1" t="s">
        <v>22</v>
      </c>
      <c r="E336" s="1">
        <v>72.0</v>
      </c>
      <c r="F336" s="1">
        <v>8669.0</v>
      </c>
      <c r="G336" s="1">
        <v>2005.0</v>
      </c>
      <c r="H336" s="1">
        <v>127.0</v>
      </c>
      <c r="I336" s="1">
        <v>116128.0</v>
      </c>
      <c r="J336" s="3">
        <v>45448.60254629629</v>
      </c>
      <c r="K336" s="1" t="s">
        <v>19</v>
      </c>
    </row>
    <row r="337">
      <c r="A337" s="2" t="s">
        <v>757</v>
      </c>
      <c r="B337" s="1" t="s">
        <v>758</v>
      </c>
      <c r="C337" s="1" t="s">
        <v>17</v>
      </c>
      <c r="D337" s="1" t="s">
        <v>22</v>
      </c>
      <c r="E337" s="1">
        <v>27.0</v>
      </c>
      <c r="F337" s="1">
        <v>7848.0</v>
      </c>
      <c r="G337" s="1">
        <v>833.0</v>
      </c>
      <c r="H337" s="1">
        <v>69.0</v>
      </c>
      <c r="I337" s="1">
        <v>217259.0</v>
      </c>
      <c r="J337" s="3">
        <v>45448.14262731482</v>
      </c>
      <c r="K337" s="1" t="s">
        <v>19</v>
      </c>
    </row>
    <row r="338">
      <c r="A338" s="2" t="s">
        <v>759</v>
      </c>
      <c r="B338" s="1" t="s">
        <v>760</v>
      </c>
      <c r="C338" s="1" t="s">
        <v>17</v>
      </c>
      <c r="D338" s="1" t="s">
        <v>22</v>
      </c>
      <c r="E338" s="1">
        <v>21.0</v>
      </c>
      <c r="F338" s="1">
        <v>816.0</v>
      </c>
      <c r="G338" s="1">
        <v>81.0</v>
      </c>
      <c r="H338" s="1">
        <v>234.0</v>
      </c>
      <c r="I338" s="1">
        <v>46962.0</v>
      </c>
      <c r="J338" s="3">
        <v>45448.07826388889</v>
      </c>
      <c r="K338" s="1" t="s">
        <v>19</v>
      </c>
      <c r="N338" s="1" t="s">
        <v>23</v>
      </c>
      <c r="O338" s="4" t="s">
        <v>761</v>
      </c>
    </row>
    <row r="339">
      <c r="A339" s="2" t="s">
        <v>762</v>
      </c>
      <c r="B339" s="1" t="s">
        <v>763</v>
      </c>
      <c r="C339" s="1" t="s">
        <v>115</v>
      </c>
      <c r="D339" s="1" t="s">
        <v>51</v>
      </c>
      <c r="E339" s="1">
        <v>0.0</v>
      </c>
      <c r="F339" s="1">
        <v>28.0</v>
      </c>
      <c r="G339" s="1">
        <v>1.0</v>
      </c>
      <c r="H339" s="1">
        <v>2.0</v>
      </c>
      <c r="I339" s="1">
        <v>1730.0</v>
      </c>
      <c r="J339" s="3">
        <v>45448.08868055556</v>
      </c>
      <c r="K339" s="1" t="s">
        <v>19</v>
      </c>
    </row>
    <row r="340">
      <c r="A340" s="2" t="s">
        <v>752</v>
      </c>
      <c r="B340" s="1" t="s">
        <v>764</v>
      </c>
      <c r="C340" s="1" t="s">
        <v>17</v>
      </c>
      <c r="D340" s="1" t="s">
        <v>22</v>
      </c>
      <c r="E340" s="1">
        <v>170.0</v>
      </c>
      <c r="F340" s="1">
        <v>13806.0</v>
      </c>
      <c r="G340" s="1">
        <v>2558.0</v>
      </c>
      <c r="H340" s="1">
        <v>1894.0</v>
      </c>
      <c r="I340" s="1">
        <v>382455.0</v>
      </c>
      <c r="J340" s="3">
        <v>45447.99592592593</v>
      </c>
      <c r="K340" s="1" t="s">
        <v>19</v>
      </c>
      <c r="N340" s="1" t="s">
        <v>23</v>
      </c>
      <c r="O340" s="4" t="s">
        <v>754</v>
      </c>
    </row>
    <row r="341">
      <c r="A341" s="2" t="s">
        <v>765</v>
      </c>
      <c r="B341" s="1" t="s">
        <v>766</v>
      </c>
      <c r="C341" s="1" t="s">
        <v>17</v>
      </c>
      <c r="D341" s="1" t="s">
        <v>51</v>
      </c>
      <c r="E341" s="1">
        <v>1.0</v>
      </c>
      <c r="F341" s="1">
        <v>192.0</v>
      </c>
      <c r="G341" s="1">
        <v>1.0</v>
      </c>
      <c r="H341" s="1">
        <v>6.0</v>
      </c>
      <c r="I341" s="1">
        <v>5628.0</v>
      </c>
      <c r="J341" s="3">
        <v>45448.08751157407</v>
      </c>
      <c r="K341" s="1" t="s">
        <v>19</v>
      </c>
    </row>
    <row r="342">
      <c r="A342" s="2" t="s">
        <v>767</v>
      </c>
      <c r="B342" s="1" t="s">
        <v>768</v>
      </c>
      <c r="C342" s="1" t="s">
        <v>17</v>
      </c>
      <c r="D342" s="1" t="s">
        <v>51</v>
      </c>
      <c r="E342" s="1">
        <v>0.0</v>
      </c>
      <c r="F342" s="1">
        <v>181.0</v>
      </c>
      <c r="G342" s="1">
        <v>7.0</v>
      </c>
      <c r="H342" s="1">
        <v>22.0</v>
      </c>
      <c r="I342" s="1">
        <v>17986.0</v>
      </c>
      <c r="J342" s="3">
        <v>45448.08695601852</v>
      </c>
      <c r="K342" s="1" t="s">
        <v>19</v>
      </c>
      <c r="N342" s="1" t="s">
        <v>23</v>
      </c>
      <c r="O342" s="4" t="s">
        <v>769</v>
      </c>
    </row>
    <row r="343">
      <c r="A343" s="2" t="s">
        <v>770</v>
      </c>
      <c r="B343" s="1" t="s">
        <v>771</v>
      </c>
      <c r="C343" s="1" t="s">
        <v>17</v>
      </c>
      <c r="D343" s="1" t="s">
        <v>22</v>
      </c>
      <c r="E343" s="1">
        <v>9.0</v>
      </c>
      <c r="F343" s="1">
        <v>764.0</v>
      </c>
      <c r="G343" s="1">
        <v>109.0</v>
      </c>
      <c r="H343" s="1">
        <v>34.0</v>
      </c>
      <c r="I343" s="1">
        <v>44824.0</v>
      </c>
      <c r="J343" s="3">
        <v>45447.975590277776</v>
      </c>
      <c r="K343" s="1" t="s">
        <v>19</v>
      </c>
    </row>
    <row r="344">
      <c r="A344" s="2" t="s">
        <v>772</v>
      </c>
      <c r="B344" s="1" t="s">
        <v>773</v>
      </c>
      <c r="C344" s="1" t="s">
        <v>115</v>
      </c>
      <c r="D344" s="1" t="s">
        <v>51</v>
      </c>
      <c r="E344" s="1">
        <v>0.0</v>
      </c>
      <c r="F344" s="1">
        <v>12.0</v>
      </c>
      <c r="G344" s="1">
        <v>1.0</v>
      </c>
      <c r="H344" s="1">
        <v>0.0</v>
      </c>
      <c r="I344" s="1">
        <v>796.0</v>
      </c>
      <c r="J344" s="3">
        <v>45448.00539351852</v>
      </c>
      <c r="K344" s="1" t="s">
        <v>19</v>
      </c>
    </row>
    <row r="345">
      <c r="A345" s="2" t="s">
        <v>774</v>
      </c>
      <c r="B345" s="1" t="s">
        <v>775</v>
      </c>
      <c r="C345" s="1" t="s">
        <v>17</v>
      </c>
      <c r="D345" s="1" t="s">
        <v>22</v>
      </c>
      <c r="E345" s="1">
        <v>20.0</v>
      </c>
      <c r="F345" s="1">
        <v>1818.0</v>
      </c>
      <c r="G345" s="1">
        <v>728.0</v>
      </c>
      <c r="H345" s="1">
        <v>62.0</v>
      </c>
      <c r="I345" s="1">
        <v>48395.0</v>
      </c>
      <c r="J345" s="3">
        <v>45447.99829861111</v>
      </c>
      <c r="K345" s="1" t="s">
        <v>19</v>
      </c>
    </row>
    <row r="346">
      <c r="A346" s="2" t="s">
        <v>776</v>
      </c>
      <c r="B346" s="1" t="s">
        <v>777</v>
      </c>
      <c r="C346" s="1" t="s">
        <v>17</v>
      </c>
      <c r="D346" s="1" t="s">
        <v>18</v>
      </c>
      <c r="E346" s="1">
        <v>28.0</v>
      </c>
      <c r="F346" s="1">
        <v>3309.0</v>
      </c>
      <c r="G346" s="1">
        <v>647.0</v>
      </c>
      <c r="H346" s="1">
        <v>206.0</v>
      </c>
      <c r="I346" s="1">
        <v>94183.0</v>
      </c>
      <c r="J346" s="3">
        <v>45447.753483796296</v>
      </c>
      <c r="K346" s="1" t="s">
        <v>19</v>
      </c>
    </row>
    <row r="347">
      <c r="A347" s="2" t="s">
        <v>778</v>
      </c>
      <c r="B347" s="1" t="s">
        <v>779</v>
      </c>
      <c r="C347" s="1" t="s">
        <v>17</v>
      </c>
      <c r="D347" s="1" t="s">
        <v>22</v>
      </c>
      <c r="E347" s="1">
        <v>5.0</v>
      </c>
      <c r="F347" s="1">
        <v>774.0</v>
      </c>
      <c r="G347" s="1">
        <v>169.0</v>
      </c>
      <c r="H347" s="1">
        <v>34.0</v>
      </c>
      <c r="I347" s="1">
        <v>37098.0</v>
      </c>
      <c r="J347" s="3">
        <v>45447.99334490741</v>
      </c>
      <c r="K347" s="1" t="s">
        <v>19</v>
      </c>
    </row>
    <row r="348">
      <c r="A348" s="2" t="s">
        <v>780</v>
      </c>
      <c r="B348" s="1" t="s">
        <v>781</v>
      </c>
      <c r="C348" s="1" t="s">
        <v>17</v>
      </c>
      <c r="D348" s="1" t="s">
        <v>22</v>
      </c>
      <c r="E348" s="1">
        <v>22.0</v>
      </c>
      <c r="F348" s="1">
        <v>1755.0</v>
      </c>
      <c r="G348" s="1">
        <v>125.0</v>
      </c>
      <c r="H348" s="1">
        <v>259.0</v>
      </c>
      <c r="I348" s="1">
        <v>174661.0</v>
      </c>
      <c r="J348" s="3">
        <v>45447.98835648148</v>
      </c>
      <c r="K348" s="1" t="s">
        <v>19</v>
      </c>
      <c r="N348" s="1" t="s">
        <v>23</v>
      </c>
      <c r="O348" s="4" t="s">
        <v>782</v>
      </c>
    </row>
    <row r="349">
      <c r="A349" s="2" t="s">
        <v>783</v>
      </c>
      <c r="B349" s="1" t="s">
        <v>784</v>
      </c>
      <c r="C349" s="1" t="s">
        <v>17</v>
      </c>
      <c r="D349" s="1" t="s">
        <v>22</v>
      </c>
      <c r="E349" s="1">
        <v>1.0</v>
      </c>
      <c r="F349" s="1">
        <v>370.0</v>
      </c>
      <c r="G349" s="1">
        <v>14.0</v>
      </c>
      <c r="H349" s="1">
        <v>20.0</v>
      </c>
      <c r="I349" s="1">
        <v>42907.0</v>
      </c>
      <c r="J349" s="3">
        <v>45447.98652777778</v>
      </c>
      <c r="K349" s="1" t="s">
        <v>19</v>
      </c>
    </row>
    <row r="350">
      <c r="A350" s="2" t="s">
        <v>785</v>
      </c>
      <c r="B350" s="1" t="s">
        <v>786</v>
      </c>
      <c r="C350" s="1" t="s">
        <v>17</v>
      </c>
      <c r="D350" s="1" t="s">
        <v>51</v>
      </c>
      <c r="E350" s="1">
        <v>0.0</v>
      </c>
      <c r="F350" s="1">
        <v>61.0</v>
      </c>
      <c r="G350" s="1">
        <v>1.0</v>
      </c>
      <c r="H350" s="1">
        <v>5.0</v>
      </c>
      <c r="I350" s="1">
        <v>5312.0</v>
      </c>
      <c r="J350" s="3">
        <v>45447.985555555555</v>
      </c>
      <c r="K350" s="1" t="s">
        <v>19</v>
      </c>
    </row>
    <row r="351">
      <c r="A351" s="2" t="s">
        <v>787</v>
      </c>
      <c r="B351" s="1" t="s">
        <v>788</v>
      </c>
      <c r="C351" s="1" t="s">
        <v>17</v>
      </c>
      <c r="D351" s="1" t="s">
        <v>22</v>
      </c>
      <c r="E351" s="1">
        <v>30.0</v>
      </c>
      <c r="F351" s="1">
        <v>7279.0</v>
      </c>
      <c r="G351" s="1">
        <v>1086.0</v>
      </c>
      <c r="H351" s="1">
        <v>76.0</v>
      </c>
      <c r="I351" s="1">
        <v>115761.0</v>
      </c>
      <c r="J351" s="3">
        <v>45447.9852662037</v>
      </c>
      <c r="K351" s="1" t="s">
        <v>19</v>
      </c>
    </row>
    <row r="352">
      <c r="A352" s="2" t="s">
        <v>789</v>
      </c>
      <c r="B352" s="1" t="s">
        <v>790</v>
      </c>
      <c r="C352" s="1" t="s">
        <v>17</v>
      </c>
      <c r="D352" s="1" t="s">
        <v>51</v>
      </c>
      <c r="E352" s="1">
        <v>0.0</v>
      </c>
      <c r="F352" s="1">
        <v>8.0</v>
      </c>
      <c r="G352" s="1">
        <v>0.0</v>
      </c>
      <c r="H352" s="1">
        <v>0.0</v>
      </c>
      <c r="I352" s="1">
        <v>1685.0</v>
      </c>
      <c r="J352" s="3">
        <v>45447.98472222222</v>
      </c>
      <c r="K352" s="1" t="s">
        <v>19</v>
      </c>
    </row>
    <row r="353">
      <c r="A353" s="2" t="s">
        <v>791</v>
      </c>
      <c r="B353" s="1" t="s">
        <v>792</v>
      </c>
      <c r="C353" s="1" t="s">
        <v>17</v>
      </c>
      <c r="D353" s="1" t="s">
        <v>22</v>
      </c>
      <c r="E353" s="1">
        <v>14.0</v>
      </c>
      <c r="F353" s="1">
        <v>725.0</v>
      </c>
      <c r="G353" s="1">
        <v>155.0</v>
      </c>
      <c r="H353" s="1">
        <v>24.0</v>
      </c>
      <c r="I353" s="1">
        <v>36979.0</v>
      </c>
      <c r="J353" s="3">
        <v>45447.984444444446</v>
      </c>
      <c r="K353" s="1" t="s">
        <v>19</v>
      </c>
    </row>
    <row r="354">
      <c r="A354" s="2" t="s">
        <v>793</v>
      </c>
      <c r="B354" s="1" t="s">
        <v>794</v>
      </c>
      <c r="C354" s="1" t="s">
        <v>17</v>
      </c>
      <c r="D354" s="1" t="s">
        <v>22</v>
      </c>
      <c r="E354" s="1">
        <v>76.0</v>
      </c>
      <c r="F354" s="1">
        <v>15146.0</v>
      </c>
      <c r="G354" s="1">
        <v>1724.0</v>
      </c>
      <c r="H354" s="1">
        <v>299.0</v>
      </c>
      <c r="I354" s="1">
        <v>169153.0</v>
      </c>
      <c r="J354" s="3">
        <v>45447.98158564815</v>
      </c>
      <c r="K354" s="1" t="s">
        <v>19</v>
      </c>
      <c r="N354" s="1" t="s">
        <v>23</v>
      </c>
      <c r="O354" s="4" t="s">
        <v>795</v>
      </c>
    </row>
    <row r="355">
      <c r="A355" s="2" t="s">
        <v>796</v>
      </c>
      <c r="B355" s="1" t="s">
        <v>797</v>
      </c>
      <c r="C355" s="1" t="s">
        <v>17</v>
      </c>
      <c r="D355" s="1" t="s">
        <v>22</v>
      </c>
      <c r="E355" s="1">
        <v>20.0</v>
      </c>
      <c r="F355" s="1">
        <v>653.0</v>
      </c>
      <c r="G355" s="1">
        <v>43.0</v>
      </c>
      <c r="H355" s="1">
        <v>46.0</v>
      </c>
      <c r="I355" s="1">
        <v>39486.0</v>
      </c>
      <c r="J355" s="3">
        <v>45447.980208333334</v>
      </c>
      <c r="K355" s="1" t="s">
        <v>19</v>
      </c>
      <c r="N355" s="1" t="s">
        <v>23</v>
      </c>
      <c r="O355" s="4" t="s">
        <v>798</v>
      </c>
    </row>
    <row r="356">
      <c r="A356" s="2" t="s">
        <v>799</v>
      </c>
      <c r="B356" s="1" t="s">
        <v>800</v>
      </c>
      <c r="C356" s="1" t="s">
        <v>17</v>
      </c>
      <c r="D356" s="1" t="s">
        <v>51</v>
      </c>
      <c r="E356" s="1">
        <v>0.0</v>
      </c>
      <c r="F356" s="1">
        <v>22.0</v>
      </c>
      <c r="G356" s="1">
        <v>0.0</v>
      </c>
      <c r="H356" s="1">
        <v>6.0</v>
      </c>
      <c r="I356" s="1">
        <v>831.0</v>
      </c>
      <c r="J356" s="3">
        <v>45447.97880787037</v>
      </c>
      <c r="K356" s="1" t="s">
        <v>19</v>
      </c>
    </row>
    <row r="357">
      <c r="A357" s="2" t="s">
        <v>801</v>
      </c>
      <c r="B357" s="1" t="s">
        <v>802</v>
      </c>
      <c r="C357" s="1" t="s">
        <v>17</v>
      </c>
      <c r="D357" s="1" t="s">
        <v>18</v>
      </c>
      <c r="E357" s="1">
        <v>45.0</v>
      </c>
      <c r="F357" s="1">
        <v>850.0</v>
      </c>
      <c r="G357" s="1">
        <v>339.0</v>
      </c>
      <c r="H357" s="1">
        <v>89.0</v>
      </c>
      <c r="I357" s="1">
        <v>48450.0</v>
      </c>
      <c r="J357" s="3">
        <v>45447.789872685185</v>
      </c>
      <c r="K357" s="1" t="s">
        <v>54</v>
      </c>
      <c r="N357" s="1" t="s">
        <v>55</v>
      </c>
      <c r="O357" s="4" t="s">
        <v>803</v>
      </c>
    </row>
    <row r="358">
      <c r="A358" s="2" t="s">
        <v>804</v>
      </c>
      <c r="B358" s="1" t="s">
        <v>805</v>
      </c>
      <c r="C358" s="1" t="s">
        <v>17</v>
      </c>
      <c r="D358" s="1" t="s">
        <v>22</v>
      </c>
      <c r="E358" s="1">
        <v>4.0</v>
      </c>
      <c r="F358" s="1">
        <v>792.0</v>
      </c>
      <c r="G358" s="1">
        <v>49.0</v>
      </c>
      <c r="H358" s="1">
        <v>45.0</v>
      </c>
      <c r="I358" s="1">
        <v>38296.0</v>
      </c>
      <c r="J358" s="3">
        <v>45447.97650462963</v>
      </c>
      <c r="K358" s="1" t="s">
        <v>19</v>
      </c>
    </row>
    <row r="359">
      <c r="A359" s="2" t="s">
        <v>806</v>
      </c>
      <c r="B359" s="1" t="s">
        <v>807</v>
      </c>
      <c r="C359" s="1" t="s">
        <v>17</v>
      </c>
      <c r="D359" s="1" t="s">
        <v>22</v>
      </c>
      <c r="E359" s="1">
        <v>11.0</v>
      </c>
      <c r="F359" s="1">
        <v>4181.0</v>
      </c>
      <c r="G359" s="1">
        <v>229.0</v>
      </c>
      <c r="H359" s="1">
        <v>1115.0</v>
      </c>
      <c r="I359" s="1">
        <v>168437.0</v>
      </c>
      <c r="J359" s="3">
        <v>45447.97607638889</v>
      </c>
      <c r="K359" s="1" t="s">
        <v>19</v>
      </c>
    </row>
    <row r="360">
      <c r="A360" s="2" t="s">
        <v>770</v>
      </c>
      <c r="B360" s="1" t="s">
        <v>771</v>
      </c>
      <c r="C360" s="1" t="s">
        <v>17</v>
      </c>
      <c r="D360" s="1" t="s">
        <v>22</v>
      </c>
      <c r="E360" s="1">
        <v>9.0</v>
      </c>
      <c r="F360" s="1">
        <v>764.0</v>
      </c>
      <c r="G360" s="1">
        <v>109.0</v>
      </c>
      <c r="H360" s="1">
        <v>34.0</v>
      </c>
      <c r="I360" s="1">
        <v>44824.0</v>
      </c>
      <c r="J360" s="3">
        <v>45447.975590277776</v>
      </c>
      <c r="K360" s="1" t="s">
        <v>19</v>
      </c>
    </row>
    <row r="361">
      <c r="A361" s="2" t="s">
        <v>808</v>
      </c>
      <c r="B361" s="1" t="s">
        <v>809</v>
      </c>
      <c r="C361" s="1" t="s">
        <v>17</v>
      </c>
      <c r="D361" s="1" t="s">
        <v>22</v>
      </c>
      <c r="E361" s="1">
        <v>7.0</v>
      </c>
      <c r="F361" s="1">
        <v>2684.0</v>
      </c>
      <c r="G361" s="1">
        <v>302.0</v>
      </c>
      <c r="H361" s="1">
        <v>150.0</v>
      </c>
      <c r="I361" s="1">
        <v>43812.0</v>
      </c>
      <c r="J361" s="3">
        <v>45447.9715162037</v>
      </c>
      <c r="K361" s="1" t="s">
        <v>19</v>
      </c>
      <c r="N361" s="1" t="s">
        <v>23</v>
      </c>
      <c r="O361" s="4" t="s">
        <v>810</v>
      </c>
    </row>
    <row r="362">
      <c r="A362" s="2" t="s">
        <v>811</v>
      </c>
      <c r="B362" s="1" t="s">
        <v>812</v>
      </c>
      <c r="C362" s="1" t="s">
        <v>17</v>
      </c>
      <c r="D362" s="1" t="s">
        <v>22</v>
      </c>
      <c r="E362" s="1">
        <v>24.0</v>
      </c>
      <c r="F362" s="1">
        <v>1203.0</v>
      </c>
      <c r="G362" s="1">
        <v>347.0</v>
      </c>
      <c r="H362" s="1">
        <v>78.0</v>
      </c>
      <c r="I362" s="1">
        <v>100303.0</v>
      </c>
      <c r="J362" s="3">
        <v>45447.778078703705</v>
      </c>
      <c r="K362" s="1" t="s">
        <v>19</v>
      </c>
    </row>
    <row r="363">
      <c r="A363" s="2" t="s">
        <v>776</v>
      </c>
      <c r="B363" s="1" t="s">
        <v>813</v>
      </c>
      <c r="C363" s="1" t="s">
        <v>17</v>
      </c>
      <c r="D363" s="1" t="s">
        <v>22</v>
      </c>
      <c r="E363" s="1">
        <v>28.0</v>
      </c>
      <c r="F363" s="1">
        <v>3309.0</v>
      </c>
      <c r="G363" s="1">
        <v>647.0</v>
      </c>
      <c r="H363" s="1">
        <v>206.0</v>
      </c>
      <c r="I363" s="1">
        <v>94183.0</v>
      </c>
      <c r="J363" s="3">
        <v>45447.753483796296</v>
      </c>
      <c r="K363" s="1" t="s">
        <v>19</v>
      </c>
    </row>
    <row r="364">
      <c r="A364" s="2" t="s">
        <v>814</v>
      </c>
      <c r="B364" s="1" t="s">
        <v>815</v>
      </c>
      <c r="C364" s="1" t="s">
        <v>17</v>
      </c>
      <c r="D364" s="1" t="s">
        <v>18</v>
      </c>
      <c r="E364" s="1">
        <v>89.0</v>
      </c>
      <c r="F364" s="1">
        <v>12111.0</v>
      </c>
      <c r="G364" s="1">
        <v>1439.0</v>
      </c>
      <c r="H364" s="1">
        <v>275.0</v>
      </c>
      <c r="I364" s="1">
        <v>214544.0</v>
      </c>
      <c r="J364" s="3">
        <v>45446.82634259259</v>
      </c>
      <c r="K364" s="1" t="s">
        <v>19</v>
      </c>
    </row>
    <row r="365">
      <c r="A365" s="2" t="s">
        <v>816</v>
      </c>
      <c r="B365" s="1" t="s">
        <v>817</v>
      </c>
      <c r="C365" s="1" t="s">
        <v>17</v>
      </c>
      <c r="D365" s="1" t="s">
        <v>22</v>
      </c>
      <c r="E365" s="1">
        <v>50.0</v>
      </c>
      <c r="F365" s="1">
        <v>16829.0</v>
      </c>
      <c r="G365" s="1">
        <v>1630.0</v>
      </c>
      <c r="H365" s="1">
        <v>2377.0</v>
      </c>
      <c r="I365" s="1">
        <v>230878.0</v>
      </c>
      <c r="J365" s="3">
        <v>45447.69925925926</v>
      </c>
      <c r="K365" s="1" t="s">
        <v>54</v>
      </c>
      <c r="N365" s="1" t="s">
        <v>23</v>
      </c>
      <c r="O365" s="4" t="s">
        <v>818</v>
      </c>
    </row>
    <row r="366">
      <c r="A366" s="2" t="s">
        <v>819</v>
      </c>
      <c r="B366" s="1" t="s">
        <v>820</v>
      </c>
      <c r="C366" s="1" t="s">
        <v>17</v>
      </c>
      <c r="D366" s="1" t="s">
        <v>18</v>
      </c>
      <c r="E366" s="1">
        <v>2.0</v>
      </c>
      <c r="F366" s="1">
        <v>1109.0</v>
      </c>
      <c r="G366" s="1">
        <v>261.0</v>
      </c>
      <c r="H366" s="1">
        <v>45.0</v>
      </c>
      <c r="I366" s="1">
        <v>54161.0</v>
      </c>
      <c r="J366" s="3">
        <v>45447.645833333336</v>
      </c>
      <c r="K366" s="1" t="s">
        <v>54</v>
      </c>
    </row>
    <row r="367">
      <c r="A367" s="2" t="s">
        <v>821</v>
      </c>
      <c r="B367" s="1" t="s">
        <v>822</v>
      </c>
      <c r="C367" s="1" t="s">
        <v>17</v>
      </c>
      <c r="D367" s="1" t="s">
        <v>18</v>
      </c>
      <c r="E367" s="1">
        <v>40.0</v>
      </c>
      <c r="F367" s="1">
        <v>5744.0</v>
      </c>
      <c r="G367" s="1">
        <v>1065.0</v>
      </c>
      <c r="H367" s="1">
        <v>55.0</v>
      </c>
      <c r="I367" s="1">
        <v>124357.0</v>
      </c>
      <c r="J367" s="3">
        <v>45446.82697916667</v>
      </c>
      <c r="K367" s="1" t="s">
        <v>19</v>
      </c>
      <c r="N367" s="1" t="s">
        <v>23</v>
      </c>
      <c r="O367" s="4" t="s">
        <v>823</v>
      </c>
    </row>
    <row r="368">
      <c r="A368" s="2" t="s">
        <v>824</v>
      </c>
      <c r="B368" s="1" t="s">
        <v>825</v>
      </c>
      <c r="C368" s="1" t="s">
        <v>17</v>
      </c>
      <c r="D368" s="1" t="s">
        <v>18</v>
      </c>
      <c r="E368" s="1">
        <v>28.0</v>
      </c>
      <c r="F368" s="1">
        <v>2630.0</v>
      </c>
      <c r="G368" s="1">
        <v>333.0</v>
      </c>
      <c r="H368" s="1">
        <v>63.0</v>
      </c>
      <c r="I368" s="1">
        <v>70993.0</v>
      </c>
      <c r="J368" s="3">
        <v>45447.138865740744</v>
      </c>
      <c r="K368" s="1" t="s">
        <v>47</v>
      </c>
    </row>
    <row r="369">
      <c r="A369" s="2" t="s">
        <v>826</v>
      </c>
      <c r="B369" s="1" t="s">
        <v>827</v>
      </c>
      <c r="C369" s="1" t="s">
        <v>17</v>
      </c>
      <c r="D369" s="1" t="s">
        <v>18</v>
      </c>
      <c r="E369" s="1">
        <v>209.0</v>
      </c>
      <c r="F369" s="1">
        <v>25225.0</v>
      </c>
      <c r="G369" s="1">
        <v>1029.0</v>
      </c>
      <c r="H369" s="1">
        <v>1919.0</v>
      </c>
      <c r="I369" s="1">
        <v>1388474.0</v>
      </c>
      <c r="J369" s="3">
        <v>45446.360925925925</v>
      </c>
      <c r="K369" s="1" t="s">
        <v>54</v>
      </c>
    </row>
    <row r="370">
      <c r="A370" s="2" t="s">
        <v>828</v>
      </c>
      <c r="B370" s="1" t="s">
        <v>829</v>
      </c>
      <c r="C370" s="1" t="s">
        <v>17</v>
      </c>
      <c r="D370" s="1" t="s">
        <v>22</v>
      </c>
      <c r="E370" s="1">
        <v>237.0</v>
      </c>
      <c r="F370" s="1">
        <v>24042.0</v>
      </c>
      <c r="G370" s="1">
        <v>2620.0</v>
      </c>
      <c r="H370" s="1">
        <v>458.0</v>
      </c>
      <c r="I370" s="1">
        <v>476515.0</v>
      </c>
      <c r="J370" s="3">
        <v>45447.13775462963</v>
      </c>
      <c r="K370" s="1" t="s">
        <v>19</v>
      </c>
      <c r="N370" s="1" t="s">
        <v>23</v>
      </c>
      <c r="O370" s="4" t="s">
        <v>830</v>
      </c>
    </row>
    <row r="371">
      <c r="A371" s="2" t="s">
        <v>831</v>
      </c>
      <c r="B371" s="1" t="s">
        <v>832</v>
      </c>
      <c r="C371" s="1" t="s">
        <v>17</v>
      </c>
      <c r="D371" s="1" t="s">
        <v>22</v>
      </c>
      <c r="E371" s="1">
        <v>13.0</v>
      </c>
      <c r="F371" s="1">
        <v>2056.0</v>
      </c>
      <c r="G371" s="1">
        <v>165.0</v>
      </c>
      <c r="H371" s="1">
        <v>126.0</v>
      </c>
      <c r="I371" s="1">
        <v>77092.0</v>
      </c>
      <c r="J371" s="3">
        <v>45447.10895833333</v>
      </c>
      <c r="K371" s="1" t="s">
        <v>19</v>
      </c>
    </row>
    <row r="372">
      <c r="A372" s="2" t="s">
        <v>833</v>
      </c>
      <c r="B372" s="1" t="s">
        <v>834</v>
      </c>
      <c r="C372" s="1" t="s">
        <v>17</v>
      </c>
      <c r="D372" s="1" t="s">
        <v>18</v>
      </c>
      <c r="E372" s="1">
        <v>65.0</v>
      </c>
      <c r="F372" s="1">
        <v>9715.0</v>
      </c>
      <c r="G372" s="1">
        <v>1261.0</v>
      </c>
      <c r="H372" s="1">
        <v>336.0</v>
      </c>
      <c r="I372" s="1">
        <v>173630.0</v>
      </c>
      <c r="J372" s="3">
        <v>45446.77527777778</v>
      </c>
      <c r="K372" s="1" t="s">
        <v>19</v>
      </c>
      <c r="N372" s="1" t="s">
        <v>23</v>
      </c>
      <c r="O372" s="4" t="s">
        <v>835</v>
      </c>
    </row>
    <row r="373">
      <c r="A373" s="2" t="s">
        <v>821</v>
      </c>
      <c r="B373" s="1" t="s">
        <v>836</v>
      </c>
      <c r="C373" s="1" t="s">
        <v>17</v>
      </c>
      <c r="D373" s="1" t="s">
        <v>22</v>
      </c>
      <c r="E373" s="1">
        <v>40.0</v>
      </c>
      <c r="F373" s="1">
        <v>5744.0</v>
      </c>
      <c r="G373" s="1">
        <v>1065.0</v>
      </c>
      <c r="H373" s="1">
        <v>55.0</v>
      </c>
      <c r="I373" s="1">
        <v>124357.0</v>
      </c>
      <c r="J373" s="3">
        <v>45446.82697916667</v>
      </c>
      <c r="K373" s="1" t="s">
        <v>19</v>
      </c>
      <c r="N373" s="1" t="s">
        <v>23</v>
      </c>
      <c r="O373" s="4" t="s">
        <v>823</v>
      </c>
    </row>
    <row r="374">
      <c r="A374" s="2" t="s">
        <v>814</v>
      </c>
      <c r="B374" s="1" t="s">
        <v>837</v>
      </c>
      <c r="C374" s="1" t="s">
        <v>17</v>
      </c>
      <c r="D374" s="1" t="s">
        <v>22</v>
      </c>
      <c r="E374" s="1">
        <v>89.0</v>
      </c>
      <c r="F374" s="1">
        <v>12111.0</v>
      </c>
      <c r="G374" s="1">
        <v>1439.0</v>
      </c>
      <c r="H374" s="1">
        <v>275.0</v>
      </c>
      <c r="I374" s="1">
        <v>214544.0</v>
      </c>
      <c r="J374" s="3">
        <v>45446.82634259259</v>
      </c>
      <c r="K374" s="1" t="s">
        <v>19</v>
      </c>
    </row>
    <row r="375">
      <c r="A375" s="2" t="s">
        <v>838</v>
      </c>
      <c r="B375" s="1" t="s">
        <v>839</v>
      </c>
      <c r="C375" s="1" t="s">
        <v>434</v>
      </c>
      <c r="D375" s="1" t="s">
        <v>51</v>
      </c>
      <c r="E375" s="1">
        <v>0.0</v>
      </c>
      <c r="F375" s="1">
        <v>74.0</v>
      </c>
      <c r="G375" s="1">
        <v>1.0</v>
      </c>
      <c r="H375" s="1">
        <v>1.0</v>
      </c>
      <c r="I375" s="1">
        <v>3355.0</v>
      </c>
      <c r="J375" s="3">
        <v>45446.817511574074</v>
      </c>
      <c r="K375" s="1" t="s">
        <v>19</v>
      </c>
    </row>
    <row r="376">
      <c r="A376" s="2" t="s">
        <v>840</v>
      </c>
      <c r="B376" s="1" t="s">
        <v>841</v>
      </c>
      <c r="C376" s="1" t="s">
        <v>115</v>
      </c>
      <c r="D376" s="1" t="s">
        <v>51</v>
      </c>
      <c r="E376" s="1">
        <v>1.0</v>
      </c>
      <c r="F376" s="1">
        <v>57.0</v>
      </c>
      <c r="G376" s="1">
        <v>0.0</v>
      </c>
      <c r="H376" s="1">
        <v>1.0</v>
      </c>
      <c r="I376" s="1">
        <v>3917.0</v>
      </c>
      <c r="J376" s="3">
        <v>45446.8171875</v>
      </c>
      <c r="K376" s="1" t="s">
        <v>19</v>
      </c>
    </row>
    <row r="377">
      <c r="A377" s="2" t="s">
        <v>842</v>
      </c>
      <c r="B377" s="1" t="s">
        <v>843</v>
      </c>
      <c r="C377" s="1" t="s">
        <v>17</v>
      </c>
      <c r="D377" s="1" t="s">
        <v>22</v>
      </c>
      <c r="E377" s="1">
        <v>1.0</v>
      </c>
      <c r="F377" s="1">
        <v>733.0</v>
      </c>
      <c r="G377" s="1">
        <v>106.0</v>
      </c>
      <c r="H377" s="1">
        <v>21.0</v>
      </c>
      <c r="I377" s="1">
        <v>47071.0</v>
      </c>
      <c r="J377" s="3">
        <v>45446.81648148148</v>
      </c>
      <c r="K377" s="1" t="s">
        <v>19</v>
      </c>
    </row>
    <row r="378">
      <c r="A378" s="2" t="s">
        <v>844</v>
      </c>
      <c r="B378" s="1" t="s">
        <v>845</v>
      </c>
      <c r="C378" s="1" t="s">
        <v>17</v>
      </c>
      <c r="D378" s="1" t="s">
        <v>18</v>
      </c>
      <c r="E378" s="1">
        <v>100.0</v>
      </c>
      <c r="F378" s="1">
        <v>22160.0</v>
      </c>
      <c r="G378" s="1">
        <v>2229.0</v>
      </c>
      <c r="H378" s="1">
        <v>206.0</v>
      </c>
      <c r="I378" s="1">
        <v>539139.0</v>
      </c>
      <c r="J378" s="3">
        <v>45446.470671296294</v>
      </c>
      <c r="K378" s="1" t="s">
        <v>19</v>
      </c>
      <c r="N378" s="1" t="s">
        <v>23</v>
      </c>
      <c r="O378" s="4" t="s">
        <v>846</v>
      </c>
    </row>
    <row r="379">
      <c r="A379" s="2" t="s">
        <v>833</v>
      </c>
      <c r="B379" s="1" t="s">
        <v>847</v>
      </c>
      <c r="C379" s="1" t="s">
        <v>17</v>
      </c>
      <c r="D379" s="1" t="s">
        <v>22</v>
      </c>
      <c r="E379" s="1">
        <v>65.0</v>
      </c>
      <c r="F379" s="1">
        <v>9715.0</v>
      </c>
      <c r="G379" s="1">
        <v>1261.0</v>
      </c>
      <c r="H379" s="1">
        <v>336.0</v>
      </c>
      <c r="I379" s="1">
        <v>173630.0</v>
      </c>
      <c r="J379" s="3">
        <v>45446.77527777778</v>
      </c>
      <c r="K379" s="1" t="s">
        <v>19</v>
      </c>
      <c r="N379" s="1" t="s">
        <v>23</v>
      </c>
      <c r="O379" s="4" t="s">
        <v>835</v>
      </c>
    </row>
    <row r="380">
      <c r="A380" s="2" t="s">
        <v>848</v>
      </c>
      <c r="B380" s="1" t="s">
        <v>849</v>
      </c>
      <c r="C380" s="1" t="s">
        <v>434</v>
      </c>
      <c r="D380" s="1" t="s">
        <v>22</v>
      </c>
      <c r="E380" s="1">
        <v>39.0</v>
      </c>
      <c r="F380" s="1">
        <v>1580.0</v>
      </c>
      <c r="G380" s="1">
        <v>139.0</v>
      </c>
      <c r="H380" s="1">
        <v>56.0</v>
      </c>
      <c r="I380" s="1">
        <v>92496.0</v>
      </c>
      <c r="J380" s="3">
        <v>45446.75543981481</v>
      </c>
      <c r="K380" s="1" t="s">
        <v>19</v>
      </c>
    </row>
    <row r="381">
      <c r="A381" s="2" t="s">
        <v>850</v>
      </c>
      <c r="B381" s="1" t="s">
        <v>851</v>
      </c>
      <c r="C381" s="1" t="s">
        <v>17</v>
      </c>
      <c r="D381" s="1" t="s">
        <v>22</v>
      </c>
      <c r="E381" s="1">
        <v>6.0</v>
      </c>
      <c r="F381" s="1">
        <v>1353.0</v>
      </c>
      <c r="G381" s="1">
        <v>107.0</v>
      </c>
      <c r="H381" s="1">
        <v>63.0</v>
      </c>
      <c r="I381" s="1">
        <v>63195.0</v>
      </c>
      <c r="J381" s="3">
        <v>45446.75481481481</v>
      </c>
      <c r="K381" s="1" t="s">
        <v>19</v>
      </c>
    </row>
    <row r="382">
      <c r="A382" s="2" t="s">
        <v>852</v>
      </c>
      <c r="B382" s="1" t="s">
        <v>853</v>
      </c>
      <c r="C382" s="1" t="s">
        <v>17</v>
      </c>
      <c r="D382" s="1" t="s">
        <v>18</v>
      </c>
      <c r="E382" s="1">
        <v>133.0</v>
      </c>
      <c r="F382" s="1">
        <v>3320.0</v>
      </c>
      <c r="G382" s="1">
        <v>1191.0</v>
      </c>
      <c r="H382" s="1">
        <v>238.0</v>
      </c>
      <c r="I382" s="1">
        <v>523455.0</v>
      </c>
      <c r="J382" s="3">
        <v>45446.68939814815</v>
      </c>
      <c r="K382" s="1" t="s">
        <v>54</v>
      </c>
      <c r="N382" s="1" t="s">
        <v>55</v>
      </c>
      <c r="O382" s="4" t="s">
        <v>854</v>
      </c>
    </row>
    <row r="383">
      <c r="A383" s="2" t="s">
        <v>855</v>
      </c>
      <c r="B383" s="1" t="s">
        <v>856</v>
      </c>
      <c r="C383" s="1" t="s">
        <v>17</v>
      </c>
      <c r="D383" s="1" t="s">
        <v>22</v>
      </c>
      <c r="E383" s="1">
        <v>6.0</v>
      </c>
      <c r="F383" s="1">
        <v>420.0</v>
      </c>
      <c r="G383" s="1">
        <v>55.0</v>
      </c>
      <c r="H383" s="1">
        <v>28.0</v>
      </c>
      <c r="I383" s="1">
        <v>40871.0</v>
      </c>
      <c r="J383" s="3">
        <v>45446.702210648145</v>
      </c>
      <c r="K383" s="1" t="s">
        <v>19</v>
      </c>
    </row>
    <row r="384">
      <c r="A384" s="2" t="s">
        <v>857</v>
      </c>
      <c r="B384" s="1" t="s">
        <v>858</v>
      </c>
      <c r="C384" s="1" t="s">
        <v>17</v>
      </c>
      <c r="D384" s="1" t="s">
        <v>51</v>
      </c>
      <c r="E384" s="1">
        <v>0.0</v>
      </c>
      <c r="F384" s="1">
        <v>43.0</v>
      </c>
      <c r="G384" s="1">
        <v>0.0</v>
      </c>
      <c r="H384" s="1">
        <v>3.0</v>
      </c>
      <c r="I384" s="1">
        <v>5636.0</v>
      </c>
      <c r="J384" s="3">
        <v>45446.63559027778</v>
      </c>
      <c r="K384" s="1" t="s">
        <v>54</v>
      </c>
    </row>
    <row r="385">
      <c r="A385" s="2" t="s">
        <v>859</v>
      </c>
      <c r="B385" s="1" t="s">
        <v>860</v>
      </c>
      <c r="C385" s="1" t="s">
        <v>123</v>
      </c>
      <c r="D385" s="1" t="s">
        <v>22</v>
      </c>
      <c r="E385" s="1">
        <v>7.0</v>
      </c>
      <c r="F385" s="1">
        <v>1787.0</v>
      </c>
      <c r="G385" s="1">
        <v>187.0</v>
      </c>
      <c r="H385" s="1">
        <v>47.0</v>
      </c>
      <c r="I385" s="1">
        <v>47226.0</v>
      </c>
      <c r="J385" s="3">
        <v>45446.62578703704</v>
      </c>
      <c r="K385" s="1" t="s">
        <v>54</v>
      </c>
    </row>
    <row r="386">
      <c r="A386" s="2" t="s">
        <v>861</v>
      </c>
      <c r="B386" s="1" t="s">
        <v>38</v>
      </c>
      <c r="C386" s="1" t="s">
        <v>39</v>
      </c>
      <c r="D386" s="1" t="s">
        <v>22</v>
      </c>
      <c r="E386" s="1">
        <v>7.0</v>
      </c>
      <c r="F386" s="1">
        <v>2787.0</v>
      </c>
      <c r="G386" s="1">
        <v>139.0</v>
      </c>
      <c r="H386" s="1">
        <v>16.0</v>
      </c>
      <c r="I386" s="1">
        <v>62331.0</v>
      </c>
      <c r="J386" s="3">
        <v>45446.6255787037</v>
      </c>
      <c r="K386" s="1" t="s">
        <v>54</v>
      </c>
    </row>
    <row r="387">
      <c r="A387" s="2" t="s">
        <v>862</v>
      </c>
      <c r="B387" s="1" t="s">
        <v>863</v>
      </c>
      <c r="C387" s="1" t="s">
        <v>17</v>
      </c>
      <c r="D387" s="1" t="s">
        <v>18</v>
      </c>
      <c r="E387" s="1">
        <v>25.0</v>
      </c>
      <c r="F387" s="1">
        <v>2823.0</v>
      </c>
      <c r="G387" s="1">
        <v>139.0</v>
      </c>
      <c r="H387" s="1">
        <v>155.0</v>
      </c>
      <c r="I387" s="1">
        <v>89203.0</v>
      </c>
      <c r="J387" s="3">
        <v>45446.48805555556</v>
      </c>
      <c r="K387" s="1" t="s">
        <v>19</v>
      </c>
    </row>
    <row r="388">
      <c r="A388" s="2" t="s">
        <v>864</v>
      </c>
      <c r="B388" s="1" t="s">
        <v>865</v>
      </c>
      <c r="C388" s="1" t="s">
        <v>17</v>
      </c>
      <c r="D388" s="1" t="s">
        <v>22</v>
      </c>
      <c r="E388" s="1">
        <v>3.0</v>
      </c>
      <c r="F388" s="1">
        <v>1011.0</v>
      </c>
      <c r="G388" s="1">
        <v>38.0</v>
      </c>
      <c r="H388" s="1">
        <v>42.0</v>
      </c>
      <c r="I388" s="1">
        <v>55683.0</v>
      </c>
      <c r="J388" s="3">
        <v>45446.61736111111</v>
      </c>
      <c r="K388" s="1" t="s">
        <v>19</v>
      </c>
    </row>
    <row r="389">
      <c r="A389" s="2" t="s">
        <v>866</v>
      </c>
      <c r="B389" s="1" t="s">
        <v>867</v>
      </c>
      <c r="C389" s="1" t="s">
        <v>17</v>
      </c>
      <c r="D389" s="1" t="s">
        <v>18</v>
      </c>
      <c r="E389" s="1">
        <v>4.0</v>
      </c>
      <c r="F389" s="1">
        <v>187.0</v>
      </c>
      <c r="G389" s="1">
        <v>77.0</v>
      </c>
      <c r="H389" s="1">
        <v>1.0</v>
      </c>
      <c r="I389" s="1">
        <v>73718.0</v>
      </c>
      <c r="J389" s="3">
        <v>45446.571435185186</v>
      </c>
      <c r="K389" s="1" t="s">
        <v>54</v>
      </c>
      <c r="N389" s="1" t="s">
        <v>23</v>
      </c>
      <c r="O389" s="4" t="s">
        <v>868</v>
      </c>
    </row>
    <row r="390">
      <c r="A390" s="2" t="s">
        <v>869</v>
      </c>
      <c r="B390" s="1" t="s">
        <v>870</v>
      </c>
      <c r="C390" s="1" t="s">
        <v>17</v>
      </c>
      <c r="D390" s="1" t="s">
        <v>22</v>
      </c>
      <c r="E390" s="1">
        <v>77.0</v>
      </c>
      <c r="F390" s="1">
        <v>11330.0</v>
      </c>
      <c r="G390" s="1">
        <v>2250.0</v>
      </c>
      <c r="H390" s="1">
        <v>144.0</v>
      </c>
      <c r="I390" s="1">
        <v>143488.0</v>
      </c>
      <c r="J390" s="3">
        <v>45446.544895833336</v>
      </c>
      <c r="K390" s="1" t="s">
        <v>54</v>
      </c>
      <c r="N390" s="1" t="s">
        <v>23</v>
      </c>
      <c r="O390" s="4" t="s">
        <v>871</v>
      </c>
    </row>
    <row r="391">
      <c r="A391" s="2" t="s">
        <v>844</v>
      </c>
      <c r="B391" s="1" t="s">
        <v>872</v>
      </c>
      <c r="C391" s="1" t="s">
        <v>17</v>
      </c>
      <c r="D391" s="1" t="s">
        <v>22</v>
      </c>
      <c r="E391" s="1">
        <v>100.0</v>
      </c>
      <c r="F391" s="1">
        <v>22160.0</v>
      </c>
      <c r="G391" s="1">
        <v>2229.0</v>
      </c>
      <c r="H391" s="1">
        <v>206.0</v>
      </c>
      <c r="I391" s="1">
        <v>539139.0</v>
      </c>
      <c r="J391" s="3">
        <v>45446.470671296294</v>
      </c>
      <c r="K391" s="1" t="s">
        <v>19</v>
      </c>
      <c r="N391" s="1" t="s">
        <v>23</v>
      </c>
      <c r="O391" s="4" t="s">
        <v>846</v>
      </c>
    </row>
    <row r="392">
      <c r="A392" s="2" t="s">
        <v>873</v>
      </c>
      <c r="B392" s="1" t="s">
        <v>874</v>
      </c>
      <c r="C392" s="1" t="s">
        <v>17</v>
      </c>
      <c r="D392" s="1" t="s">
        <v>51</v>
      </c>
      <c r="E392" s="1">
        <v>3.0</v>
      </c>
      <c r="F392" s="1">
        <v>525.0</v>
      </c>
      <c r="G392" s="1">
        <v>11.0</v>
      </c>
      <c r="H392" s="1">
        <v>33.0</v>
      </c>
      <c r="I392" s="1">
        <v>29904.0</v>
      </c>
      <c r="J392" s="3">
        <v>45446.510659722226</v>
      </c>
      <c r="K392" s="1" t="s">
        <v>19</v>
      </c>
    </row>
    <row r="393">
      <c r="A393" s="2" t="s">
        <v>875</v>
      </c>
      <c r="B393" s="1" t="s">
        <v>876</v>
      </c>
      <c r="C393" s="1" t="s">
        <v>17</v>
      </c>
      <c r="D393" s="1" t="s">
        <v>18</v>
      </c>
      <c r="E393" s="1">
        <v>45.0</v>
      </c>
      <c r="F393" s="1">
        <v>942.0</v>
      </c>
      <c r="G393" s="1">
        <v>281.0</v>
      </c>
      <c r="H393" s="1">
        <v>65.0</v>
      </c>
      <c r="I393" s="1">
        <v>48976.0</v>
      </c>
      <c r="J393" s="3">
        <v>45444.82478009259</v>
      </c>
      <c r="K393" s="1" t="s">
        <v>54</v>
      </c>
      <c r="N393" s="1" t="s">
        <v>23</v>
      </c>
      <c r="O393" s="4" t="s">
        <v>877</v>
      </c>
    </row>
    <row r="394">
      <c r="A394" s="2" t="s">
        <v>878</v>
      </c>
      <c r="B394" s="1" t="s">
        <v>879</v>
      </c>
      <c r="C394" s="1" t="s">
        <v>17</v>
      </c>
      <c r="D394" s="1" t="s">
        <v>18</v>
      </c>
      <c r="E394" s="1">
        <v>47.0</v>
      </c>
      <c r="F394" s="1">
        <v>789.0</v>
      </c>
      <c r="G394" s="1">
        <v>298.0</v>
      </c>
      <c r="H394" s="1">
        <v>52.0</v>
      </c>
      <c r="I394" s="1">
        <v>44569.0</v>
      </c>
      <c r="J394" s="3">
        <v>45445.891076388885</v>
      </c>
      <c r="K394" s="1" t="s">
        <v>54</v>
      </c>
      <c r="N394" s="1" t="s">
        <v>23</v>
      </c>
      <c r="O394" s="4" t="s">
        <v>880</v>
      </c>
    </row>
    <row r="395">
      <c r="A395" s="2" t="s">
        <v>881</v>
      </c>
      <c r="B395" s="1" t="s">
        <v>882</v>
      </c>
      <c r="C395" s="1" t="s">
        <v>17</v>
      </c>
      <c r="D395" s="1" t="s">
        <v>18</v>
      </c>
      <c r="E395" s="1">
        <v>218.0</v>
      </c>
      <c r="F395" s="1">
        <v>1276.0</v>
      </c>
      <c r="G395" s="1">
        <v>482.0</v>
      </c>
      <c r="H395" s="1">
        <v>104.0</v>
      </c>
      <c r="I395" s="1">
        <v>129290.0</v>
      </c>
      <c r="J395" s="3">
        <v>45446.418854166666</v>
      </c>
      <c r="K395" s="1" t="s">
        <v>54</v>
      </c>
      <c r="N395" s="1" t="s">
        <v>55</v>
      </c>
      <c r="O395" s="4" t="s">
        <v>883</v>
      </c>
    </row>
    <row r="396">
      <c r="A396" s="2" t="s">
        <v>884</v>
      </c>
      <c r="B396" s="1" t="s">
        <v>885</v>
      </c>
      <c r="C396" s="1" t="s">
        <v>17</v>
      </c>
      <c r="D396" s="1" t="s">
        <v>18</v>
      </c>
      <c r="E396" s="1">
        <v>76.0</v>
      </c>
      <c r="F396" s="1">
        <v>12517.0</v>
      </c>
      <c r="G396" s="1">
        <v>2156.0</v>
      </c>
      <c r="H396" s="1">
        <v>1024.0</v>
      </c>
      <c r="I396" s="1">
        <v>179920.0</v>
      </c>
      <c r="J396" s="3">
        <v>45445.84438657408</v>
      </c>
      <c r="K396" s="1" t="s">
        <v>19</v>
      </c>
      <c r="N396" s="1" t="s">
        <v>23</v>
      </c>
      <c r="O396" s="4" t="s">
        <v>886</v>
      </c>
    </row>
    <row r="397">
      <c r="A397" s="2" t="s">
        <v>887</v>
      </c>
      <c r="B397" s="1" t="s">
        <v>888</v>
      </c>
      <c r="C397" s="1" t="s">
        <v>17</v>
      </c>
      <c r="D397" s="1" t="s">
        <v>22</v>
      </c>
      <c r="E397" s="1">
        <v>16.0</v>
      </c>
      <c r="F397" s="1">
        <v>8140.0</v>
      </c>
      <c r="G397" s="1">
        <v>748.0</v>
      </c>
      <c r="H397" s="1">
        <v>233.0</v>
      </c>
      <c r="I397" s="1">
        <v>86328.0</v>
      </c>
      <c r="J397" s="3">
        <v>45445.62641203704</v>
      </c>
      <c r="K397" s="1" t="s">
        <v>19</v>
      </c>
      <c r="N397" s="1" t="s">
        <v>23</v>
      </c>
      <c r="O397" s="4" t="s">
        <v>889</v>
      </c>
    </row>
    <row r="398">
      <c r="A398" s="2" t="s">
        <v>890</v>
      </c>
      <c r="B398" s="1" t="s">
        <v>891</v>
      </c>
      <c r="C398" s="1" t="s">
        <v>17</v>
      </c>
      <c r="D398" s="1" t="s">
        <v>22</v>
      </c>
      <c r="E398" s="1">
        <v>49.0</v>
      </c>
      <c r="F398" s="1">
        <v>6409.0</v>
      </c>
      <c r="G398" s="1">
        <v>629.0</v>
      </c>
      <c r="H398" s="1">
        <v>1492.0</v>
      </c>
      <c r="I398" s="1">
        <v>234221.0</v>
      </c>
      <c r="J398" s="3">
        <v>45445.619155092594</v>
      </c>
      <c r="K398" s="1" t="s">
        <v>19</v>
      </c>
    </row>
    <row r="399">
      <c r="A399" s="2" t="s">
        <v>892</v>
      </c>
      <c r="B399" s="1" t="s">
        <v>893</v>
      </c>
      <c r="C399" s="1" t="s">
        <v>17</v>
      </c>
      <c r="D399" s="1" t="s">
        <v>51</v>
      </c>
      <c r="E399" s="1">
        <v>0.0</v>
      </c>
      <c r="F399" s="1">
        <v>113.0</v>
      </c>
      <c r="G399" s="1">
        <v>0.0</v>
      </c>
      <c r="H399" s="1">
        <v>3.0</v>
      </c>
      <c r="I399" s="1">
        <v>1885.0</v>
      </c>
      <c r="J399" s="3">
        <v>45445.61996527778</v>
      </c>
      <c r="K399" s="1" t="s">
        <v>19</v>
      </c>
    </row>
    <row r="400">
      <c r="A400" s="2" t="s">
        <v>890</v>
      </c>
      <c r="B400" s="1" t="s">
        <v>891</v>
      </c>
      <c r="C400" s="1" t="s">
        <v>17</v>
      </c>
      <c r="D400" s="1" t="s">
        <v>22</v>
      </c>
      <c r="E400" s="1">
        <v>49.0</v>
      </c>
      <c r="F400" s="1">
        <v>6409.0</v>
      </c>
      <c r="G400" s="1">
        <v>629.0</v>
      </c>
      <c r="H400" s="1">
        <v>1492.0</v>
      </c>
      <c r="I400" s="1">
        <v>234221.0</v>
      </c>
      <c r="J400" s="3">
        <v>45445.619155092594</v>
      </c>
      <c r="K400" s="1" t="s">
        <v>19</v>
      </c>
    </row>
    <row r="401">
      <c r="A401" s="2" t="s">
        <v>894</v>
      </c>
      <c r="B401" s="1" t="s">
        <v>895</v>
      </c>
      <c r="C401" s="1" t="s">
        <v>17</v>
      </c>
      <c r="D401" s="1" t="s">
        <v>18</v>
      </c>
      <c r="E401" s="1">
        <v>4.0</v>
      </c>
      <c r="F401" s="1">
        <v>618.0</v>
      </c>
      <c r="G401" s="1">
        <v>38.0</v>
      </c>
      <c r="H401" s="1">
        <v>11.0</v>
      </c>
      <c r="I401" s="1">
        <v>24739.0</v>
      </c>
      <c r="J401" s="3">
        <v>45445.33912037037</v>
      </c>
      <c r="K401" s="1" t="s">
        <v>19</v>
      </c>
      <c r="N401" s="1" t="s">
        <v>23</v>
      </c>
      <c r="O401" s="4" t="s">
        <v>896</v>
      </c>
    </row>
    <row r="402">
      <c r="A402" s="2" t="s">
        <v>897</v>
      </c>
      <c r="B402" s="1" t="s">
        <v>898</v>
      </c>
      <c r="C402" s="1" t="s">
        <v>17</v>
      </c>
      <c r="D402" s="1" t="s">
        <v>22</v>
      </c>
      <c r="E402" s="1">
        <v>82.0</v>
      </c>
      <c r="F402" s="1">
        <v>14999.0</v>
      </c>
      <c r="G402" s="1">
        <v>1560.0</v>
      </c>
      <c r="H402" s="1">
        <v>206.0</v>
      </c>
      <c r="I402" s="1">
        <v>234768.0</v>
      </c>
      <c r="J402" s="3">
        <v>45445.5480787037</v>
      </c>
      <c r="K402" s="1" t="s">
        <v>19</v>
      </c>
    </row>
    <row r="403">
      <c r="A403" s="2" t="s">
        <v>899</v>
      </c>
      <c r="B403" s="1" t="s">
        <v>900</v>
      </c>
      <c r="C403" s="1" t="s">
        <v>17</v>
      </c>
      <c r="D403" s="1" t="s">
        <v>22</v>
      </c>
      <c r="E403" s="1">
        <v>30.0</v>
      </c>
      <c r="F403" s="1">
        <v>2249.0</v>
      </c>
      <c r="G403" s="1">
        <v>491.0</v>
      </c>
      <c r="H403" s="1">
        <v>200.0</v>
      </c>
      <c r="I403" s="1">
        <v>108437.0</v>
      </c>
      <c r="J403" s="3">
        <v>45445.52857638889</v>
      </c>
      <c r="K403" s="1" t="s">
        <v>19</v>
      </c>
    </row>
    <row r="404">
      <c r="A404" s="2" t="s">
        <v>901</v>
      </c>
      <c r="B404" s="1" t="s">
        <v>902</v>
      </c>
      <c r="C404" s="1" t="s">
        <v>17</v>
      </c>
      <c r="D404" s="1" t="s">
        <v>18</v>
      </c>
      <c r="E404" s="1">
        <v>35.0</v>
      </c>
      <c r="F404" s="1">
        <v>6016.0</v>
      </c>
      <c r="G404" s="1">
        <v>900.0</v>
      </c>
      <c r="H404" s="1">
        <v>207.0</v>
      </c>
      <c r="I404" s="1">
        <v>128744.0</v>
      </c>
      <c r="J404" s="3">
        <v>45443.78792824074</v>
      </c>
      <c r="K404" s="1" t="s">
        <v>19</v>
      </c>
    </row>
    <row r="405">
      <c r="A405" s="2" t="s">
        <v>903</v>
      </c>
      <c r="B405" s="1" t="s">
        <v>904</v>
      </c>
      <c r="C405" s="1" t="s">
        <v>17</v>
      </c>
      <c r="D405" s="1" t="s">
        <v>22</v>
      </c>
      <c r="E405" s="1">
        <v>32.0</v>
      </c>
      <c r="F405" s="1">
        <v>10347.0</v>
      </c>
      <c r="G405" s="1">
        <v>1286.0</v>
      </c>
      <c r="H405" s="1">
        <v>926.0</v>
      </c>
      <c r="I405" s="1">
        <v>414006.0</v>
      </c>
      <c r="J405" s="3">
        <v>45445.1178125</v>
      </c>
      <c r="K405" s="1" t="s">
        <v>19</v>
      </c>
      <c r="N405" s="1" t="s">
        <v>23</v>
      </c>
      <c r="O405" s="4" t="s">
        <v>905</v>
      </c>
    </row>
    <row r="406">
      <c r="A406" s="2" t="s">
        <v>906</v>
      </c>
      <c r="B406" s="1" t="s">
        <v>907</v>
      </c>
      <c r="C406" s="1" t="s">
        <v>17</v>
      </c>
      <c r="D406" s="1" t="s">
        <v>51</v>
      </c>
      <c r="E406" s="1">
        <v>2.0</v>
      </c>
      <c r="F406" s="1">
        <v>403.0</v>
      </c>
      <c r="G406" s="1">
        <v>4.0</v>
      </c>
      <c r="H406" s="1">
        <v>15.0</v>
      </c>
      <c r="I406" s="1">
        <v>9040.0</v>
      </c>
      <c r="J406" s="3">
        <v>45445.155324074076</v>
      </c>
      <c r="K406" s="1" t="s">
        <v>19</v>
      </c>
    </row>
    <row r="407">
      <c r="A407" s="2" t="s">
        <v>908</v>
      </c>
      <c r="B407" s="1" t="s">
        <v>909</v>
      </c>
      <c r="C407" s="1" t="s">
        <v>17</v>
      </c>
      <c r="D407" s="1" t="s">
        <v>18</v>
      </c>
      <c r="E407" s="1">
        <v>19.0</v>
      </c>
      <c r="F407" s="1">
        <v>817.0</v>
      </c>
      <c r="G407" s="1">
        <v>162.0</v>
      </c>
      <c r="H407" s="1">
        <v>387.0</v>
      </c>
      <c r="I407" s="1">
        <v>54347.0</v>
      </c>
      <c r="J407" s="3">
        <v>45443.61337962963</v>
      </c>
      <c r="K407" s="1" t="s">
        <v>19</v>
      </c>
      <c r="N407" s="1" t="s">
        <v>55</v>
      </c>
      <c r="O407" s="4" t="s">
        <v>910</v>
      </c>
    </row>
    <row r="408">
      <c r="A408" s="2" t="s">
        <v>911</v>
      </c>
      <c r="B408" s="1" t="s">
        <v>912</v>
      </c>
      <c r="C408" s="1" t="s">
        <v>17</v>
      </c>
      <c r="D408" s="1" t="s">
        <v>22</v>
      </c>
      <c r="E408" s="1">
        <v>11.0</v>
      </c>
      <c r="F408" s="1">
        <v>1949.0</v>
      </c>
      <c r="G408" s="1">
        <v>130.0</v>
      </c>
      <c r="H408" s="1">
        <v>371.0</v>
      </c>
      <c r="I408" s="1">
        <v>162952.0</v>
      </c>
      <c r="J408" s="3">
        <v>45445.1190162037</v>
      </c>
      <c r="K408" s="1" t="s">
        <v>19</v>
      </c>
      <c r="N408" s="1" t="s">
        <v>23</v>
      </c>
      <c r="O408" s="4" t="s">
        <v>913</v>
      </c>
    </row>
    <row r="409">
      <c r="A409" s="2" t="s">
        <v>914</v>
      </c>
      <c r="B409" s="1" t="s">
        <v>915</v>
      </c>
      <c r="C409" s="1" t="s">
        <v>17</v>
      </c>
      <c r="D409" s="1" t="s">
        <v>22</v>
      </c>
      <c r="E409" s="1">
        <v>13.0</v>
      </c>
      <c r="F409" s="1">
        <v>1846.0</v>
      </c>
      <c r="G409" s="1">
        <v>191.0</v>
      </c>
      <c r="H409" s="1">
        <v>312.0</v>
      </c>
      <c r="I409" s="1">
        <v>43489.0</v>
      </c>
      <c r="J409" s="3">
        <v>45445.10638888889</v>
      </c>
      <c r="K409" s="1" t="s">
        <v>19</v>
      </c>
      <c r="N409" s="1" t="s">
        <v>23</v>
      </c>
      <c r="O409" s="4" t="s">
        <v>916</v>
      </c>
    </row>
    <row r="410">
      <c r="A410" s="2" t="s">
        <v>917</v>
      </c>
      <c r="B410" s="1" t="s">
        <v>34</v>
      </c>
      <c r="C410" s="1" t="s">
        <v>17</v>
      </c>
      <c r="D410" s="1" t="s">
        <v>22</v>
      </c>
      <c r="E410" s="1">
        <v>12.0</v>
      </c>
      <c r="F410" s="1">
        <v>1486.0</v>
      </c>
      <c r="G410" s="1">
        <v>228.0</v>
      </c>
      <c r="H410" s="1">
        <v>74.0</v>
      </c>
      <c r="I410" s="1">
        <v>68423.0</v>
      </c>
      <c r="J410" s="3">
        <v>45444.920219907406</v>
      </c>
      <c r="K410" s="1" t="s">
        <v>19</v>
      </c>
    </row>
    <row r="411">
      <c r="A411" s="2" t="s">
        <v>918</v>
      </c>
      <c r="B411" s="1" t="s">
        <v>919</v>
      </c>
      <c r="C411" s="1" t="s">
        <v>17</v>
      </c>
      <c r="D411" s="1" t="s">
        <v>22</v>
      </c>
      <c r="E411" s="1">
        <v>1.0</v>
      </c>
      <c r="F411" s="1">
        <v>917.0</v>
      </c>
      <c r="G411" s="1">
        <v>22.0</v>
      </c>
      <c r="H411" s="1">
        <v>236.0</v>
      </c>
      <c r="I411" s="1">
        <v>100694.0</v>
      </c>
      <c r="J411" s="3">
        <v>45444.899143518516</v>
      </c>
      <c r="K411" s="1" t="s">
        <v>19</v>
      </c>
    </row>
    <row r="412">
      <c r="A412" s="2" t="s">
        <v>901</v>
      </c>
      <c r="B412" s="1" t="s">
        <v>920</v>
      </c>
      <c r="C412" s="1" t="s">
        <v>17</v>
      </c>
      <c r="D412" s="1" t="s">
        <v>22</v>
      </c>
      <c r="E412" s="1">
        <v>35.0</v>
      </c>
      <c r="F412" s="1">
        <v>6016.0</v>
      </c>
      <c r="G412" s="1">
        <v>900.0</v>
      </c>
      <c r="H412" s="1">
        <v>207.0</v>
      </c>
      <c r="I412" s="1">
        <v>128744.0</v>
      </c>
      <c r="J412" s="3">
        <v>45443.78792824074</v>
      </c>
      <c r="K412" s="1" t="s">
        <v>19</v>
      </c>
    </row>
    <row r="413">
      <c r="A413" s="2" t="s">
        <v>921</v>
      </c>
      <c r="B413" s="1" t="s">
        <v>922</v>
      </c>
      <c r="C413" s="1" t="s">
        <v>17</v>
      </c>
      <c r="D413" s="1" t="s">
        <v>18</v>
      </c>
      <c r="E413" s="1">
        <v>32.0</v>
      </c>
      <c r="F413" s="1">
        <v>4824.0</v>
      </c>
      <c r="G413" s="1">
        <v>762.0</v>
      </c>
      <c r="H413" s="1">
        <v>226.0</v>
      </c>
      <c r="I413" s="1">
        <v>80019.0</v>
      </c>
      <c r="J413" s="3">
        <v>45443.00828703704</v>
      </c>
      <c r="K413" s="1" t="s">
        <v>19</v>
      </c>
      <c r="N413" s="1" t="s">
        <v>23</v>
      </c>
      <c r="O413" s="4" t="s">
        <v>923</v>
      </c>
    </row>
    <row r="414">
      <c r="A414" s="2" t="s">
        <v>924</v>
      </c>
      <c r="B414" s="1" t="s">
        <v>925</v>
      </c>
      <c r="C414" s="1" t="s">
        <v>17</v>
      </c>
      <c r="D414" s="1" t="s">
        <v>18</v>
      </c>
      <c r="E414" s="1">
        <v>60.0</v>
      </c>
      <c r="F414" s="1">
        <v>2687.0</v>
      </c>
      <c r="G414" s="1">
        <v>622.0</v>
      </c>
      <c r="H414" s="1">
        <v>630.0</v>
      </c>
      <c r="I414" s="1">
        <v>459132.0</v>
      </c>
      <c r="J414" s="3">
        <v>45443.49790509259</v>
      </c>
      <c r="K414" s="1" t="s">
        <v>54</v>
      </c>
      <c r="N414" s="1" t="s">
        <v>23</v>
      </c>
      <c r="O414" s="4" t="s">
        <v>926</v>
      </c>
    </row>
    <row r="415">
      <c r="A415" s="2" t="s">
        <v>927</v>
      </c>
      <c r="B415" s="1" t="s">
        <v>928</v>
      </c>
      <c r="C415" s="1" t="s">
        <v>17</v>
      </c>
      <c r="D415" s="1" t="s">
        <v>18</v>
      </c>
      <c r="E415" s="1">
        <v>14.0</v>
      </c>
      <c r="F415" s="1">
        <v>366.0</v>
      </c>
      <c r="G415" s="1">
        <v>16.0</v>
      </c>
      <c r="H415" s="1">
        <v>34.0</v>
      </c>
      <c r="I415" s="1">
        <v>79521.0</v>
      </c>
      <c r="J415" s="3">
        <v>45443.06333333333</v>
      </c>
      <c r="K415" s="1" t="s">
        <v>19</v>
      </c>
      <c r="N415" s="1" t="s">
        <v>23</v>
      </c>
      <c r="O415" s="4" t="s">
        <v>929</v>
      </c>
    </row>
    <row r="416">
      <c r="A416" s="2" t="s">
        <v>930</v>
      </c>
      <c r="B416" s="1" t="s">
        <v>931</v>
      </c>
      <c r="C416" s="1" t="s">
        <v>17</v>
      </c>
      <c r="D416" s="1" t="s">
        <v>22</v>
      </c>
      <c r="E416" s="1">
        <v>2.0</v>
      </c>
      <c r="F416" s="1">
        <v>904.0</v>
      </c>
      <c r="G416" s="1">
        <v>56.0</v>
      </c>
      <c r="H416" s="1">
        <v>28.0</v>
      </c>
      <c r="I416" s="1">
        <v>38805.0</v>
      </c>
      <c r="J416" s="3">
        <v>45443.49759259259</v>
      </c>
      <c r="K416" s="1" t="s">
        <v>19</v>
      </c>
    </row>
    <row r="417">
      <c r="A417" s="2" t="s">
        <v>932</v>
      </c>
      <c r="B417" s="1" t="s">
        <v>933</v>
      </c>
      <c r="C417" s="1" t="s">
        <v>348</v>
      </c>
      <c r="D417" s="1" t="s">
        <v>22</v>
      </c>
      <c r="E417" s="1">
        <v>27.0</v>
      </c>
      <c r="F417" s="1">
        <v>4176.0</v>
      </c>
      <c r="G417" s="1">
        <v>563.0</v>
      </c>
      <c r="H417" s="1">
        <v>31.0</v>
      </c>
      <c r="I417" s="1">
        <v>84556.0</v>
      </c>
      <c r="J417" s="3">
        <v>45443.48746527778</v>
      </c>
      <c r="K417" s="1" t="s">
        <v>19</v>
      </c>
      <c r="N417" s="1" t="s">
        <v>23</v>
      </c>
      <c r="O417" s="4" t="s">
        <v>934</v>
      </c>
    </row>
    <row r="418">
      <c r="A418" s="2" t="s">
        <v>935</v>
      </c>
      <c r="B418" s="1" t="s">
        <v>936</v>
      </c>
      <c r="C418" s="1" t="s">
        <v>17</v>
      </c>
      <c r="D418" s="1" t="s">
        <v>22</v>
      </c>
      <c r="E418" s="1">
        <v>6.0</v>
      </c>
      <c r="F418" s="1">
        <v>1778.0</v>
      </c>
      <c r="G418" s="1">
        <v>199.0</v>
      </c>
      <c r="H418" s="1">
        <v>72.0</v>
      </c>
      <c r="I418" s="1">
        <v>49925.0</v>
      </c>
      <c r="J418" s="3">
        <v>45443.459756944445</v>
      </c>
      <c r="K418" s="1" t="s">
        <v>19</v>
      </c>
    </row>
    <row r="419">
      <c r="A419" s="2" t="s">
        <v>937</v>
      </c>
      <c r="B419" s="1" t="s">
        <v>938</v>
      </c>
      <c r="C419" s="1" t="s">
        <v>17</v>
      </c>
      <c r="D419" s="1" t="s">
        <v>22</v>
      </c>
      <c r="E419" s="1">
        <v>50.0</v>
      </c>
      <c r="F419" s="1">
        <v>8772.0</v>
      </c>
      <c r="G419" s="1">
        <v>935.0</v>
      </c>
      <c r="H419" s="1">
        <v>381.0</v>
      </c>
      <c r="I419" s="1">
        <v>94445.0</v>
      </c>
      <c r="J419" s="3">
        <v>45443.12150462963</v>
      </c>
      <c r="K419" s="1" t="s">
        <v>19</v>
      </c>
    </row>
    <row r="420">
      <c r="A420" s="2" t="s">
        <v>939</v>
      </c>
      <c r="B420" s="1" t="s">
        <v>940</v>
      </c>
      <c r="C420" s="1" t="s">
        <v>73</v>
      </c>
      <c r="D420" s="1" t="s">
        <v>51</v>
      </c>
      <c r="E420" s="1">
        <v>2.0</v>
      </c>
      <c r="F420" s="1">
        <v>764.0</v>
      </c>
      <c r="G420" s="1">
        <v>6.0</v>
      </c>
      <c r="H420" s="1">
        <v>3.0</v>
      </c>
      <c r="I420" s="1">
        <v>11043.0</v>
      </c>
      <c r="J420" s="3">
        <v>45443.11534722222</v>
      </c>
      <c r="K420" s="1" t="s">
        <v>19</v>
      </c>
    </row>
    <row r="421">
      <c r="A421" s="2" t="s">
        <v>941</v>
      </c>
      <c r="B421" s="1" t="s">
        <v>942</v>
      </c>
      <c r="C421" s="1" t="s">
        <v>73</v>
      </c>
      <c r="D421" s="1" t="s">
        <v>51</v>
      </c>
      <c r="E421" s="1">
        <v>0.0</v>
      </c>
      <c r="F421" s="1">
        <v>109.0</v>
      </c>
      <c r="G421" s="1">
        <v>1.0</v>
      </c>
      <c r="H421" s="1">
        <v>5.0</v>
      </c>
      <c r="I421" s="1">
        <v>5375.0</v>
      </c>
      <c r="J421" s="3">
        <v>45443.11219907407</v>
      </c>
      <c r="K421" s="1" t="s">
        <v>19</v>
      </c>
    </row>
    <row r="422">
      <c r="A422" s="2" t="s">
        <v>943</v>
      </c>
      <c r="B422" s="1" t="s">
        <v>944</v>
      </c>
      <c r="C422" s="1" t="s">
        <v>17</v>
      </c>
      <c r="D422" s="1" t="s">
        <v>18</v>
      </c>
      <c r="E422" s="1">
        <v>33.0</v>
      </c>
      <c r="F422" s="1">
        <v>6104.0</v>
      </c>
      <c r="G422" s="1">
        <v>885.0</v>
      </c>
      <c r="H422" s="1">
        <v>632.0</v>
      </c>
      <c r="I422" s="1">
        <v>178368.0</v>
      </c>
      <c r="J422" s="3">
        <v>45442.7959375</v>
      </c>
      <c r="K422" s="1" t="s">
        <v>47</v>
      </c>
      <c r="N422" s="1" t="s">
        <v>23</v>
      </c>
      <c r="O422" s="4" t="s">
        <v>945</v>
      </c>
    </row>
    <row r="423">
      <c r="A423" s="2" t="s">
        <v>946</v>
      </c>
      <c r="B423" s="1" t="s">
        <v>947</v>
      </c>
      <c r="C423" s="1" t="s">
        <v>17</v>
      </c>
      <c r="D423" s="1" t="s">
        <v>22</v>
      </c>
      <c r="E423" s="1">
        <v>2.0</v>
      </c>
      <c r="F423" s="1">
        <v>1135.0</v>
      </c>
      <c r="G423" s="1">
        <v>113.0</v>
      </c>
      <c r="H423" s="1">
        <v>30.0</v>
      </c>
      <c r="I423" s="1">
        <v>43980.0</v>
      </c>
      <c r="J423" s="3">
        <v>45443.110914351855</v>
      </c>
      <c r="K423" s="1" t="s">
        <v>19</v>
      </c>
    </row>
    <row r="424">
      <c r="A424" s="2" t="s">
        <v>948</v>
      </c>
      <c r="B424" s="1" t="s">
        <v>949</v>
      </c>
      <c r="C424" s="1" t="s">
        <v>73</v>
      </c>
      <c r="D424" s="1" t="s">
        <v>51</v>
      </c>
      <c r="E424" s="1">
        <v>0.0</v>
      </c>
      <c r="F424" s="1">
        <v>31.0</v>
      </c>
      <c r="G424" s="1">
        <v>1.0</v>
      </c>
      <c r="H424" s="1">
        <v>1.0</v>
      </c>
      <c r="I424" s="1">
        <v>2393.0</v>
      </c>
      <c r="J424" s="3">
        <v>45443.11072916666</v>
      </c>
      <c r="K424" s="1" t="s">
        <v>19</v>
      </c>
    </row>
    <row r="425">
      <c r="A425" s="2" t="s">
        <v>950</v>
      </c>
      <c r="B425" s="1" t="s">
        <v>951</v>
      </c>
      <c r="C425" s="1" t="s">
        <v>17</v>
      </c>
      <c r="D425" s="1" t="s">
        <v>18</v>
      </c>
      <c r="E425" s="1">
        <v>43.0</v>
      </c>
      <c r="F425" s="1">
        <v>1783.0</v>
      </c>
      <c r="G425" s="1">
        <v>177.0</v>
      </c>
      <c r="H425" s="1">
        <v>2578.0</v>
      </c>
      <c r="I425" s="1">
        <v>282883.0</v>
      </c>
      <c r="J425" s="3">
        <v>45442.95681712963</v>
      </c>
      <c r="K425" s="1" t="s">
        <v>19</v>
      </c>
      <c r="N425" s="1" t="s">
        <v>23</v>
      </c>
      <c r="O425" s="4" t="s">
        <v>952</v>
      </c>
    </row>
    <row r="426">
      <c r="A426" s="2" t="s">
        <v>953</v>
      </c>
      <c r="B426" s="1" t="s">
        <v>954</v>
      </c>
      <c r="C426" s="1" t="s">
        <v>17</v>
      </c>
      <c r="D426" s="1" t="s">
        <v>18</v>
      </c>
      <c r="E426" s="1">
        <v>43.0</v>
      </c>
      <c r="F426" s="1">
        <v>11700.0</v>
      </c>
      <c r="G426" s="1">
        <v>1510.0</v>
      </c>
      <c r="H426" s="1">
        <v>346.0</v>
      </c>
      <c r="I426" s="1">
        <v>137546.0</v>
      </c>
      <c r="J426" s="3">
        <v>45442.97059027778</v>
      </c>
      <c r="K426" s="1" t="s">
        <v>19</v>
      </c>
    </row>
    <row r="427">
      <c r="A427" s="2" t="s">
        <v>950</v>
      </c>
      <c r="B427" s="1" t="s">
        <v>955</v>
      </c>
      <c r="C427" s="1" t="s">
        <v>17</v>
      </c>
      <c r="D427" s="1" t="s">
        <v>22</v>
      </c>
      <c r="E427" s="1">
        <v>43.0</v>
      </c>
      <c r="F427" s="1">
        <v>1783.0</v>
      </c>
      <c r="G427" s="1">
        <v>177.0</v>
      </c>
      <c r="H427" s="1">
        <v>2578.0</v>
      </c>
      <c r="I427" s="1">
        <v>282883.0</v>
      </c>
      <c r="J427" s="3">
        <v>45442.95681712963</v>
      </c>
      <c r="K427" s="1" t="s">
        <v>19</v>
      </c>
      <c r="N427" s="1" t="s">
        <v>23</v>
      </c>
      <c r="O427" s="4" t="s">
        <v>952</v>
      </c>
    </row>
    <row r="428">
      <c r="A428" s="2" t="s">
        <v>956</v>
      </c>
      <c r="B428" s="1" t="s">
        <v>957</v>
      </c>
      <c r="C428" s="1" t="s">
        <v>17</v>
      </c>
      <c r="D428" s="1" t="s">
        <v>51</v>
      </c>
      <c r="E428" s="1">
        <v>0.0</v>
      </c>
      <c r="F428" s="1">
        <v>161.0</v>
      </c>
      <c r="G428" s="1">
        <v>2.0</v>
      </c>
      <c r="H428" s="1">
        <v>7.0</v>
      </c>
      <c r="I428" s="1">
        <v>10131.0</v>
      </c>
      <c r="J428" s="3">
        <v>45443.09585648148</v>
      </c>
      <c r="K428" s="1" t="s">
        <v>19</v>
      </c>
    </row>
    <row r="429">
      <c r="A429" s="2" t="s">
        <v>958</v>
      </c>
      <c r="B429" s="1" t="s">
        <v>959</v>
      </c>
      <c r="C429" s="1" t="s">
        <v>17</v>
      </c>
      <c r="D429" s="1" t="s">
        <v>22</v>
      </c>
      <c r="E429" s="1">
        <v>3.0</v>
      </c>
      <c r="F429" s="1">
        <v>1118.0</v>
      </c>
      <c r="G429" s="1">
        <v>81.0</v>
      </c>
      <c r="H429" s="1">
        <v>23.0</v>
      </c>
      <c r="I429" s="1">
        <v>45359.0</v>
      </c>
      <c r="J429" s="3">
        <v>45443.08876157407</v>
      </c>
      <c r="K429" s="1" t="s">
        <v>19</v>
      </c>
    </row>
    <row r="430">
      <c r="A430" s="2" t="s">
        <v>960</v>
      </c>
      <c r="B430" s="1" t="s">
        <v>961</v>
      </c>
      <c r="C430" s="1" t="s">
        <v>17</v>
      </c>
      <c r="D430" s="1" t="s">
        <v>22</v>
      </c>
      <c r="E430" s="1">
        <v>2.0</v>
      </c>
      <c r="F430" s="1">
        <v>556.0</v>
      </c>
      <c r="G430" s="1">
        <v>40.0</v>
      </c>
      <c r="H430" s="1">
        <v>19.0</v>
      </c>
      <c r="I430" s="1">
        <v>38229.0</v>
      </c>
      <c r="J430" s="3">
        <v>45443.08712962963</v>
      </c>
      <c r="K430" s="1" t="s">
        <v>19</v>
      </c>
    </row>
    <row r="431">
      <c r="A431" s="2" t="s">
        <v>962</v>
      </c>
      <c r="B431" s="1" t="s">
        <v>963</v>
      </c>
      <c r="C431" s="1" t="s">
        <v>17</v>
      </c>
      <c r="D431" s="1" t="s">
        <v>18</v>
      </c>
      <c r="E431" s="1">
        <v>14.0</v>
      </c>
      <c r="F431" s="1">
        <v>3040.0</v>
      </c>
      <c r="G431" s="1">
        <v>634.0</v>
      </c>
      <c r="H431" s="1">
        <v>135.0</v>
      </c>
      <c r="I431" s="1">
        <v>90323.0</v>
      </c>
      <c r="J431" s="3">
        <v>45442.5290625</v>
      </c>
      <c r="K431" s="1" t="s">
        <v>54</v>
      </c>
    </row>
    <row r="432">
      <c r="A432" s="2" t="s">
        <v>964</v>
      </c>
      <c r="B432" s="1" t="s">
        <v>965</v>
      </c>
      <c r="C432" s="1" t="s">
        <v>17</v>
      </c>
      <c r="D432" s="1" t="s">
        <v>18</v>
      </c>
      <c r="E432" s="1">
        <v>12.0</v>
      </c>
      <c r="F432" s="1">
        <v>1981.0</v>
      </c>
      <c r="G432" s="1">
        <v>389.0</v>
      </c>
      <c r="H432" s="1">
        <v>105.0</v>
      </c>
      <c r="I432" s="1">
        <v>87130.0</v>
      </c>
      <c r="J432" s="3">
        <v>45442.68986111111</v>
      </c>
      <c r="K432" s="1" t="s">
        <v>54</v>
      </c>
      <c r="N432" s="1" t="s">
        <v>23</v>
      </c>
      <c r="O432" s="4" t="s">
        <v>966</v>
      </c>
    </row>
    <row r="433">
      <c r="A433" s="2" t="s">
        <v>967</v>
      </c>
      <c r="B433" s="1" t="s">
        <v>968</v>
      </c>
      <c r="C433" s="1" t="s">
        <v>17</v>
      </c>
      <c r="D433" s="1" t="s">
        <v>18</v>
      </c>
      <c r="E433" s="1">
        <v>4.0</v>
      </c>
      <c r="F433" s="1">
        <v>478.0</v>
      </c>
      <c r="G433" s="1">
        <v>39.0</v>
      </c>
      <c r="H433" s="1">
        <v>33.0</v>
      </c>
      <c r="I433" s="1">
        <v>38370.0</v>
      </c>
      <c r="J433" s="3">
        <v>45443.051620370374</v>
      </c>
      <c r="K433" s="1" t="s">
        <v>19</v>
      </c>
      <c r="N433" s="1" t="s">
        <v>23</v>
      </c>
      <c r="O433" s="4" t="s">
        <v>969</v>
      </c>
    </row>
    <row r="434">
      <c r="A434" s="2" t="s">
        <v>970</v>
      </c>
      <c r="B434" s="1" t="s">
        <v>971</v>
      </c>
      <c r="C434" s="1" t="s">
        <v>17</v>
      </c>
      <c r="D434" s="1" t="s">
        <v>22</v>
      </c>
      <c r="E434" s="1">
        <v>314.0</v>
      </c>
      <c r="F434" s="1">
        <v>19725.0</v>
      </c>
      <c r="G434" s="1">
        <v>1448.0</v>
      </c>
      <c r="H434" s="1">
        <v>2931.0</v>
      </c>
      <c r="I434" s="1">
        <v>2180062.0</v>
      </c>
      <c r="J434" s="3">
        <v>45442.99767361111</v>
      </c>
      <c r="K434" s="1" t="s">
        <v>19</v>
      </c>
    </row>
    <row r="435">
      <c r="A435" s="2" t="s">
        <v>972</v>
      </c>
      <c r="B435" s="1" t="s">
        <v>973</v>
      </c>
      <c r="C435" s="1" t="s">
        <v>17</v>
      </c>
      <c r="D435" s="1" t="s">
        <v>51</v>
      </c>
      <c r="E435" s="1">
        <v>2.0</v>
      </c>
      <c r="F435" s="1">
        <v>555.0</v>
      </c>
      <c r="G435" s="1">
        <v>3.0</v>
      </c>
      <c r="H435" s="1">
        <v>8.0</v>
      </c>
      <c r="I435" s="1">
        <v>118312.0</v>
      </c>
      <c r="J435" s="3">
        <v>45443.062523148146</v>
      </c>
      <c r="K435" s="1" t="s">
        <v>19</v>
      </c>
    </row>
    <row r="436">
      <c r="A436" s="2" t="s">
        <v>974</v>
      </c>
      <c r="B436" s="1" t="s">
        <v>975</v>
      </c>
      <c r="C436" s="1" t="s">
        <v>17</v>
      </c>
      <c r="D436" s="1" t="s">
        <v>22</v>
      </c>
      <c r="E436" s="1">
        <v>79.0</v>
      </c>
      <c r="F436" s="1">
        <v>16783.0</v>
      </c>
      <c r="G436" s="1">
        <v>1362.0</v>
      </c>
      <c r="H436" s="1">
        <v>547.0</v>
      </c>
      <c r="I436" s="1">
        <v>197307.0</v>
      </c>
      <c r="J436" s="3">
        <v>45443.06078703704</v>
      </c>
      <c r="K436" s="1" t="s">
        <v>19</v>
      </c>
      <c r="N436" s="1" t="s">
        <v>23</v>
      </c>
      <c r="O436" s="4" t="s">
        <v>976</v>
      </c>
    </row>
    <row r="437">
      <c r="A437" s="2" t="s">
        <v>977</v>
      </c>
      <c r="B437" s="1" t="s">
        <v>978</v>
      </c>
      <c r="C437" s="1" t="s">
        <v>17</v>
      </c>
      <c r="D437" s="1" t="s">
        <v>18</v>
      </c>
      <c r="E437" s="1">
        <v>1034.0</v>
      </c>
      <c r="F437" s="1">
        <v>89785.0</v>
      </c>
      <c r="G437" s="1">
        <v>15575.0</v>
      </c>
      <c r="H437" s="1">
        <v>5957.0</v>
      </c>
      <c r="I437" s="1">
        <v>2325773.0</v>
      </c>
      <c r="J437" s="3">
        <v>45442.74684027778</v>
      </c>
      <c r="K437" s="1" t="s">
        <v>19</v>
      </c>
    </row>
    <row r="438">
      <c r="A438" s="2" t="s">
        <v>979</v>
      </c>
      <c r="B438" s="1" t="s">
        <v>980</v>
      </c>
      <c r="C438" s="1" t="s">
        <v>17</v>
      </c>
      <c r="D438" s="1" t="s">
        <v>18</v>
      </c>
      <c r="E438" s="1">
        <v>32.0</v>
      </c>
      <c r="F438" s="1">
        <v>3438.0</v>
      </c>
      <c r="G438" s="1">
        <v>516.0</v>
      </c>
      <c r="H438" s="1">
        <v>107.0</v>
      </c>
      <c r="I438" s="1">
        <v>71811.0</v>
      </c>
      <c r="J438" s="3">
        <v>45442.92387731482</v>
      </c>
      <c r="K438" s="1" t="s">
        <v>19</v>
      </c>
      <c r="N438" s="1" t="s">
        <v>23</v>
      </c>
      <c r="O438" s="4" t="s">
        <v>981</v>
      </c>
    </row>
    <row r="439">
      <c r="A439" s="2" t="s">
        <v>982</v>
      </c>
      <c r="B439" s="1" t="s">
        <v>961</v>
      </c>
      <c r="C439" s="1" t="s">
        <v>17</v>
      </c>
      <c r="D439" s="1" t="s">
        <v>22</v>
      </c>
      <c r="E439" s="1">
        <v>2.0</v>
      </c>
      <c r="F439" s="1">
        <v>1131.0</v>
      </c>
      <c r="G439" s="1">
        <v>102.0</v>
      </c>
      <c r="H439" s="1">
        <v>27.0</v>
      </c>
      <c r="I439" s="1">
        <v>44885.0</v>
      </c>
      <c r="J439" s="3">
        <v>45443.04969907407</v>
      </c>
      <c r="K439" s="1" t="s">
        <v>19</v>
      </c>
    </row>
    <row r="440">
      <c r="A440" s="2" t="s">
        <v>983</v>
      </c>
      <c r="B440" s="1" t="s">
        <v>984</v>
      </c>
      <c r="C440" s="1" t="s">
        <v>17</v>
      </c>
      <c r="D440" s="1" t="s">
        <v>18</v>
      </c>
      <c r="E440" s="1">
        <v>0.0</v>
      </c>
      <c r="F440" s="1">
        <v>765.0</v>
      </c>
      <c r="G440" s="1">
        <v>44.0</v>
      </c>
      <c r="H440" s="1">
        <v>20.0</v>
      </c>
      <c r="I440" s="1">
        <v>28916.0</v>
      </c>
      <c r="J440" s="3">
        <v>45442.93950231482</v>
      </c>
      <c r="K440" s="1" t="s">
        <v>19</v>
      </c>
      <c r="N440" s="1" t="s">
        <v>23</v>
      </c>
      <c r="O440" s="4" t="s">
        <v>985</v>
      </c>
    </row>
    <row r="441">
      <c r="A441" s="2" t="s">
        <v>986</v>
      </c>
      <c r="B441" s="1" t="s">
        <v>987</v>
      </c>
      <c r="C441" s="1" t="s">
        <v>17</v>
      </c>
      <c r="D441" s="1" t="s">
        <v>22</v>
      </c>
      <c r="E441" s="1">
        <v>52.0</v>
      </c>
      <c r="F441" s="1">
        <v>7804.0</v>
      </c>
      <c r="G441" s="1">
        <v>400.0</v>
      </c>
      <c r="H441" s="1">
        <v>1264.0</v>
      </c>
      <c r="I441" s="1">
        <v>361233.0</v>
      </c>
      <c r="J441" s="3">
        <v>45442.95722222222</v>
      </c>
      <c r="K441" s="1" t="s">
        <v>19</v>
      </c>
    </row>
    <row r="442">
      <c r="A442" s="2" t="s">
        <v>988</v>
      </c>
      <c r="B442" s="1" t="s">
        <v>989</v>
      </c>
      <c r="C442" s="1" t="s">
        <v>17</v>
      </c>
      <c r="D442" s="1" t="s">
        <v>51</v>
      </c>
      <c r="E442" s="1">
        <v>1.0</v>
      </c>
      <c r="F442" s="1">
        <v>360.0</v>
      </c>
      <c r="G442" s="1">
        <v>7.0</v>
      </c>
      <c r="H442" s="1">
        <v>4.0</v>
      </c>
      <c r="I442" s="1">
        <v>15910.0</v>
      </c>
      <c r="J442" s="3">
        <v>45443.04111111111</v>
      </c>
      <c r="K442" s="1" t="s">
        <v>19</v>
      </c>
    </row>
    <row r="443">
      <c r="A443" s="2" t="s">
        <v>990</v>
      </c>
      <c r="B443" s="1" t="s">
        <v>991</v>
      </c>
      <c r="C443" s="1" t="s">
        <v>115</v>
      </c>
      <c r="D443" s="1" t="s">
        <v>51</v>
      </c>
      <c r="E443" s="1">
        <v>4.0</v>
      </c>
      <c r="F443" s="1">
        <v>501.0</v>
      </c>
      <c r="G443" s="1">
        <v>2.0</v>
      </c>
      <c r="H443" s="1">
        <v>4.0</v>
      </c>
      <c r="I443" s="1">
        <v>123634.0</v>
      </c>
      <c r="J443" s="3">
        <v>45443.03869212963</v>
      </c>
      <c r="K443" s="1" t="s">
        <v>19</v>
      </c>
    </row>
    <row r="444">
      <c r="A444" s="2" t="s">
        <v>992</v>
      </c>
      <c r="B444" s="1" t="s">
        <v>993</v>
      </c>
      <c r="C444" s="1" t="s">
        <v>115</v>
      </c>
      <c r="D444" s="1" t="s">
        <v>51</v>
      </c>
      <c r="E444" s="1">
        <v>5.0</v>
      </c>
      <c r="F444" s="1">
        <v>441.0</v>
      </c>
      <c r="G444" s="1">
        <v>3.0</v>
      </c>
      <c r="H444" s="1">
        <v>3.0</v>
      </c>
      <c r="I444" s="1">
        <v>112928.0</v>
      </c>
      <c r="J444" s="3">
        <v>45443.038310185184</v>
      </c>
      <c r="K444" s="1" t="s">
        <v>19</v>
      </c>
    </row>
    <row r="445">
      <c r="A445" s="2" t="s">
        <v>994</v>
      </c>
      <c r="B445" s="1" t="s">
        <v>995</v>
      </c>
      <c r="C445" s="1" t="s">
        <v>17</v>
      </c>
      <c r="D445" s="1" t="s">
        <v>22</v>
      </c>
      <c r="E445" s="1">
        <v>9.0</v>
      </c>
      <c r="F445" s="1">
        <v>2756.0</v>
      </c>
      <c r="G445" s="1">
        <v>272.0</v>
      </c>
      <c r="H445" s="1">
        <v>94.0</v>
      </c>
      <c r="I445" s="1">
        <v>52437.0</v>
      </c>
      <c r="J445" s="3">
        <v>45443.036944444444</v>
      </c>
      <c r="K445" s="1" t="s">
        <v>19</v>
      </c>
    </row>
    <row r="446">
      <c r="A446" s="2" t="s">
        <v>996</v>
      </c>
      <c r="B446" s="1" t="s">
        <v>997</v>
      </c>
      <c r="C446" s="1" t="s">
        <v>17</v>
      </c>
      <c r="D446" s="1" t="s">
        <v>51</v>
      </c>
      <c r="E446" s="1">
        <v>11.0</v>
      </c>
      <c r="F446" s="1">
        <v>2619.0</v>
      </c>
      <c r="G446" s="1">
        <v>92.0</v>
      </c>
      <c r="H446" s="1">
        <v>504.0</v>
      </c>
      <c r="I446" s="1">
        <v>304219.0</v>
      </c>
      <c r="J446" s="3">
        <v>45442.99149305555</v>
      </c>
      <c r="K446" s="1" t="s">
        <v>19</v>
      </c>
    </row>
    <row r="447">
      <c r="A447" s="2" t="s">
        <v>998</v>
      </c>
      <c r="B447" s="1" t="s">
        <v>999</v>
      </c>
      <c r="C447" s="1" t="s">
        <v>17</v>
      </c>
      <c r="D447" s="1" t="s">
        <v>51</v>
      </c>
      <c r="E447" s="1">
        <v>3.0</v>
      </c>
      <c r="F447" s="1">
        <v>605.0</v>
      </c>
      <c r="G447" s="1">
        <v>17.0</v>
      </c>
      <c r="H447" s="1">
        <v>139.0</v>
      </c>
      <c r="I447" s="1">
        <v>45927.0</v>
      </c>
      <c r="J447" s="3">
        <v>45443.03612268518</v>
      </c>
      <c r="K447" s="1" t="s">
        <v>19</v>
      </c>
    </row>
    <row r="448">
      <c r="A448" s="2" t="s">
        <v>1000</v>
      </c>
      <c r="B448" s="1" t="s">
        <v>1001</v>
      </c>
      <c r="C448" s="1" t="s">
        <v>17</v>
      </c>
      <c r="D448" s="1" t="s">
        <v>51</v>
      </c>
      <c r="E448" s="1">
        <v>0.0</v>
      </c>
      <c r="F448" s="1">
        <v>21.0</v>
      </c>
      <c r="G448" s="1">
        <v>0.0</v>
      </c>
      <c r="H448" s="1">
        <v>4.0</v>
      </c>
      <c r="I448" s="1">
        <v>1101.0</v>
      </c>
      <c r="J448" s="3">
        <v>45443.031481481485</v>
      </c>
      <c r="K448" s="1" t="s">
        <v>19</v>
      </c>
    </row>
    <row r="449">
      <c r="A449" s="2" t="s">
        <v>921</v>
      </c>
      <c r="B449" s="1" t="s">
        <v>1002</v>
      </c>
      <c r="C449" s="1" t="s">
        <v>17</v>
      </c>
      <c r="D449" s="1" t="s">
        <v>22</v>
      </c>
      <c r="E449" s="1">
        <v>32.0</v>
      </c>
      <c r="F449" s="1">
        <v>4824.0</v>
      </c>
      <c r="G449" s="1">
        <v>762.0</v>
      </c>
      <c r="H449" s="1">
        <v>226.0</v>
      </c>
      <c r="I449" s="1">
        <v>80019.0</v>
      </c>
      <c r="J449" s="3">
        <v>45443.00828703704</v>
      </c>
      <c r="K449" s="1" t="s">
        <v>19</v>
      </c>
      <c r="N449" s="1" t="s">
        <v>23</v>
      </c>
      <c r="O449" s="4" t="s">
        <v>923</v>
      </c>
    </row>
    <row r="450">
      <c r="A450" s="2" t="s">
        <v>1003</v>
      </c>
      <c r="B450" s="1" t="s">
        <v>1004</v>
      </c>
      <c r="C450" s="1" t="s">
        <v>115</v>
      </c>
      <c r="D450" s="1" t="s">
        <v>51</v>
      </c>
      <c r="E450" s="1">
        <v>0.0</v>
      </c>
      <c r="F450" s="1">
        <v>22.0</v>
      </c>
      <c r="G450" s="1">
        <v>0.0</v>
      </c>
      <c r="H450" s="1">
        <v>4.0</v>
      </c>
      <c r="I450" s="1">
        <v>2065.0</v>
      </c>
      <c r="J450" s="3">
        <v>45443.00560185185</v>
      </c>
      <c r="K450" s="1" t="s">
        <v>19</v>
      </c>
    </row>
    <row r="451">
      <c r="A451" s="2" t="s">
        <v>1005</v>
      </c>
      <c r="B451" s="1" t="s">
        <v>1006</v>
      </c>
      <c r="C451" s="1" t="s">
        <v>17</v>
      </c>
      <c r="D451" s="1" t="s">
        <v>22</v>
      </c>
      <c r="E451" s="1">
        <v>19.0</v>
      </c>
      <c r="F451" s="1">
        <v>2498.0</v>
      </c>
      <c r="G451" s="1">
        <v>367.0</v>
      </c>
      <c r="H451" s="1">
        <v>308.0</v>
      </c>
      <c r="I451" s="1">
        <v>119288.0</v>
      </c>
      <c r="J451" s="3">
        <v>45442.66520833333</v>
      </c>
      <c r="K451" s="1" t="s">
        <v>54</v>
      </c>
    </row>
    <row r="452">
      <c r="A452" s="2" t="s">
        <v>1007</v>
      </c>
      <c r="B452" s="1" t="s">
        <v>1008</v>
      </c>
      <c r="C452" s="1" t="s">
        <v>17</v>
      </c>
      <c r="D452" s="1" t="s">
        <v>51</v>
      </c>
      <c r="E452" s="1">
        <v>0.0</v>
      </c>
      <c r="F452" s="1">
        <v>7.0</v>
      </c>
      <c r="G452" s="1">
        <v>0.0</v>
      </c>
      <c r="H452" s="1">
        <v>1.0</v>
      </c>
      <c r="I452" s="1">
        <v>610.0</v>
      </c>
      <c r="J452" s="3">
        <v>45443.003645833334</v>
      </c>
      <c r="K452" s="1" t="s">
        <v>19</v>
      </c>
    </row>
    <row r="453">
      <c r="A453" s="2" t="s">
        <v>1009</v>
      </c>
      <c r="B453" s="1" t="s">
        <v>1010</v>
      </c>
      <c r="C453" s="1" t="s">
        <v>17</v>
      </c>
      <c r="D453" s="1" t="s">
        <v>18</v>
      </c>
      <c r="E453" s="1">
        <v>68.0</v>
      </c>
      <c r="F453" s="1">
        <v>13841.0</v>
      </c>
      <c r="G453" s="1">
        <v>1814.0</v>
      </c>
      <c r="H453" s="1">
        <v>786.0</v>
      </c>
      <c r="I453" s="1">
        <v>267265.0</v>
      </c>
      <c r="J453" s="3">
        <v>45442.950162037036</v>
      </c>
      <c r="K453" s="1" t="s">
        <v>19</v>
      </c>
    </row>
    <row r="454">
      <c r="A454" s="2" t="s">
        <v>1011</v>
      </c>
      <c r="B454" s="1" t="s">
        <v>1012</v>
      </c>
      <c r="C454" s="1" t="s">
        <v>17</v>
      </c>
      <c r="D454" s="1" t="s">
        <v>18</v>
      </c>
      <c r="E454" s="1">
        <v>40.0</v>
      </c>
      <c r="F454" s="1">
        <v>3977.0</v>
      </c>
      <c r="G454" s="1">
        <v>1059.0</v>
      </c>
      <c r="H454" s="1">
        <v>347.0</v>
      </c>
      <c r="I454" s="1">
        <v>256289.0</v>
      </c>
      <c r="J454" s="3">
        <v>45442.87515046296</v>
      </c>
      <c r="K454" s="1" t="s">
        <v>19</v>
      </c>
      <c r="L454" s="1" t="s">
        <v>1013</v>
      </c>
      <c r="N454" s="1" t="s">
        <v>23</v>
      </c>
      <c r="O454" s="4" t="s">
        <v>1014</v>
      </c>
    </row>
    <row r="455">
      <c r="A455" s="2" t="s">
        <v>1015</v>
      </c>
      <c r="B455" s="1" t="s">
        <v>1016</v>
      </c>
      <c r="C455" s="1" t="s">
        <v>17</v>
      </c>
      <c r="D455" s="1" t="s">
        <v>22</v>
      </c>
      <c r="E455" s="1">
        <v>4.0</v>
      </c>
      <c r="F455" s="1">
        <v>4588.0</v>
      </c>
      <c r="G455" s="1">
        <v>360.0</v>
      </c>
      <c r="H455" s="1">
        <v>65.0</v>
      </c>
      <c r="I455" s="1">
        <v>90674.0</v>
      </c>
      <c r="J455" s="3">
        <v>45442.99040509259</v>
      </c>
      <c r="K455" s="1" t="s">
        <v>19</v>
      </c>
    </row>
    <row r="456">
      <c r="A456" s="2" t="s">
        <v>1017</v>
      </c>
      <c r="B456" s="1" t="s">
        <v>1018</v>
      </c>
      <c r="C456" s="1" t="s">
        <v>17</v>
      </c>
      <c r="D456" s="1" t="s">
        <v>51</v>
      </c>
      <c r="E456" s="1">
        <v>0.0</v>
      </c>
      <c r="F456" s="1">
        <v>56.0</v>
      </c>
      <c r="G456" s="1">
        <v>0.0</v>
      </c>
      <c r="H456" s="1">
        <v>4.0</v>
      </c>
      <c r="I456" s="1">
        <v>4822.0</v>
      </c>
      <c r="J456" s="3">
        <v>45442.9894212963</v>
      </c>
      <c r="K456" s="1" t="s">
        <v>19</v>
      </c>
    </row>
    <row r="457">
      <c r="A457" s="2" t="s">
        <v>1019</v>
      </c>
      <c r="B457" s="1" t="s">
        <v>1020</v>
      </c>
      <c r="C457" s="1" t="s">
        <v>39</v>
      </c>
      <c r="D457" s="1" t="s">
        <v>22</v>
      </c>
      <c r="E457" s="1">
        <v>14.0</v>
      </c>
      <c r="F457" s="1">
        <v>810.0</v>
      </c>
      <c r="G457" s="1">
        <v>61.0</v>
      </c>
      <c r="H457" s="1">
        <v>15.0</v>
      </c>
      <c r="I457" s="1">
        <v>46225.0</v>
      </c>
      <c r="J457" s="3">
        <v>45442.989224537036</v>
      </c>
      <c r="K457" s="1" t="s">
        <v>19</v>
      </c>
    </row>
    <row r="458">
      <c r="A458" s="2" t="s">
        <v>1021</v>
      </c>
      <c r="B458" s="1" t="s">
        <v>1022</v>
      </c>
      <c r="C458" s="1" t="s">
        <v>17</v>
      </c>
      <c r="D458" s="1" t="s">
        <v>22</v>
      </c>
      <c r="E458" s="1">
        <v>4.0</v>
      </c>
      <c r="F458" s="1">
        <v>2747.0</v>
      </c>
      <c r="G458" s="1">
        <v>338.0</v>
      </c>
      <c r="H458" s="1">
        <v>108.0</v>
      </c>
      <c r="I458" s="1">
        <v>49339.0</v>
      </c>
      <c r="J458" s="3">
        <v>45442.967881944445</v>
      </c>
      <c r="K458" s="1" t="s">
        <v>19</v>
      </c>
    </row>
    <row r="459">
      <c r="A459" s="2" t="s">
        <v>1023</v>
      </c>
      <c r="B459" s="1" t="s">
        <v>1024</v>
      </c>
      <c r="C459" s="1" t="s">
        <v>73</v>
      </c>
      <c r="D459" s="1" t="s">
        <v>51</v>
      </c>
      <c r="E459" s="1">
        <v>0.0</v>
      </c>
      <c r="F459" s="1">
        <v>43.0</v>
      </c>
      <c r="G459" s="1">
        <v>0.0</v>
      </c>
      <c r="H459" s="1">
        <v>8.0</v>
      </c>
      <c r="I459" s="1">
        <v>1850.0</v>
      </c>
      <c r="J459" s="3">
        <v>45442.97143518519</v>
      </c>
      <c r="K459" s="1" t="s">
        <v>19</v>
      </c>
    </row>
    <row r="460">
      <c r="A460" s="2" t="s">
        <v>953</v>
      </c>
      <c r="B460" s="1" t="s">
        <v>1025</v>
      </c>
      <c r="C460" s="1" t="s">
        <v>17</v>
      </c>
      <c r="D460" s="1" t="s">
        <v>22</v>
      </c>
      <c r="E460" s="1">
        <v>43.0</v>
      </c>
      <c r="F460" s="1">
        <v>11700.0</v>
      </c>
      <c r="G460" s="1">
        <v>1510.0</v>
      </c>
      <c r="H460" s="1">
        <v>346.0</v>
      </c>
      <c r="I460" s="1">
        <v>137546.0</v>
      </c>
      <c r="J460" s="3">
        <v>45442.97059027778</v>
      </c>
      <c r="K460" s="1" t="s">
        <v>19</v>
      </c>
    </row>
    <row r="461">
      <c r="A461" s="2" t="s">
        <v>1026</v>
      </c>
      <c r="B461" s="1" t="s">
        <v>1027</v>
      </c>
      <c r="C461" s="1" t="s">
        <v>17</v>
      </c>
      <c r="D461" s="1" t="s">
        <v>22</v>
      </c>
      <c r="E461" s="1">
        <v>6.0</v>
      </c>
      <c r="F461" s="1">
        <v>3040.0</v>
      </c>
      <c r="G461" s="1">
        <v>129.0</v>
      </c>
      <c r="H461" s="1">
        <v>1123.0</v>
      </c>
      <c r="I461" s="1">
        <v>206577.0</v>
      </c>
      <c r="J461" s="3">
        <v>45442.66453703704</v>
      </c>
      <c r="K461" s="1" t="s">
        <v>54</v>
      </c>
    </row>
    <row r="462">
      <c r="A462" s="2" t="s">
        <v>1028</v>
      </c>
      <c r="B462" s="1" t="s">
        <v>1029</v>
      </c>
      <c r="C462" s="1" t="s">
        <v>17</v>
      </c>
      <c r="D462" s="1" t="s">
        <v>51</v>
      </c>
      <c r="E462" s="1">
        <v>0.0</v>
      </c>
      <c r="F462" s="1">
        <v>10.0</v>
      </c>
      <c r="G462" s="1">
        <v>0.0</v>
      </c>
      <c r="H462" s="1">
        <v>4.0</v>
      </c>
      <c r="I462" s="1">
        <v>804.0</v>
      </c>
      <c r="J462" s="3">
        <v>45442.96871527778</v>
      </c>
      <c r="K462" s="1" t="s">
        <v>19</v>
      </c>
    </row>
    <row r="463">
      <c r="A463" s="2" t="s">
        <v>1030</v>
      </c>
      <c r="B463" s="1" t="s">
        <v>1031</v>
      </c>
      <c r="C463" s="1" t="s">
        <v>115</v>
      </c>
      <c r="D463" s="1" t="s">
        <v>51</v>
      </c>
      <c r="E463" s="1">
        <v>0.0</v>
      </c>
      <c r="F463" s="1">
        <v>3.0</v>
      </c>
      <c r="G463" s="1">
        <v>0.0</v>
      </c>
      <c r="H463" s="1">
        <v>0.0</v>
      </c>
      <c r="I463" s="1">
        <v>522.0</v>
      </c>
      <c r="J463" s="3">
        <v>45442.968460648146</v>
      </c>
      <c r="K463" s="1" t="s">
        <v>19</v>
      </c>
    </row>
    <row r="464">
      <c r="A464" s="2" t="s">
        <v>1032</v>
      </c>
      <c r="B464" s="1" t="s">
        <v>1033</v>
      </c>
      <c r="C464" s="1" t="s">
        <v>73</v>
      </c>
      <c r="D464" s="1" t="s">
        <v>51</v>
      </c>
      <c r="E464" s="1">
        <v>0.0</v>
      </c>
      <c r="F464" s="1">
        <v>9.0</v>
      </c>
      <c r="G464" s="1">
        <v>0.0</v>
      </c>
      <c r="H464" s="1">
        <v>2.0</v>
      </c>
      <c r="I464" s="1">
        <v>914.0</v>
      </c>
      <c r="J464" s="3">
        <v>45442.96836805555</v>
      </c>
      <c r="K464" s="1" t="s">
        <v>19</v>
      </c>
    </row>
    <row r="465">
      <c r="A465" s="2" t="s">
        <v>1034</v>
      </c>
      <c r="B465" s="1" t="s">
        <v>1035</v>
      </c>
      <c r="C465" s="1" t="s">
        <v>17</v>
      </c>
      <c r="D465" s="1" t="s">
        <v>51</v>
      </c>
      <c r="E465" s="1">
        <v>0.0</v>
      </c>
      <c r="F465" s="1">
        <v>18.0</v>
      </c>
      <c r="G465" s="1">
        <v>0.0</v>
      </c>
      <c r="H465" s="1">
        <v>3.0</v>
      </c>
      <c r="I465" s="1">
        <v>2169.0</v>
      </c>
      <c r="J465" s="3">
        <v>45442.968310185184</v>
      </c>
      <c r="K465" s="1" t="s">
        <v>19</v>
      </c>
    </row>
    <row r="466">
      <c r="A466" s="2" t="s">
        <v>1021</v>
      </c>
      <c r="B466" s="1" t="s">
        <v>1022</v>
      </c>
      <c r="C466" s="1" t="s">
        <v>17</v>
      </c>
      <c r="D466" s="1" t="s">
        <v>22</v>
      </c>
      <c r="E466" s="1">
        <v>4.0</v>
      </c>
      <c r="F466" s="1">
        <v>2747.0</v>
      </c>
      <c r="G466" s="1">
        <v>338.0</v>
      </c>
      <c r="H466" s="1">
        <v>108.0</v>
      </c>
      <c r="I466" s="1">
        <v>49339.0</v>
      </c>
      <c r="J466" s="3">
        <v>45442.967881944445</v>
      </c>
      <c r="K466" s="1" t="s">
        <v>19</v>
      </c>
    </row>
    <row r="467">
      <c r="A467" s="2" t="s">
        <v>1036</v>
      </c>
      <c r="B467" s="1" t="s">
        <v>1037</v>
      </c>
      <c r="C467" s="1" t="s">
        <v>17</v>
      </c>
      <c r="D467" s="1" t="s">
        <v>51</v>
      </c>
      <c r="E467" s="1">
        <v>1.0</v>
      </c>
      <c r="F467" s="1">
        <v>281.0</v>
      </c>
      <c r="G467" s="1">
        <v>0.0</v>
      </c>
      <c r="H467" s="1">
        <v>16.0</v>
      </c>
      <c r="I467" s="1">
        <v>8009.0</v>
      </c>
      <c r="J467" s="3">
        <v>45442.96638888889</v>
      </c>
      <c r="K467" s="1" t="s">
        <v>19</v>
      </c>
    </row>
    <row r="468">
      <c r="A468" s="2" t="s">
        <v>1038</v>
      </c>
      <c r="B468" s="1" t="s">
        <v>1039</v>
      </c>
      <c r="C468" s="1" t="s">
        <v>17</v>
      </c>
      <c r="D468" s="1" t="s">
        <v>18</v>
      </c>
      <c r="E468" s="1">
        <v>167.0</v>
      </c>
      <c r="F468" s="1">
        <v>36321.0</v>
      </c>
      <c r="G468" s="1">
        <v>5137.0</v>
      </c>
      <c r="H468" s="1">
        <v>1312.0</v>
      </c>
      <c r="I468" s="1">
        <v>444281.0</v>
      </c>
      <c r="J468" s="3">
        <v>45442.81945601852</v>
      </c>
      <c r="K468" s="1" t="s">
        <v>19</v>
      </c>
    </row>
    <row r="469">
      <c r="A469" s="2" t="s">
        <v>1040</v>
      </c>
      <c r="B469" s="1" t="s">
        <v>1041</v>
      </c>
      <c r="C469" s="1" t="s">
        <v>123</v>
      </c>
      <c r="D469" s="1" t="s">
        <v>22</v>
      </c>
      <c r="E469" s="1">
        <v>3.0</v>
      </c>
      <c r="F469" s="1">
        <v>2418.0</v>
      </c>
      <c r="G469" s="1">
        <v>126.0</v>
      </c>
      <c r="H469" s="1">
        <v>42.0</v>
      </c>
      <c r="I469" s="1">
        <v>60817.0</v>
      </c>
      <c r="J469" s="3">
        <v>45442.962002314816</v>
      </c>
      <c r="K469" s="1" t="s">
        <v>19</v>
      </c>
    </row>
    <row r="470">
      <c r="A470" s="2" t="s">
        <v>1042</v>
      </c>
      <c r="B470" s="1" t="s">
        <v>1043</v>
      </c>
      <c r="C470" s="1" t="s">
        <v>17</v>
      </c>
      <c r="D470" s="1" t="s">
        <v>22</v>
      </c>
      <c r="E470" s="1">
        <v>6.0</v>
      </c>
      <c r="F470" s="1">
        <v>1584.0</v>
      </c>
      <c r="G470" s="1">
        <v>119.0</v>
      </c>
      <c r="H470" s="1">
        <v>238.0</v>
      </c>
      <c r="I470" s="1">
        <v>46110.0</v>
      </c>
      <c r="J470" s="3">
        <v>45442.961481481485</v>
      </c>
      <c r="K470" s="1" t="s">
        <v>19</v>
      </c>
    </row>
    <row r="471">
      <c r="A471" s="2" t="s">
        <v>1044</v>
      </c>
      <c r="B471" s="1" t="s">
        <v>1045</v>
      </c>
      <c r="C471" s="1" t="s">
        <v>17</v>
      </c>
      <c r="D471" s="1" t="s">
        <v>22</v>
      </c>
      <c r="E471" s="1">
        <v>2.0</v>
      </c>
      <c r="F471" s="1">
        <v>816.0</v>
      </c>
      <c r="G471" s="1">
        <v>75.0</v>
      </c>
      <c r="H471" s="1">
        <v>35.0</v>
      </c>
      <c r="I471" s="1">
        <v>40132.0</v>
      </c>
      <c r="J471" s="3">
        <v>45442.95822916667</v>
      </c>
      <c r="K471" s="1" t="s">
        <v>19</v>
      </c>
    </row>
    <row r="472">
      <c r="A472" s="2" t="s">
        <v>986</v>
      </c>
      <c r="B472" s="1" t="s">
        <v>987</v>
      </c>
      <c r="C472" s="1" t="s">
        <v>17</v>
      </c>
      <c r="D472" s="1" t="s">
        <v>22</v>
      </c>
      <c r="E472" s="1">
        <v>52.0</v>
      </c>
      <c r="F472" s="1">
        <v>7804.0</v>
      </c>
      <c r="G472" s="1">
        <v>400.0</v>
      </c>
      <c r="H472" s="1">
        <v>1264.0</v>
      </c>
      <c r="I472" s="1">
        <v>361233.0</v>
      </c>
      <c r="J472" s="3">
        <v>45442.95722222222</v>
      </c>
      <c r="K472" s="1" t="s">
        <v>19</v>
      </c>
    </row>
    <row r="473">
      <c r="A473" s="2" t="s">
        <v>1046</v>
      </c>
      <c r="B473" s="1" t="s">
        <v>1047</v>
      </c>
      <c r="C473" s="1" t="s">
        <v>17</v>
      </c>
      <c r="D473" s="1" t="s">
        <v>22</v>
      </c>
      <c r="E473" s="1">
        <v>248.0</v>
      </c>
      <c r="F473" s="1">
        <v>30594.0</v>
      </c>
      <c r="G473" s="1">
        <v>3098.0</v>
      </c>
      <c r="H473" s="1">
        <v>3418.0</v>
      </c>
      <c r="I473" s="1">
        <v>3233620.0</v>
      </c>
      <c r="J473" s="3">
        <v>45442.77355324074</v>
      </c>
      <c r="K473" s="1" t="s">
        <v>19</v>
      </c>
      <c r="N473" s="1" t="s">
        <v>23</v>
      </c>
      <c r="O473" s="4" t="s">
        <v>1048</v>
      </c>
    </row>
    <row r="474">
      <c r="A474" s="2" t="s">
        <v>1049</v>
      </c>
      <c r="B474" s="1" t="s">
        <v>1050</v>
      </c>
      <c r="C474" s="1" t="s">
        <v>17</v>
      </c>
      <c r="D474" s="1" t="s">
        <v>51</v>
      </c>
      <c r="E474" s="1">
        <v>0.0</v>
      </c>
      <c r="F474" s="1">
        <v>47.0</v>
      </c>
      <c r="G474" s="1">
        <v>0.0</v>
      </c>
      <c r="H474" s="1">
        <v>3.0</v>
      </c>
      <c r="I474" s="1">
        <v>17819.0</v>
      </c>
      <c r="J474" s="3">
        <v>45442.95569444444</v>
      </c>
      <c r="K474" s="1" t="s">
        <v>19</v>
      </c>
    </row>
    <row r="475">
      <c r="A475" s="2" t="s">
        <v>1051</v>
      </c>
      <c r="B475" s="1" t="s">
        <v>1052</v>
      </c>
      <c r="C475" s="1" t="s">
        <v>73</v>
      </c>
      <c r="D475" s="1" t="s">
        <v>51</v>
      </c>
      <c r="E475" s="1">
        <v>0.0</v>
      </c>
      <c r="F475" s="1">
        <v>169.0</v>
      </c>
      <c r="G475" s="1">
        <v>3.0</v>
      </c>
      <c r="H475" s="1">
        <v>21.0</v>
      </c>
      <c r="I475" s="1">
        <v>37193.0</v>
      </c>
      <c r="J475" s="3">
        <v>45442.955613425926</v>
      </c>
      <c r="K475" s="1" t="s">
        <v>19</v>
      </c>
    </row>
    <row r="476">
      <c r="A476" s="2" t="s">
        <v>1053</v>
      </c>
      <c r="B476" s="1" t="s">
        <v>1054</v>
      </c>
      <c r="C476" s="1" t="s">
        <v>73</v>
      </c>
      <c r="D476" s="1" t="s">
        <v>51</v>
      </c>
      <c r="E476" s="1">
        <v>0.0</v>
      </c>
      <c r="F476" s="1">
        <v>16.0</v>
      </c>
      <c r="G476" s="1">
        <v>0.0</v>
      </c>
      <c r="H476" s="1">
        <v>2.0</v>
      </c>
      <c r="I476" s="1">
        <v>9165.0</v>
      </c>
      <c r="J476" s="3">
        <v>45442.952511574076</v>
      </c>
      <c r="K476" s="1" t="s">
        <v>19</v>
      </c>
    </row>
    <row r="477">
      <c r="A477" s="2" t="s">
        <v>1055</v>
      </c>
      <c r="B477" s="1" t="s">
        <v>1056</v>
      </c>
      <c r="C477" s="1" t="s">
        <v>115</v>
      </c>
      <c r="D477" s="1" t="s">
        <v>51</v>
      </c>
      <c r="E477" s="1">
        <v>0.0</v>
      </c>
      <c r="F477" s="1">
        <v>94.0</v>
      </c>
      <c r="G477" s="1">
        <v>2.0</v>
      </c>
      <c r="H477" s="1">
        <v>4.0</v>
      </c>
      <c r="I477" s="1">
        <v>23720.0</v>
      </c>
      <c r="J477" s="3">
        <v>45442.95199074074</v>
      </c>
      <c r="K477" s="1" t="s">
        <v>19</v>
      </c>
    </row>
    <row r="478">
      <c r="A478" s="2" t="s">
        <v>1057</v>
      </c>
      <c r="B478" s="1" t="s">
        <v>1058</v>
      </c>
      <c r="C478" s="1" t="s">
        <v>17</v>
      </c>
      <c r="D478" s="1" t="s">
        <v>51</v>
      </c>
      <c r="E478" s="1">
        <v>0.0</v>
      </c>
      <c r="F478" s="1">
        <v>74.0</v>
      </c>
      <c r="G478" s="1">
        <v>1.0</v>
      </c>
      <c r="H478" s="1">
        <v>21.0</v>
      </c>
      <c r="I478" s="1">
        <v>14103.0</v>
      </c>
      <c r="J478" s="3">
        <v>45442.95159722222</v>
      </c>
      <c r="K478" s="1" t="s">
        <v>19</v>
      </c>
    </row>
    <row r="479">
      <c r="A479" s="2" t="s">
        <v>1059</v>
      </c>
      <c r="B479" s="1" t="s">
        <v>1060</v>
      </c>
      <c r="C479" s="1" t="s">
        <v>115</v>
      </c>
      <c r="D479" s="1" t="s">
        <v>51</v>
      </c>
      <c r="E479" s="1">
        <v>0.0</v>
      </c>
      <c r="F479" s="1">
        <v>48.0</v>
      </c>
      <c r="G479" s="1">
        <v>5.0</v>
      </c>
      <c r="H479" s="1">
        <v>1.0</v>
      </c>
      <c r="I479" s="1">
        <v>17953.0</v>
      </c>
      <c r="J479" s="3">
        <v>45442.95081018518</v>
      </c>
      <c r="K479" s="1" t="s">
        <v>19</v>
      </c>
    </row>
    <row r="480">
      <c r="A480" s="2" t="s">
        <v>1009</v>
      </c>
      <c r="B480" s="1" t="s">
        <v>1061</v>
      </c>
      <c r="C480" s="1" t="s">
        <v>17</v>
      </c>
      <c r="D480" s="1" t="s">
        <v>22</v>
      </c>
      <c r="E480" s="1">
        <v>68.0</v>
      </c>
      <c r="F480" s="1">
        <v>13841.0</v>
      </c>
      <c r="G480" s="1">
        <v>1814.0</v>
      </c>
      <c r="H480" s="1">
        <v>786.0</v>
      </c>
      <c r="I480" s="1">
        <v>267265.0</v>
      </c>
      <c r="J480" s="3">
        <v>45442.950162037036</v>
      </c>
      <c r="K480" s="1" t="s">
        <v>19</v>
      </c>
    </row>
    <row r="481">
      <c r="A481" s="2" t="s">
        <v>1062</v>
      </c>
      <c r="B481" s="1" t="s">
        <v>1063</v>
      </c>
      <c r="C481" s="1" t="s">
        <v>17</v>
      </c>
      <c r="D481" s="1" t="s">
        <v>18</v>
      </c>
      <c r="E481" s="1">
        <v>31.0</v>
      </c>
      <c r="F481" s="1">
        <v>16983.0</v>
      </c>
      <c r="G481" s="1">
        <v>1608.0</v>
      </c>
      <c r="H481" s="1">
        <v>1368.0</v>
      </c>
      <c r="I481" s="1">
        <v>230456.0</v>
      </c>
      <c r="J481" s="3">
        <v>45442.72621527778</v>
      </c>
      <c r="K481" s="1" t="s">
        <v>54</v>
      </c>
      <c r="N481" s="1" t="s">
        <v>23</v>
      </c>
      <c r="O481" s="4" t="s">
        <v>1064</v>
      </c>
    </row>
    <row r="482">
      <c r="A482" s="2" t="s">
        <v>1065</v>
      </c>
      <c r="B482" s="1" t="s">
        <v>1066</v>
      </c>
      <c r="C482" s="1" t="s">
        <v>17</v>
      </c>
      <c r="D482" s="1" t="s">
        <v>18</v>
      </c>
      <c r="E482" s="1">
        <v>54.0</v>
      </c>
      <c r="F482" s="1">
        <v>1182.0</v>
      </c>
      <c r="G482" s="1">
        <v>200.0</v>
      </c>
      <c r="H482" s="1">
        <v>219.0</v>
      </c>
      <c r="I482" s="1">
        <v>95741.0</v>
      </c>
      <c r="J482" s="3">
        <v>45442.926099537035</v>
      </c>
      <c r="K482" s="1" t="s">
        <v>19</v>
      </c>
    </row>
    <row r="483">
      <c r="A483" s="2" t="s">
        <v>1067</v>
      </c>
      <c r="B483" s="1" t="s">
        <v>1068</v>
      </c>
      <c r="C483" s="1" t="s">
        <v>17</v>
      </c>
      <c r="D483" s="1" t="s">
        <v>22</v>
      </c>
      <c r="E483" s="1">
        <v>26.0</v>
      </c>
      <c r="F483" s="1">
        <v>2804.0</v>
      </c>
      <c r="G483" s="1">
        <v>366.0</v>
      </c>
      <c r="H483" s="1">
        <v>38.0</v>
      </c>
      <c r="I483" s="1">
        <v>72970.0</v>
      </c>
      <c r="J483" s="3">
        <v>45442.896689814814</v>
      </c>
      <c r="K483" s="1" t="s">
        <v>19</v>
      </c>
    </row>
    <row r="484">
      <c r="A484" s="2" t="s">
        <v>1069</v>
      </c>
      <c r="B484" s="1" t="s">
        <v>1070</v>
      </c>
      <c r="C484" s="1" t="s">
        <v>73</v>
      </c>
      <c r="D484" s="1" t="s">
        <v>51</v>
      </c>
      <c r="E484" s="1">
        <v>0.0</v>
      </c>
      <c r="F484" s="1">
        <v>10.0</v>
      </c>
      <c r="G484" s="1">
        <v>0.0</v>
      </c>
      <c r="H484" s="1">
        <v>2.0</v>
      </c>
      <c r="I484" s="1">
        <v>714.0</v>
      </c>
      <c r="J484" s="3">
        <v>45442.92726851852</v>
      </c>
      <c r="K484" s="1" t="s">
        <v>19</v>
      </c>
    </row>
    <row r="485">
      <c r="A485" s="2" t="s">
        <v>979</v>
      </c>
      <c r="B485" s="1" t="s">
        <v>1071</v>
      </c>
      <c r="C485" s="1" t="s">
        <v>17</v>
      </c>
      <c r="D485" s="1" t="s">
        <v>22</v>
      </c>
      <c r="E485" s="1">
        <v>32.0</v>
      </c>
      <c r="F485" s="1">
        <v>3438.0</v>
      </c>
      <c r="G485" s="1">
        <v>516.0</v>
      </c>
      <c r="H485" s="1">
        <v>107.0</v>
      </c>
      <c r="I485" s="1">
        <v>71811.0</v>
      </c>
      <c r="J485" s="3">
        <v>45442.92387731482</v>
      </c>
      <c r="K485" s="1" t="s">
        <v>19</v>
      </c>
      <c r="N485" s="1" t="s">
        <v>23</v>
      </c>
      <c r="O485" s="4" t="s">
        <v>981</v>
      </c>
    </row>
    <row r="486">
      <c r="A486" s="2" t="s">
        <v>1072</v>
      </c>
      <c r="B486" s="1" t="s">
        <v>1073</v>
      </c>
      <c r="C486" s="1" t="s">
        <v>115</v>
      </c>
      <c r="D486" s="1" t="s">
        <v>51</v>
      </c>
      <c r="E486" s="1">
        <v>2.0</v>
      </c>
      <c r="F486" s="1">
        <v>135.0</v>
      </c>
      <c r="G486" s="1">
        <v>3.0</v>
      </c>
      <c r="H486" s="1">
        <v>9.0</v>
      </c>
      <c r="I486" s="1">
        <v>35161.0</v>
      </c>
      <c r="J486" s="3">
        <v>45442.90033564815</v>
      </c>
      <c r="K486" s="1" t="s">
        <v>19</v>
      </c>
    </row>
    <row r="487">
      <c r="A487" s="2" t="s">
        <v>1074</v>
      </c>
      <c r="B487" s="1" t="s">
        <v>1075</v>
      </c>
      <c r="C487" s="1" t="s">
        <v>17</v>
      </c>
      <c r="D487" s="1" t="s">
        <v>18</v>
      </c>
      <c r="E487" s="1">
        <v>116.0</v>
      </c>
      <c r="F487" s="1">
        <v>15385.0</v>
      </c>
      <c r="G487" s="1">
        <v>1377.0</v>
      </c>
      <c r="H487" s="1">
        <v>1283.0</v>
      </c>
      <c r="I487" s="1">
        <v>444083.0</v>
      </c>
      <c r="J487" s="3">
        <v>45442.892476851855</v>
      </c>
      <c r="K487" s="1" t="s">
        <v>47</v>
      </c>
      <c r="N487" s="1" t="s">
        <v>23</v>
      </c>
      <c r="O487" s="4" t="s">
        <v>1076</v>
      </c>
    </row>
    <row r="488">
      <c r="A488" s="2" t="s">
        <v>1077</v>
      </c>
      <c r="B488" s="1" t="s">
        <v>1078</v>
      </c>
      <c r="C488" s="1" t="s">
        <v>17</v>
      </c>
      <c r="D488" s="1" t="s">
        <v>22</v>
      </c>
      <c r="E488" s="1">
        <v>13.0</v>
      </c>
      <c r="F488" s="1">
        <v>1140.0</v>
      </c>
      <c r="G488" s="1">
        <v>191.0</v>
      </c>
      <c r="H488" s="1">
        <v>31.0</v>
      </c>
      <c r="I488" s="1">
        <v>54125.0</v>
      </c>
      <c r="J488" s="3">
        <v>45442.86875</v>
      </c>
      <c r="K488" s="1" t="s">
        <v>19</v>
      </c>
    </row>
    <row r="489">
      <c r="A489" s="2" t="s">
        <v>1079</v>
      </c>
      <c r="B489" s="1" t="s">
        <v>1080</v>
      </c>
      <c r="C489" s="1" t="s">
        <v>17</v>
      </c>
      <c r="D489" s="1" t="s">
        <v>18</v>
      </c>
      <c r="E489" s="1">
        <v>48.0</v>
      </c>
      <c r="F489" s="1">
        <v>9404.0</v>
      </c>
      <c r="G489" s="1">
        <v>1260.0</v>
      </c>
      <c r="H489" s="1">
        <v>835.0</v>
      </c>
      <c r="I489" s="1">
        <v>415878.0</v>
      </c>
      <c r="J489" s="3">
        <v>45442.86178240741</v>
      </c>
      <c r="K489" s="1" t="s">
        <v>19</v>
      </c>
      <c r="N489" s="1" t="s">
        <v>23</v>
      </c>
      <c r="O489" s="4" t="s">
        <v>1081</v>
      </c>
    </row>
    <row r="490">
      <c r="A490" s="2" t="s">
        <v>1082</v>
      </c>
      <c r="B490" s="1" t="s">
        <v>1083</v>
      </c>
      <c r="C490" s="1" t="s">
        <v>17</v>
      </c>
      <c r="D490" s="1" t="s">
        <v>18</v>
      </c>
      <c r="E490" s="1">
        <v>23.0</v>
      </c>
      <c r="F490" s="1">
        <v>5118.0</v>
      </c>
      <c r="G490" s="1">
        <v>594.0</v>
      </c>
      <c r="H490" s="1">
        <v>126.0</v>
      </c>
      <c r="I490" s="1">
        <v>219409.0</v>
      </c>
      <c r="J490" s="3">
        <v>45442.83877314815</v>
      </c>
      <c r="K490" s="1" t="s">
        <v>54</v>
      </c>
      <c r="N490" s="1" t="s">
        <v>23</v>
      </c>
      <c r="O490" s="4" t="s">
        <v>1084</v>
      </c>
    </row>
    <row r="491">
      <c r="A491" s="2" t="s">
        <v>1085</v>
      </c>
      <c r="B491" s="1" t="s">
        <v>1086</v>
      </c>
      <c r="C491" s="1" t="s">
        <v>17</v>
      </c>
      <c r="D491" s="1" t="s">
        <v>18</v>
      </c>
      <c r="E491" s="1">
        <v>5.0</v>
      </c>
      <c r="F491" s="1">
        <v>1359.0</v>
      </c>
      <c r="G491" s="1">
        <v>112.0</v>
      </c>
      <c r="H491" s="1">
        <v>36.0</v>
      </c>
      <c r="I491" s="1">
        <v>35548.0</v>
      </c>
      <c r="J491" s="3">
        <v>45442.84480324074</v>
      </c>
      <c r="K491" s="1" t="s">
        <v>19</v>
      </c>
      <c r="N491" s="1" t="s">
        <v>23</v>
      </c>
      <c r="O491" s="4" t="s">
        <v>1087</v>
      </c>
    </row>
    <row r="492">
      <c r="A492" s="2" t="s">
        <v>1046</v>
      </c>
      <c r="B492" s="1" t="s">
        <v>1088</v>
      </c>
      <c r="C492" s="1" t="s">
        <v>17</v>
      </c>
      <c r="D492" s="1" t="s">
        <v>18</v>
      </c>
      <c r="E492" s="1">
        <v>248.0</v>
      </c>
      <c r="F492" s="1">
        <v>30594.0</v>
      </c>
      <c r="G492" s="1">
        <v>3098.0</v>
      </c>
      <c r="H492" s="1">
        <v>3418.0</v>
      </c>
      <c r="I492" s="1">
        <v>3233620.0</v>
      </c>
      <c r="J492" s="3">
        <v>45442.77355324074</v>
      </c>
      <c r="K492" s="1" t="s">
        <v>19</v>
      </c>
      <c r="N492" s="1" t="s">
        <v>23</v>
      </c>
      <c r="O492" s="4" t="s">
        <v>1048</v>
      </c>
    </row>
    <row r="493">
      <c r="A493" s="2" t="s">
        <v>1089</v>
      </c>
      <c r="B493" s="1" t="s">
        <v>1090</v>
      </c>
      <c r="C493" s="1" t="s">
        <v>17</v>
      </c>
      <c r="D493" s="1" t="s">
        <v>22</v>
      </c>
      <c r="E493" s="1">
        <v>6.0</v>
      </c>
      <c r="F493" s="1">
        <v>2548.0</v>
      </c>
      <c r="G493" s="1">
        <v>275.0</v>
      </c>
      <c r="H493" s="1">
        <v>59.0</v>
      </c>
      <c r="I493" s="1">
        <v>44368.0</v>
      </c>
      <c r="J493" s="3">
        <v>45442.855046296296</v>
      </c>
      <c r="K493" s="1" t="s">
        <v>19</v>
      </c>
    </row>
    <row r="494">
      <c r="A494" s="2" t="s">
        <v>1091</v>
      </c>
      <c r="B494" s="1" t="s">
        <v>1092</v>
      </c>
      <c r="C494" s="1" t="s">
        <v>17</v>
      </c>
      <c r="D494" s="1" t="s">
        <v>22</v>
      </c>
      <c r="E494" s="1">
        <v>14.0</v>
      </c>
      <c r="F494" s="1">
        <v>2518.0</v>
      </c>
      <c r="G494" s="1">
        <v>429.0</v>
      </c>
      <c r="H494" s="1">
        <v>93.0</v>
      </c>
      <c r="I494" s="1">
        <v>79196.0</v>
      </c>
      <c r="J494" s="3">
        <v>45442.80701388889</v>
      </c>
      <c r="K494" s="1" t="s">
        <v>19</v>
      </c>
    </row>
    <row r="495">
      <c r="A495" s="2" t="s">
        <v>1093</v>
      </c>
      <c r="B495" s="1" t="s">
        <v>1094</v>
      </c>
      <c r="C495" s="1" t="s">
        <v>17</v>
      </c>
      <c r="D495" s="1" t="s">
        <v>51</v>
      </c>
      <c r="E495" s="1">
        <v>0.0</v>
      </c>
      <c r="F495" s="1">
        <v>33.0</v>
      </c>
      <c r="G495" s="1">
        <v>0.0</v>
      </c>
      <c r="H495" s="1">
        <v>2.0</v>
      </c>
      <c r="I495" s="1">
        <v>1552.0</v>
      </c>
      <c r="J495" s="3">
        <v>45442.806608796294</v>
      </c>
      <c r="K495" s="1" t="s">
        <v>19</v>
      </c>
    </row>
    <row r="496">
      <c r="A496" s="2" t="s">
        <v>1095</v>
      </c>
      <c r="B496" s="1" t="s">
        <v>1096</v>
      </c>
      <c r="C496" s="1" t="s">
        <v>17</v>
      </c>
      <c r="D496" s="1" t="s">
        <v>18</v>
      </c>
      <c r="E496" s="1">
        <v>18.0</v>
      </c>
      <c r="F496" s="1">
        <v>6396.0</v>
      </c>
      <c r="G496" s="1">
        <v>747.0</v>
      </c>
      <c r="H496" s="1">
        <v>167.0</v>
      </c>
      <c r="I496" s="1">
        <v>112358.0</v>
      </c>
      <c r="J496" s="3">
        <v>45442.79688657408</v>
      </c>
      <c r="K496" s="1" t="s">
        <v>19</v>
      </c>
      <c r="N496" s="1" t="s">
        <v>23</v>
      </c>
      <c r="O496" s="4" t="s">
        <v>1097</v>
      </c>
    </row>
    <row r="497">
      <c r="A497" s="2" t="s">
        <v>1098</v>
      </c>
      <c r="B497" s="1" t="s">
        <v>1099</v>
      </c>
      <c r="C497" s="1" t="s">
        <v>17</v>
      </c>
      <c r="D497" s="1" t="s">
        <v>18</v>
      </c>
      <c r="E497" s="1">
        <v>2.0</v>
      </c>
      <c r="F497" s="1">
        <v>1189.0</v>
      </c>
      <c r="G497" s="1">
        <v>140.0</v>
      </c>
      <c r="H497" s="1">
        <v>84.0</v>
      </c>
      <c r="I497" s="1">
        <v>64682.0</v>
      </c>
      <c r="J497" s="3">
        <v>45442.79408564815</v>
      </c>
      <c r="K497" s="1" t="s">
        <v>19</v>
      </c>
      <c r="N497" s="1" t="s">
        <v>23</v>
      </c>
      <c r="O497" s="4" t="s">
        <v>1100</v>
      </c>
    </row>
    <row r="498">
      <c r="A498" s="2" t="s">
        <v>1101</v>
      </c>
      <c r="B498" s="1" t="s">
        <v>1102</v>
      </c>
      <c r="C498" s="1" t="s">
        <v>17</v>
      </c>
      <c r="D498" s="1" t="s">
        <v>22</v>
      </c>
      <c r="E498" s="1">
        <v>2.0</v>
      </c>
      <c r="F498" s="1">
        <v>1450.0</v>
      </c>
      <c r="G498" s="1">
        <v>129.0</v>
      </c>
      <c r="H498" s="1">
        <v>45.0</v>
      </c>
      <c r="I498" s="1">
        <v>45296.0</v>
      </c>
      <c r="J498" s="3">
        <v>45442.78854166667</v>
      </c>
      <c r="K498" s="1" t="s">
        <v>19</v>
      </c>
    </row>
    <row r="499">
      <c r="A499" s="2" t="s">
        <v>1103</v>
      </c>
      <c r="B499" s="1" t="s">
        <v>1104</v>
      </c>
      <c r="C499" s="1" t="s">
        <v>17</v>
      </c>
      <c r="D499" s="1" t="s">
        <v>18</v>
      </c>
      <c r="E499" s="1">
        <v>0.0</v>
      </c>
      <c r="F499" s="1">
        <v>603.0</v>
      </c>
      <c r="G499" s="1">
        <v>67.0</v>
      </c>
      <c r="H499" s="1">
        <v>23.0</v>
      </c>
      <c r="I499" s="1">
        <v>22179.0</v>
      </c>
      <c r="J499" s="3">
        <v>45442.78802083333</v>
      </c>
      <c r="K499" s="1" t="s">
        <v>47</v>
      </c>
      <c r="N499" s="1" t="s">
        <v>23</v>
      </c>
      <c r="O499" s="4" t="s">
        <v>1105</v>
      </c>
    </row>
    <row r="500">
      <c r="A500" s="2" t="s">
        <v>1106</v>
      </c>
      <c r="B500" s="1" t="s">
        <v>1107</v>
      </c>
      <c r="C500" s="1" t="s">
        <v>17</v>
      </c>
      <c r="D500" s="1" t="s">
        <v>18</v>
      </c>
      <c r="E500" s="1">
        <v>3.0</v>
      </c>
      <c r="F500" s="1">
        <v>1297.0</v>
      </c>
      <c r="G500" s="1">
        <v>139.0</v>
      </c>
      <c r="H500" s="1">
        <v>88.0</v>
      </c>
      <c r="I500" s="1">
        <v>34908.0</v>
      </c>
      <c r="J500" s="3">
        <v>45442.78173611111</v>
      </c>
      <c r="K500" s="1" t="s">
        <v>19</v>
      </c>
      <c r="N500" s="1" t="s">
        <v>23</v>
      </c>
      <c r="O500" s="4" t="s">
        <v>1108</v>
      </c>
    </row>
    <row r="501">
      <c r="A501" s="2" t="s">
        <v>1109</v>
      </c>
      <c r="B501" s="1" t="s">
        <v>1110</v>
      </c>
      <c r="C501" s="1" t="s">
        <v>17</v>
      </c>
      <c r="D501" s="1" t="s">
        <v>18</v>
      </c>
      <c r="E501" s="1">
        <v>1.0</v>
      </c>
      <c r="F501" s="1">
        <v>649.0</v>
      </c>
      <c r="G501" s="1">
        <v>72.0</v>
      </c>
      <c r="H501" s="1">
        <v>34.0</v>
      </c>
      <c r="I501" s="1">
        <v>25556.0</v>
      </c>
      <c r="J501" s="3">
        <v>45442.78239583333</v>
      </c>
      <c r="K501" s="1" t="s">
        <v>19</v>
      </c>
      <c r="N501" s="1" t="s">
        <v>23</v>
      </c>
      <c r="O501" s="4" t="s">
        <v>1111</v>
      </c>
    </row>
    <row r="502">
      <c r="A502" s="2" t="s">
        <v>1112</v>
      </c>
      <c r="B502" s="1" t="s">
        <v>1113</v>
      </c>
      <c r="C502" s="1" t="s">
        <v>17</v>
      </c>
      <c r="D502" s="1" t="s">
        <v>18</v>
      </c>
      <c r="E502" s="1">
        <v>1.0</v>
      </c>
      <c r="F502" s="1">
        <v>681.0</v>
      </c>
      <c r="G502" s="1">
        <v>53.0</v>
      </c>
      <c r="H502" s="1">
        <v>17.0</v>
      </c>
      <c r="I502" s="1">
        <v>20164.0</v>
      </c>
      <c r="J502" s="3">
        <v>45442.784363425926</v>
      </c>
      <c r="K502" s="1" t="s">
        <v>19</v>
      </c>
      <c r="N502" s="1" t="s">
        <v>23</v>
      </c>
      <c r="O502" s="4" t="s">
        <v>1114</v>
      </c>
    </row>
    <row r="503">
      <c r="A503" s="2" t="s">
        <v>1115</v>
      </c>
      <c r="B503" s="1" t="s">
        <v>1116</v>
      </c>
      <c r="C503" s="1" t="s">
        <v>348</v>
      </c>
      <c r="D503" s="1" t="s">
        <v>18</v>
      </c>
      <c r="E503" s="1">
        <v>54.0</v>
      </c>
      <c r="F503" s="1">
        <v>7175.0</v>
      </c>
      <c r="G503" s="1">
        <v>1182.0</v>
      </c>
      <c r="H503" s="1">
        <v>207.0</v>
      </c>
      <c r="I503" s="1">
        <v>242470.0</v>
      </c>
      <c r="J503" s="3">
        <v>45442.778865740744</v>
      </c>
      <c r="K503" s="1" t="s">
        <v>19</v>
      </c>
      <c r="N503" s="1" t="s">
        <v>23</v>
      </c>
      <c r="O503" s="4" t="s">
        <v>1117</v>
      </c>
    </row>
    <row r="504">
      <c r="A504" s="2" t="s">
        <v>1118</v>
      </c>
      <c r="B504" s="1" t="s">
        <v>1119</v>
      </c>
      <c r="C504" s="1" t="s">
        <v>17</v>
      </c>
      <c r="D504" s="1" t="s">
        <v>18</v>
      </c>
      <c r="E504" s="1">
        <v>1.0</v>
      </c>
      <c r="F504" s="1">
        <v>411.0</v>
      </c>
      <c r="G504" s="1">
        <v>53.0</v>
      </c>
      <c r="H504" s="1">
        <v>8.0</v>
      </c>
      <c r="I504" s="1">
        <v>19581.0</v>
      </c>
      <c r="J504" s="3">
        <v>45442.7812037037</v>
      </c>
      <c r="K504" s="1" t="s">
        <v>19</v>
      </c>
      <c r="N504" s="1" t="s">
        <v>23</v>
      </c>
      <c r="O504" s="4" t="s">
        <v>1120</v>
      </c>
    </row>
    <row r="505">
      <c r="A505" s="2" t="s">
        <v>1121</v>
      </c>
      <c r="B505" s="1" t="s">
        <v>1122</v>
      </c>
      <c r="C505" s="1" t="s">
        <v>17</v>
      </c>
      <c r="D505" s="1" t="s">
        <v>18</v>
      </c>
      <c r="E505" s="1">
        <v>1.0</v>
      </c>
      <c r="F505" s="1">
        <v>902.0</v>
      </c>
      <c r="G505" s="1">
        <v>71.0</v>
      </c>
      <c r="H505" s="1">
        <v>21.0</v>
      </c>
      <c r="I505" s="1">
        <v>28871.0</v>
      </c>
      <c r="J505" s="3">
        <v>45442.77792824074</v>
      </c>
      <c r="K505" s="1" t="s">
        <v>19</v>
      </c>
      <c r="N505" s="1" t="s">
        <v>23</v>
      </c>
      <c r="O505" s="4" t="s">
        <v>1123</v>
      </c>
    </row>
    <row r="506">
      <c r="A506" s="2" t="s">
        <v>1124</v>
      </c>
      <c r="B506" s="1" t="s">
        <v>1125</v>
      </c>
      <c r="C506" s="1" t="s">
        <v>17</v>
      </c>
      <c r="D506" s="1" t="s">
        <v>22</v>
      </c>
      <c r="E506" s="1">
        <v>7.0</v>
      </c>
      <c r="F506" s="1">
        <v>3373.0</v>
      </c>
      <c r="G506" s="1">
        <v>269.0</v>
      </c>
      <c r="H506" s="1">
        <v>133.0</v>
      </c>
      <c r="I506" s="1">
        <v>46682.0</v>
      </c>
      <c r="J506" s="3">
        <v>45442.777604166666</v>
      </c>
      <c r="K506" s="1" t="s">
        <v>54</v>
      </c>
    </row>
    <row r="507">
      <c r="A507" s="2" t="s">
        <v>1126</v>
      </c>
      <c r="B507" s="1" t="s">
        <v>1127</v>
      </c>
      <c r="C507" s="1" t="s">
        <v>73</v>
      </c>
      <c r="D507" s="1" t="s">
        <v>51</v>
      </c>
      <c r="E507" s="1">
        <v>0.0</v>
      </c>
      <c r="F507" s="1">
        <v>1427.0</v>
      </c>
      <c r="G507" s="1">
        <v>7.0</v>
      </c>
      <c r="H507" s="1">
        <v>8.0</v>
      </c>
      <c r="I507" s="1">
        <v>23204.0</v>
      </c>
      <c r="J507" s="3">
        <v>45442.77646990741</v>
      </c>
      <c r="K507" s="1" t="s">
        <v>54</v>
      </c>
    </row>
    <row r="508">
      <c r="A508" s="2" t="s">
        <v>1128</v>
      </c>
      <c r="B508" s="1" t="s">
        <v>1129</v>
      </c>
      <c r="C508" s="1" t="s">
        <v>17</v>
      </c>
      <c r="D508" s="1" t="s">
        <v>22</v>
      </c>
      <c r="E508" s="1">
        <v>7.0</v>
      </c>
      <c r="F508" s="1">
        <v>3442.0</v>
      </c>
      <c r="G508" s="1">
        <v>301.0</v>
      </c>
      <c r="H508" s="1">
        <v>98.0</v>
      </c>
      <c r="I508" s="1">
        <v>63864.0</v>
      </c>
      <c r="J508" s="3">
        <v>45442.77622685185</v>
      </c>
      <c r="K508" s="1" t="s">
        <v>54</v>
      </c>
    </row>
    <row r="509">
      <c r="A509" s="2" t="s">
        <v>1046</v>
      </c>
      <c r="B509" s="1" t="s">
        <v>1047</v>
      </c>
      <c r="C509" s="1" t="s">
        <v>17</v>
      </c>
      <c r="D509" s="1" t="s">
        <v>22</v>
      </c>
      <c r="E509" s="1">
        <v>248.0</v>
      </c>
      <c r="F509" s="1">
        <v>30594.0</v>
      </c>
      <c r="G509" s="1">
        <v>3098.0</v>
      </c>
      <c r="H509" s="1">
        <v>3418.0</v>
      </c>
      <c r="I509" s="1">
        <v>3233620.0</v>
      </c>
      <c r="J509" s="3">
        <v>45442.77355324074</v>
      </c>
      <c r="K509" s="1" t="s">
        <v>19</v>
      </c>
      <c r="N509" s="1" t="s">
        <v>23</v>
      </c>
      <c r="O509" s="4" t="s">
        <v>1048</v>
      </c>
    </row>
    <row r="510">
      <c r="A510" s="2" t="s">
        <v>1130</v>
      </c>
      <c r="B510" s="1" t="s">
        <v>1131</v>
      </c>
      <c r="C510" s="1" t="s">
        <v>17</v>
      </c>
      <c r="D510" s="1" t="s">
        <v>22</v>
      </c>
      <c r="E510" s="1">
        <v>116.0</v>
      </c>
      <c r="F510" s="1">
        <v>2067.0</v>
      </c>
      <c r="G510" s="1">
        <v>359.0</v>
      </c>
      <c r="H510" s="1">
        <v>44.0</v>
      </c>
      <c r="I510" s="1">
        <v>107740.0</v>
      </c>
      <c r="J510" s="3">
        <v>45442.7653587963</v>
      </c>
      <c r="K510" s="1" t="s">
        <v>54</v>
      </c>
    </row>
    <row r="511">
      <c r="A511" s="2" t="s">
        <v>1132</v>
      </c>
      <c r="B511" s="1" t="s">
        <v>1133</v>
      </c>
      <c r="C511" s="1" t="s">
        <v>17</v>
      </c>
      <c r="D511" s="1" t="s">
        <v>22</v>
      </c>
      <c r="E511" s="1">
        <v>10.0</v>
      </c>
      <c r="F511" s="1">
        <v>1851.0</v>
      </c>
      <c r="G511" s="1">
        <v>289.0</v>
      </c>
      <c r="H511" s="1">
        <v>75.0</v>
      </c>
      <c r="I511" s="1">
        <v>43510.0</v>
      </c>
      <c r="J511" s="3">
        <v>45442.75681712963</v>
      </c>
      <c r="K511" s="1" t="s">
        <v>54</v>
      </c>
    </row>
    <row r="512">
      <c r="A512" s="2" t="s">
        <v>1134</v>
      </c>
      <c r="B512" s="1" t="s">
        <v>1135</v>
      </c>
      <c r="C512" s="1" t="s">
        <v>17</v>
      </c>
      <c r="D512" s="1" t="s">
        <v>18</v>
      </c>
      <c r="E512" s="1">
        <v>1.0</v>
      </c>
      <c r="F512" s="1">
        <v>481.0</v>
      </c>
      <c r="G512" s="1">
        <v>52.0</v>
      </c>
      <c r="H512" s="1">
        <v>15.0</v>
      </c>
      <c r="I512" s="1">
        <v>15716.0</v>
      </c>
      <c r="J512" s="3">
        <v>45442.742800925924</v>
      </c>
      <c r="K512" s="1" t="s">
        <v>54</v>
      </c>
    </row>
    <row r="513">
      <c r="A513" s="2" t="s">
        <v>1136</v>
      </c>
      <c r="B513" s="1" t="s">
        <v>1137</v>
      </c>
      <c r="C513" s="1" t="s">
        <v>17</v>
      </c>
      <c r="D513" s="1" t="s">
        <v>22</v>
      </c>
      <c r="E513" s="1">
        <v>96.0</v>
      </c>
      <c r="F513" s="1">
        <v>26668.0</v>
      </c>
      <c r="G513" s="1">
        <v>1737.0</v>
      </c>
      <c r="H513" s="1">
        <v>575.0</v>
      </c>
      <c r="I513" s="1">
        <v>241994.0</v>
      </c>
      <c r="J513" s="3">
        <v>45442.74292824074</v>
      </c>
      <c r="K513" s="1" t="s">
        <v>19</v>
      </c>
      <c r="N513" s="1" t="s">
        <v>23</v>
      </c>
      <c r="O513" s="4" t="s">
        <v>1138</v>
      </c>
    </row>
    <row r="514">
      <c r="A514" s="2" t="s">
        <v>1139</v>
      </c>
      <c r="B514" s="1" t="s">
        <v>1140</v>
      </c>
      <c r="C514" s="1" t="s">
        <v>17</v>
      </c>
      <c r="D514" s="1" t="s">
        <v>22</v>
      </c>
      <c r="E514" s="1">
        <v>4.0</v>
      </c>
      <c r="F514" s="1">
        <v>777.0</v>
      </c>
      <c r="G514" s="1">
        <v>121.0</v>
      </c>
      <c r="H514" s="1">
        <v>71.0</v>
      </c>
      <c r="I514" s="1">
        <v>28668.0</v>
      </c>
      <c r="J514" s="3">
        <v>45442.742164351854</v>
      </c>
      <c r="K514" s="1" t="s">
        <v>19</v>
      </c>
    </row>
    <row r="515">
      <c r="A515" s="2" t="s">
        <v>1141</v>
      </c>
      <c r="B515" s="1" t="s">
        <v>1142</v>
      </c>
      <c r="C515" s="1" t="s">
        <v>17</v>
      </c>
      <c r="D515" s="1" t="s">
        <v>22</v>
      </c>
      <c r="E515" s="1">
        <v>10.0</v>
      </c>
      <c r="F515" s="1">
        <v>3330.0</v>
      </c>
      <c r="G515" s="1">
        <v>435.0</v>
      </c>
      <c r="H515" s="1">
        <v>78.0</v>
      </c>
      <c r="I515" s="1">
        <v>109387.0</v>
      </c>
      <c r="J515" s="3">
        <v>45442.739375</v>
      </c>
      <c r="K515" s="1" t="s">
        <v>19</v>
      </c>
    </row>
    <row r="516">
      <c r="A516" s="2" t="s">
        <v>1143</v>
      </c>
      <c r="B516" s="1" t="s">
        <v>122</v>
      </c>
      <c r="C516" s="1" t="s">
        <v>123</v>
      </c>
      <c r="D516" s="1" t="s">
        <v>22</v>
      </c>
      <c r="E516" s="1">
        <v>3.0</v>
      </c>
      <c r="F516" s="1">
        <v>650.0</v>
      </c>
      <c r="G516" s="1">
        <v>47.0</v>
      </c>
      <c r="H516" s="1">
        <v>28.0</v>
      </c>
      <c r="I516" s="1">
        <v>32599.0</v>
      </c>
      <c r="J516" s="3">
        <v>45442.730358796296</v>
      </c>
      <c r="K516" s="1" t="s">
        <v>19</v>
      </c>
    </row>
    <row r="517">
      <c r="A517" s="2" t="s">
        <v>1144</v>
      </c>
      <c r="B517" s="1" t="s">
        <v>1145</v>
      </c>
      <c r="C517" s="1" t="s">
        <v>17</v>
      </c>
      <c r="D517" s="1" t="s">
        <v>22</v>
      </c>
      <c r="E517" s="1">
        <v>5.0</v>
      </c>
      <c r="F517" s="1">
        <v>1966.0</v>
      </c>
      <c r="G517" s="1">
        <v>187.0</v>
      </c>
      <c r="H517" s="1">
        <v>226.0</v>
      </c>
      <c r="I517" s="1">
        <v>59193.0</v>
      </c>
      <c r="J517" s="3">
        <v>45442.73012731481</v>
      </c>
      <c r="K517" s="1" t="s">
        <v>19</v>
      </c>
    </row>
    <row r="518">
      <c r="A518" s="2" t="s">
        <v>1146</v>
      </c>
      <c r="B518" s="1" t="s">
        <v>1147</v>
      </c>
      <c r="C518" s="1" t="s">
        <v>17</v>
      </c>
      <c r="D518" s="1" t="s">
        <v>22</v>
      </c>
      <c r="E518" s="1">
        <v>31.0</v>
      </c>
      <c r="F518" s="1">
        <v>4009.0</v>
      </c>
      <c r="G518" s="1">
        <v>529.0</v>
      </c>
      <c r="H518" s="1">
        <v>166.0</v>
      </c>
      <c r="I518" s="1">
        <v>68649.0</v>
      </c>
      <c r="J518" s="3">
        <v>45442.72980324074</v>
      </c>
      <c r="K518" s="1" t="s">
        <v>19</v>
      </c>
    </row>
    <row r="519">
      <c r="A519" s="2" t="s">
        <v>1062</v>
      </c>
      <c r="B519" s="1" t="s">
        <v>1148</v>
      </c>
      <c r="C519" s="1" t="s">
        <v>17</v>
      </c>
      <c r="D519" s="1" t="s">
        <v>22</v>
      </c>
      <c r="E519" s="1">
        <v>31.0</v>
      </c>
      <c r="F519" s="1">
        <v>16983.0</v>
      </c>
      <c r="G519" s="1">
        <v>1608.0</v>
      </c>
      <c r="H519" s="1">
        <v>1368.0</v>
      </c>
      <c r="I519" s="1">
        <v>230456.0</v>
      </c>
      <c r="J519" s="3">
        <v>45442.72621527778</v>
      </c>
      <c r="K519" s="1" t="s">
        <v>54</v>
      </c>
      <c r="N519" s="1" t="s">
        <v>23</v>
      </c>
      <c r="O519" s="4" t="s">
        <v>1064</v>
      </c>
    </row>
    <row r="520">
      <c r="A520" s="2" t="s">
        <v>1149</v>
      </c>
      <c r="B520" s="1" t="s">
        <v>573</v>
      </c>
      <c r="C520" s="1" t="s">
        <v>17</v>
      </c>
      <c r="D520" s="1" t="s">
        <v>22</v>
      </c>
      <c r="E520" s="1">
        <v>1.0</v>
      </c>
      <c r="F520" s="1">
        <v>371.0</v>
      </c>
      <c r="G520" s="1">
        <v>42.0</v>
      </c>
      <c r="H520" s="1">
        <v>11.0</v>
      </c>
      <c r="I520" s="1">
        <v>31653.0</v>
      </c>
      <c r="J520" s="3">
        <v>45442.725648148145</v>
      </c>
      <c r="K520" s="1" t="s">
        <v>54</v>
      </c>
    </row>
    <row r="521">
      <c r="A521" s="2" t="s">
        <v>1150</v>
      </c>
      <c r="B521" s="1" t="s">
        <v>1151</v>
      </c>
      <c r="C521" s="1" t="s">
        <v>17</v>
      </c>
      <c r="D521" s="1" t="s">
        <v>22</v>
      </c>
      <c r="E521" s="1">
        <v>13.0</v>
      </c>
      <c r="F521" s="1">
        <v>2650.0</v>
      </c>
      <c r="G521" s="1">
        <v>322.0</v>
      </c>
      <c r="H521" s="1">
        <v>55.0</v>
      </c>
      <c r="I521" s="1">
        <v>52183.0</v>
      </c>
      <c r="J521" s="3">
        <v>45442.72078703704</v>
      </c>
      <c r="K521" s="1" t="s">
        <v>54</v>
      </c>
    </row>
    <row r="522">
      <c r="A522" s="2" t="s">
        <v>1152</v>
      </c>
      <c r="B522" s="1" t="s">
        <v>1153</v>
      </c>
      <c r="C522" s="1" t="s">
        <v>17</v>
      </c>
      <c r="D522" s="1" t="s">
        <v>22</v>
      </c>
      <c r="E522" s="1">
        <v>7.0</v>
      </c>
      <c r="F522" s="1">
        <v>5091.0</v>
      </c>
      <c r="G522" s="1">
        <v>340.0</v>
      </c>
      <c r="H522" s="1">
        <v>169.0</v>
      </c>
      <c r="I522" s="1">
        <v>85153.0</v>
      </c>
      <c r="J522" s="3">
        <v>45442.71855324074</v>
      </c>
      <c r="K522" s="1" t="s">
        <v>54</v>
      </c>
    </row>
    <row r="523">
      <c r="A523" s="2" t="s">
        <v>1154</v>
      </c>
      <c r="B523" s="1" t="s">
        <v>1155</v>
      </c>
      <c r="C523" s="1" t="s">
        <v>17</v>
      </c>
      <c r="D523" s="1" t="s">
        <v>22</v>
      </c>
      <c r="E523" s="1">
        <v>254.0</v>
      </c>
      <c r="F523" s="1">
        <v>27680.0</v>
      </c>
      <c r="G523" s="1">
        <v>3390.0</v>
      </c>
      <c r="H523" s="1">
        <v>2561.0</v>
      </c>
      <c r="I523" s="1">
        <v>2818757.0</v>
      </c>
      <c r="J523" s="3">
        <v>45442.71770833333</v>
      </c>
      <c r="K523" s="1" t="s">
        <v>54</v>
      </c>
    </row>
    <row r="524">
      <c r="A524" s="2" t="s">
        <v>1156</v>
      </c>
      <c r="B524" s="1" t="s">
        <v>1157</v>
      </c>
      <c r="C524" s="1" t="s">
        <v>17</v>
      </c>
      <c r="D524" s="1" t="s">
        <v>22</v>
      </c>
      <c r="E524" s="1">
        <v>21.0</v>
      </c>
      <c r="F524" s="1">
        <v>3597.0</v>
      </c>
      <c r="G524" s="1">
        <v>227.0</v>
      </c>
      <c r="H524" s="1">
        <v>3644.0</v>
      </c>
      <c r="I524" s="1">
        <v>288973.0</v>
      </c>
      <c r="J524" s="3">
        <v>45442.70991898148</v>
      </c>
      <c r="K524" s="1" t="s">
        <v>54</v>
      </c>
    </row>
    <row r="525">
      <c r="A525" s="2" t="s">
        <v>1158</v>
      </c>
      <c r="B525" s="1" t="s">
        <v>1159</v>
      </c>
      <c r="C525" s="1" t="s">
        <v>17</v>
      </c>
      <c r="D525" s="1" t="s">
        <v>22</v>
      </c>
      <c r="E525" s="1">
        <v>7.0</v>
      </c>
      <c r="F525" s="1">
        <v>4700.0</v>
      </c>
      <c r="G525" s="1">
        <v>348.0</v>
      </c>
      <c r="H525" s="1">
        <v>195.0</v>
      </c>
      <c r="I525" s="1">
        <v>73128.0</v>
      </c>
      <c r="J525" s="3">
        <v>45442.702673611115</v>
      </c>
      <c r="K525" s="1" t="s">
        <v>54</v>
      </c>
    </row>
    <row r="526">
      <c r="A526" s="2" t="s">
        <v>1160</v>
      </c>
      <c r="B526" s="1" t="s">
        <v>1161</v>
      </c>
      <c r="C526" s="1" t="s">
        <v>17</v>
      </c>
      <c r="D526" s="1" t="s">
        <v>51</v>
      </c>
      <c r="E526" s="1">
        <v>0.0</v>
      </c>
      <c r="F526" s="1">
        <v>75.0</v>
      </c>
      <c r="G526" s="1">
        <v>4.0</v>
      </c>
      <c r="H526" s="1">
        <v>4.0</v>
      </c>
      <c r="I526" s="1">
        <v>2670.0</v>
      </c>
      <c r="J526" s="3">
        <v>45442.70916666667</v>
      </c>
      <c r="K526" s="1" t="s">
        <v>54</v>
      </c>
    </row>
    <row r="527">
      <c r="A527" s="2" t="s">
        <v>1162</v>
      </c>
      <c r="B527" s="1" t="s">
        <v>1163</v>
      </c>
      <c r="C527" s="1" t="s">
        <v>17</v>
      </c>
      <c r="D527" s="1" t="s">
        <v>22</v>
      </c>
      <c r="E527" s="1">
        <v>0.0</v>
      </c>
      <c r="F527" s="1">
        <v>647.0</v>
      </c>
      <c r="G527" s="1">
        <v>57.0</v>
      </c>
      <c r="H527" s="1">
        <v>50.0</v>
      </c>
      <c r="I527" s="1">
        <v>34778.0</v>
      </c>
      <c r="J527" s="3">
        <v>45442.70878472222</v>
      </c>
      <c r="K527" s="1" t="s">
        <v>54</v>
      </c>
    </row>
    <row r="528">
      <c r="A528" s="2" t="s">
        <v>1164</v>
      </c>
      <c r="B528" s="1" t="s">
        <v>1165</v>
      </c>
      <c r="C528" s="1" t="s">
        <v>17</v>
      </c>
      <c r="D528" s="1" t="s">
        <v>22</v>
      </c>
      <c r="E528" s="1">
        <v>24.0</v>
      </c>
      <c r="F528" s="1">
        <v>2585.0</v>
      </c>
      <c r="G528" s="1">
        <v>137.0</v>
      </c>
      <c r="H528" s="1">
        <v>2003.0</v>
      </c>
      <c r="I528" s="1">
        <v>396951.0</v>
      </c>
      <c r="J528" s="3">
        <v>45442.70615740741</v>
      </c>
      <c r="K528" s="1" t="s">
        <v>54</v>
      </c>
    </row>
    <row r="529">
      <c r="A529" s="2" t="s">
        <v>1166</v>
      </c>
      <c r="B529" s="1" t="s">
        <v>1167</v>
      </c>
      <c r="C529" s="1" t="s">
        <v>73</v>
      </c>
      <c r="D529" s="1" t="s">
        <v>51</v>
      </c>
      <c r="E529" s="1">
        <v>0.0</v>
      </c>
      <c r="F529" s="1">
        <v>8.0</v>
      </c>
      <c r="G529" s="1">
        <v>0.0</v>
      </c>
      <c r="H529" s="1">
        <v>1.0</v>
      </c>
      <c r="I529" s="1">
        <v>576.0</v>
      </c>
      <c r="J529" s="3">
        <v>45442.70199074074</v>
      </c>
      <c r="K529" s="1" t="s">
        <v>54</v>
      </c>
    </row>
    <row r="530">
      <c r="A530" s="2" t="s">
        <v>1168</v>
      </c>
      <c r="B530" s="1" t="s">
        <v>1169</v>
      </c>
      <c r="C530" s="1" t="s">
        <v>17</v>
      </c>
      <c r="D530" s="1" t="s">
        <v>51</v>
      </c>
      <c r="E530" s="1">
        <v>0.0</v>
      </c>
      <c r="F530" s="1">
        <v>84.0</v>
      </c>
      <c r="G530" s="1">
        <v>3.0</v>
      </c>
      <c r="H530" s="1">
        <v>23.0</v>
      </c>
      <c r="I530" s="1">
        <v>6951.0</v>
      </c>
      <c r="J530" s="3">
        <v>45442.69892361111</v>
      </c>
      <c r="K530" s="1" t="s">
        <v>54</v>
      </c>
    </row>
    <row r="531">
      <c r="A531" s="2" t="s">
        <v>1170</v>
      </c>
      <c r="B531" s="1" t="s">
        <v>1171</v>
      </c>
      <c r="C531" s="1" t="s">
        <v>17</v>
      </c>
      <c r="D531" s="1" t="s">
        <v>22</v>
      </c>
      <c r="E531" s="1">
        <v>2.0</v>
      </c>
      <c r="F531" s="1">
        <v>626.0</v>
      </c>
      <c r="G531" s="1">
        <v>108.0</v>
      </c>
      <c r="H531" s="1">
        <v>33.0</v>
      </c>
      <c r="I531" s="1">
        <v>23256.0</v>
      </c>
      <c r="J531" s="3">
        <v>45442.698379629626</v>
      </c>
      <c r="K531" s="1" t="s">
        <v>54</v>
      </c>
      <c r="N531" s="1" t="s">
        <v>23</v>
      </c>
      <c r="O531" s="4" t="s">
        <v>1172</v>
      </c>
    </row>
    <row r="532">
      <c r="A532" s="2" t="s">
        <v>1173</v>
      </c>
      <c r="B532" s="1" t="s">
        <v>1174</v>
      </c>
      <c r="C532" s="1" t="s">
        <v>17</v>
      </c>
      <c r="D532" s="1" t="s">
        <v>18</v>
      </c>
      <c r="E532" s="1">
        <v>1.0</v>
      </c>
      <c r="F532" s="1">
        <v>381.0</v>
      </c>
      <c r="G532" s="1">
        <v>139.0</v>
      </c>
      <c r="H532" s="1">
        <v>19.0</v>
      </c>
      <c r="I532" s="1">
        <v>28961.0</v>
      </c>
      <c r="J532" s="3">
        <v>45442.672268518516</v>
      </c>
      <c r="K532" s="1" t="s">
        <v>19</v>
      </c>
    </row>
    <row r="533">
      <c r="A533" s="2" t="s">
        <v>1175</v>
      </c>
      <c r="B533" s="1" t="s">
        <v>1176</v>
      </c>
      <c r="C533" s="1" t="s">
        <v>17</v>
      </c>
      <c r="D533" s="1" t="s">
        <v>51</v>
      </c>
      <c r="E533" s="1">
        <v>0.0</v>
      </c>
      <c r="F533" s="1">
        <v>37.0</v>
      </c>
      <c r="G533" s="1">
        <v>0.0</v>
      </c>
      <c r="H533" s="1">
        <v>14.0</v>
      </c>
      <c r="I533" s="1">
        <v>1840.0</v>
      </c>
      <c r="J533" s="3">
        <v>45442.693715277775</v>
      </c>
      <c r="K533" s="1" t="s">
        <v>54</v>
      </c>
    </row>
    <row r="534">
      <c r="A534" s="2" t="s">
        <v>1177</v>
      </c>
      <c r="B534" s="1" t="s">
        <v>1178</v>
      </c>
      <c r="C534" s="1" t="s">
        <v>17</v>
      </c>
      <c r="D534" s="1" t="s">
        <v>51</v>
      </c>
      <c r="E534" s="1">
        <v>0.0</v>
      </c>
      <c r="F534" s="1">
        <v>9.0</v>
      </c>
      <c r="G534" s="1">
        <v>0.0</v>
      </c>
      <c r="H534" s="1">
        <v>0.0</v>
      </c>
      <c r="I534" s="1">
        <v>804.0</v>
      </c>
      <c r="J534" s="3">
        <v>45442.69347222222</v>
      </c>
      <c r="K534" s="1" t="s">
        <v>54</v>
      </c>
    </row>
    <row r="535">
      <c r="A535" s="2" t="s">
        <v>1179</v>
      </c>
      <c r="B535" s="1" t="s">
        <v>1180</v>
      </c>
      <c r="C535" s="1" t="s">
        <v>17</v>
      </c>
      <c r="D535" s="1" t="s">
        <v>51</v>
      </c>
      <c r="E535" s="1">
        <v>0.0</v>
      </c>
      <c r="F535" s="1">
        <v>16.0</v>
      </c>
      <c r="G535" s="1">
        <v>1.0</v>
      </c>
      <c r="H535" s="1">
        <v>4.0</v>
      </c>
      <c r="I535" s="1">
        <v>1914.0</v>
      </c>
      <c r="J535" s="3">
        <v>45442.693090277775</v>
      </c>
      <c r="K535" s="1" t="s">
        <v>54</v>
      </c>
    </row>
    <row r="536">
      <c r="A536" s="2" t="s">
        <v>1181</v>
      </c>
      <c r="B536" s="1" t="s">
        <v>1182</v>
      </c>
      <c r="C536" s="1" t="s">
        <v>17</v>
      </c>
      <c r="D536" s="1" t="s">
        <v>22</v>
      </c>
      <c r="E536" s="1">
        <v>40.0</v>
      </c>
      <c r="F536" s="1">
        <v>5741.0</v>
      </c>
      <c r="G536" s="1">
        <v>1171.0</v>
      </c>
      <c r="H536" s="1">
        <v>433.0</v>
      </c>
      <c r="I536" s="1">
        <v>750132.0</v>
      </c>
      <c r="J536" s="3">
        <v>45442.45141203704</v>
      </c>
      <c r="K536" s="1" t="s">
        <v>19</v>
      </c>
    </row>
    <row r="537">
      <c r="A537" s="2" t="s">
        <v>1183</v>
      </c>
      <c r="B537" s="1" t="s">
        <v>1184</v>
      </c>
      <c r="C537" s="1" t="s">
        <v>17</v>
      </c>
      <c r="D537" s="1" t="s">
        <v>51</v>
      </c>
      <c r="E537" s="1">
        <v>0.0</v>
      </c>
      <c r="F537" s="1">
        <v>462.0</v>
      </c>
      <c r="G537" s="1">
        <v>58.0</v>
      </c>
      <c r="H537" s="1">
        <v>27.0</v>
      </c>
      <c r="I537" s="1">
        <v>18761.0</v>
      </c>
      <c r="J537" s="3">
        <v>45442.66270833334</v>
      </c>
      <c r="K537" s="1" t="s">
        <v>54</v>
      </c>
      <c r="M537" s="4" t="s">
        <v>1185</v>
      </c>
    </row>
    <row r="538">
      <c r="A538" s="2" t="s">
        <v>1186</v>
      </c>
      <c r="B538" s="1" t="s">
        <v>1187</v>
      </c>
      <c r="C538" s="1" t="s">
        <v>17</v>
      </c>
      <c r="D538" s="1" t="s">
        <v>51</v>
      </c>
      <c r="E538" s="1">
        <v>2.0</v>
      </c>
      <c r="F538" s="1">
        <v>315.0</v>
      </c>
      <c r="G538" s="1">
        <v>40.0</v>
      </c>
      <c r="H538" s="1">
        <v>8.0</v>
      </c>
      <c r="I538" s="1">
        <v>9268.0</v>
      </c>
      <c r="J538" s="3">
        <v>45442.69273148148</v>
      </c>
      <c r="K538" s="1" t="s">
        <v>54</v>
      </c>
      <c r="M538" s="4" t="s">
        <v>1188</v>
      </c>
    </row>
    <row r="539">
      <c r="A539" s="2" t="s">
        <v>1181</v>
      </c>
      <c r="B539" s="1" t="s">
        <v>1189</v>
      </c>
      <c r="C539" s="1" t="s">
        <v>17</v>
      </c>
      <c r="D539" s="1" t="s">
        <v>18</v>
      </c>
      <c r="E539" s="1">
        <v>40.0</v>
      </c>
      <c r="F539" s="1">
        <v>5741.0</v>
      </c>
      <c r="G539" s="1">
        <v>1171.0</v>
      </c>
      <c r="H539" s="1">
        <v>433.0</v>
      </c>
      <c r="I539" s="1">
        <v>750132.0</v>
      </c>
      <c r="J539" s="3">
        <v>45442.45141203704</v>
      </c>
      <c r="K539" s="1" t="s">
        <v>19</v>
      </c>
    </row>
    <row r="540">
      <c r="A540" s="2" t="s">
        <v>1190</v>
      </c>
      <c r="B540" s="1" t="s">
        <v>1191</v>
      </c>
      <c r="C540" s="1" t="s">
        <v>17</v>
      </c>
      <c r="D540" s="1" t="s">
        <v>18</v>
      </c>
      <c r="E540" s="1">
        <v>35.0</v>
      </c>
      <c r="F540" s="1">
        <v>10305.0</v>
      </c>
      <c r="G540" s="1">
        <v>1980.0</v>
      </c>
      <c r="H540" s="1">
        <v>420.0</v>
      </c>
      <c r="I540" s="1">
        <v>428303.0</v>
      </c>
      <c r="J540" s="3">
        <v>45442.64959490741</v>
      </c>
      <c r="K540" s="1" t="s">
        <v>54</v>
      </c>
      <c r="N540" s="1" t="s">
        <v>23</v>
      </c>
      <c r="O540" s="4" t="s">
        <v>1192</v>
      </c>
    </row>
    <row r="541">
      <c r="A541" s="2" t="s">
        <v>964</v>
      </c>
      <c r="B541" s="1" t="s">
        <v>1193</v>
      </c>
      <c r="C541" s="1" t="s">
        <v>17</v>
      </c>
      <c r="D541" s="1" t="s">
        <v>22</v>
      </c>
      <c r="E541" s="1">
        <v>12.0</v>
      </c>
      <c r="F541" s="1">
        <v>1981.0</v>
      </c>
      <c r="G541" s="1">
        <v>389.0</v>
      </c>
      <c r="H541" s="1">
        <v>105.0</v>
      </c>
      <c r="I541" s="1">
        <v>87130.0</v>
      </c>
      <c r="J541" s="3">
        <v>45442.68986111111</v>
      </c>
      <c r="K541" s="1" t="s">
        <v>54</v>
      </c>
      <c r="N541" s="1" t="s">
        <v>23</v>
      </c>
      <c r="O541" s="4" t="s">
        <v>966</v>
      </c>
    </row>
    <row r="542">
      <c r="A542" s="2" t="s">
        <v>1005</v>
      </c>
      <c r="B542" s="1" t="s">
        <v>1006</v>
      </c>
      <c r="C542" s="1" t="s">
        <v>17</v>
      </c>
      <c r="D542" s="1" t="s">
        <v>22</v>
      </c>
      <c r="E542" s="1">
        <v>19.0</v>
      </c>
      <c r="F542" s="1">
        <v>2499.0</v>
      </c>
      <c r="G542" s="1">
        <v>367.0</v>
      </c>
      <c r="H542" s="1">
        <v>308.0</v>
      </c>
      <c r="I542" s="1">
        <v>119289.0</v>
      </c>
      <c r="J542" s="3">
        <v>45442.66520833333</v>
      </c>
      <c r="K542" s="1" t="s">
        <v>54</v>
      </c>
    </row>
    <row r="543">
      <c r="A543" s="2" t="s">
        <v>1026</v>
      </c>
      <c r="B543" s="1" t="s">
        <v>1027</v>
      </c>
      <c r="C543" s="1" t="s">
        <v>17</v>
      </c>
      <c r="D543" s="1" t="s">
        <v>22</v>
      </c>
      <c r="E543" s="1">
        <v>6.0</v>
      </c>
      <c r="F543" s="1">
        <v>3038.0</v>
      </c>
      <c r="G543" s="1">
        <v>129.0</v>
      </c>
      <c r="H543" s="1">
        <v>1123.0</v>
      </c>
      <c r="I543" s="1">
        <v>206577.0</v>
      </c>
      <c r="J543" s="3">
        <v>45442.66453703704</v>
      </c>
      <c r="K543" s="1" t="s">
        <v>54</v>
      </c>
    </row>
    <row r="544">
      <c r="A544" s="2" t="s">
        <v>1194</v>
      </c>
      <c r="B544" s="1" t="s">
        <v>1195</v>
      </c>
      <c r="C544" s="1" t="s">
        <v>17</v>
      </c>
      <c r="D544" s="1" t="s">
        <v>22</v>
      </c>
      <c r="E544" s="1">
        <v>3.0</v>
      </c>
      <c r="F544" s="1">
        <v>504.0</v>
      </c>
      <c r="G544" s="1">
        <v>56.0</v>
      </c>
      <c r="H544" s="1">
        <v>23.0</v>
      </c>
      <c r="I544" s="1">
        <v>32836.0</v>
      </c>
      <c r="J544" s="3">
        <v>45442.66065972222</v>
      </c>
      <c r="K544" s="1" t="s">
        <v>54</v>
      </c>
      <c r="N544" s="1" t="s">
        <v>23</v>
      </c>
      <c r="O544" s="4" t="s">
        <v>1196</v>
      </c>
    </row>
    <row r="545">
      <c r="A545" s="2" t="s">
        <v>1197</v>
      </c>
      <c r="B545" s="1" t="s">
        <v>1198</v>
      </c>
      <c r="C545" s="1" t="s">
        <v>17</v>
      </c>
      <c r="D545" s="1" t="s">
        <v>51</v>
      </c>
      <c r="E545" s="1">
        <v>2.0</v>
      </c>
      <c r="F545" s="1">
        <v>164.0</v>
      </c>
      <c r="G545" s="1">
        <v>15.0</v>
      </c>
      <c r="H545" s="1">
        <v>4.0</v>
      </c>
      <c r="I545" s="1">
        <v>18109.0</v>
      </c>
      <c r="J545" s="3">
        <v>45442.66229166667</v>
      </c>
      <c r="K545" s="1" t="s">
        <v>54</v>
      </c>
      <c r="M545" s="4" t="s">
        <v>1199</v>
      </c>
    </row>
    <row r="546">
      <c r="A546" s="2" t="s">
        <v>1190</v>
      </c>
      <c r="B546" s="1" t="s">
        <v>1200</v>
      </c>
      <c r="C546" s="1" t="s">
        <v>17</v>
      </c>
      <c r="D546" s="1" t="s">
        <v>22</v>
      </c>
      <c r="E546" s="1">
        <v>35.0</v>
      </c>
      <c r="F546" s="1">
        <v>10308.0</v>
      </c>
      <c r="G546" s="1">
        <v>1980.0</v>
      </c>
      <c r="H546" s="1">
        <v>420.0</v>
      </c>
      <c r="I546" s="1">
        <v>428303.0</v>
      </c>
      <c r="J546" s="3">
        <v>45442.64959490741</v>
      </c>
      <c r="K546" s="1" t="s">
        <v>54</v>
      </c>
      <c r="N546" s="1" t="s">
        <v>23</v>
      </c>
      <c r="O546" s="4" t="s">
        <v>1192</v>
      </c>
    </row>
    <row r="547">
      <c r="A547" s="2" t="s">
        <v>1201</v>
      </c>
      <c r="B547" s="1" t="s">
        <v>1202</v>
      </c>
      <c r="C547" s="1" t="s">
        <v>17</v>
      </c>
      <c r="D547" s="1" t="s">
        <v>22</v>
      </c>
      <c r="E547" s="1">
        <v>13.0</v>
      </c>
      <c r="F547" s="1">
        <v>767.0</v>
      </c>
      <c r="G547" s="1">
        <v>180.0</v>
      </c>
      <c r="H547" s="1">
        <v>39.0</v>
      </c>
      <c r="I547" s="1">
        <v>32825.0</v>
      </c>
      <c r="J547" s="3">
        <v>45442.64778935185</v>
      </c>
      <c r="K547" s="1" t="s">
        <v>54</v>
      </c>
    </row>
    <row r="548">
      <c r="A548" s="2" t="s">
        <v>1203</v>
      </c>
      <c r="B548" s="1" t="s">
        <v>1204</v>
      </c>
      <c r="C548" s="1" t="s">
        <v>17</v>
      </c>
      <c r="D548" s="1" t="s">
        <v>22</v>
      </c>
      <c r="E548" s="1">
        <v>44.0</v>
      </c>
      <c r="F548" s="1">
        <v>11433.0</v>
      </c>
      <c r="G548" s="1">
        <v>1294.0</v>
      </c>
      <c r="H548" s="1">
        <v>1804.0</v>
      </c>
      <c r="I548" s="1">
        <v>246023.0</v>
      </c>
      <c r="J548" s="3">
        <v>45442.60953703704</v>
      </c>
      <c r="K548" s="1" t="s">
        <v>54</v>
      </c>
      <c r="N548" s="1" t="s">
        <v>23</v>
      </c>
      <c r="O548" s="4" t="s">
        <v>1205</v>
      </c>
    </row>
    <row r="549">
      <c r="A549" s="2" t="s">
        <v>1206</v>
      </c>
      <c r="B549" s="1" t="s">
        <v>1207</v>
      </c>
      <c r="C549" s="1" t="s">
        <v>17</v>
      </c>
      <c r="D549" s="1" t="s">
        <v>22</v>
      </c>
      <c r="E549" s="1">
        <v>1.0</v>
      </c>
      <c r="F549" s="1">
        <v>88.0</v>
      </c>
      <c r="G549" s="1">
        <v>2.0</v>
      </c>
      <c r="H549" s="1">
        <v>18.0</v>
      </c>
      <c r="I549" s="1">
        <v>25715.0</v>
      </c>
      <c r="J549" s="3">
        <v>45442.55939814815</v>
      </c>
      <c r="K549" s="1" t="s">
        <v>54</v>
      </c>
    </row>
    <row r="550">
      <c r="A550" s="2" t="s">
        <v>1208</v>
      </c>
      <c r="B550" s="1" t="s">
        <v>1209</v>
      </c>
      <c r="C550" s="1" t="s">
        <v>17</v>
      </c>
      <c r="D550" s="1" t="s">
        <v>18</v>
      </c>
      <c r="E550" s="1">
        <v>12.0</v>
      </c>
      <c r="F550" s="1">
        <v>1511.0</v>
      </c>
      <c r="G550" s="1">
        <v>205.0</v>
      </c>
      <c r="H550" s="1">
        <v>58.0</v>
      </c>
      <c r="I550" s="1">
        <v>250312.0</v>
      </c>
      <c r="J550" s="3">
        <v>45442.5309837963</v>
      </c>
      <c r="K550" s="1" t="s">
        <v>54</v>
      </c>
    </row>
    <row r="551">
      <c r="A551" s="2" t="s">
        <v>1210</v>
      </c>
      <c r="B551" s="1" t="s">
        <v>1211</v>
      </c>
      <c r="C551" s="1" t="s">
        <v>17</v>
      </c>
      <c r="D551" s="1" t="s">
        <v>22</v>
      </c>
      <c r="E551" s="1">
        <v>4.0</v>
      </c>
      <c r="F551" s="1">
        <v>519.0</v>
      </c>
      <c r="G551" s="1">
        <v>57.0</v>
      </c>
      <c r="H551" s="1">
        <v>37.0</v>
      </c>
      <c r="I551" s="1">
        <v>33738.0</v>
      </c>
      <c r="J551" s="3">
        <v>45442.555081018516</v>
      </c>
      <c r="K551" s="1" t="s">
        <v>54</v>
      </c>
    </row>
    <row r="552">
      <c r="A552" s="2" t="s">
        <v>1212</v>
      </c>
      <c r="B552" s="1" t="s">
        <v>1213</v>
      </c>
      <c r="C552" s="1" t="s">
        <v>17</v>
      </c>
      <c r="D552" s="1" t="s">
        <v>22</v>
      </c>
      <c r="E552" s="1">
        <v>22.0</v>
      </c>
      <c r="F552" s="1">
        <v>3410.0</v>
      </c>
      <c r="G552" s="1">
        <v>1156.0</v>
      </c>
      <c r="H552" s="1">
        <v>147.0</v>
      </c>
      <c r="I552" s="1">
        <v>154601.0</v>
      </c>
      <c r="J552" s="3">
        <v>45442.55128472222</v>
      </c>
      <c r="K552" s="1" t="s">
        <v>54</v>
      </c>
      <c r="N552" s="1" t="s">
        <v>23</v>
      </c>
      <c r="O552" s="4" t="s">
        <v>1214</v>
      </c>
    </row>
    <row r="553">
      <c r="A553" s="2" t="s">
        <v>962</v>
      </c>
      <c r="B553" s="1" t="s">
        <v>1215</v>
      </c>
      <c r="C553" s="1" t="s">
        <v>17</v>
      </c>
      <c r="D553" s="1" t="s">
        <v>22</v>
      </c>
      <c r="E553" s="1">
        <v>14.0</v>
      </c>
      <c r="F553" s="1">
        <v>3039.0</v>
      </c>
      <c r="G553" s="1">
        <v>634.0</v>
      </c>
      <c r="H553" s="1">
        <v>135.0</v>
      </c>
      <c r="I553" s="1">
        <v>90323.0</v>
      </c>
      <c r="J553" s="3">
        <v>45442.5290625</v>
      </c>
      <c r="K553" s="1" t="s">
        <v>54</v>
      </c>
    </row>
    <row r="554">
      <c r="A554" s="2" t="s">
        <v>1216</v>
      </c>
      <c r="B554" s="1" t="s">
        <v>1217</v>
      </c>
      <c r="C554" s="1" t="s">
        <v>17</v>
      </c>
      <c r="D554" s="1" t="s">
        <v>22</v>
      </c>
      <c r="E554" s="1">
        <v>0.0</v>
      </c>
      <c r="F554" s="1">
        <v>1523.0</v>
      </c>
      <c r="G554" s="1">
        <v>58.0</v>
      </c>
      <c r="H554" s="1">
        <v>43.0</v>
      </c>
      <c r="I554" s="1">
        <v>49866.0</v>
      </c>
      <c r="J554" s="3">
        <v>45442.52607638889</v>
      </c>
      <c r="K554" s="1" t="s">
        <v>54</v>
      </c>
    </row>
    <row r="555">
      <c r="A555" s="2" t="s">
        <v>1218</v>
      </c>
      <c r="B555" s="1" t="s">
        <v>1219</v>
      </c>
      <c r="C555" s="1" t="s">
        <v>115</v>
      </c>
      <c r="D555" s="1" t="s">
        <v>51</v>
      </c>
      <c r="E555" s="1">
        <v>4.0</v>
      </c>
      <c r="F555" s="1">
        <v>2870.0</v>
      </c>
      <c r="G555" s="1">
        <v>298.0</v>
      </c>
      <c r="H555" s="1">
        <v>25.0</v>
      </c>
      <c r="I555" s="1">
        <v>32065.0</v>
      </c>
      <c r="J555" s="3">
        <v>45442.478113425925</v>
      </c>
      <c r="K555" s="1" t="s">
        <v>19</v>
      </c>
      <c r="M555" s="4" t="s">
        <v>1220</v>
      </c>
    </row>
    <row r="556">
      <c r="A556" s="2" t="s">
        <v>1221</v>
      </c>
      <c r="B556" s="1" t="s">
        <v>1222</v>
      </c>
      <c r="C556" s="1" t="s">
        <v>17</v>
      </c>
      <c r="D556" s="1" t="s">
        <v>18</v>
      </c>
      <c r="E556" s="1">
        <v>60.0</v>
      </c>
      <c r="F556" s="1">
        <v>14233.0</v>
      </c>
      <c r="G556" s="1">
        <v>2380.0</v>
      </c>
      <c r="H556" s="1">
        <v>413.0</v>
      </c>
      <c r="I556" s="1">
        <v>224476.0</v>
      </c>
      <c r="J556" s="3">
        <v>45441.996342592596</v>
      </c>
      <c r="K556" s="1" t="s">
        <v>19</v>
      </c>
    </row>
    <row r="557">
      <c r="A557" s="2" t="s">
        <v>1223</v>
      </c>
      <c r="B557" s="1" t="s">
        <v>1224</v>
      </c>
      <c r="C557" s="1" t="s">
        <v>17</v>
      </c>
      <c r="D557" s="1" t="s">
        <v>22</v>
      </c>
      <c r="E557" s="1">
        <v>2.0</v>
      </c>
      <c r="F557" s="1">
        <v>1129.0</v>
      </c>
      <c r="G557" s="1">
        <v>182.0</v>
      </c>
      <c r="H557" s="1">
        <v>77.0</v>
      </c>
      <c r="I557" s="1">
        <v>36564.0</v>
      </c>
      <c r="J557" s="3">
        <v>45442.477372685185</v>
      </c>
      <c r="K557" s="1" t="s">
        <v>19</v>
      </c>
    </row>
    <row r="558">
      <c r="A558" s="2" t="s">
        <v>1225</v>
      </c>
      <c r="B558" s="1" t="s">
        <v>1226</v>
      </c>
      <c r="C558" s="1" t="s">
        <v>17</v>
      </c>
      <c r="D558" s="1" t="s">
        <v>22</v>
      </c>
      <c r="E558" s="1">
        <v>64.0</v>
      </c>
      <c r="F558" s="1">
        <v>1977.0</v>
      </c>
      <c r="G558" s="1">
        <v>614.0</v>
      </c>
      <c r="H558" s="1">
        <v>149.0</v>
      </c>
      <c r="I558" s="1">
        <v>57576.0</v>
      </c>
      <c r="J558" s="3">
        <v>45442.45568287037</v>
      </c>
      <c r="K558" s="1" t="s">
        <v>19</v>
      </c>
    </row>
    <row r="559">
      <c r="A559" s="2" t="s">
        <v>1227</v>
      </c>
      <c r="B559" s="1" t="s">
        <v>1228</v>
      </c>
      <c r="C559" s="1" t="s">
        <v>17</v>
      </c>
      <c r="D559" s="1" t="s">
        <v>18</v>
      </c>
      <c r="E559" s="1">
        <v>22.0</v>
      </c>
      <c r="F559" s="1">
        <v>2664.0</v>
      </c>
      <c r="G559" s="1">
        <v>420.0</v>
      </c>
      <c r="H559" s="1">
        <v>24.0</v>
      </c>
      <c r="I559" s="1">
        <v>76911.0</v>
      </c>
      <c r="J559" s="3">
        <v>45441.73415509259</v>
      </c>
      <c r="K559" s="1" t="s">
        <v>54</v>
      </c>
      <c r="N559" s="1" t="s">
        <v>23</v>
      </c>
      <c r="O559" s="4" t="s">
        <v>1229</v>
      </c>
    </row>
    <row r="560">
      <c r="A560" s="2" t="s">
        <v>1181</v>
      </c>
      <c r="B560" s="1" t="s">
        <v>1182</v>
      </c>
      <c r="C560" s="1" t="s">
        <v>17</v>
      </c>
      <c r="D560" s="1" t="s">
        <v>22</v>
      </c>
      <c r="E560" s="1">
        <v>40.0</v>
      </c>
      <c r="F560" s="1">
        <v>5741.0</v>
      </c>
      <c r="G560" s="1">
        <v>1171.0</v>
      </c>
      <c r="H560" s="1">
        <v>433.0</v>
      </c>
      <c r="I560" s="1">
        <v>750132.0</v>
      </c>
      <c r="J560" s="3">
        <v>45442.45141203704</v>
      </c>
      <c r="K560" s="1" t="s">
        <v>19</v>
      </c>
    </row>
    <row r="561">
      <c r="A561" s="2" t="s">
        <v>1230</v>
      </c>
      <c r="B561" s="1" t="s">
        <v>1231</v>
      </c>
      <c r="C561" s="1" t="s">
        <v>17</v>
      </c>
      <c r="D561" s="1" t="s">
        <v>51</v>
      </c>
      <c r="E561" s="1">
        <v>0.0</v>
      </c>
      <c r="F561" s="1">
        <v>17.0</v>
      </c>
      <c r="G561" s="1">
        <v>0.0</v>
      </c>
      <c r="H561" s="1">
        <v>1.0</v>
      </c>
      <c r="I561" s="1">
        <v>1879.0</v>
      </c>
      <c r="J561" s="3">
        <v>45442.433541666665</v>
      </c>
      <c r="K561" s="1" t="s">
        <v>19</v>
      </c>
    </row>
    <row r="562">
      <c r="A562" s="2" t="s">
        <v>1232</v>
      </c>
      <c r="B562" s="1" t="s">
        <v>1233</v>
      </c>
      <c r="C562" s="1" t="s">
        <v>17</v>
      </c>
      <c r="D562" s="1" t="s">
        <v>18</v>
      </c>
      <c r="E562" s="1">
        <v>42.0</v>
      </c>
      <c r="F562" s="1">
        <v>1034.0</v>
      </c>
      <c r="G562" s="1">
        <v>52.0</v>
      </c>
      <c r="H562" s="1">
        <v>189.0</v>
      </c>
      <c r="I562" s="1">
        <v>97949.0</v>
      </c>
      <c r="J562" s="3">
        <v>45442.070868055554</v>
      </c>
      <c r="K562" s="1" t="s">
        <v>19</v>
      </c>
      <c r="N562" s="1" t="s">
        <v>23</v>
      </c>
      <c r="O562" s="4" t="s">
        <v>1234</v>
      </c>
    </row>
    <row r="563">
      <c r="A563" s="2" t="s">
        <v>1235</v>
      </c>
      <c r="B563" s="1" t="s">
        <v>1236</v>
      </c>
      <c r="C563" s="1" t="s">
        <v>17</v>
      </c>
      <c r="D563" s="1" t="s">
        <v>22</v>
      </c>
      <c r="E563" s="1">
        <v>40.0</v>
      </c>
      <c r="F563" s="1">
        <v>862.0</v>
      </c>
      <c r="G563" s="1">
        <v>129.0</v>
      </c>
      <c r="H563" s="1">
        <v>41.0</v>
      </c>
      <c r="I563" s="1">
        <v>52773.0</v>
      </c>
      <c r="J563" s="3">
        <v>45442.4309375</v>
      </c>
      <c r="K563" s="1" t="s">
        <v>19</v>
      </c>
    </row>
    <row r="564">
      <c r="A564" s="2" t="s">
        <v>1237</v>
      </c>
      <c r="B564" s="1" t="s">
        <v>1238</v>
      </c>
      <c r="C564" s="1" t="s">
        <v>17</v>
      </c>
      <c r="D564" s="1" t="s">
        <v>22</v>
      </c>
      <c r="E564" s="1">
        <v>18.0</v>
      </c>
      <c r="F564" s="1">
        <v>620.0</v>
      </c>
      <c r="G564" s="1">
        <v>110.0</v>
      </c>
      <c r="H564" s="1">
        <v>33.0</v>
      </c>
      <c r="I564" s="1">
        <v>33648.0</v>
      </c>
      <c r="J564" s="3">
        <v>45442.060381944444</v>
      </c>
      <c r="K564" s="1" t="s">
        <v>19</v>
      </c>
    </row>
    <row r="565">
      <c r="A565" s="2" t="s">
        <v>1239</v>
      </c>
      <c r="B565" s="1" t="s">
        <v>1240</v>
      </c>
      <c r="C565" s="1" t="s">
        <v>17</v>
      </c>
      <c r="D565" s="1" t="s">
        <v>18</v>
      </c>
      <c r="E565" s="1">
        <v>24.0</v>
      </c>
      <c r="F565" s="1">
        <v>2879.0</v>
      </c>
      <c r="G565" s="1">
        <v>256.0</v>
      </c>
      <c r="H565" s="1">
        <v>396.0</v>
      </c>
      <c r="I565" s="1">
        <v>121149.0</v>
      </c>
      <c r="J565" s="3">
        <v>45442.04721064815</v>
      </c>
      <c r="K565" s="1" t="s">
        <v>19</v>
      </c>
      <c r="N565" s="1" t="s">
        <v>23</v>
      </c>
      <c r="O565" s="4" t="s">
        <v>1241</v>
      </c>
    </row>
    <row r="566">
      <c r="A566" s="2" t="s">
        <v>1242</v>
      </c>
      <c r="B566" s="1" t="s">
        <v>1243</v>
      </c>
      <c r="C566" s="1" t="s">
        <v>17</v>
      </c>
      <c r="D566" s="1" t="s">
        <v>22</v>
      </c>
      <c r="E566" s="1">
        <v>64.0</v>
      </c>
      <c r="F566" s="1">
        <v>1375.0</v>
      </c>
      <c r="G566" s="1">
        <v>67.0</v>
      </c>
      <c r="H566" s="1">
        <v>2446.0</v>
      </c>
      <c r="I566" s="1">
        <v>409100.0</v>
      </c>
      <c r="J566" s="3">
        <v>45441.965520833335</v>
      </c>
      <c r="K566" s="1" t="s">
        <v>19</v>
      </c>
    </row>
    <row r="567">
      <c r="A567" s="2" t="s">
        <v>1244</v>
      </c>
      <c r="B567" s="1" t="s">
        <v>1245</v>
      </c>
      <c r="C567" s="1" t="s">
        <v>73</v>
      </c>
      <c r="D567" s="1" t="s">
        <v>51</v>
      </c>
      <c r="E567" s="1">
        <v>0.0</v>
      </c>
      <c r="F567" s="1">
        <v>1.0</v>
      </c>
      <c r="G567" s="1">
        <v>0.0</v>
      </c>
      <c r="H567" s="1">
        <v>1.0</v>
      </c>
      <c r="I567" s="1">
        <v>228.0</v>
      </c>
      <c r="J567" s="3">
        <v>45442.033472222225</v>
      </c>
      <c r="K567" s="1" t="s">
        <v>19</v>
      </c>
    </row>
    <row r="568">
      <c r="A568" s="2" t="s">
        <v>1246</v>
      </c>
      <c r="B568" s="1" t="s">
        <v>1247</v>
      </c>
      <c r="C568" s="1" t="s">
        <v>17</v>
      </c>
      <c r="D568" s="1" t="s">
        <v>51</v>
      </c>
      <c r="E568" s="1">
        <v>0.0</v>
      </c>
      <c r="F568" s="1">
        <v>22.0</v>
      </c>
      <c r="G568" s="1">
        <v>1.0</v>
      </c>
      <c r="H568" s="1">
        <v>1.0</v>
      </c>
      <c r="I568" s="1">
        <v>6741.0</v>
      </c>
      <c r="J568" s="3">
        <v>45442.0325</v>
      </c>
      <c r="K568" s="1" t="s">
        <v>19</v>
      </c>
    </row>
    <row r="569">
      <c r="A569" s="2" t="s">
        <v>1248</v>
      </c>
      <c r="B569" s="1" t="s">
        <v>1249</v>
      </c>
      <c r="C569" s="1" t="s">
        <v>17</v>
      </c>
      <c r="D569" s="1" t="s">
        <v>51</v>
      </c>
      <c r="E569" s="1">
        <v>0.0</v>
      </c>
      <c r="F569" s="1">
        <v>57.0</v>
      </c>
      <c r="G569" s="1">
        <v>0.0</v>
      </c>
      <c r="H569" s="1">
        <v>5.0</v>
      </c>
      <c r="I569" s="1">
        <v>5326.0</v>
      </c>
      <c r="J569" s="3">
        <v>45442.03223379629</v>
      </c>
      <c r="K569" s="1" t="s">
        <v>19</v>
      </c>
    </row>
    <row r="570">
      <c r="A570" s="2" t="s">
        <v>1250</v>
      </c>
      <c r="B570" s="1" t="s">
        <v>1251</v>
      </c>
      <c r="C570" s="1" t="s">
        <v>17</v>
      </c>
      <c r="D570" s="1" t="s">
        <v>51</v>
      </c>
      <c r="E570" s="1">
        <v>0.0</v>
      </c>
      <c r="F570" s="1">
        <v>11.0</v>
      </c>
      <c r="G570" s="1">
        <v>0.0</v>
      </c>
      <c r="H570" s="1">
        <v>3.0</v>
      </c>
      <c r="I570" s="1">
        <v>1101.0</v>
      </c>
      <c r="J570" s="3">
        <v>45442.030069444445</v>
      </c>
      <c r="K570" s="1" t="s">
        <v>19</v>
      </c>
    </row>
    <row r="571">
      <c r="A571" s="2" t="s">
        <v>1252</v>
      </c>
      <c r="B571" s="1" t="s">
        <v>1253</v>
      </c>
      <c r="C571" s="1" t="s">
        <v>17</v>
      </c>
      <c r="D571" s="1" t="s">
        <v>51</v>
      </c>
      <c r="E571" s="1">
        <v>4.0</v>
      </c>
      <c r="F571" s="1">
        <v>151.0</v>
      </c>
      <c r="G571" s="1">
        <v>22.0</v>
      </c>
      <c r="H571" s="1">
        <v>16.0</v>
      </c>
      <c r="I571" s="1">
        <v>11876.0</v>
      </c>
      <c r="J571" s="3">
        <v>45442.019467592596</v>
      </c>
      <c r="K571" s="1" t="s">
        <v>19</v>
      </c>
    </row>
    <row r="572">
      <c r="A572" s="2" t="s">
        <v>1254</v>
      </c>
      <c r="B572" s="1" t="s">
        <v>1255</v>
      </c>
      <c r="C572" s="1" t="s">
        <v>39</v>
      </c>
      <c r="D572" s="1" t="s">
        <v>22</v>
      </c>
      <c r="E572" s="1">
        <v>18.0</v>
      </c>
      <c r="F572" s="1">
        <v>3915.0</v>
      </c>
      <c r="G572" s="1">
        <v>390.0</v>
      </c>
      <c r="H572" s="1">
        <v>36.0</v>
      </c>
      <c r="I572" s="1">
        <v>64849.0</v>
      </c>
      <c r="J572" s="3">
        <v>45442.01828703703</v>
      </c>
      <c r="K572" s="1" t="s">
        <v>19</v>
      </c>
    </row>
    <row r="573">
      <c r="A573" s="2" t="s">
        <v>1256</v>
      </c>
      <c r="B573" s="1" t="s">
        <v>1257</v>
      </c>
      <c r="C573" s="1" t="s">
        <v>17</v>
      </c>
      <c r="D573" s="1" t="s">
        <v>22</v>
      </c>
      <c r="E573" s="1">
        <v>42.0</v>
      </c>
      <c r="F573" s="1">
        <v>2302.0</v>
      </c>
      <c r="G573" s="1">
        <v>180.0</v>
      </c>
      <c r="H573" s="1">
        <v>140.0</v>
      </c>
      <c r="I573" s="1">
        <v>67950.0</v>
      </c>
      <c r="J573" s="3">
        <v>45442.01770833333</v>
      </c>
      <c r="K573" s="1" t="s">
        <v>19</v>
      </c>
    </row>
    <row r="574">
      <c r="A574" s="2" t="s">
        <v>1258</v>
      </c>
      <c r="B574" s="1" t="s">
        <v>1259</v>
      </c>
      <c r="C574" s="1" t="s">
        <v>17</v>
      </c>
      <c r="D574" s="1" t="s">
        <v>18</v>
      </c>
      <c r="E574" s="1">
        <v>35.0</v>
      </c>
      <c r="F574" s="1">
        <v>2942.0</v>
      </c>
      <c r="G574" s="1">
        <v>252.0</v>
      </c>
      <c r="H574" s="1">
        <v>160.0</v>
      </c>
      <c r="I574" s="1">
        <v>158987.0</v>
      </c>
      <c r="J574" s="3">
        <v>45441.99170138889</v>
      </c>
      <c r="K574" s="1" t="s">
        <v>19</v>
      </c>
    </row>
    <row r="575">
      <c r="A575" s="2" t="s">
        <v>1260</v>
      </c>
      <c r="B575" s="1" t="s">
        <v>1261</v>
      </c>
      <c r="C575" s="1" t="s">
        <v>17</v>
      </c>
      <c r="D575" s="1" t="s">
        <v>22</v>
      </c>
      <c r="E575" s="1">
        <v>11.0</v>
      </c>
      <c r="F575" s="1">
        <v>534.0</v>
      </c>
      <c r="G575" s="1">
        <v>134.0</v>
      </c>
      <c r="H575" s="1">
        <v>40.0</v>
      </c>
      <c r="I575" s="1">
        <v>21109.0</v>
      </c>
      <c r="J575" s="3">
        <v>45442.01119212963</v>
      </c>
      <c r="K575" s="1" t="s">
        <v>19</v>
      </c>
      <c r="M575" s="4" t="s">
        <v>1262</v>
      </c>
    </row>
    <row r="576">
      <c r="A576" s="2" t="s">
        <v>1263</v>
      </c>
      <c r="B576" s="1" t="s">
        <v>1264</v>
      </c>
      <c r="C576" s="1" t="s">
        <v>17</v>
      </c>
      <c r="D576" s="1" t="s">
        <v>18</v>
      </c>
      <c r="E576" s="1">
        <v>241.0</v>
      </c>
      <c r="F576" s="1">
        <v>16990.0</v>
      </c>
      <c r="G576" s="1">
        <v>3025.0</v>
      </c>
      <c r="H576" s="1">
        <v>194.0</v>
      </c>
      <c r="I576" s="1">
        <v>322294.0</v>
      </c>
      <c r="J576" s="3">
        <v>45441.915358796294</v>
      </c>
      <c r="K576" s="1" t="s">
        <v>19</v>
      </c>
    </row>
    <row r="577">
      <c r="A577" s="2" t="s">
        <v>1221</v>
      </c>
      <c r="B577" s="1" t="s">
        <v>1265</v>
      </c>
      <c r="C577" s="1" t="s">
        <v>17</v>
      </c>
      <c r="D577" s="1" t="s">
        <v>22</v>
      </c>
      <c r="E577" s="1">
        <v>60.0</v>
      </c>
      <c r="F577" s="1">
        <v>14234.0</v>
      </c>
      <c r="G577" s="1">
        <v>2380.0</v>
      </c>
      <c r="H577" s="1">
        <v>413.0</v>
      </c>
      <c r="I577" s="1">
        <v>224477.0</v>
      </c>
      <c r="J577" s="3">
        <v>45441.996342592596</v>
      </c>
      <c r="K577" s="1" t="s">
        <v>19</v>
      </c>
    </row>
    <row r="578">
      <c r="A578" s="2" t="s">
        <v>1266</v>
      </c>
      <c r="B578" s="4" t="s">
        <v>1267</v>
      </c>
      <c r="C578" s="1" t="s">
        <v>348</v>
      </c>
      <c r="D578" s="1" t="s">
        <v>22</v>
      </c>
      <c r="E578" s="1">
        <v>9.0</v>
      </c>
      <c r="F578" s="1">
        <v>519.0</v>
      </c>
      <c r="G578" s="1">
        <v>56.0</v>
      </c>
      <c r="H578" s="1">
        <v>44.0</v>
      </c>
      <c r="I578" s="1">
        <v>36760.0</v>
      </c>
      <c r="J578" s="3">
        <v>45441.994780092595</v>
      </c>
      <c r="K578" s="1" t="s">
        <v>19</v>
      </c>
      <c r="N578" s="1" t="s">
        <v>23</v>
      </c>
      <c r="O578" s="4" t="s">
        <v>1268</v>
      </c>
    </row>
    <row r="579">
      <c r="A579" s="2" t="s">
        <v>1269</v>
      </c>
      <c r="B579" s="1" t="s">
        <v>1270</v>
      </c>
      <c r="C579" s="1" t="s">
        <v>73</v>
      </c>
      <c r="D579" s="1" t="s">
        <v>51</v>
      </c>
      <c r="E579" s="1">
        <v>0.0</v>
      </c>
      <c r="F579" s="1">
        <v>19.0</v>
      </c>
      <c r="G579" s="1">
        <v>0.0</v>
      </c>
      <c r="H579" s="1">
        <v>2.0</v>
      </c>
      <c r="I579" s="1">
        <v>1125.0</v>
      </c>
      <c r="J579" s="3">
        <v>45441.99037037037</v>
      </c>
      <c r="K579" s="1" t="s">
        <v>19</v>
      </c>
    </row>
    <row r="580">
      <c r="A580" s="2" t="s">
        <v>1271</v>
      </c>
      <c r="B580" s="1" t="s">
        <v>1272</v>
      </c>
      <c r="C580" s="1" t="s">
        <v>17</v>
      </c>
      <c r="D580" s="1" t="s">
        <v>18</v>
      </c>
      <c r="E580" s="1">
        <v>36.0</v>
      </c>
      <c r="F580" s="1">
        <v>956.0</v>
      </c>
      <c r="G580" s="1">
        <v>29.0</v>
      </c>
      <c r="H580" s="1">
        <v>67.0</v>
      </c>
      <c r="I580" s="1">
        <v>44023.0</v>
      </c>
      <c r="J580" s="3">
        <v>45441.93388888889</v>
      </c>
      <c r="K580" s="1" t="s">
        <v>19</v>
      </c>
      <c r="N580" s="1" t="s">
        <v>23</v>
      </c>
      <c r="O580" s="4" t="s">
        <v>1273</v>
      </c>
    </row>
    <row r="581">
      <c r="A581" s="2" t="s">
        <v>1274</v>
      </c>
      <c r="B581" s="1" t="s">
        <v>1275</v>
      </c>
      <c r="C581" s="1" t="s">
        <v>17</v>
      </c>
      <c r="D581" s="1" t="s">
        <v>18</v>
      </c>
      <c r="E581" s="1">
        <v>67.0</v>
      </c>
      <c r="F581" s="1">
        <v>1987.0</v>
      </c>
      <c r="G581" s="1">
        <v>65.0</v>
      </c>
      <c r="H581" s="1">
        <v>67.0</v>
      </c>
      <c r="I581" s="1">
        <v>164282.0</v>
      </c>
      <c r="J581" s="3">
        <v>45441.96634259259</v>
      </c>
      <c r="K581" s="1" t="s">
        <v>19</v>
      </c>
      <c r="N581" s="1" t="s">
        <v>23</v>
      </c>
      <c r="O581" s="4" t="s">
        <v>1276</v>
      </c>
    </row>
    <row r="582">
      <c r="A582" s="2" t="s">
        <v>1277</v>
      </c>
      <c r="B582" s="1" t="s">
        <v>1278</v>
      </c>
      <c r="C582" s="1" t="s">
        <v>17</v>
      </c>
      <c r="D582" s="1" t="s">
        <v>51</v>
      </c>
      <c r="E582" s="1">
        <v>1.0</v>
      </c>
      <c r="F582" s="1">
        <v>241.0</v>
      </c>
      <c r="G582" s="1">
        <v>1.0</v>
      </c>
      <c r="H582" s="1">
        <v>92.0</v>
      </c>
      <c r="I582" s="1">
        <v>38028.0</v>
      </c>
      <c r="J582" s="3">
        <v>45441.97074074074</v>
      </c>
      <c r="K582" s="1" t="s">
        <v>19</v>
      </c>
    </row>
    <row r="583">
      <c r="A583" s="2" t="s">
        <v>1279</v>
      </c>
      <c r="B583" s="1" t="s">
        <v>1280</v>
      </c>
      <c r="C583" s="1" t="s">
        <v>17</v>
      </c>
      <c r="D583" s="1" t="s">
        <v>51</v>
      </c>
      <c r="E583" s="1">
        <v>0.0</v>
      </c>
      <c r="F583" s="1">
        <v>113.0</v>
      </c>
      <c r="G583" s="1">
        <v>1.0</v>
      </c>
      <c r="H583" s="1">
        <v>20.0</v>
      </c>
      <c r="I583" s="1">
        <v>26706.0</v>
      </c>
      <c r="J583" s="3">
        <v>45441.98202546296</v>
      </c>
      <c r="K583" s="1" t="s">
        <v>19</v>
      </c>
    </row>
    <row r="584">
      <c r="A584" s="2" t="s">
        <v>1281</v>
      </c>
      <c r="B584" s="1" t="s">
        <v>1282</v>
      </c>
      <c r="C584" s="1" t="s">
        <v>115</v>
      </c>
      <c r="D584" s="1" t="s">
        <v>51</v>
      </c>
      <c r="E584" s="1">
        <v>0.0</v>
      </c>
      <c r="F584" s="1">
        <v>19.0</v>
      </c>
      <c r="G584" s="1">
        <v>1.0</v>
      </c>
      <c r="H584" s="1">
        <v>2.0</v>
      </c>
      <c r="I584" s="1">
        <v>2223.0</v>
      </c>
      <c r="J584" s="3">
        <v>45441.98144675926</v>
      </c>
      <c r="K584" s="1" t="s">
        <v>19</v>
      </c>
    </row>
    <row r="585">
      <c r="A585" s="2" t="s">
        <v>1283</v>
      </c>
      <c r="B585" s="1" t="s">
        <v>1284</v>
      </c>
      <c r="C585" s="1" t="s">
        <v>17</v>
      </c>
      <c r="D585" s="1" t="s">
        <v>51</v>
      </c>
      <c r="E585" s="1">
        <v>0.0</v>
      </c>
      <c r="F585" s="1">
        <v>216.0</v>
      </c>
      <c r="G585" s="1">
        <v>1.0</v>
      </c>
      <c r="H585" s="1">
        <v>14.0</v>
      </c>
      <c r="I585" s="1">
        <v>10296.0</v>
      </c>
      <c r="J585" s="3">
        <v>45441.97324074074</v>
      </c>
      <c r="K585" s="1" t="s">
        <v>19</v>
      </c>
      <c r="N585" s="1" t="s">
        <v>352</v>
      </c>
      <c r="O585" s="4" t="s">
        <v>1285</v>
      </c>
    </row>
    <row r="586">
      <c r="A586" s="2" t="s">
        <v>1286</v>
      </c>
      <c r="B586" s="1" t="s">
        <v>1287</v>
      </c>
      <c r="C586" s="1" t="s">
        <v>73</v>
      </c>
      <c r="D586" s="1" t="s">
        <v>51</v>
      </c>
      <c r="E586" s="1">
        <v>0.0</v>
      </c>
      <c r="F586" s="1">
        <v>37.0</v>
      </c>
      <c r="G586" s="1">
        <v>0.0</v>
      </c>
      <c r="H586" s="1">
        <v>35.0</v>
      </c>
      <c r="I586" s="1">
        <v>9953.0</v>
      </c>
      <c r="J586" s="3">
        <v>45441.973032407404</v>
      </c>
      <c r="K586" s="1" t="s">
        <v>19</v>
      </c>
    </row>
    <row r="587">
      <c r="A587" s="2" t="s">
        <v>1288</v>
      </c>
      <c r="B587" s="1" t="s">
        <v>1289</v>
      </c>
      <c r="C587" s="1" t="s">
        <v>17</v>
      </c>
      <c r="D587" s="1" t="s">
        <v>51</v>
      </c>
      <c r="E587" s="1">
        <v>0.0</v>
      </c>
      <c r="F587" s="1">
        <v>34.0</v>
      </c>
      <c r="G587" s="1">
        <v>0.0</v>
      </c>
      <c r="H587" s="1">
        <v>10.0</v>
      </c>
      <c r="I587" s="1">
        <v>8848.0</v>
      </c>
      <c r="J587" s="3">
        <v>45441.97237268519</v>
      </c>
      <c r="K587" s="1" t="s">
        <v>19</v>
      </c>
    </row>
    <row r="588">
      <c r="A588" s="2" t="s">
        <v>1290</v>
      </c>
      <c r="B588" s="1" t="s">
        <v>1291</v>
      </c>
      <c r="C588" s="1" t="s">
        <v>73</v>
      </c>
      <c r="D588" s="1" t="s">
        <v>51</v>
      </c>
      <c r="E588" s="1">
        <v>0.0</v>
      </c>
      <c r="F588" s="1">
        <v>23.0</v>
      </c>
      <c r="G588" s="1">
        <v>0.0</v>
      </c>
      <c r="H588" s="1">
        <v>4.0</v>
      </c>
      <c r="I588" s="1">
        <v>4350.0</v>
      </c>
      <c r="J588" s="3">
        <v>45441.97190972222</v>
      </c>
      <c r="K588" s="1" t="s">
        <v>19</v>
      </c>
    </row>
    <row r="589">
      <c r="A589" s="2" t="s">
        <v>1292</v>
      </c>
      <c r="B589" s="1" t="s">
        <v>1293</v>
      </c>
      <c r="C589" s="1" t="s">
        <v>17</v>
      </c>
      <c r="D589" s="1" t="s">
        <v>51</v>
      </c>
      <c r="E589" s="1">
        <v>0.0</v>
      </c>
      <c r="F589" s="1">
        <v>34.0</v>
      </c>
      <c r="G589" s="1">
        <v>0.0</v>
      </c>
      <c r="H589" s="1">
        <v>5.0</v>
      </c>
      <c r="I589" s="1">
        <v>8178.0</v>
      </c>
      <c r="J589" s="3">
        <v>45441.971724537034</v>
      </c>
      <c r="K589" s="1" t="s">
        <v>19</v>
      </c>
    </row>
    <row r="590">
      <c r="A590" s="2" t="s">
        <v>1294</v>
      </c>
      <c r="B590" s="1" t="s">
        <v>1295</v>
      </c>
      <c r="C590" s="1" t="s">
        <v>17</v>
      </c>
      <c r="D590" s="1" t="s">
        <v>51</v>
      </c>
      <c r="E590" s="1">
        <v>0.0</v>
      </c>
      <c r="F590" s="1">
        <v>34.0</v>
      </c>
      <c r="G590" s="1">
        <v>0.0</v>
      </c>
      <c r="H590" s="1">
        <v>2.0</v>
      </c>
      <c r="I590" s="1">
        <v>7211.0</v>
      </c>
      <c r="J590" s="3">
        <v>45441.97138888889</v>
      </c>
      <c r="K590" s="1" t="s">
        <v>19</v>
      </c>
    </row>
    <row r="591">
      <c r="A591" s="2" t="s">
        <v>1296</v>
      </c>
      <c r="B591" s="1" t="s">
        <v>1297</v>
      </c>
      <c r="C591" s="1" t="s">
        <v>17</v>
      </c>
      <c r="D591" s="1" t="s">
        <v>51</v>
      </c>
      <c r="E591" s="1">
        <v>0.0</v>
      </c>
      <c r="F591" s="1">
        <v>188.0</v>
      </c>
      <c r="G591" s="1">
        <v>1.0</v>
      </c>
      <c r="H591" s="1">
        <v>11.0</v>
      </c>
      <c r="I591" s="1">
        <v>6656.0</v>
      </c>
      <c r="J591" s="3">
        <v>45441.96922453704</v>
      </c>
      <c r="K591" s="1" t="s">
        <v>19</v>
      </c>
    </row>
    <row r="592">
      <c r="A592" s="2" t="s">
        <v>1298</v>
      </c>
      <c r="B592" s="1" t="s">
        <v>1299</v>
      </c>
      <c r="C592" s="1" t="s">
        <v>17</v>
      </c>
      <c r="D592" s="1" t="s">
        <v>51</v>
      </c>
      <c r="E592" s="1">
        <v>1.0</v>
      </c>
      <c r="F592" s="1">
        <v>32.0</v>
      </c>
      <c r="G592" s="1">
        <v>0.0</v>
      </c>
      <c r="H592" s="1">
        <v>8.0</v>
      </c>
      <c r="I592" s="1">
        <v>5535.0</v>
      </c>
      <c r="J592" s="3">
        <v>45441.96885416667</v>
      </c>
      <c r="K592" s="1" t="s">
        <v>19</v>
      </c>
    </row>
    <row r="593">
      <c r="A593" s="2" t="s">
        <v>1300</v>
      </c>
      <c r="B593" s="1" t="s">
        <v>1301</v>
      </c>
      <c r="C593" s="1" t="s">
        <v>17</v>
      </c>
      <c r="D593" s="1" t="s">
        <v>51</v>
      </c>
      <c r="E593" s="1">
        <v>0.0</v>
      </c>
      <c r="F593" s="1">
        <v>68.0</v>
      </c>
      <c r="G593" s="1">
        <v>0.0</v>
      </c>
      <c r="H593" s="1">
        <v>1.0</v>
      </c>
      <c r="I593" s="1">
        <v>7257.0</v>
      </c>
      <c r="J593" s="3">
        <v>45441.96755787037</v>
      </c>
      <c r="K593" s="1" t="s">
        <v>19</v>
      </c>
    </row>
    <row r="594">
      <c r="A594" s="2" t="s">
        <v>1302</v>
      </c>
      <c r="B594" s="1" t="s">
        <v>1303</v>
      </c>
      <c r="C594" s="1" t="s">
        <v>17</v>
      </c>
      <c r="D594" s="1" t="s">
        <v>22</v>
      </c>
      <c r="E594" s="1">
        <v>6.0</v>
      </c>
      <c r="F594" s="1">
        <v>774.0</v>
      </c>
      <c r="G594" s="1">
        <v>20.0</v>
      </c>
      <c r="H594" s="1">
        <v>963.0</v>
      </c>
      <c r="I594" s="1">
        <v>161758.0</v>
      </c>
      <c r="J594" s="3">
        <v>45441.81596064815</v>
      </c>
      <c r="K594" s="1" t="s">
        <v>19</v>
      </c>
    </row>
    <row r="595">
      <c r="A595" s="2" t="s">
        <v>1304</v>
      </c>
      <c r="B595" s="1" t="s">
        <v>1305</v>
      </c>
      <c r="C595" s="1" t="s">
        <v>17</v>
      </c>
      <c r="D595" s="1" t="s">
        <v>51</v>
      </c>
      <c r="E595" s="1">
        <v>0.0</v>
      </c>
      <c r="F595" s="1">
        <v>3.0</v>
      </c>
      <c r="G595" s="1">
        <v>0.0</v>
      </c>
      <c r="H595" s="1">
        <v>0.0</v>
      </c>
      <c r="I595" s="1">
        <v>183.0</v>
      </c>
      <c r="J595" s="3">
        <v>45441.96670138889</v>
      </c>
      <c r="K595" s="1" t="s">
        <v>19</v>
      </c>
    </row>
    <row r="596">
      <c r="A596" s="2" t="s">
        <v>1306</v>
      </c>
      <c r="B596" s="1" t="s">
        <v>1307</v>
      </c>
      <c r="C596" s="1" t="s">
        <v>73</v>
      </c>
      <c r="D596" s="1" t="s">
        <v>51</v>
      </c>
      <c r="E596" s="1">
        <v>0.0</v>
      </c>
      <c r="F596" s="1">
        <v>3.0</v>
      </c>
      <c r="G596" s="1">
        <v>0.0</v>
      </c>
      <c r="H596" s="1">
        <v>2.0</v>
      </c>
      <c r="I596" s="1">
        <v>199.0</v>
      </c>
      <c r="J596" s="3">
        <v>45441.963217592594</v>
      </c>
      <c r="K596" s="1" t="s">
        <v>19</v>
      </c>
    </row>
    <row r="597">
      <c r="A597" s="2" t="s">
        <v>1308</v>
      </c>
      <c r="B597" s="1" t="s">
        <v>1309</v>
      </c>
      <c r="C597" s="1" t="s">
        <v>17</v>
      </c>
      <c r="D597" s="1" t="s">
        <v>51</v>
      </c>
      <c r="E597" s="1">
        <v>0.0</v>
      </c>
      <c r="F597" s="1">
        <v>13.0</v>
      </c>
      <c r="G597" s="1">
        <v>2.0</v>
      </c>
      <c r="H597" s="1">
        <v>3.0</v>
      </c>
      <c r="I597" s="1">
        <v>1835.0</v>
      </c>
      <c r="J597" s="3">
        <v>45441.96053240741</v>
      </c>
      <c r="K597" s="1" t="s">
        <v>19</v>
      </c>
    </row>
    <row r="598">
      <c r="A598" s="2" t="s">
        <v>1310</v>
      </c>
      <c r="B598" s="1" t="s">
        <v>1311</v>
      </c>
      <c r="C598" s="1" t="s">
        <v>17</v>
      </c>
      <c r="D598" s="1" t="s">
        <v>51</v>
      </c>
      <c r="E598" s="1">
        <v>0.0</v>
      </c>
      <c r="F598" s="1">
        <v>69.0</v>
      </c>
      <c r="G598" s="1">
        <v>2.0</v>
      </c>
      <c r="H598" s="1">
        <v>4.0</v>
      </c>
      <c r="I598" s="1">
        <v>3606.0</v>
      </c>
      <c r="J598" s="3">
        <v>45441.96041666667</v>
      </c>
      <c r="K598" s="1" t="s">
        <v>19</v>
      </c>
    </row>
    <row r="599">
      <c r="A599" s="2" t="s">
        <v>1312</v>
      </c>
      <c r="B599" s="1" t="s">
        <v>1313</v>
      </c>
      <c r="C599" s="1" t="s">
        <v>17</v>
      </c>
      <c r="D599" s="1" t="s">
        <v>51</v>
      </c>
      <c r="E599" s="1">
        <v>0.0</v>
      </c>
      <c r="F599" s="1">
        <v>160.0</v>
      </c>
      <c r="G599" s="1">
        <v>0.0</v>
      </c>
      <c r="H599" s="1">
        <v>49.0</v>
      </c>
      <c r="I599" s="1">
        <v>20288.0</v>
      </c>
      <c r="J599" s="3">
        <v>45441.96008101852</v>
      </c>
      <c r="K599" s="1" t="s">
        <v>19</v>
      </c>
    </row>
    <row r="600">
      <c r="A600" s="2" t="s">
        <v>1314</v>
      </c>
      <c r="B600" s="1" t="s">
        <v>1315</v>
      </c>
      <c r="C600" s="1" t="s">
        <v>17</v>
      </c>
      <c r="D600" s="1" t="s">
        <v>18</v>
      </c>
      <c r="E600" s="1">
        <v>244.0</v>
      </c>
      <c r="F600" s="1">
        <v>6669.0</v>
      </c>
      <c r="G600" s="1">
        <v>334.0</v>
      </c>
      <c r="H600" s="1">
        <v>431.0</v>
      </c>
      <c r="I600" s="1">
        <v>920309.0</v>
      </c>
      <c r="J600" s="3">
        <v>45441.92674768518</v>
      </c>
      <c r="K600" s="1" t="s">
        <v>19</v>
      </c>
      <c r="N600" s="1" t="s">
        <v>23</v>
      </c>
      <c r="O600" s="4" t="s">
        <v>1316</v>
      </c>
    </row>
    <row r="601">
      <c r="A601" s="2" t="s">
        <v>1263</v>
      </c>
      <c r="B601" s="1" t="s">
        <v>1317</v>
      </c>
      <c r="C601" s="1" t="s">
        <v>17</v>
      </c>
      <c r="D601" s="1" t="s">
        <v>22</v>
      </c>
      <c r="E601" s="1">
        <v>241.0</v>
      </c>
      <c r="F601" s="1">
        <v>16989.0</v>
      </c>
      <c r="G601" s="1">
        <v>3025.0</v>
      </c>
      <c r="H601" s="1">
        <v>194.0</v>
      </c>
      <c r="I601" s="1">
        <v>322292.0</v>
      </c>
      <c r="J601" s="3">
        <v>45441.915358796294</v>
      </c>
      <c r="K601" s="1" t="s">
        <v>19</v>
      </c>
    </row>
    <row r="602">
      <c r="A602" s="2" t="s">
        <v>1318</v>
      </c>
      <c r="B602" s="1" t="s">
        <v>1319</v>
      </c>
      <c r="C602" s="1" t="s">
        <v>17</v>
      </c>
      <c r="D602" s="1" t="s">
        <v>22</v>
      </c>
      <c r="E602" s="1">
        <v>28.0</v>
      </c>
      <c r="F602" s="1">
        <v>1844.0</v>
      </c>
      <c r="G602" s="1">
        <v>278.0</v>
      </c>
      <c r="H602" s="1">
        <v>218.0</v>
      </c>
      <c r="I602" s="1">
        <v>47702.0</v>
      </c>
      <c r="J602" s="3">
        <v>45441.913668981484</v>
      </c>
      <c r="K602" s="1" t="s">
        <v>19</v>
      </c>
      <c r="N602" s="1" t="s">
        <v>23</v>
      </c>
      <c r="O602" s="4" t="s">
        <v>1320</v>
      </c>
    </row>
    <row r="603">
      <c r="A603" s="2" t="s">
        <v>1321</v>
      </c>
      <c r="B603" s="1" t="s">
        <v>1322</v>
      </c>
      <c r="C603" s="1" t="s">
        <v>17</v>
      </c>
      <c r="D603" s="1" t="s">
        <v>22</v>
      </c>
      <c r="E603" s="1">
        <v>11.0</v>
      </c>
      <c r="F603" s="1">
        <v>754.0</v>
      </c>
      <c r="G603" s="1">
        <v>108.0</v>
      </c>
      <c r="H603" s="1">
        <v>47.0</v>
      </c>
      <c r="I603" s="1">
        <v>37828.0</v>
      </c>
      <c r="J603" s="3">
        <v>45441.91013888889</v>
      </c>
      <c r="K603" s="1" t="s">
        <v>19</v>
      </c>
    </row>
    <row r="604">
      <c r="A604" s="2" t="s">
        <v>1323</v>
      </c>
      <c r="B604" s="1" t="s">
        <v>1324</v>
      </c>
      <c r="C604" s="1" t="s">
        <v>17</v>
      </c>
      <c r="D604" s="1" t="s">
        <v>22</v>
      </c>
      <c r="E604" s="1">
        <v>26.0</v>
      </c>
      <c r="F604" s="1">
        <v>379.0</v>
      </c>
      <c r="G604" s="1">
        <v>34.0</v>
      </c>
      <c r="H604" s="1">
        <v>21.0</v>
      </c>
      <c r="I604" s="1">
        <v>32171.0</v>
      </c>
      <c r="J604" s="3">
        <v>45441.858668981484</v>
      </c>
      <c r="K604" s="1" t="s">
        <v>19</v>
      </c>
    </row>
    <row r="605">
      <c r="A605" s="2" t="s">
        <v>1325</v>
      </c>
      <c r="B605" s="1" t="s">
        <v>1326</v>
      </c>
      <c r="C605" s="1" t="s">
        <v>17</v>
      </c>
      <c r="D605" s="1" t="s">
        <v>22</v>
      </c>
      <c r="E605" s="1">
        <v>11.0</v>
      </c>
      <c r="F605" s="1">
        <v>2178.0</v>
      </c>
      <c r="G605" s="1">
        <v>208.0</v>
      </c>
      <c r="H605" s="1">
        <v>250.0</v>
      </c>
      <c r="I605" s="1">
        <v>92510.0</v>
      </c>
      <c r="J605" s="3">
        <v>45441.85791666667</v>
      </c>
      <c r="K605" s="1" t="s">
        <v>19</v>
      </c>
    </row>
    <row r="606">
      <c r="A606" s="2" t="s">
        <v>1327</v>
      </c>
      <c r="B606" s="1" t="s">
        <v>1328</v>
      </c>
      <c r="C606" s="1" t="s">
        <v>115</v>
      </c>
      <c r="D606" s="1" t="s">
        <v>51</v>
      </c>
      <c r="E606" s="1">
        <v>0.0</v>
      </c>
      <c r="F606" s="1">
        <v>7.0</v>
      </c>
      <c r="G606" s="1">
        <v>0.0</v>
      </c>
      <c r="H606" s="1">
        <v>1.0</v>
      </c>
      <c r="I606" s="1">
        <v>1105.0</v>
      </c>
      <c r="J606" s="3">
        <v>45441.85623842593</v>
      </c>
      <c r="K606" s="1" t="s">
        <v>19</v>
      </c>
    </row>
    <row r="607">
      <c r="A607" s="2" t="s">
        <v>1329</v>
      </c>
      <c r="B607" s="1" t="s">
        <v>1330</v>
      </c>
      <c r="C607" s="1" t="s">
        <v>17</v>
      </c>
      <c r="D607" s="1" t="s">
        <v>51</v>
      </c>
      <c r="E607" s="1">
        <v>0.0</v>
      </c>
      <c r="F607" s="1">
        <v>31.0</v>
      </c>
      <c r="G607" s="1">
        <v>0.0</v>
      </c>
      <c r="H607" s="1">
        <v>11.0</v>
      </c>
      <c r="I607" s="1">
        <v>2094.0</v>
      </c>
      <c r="J607" s="3">
        <v>45441.856041666666</v>
      </c>
      <c r="K607" s="1" t="s">
        <v>19</v>
      </c>
    </row>
    <row r="608">
      <c r="A608" s="2" t="s">
        <v>1331</v>
      </c>
      <c r="B608" s="1" t="s">
        <v>1332</v>
      </c>
      <c r="C608" s="1" t="s">
        <v>17</v>
      </c>
      <c r="D608" s="1" t="s">
        <v>22</v>
      </c>
      <c r="E608" s="1">
        <v>26.0</v>
      </c>
      <c r="F608" s="1">
        <v>1617.0</v>
      </c>
      <c r="G608" s="1">
        <v>166.0</v>
      </c>
      <c r="H608" s="1">
        <v>288.0</v>
      </c>
      <c r="I608" s="1">
        <v>106635.0</v>
      </c>
      <c r="J608" s="3">
        <v>45441.85461805556</v>
      </c>
      <c r="K608" s="1" t="s">
        <v>19</v>
      </c>
    </row>
    <row r="609">
      <c r="A609" s="2" t="s">
        <v>1333</v>
      </c>
      <c r="B609" s="1" t="s">
        <v>1334</v>
      </c>
      <c r="C609" s="1" t="s">
        <v>17</v>
      </c>
      <c r="D609" s="1" t="s">
        <v>51</v>
      </c>
      <c r="E609" s="1">
        <v>0.0</v>
      </c>
      <c r="F609" s="1">
        <v>35.0</v>
      </c>
      <c r="G609" s="1">
        <v>0.0</v>
      </c>
      <c r="H609" s="1">
        <v>2.0</v>
      </c>
      <c r="I609" s="1">
        <v>2134.0</v>
      </c>
      <c r="J609" s="3">
        <v>45441.82368055556</v>
      </c>
      <c r="K609" s="1" t="s">
        <v>19</v>
      </c>
    </row>
    <row r="610">
      <c r="A610" s="2" t="s">
        <v>1335</v>
      </c>
      <c r="B610" s="1" t="s">
        <v>1336</v>
      </c>
      <c r="C610" s="1" t="s">
        <v>17</v>
      </c>
      <c r="D610" s="1" t="s">
        <v>51</v>
      </c>
      <c r="E610" s="1">
        <v>0.0</v>
      </c>
      <c r="F610" s="1">
        <v>6.0</v>
      </c>
      <c r="G610" s="1">
        <v>0.0</v>
      </c>
      <c r="H610" s="1">
        <v>0.0</v>
      </c>
      <c r="I610" s="1">
        <v>1298.0</v>
      </c>
      <c r="J610" s="3">
        <v>45441.8230787037</v>
      </c>
      <c r="K610" s="1" t="s">
        <v>19</v>
      </c>
    </row>
    <row r="611">
      <c r="A611" s="2" t="s">
        <v>1337</v>
      </c>
      <c r="B611" s="1" t="s">
        <v>1338</v>
      </c>
      <c r="C611" s="1" t="s">
        <v>17</v>
      </c>
      <c r="D611" s="1" t="s">
        <v>18</v>
      </c>
      <c r="E611" s="1">
        <v>4.0</v>
      </c>
      <c r="F611" s="1">
        <v>820.0</v>
      </c>
      <c r="G611" s="1">
        <v>38.0</v>
      </c>
      <c r="H611" s="1">
        <v>34.0</v>
      </c>
      <c r="I611" s="1">
        <v>29920.0</v>
      </c>
      <c r="J611" s="3">
        <v>45441.81931712963</v>
      </c>
      <c r="K611" s="1" t="s">
        <v>19</v>
      </c>
      <c r="N611" s="1" t="s">
        <v>23</v>
      </c>
      <c r="O611" s="4" t="s">
        <v>1339</v>
      </c>
    </row>
    <row r="612">
      <c r="A612" s="2" t="s">
        <v>1340</v>
      </c>
      <c r="B612" s="1" t="s">
        <v>1341</v>
      </c>
      <c r="C612" s="1" t="s">
        <v>17</v>
      </c>
      <c r="D612" s="1" t="s">
        <v>51</v>
      </c>
      <c r="E612" s="1">
        <v>0.0</v>
      </c>
      <c r="F612" s="1">
        <v>6.0</v>
      </c>
      <c r="G612" s="1">
        <v>0.0</v>
      </c>
      <c r="H612" s="1">
        <v>1.0</v>
      </c>
      <c r="I612" s="1">
        <v>717.0</v>
      </c>
      <c r="J612" s="3">
        <v>45441.821863425925</v>
      </c>
      <c r="K612" s="1" t="s">
        <v>19</v>
      </c>
    </row>
    <row r="613">
      <c r="A613" s="2" t="s">
        <v>1342</v>
      </c>
      <c r="B613" s="1" t="s">
        <v>1343</v>
      </c>
      <c r="C613" s="1" t="s">
        <v>17</v>
      </c>
      <c r="D613" s="1" t="s">
        <v>22</v>
      </c>
      <c r="E613" s="1">
        <v>21.0</v>
      </c>
      <c r="F613" s="1">
        <v>8389.0</v>
      </c>
      <c r="G613" s="1">
        <v>2304.0</v>
      </c>
      <c r="H613" s="1">
        <v>186.0</v>
      </c>
      <c r="I613" s="1">
        <v>157061.0</v>
      </c>
      <c r="J613" s="3">
        <v>45441.81888888889</v>
      </c>
      <c r="K613" s="1" t="s">
        <v>19</v>
      </c>
    </row>
    <row r="614">
      <c r="A614" s="2" t="s">
        <v>1344</v>
      </c>
      <c r="B614" s="1" t="s">
        <v>1345</v>
      </c>
      <c r="C614" s="1" t="s">
        <v>115</v>
      </c>
      <c r="D614" s="1" t="s">
        <v>51</v>
      </c>
      <c r="E614" s="1">
        <v>0.0</v>
      </c>
      <c r="F614" s="1">
        <v>27.0</v>
      </c>
      <c r="G614" s="1">
        <v>0.0</v>
      </c>
      <c r="H614" s="1">
        <v>0.0</v>
      </c>
      <c r="I614" s="1">
        <v>2328.0</v>
      </c>
      <c r="J614" s="3">
        <v>45441.8181712963</v>
      </c>
      <c r="K614" s="1" t="s">
        <v>19</v>
      </c>
    </row>
    <row r="615">
      <c r="A615" s="2" t="s">
        <v>1346</v>
      </c>
      <c r="B615" s="1" t="s">
        <v>1347</v>
      </c>
      <c r="C615" s="1" t="s">
        <v>73</v>
      </c>
      <c r="D615" s="1" t="s">
        <v>51</v>
      </c>
      <c r="E615" s="1">
        <v>0.0</v>
      </c>
      <c r="F615" s="1">
        <v>9.0</v>
      </c>
      <c r="G615" s="1">
        <v>1.0</v>
      </c>
      <c r="H615" s="1">
        <v>1.0</v>
      </c>
      <c r="I615" s="1">
        <v>2284.0</v>
      </c>
      <c r="J615" s="3">
        <v>45441.8178125</v>
      </c>
      <c r="K615" s="1" t="s">
        <v>19</v>
      </c>
    </row>
    <row r="616">
      <c r="A616" s="2" t="s">
        <v>1348</v>
      </c>
      <c r="B616" s="1" t="s">
        <v>1349</v>
      </c>
      <c r="C616" s="1" t="s">
        <v>17</v>
      </c>
      <c r="D616" s="1" t="s">
        <v>22</v>
      </c>
      <c r="E616" s="1">
        <v>5.0</v>
      </c>
      <c r="F616" s="1">
        <v>1392.0</v>
      </c>
      <c r="G616" s="1">
        <v>86.0</v>
      </c>
      <c r="H616" s="1">
        <v>66.0</v>
      </c>
      <c r="I616" s="1">
        <v>48872.0</v>
      </c>
      <c r="J616" s="3">
        <v>45441.81762731481</v>
      </c>
      <c r="K616" s="1" t="s">
        <v>19</v>
      </c>
    </row>
    <row r="617">
      <c r="A617" s="2" t="s">
        <v>1302</v>
      </c>
      <c r="B617" s="1" t="s">
        <v>1303</v>
      </c>
      <c r="C617" s="1" t="s">
        <v>17</v>
      </c>
      <c r="D617" s="1" t="s">
        <v>22</v>
      </c>
      <c r="E617" s="1">
        <v>6.0</v>
      </c>
      <c r="F617" s="1">
        <v>774.0</v>
      </c>
      <c r="G617" s="1">
        <v>20.0</v>
      </c>
      <c r="H617" s="1">
        <v>963.0</v>
      </c>
      <c r="I617" s="1">
        <v>161756.0</v>
      </c>
      <c r="J617" s="3">
        <v>45441.81596064815</v>
      </c>
      <c r="K617" s="1" t="s">
        <v>19</v>
      </c>
    </row>
    <row r="618">
      <c r="A618" s="2" t="s">
        <v>1350</v>
      </c>
      <c r="B618" s="1" t="s">
        <v>1351</v>
      </c>
      <c r="C618" s="1" t="s">
        <v>17</v>
      </c>
      <c r="D618" s="1" t="s">
        <v>22</v>
      </c>
      <c r="E618" s="1">
        <v>5.0</v>
      </c>
      <c r="F618" s="1">
        <v>2146.0</v>
      </c>
      <c r="G618" s="1">
        <v>480.0</v>
      </c>
      <c r="H618" s="1">
        <v>39.0</v>
      </c>
      <c r="I618" s="1">
        <v>50133.0</v>
      </c>
      <c r="J618" s="3">
        <v>45441.810277777775</v>
      </c>
      <c r="K618" s="1" t="s">
        <v>19</v>
      </c>
    </row>
    <row r="619">
      <c r="A619" s="2" t="s">
        <v>1352</v>
      </c>
      <c r="B619" s="1" t="s">
        <v>1353</v>
      </c>
      <c r="C619" s="1" t="s">
        <v>17</v>
      </c>
      <c r="D619" s="1" t="s">
        <v>18</v>
      </c>
      <c r="E619" s="1">
        <v>103.0</v>
      </c>
      <c r="F619" s="1">
        <v>10711.0</v>
      </c>
      <c r="G619" s="1">
        <v>1029.0</v>
      </c>
      <c r="H619" s="1">
        <v>386.0</v>
      </c>
      <c r="I619" s="1">
        <v>361105.0</v>
      </c>
      <c r="J619" s="3">
        <v>45441.65965277778</v>
      </c>
      <c r="K619" s="1" t="s">
        <v>54</v>
      </c>
      <c r="N619" s="1" t="s">
        <v>23</v>
      </c>
      <c r="O619" s="4" t="s">
        <v>1354</v>
      </c>
    </row>
    <row r="620">
      <c r="A620" s="2" t="s">
        <v>1355</v>
      </c>
      <c r="B620" s="1" t="s">
        <v>1356</v>
      </c>
      <c r="C620" s="1" t="s">
        <v>17</v>
      </c>
      <c r="D620" s="1" t="s">
        <v>18</v>
      </c>
      <c r="E620" s="1">
        <v>1.0</v>
      </c>
      <c r="F620" s="1">
        <v>1015.0</v>
      </c>
      <c r="G620" s="1">
        <v>74.0</v>
      </c>
      <c r="H620" s="1">
        <v>25.0</v>
      </c>
      <c r="I620" s="1">
        <v>30065.0</v>
      </c>
      <c r="J620" s="3">
        <v>45441.72418981481</v>
      </c>
      <c r="K620" s="1" t="s">
        <v>47</v>
      </c>
      <c r="N620" s="1" t="s">
        <v>23</v>
      </c>
      <c r="O620" s="4" t="s">
        <v>1357</v>
      </c>
    </row>
    <row r="621">
      <c r="A621" s="2" t="s">
        <v>1358</v>
      </c>
      <c r="B621" s="1" t="s">
        <v>1359</v>
      </c>
      <c r="C621" s="1" t="s">
        <v>17</v>
      </c>
      <c r="D621" s="1" t="s">
        <v>22</v>
      </c>
      <c r="E621" s="1">
        <v>8.0</v>
      </c>
      <c r="F621" s="1">
        <v>1979.0</v>
      </c>
      <c r="G621" s="1">
        <v>287.0</v>
      </c>
      <c r="H621" s="1">
        <v>121.0</v>
      </c>
      <c r="I621" s="1">
        <v>52003.0</v>
      </c>
      <c r="J621" s="3">
        <v>45441.80608796296</v>
      </c>
      <c r="K621" s="1" t="s">
        <v>19</v>
      </c>
      <c r="N621" s="1" t="s">
        <v>23</v>
      </c>
      <c r="O621" s="4" t="s">
        <v>1360</v>
      </c>
    </row>
    <row r="622">
      <c r="A622" s="2" t="s">
        <v>1361</v>
      </c>
      <c r="B622" s="1" t="s">
        <v>1362</v>
      </c>
      <c r="C622" s="1" t="s">
        <v>17</v>
      </c>
      <c r="D622" s="1" t="s">
        <v>22</v>
      </c>
      <c r="E622" s="1">
        <v>10.0</v>
      </c>
      <c r="F622" s="1">
        <v>9557.0</v>
      </c>
      <c r="G622" s="1">
        <v>616.0</v>
      </c>
      <c r="H622" s="1">
        <v>207.0</v>
      </c>
      <c r="I622" s="1">
        <v>184381.0</v>
      </c>
      <c r="J622" s="3">
        <v>45441.80380787037</v>
      </c>
      <c r="K622" s="1" t="s">
        <v>19</v>
      </c>
    </row>
    <row r="623">
      <c r="A623" s="2" t="s">
        <v>1363</v>
      </c>
      <c r="B623" s="1" t="s">
        <v>1364</v>
      </c>
      <c r="C623" s="1" t="s">
        <v>17</v>
      </c>
      <c r="D623" s="1" t="s">
        <v>18</v>
      </c>
      <c r="E623" s="1">
        <v>21.0</v>
      </c>
      <c r="F623" s="1">
        <v>1096.0</v>
      </c>
      <c r="G623" s="1">
        <v>180.0</v>
      </c>
      <c r="H623" s="1">
        <v>438.0</v>
      </c>
      <c r="I623" s="1">
        <v>84032.0</v>
      </c>
      <c r="J623" s="3">
        <v>45441.701516203706</v>
      </c>
      <c r="K623" s="1" t="s">
        <v>54</v>
      </c>
    </row>
    <row r="624">
      <c r="A624" s="2" t="s">
        <v>1365</v>
      </c>
      <c r="B624" s="1" t="s">
        <v>1366</v>
      </c>
      <c r="C624" s="1" t="s">
        <v>39</v>
      </c>
      <c r="D624" s="1" t="s">
        <v>22</v>
      </c>
      <c r="E624" s="1">
        <v>6.0</v>
      </c>
      <c r="F624" s="1">
        <v>500.0</v>
      </c>
      <c r="G624" s="1">
        <v>48.0</v>
      </c>
      <c r="H624" s="1">
        <v>27.0</v>
      </c>
      <c r="I624" s="1">
        <v>27686.0</v>
      </c>
      <c r="J624" s="3">
        <v>45441.756377314814</v>
      </c>
      <c r="K624" s="1" t="s">
        <v>54</v>
      </c>
    </row>
    <row r="625">
      <c r="A625" s="2" t="s">
        <v>1367</v>
      </c>
      <c r="B625" s="1" t="s">
        <v>1368</v>
      </c>
      <c r="C625" s="1" t="s">
        <v>17</v>
      </c>
      <c r="D625" s="1" t="s">
        <v>22</v>
      </c>
      <c r="E625" s="1">
        <v>13.0</v>
      </c>
      <c r="F625" s="1">
        <v>902.0</v>
      </c>
      <c r="G625" s="1">
        <v>214.0</v>
      </c>
      <c r="H625" s="1">
        <v>73.0</v>
      </c>
      <c r="I625" s="1">
        <v>40560.0</v>
      </c>
      <c r="J625" s="3">
        <v>45441.742002314815</v>
      </c>
      <c r="K625" s="1" t="s">
        <v>19</v>
      </c>
    </row>
    <row r="626">
      <c r="A626" s="2" t="s">
        <v>1369</v>
      </c>
      <c r="B626" s="1" t="s">
        <v>1370</v>
      </c>
      <c r="C626" s="1" t="s">
        <v>17</v>
      </c>
      <c r="D626" s="1" t="s">
        <v>22</v>
      </c>
      <c r="E626" s="1">
        <v>20.0</v>
      </c>
      <c r="F626" s="1">
        <v>574.0</v>
      </c>
      <c r="G626" s="1">
        <v>170.0</v>
      </c>
      <c r="H626" s="1">
        <v>27.0</v>
      </c>
      <c r="I626" s="1">
        <v>33013.0</v>
      </c>
      <c r="J626" s="3">
        <v>45441.73825231481</v>
      </c>
      <c r="K626" s="1" t="s">
        <v>54</v>
      </c>
    </row>
    <row r="627">
      <c r="A627" s="2" t="s">
        <v>1371</v>
      </c>
      <c r="B627" s="1" t="s">
        <v>1372</v>
      </c>
      <c r="C627" s="1" t="s">
        <v>39</v>
      </c>
      <c r="D627" s="1" t="s">
        <v>22</v>
      </c>
      <c r="E627" s="1">
        <v>4.0</v>
      </c>
      <c r="F627" s="1">
        <v>822.0</v>
      </c>
      <c r="G627" s="1">
        <v>77.0</v>
      </c>
      <c r="H627" s="1">
        <v>20.0</v>
      </c>
      <c r="I627" s="1">
        <v>29608.0</v>
      </c>
      <c r="J627" s="3">
        <v>45441.73527777778</v>
      </c>
      <c r="K627" s="1" t="s">
        <v>54</v>
      </c>
    </row>
    <row r="628">
      <c r="A628" s="2" t="s">
        <v>1227</v>
      </c>
      <c r="B628" s="1" t="s">
        <v>1373</v>
      </c>
      <c r="C628" s="1" t="s">
        <v>17</v>
      </c>
      <c r="D628" s="1" t="s">
        <v>22</v>
      </c>
      <c r="E628" s="1">
        <v>22.0</v>
      </c>
      <c r="F628" s="1">
        <v>2664.0</v>
      </c>
      <c r="G628" s="1">
        <v>420.0</v>
      </c>
      <c r="H628" s="1">
        <v>24.0</v>
      </c>
      <c r="I628" s="1">
        <v>76911.0</v>
      </c>
      <c r="J628" s="3">
        <v>45441.73415509259</v>
      </c>
      <c r="K628" s="1" t="s">
        <v>54</v>
      </c>
      <c r="N628" s="1" t="s">
        <v>23</v>
      </c>
      <c r="O628" s="4" t="s">
        <v>1229</v>
      </c>
    </row>
    <row r="629">
      <c r="A629" s="2" t="s">
        <v>1374</v>
      </c>
      <c r="B629" s="1" t="s">
        <v>1375</v>
      </c>
      <c r="C629" s="1" t="s">
        <v>1376</v>
      </c>
      <c r="D629" s="1" t="s">
        <v>51</v>
      </c>
      <c r="E629" s="1">
        <v>0.0</v>
      </c>
      <c r="F629" s="1">
        <v>113.0</v>
      </c>
      <c r="G629" s="1">
        <v>4.0</v>
      </c>
      <c r="H629" s="1">
        <v>2.0</v>
      </c>
      <c r="I629" s="1">
        <v>10505.0</v>
      </c>
      <c r="J629" s="3">
        <v>45441.734305555554</v>
      </c>
      <c r="K629" s="1" t="s">
        <v>54</v>
      </c>
    </row>
    <row r="630">
      <c r="A630" s="2" t="s">
        <v>1377</v>
      </c>
      <c r="B630" s="1" t="s">
        <v>1378</v>
      </c>
      <c r="C630" s="1" t="s">
        <v>17</v>
      </c>
      <c r="D630" s="1" t="s">
        <v>18</v>
      </c>
      <c r="E630" s="1">
        <v>33.0</v>
      </c>
      <c r="F630" s="1">
        <v>2016.0</v>
      </c>
      <c r="G630" s="1">
        <v>572.0</v>
      </c>
      <c r="H630" s="1">
        <v>81.0</v>
      </c>
      <c r="I630" s="1">
        <v>164875.0</v>
      </c>
      <c r="J630" s="3">
        <v>45441.54072916666</v>
      </c>
      <c r="K630" s="1" t="s">
        <v>54</v>
      </c>
    </row>
    <row r="631">
      <c r="A631" s="2" t="s">
        <v>1363</v>
      </c>
      <c r="B631" s="1" t="s">
        <v>1379</v>
      </c>
      <c r="C631" s="1" t="s">
        <v>17</v>
      </c>
      <c r="D631" s="1" t="s">
        <v>22</v>
      </c>
      <c r="E631" s="1">
        <v>21.0</v>
      </c>
      <c r="F631" s="1">
        <v>1096.0</v>
      </c>
      <c r="G631" s="1">
        <v>180.0</v>
      </c>
      <c r="H631" s="1">
        <v>438.0</v>
      </c>
      <c r="I631" s="1">
        <v>84032.0</v>
      </c>
      <c r="J631" s="3">
        <v>45441.701516203706</v>
      </c>
      <c r="K631" s="1" t="s">
        <v>54</v>
      </c>
    </row>
    <row r="632">
      <c r="A632" s="2" t="s">
        <v>1380</v>
      </c>
      <c r="B632" s="1" t="s">
        <v>1381</v>
      </c>
      <c r="C632" s="1" t="s">
        <v>17</v>
      </c>
      <c r="D632" s="1" t="s">
        <v>51</v>
      </c>
      <c r="E632" s="1">
        <v>0.0</v>
      </c>
      <c r="F632" s="1">
        <v>4.0</v>
      </c>
      <c r="G632" s="1">
        <v>0.0</v>
      </c>
      <c r="H632" s="1">
        <v>1.0</v>
      </c>
      <c r="I632" s="1">
        <v>139.0</v>
      </c>
      <c r="J632" s="3">
        <v>45441.66136574074</v>
      </c>
      <c r="K632" s="1" t="s">
        <v>54</v>
      </c>
    </row>
    <row r="633">
      <c r="A633" s="2" t="s">
        <v>1352</v>
      </c>
      <c r="B633" s="1" t="s">
        <v>1382</v>
      </c>
      <c r="C633" s="1" t="s">
        <v>17</v>
      </c>
      <c r="D633" s="1" t="s">
        <v>22</v>
      </c>
      <c r="E633" s="1">
        <v>103.0</v>
      </c>
      <c r="F633" s="1">
        <v>10711.0</v>
      </c>
      <c r="G633" s="1">
        <v>1029.0</v>
      </c>
      <c r="H633" s="1">
        <v>386.0</v>
      </c>
      <c r="I633" s="1">
        <v>361105.0</v>
      </c>
      <c r="J633" s="3">
        <v>45441.65965277778</v>
      </c>
      <c r="K633" s="1" t="s">
        <v>54</v>
      </c>
      <c r="N633" s="1" t="s">
        <v>23</v>
      </c>
      <c r="O633" s="4" t="s">
        <v>1354</v>
      </c>
    </row>
    <row r="634">
      <c r="A634" s="2" t="s">
        <v>1383</v>
      </c>
      <c r="B634" s="1" t="s">
        <v>1384</v>
      </c>
      <c r="C634" s="1" t="s">
        <v>17</v>
      </c>
      <c r="D634" s="1" t="s">
        <v>22</v>
      </c>
      <c r="E634" s="1">
        <v>7.0</v>
      </c>
      <c r="F634" s="1">
        <v>1856.0</v>
      </c>
      <c r="G634" s="1">
        <v>237.0</v>
      </c>
      <c r="H634" s="1">
        <v>52.0</v>
      </c>
      <c r="I634" s="1">
        <v>42062.0</v>
      </c>
      <c r="J634" s="3">
        <v>45441.59668981482</v>
      </c>
      <c r="K634" s="1" t="s">
        <v>54</v>
      </c>
    </row>
    <row r="635">
      <c r="A635" s="2" t="s">
        <v>1385</v>
      </c>
      <c r="B635" s="1" t="s">
        <v>1386</v>
      </c>
      <c r="C635" s="1" t="s">
        <v>17</v>
      </c>
      <c r="D635" s="1" t="s">
        <v>22</v>
      </c>
      <c r="E635" s="1">
        <v>27.0</v>
      </c>
      <c r="F635" s="1">
        <v>3049.0</v>
      </c>
      <c r="G635" s="1">
        <v>258.0</v>
      </c>
      <c r="H635" s="1">
        <v>212.0</v>
      </c>
      <c r="I635" s="1">
        <v>130425.0</v>
      </c>
      <c r="J635" s="3">
        <v>45441.56518518519</v>
      </c>
      <c r="K635" s="1" t="s">
        <v>19</v>
      </c>
    </row>
    <row r="636">
      <c r="A636" s="2" t="s">
        <v>1387</v>
      </c>
      <c r="B636" s="1" t="s">
        <v>1388</v>
      </c>
      <c r="C636" s="1" t="s">
        <v>17</v>
      </c>
      <c r="D636" s="1" t="s">
        <v>22</v>
      </c>
      <c r="E636" s="1">
        <v>2.0</v>
      </c>
      <c r="F636" s="1">
        <v>1380.0</v>
      </c>
      <c r="G636" s="1">
        <v>139.0</v>
      </c>
      <c r="H636" s="1">
        <v>89.0</v>
      </c>
      <c r="I636" s="1">
        <v>49200.0</v>
      </c>
      <c r="J636" s="3">
        <v>45441.564988425926</v>
      </c>
      <c r="K636" s="1" t="s">
        <v>19</v>
      </c>
    </row>
    <row r="637">
      <c r="A637" s="2" t="s">
        <v>1377</v>
      </c>
      <c r="B637" s="1" t="s">
        <v>1389</v>
      </c>
      <c r="C637" s="1" t="s">
        <v>17</v>
      </c>
      <c r="D637" s="1" t="s">
        <v>22</v>
      </c>
      <c r="E637" s="1">
        <v>33.0</v>
      </c>
      <c r="F637" s="1">
        <v>2016.0</v>
      </c>
      <c r="G637" s="1">
        <v>572.0</v>
      </c>
      <c r="H637" s="1">
        <v>81.0</v>
      </c>
      <c r="I637" s="1">
        <v>164877.0</v>
      </c>
      <c r="J637" s="3">
        <v>45441.54072916666</v>
      </c>
      <c r="K637" s="1" t="s">
        <v>54</v>
      </c>
    </row>
    <row r="638">
      <c r="A638" s="2" t="s">
        <v>1390</v>
      </c>
      <c r="B638" s="1" t="s">
        <v>1391</v>
      </c>
      <c r="C638" s="1" t="s">
        <v>17</v>
      </c>
      <c r="D638" s="1" t="s">
        <v>51</v>
      </c>
      <c r="E638" s="1">
        <v>0.0</v>
      </c>
      <c r="F638" s="1">
        <v>10.0</v>
      </c>
      <c r="G638" s="1">
        <v>1.0</v>
      </c>
      <c r="H638" s="1">
        <v>0.0</v>
      </c>
      <c r="I638" s="1">
        <v>810.0</v>
      </c>
      <c r="J638" s="3">
        <v>45441.53917824074</v>
      </c>
      <c r="K638" s="1" t="s">
        <v>54</v>
      </c>
    </row>
    <row r="639">
      <c r="A639" s="2" t="s">
        <v>1392</v>
      </c>
      <c r="B639" s="1" t="s">
        <v>1393</v>
      </c>
      <c r="C639" s="1" t="s">
        <v>17</v>
      </c>
      <c r="D639" s="1" t="s">
        <v>51</v>
      </c>
      <c r="E639" s="1">
        <v>0.0</v>
      </c>
      <c r="F639" s="1">
        <v>191.0</v>
      </c>
      <c r="G639" s="1">
        <v>4.0</v>
      </c>
      <c r="H639" s="1">
        <v>19.0</v>
      </c>
      <c r="I639" s="1">
        <v>4886.0</v>
      </c>
      <c r="J639" s="3">
        <v>45441.528136574074</v>
      </c>
      <c r="K639" s="1" t="s">
        <v>19</v>
      </c>
    </row>
    <row r="640">
      <c r="A640" s="2" t="s">
        <v>1394</v>
      </c>
      <c r="B640" s="1" t="s">
        <v>1395</v>
      </c>
      <c r="C640" s="1" t="s">
        <v>17</v>
      </c>
      <c r="D640" s="1" t="s">
        <v>18</v>
      </c>
      <c r="E640" s="1">
        <v>484.0</v>
      </c>
      <c r="F640" s="1">
        <v>24148.0</v>
      </c>
      <c r="G640" s="1">
        <v>7488.0</v>
      </c>
      <c r="H640" s="1">
        <v>1395.0</v>
      </c>
      <c r="I640" s="1">
        <v>1138757.0</v>
      </c>
      <c r="J640" s="3">
        <v>45441.48163194444</v>
      </c>
      <c r="K640" s="1" t="s">
        <v>19</v>
      </c>
    </row>
    <row r="641">
      <c r="A641" s="2" t="s">
        <v>1396</v>
      </c>
      <c r="B641" s="1" t="s">
        <v>1397</v>
      </c>
      <c r="C641" s="1" t="s">
        <v>17</v>
      </c>
      <c r="D641" s="1" t="s">
        <v>18</v>
      </c>
      <c r="E641" s="1">
        <v>0.0</v>
      </c>
      <c r="F641" s="1">
        <v>596.0</v>
      </c>
      <c r="G641" s="1">
        <v>35.0</v>
      </c>
      <c r="H641" s="1">
        <v>59.0</v>
      </c>
      <c r="I641" s="1">
        <v>25653.0</v>
      </c>
      <c r="J641" s="3">
        <v>45441.39969907407</v>
      </c>
      <c r="K641" s="1" t="s">
        <v>47</v>
      </c>
      <c r="N641" s="1" t="s">
        <v>23</v>
      </c>
      <c r="O641" s="4" t="s">
        <v>1398</v>
      </c>
    </row>
    <row r="642">
      <c r="A642" s="2" t="s">
        <v>1399</v>
      </c>
      <c r="B642" s="1" t="s">
        <v>1400</v>
      </c>
      <c r="C642" s="1" t="s">
        <v>17</v>
      </c>
      <c r="D642" s="1" t="s">
        <v>22</v>
      </c>
      <c r="E642" s="1">
        <v>8.0</v>
      </c>
      <c r="F642" s="1">
        <v>1069.0</v>
      </c>
      <c r="G642" s="1">
        <v>150.0</v>
      </c>
      <c r="H642" s="1">
        <v>81.0</v>
      </c>
      <c r="I642" s="1">
        <v>49785.0</v>
      </c>
      <c r="J642" s="3">
        <v>45441.41471064815</v>
      </c>
      <c r="K642" s="1" t="s">
        <v>19</v>
      </c>
    </row>
    <row r="643">
      <c r="A643" s="2" t="s">
        <v>1401</v>
      </c>
      <c r="B643" s="1" t="s">
        <v>1402</v>
      </c>
      <c r="C643" s="1" t="s">
        <v>73</v>
      </c>
      <c r="D643" s="1" t="s">
        <v>51</v>
      </c>
      <c r="E643" s="1">
        <v>0.0</v>
      </c>
      <c r="F643" s="1">
        <v>24.0</v>
      </c>
      <c r="G643" s="1">
        <v>0.0</v>
      </c>
      <c r="H643" s="1">
        <v>2.0</v>
      </c>
      <c r="I643" s="1">
        <v>1629.0</v>
      </c>
      <c r="J643" s="3">
        <v>45441.50375</v>
      </c>
      <c r="K643" s="1" t="s">
        <v>19</v>
      </c>
    </row>
    <row r="644">
      <c r="A644" s="2" t="s">
        <v>1403</v>
      </c>
      <c r="B644" s="1" t="s">
        <v>1404</v>
      </c>
      <c r="C644" s="1" t="s">
        <v>17</v>
      </c>
      <c r="D644" s="1" t="s">
        <v>51</v>
      </c>
      <c r="E644" s="1">
        <v>1.0</v>
      </c>
      <c r="F644" s="1">
        <v>949.0</v>
      </c>
      <c r="G644" s="1">
        <v>19.0</v>
      </c>
      <c r="H644" s="1">
        <v>116.0</v>
      </c>
      <c r="I644" s="1">
        <v>22552.0</v>
      </c>
      <c r="J644" s="3">
        <v>45441.50337962963</v>
      </c>
      <c r="K644" s="1" t="s">
        <v>19</v>
      </c>
    </row>
    <row r="645">
      <c r="A645" s="2" t="s">
        <v>1405</v>
      </c>
      <c r="B645" s="1" t="s">
        <v>1406</v>
      </c>
      <c r="C645" s="1" t="s">
        <v>30</v>
      </c>
      <c r="D645" s="1" t="s">
        <v>22</v>
      </c>
      <c r="E645" s="1">
        <v>34.0</v>
      </c>
      <c r="F645" s="1">
        <v>1273.0</v>
      </c>
      <c r="G645" s="1">
        <v>123.0</v>
      </c>
      <c r="H645" s="1">
        <v>52.0</v>
      </c>
      <c r="I645" s="1">
        <v>52577.0</v>
      </c>
      <c r="J645" s="3">
        <v>45441.469143518516</v>
      </c>
      <c r="K645" s="1" t="s">
        <v>54</v>
      </c>
    </row>
    <row r="646">
      <c r="A646" s="2" t="s">
        <v>1407</v>
      </c>
      <c r="B646" s="1" t="s">
        <v>1408</v>
      </c>
      <c r="C646" s="1" t="s">
        <v>17</v>
      </c>
      <c r="D646" s="1" t="s">
        <v>18</v>
      </c>
      <c r="E646" s="1">
        <v>1131.0</v>
      </c>
      <c r="F646" s="1">
        <v>69197.0</v>
      </c>
      <c r="G646" s="1">
        <v>14758.0</v>
      </c>
      <c r="H646" s="1">
        <v>3721.0</v>
      </c>
      <c r="I646" s="1">
        <v>1.5430331E7</v>
      </c>
      <c r="J646" s="3">
        <v>45441.39591435185</v>
      </c>
      <c r="K646" s="1" t="s">
        <v>19</v>
      </c>
    </row>
    <row r="647">
      <c r="A647" s="2" t="s">
        <v>1409</v>
      </c>
      <c r="B647" s="1" t="s">
        <v>1410</v>
      </c>
      <c r="C647" s="1" t="s">
        <v>17</v>
      </c>
      <c r="D647" s="1" t="s">
        <v>51</v>
      </c>
      <c r="E647" s="1">
        <v>0.0</v>
      </c>
      <c r="F647" s="1">
        <v>13.0</v>
      </c>
      <c r="G647" s="1">
        <v>0.0</v>
      </c>
      <c r="H647" s="1">
        <v>1.0</v>
      </c>
      <c r="I647" s="1">
        <v>1224.0</v>
      </c>
      <c r="J647" s="3">
        <v>45441.074155092596</v>
      </c>
      <c r="K647" s="1" t="s">
        <v>19</v>
      </c>
    </row>
    <row r="648">
      <c r="A648" s="2" t="s">
        <v>1411</v>
      </c>
      <c r="B648" s="1" t="s">
        <v>512</v>
      </c>
      <c r="C648" s="1" t="s">
        <v>39</v>
      </c>
      <c r="D648" s="1" t="s">
        <v>22</v>
      </c>
      <c r="E648" s="1">
        <v>28.0</v>
      </c>
      <c r="F648" s="1">
        <v>1624.0</v>
      </c>
      <c r="G648" s="1">
        <v>131.0</v>
      </c>
      <c r="H648" s="1">
        <v>40.0</v>
      </c>
      <c r="I648" s="1">
        <v>52086.0</v>
      </c>
      <c r="J648" s="3">
        <v>45441.07373842593</v>
      </c>
      <c r="K648" s="1" t="s">
        <v>19</v>
      </c>
    </row>
    <row r="649">
      <c r="A649" s="2" t="s">
        <v>1412</v>
      </c>
      <c r="B649" s="1" t="s">
        <v>1413</v>
      </c>
      <c r="C649" s="1" t="s">
        <v>17</v>
      </c>
      <c r="D649" s="1" t="s">
        <v>22</v>
      </c>
      <c r="E649" s="1">
        <v>7.0</v>
      </c>
      <c r="F649" s="1">
        <v>1197.0</v>
      </c>
      <c r="G649" s="1">
        <v>150.0</v>
      </c>
      <c r="H649" s="1">
        <v>125.0</v>
      </c>
      <c r="I649" s="1">
        <v>64075.0</v>
      </c>
      <c r="J649" s="3">
        <v>45441.072916666664</v>
      </c>
      <c r="K649" s="1" t="s">
        <v>19</v>
      </c>
    </row>
    <row r="650">
      <c r="A650" s="2" t="s">
        <v>1414</v>
      </c>
      <c r="B650" s="1" t="s">
        <v>1415</v>
      </c>
      <c r="C650" s="1" t="s">
        <v>73</v>
      </c>
      <c r="D650" s="1" t="s">
        <v>51</v>
      </c>
      <c r="E650" s="1">
        <v>0.0</v>
      </c>
      <c r="F650" s="1">
        <v>35.0</v>
      </c>
      <c r="G650" s="1">
        <v>1.0</v>
      </c>
      <c r="H650" s="1">
        <v>4.0</v>
      </c>
      <c r="I650" s="1">
        <v>3579.0</v>
      </c>
      <c r="J650" s="3">
        <v>45441.07215277778</v>
      </c>
      <c r="K650" s="1" t="s">
        <v>19</v>
      </c>
    </row>
    <row r="651">
      <c r="A651" s="2" t="s">
        <v>1416</v>
      </c>
      <c r="B651" s="1" t="s">
        <v>1417</v>
      </c>
      <c r="C651" s="1" t="s">
        <v>17</v>
      </c>
      <c r="D651" s="1" t="s">
        <v>18</v>
      </c>
      <c r="E651" s="1">
        <v>5.0</v>
      </c>
      <c r="F651" s="1">
        <v>783.0</v>
      </c>
      <c r="G651" s="1">
        <v>61.0</v>
      </c>
      <c r="H651" s="1">
        <v>194.0</v>
      </c>
      <c r="I651" s="1">
        <v>104670.0</v>
      </c>
      <c r="J651" s="3">
        <v>45440.99560185185</v>
      </c>
      <c r="K651" s="1" t="s">
        <v>19</v>
      </c>
      <c r="N651" s="1" t="s">
        <v>23</v>
      </c>
      <c r="O651" s="4" t="s">
        <v>1418</v>
      </c>
    </row>
    <row r="652">
      <c r="A652" s="2" t="s">
        <v>1419</v>
      </c>
      <c r="B652" s="1" t="s">
        <v>1420</v>
      </c>
      <c r="C652" s="1" t="s">
        <v>17</v>
      </c>
      <c r="D652" s="1" t="s">
        <v>18</v>
      </c>
      <c r="E652" s="1">
        <v>2.0</v>
      </c>
      <c r="F652" s="1">
        <v>295.0</v>
      </c>
      <c r="G652" s="1">
        <v>11.0</v>
      </c>
      <c r="H652" s="1">
        <v>7.0</v>
      </c>
      <c r="I652" s="1">
        <v>22506.0</v>
      </c>
      <c r="J652" s="3">
        <v>45440.96418981482</v>
      </c>
      <c r="K652" s="1" t="s">
        <v>19</v>
      </c>
      <c r="N652" s="1" t="s">
        <v>23</v>
      </c>
      <c r="O652" s="4" t="s">
        <v>1421</v>
      </c>
    </row>
    <row r="653">
      <c r="A653" s="2" t="s">
        <v>1422</v>
      </c>
      <c r="B653" s="1" t="s">
        <v>1423</v>
      </c>
      <c r="C653" s="1" t="s">
        <v>17</v>
      </c>
      <c r="D653" s="1" t="s">
        <v>22</v>
      </c>
      <c r="E653" s="1">
        <v>32.0</v>
      </c>
      <c r="F653" s="1">
        <v>1716.0</v>
      </c>
      <c r="G653" s="1">
        <v>257.0</v>
      </c>
      <c r="H653" s="1">
        <v>375.0</v>
      </c>
      <c r="I653" s="1">
        <v>94591.0</v>
      </c>
      <c r="J653" s="3">
        <v>45440.97167824074</v>
      </c>
      <c r="K653" s="1" t="s">
        <v>19</v>
      </c>
    </row>
    <row r="654">
      <c r="A654" s="2" t="s">
        <v>1424</v>
      </c>
      <c r="B654" s="1" t="s">
        <v>1425</v>
      </c>
      <c r="C654" s="1" t="s">
        <v>17</v>
      </c>
      <c r="D654" s="1" t="s">
        <v>18</v>
      </c>
      <c r="E654" s="1">
        <v>13.0</v>
      </c>
      <c r="F654" s="1">
        <v>4341.0</v>
      </c>
      <c r="G654" s="1">
        <v>363.0</v>
      </c>
      <c r="H654" s="1">
        <v>136.0</v>
      </c>
      <c r="I654" s="1">
        <v>139353.0</v>
      </c>
      <c r="J654" s="3">
        <v>45440.90944444444</v>
      </c>
      <c r="K654" s="1" t="s">
        <v>19</v>
      </c>
      <c r="L654" s="1" t="s">
        <v>1426</v>
      </c>
      <c r="N654" s="1" t="s">
        <v>23</v>
      </c>
      <c r="O654" s="4" t="s">
        <v>1427</v>
      </c>
    </row>
    <row r="655">
      <c r="A655" s="2" t="s">
        <v>1428</v>
      </c>
      <c r="B655" s="1" t="s">
        <v>1429</v>
      </c>
      <c r="C655" s="1" t="s">
        <v>17</v>
      </c>
      <c r="D655" s="1" t="s">
        <v>18</v>
      </c>
      <c r="E655" s="1">
        <v>1.0</v>
      </c>
      <c r="F655" s="1">
        <v>327.0</v>
      </c>
      <c r="G655" s="1">
        <v>22.0</v>
      </c>
      <c r="H655" s="1">
        <v>4.0</v>
      </c>
      <c r="I655" s="1">
        <v>22994.0</v>
      </c>
      <c r="J655" s="3">
        <v>45440.92046296296</v>
      </c>
      <c r="K655" s="1" t="s">
        <v>19</v>
      </c>
      <c r="N655" s="1" t="s">
        <v>23</v>
      </c>
      <c r="O655" s="4" t="s">
        <v>1430</v>
      </c>
    </row>
    <row r="656">
      <c r="A656" s="2" t="s">
        <v>1431</v>
      </c>
      <c r="B656" s="1" t="s">
        <v>1432</v>
      </c>
      <c r="C656" s="1" t="s">
        <v>17</v>
      </c>
      <c r="D656" s="1" t="s">
        <v>18</v>
      </c>
      <c r="E656" s="1">
        <v>134.0</v>
      </c>
      <c r="F656" s="1">
        <v>24254.0</v>
      </c>
      <c r="G656" s="1">
        <v>1451.0</v>
      </c>
      <c r="H656" s="1">
        <v>1579.0</v>
      </c>
      <c r="I656" s="1">
        <v>1077276.0</v>
      </c>
      <c r="J656" s="3">
        <v>45440.77732638889</v>
      </c>
      <c r="K656" s="1" t="s">
        <v>19</v>
      </c>
      <c r="N656" s="1" t="s">
        <v>23</v>
      </c>
      <c r="O656" s="4" t="s">
        <v>1433</v>
      </c>
    </row>
    <row r="657">
      <c r="A657" s="2" t="s">
        <v>1434</v>
      </c>
      <c r="B657" s="1" t="s">
        <v>1435</v>
      </c>
      <c r="C657" s="1" t="s">
        <v>17</v>
      </c>
      <c r="D657" s="1" t="s">
        <v>18</v>
      </c>
      <c r="E657" s="1">
        <v>4.0</v>
      </c>
      <c r="F657" s="1">
        <v>350.0</v>
      </c>
      <c r="G657" s="1">
        <v>20.0</v>
      </c>
      <c r="H657" s="1">
        <v>15.0</v>
      </c>
      <c r="I657" s="1">
        <v>23203.0</v>
      </c>
      <c r="J657" s="3">
        <v>45440.780011574076</v>
      </c>
      <c r="K657" s="1" t="s">
        <v>19</v>
      </c>
      <c r="N657" s="1" t="s">
        <v>23</v>
      </c>
      <c r="O657" s="4" t="s">
        <v>1436</v>
      </c>
    </row>
    <row r="658">
      <c r="A658" s="2" t="s">
        <v>1437</v>
      </c>
      <c r="B658" s="1" t="s">
        <v>1438</v>
      </c>
      <c r="C658" s="1" t="s">
        <v>17</v>
      </c>
      <c r="D658" s="1" t="s">
        <v>18</v>
      </c>
      <c r="E658" s="1">
        <v>2.0</v>
      </c>
      <c r="F658" s="1">
        <v>394.0</v>
      </c>
      <c r="G658" s="1">
        <v>42.0</v>
      </c>
      <c r="H658" s="1">
        <v>20.0</v>
      </c>
      <c r="I658" s="1">
        <v>23720.0</v>
      </c>
      <c r="J658" s="3">
        <v>45440.782314814816</v>
      </c>
      <c r="K658" s="1" t="s">
        <v>19</v>
      </c>
      <c r="N658" s="1" t="s">
        <v>23</v>
      </c>
      <c r="O658" s="4" t="s">
        <v>1439</v>
      </c>
    </row>
    <row r="659">
      <c r="A659" s="2" t="s">
        <v>1431</v>
      </c>
      <c r="B659" s="1" t="s">
        <v>1440</v>
      </c>
      <c r="C659" s="1" t="s">
        <v>17</v>
      </c>
      <c r="D659" s="1" t="s">
        <v>22</v>
      </c>
      <c r="E659" s="1">
        <v>134.0</v>
      </c>
      <c r="F659" s="1">
        <v>24254.0</v>
      </c>
      <c r="G659" s="1">
        <v>1451.0</v>
      </c>
      <c r="H659" s="1">
        <v>1579.0</v>
      </c>
      <c r="I659" s="1">
        <v>1077276.0</v>
      </c>
      <c r="J659" s="3">
        <v>45440.77732638889</v>
      </c>
      <c r="K659" s="1" t="s">
        <v>19</v>
      </c>
      <c r="N659" s="1" t="s">
        <v>23</v>
      </c>
      <c r="O659" s="4" t="s">
        <v>1433</v>
      </c>
    </row>
    <row r="660">
      <c r="A660" s="2" t="s">
        <v>1441</v>
      </c>
      <c r="B660" s="1" t="s">
        <v>1442</v>
      </c>
      <c r="C660" s="1" t="s">
        <v>17</v>
      </c>
      <c r="D660" s="1" t="s">
        <v>22</v>
      </c>
      <c r="E660" s="1">
        <v>8.0</v>
      </c>
      <c r="F660" s="1">
        <v>519.0</v>
      </c>
      <c r="G660" s="1">
        <v>44.0</v>
      </c>
      <c r="H660" s="1">
        <v>78.0</v>
      </c>
      <c r="I660" s="1">
        <v>39116.0</v>
      </c>
      <c r="J660" s="3">
        <v>45440.676875</v>
      </c>
      <c r="K660" s="1" t="s">
        <v>19</v>
      </c>
    </row>
    <row r="661">
      <c r="A661" s="2" t="s">
        <v>1443</v>
      </c>
      <c r="B661" s="1" t="s">
        <v>1255</v>
      </c>
      <c r="C661" s="1" t="s">
        <v>39</v>
      </c>
      <c r="D661" s="1" t="s">
        <v>22</v>
      </c>
      <c r="E661" s="1">
        <v>61.0</v>
      </c>
      <c r="F661" s="1">
        <v>2884.0</v>
      </c>
      <c r="G661" s="1">
        <v>617.0</v>
      </c>
      <c r="H661" s="1">
        <v>94.0</v>
      </c>
      <c r="I661" s="1">
        <v>74072.0</v>
      </c>
      <c r="J661" s="3">
        <v>45440.65064814815</v>
      </c>
      <c r="K661" s="1" t="s">
        <v>19</v>
      </c>
    </row>
    <row r="662">
      <c r="A662" s="2" t="s">
        <v>1444</v>
      </c>
      <c r="B662" s="1" t="s">
        <v>1445</v>
      </c>
      <c r="C662" s="1" t="s">
        <v>17</v>
      </c>
      <c r="D662" s="1" t="s">
        <v>18</v>
      </c>
      <c r="E662" s="1">
        <v>9.0</v>
      </c>
      <c r="F662" s="1">
        <v>323.0</v>
      </c>
      <c r="G662" s="1">
        <v>243.0</v>
      </c>
      <c r="H662" s="1">
        <v>30.0</v>
      </c>
      <c r="I662" s="1">
        <v>195789.0</v>
      </c>
      <c r="J662" s="3">
        <v>45439.5</v>
      </c>
      <c r="K662" s="1" t="s">
        <v>54</v>
      </c>
      <c r="N662" s="1" t="s">
        <v>23</v>
      </c>
      <c r="O662" s="4" t="s">
        <v>1446</v>
      </c>
    </row>
    <row r="663">
      <c r="A663" s="2" t="s">
        <v>1447</v>
      </c>
      <c r="B663" s="1" t="s">
        <v>1448</v>
      </c>
      <c r="C663" s="1" t="s">
        <v>123</v>
      </c>
      <c r="D663" s="1" t="s">
        <v>22</v>
      </c>
      <c r="E663" s="1">
        <v>28.0</v>
      </c>
      <c r="F663" s="1">
        <v>790.0</v>
      </c>
      <c r="G663" s="1">
        <v>162.0</v>
      </c>
      <c r="H663" s="1">
        <v>42.0</v>
      </c>
      <c r="I663" s="1">
        <v>43755.0</v>
      </c>
      <c r="J663" s="3">
        <v>45440.61672453704</v>
      </c>
      <c r="K663" s="1" t="s">
        <v>54</v>
      </c>
    </row>
    <row r="664">
      <c r="A664" s="2" t="s">
        <v>1449</v>
      </c>
      <c r="B664" s="1" t="s">
        <v>1450</v>
      </c>
      <c r="C664" s="1" t="s">
        <v>17</v>
      </c>
      <c r="D664" s="1" t="s">
        <v>18</v>
      </c>
      <c r="E664" s="1">
        <v>215.0</v>
      </c>
      <c r="F664" s="1">
        <v>3815.0</v>
      </c>
      <c r="G664" s="1">
        <v>1213.0</v>
      </c>
      <c r="H664" s="1">
        <v>501.0</v>
      </c>
      <c r="I664" s="1">
        <v>501058.0</v>
      </c>
      <c r="J664" s="3">
        <v>45440.6066087963</v>
      </c>
      <c r="K664" s="1" t="s">
        <v>19</v>
      </c>
      <c r="N664" s="1" t="s">
        <v>55</v>
      </c>
      <c r="O664" s="4" t="s">
        <v>1451</v>
      </c>
    </row>
    <row r="665">
      <c r="A665" s="2" t="s">
        <v>1452</v>
      </c>
      <c r="B665" s="1" t="s">
        <v>1453</v>
      </c>
      <c r="C665" s="1" t="s">
        <v>17</v>
      </c>
      <c r="D665" s="1" t="s">
        <v>22</v>
      </c>
      <c r="E665" s="1">
        <v>35.0</v>
      </c>
      <c r="F665" s="1">
        <v>4599.0</v>
      </c>
      <c r="G665" s="1">
        <v>738.0</v>
      </c>
      <c r="H665" s="1">
        <v>106.0</v>
      </c>
      <c r="I665" s="1">
        <v>90777.0</v>
      </c>
      <c r="J665" s="3">
        <v>45440.57947916666</v>
      </c>
      <c r="K665" s="1" t="s">
        <v>19</v>
      </c>
    </row>
    <row r="666">
      <c r="A666" s="2" t="s">
        <v>1454</v>
      </c>
      <c r="B666" s="1" t="s">
        <v>1455</v>
      </c>
      <c r="C666" s="1" t="s">
        <v>17</v>
      </c>
      <c r="D666" s="1" t="s">
        <v>18</v>
      </c>
      <c r="E666" s="1">
        <v>1.0</v>
      </c>
      <c r="F666" s="1">
        <v>77.0</v>
      </c>
      <c r="G666" s="1">
        <v>7.0</v>
      </c>
      <c r="H666" s="1">
        <v>3.0</v>
      </c>
      <c r="I666" s="1">
        <v>11157.0</v>
      </c>
      <c r="J666" s="3">
        <v>45440.520833333336</v>
      </c>
      <c r="K666" s="1" t="s">
        <v>272</v>
      </c>
      <c r="M666" s="4" t="s">
        <v>1456</v>
      </c>
      <c r="N666" s="1" t="s">
        <v>23</v>
      </c>
      <c r="O666" s="4" t="s">
        <v>1457</v>
      </c>
    </row>
    <row r="667">
      <c r="A667" s="2" t="s">
        <v>1458</v>
      </c>
      <c r="B667" s="1" t="s">
        <v>1459</v>
      </c>
      <c r="C667" s="1" t="s">
        <v>17</v>
      </c>
      <c r="D667" s="1" t="s">
        <v>22</v>
      </c>
      <c r="E667" s="1">
        <v>2.0</v>
      </c>
      <c r="F667" s="1">
        <v>264.0</v>
      </c>
      <c r="G667" s="1">
        <v>31.0</v>
      </c>
      <c r="H667" s="1">
        <v>11.0</v>
      </c>
      <c r="I667" s="1">
        <v>65907.0</v>
      </c>
      <c r="J667" s="3">
        <v>45440.567719907405</v>
      </c>
      <c r="K667" s="1" t="s">
        <v>19</v>
      </c>
    </row>
    <row r="668">
      <c r="A668" s="2" t="s">
        <v>1460</v>
      </c>
      <c r="B668" s="1" t="s">
        <v>1461</v>
      </c>
      <c r="C668" s="1" t="s">
        <v>17</v>
      </c>
      <c r="D668" s="1" t="s">
        <v>18</v>
      </c>
      <c r="E668" s="1">
        <v>8.0</v>
      </c>
      <c r="F668" s="1">
        <v>562.0</v>
      </c>
      <c r="G668" s="1">
        <v>180.0</v>
      </c>
      <c r="H668" s="1">
        <v>13.0</v>
      </c>
      <c r="I668" s="1">
        <v>31985.0</v>
      </c>
      <c r="J668" s="3">
        <v>45440.52457175926</v>
      </c>
      <c r="K668" s="1" t="s">
        <v>54</v>
      </c>
    </row>
    <row r="669">
      <c r="A669" s="2" t="s">
        <v>1462</v>
      </c>
      <c r="B669" s="1" t="s">
        <v>1463</v>
      </c>
      <c r="C669" s="1" t="s">
        <v>17</v>
      </c>
      <c r="D669" s="1" t="s">
        <v>18</v>
      </c>
      <c r="E669" s="1">
        <v>281.0</v>
      </c>
      <c r="F669" s="1">
        <v>1696.0</v>
      </c>
      <c r="G669" s="1">
        <v>685.0</v>
      </c>
      <c r="H669" s="1">
        <v>70.0</v>
      </c>
      <c r="I669" s="1">
        <v>313871.0</v>
      </c>
      <c r="J669" s="3">
        <v>45440.208032407405</v>
      </c>
      <c r="K669" s="1" t="s">
        <v>47</v>
      </c>
      <c r="N669" s="1" t="s">
        <v>23</v>
      </c>
      <c r="O669" s="4" t="s">
        <v>1464</v>
      </c>
    </row>
    <row r="670">
      <c r="A670" s="2" t="s">
        <v>1465</v>
      </c>
      <c r="B670" s="1" t="s">
        <v>1466</v>
      </c>
      <c r="C670" s="1" t="s">
        <v>17</v>
      </c>
      <c r="D670" s="1" t="s">
        <v>22</v>
      </c>
      <c r="E670" s="1">
        <v>41.0</v>
      </c>
      <c r="F670" s="1">
        <v>4986.0</v>
      </c>
      <c r="G670" s="1">
        <v>629.0</v>
      </c>
      <c r="H670" s="1">
        <v>190.0</v>
      </c>
      <c r="I670" s="1">
        <v>192507.0</v>
      </c>
      <c r="J670" s="3">
        <v>45440.51503472222</v>
      </c>
      <c r="K670" s="1" t="s">
        <v>19</v>
      </c>
      <c r="N670" s="1" t="s">
        <v>23</v>
      </c>
      <c r="O670" s="4" t="s">
        <v>1467</v>
      </c>
    </row>
    <row r="671">
      <c r="A671" s="2" t="s">
        <v>1468</v>
      </c>
      <c r="B671" s="1" t="s">
        <v>1469</v>
      </c>
      <c r="C671" s="1" t="s">
        <v>17</v>
      </c>
      <c r="D671" s="1" t="s">
        <v>18</v>
      </c>
      <c r="E671" s="1">
        <v>7.0</v>
      </c>
      <c r="F671" s="1">
        <v>734.0</v>
      </c>
      <c r="G671" s="1">
        <v>46.0</v>
      </c>
      <c r="H671" s="1">
        <v>33.0</v>
      </c>
      <c r="I671" s="1">
        <v>51153.0</v>
      </c>
      <c r="J671" s="3">
        <v>45440.039664351854</v>
      </c>
      <c r="K671" s="1" t="s">
        <v>19</v>
      </c>
    </row>
    <row r="672">
      <c r="A672" s="2" t="s">
        <v>1470</v>
      </c>
      <c r="B672" s="1" t="s">
        <v>1471</v>
      </c>
      <c r="C672" s="1" t="s">
        <v>17</v>
      </c>
      <c r="D672" s="1" t="s">
        <v>18</v>
      </c>
      <c r="E672" s="1">
        <v>2469.0</v>
      </c>
      <c r="F672" s="1">
        <v>75302.0</v>
      </c>
      <c r="G672" s="1">
        <v>10069.0</v>
      </c>
      <c r="H672" s="1">
        <v>10983.0</v>
      </c>
      <c r="I672" s="1">
        <v>5.4667207E7</v>
      </c>
      <c r="J672" s="3">
        <v>45439.815347222226</v>
      </c>
      <c r="K672" s="1" t="s">
        <v>19</v>
      </c>
    </row>
    <row r="673">
      <c r="A673" s="2" t="s">
        <v>1472</v>
      </c>
      <c r="B673" s="1" t="s">
        <v>1473</v>
      </c>
      <c r="C673" s="1" t="s">
        <v>17</v>
      </c>
      <c r="D673" s="1" t="s">
        <v>18</v>
      </c>
      <c r="E673" s="1">
        <v>16.0</v>
      </c>
      <c r="F673" s="1">
        <v>8781.0</v>
      </c>
      <c r="G673" s="1">
        <v>795.0</v>
      </c>
      <c r="H673" s="1">
        <v>202.0</v>
      </c>
      <c r="I673" s="1">
        <v>162201.0</v>
      </c>
      <c r="J673" s="3">
        <v>45439.85471064815</v>
      </c>
      <c r="K673" s="1" t="s">
        <v>19</v>
      </c>
    </row>
    <row r="674">
      <c r="A674" s="2" t="s">
        <v>1474</v>
      </c>
      <c r="B674" s="1" t="s">
        <v>1475</v>
      </c>
      <c r="C674" s="1" t="s">
        <v>17</v>
      </c>
      <c r="D674" s="1" t="s">
        <v>18</v>
      </c>
      <c r="E674" s="1">
        <v>762.0</v>
      </c>
      <c r="F674" s="1">
        <v>12800.0</v>
      </c>
      <c r="G674" s="1">
        <v>6659.0</v>
      </c>
      <c r="H674" s="1">
        <v>806.0</v>
      </c>
      <c r="I674" s="1">
        <v>1301260.0</v>
      </c>
      <c r="J674" s="3">
        <v>45439.549733796295</v>
      </c>
      <c r="K674" s="1" t="s">
        <v>19</v>
      </c>
      <c r="N674" s="1" t="s">
        <v>23</v>
      </c>
      <c r="O674" s="4" t="s">
        <v>1476</v>
      </c>
    </row>
    <row r="675">
      <c r="A675" s="2" t="s">
        <v>1477</v>
      </c>
      <c r="B675" s="1" t="s">
        <v>1478</v>
      </c>
      <c r="C675" s="1" t="s">
        <v>17</v>
      </c>
      <c r="D675" s="1" t="s">
        <v>22</v>
      </c>
      <c r="E675" s="1">
        <v>3.0</v>
      </c>
      <c r="F675" s="1">
        <v>1172.0</v>
      </c>
      <c r="G675" s="1">
        <v>67.0</v>
      </c>
      <c r="H675" s="1">
        <v>247.0</v>
      </c>
      <c r="I675" s="1">
        <v>75775.0</v>
      </c>
      <c r="J675" s="3">
        <v>45439.964895833335</v>
      </c>
      <c r="K675" s="1" t="s">
        <v>19</v>
      </c>
    </row>
    <row r="676">
      <c r="A676" s="2" t="s">
        <v>1479</v>
      </c>
      <c r="B676" s="1" t="s">
        <v>1480</v>
      </c>
      <c r="C676" s="1" t="s">
        <v>17</v>
      </c>
      <c r="D676" s="1" t="s">
        <v>18</v>
      </c>
      <c r="E676" s="1">
        <v>101.0</v>
      </c>
      <c r="F676" s="1">
        <v>13985.0</v>
      </c>
      <c r="G676" s="1">
        <v>1715.0</v>
      </c>
      <c r="H676" s="1">
        <v>892.0</v>
      </c>
      <c r="I676" s="1">
        <v>448014.0</v>
      </c>
      <c r="J676" s="3">
        <v>45439.761979166666</v>
      </c>
      <c r="K676" s="1" t="s">
        <v>19</v>
      </c>
    </row>
    <row r="677">
      <c r="A677" s="2" t="s">
        <v>1472</v>
      </c>
      <c r="B677" s="1" t="s">
        <v>1481</v>
      </c>
      <c r="C677" s="1" t="s">
        <v>17</v>
      </c>
      <c r="D677" s="1" t="s">
        <v>22</v>
      </c>
      <c r="E677" s="1">
        <v>16.0</v>
      </c>
      <c r="F677" s="1">
        <v>8781.0</v>
      </c>
      <c r="G677" s="1">
        <v>795.0</v>
      </c>
      <c r="H677" s="1">
        <v>202.0</v>
      </c>
      <c r="I677" s="1">
        <v>162201.0</v>
      </c>
      <c r="J677" s="3">
        <v>45439.85471064815</v>
      </c>
      <c r="K677" s="1" t="s">
        <v>19</v>
      </c>
    </row>
    <row r="678">
      <c r="A678" s="2" t="s">
        <v>1482</v>
      </c>
      <c r="B678" s="1" t="s">
        <v>1483</v>
      </c>
      <c r="C678" s="1" t="s">
        <v>17</v>
      </c>
      <c r="D678" s="1" t="s">
        <v>51</v>
      </c>
      <c r="E678" s="1">
        <v>0.0</v>
      </c>
      <c r="F678" s="1">
        <v>80.0</v>
      </c>
      <c r="G678" s="1">
        <v>1.0</v>
      </c>
      <c r="H678" s="1">
        <v>7.0</v>
      </c>
      <c r="I678" s="1">
        <v>10073.0</v>
      </c>
      <c r="J678" s="3">
        <v>45439.851805555554</v>
      </c>
      <c r="K678" s="1" t="s">
        <v>19</v>
      </c>
    </row>
    <row r="679">
      <c r="A679" s="2" t="s">
        <v>1484</v>
      </c>
      <c r="B679" s="1" t="s">
        <v>1485</v>
      </c>
      <c r="C679" s="1" t="s">
        <v>17</v>
      </c>
      <c r="D679" s="1" t="s">
        <v>18</v>
      </c>
      <c r="E679" s="1">
        <v>297.0</v>
      </c>
      <c r="F679" s="1">
        <v>20507.0</v>
      </c>
      <c r="G679" s="1">
        <v>1474.0</v>
      </c>
      <c r="H679" s="1">
        <v>1057.0</v>
      </c>
      <c r="I679" s="1">
        <v>1204400.0</v>
      </c>
      <c r="J679" s="3">
        <v>45439.5203587963</v>
      </c>
      <c r="K679" s="1" t="s">
        <v>19</v>
      </c>
      <c r="N679" s="1" t="s">
        <v>23</v>
      </c>
      <c r="O679" s="4" t="s">
        <v>1486</v>
      </c>
    </row>
    <row r="680">
      <c r="A680" s="2" t="s">
        <v>1479</v>
      </c>
      <c r="B680" s="1" t="s">
        <v>1487</v>
      </c>
      <c r="C680" s="1" t="s">
        <v>17</v>
      </c>
      <c r="D680" s="1" t="s">
        <v>22</v>
      </c>
      <c r="E680" s="1">
        <v>101.0</v>
      </c>
      <c r="F680" s="1">
        <v>13985.0</v>
      </c>
      <c r="G680" s="1">
        <v>1715.0</v>
      </c>
      <c r="H680" s="1">
        <v>892.0</v>
      </c>
      <c r="I680" s="1">
        <v>448014.0</v>
      </c>
      <c r="J680" s="3">
        <v>45439.761979166666</v>
      </c>
      <c r="K680" s="1" t="s">
        <v>19</v>
      </c>
    </row>
    <row r="681">
      <c r="A681" s="2" t="s">
        <v>1488</v>
      </c>
      <c r="B681" s="1" t="s">
        <v>1489</v>
      </c>
      <c r="C681" s="1" t="s">
        <v>17</v>
      </c>
      <c r="D681" s="1" t="s">
        <v>22</v>
      </c>
      <c r="E681" s="1">
        <v>18.0</v>
      </c>
      <c r="F681" s="1">
        <v>3198.0</v>
      </c>
      <c r="G681" s="1">
        <v>220.0</v>
      </c>
      <c r="H681" s="1">
        <v>137.0</v>
      </c>
      <c r="I681" s="1">
        <v>147163.0</v>
      </c>
      <c r="J681" s="3">
        <v>45439.75677083333</v>
      </c>
      <c r="K681" s="1" t="s">
        <v>19</v>
      </c>
    </row>
    <row r="682">
      <c r="A682" s="2" t="s">
        <v>1490</v>
      </c>
      <c r="B682" s="1" t="s">
        <v>1491</v>
      </c>
      <c r="C682" s="1" t="s">
        <v>30</v>
      </c>
      <c r="D682" s="1" t="s">
        <v>22</v>
      </c>
      <c r="E682" s="1">
        <v>12.0</v>
      </c>
      <c r="F682" s="1">
        <v>4878.0</v>
      </c>
      <c r="G682" s="1">
        <v>726.0</v>
      </c>
      <c r="H682" s="1">
        <v>123.0</v>
      </c>
      <c r="I682" s="1">
        <v>96347.0</v>
      </c>
      <c r="J682" s="3">
        <v>45439.59626157407</v>
      </c>
      <c r="K682" s="1" t="s">
        <v>19</v>
      </c>
    </row>
    <row r="683">
      <c r="A683" s="2" t="s">
        <v>1492</v>
      </c>
      <c r="B683" s="1" t="s">
        <v>1493</v>
      </c>
      <c r="C683" s="1" t="s">
        <v>17</v>
      </c>
      <c r="D683" s="1" t="s">
        <v>22</v>
      </c>
      <c r="E683" s="1">
        <v>56.0</v>
      </c>
      <c r="F683" s="1">
        <v>8358.0</v>
      </c>
      <c r="G683" s="1">
        <v>2901.0</v>
      </c>
      <c r="H683" s="1">
        <v>90.0</v>
      </c>
      <c r="I683" s="1">
        <v>110574.0</v>
      </c>
      <c r="J683" s="3">
        <v>45439.55886574074</v>
      </c>
      <c r="K683" s="1" t="s">
        <v>19</v>
      </c>
    </row>
    <row r="684">
      <c r="A684" s="2" t="s">
        <v>1484</v>
      </c>
      <c r="B684" s="1" t="s">
        <v>1494</v>
      </c>
      <c r="C684" s="1" t="s">
        <v>17</v>
      </c>
      <c r="D684" s="1" t="s">
        <v>22</v>
      </c>
      <c r="E684" s="1">
        <v>297.0</v>
      </c>
      <c r="F684" s="1">
        <v>20507.0</v>
      </c>
      <c r="G684" s="1">
        <v>1474.0</v>
      </c>
      <c r="H684" s="1">
        <v>1057.0</v>
      </c>
      <c r="I684" s="1">
        <v>1204400.0</v>
      </c>
      <c r="J684" s="3">
        <v>45439.5203587963</v>
      </c>
      <c r="K684" s="1" t="s">
        <v>19</v>
      </c>
      <c r="N684" s="1" t="s">
        <v>23</v>
      </c>
      <c r="O684" s="4" t="s">
        <v>1486</v>
      </c>
    </row>
    <row r="685">
      <c r="A685" s="2" t="s">
        <v>1495</v>
      </c>
      <c r="B685" s="1" t="s">
        <v>1496</v>
      </c>
      <c r="C685" s="1" t="s">
        <v>17</v>
      </c>
      <c r="D685" s="1" t="s">
        <v>22</v>
      </c>
      <c r="E685" s="1">
        <v>12.0</v>
      </c>
      <c r="F685" s="1">
        <v>1327.0</v>
      </c>
      <c r="G685" s="1">
        <v>286.0</v>
      </c>
      <c r="H685" s="1">
        <v>50.0</v>
      </c>
      <c r="I685" s="1">
        <v>52444.0</v>
      </c>
      <c r="J685" s="3">
        <v>45439.48291666667</v>
      </c>
      <c r="K685" s="1" t="s">
        <v>19</v>
      </c>
    </row>
    <row r="686">
      <c r="A686" s="2" t="s">
        <v>1497</v>
      </c>
      <c r="B686" s="1" t="s">
        <v>1498</v>
      </c>
      <c r="C686" s="1" t="s">
        <v>17</v>
      </c>
      <c r="D686" s="1" t="s">
        <v>51</v>
      </c>
      <c r="E686" s="1">
        <v>1.0</v>
      </c>
      <c r="F686" s="1">
        <v>634.0</v>
      </c>
      <c r="G686" s="1">
        <v>7.0</v>
      </c>
      <c r="H686" s="1">
        <v>5.0</v>
      </c>
      <c r="I686" s="1">
        <v>6918.0</v>
      </c>
      <c r="J686" s="3">
        <v>45439.088738425926</v>
      </c>
      <c r="K686" s="1" t="s">
        <v>19</v>
      </c>
    </row>
    <row r="687">
      <c r="A687" s="2" t="s">
        <v>1499</v>
      </c>
      <c r="B687" s="1" t="s">
        <v>1500</v>
      </c>
      <c r="C687" s="1" t="s">
        <v>17</v>
      </c>
      <c r="D687" s="1" t="s">
        <v>18</v>
      </c>
      <c r="E687" s="1">
        <v>30.0</v>
      </c>
      <c r="F687" s="1">
        <v>7448.0</v>
      </c>
      <c r="G687" s="1">
        <v>767.0</v>
      </c>
      <c r="H687" s="1">
        <v>279.0</v>
      </c>
      <c r="I687" s="1">
        <v>143257.0</v>
      </c>
      <c r="J687" s="3">
        <v>45438.701273148145</v>
      </c>
      <c r="K687" s="1" t="s">
        <v>19</v>
      </c>
      <c r="N687" s="1" t="s">
        <v>23</v>
      </c>
      <c r="O687" s="4" t="s">
        <v>1501</v>
      </c>
    </row>
    <row r="688">
      <c r="A688" s="2" t="s">
        <v>1502</v>
      </c>
      <c r="B688" s="1" t="s">
        <v>1503</v>
      </c>
      <c r="C688" s="1" t="s">
        <v>73</v>
      </c>
      <c r="D688" s="1" t="s">
        <v>51</v>
      </c>
      <c r="E688" s="1">
        <v>1.0</v>
      </c>
      <c r="F688" s="1">
        <v>30.0</v>
      </c>
      <c r="G688" s="1">
        <v>0.0</v>
      </c>
      <c r="H688" s="1">
        <v>7.0</v>
      </c>
      <c r="I688" s="1">
        <v>4067.0</v>
      </c>
      <c r="J688" s="3">
        <v>45439.08658564815</v>
      </c>
      <c r="K688" s="1" t="s">
        <v>19</v>
      </c>
    </row>
    <row r="689">
      <c r="A689" s="2" t="s">
        <v>1504</v>
      </c>
      <c r="B689" s="1" t="s">
        <v>1505</v>
      </c>
      <c r="C689" s="1" t="s">
        <v>17</v>
      </c>
      <c r="D689" s="1" t="s">
        <v>18</v>
      </c>
      <c r="E689" s="1">
        <v>64.0</v>
      </c>
      <c r="F689" s="1">
        <v>7869.0</v>
      </c>
      <c r="G689" s="1">
        <v>1146.0</v>
      </c>
      <c r="H689" s="1">
        <v>167.0</v>
      </c>
      <c r="I689" s="1">
        <v>175862.0</v>
      </c>
      <c r="J689" s="3">
        <v>45438.81416666666</v>
      </c>
      <c r="K689" s="1" t="s">
        <v>19</v>
      </c>
    </row>
    <row r="690">
      <c r="A690" s="2" t="s">
        <v>1506</v>
      </c>
      <c r="B690" s="1" t="s">
        <v>1507</v>
      </c>
      <c r="C690" s="1" t="s">
        <v>17</v>
      </c>
      <c r="D690" s="1" t="s">
        <v>22</v>
      </c>
      <c r="E690" s="1">
        <v>12.0</v>
      </c>
      <c r="F690" s="1">
        <v>1871.0</v>
      </c>
      <c r="G690" s="1">
        <v>224.0</v>
      </c>
      <c r="H690" s="1">
        <v>126.0</v>
      </c>
      <c r="I690" s="1">
        <v>105906.0</v>
      </c>
      <c r="J690" s="3">
        <v>45438.89703703704</v>
      </c>
      <c r="K690" s="1" t="s">
        <v>19</v>
      </c>
    </row>
    <row r="691">
      <c r="A691" s="2" t="s">
        <v>1504</v>
      </c>
      <c r="B691" s="1" t="s">
        <v>1508</v>
      </c>
      <c r="C691" s="1" t="s">
        <v>17</v>
      </c>
      <c r="D691" s="1" t="s">
        <v>22</v>
      </c>
      <c r="E691" s="1">
        <v>64.0</v>
      </c>
      <c r="F691" s="1">
        <v>7869.0</v>
      </c>
      <c r="G691" s="1">
        <v>1146.0</v>
      </c>
      <c r="H691" s="1">
        <v>167.0</v>
      </c>
      <c r="I691" s="1">
        <v>175862.0</v>
      </c>
      <c r="J691" s="3">
        <v>45438.81416666666</v>
      </c>
      <c r="K691" s="1" t="s">
        <v>19</v>
      </c>
    </row>
    <row r="692">
      <c r="A692" s="2" t="s">
        <v>1509</v>
      </c>
      <c r="B692" s="1" t="s">
        <v>1510</v>
      </c>
      <c r="C692" s="1" t="s">
        <v>17</v>
      </c>
      <c r="D692" s="1" t="s">
        <v>22</v>
      </c>
      <c r="E692" s="1">
        <v>11.0</v>
      </c>
      <c r="F692" s="1">
        <v>590.0</v>
      </c>
      <c r="G692" s="1">
        <v>27.0</v>
      </c>
      <c r="H692" s="1">
        <v>57.0</v>
      </c>
      <c r="I692" s="1">
        <v>45030.0</v>
      </c>
      <c r="J692" s="3">
        <v>45438.78628472222</v>
      </c>
      <c r="K692" s="1" t="s">
        <v>19</v>
      </c>
      <c r="N692" s="1" t="s">
        <v>23</v>
      </c>
      <c r="O692" s="4" t="s">
        <v>1511</v>
      </c>
    </row>
    <row r="693">
      <c r="A693" s="2" t="s">
        <v>1512</v>
      </c>
      <c r="B693" s="1" t="s">
        <v>1513</v>
      </c>
      <c r="C693" s="1" t="s">
        <v>17</v>
      </c>
      <c r="D693" s="1" t="s">
        <v>22</v>
      </c>
      <c r="E693" s="1">
        <v>2.0</v>
      </c>
      <c r="F693" s="1">
        <v>1273.0</v>
      </c>
      <c r="G693" s="1">
        <v>68.0</v>
      </c>
      <c r="H693" s="1">
        <v>70.0</v>
      </c>
      <c r="I693" s="1">
        <v>59143.0</v>
      </c>
      <c r="J693" s="3">
        <v>45438.77662037037</v>
      </c>
      <c r="K693" s="1" t="s">
        <v>19</v>
      </c>
    </row>
    <row r="694">
      <c r="A694" s="2" t="s">
        <v>1514</v>
      </c>
      <c r="B694" s="1" t="s">
        <v>1515</v>
      </c>
      <c r="C694" s="1" t="s">
        <v>39</v>
      </c>
      <c r="D694" s="1" t="s">
        <v>22</v>
      </c>
      <c r="E694" s="1">
        <v>17.0</v>
      </c>
      <c r="F694" s="1">
        <v>2212.0</v>
      </c>
      <c r="G694" s="1">
        <v>188.0</v>
      </c>
      <c r="H694" s="1">
        <v>71.0</v>
      </c>
      <c r="I694" s="1">
        <v>65284.0</v>
      </c>
      <c r="J694" s="3">
        <v>45438.77630787037</v>
      </c>
      <c r="K694" s="1" t="s">
        <v>19</v>
      </c>
    </row>
    <row r="695">
      <c r="A695" s="2" t="s">
        <v>1516</v>
      </c>
      <c r="B695" s="1" t="s">
        <v>1517</v>
      </c>
      <c r="C695" s="1" t="s">
        <v>17</v>
      </c>
      <c r="D695" s="1" t="s">
        <v>22</v>
      </c>
      <c r="E695" s="1">
        <v>50.0</v>
      </c>
      <c r="F695" s="1">
        <v>7824.0</v>
      </c>
      <c r="G695" s="1">
        <v>1183.0</v>
      </c>
      <c r="H695" s="1">
        <v>187.0</v>
      </c>
      <c r="I695" s="1">
        <v>128926.0</v>
      </c>
      <c r="J695" s="3">
        <v>45438.76453703704</v>
      </c>
      <c r="K695" s="1" t="s">
        <v>19</v>
      </c>
    </row>
    <row r="696">
      <c r="A696" s="2" t="s">
        <v>1518</v>
      </c>
      <c r="B696" s="1" t="s">
        <v>1519</v>
      </c>
      <c r="C696" s="1" t="s">
        <v>17</v>
      </c>
      <c r="D696" s="1" t="s">
        <v>18</v>
      </c>
      <c r="E696" s="1">
        <v>28.0</v>
      </c>
      <c r="F696" s="1">
        <v>3405.0</v>
      </c>
      <c r="G696" s="1">
        <v>803.0</v>
      </c>
      <c r="H696" s="1">
        <v>105.0</v>
      </c>
      <c r="I696" s="1">
        <v>85946.0</v>
      </c>
      <c r="J696" s="3">
        <v>45438.454884259256</v>
      </c>
      <c r="K696" s="1" t="s">
        <v>19</v>
      </c>
    </row>
    <row r="697">
      <c r="A697" s="2" t="s">
        <v>1520</v>
      </c>
      <c r="B697" s="1" t="s">
        <v>1521</v>
      </c>
      <c r="C697" s="1" t="s">
        <v>17</v>
      </c>
      <c r="D697" s="1" t="s">
        <v>22</v>
      </c>
      <c r="E697" s="1">
        <v>20.0</v>
      </c>
      <c r="F697" s="1">
        <v>1016.0</v>
      </c>
      <c r="G697" s="1">
        <v>60.0</v>
      </c>
      <c r="H697" s="1">
        <v>261.0</v>
      </c>
      <c r="I697" s="1">
        <v>86089.0</v>
      </c>
      <c r="J697" s="3">
        <v>45438.7625462963</v>
      </c>
      <c r="K697" s="1" t="s">
        <v>19</v>
      </c>
    </row>
    <row r="698">
      <c r="A698" s="2" t="s">
        <v>1522</v>
      </c>
      <c r="B698" s="1" t="s">
        <v>1523</v>
      </c>
      <c r="C698" s="1" t="s">
        <v>17</v>
      </c>
      <c r="D698" s="1" t="s">
        <v>18</v>
      </c>
      <c r="E698" s="1">
        <v>48.0</v>
      </c>
      <c r="F698" s="1">
        <v>2036.0</v>
      </c>
      <c r="G698" s="1">
        <v>319.0</v>
      </c>
      <c r="H698" s="1">
        <v>14321.0</v>
      </c>
      <c r="I698" s="1">
        <v>494891.0</v>
      </c>
      <c r="J698" s="3">
        <v>45438.493125</v>
      </c>
      <c r="K698" s="1" t="s">
        <v>19</v>
      </c>
      <c r="N698" s="1" t="s">
        <v>23</v>
      </c>
      <c r="O698" s="4" t="s">
        <v>1524</v>
      </c>
    </row>
    <row r="699">
      <c r="A699" s="2" t="s">
        <v>1525</v>
      </c>
      <c r="B699" s="1" t="s">
        <v>1526</v>
      </c>
      <c r="C699" s="1" t="s">
        <v>17</v>
      </c>
      <c r="D699" s="1" t="s">
        <v>22</v>
      </c>
      <c r="E699" s="1">
        <v>9.0</v>
      </c>
      <c r="F699" s="1">
        <v>1831.0</v>
      </c>
      <c r="G699" s="1">
        <v>193.0</v>
      </c>
      <c r="H699" s="1">
        <v>867.0</v>
      </c>
      <c r="I699" s="1">
        <v>77063.0</v>
      </c>
      <c r="J699" s="3">
        <v>45438.757361111115</v>
      </c>
      <c r="K699" s="1" t="s">
        <v>19</v>
      </c>
      <c r="N699" s="1" t="s">
        <v>23</v>
      </c>
      <c r="O699" s="4" t="s">
        <v>1527</v>
      </c>
    </row>
    <row r="700">
      <c r="A700" s="2" t="s">
        <v>1528</v>
      </c>
      <c r="B700" s="1" t="s">
        <v>1529</v>
      </c>
      <c r="C700" s="1" t="s">
        <v>73</v>
      </c>
      <c r="D700" s="1" t="s">
        <v>51</v>
      </c>
      <c r="E700" s="1">
        <v>1.0</v>
      </c>
      <c r="F700" s="1">
        <v>1.0</v>
      </c>
      <c r="G700" s="1">
        <v>0.0</v>
      </c>
      <c r="H700" s="1">
        <v>0.0</v>
      </c>
      <c r="I700" s="1">
        <v>272.0</v>
      </c>
      <c r="J700" s="3">
        <v>45438.744155092594</v>
      </c>
      <c r="K700" s="1" t="s">
        <v>19</v>
      </c>
    </row>
    <row r="701">
      <c r="A701" s="2" t="s">
        <v>1499</v>
      </c>
      <c r="B701" s="1" t="s">
        <v>1530</v>
      </c>
      <c r="C701" s="1" t="s">
        <v>17</v>
      </c>
      <c r="D701" s="1" t="s">
        <v>22</v>
      </c>
      <c r="E701" s="1">
        <v>30.0</v>
      </c>
      <c r="F701" s="1">
        <v>7448.0</v>
      </c>
      <c r="G701" s="1">
        <v>767.0</v>
      </c>
      <c r="H701" s="1">
        <v>279.0</v>
      </c>
      <c r="I701" s="1">
        <v>143257.0</v>
      </c>
      <c r="J701" s="3">
        <v>45438.701273148145</v>
      </c>
      <c r="K701" s="1" t="s">
        <v>19</v>
      </c>
      <c r="N701" s="1" t="s">
        <v>23</v>
      </c>
      <c r="O701" s="4" t="s">
        <v>1501</v>
      </c>
    </row>
    <row r="702">
      <c r="A702" s="2" t="s">
        <v>1531</v>
      </c>
      <c r="B702" s="1" t="s">
        <v>1532</v>
      </c>
      <c r="C702" s="1" t="s">
        <v>73</v>
      </c>
      <c r="D702" s="1" t="s">
        <v>51</v>
      </c>
      <c r="E702" s="1">
        <v>0.0</v>
      </c>
      <c r="F702" s="1">
        <v>24.0</v>
      </c>
      <c r="G702" s="1">
        <v>1.0</v>
      </c>
      <c r="H702" s="1">
        <v>4.0</v>
      </c>
      <c r="I702" s="1">
        <v>1315.0</v>
      </c>
      <c r="J702" s="3">
        <v>45438.71050925926</v>
      </c>
      <c r="K702" s="1" t="s">
        <v>19</v>
      </c>
    </row>
    <row r="703">
      <c r="A703" s="2" t="s">
        <v>1533</v>
      </c>
      <c r="B703" s="1" t="s">
        <v>1255</v>
      </c>
      <c r="C703" s="1" t="s">
        <v>39</v>
      </c>
      <c r="D703" s="1" t="s">
        <v>22</v>
      </c>
      <c r="E703" s="1">
        <v>41.0</v>
      </c>
      <c r="F703" s="1">
        <v>4155.0</v>
      </c>
      <c r="G703" s="1">
        <v>562.0</v>
      </c>
      <c r="H703" s="1">
        <v>82.0</v>
      </c>
      <c r="I703" s="1">
        <v>84403.0</v>
      </c>
      <c r="J703" s="3">
        <v>45438.67217592592</v>
      </c>
      <c r="K703" s="1" t="s">
        <v>19</v>
      </c>
    </row>
    <row r="704">
      <c r="A704" s="2" t="s">
        <v>1534</v>
      </c>
      <c r="B704" s="1" t="s">
        <v>1535</v>
      </c>
      <c r="C704" s="1" t="s">
        <v>17</v>
      </c>
      <c r="D704" s="1" t="s">
        <v>22</v>
      </c>
      <c r="E704" s="1">
        <v>7.0</v>
      </c>
      <c r="F704" s="1">
        <v>1206.0</v>
      </c>
      <c r="G704" s="1">
        <v>258.0</v>
      </c>
      <c r="H704" s="1">
        <v>42.0</v>
      </c>
      <c r="I704" s="1">
        <v>52888.0</v>
      </c>
      <c r="J704" s="3">
        <v>45438.6718287037</v>
      </c>
      <c r="K704" s="1" t="s">
        <v>19</v>
      </c>
    </row>
    <row r="705">
      <c r="A705" s="2" t="s">
        <v>1536</v>
      </c>
      <c r="B705" s="1" t="s">
        <v>1537</v>
      </c>
      <c r="C705" s="1" t="s">
        <v>17</v>
      </c>
      <c r="D705" s="1" t="s">
        <v>22</v>
      </c>
      <c r="E705" s="1">
        <v>4.0</v>
      </c>
      <c r="F705" s="1">
        <v>1318.0</v>
      </c>
      <c r="G705" s="1">
        <v>155.0</v>
      </c>
      <c r="H705" s="1">
        <v>95.0</v>
      </c>
      <c r="I705" s="1">
        <v>43439.0</v>
      </c>
      <c r="J705" s="3">
        <v>45438.6703125</v>
      </c>
      <c r="K705" s="1" t="s">
        <v>19</v>
      </c>
    </row>
    <row r="706">
      <c r="A706" s="2" t="s">
        <v>1538</v>
      </c>
      <c r="B706" s="1" t="s">
        <v>1539</v>
      </c>
      <c r="C706" s="1" t="s">
        <v>17</v>
      </c>
      <c r="D706" s="1" t="s">
        <v>22</v>
      </c>
      <c r="E706" s="1">
        <v>12.0</v>
      </c>
      <c r="F706" s="1">
        <v>1130.0</v>
      </c>
      <c r="G706" s="1">
        <v>86.0</v>
      </c>
      <c r="H706" s="1">
        <v>718.0</v>
      </c>
      <c r="I706" s="1">
        <v>106369.0</v>
      </c>
      <c r="J706" s="3">
        <v>45438.66924768518</v>
      </c>
      <c r="K706" s="1" t="s">
        <v>19</v>
      </c>
    </row>
    <row r="707">
      <c r="A707" s="2" t="s">
        <v>1540</v>
      </c>
      <c r="B707" s="1" t="s">
        <v>1541</v>
      </c>
      <c r="C707" s="1" t="s">
        <v>17</v>
      </c>
      <c r="D707" s="1" t="s">
        <v>18</v>
      </c>
      <c r="E707" s="1">
        <v>97.0</v>
      </c>
      <c r="F707" s="1">
        <v>4512.0</v>
      </c>
      <c r="G707" s="1">
        <v>1011.0</v>
      </c>
      <c r="H707" s="1">
        <v>1724.0</v>
      </c>
      <c r="I707" s="1">
        <v>351839.0</v>
      </c>
      <c r="J707" s="3">
        <v>45438.241956018515</v>
      </c>
      <c r="K707" s="1" t="s">
        <v>19</v>
      </c>
      <c r="N707" s="1" t="s">
        <v>23</v>
      </c>
      <c r="O707" s="4" t="s">
        <v>1542</v>
      </c>
    </row>
    <row r="708">
      <c r="A708" s="2" t="s">
        <v>1543</v>
      </c>
      <c r="B708" s="1" t="s">
        <v>1544</v>
      </c>
      <c r="C708" s="1" t="s">
        <v>17</v>
      </c>
      <c r="D708" s="1" t="s">
        <v>18</v>
      </c>
      <c r="E708" s="1">
        <v>50.0</v>
      </c>
      <c r="F708" s="1">
        <v>7479.0</v>
      </c>
      <c r="G708" s="1">
        <v>1252.0</v>
      </c>
      <c r="H708" s="1">
        <v>161.0</v>
      </c>
      <c r="I708" s="1">
        <v>369552.0</v>
      </c>
      <c r="J708" s="3">
        <v>45438.660150462965</v>
      </c>
      <c r="K708" s="1" t="s">
        <v>19</v>
      </c>
    </row>
    <row r="709">
      <c r="A709" s="2" t="s">
        <v>1545</v>
      </c>
      <c r="B709" s="1" t="s">
        <v>1546</v>
      </c>
      <c r="C709" s="1" t="s">
        <v>17</v>
      </c>
      <c r="D709" s="1" t="s">
        <v>22</v>
      </c>
      <c r="E709" s="1">
        <v>36.0</v>
      </c>
      <c r="F709" s="1">
        <v>11688.0</v>
      </c>
      <c r="G709" s="1">
        <v>880.0</v>
      </c>
      <c r="H709" s="1">
        <v>3462.0</v>
      </c>
      <c r="I709" s="1">
        <v>275490.0</v>
      </c>
      <c r="J709" s="3">
        <v>45438.638657407406</v>
      </c>
      <c r="K709" s="1" t="s">
        <v>19</v>
      </c>
      <c r="N709" s="1" t="s">
        <v>23</v>
      </c>
      <c r="O709" s="4" t="s">
        <v>1547</v>
      </c>
    </row>
    <row r="710">
      <c r="A710" s="2" t="s">
        <v>1548</v>
      </c>
      <c r="B710" s="1" t="s">
        <v>1549</v>
      </c>
      <c r="C710" s="1" t="s">
        <v>17</v>
      </c>
      <c r="D710" s="1" t="s">
        <v>51</v>
      </c>
      <c r="E710" s="1">
        <v>1.0</v>
      </c>
      <c r="F710" s="1">
        <v>477.0</v>
      </c>
      <c r="G710" s="1">
        <v>4.0</v>
      </c>
      <c r="H710" s="1">
        <v>7.0</v>
      </c>
      <c r="I710" s="1">
        <v>11244.0</v>
      </c>
      <c r="J710" s="3">
        <v>45438.64219907407</v>
      </c>
      <c r="K710" s="1" t="s">
        <v>19</v>
      </c>
    </row>
    <row r="711">
      <c r="A711" s="2" t="s">
        <v>1550</v>
      </c>
      <c r="B711" s="1" t="s">
        <v>1551</v>
      </c>
      <c r="C711" s="1" t="s">
        <v>73</v>
      </c>
      <c r="D711" s="1" t="s">
        <v>22</v>
      </c>
      <c r="E711" s="1">
        <v>7.0</v>
      </c>
      <c r="F711" s="1">
        <v>800.0</v>
      </c>
      <c r="G711" s="1">
        <v>137.0</v>
      </c>
      <c r="H711" s="1">
        <v>26.0</v>
      </c>
      <c r="I711" s="1">
        <v>39750.0</v>
      </c>
      <c r="J711" s="3">
        <v>45438.62063657407</v>
      </c>
      <c r="K711" s="1" t="s">
        <v>19</v>
      </c>
      <c r="N711" s="1" t="s">
        <v>352</v>
      </c>
      <c r="O711" s="4" t="s">
        <v>1552</v>
      </c>
    </row>
    <row r="712">
      <c r="A712" s="2" t="s">
        <v>1553</v>
      </c>
      <c r="B712" s="1" t="s">
        <v>1554</v>
      </c>
      <c r="C712" s="1" t="s">
        <v>17</v>
      </c>
      <c r="D712" s="1" t="s">
        <v>18</v>
      </c>
      <c r="E712" s="1">
        <v>195.0</v>
      </c>
      <c r="F712" s="1">
        <v>17003.0</v>
      </c>
      <c r="G712" s="1">
        <v>4415.0</v>
      </c>
      <c r="H712" s="1">
        <v>300.0</v>
      </c>
      <c r="I712" s="1">
        <v>454636.0</v>
      </c>
      <c r="J712" s="3">
        <v>45438.46162037037</v>
      </c>
      <c r="K712" s="1" t="s">
        <v>19</v>
      </c>
    </row>
    <row r="713">
      <c r="A713" s="2" t="s">
        <v>1555</v>
      </c>
      <c r="B713" s="1" t="s">
        <v>1556</v>
      </c>
      <c r="C713" s="1" t="s">
        <v>115</v>
      </c>
      <c r="D713" s="1" t="s">
        <v>18</v>
      </c>
      <c r="E713" s="1">
        <v>4.0</v>
      </c>
      <c r="F713" s="1">
        <v>317.0</v>
      </c>
      <c r="G713" s="1">
        <v>69.0</v>
      </c>
      <c r="H713" s="1">
        <v>13.0</v>
      </c>
      <c r="I713" s="1">
        <v>24721.0</v>
      </c>
      <c r="J713" s="3">
        <v>45438.49804398148</v>
      </c>
      <c r="K713" s="1" t="s">
        <v>54</v>
      </c>
      <c r="M713" s="4" t="s">
        <v>1557</v>
      </c>
    </row>
    <row r="714">
      <c r="A714" s="2" t="s">
        <v>1558</v>
      </c>
      <c r="B714" s="1" t="s">
        <v>1559</v>
      </c>
      <c r="C714" s="1" t="s">
        <v>17</v>
      </c>
      <c r="D714" s="1" t="s">
        <v>22</v>
      </c>
      <c r="E714" s="1">
        <v>5.0</v>
      </c>
      <c r="F714" s="1">
        <v>630.0</v>
      </c>
      <c r="G714" s="1">
        <v>96.0</v>
      </c>
      <c r="H714" s="1">
        <v>40.0</v>
      </c>
      <c r="I714" s="1">
        <v>43210.0</v>
      </c>
      <c r="J714" s="3">
        <v>45438.56983796296</v>
      </c>
      <c r="K714" s="1" t="s">
        <v>19</v>
      </c>
    </row>
    <row r="715">
      <c r="A715" s="2" t="s">
        <v>1560</v>
      </c>
      <c r="B715" s="1" t="s">
        <v>1561</v>
      </c>
      <c r="C715" s="1" t="s">
        <v>17</v>
      </c>
      <c r="D715" s="1" t="s">
        <v>22</v>
      </c>
      <c r="E715" s="1">
        <v>6.0</v>
      </c>
      <c r="F715" s="1">
        <v>3145.0</v>
      </c>
      <c r="G715" s="1">
        <v>392.0</v>
      </c>
      <c r="H715" s="1">
        <v>117.0</v>
      </c>
      <c r="I715" s="1">
        <v>134171.0</v>
      </c>
      <c r="J715" s="3">
        <v>45438.55975694444</v>
      </c>
      <c r="K715" s="1" t="s">
        <v>19</v>
      </c>
    </row>
    <row r="716">
      <c r="A716" s="2" t="s">
        <v>1562</v>
      </c>
      <c r="B716" s="1" t="s">
        <v>1563</v>
      </c>
      <c r="C716" s="1" t="s">
        <v>39</v>
      </c>
      <c r="D716" s="1" t="s">
        <v>22</v>
      </c>
      <c r="E716" s="1">
        <v>10.0</v>
      </c>
      <c r="F716" s="1">
        <v>559.0</v>
      </c>
      <c r="G716" s="1">
        <v>44.0</v>
      </c>
      <c r="H716" s="1">
        <v>37.0</v>
      </c>
      <c r="I716" s="1">
        <v>37821.0</v>
      </c>
      <c r="J716" s="3">
        <v>45438.510729166665</v>
      </c>
      <c r="K716" s="1" t="s">
        <v>19</v>
      </c>
    </row>
    <row r="717">
      <c r="A717" s="2" t="s">
        <v>1522</v>
      </c>
      <c r="B717" s="1" t="s">
        <v>1564</v>
      </c>
      <c r="C717" s="1" t="s">
        <v>17</v>
      </c>
      <c r="D717" s="1" t="s">
        <v>22</v>
      </c>
      <c r="E717" s="1">
        <v>48.0</v>
      </c>
      <c r="F717" s="1">
        <v>2036.0</v>
      </c>
      <c r="G717" s="1">
        <v>319.0</v>
      </c>
      <c r="H717" s="1">
        <v>14321.0</v>
      </c>
      <c r="I717" s="1">
        <v>494891.0</v>
      </c>
      <c r="J717" s="3">
        <v>45438.493125</v>
      </c>
      <c r="K717" s="1" t="s">
        <v>19</v>
      </c>
      <c r="N717" s="1" t="s">
        <v>23</v>
      </c>
      <c r="O717" s="4" t="s">
        <v>1524</v>
      </c>
    </row>
    <row r="718">
      <c r="A718" s="2" t="s">
        <v>1565</v>
      </c>
      <c r="B718" s="1" t="s">
        <v>1566</v>
      </c>
      <c r="C718" s="1" t="s">
        <v>17</v>
      </c>
      <c r="D718" s="1" t="s">
        <v>18</v>
      </c>
      <c r="E718" s="1">
        <v>4.0</v>
      </c>
      <c r="F718" s="1">
        <v>393.0</v>
      </c>
      <c r="G718" s="1">
        <v>84.0</v>
      </c>
      <c r="H718" s="1">
        <v>37.0</v>
      </c>
      <c r="I718" s="1">
        <v>45787.0</v>
      </c>
      <c r="J718" s="3">
        <v>45437.92619212963</v>
      </c>
      <c r="K718" s="1" t="s">
        <v>19</v>
      </c>
    </row>
    <row r="719">
      <c r="A719" s="2" t="s">
        <v>1567</v>
      </c>
      <c r="B719" s="1" t="s">
        <v>1568</v>
      </c>
      <c r="C719" s="1" t="s">
        <v>17</v>
      </c>
      <c r="D719" s="1" t="s">
        <v>22</v>
      </c>
      <c r="E719" s="1">
        <v>23.0</v>
      </c>
      <c r="F719" s="1">
        <v>2312.0</v>
      </c>
      <c r="G719" s="1">
        <v>612.0</v>
      </c>
      <c r="H719" s="1">
        <v>66.0</v>
      </c>
      <c r="I719" s="1">
        <v>74636.0</v>
      </c>
      <c r="J719" s="3">
        <v>45438.479375</v>
      </c>
      <c r="K719" s="1" t="s">
        <v>19</v>
      </c>
      <c r="N719" s="1" t="s">
        <v>23</v>
      </c>
      <c r="O719" s="4" t="s">
        <v>1569</v>
      </c>
    </row>
    <row r="720">
      <c r="A720" s="2" t="s">
        <v>1570</v>
      </c>
      <c r="B720" s="1" t="s">
        <v>1571</v>
      </c>
      <c r="C720" s="1" t="s">
        <v>17</v>
      </c>
      <c r="D720" s="1" t="s">
        <v>22</v>
      </c>
      <c r="E720" s="1">
        <v>5.0</v>
      </c>
      <c r="F720" s="1">
        <v>822.0</v>
      </c>
      <c r="G720" s="1">
        <v>76.0</v>
      </c>
      <c r="H720" s="1">
        <v>83.0</v>
      </c>
      <c r="I720" s="1">
        <v>41248.0</v>
      </c>
      <c r="J720" s="3">
        <v>45438.46946759259</v>
      </c>
      <c r="K720" s="1" t="s">
        <v>19</v>
      </c>
    </row>
    <row r="721">
      <c r="A721" s="2" t="s">
        <v>1553</v>
      </c>
      <c r="B721" s="1" t="s">
        <v>1572</v>
      </c>
      <c r="C721" s="1" t="s">
        <v>17</v>
      </c>
      <c r="D721" s="1" t="s">
        <v>22</v>
      </c>
      <c r="E721" s="1">
        <v>195.0</v>
      </c>
      <c r="F721" s="1">
        <v>17003.0</v>
      </c>
      <c r="G721" s="1">
        <v>4415.0</v>
      </c>
      <c r="H721" s="1">
        <v>300.0</v>
      </c>
      <c r="I721" s="1">
        <v>454636.0</v>
      </c>
      <c r="J721" s="3">
        <v>45438.46162037037</v>
      </c>
      <c r="K721" s="1" t="s">
        <v>19</v>
      </c>
    </row>
    <row r="722">
      <c r="A722" s="2" t="s">
        <v>1573</v>
      </c>
      <c r="B722" s="1" t="s">
        <v>1574</v>
      </c>
      <c r="C722" s="1" t="s">
        <v>17</v>
      </c>
      <c r="D722" s="1" t="s">
        <v>22</v>
      </c>
      <c r="E722" s="1">
        <v>1.0</v>
      </c>
      <c r="F722" s="1">
        <v>283.0</v>
      </c>
      <c r="G722" s="1">
        <v>21.0</v>
      </c>
      <c r="H722" s="1">
        <v>260.0</v>
      </c>
      <c r="I722" s="1">
        <v>41541.0</v>
      </c>
      <c r="J722" s="3">
        <v>45438.45799768518</v>
      </c>
      <c r="K722" s="1" t="s">
        <v>19</v>
      </c>
    </row>
    <row r="723">
      <c r="A723" s="2" t="s">
        <v>1575</v>
      </c>
      <c r="B723" s="1" t="s">
        <v>1576</v>
      </c>
      <c r="C723" s="1" t="s">
        <v>17</v>
      </c>
      <c r="D723" s="1" t="s">
        <v>22</v>
      </c>
      <c r="E723" s="1">
        <v>3.0</v>
      </c>
      <c r="F723" s="1">
        <v>442.0</v>
      </c>
      <c r="G723" s="1">
        <v>118.0</v>
      </c>
      <c r="H723" s="1">
        <v>32.0</v>
      </c>
      <c r="I723" s="1">
        <v>28329.0</v>
      </c>
      <c r="J723" s="3">
        <v>45438.456770833334</v>
      </c>
      <c r="K723" s="1" t="s">
        <v>19</v>
      </c>
    </row>
    <row r="724">
      <c r="A724" s="2" t="s">
        <v>1577</v>
      </c>
      <c r="B724" s="1" t="s">
        <v>1578</v>
      </c>
      <c r="C724" s="1" t="s">
        <v>39</v>
      </c>
      <c r="D724" s="1" t="s">
        <v>22</v>
      </c>
      <c r="E724" s="1">
        <v>7.0</v>
      </c>
      <c r="F724" s="1">
        <v>1327.0</v>
      </c>
      <c r="G724" s="1">
        <v>102.0</v>
      </c>
      <c r="H724" s="1">
        <v>19.0</v>
      </c>
      <c r="I724" s="1">
        <v>37576.0</v>
      </c>
      <c r="J724" s="3">
        <v>45438.455416666664</v>
      </c>
      <c r="K724" s="1" t="s">
        <v>19</v>
      </c>
    </row>
    <row r="725">
      <c r="A725" s="2" t="s">
        <v>1518</v>
      </c>
      <c r="B725" s="1" t="s">
        <v>1579</v>
      </c>
      <c r="C725" s="1" t="s">
        <v>17</v>
      </c>
      <c r="D725" s="1" t="s">
        <v>22</v>
      </c>
      <c r="E725" s="1">
        <v>28.0</v>
      </c>
      <c r="F725" s="1">
        <v>3405.0</v>
      </c>
      <c r="G725" s="1">
        <v>803.0</v>
      </c>
      <c r="H725" s="1">
        <v>105.0</v>
      </c>
      <c r="I725" s="1">
        <v>85946.0</v>
      </c>
      <c r="J725" s="3">
        <v>45438.454884259256</v>
      </c>
      <c r="K725" s="1" t="s">
        <v>19</v>
      </c>
    </row>
    <row r="726">
      <c r="A726" s="2" t="s">
        <v>1580</v>
      </c>
      <c r="B726" s="1" t="s">
        <v>1581</v>
      </c>
      <c r="C726" s="1" t="s">
        <v>17</v>
      </c>
      <c r="D726" s="1" t="s">
        <v>18</v>
      </c>
      <c r="E726" s="1">
        <v>51.0</v>
      </c>
      <c r="F726" s="1">
        <v>5665.0</v>
      </c>
      <c r="G726" s="1">
        <v>2279.0</v>
      </c>
      <c r="H726" s="1">
        <v>536.0</v>
      </c>
      <c r="I726" s="1">
        <v>324527.0</v>
      </c>
      <c r="J726" s="3">
        <v>45437.91892361111</v>
      </c>
      <c r="K726" s="1" t="s">
        <v>19</v>
      </c>
    </row>
    <row r="727">
      <c r="A727" s="2" t="s">
        <v>1582</v>
      </c>
      <c r="B727" s="1" t="s">
        <v>1583</v>
      </c>
      <c r="C727" s="1" t="s">
        <v>39</v>
      </c>
      <c r="D727" s="1" t="s">
        <v>22</v>
      </c>
      <c r="E727" s="1">
        <v>25.0</v>
      </c>
      <c r="F727" s="1">
        <v>1254.0</v>
      </c>
      <c r="G727" s="1">
        <v>112.0</v>
      </c>
      <c r="H727" s="1">
        <v>51.0</v>
      </c>
      <c r="I727" s="1">
        <v>63573.0</v>
      </c>
      <c r="J727" s="3">
        <v>45438.446284722224</v>
      </c>
      <c r="K727" s="1" t="s">
        <v>19</v>
      </c>
    </row>
    <row r="728">
      <c r="A728" s="2" t="s">
        <v>1584</v>
      </c>
      <c r="B728" s="1" t="s">
        <v>1585</v>
      </c>
      <c r="C728" s="1" t="s">
        <v>17</v>
      </c>
      <c r="D728" s="1" t="s">
        <v>22</v>
      </c>
      <c r="E728" s="1">
        <v>157.0</v>
      </c>
      <c r="F728" s="1">
        <v>13661.0</v>
      </c>
      <c r="G728" s="1">
        <v>5137.0</v>
      </c>
      <c r="H728" s="1">
        <v>341.0</v>
      </c>
      <c r="I728" s="1">
        <v>215161.0</v>
      </c>
      <c r="J728" s="3">
        <v>45438.39758101852</v>
      </c>
      <c r="K728" s="1" t="s">
        <v>19</v>
      </c>
    </row>
    <row r="729">
      <c r="A729" s="2" t="s">
        <v>1586</v>
      </c>
      <c r="B729" s="1" t="s">
        <v>1587</v>
      </c>
      <c r="C729" s="1" t="s">
        <v>17</v>
      </c>
      <c r="D729" s="1" t="s">
        <v>22</v>
      </c>
      <c r="E729" s="1">
        <v>2.0</v>
      </c>
      <c r="F729" s="1">
        <v>410.0</v>
      </c>
      <c r="G729" s="1">
        <v>44.0</v>
      </c>
      <c r="H729" s="1">
        <v>58.0</v>
      </c>
      <c r="I729" s="1">
        <v>24177.0</v>
      </c>
      <c r="J729" s="3">
        <v>45438.254270833335</v>
      </c>
      <c r="K729" s="1" t="s">
        <v>19</v>
      </c>
      <c r="N729" s="1" t="s">
        <v>23</v>
      </c>
      <c r="O729" s="4" t="s">
        <v>1588</v>
      </c>
    </row>
    <row r="730">
      <c r="A730" s="2" t="s">
        <v>1589</v>
      </c>
      <c r="B730" s="1" t="s">
        <v>1590</v>
      </c>
      <c r="C730" s="1" t="s">
        <v>17</v>
      </c>
      <c r="D730" s="1" t="s">
        <v>22</v>
      </c>
      <c r="E730" s="1">
        <v>3.0</v>
      </c>
      <c r="F730" s="1">
        <v>632.0</v>
      </c>
      <c r="G730" s="1">
        <v>52.0</v>
      </c>
      <c r="H730" s="1">
        <v>19.0</v>
      </c>
      <c r="I730" s="1">
        <v>44307.0</v>
      </c>
      <c r="J730" s="3">
        <v>45438.24251157408</v>
      </c>
      <c r="K730" s="1" t="s">
        <v>19</v>
      </c>
    </row>
    <row r="731">
      <c r="A731" s="2" t="s">
        <v>1540</v>
      </c>
      <c r="B731" s="1" t="s">
        <v>1591</v>
      </c>
      <c r="C731" s="1" t="s">
        <v>17</v>
      </c>
      <c r="D731" s="1" t="s">
        <v>22</v>
      </c>
      <c r="E731" s="1">
        <v>97.0</v>
      </c>
      <c r="F731" s="1">
        <v>4512.0</v>
      </c>
      <c r="G731" s="1">
        <v>1011.0</v>
      </c>
      <c r="H731" s="1">
        <v>1724.0</v>
      </c>
      <c r="I731" s="1">
        <v>351839.0</v>
      </c>
      <c r="J731" s="3">
        <v>45438.241956018515</v>
      </c>
      <c r="K731" s="1" t="s">
        <v>19</v>
      </c>
      <c r="N731" s="1" t="s">
        <v>23</v>
      </c>
      <c r="O731" s="4" t="s">
        <v>1542</v>
      </c>
    </row>
    <row r="732">
      <c r="A732" s="2" t="s">
        <v>1592</v>
      </c>
      <c r="B732" s="1" t="s">
        <v>1593</v>
      </c>
      <c r="C732" s="1" t="s">
        <v>17</v>
      </c>
      <c r="D732" s="1" t="s">
        <v>22</v>
      </c>
      <c r="E732" s="1">
        <v>20.0</v>
      </c>
      <c r="F732" s="1">
        <v>550.0</v>
      </c>
      <c r="G732" s="1">
        <v>41.0</v>
      </c>
      <c r="H732" s="1">
        <v>121.0</v>
      </c>
      <c r="I732" s="1">
        <v>49156.0</v>
      </c>
      <c r="J732" s="3">
        <v>45438.14136574074</v>
      </c>
      <c r="K732" s="1" t="s">
        <v>19</v>
      </c>
    </row>
    <row r="733">
      <c r="A733" s="2" t="s">
        <v>1580</v>
      </c>
      <c r="B733" s="1" t="s">
        <v>1594</v>
      </c>
      <c r="C733" s="1" t="s">
        <v>17</v>
      </c>
      <c r="D733" s="1" t="s">
        <v>22</v>
      </c>
      <c r="E733" s="1">
        <v>51.0</v>
      </c>
      <c r="F733" s="1">
        <v>5665.0</v>
      </c>
      <c r="G733" s="1">
        <v>2279.0</v>
      </c>
      <c r="H733" s="1">
        <v>536.0</v>
      </c>
      <c r="I733" s="1">
        <v>324527.0</v>
      </c>
      <c r="J733" s="3">
        <v>45437.91892361111</v>
      </c>
      <c r="K733" s="1" t="s">
        <v>19</v>
      </c>
    </row>
    <row r="734">
      <c r="A734" s="2" t="s">
        <v>1595</v>
      </c>
      <c r="B734" s="1" t="s">
        <v>1596</v>
      </c>
      <c r="C734" s="1" t="s">
        <v>17</v>
      </c>
      <c r="D734" s="1" t="s">
        <v>22</v>
      </c>
      <c r="E734" s="1">
        <v>21.0</v>
      </c>
      <c r="F734" s="1">
        <v>9046.0</v>
      </c>
      <c r="G734" s="1">
        <v>990.0</v>
      </c>
      <c r="H734" s="1">
        <v>355.0</v>
      </c>
      <c r="I734" s="1">
        <v>347354.0</v>
      </c>
      <c r="J734" s="3">
        <v>45437.907905092594</v>
      </c>
      <c r="K734" s="1" t="s">
        <v>19</v>
      </c>
    </row>
    <row r="735">
      <c r="A735" s="2" t="s">
        <v>1597</v>
      </c>
      <c r="B735" s="1" t="s">
        <v>1598</v>
      </c>
      <c r="C735" s="1" t="s">
        <v>17</v>
      </c>
      <c r="D735" s="1" t="s">
        <v>22</v>
      </c>
      <c r="E735" s="1">
        <v>1.0</v>
      </c>
      <c r="F735" s="1">
        <v>364.0</v>
      </c>
      <c r="G735" s="1">
        <v>8.0</v>
      </c>
      <c r="H735" s="1">
        <v>138.0</v>
      </c>
      <c r="I735" s="1">
        <v>46426.0</v>
      </c>
      <c r="J735" s="3">
        <v>45437.87216435185</v>
      </c>
      <c r="K735" s="1" t="s">
        <v>19</v>
      </c>
    </row>
    <row r="736">
      <c r="A736" s="2" t="s">
        <v>1599</v>
      </c>
      <c r="B736" s="1" t="s">
        <v>1600</v>
      </c>
      <c r="C736" s="1" t="s">
        <v>115</v>
      </c>
      <c r="D736" s="1" t="s">
        <v>51</v>
      </c>
      <c r="E736" s="1">
        <v>0.0</v>
      </c>
      <c r="F736" s="1">
        <v>36.0</v>
      </c>
      <c r="G736" s="1">
        <v>1.0</v>
      </c>
      <c r="H736" s="1">
        <v>3.0</v>
      </c>
      <c r="I736" s="1">
        <v>2607.0</v>
      </c>
      <c r="J736" s="3">
        <v>45437.88391203704</v>
      </c>
      <c r="K736" s="1" t="s">
        <v>19</v>
      </c>
    </row>
    <row r="737">
      <c r="A737" s="2" t="s">
        <v>1601</v>
      </c>
      <c r="B737" s="1" t="s">
        <v>1602</v>
      </c>
      <c r="C737" s="1" t="s">
        <v>17</v>
      </c>
      <c r="D737" s="1" t="s">
        <v>22</v>
      </c>
      <c r="E737" s="1">
        <v>5.0</v>
      </c>
      <c r="F737" s="1">
        <v>2368.0</v>
      </c>
      <c r="G737" s="1">
        <v>159.0</v>
      </c>
      <c r="H737" s="1">
        <v>181.0</v>
      </c>
      <c r="I737" s="1">
        <v>86620.0</v>
      </c>
      <c r="J737" s="3">
        <v>45436.77548611111</v>
      </c>
      <c r="K737" s="1" t="s">
        <v>19</v>
      </c>
    </row>
    <row r="738">
      <c r="A738" s="2" t="s">
        <v>1603</v>
      </c>
      <c r="B738" s="1" t="s">
        <v>1604</v>
      </c>
      <c r="C738" s="1" t="s">
        <v>17</v>
      </c>
      <c r="D738" s="1" t="s">
        <v>22</v>
      </c>
      <c r="E738" s="1">
        <v>20.0</v>
      </c>
      <c r="F738" s="1">
        <v>1157.0</v>
      </c>
      <c r="G738" s="1">
        <v>453.0</v>
      </c>
      <c r="H738" s="1">
        <v>149.0</v>
      </c>
      <c r="I738" s="1">
        <v>58222.0</v>
      </c>
      <c r="J738" s="3">
        <v>45436.677199074074</v>
      </c>
      <c r="K738" s="1" t="s">
        <v>19</v>
      </c>
    </row>
    <row r="739">
      <c r="A739" s="2" t="s">
        <v>1605</v>
      </c>
      <c r="B739" s="1" t="s">
        <v>1606</v>
      </c>
      <c r="C739" s="1" t="s">
        <v>17</v>
      </c>
      <c r="D739" s="1" t="s">
        <v>18</v>
      </c>
      <c r="E739" s="1">
        <v>5.0</v>
      </c>
      <c r="F739" s="1">
        <v>419.0</v>
      </c>
      <c r="G739" s="1">
        <v>194.0</v>
      </c>
      <c r="H739" s="1">
        <v>24.0</v>
      </c>
      <c r="I739" s="1">
        <v>29358.0</v>
      </c>
      <c r="J739" s="3">
        <v>45436.660625</v>
      </c>
      <c r="K739" s="1" t="s">
        <v>54</v>
      </c>
      <c r="N739" s="1" t="s">
        <v>23</v>
      </c>
      <c r="O739" s="4" t="s">
        <v>1607</v>
      </c>
    </row>
    <row r="740">
      <c r="A740" s="2" t="s">
        <v>1608</v>
      </c>
      <c r="B740" s="1" t="s">
        <v>1609</v>
      </c>
      <c r="C740" s="1" t="s">
        <v>17</v>
      </c>
      <c r="D740" s="1" t="s">
        <v>22</v>
      </c>
      <c r="E740" s="1">
        <v>20.0</v>
      </c>
      <c r="F740" s="1">
        <v>7467.0</v>
      </c>
      <c r="G740" s="1">
        <v>638.0</v>
      </c>
      <c r="H740" s="1">
        <v>42.0</v>
      </c>
      <c r="I740" s="1">
        <v>115388.0</v>
      </c>
      <c r="J740" s="3">
        <v>45436.661724537036</v>
      </c>
      <c r="K740" s="1" t="s">
        <v>19</v>
      </c>
    </row>
    <row r="741">
      <c r="A741" s="2" t="s">
        <v>1610</v>
      </c>
      <c r="B741" s="1" t="s">
        <v>1611</v>
      </c>
      <c r="C741" s="1" t="s">
        <v>17</v>
      </c>
      <c r="D741" s="1" t="s">
        <v>22</v>
      </c>
      <c r="E741" s="1">
        <v>14.0</v>
      </c>
      <c r="F741" s="1">
        <v>3611.0</v>
      </c>
      <c r="G741" s="1">
        <v>378.0</v>
      </c>
      <c r="H741" s="1">
        <v>277.0</v>
      </c>
      <c r="I741" s="1">
        <v>90915.0</v>
      </c>
      <c r="J741" s="3">
        <v>45436.66143518518</v>
      </c>
      <c r="K741" s="1" t="s">
        <v>19</v>
      </c>
    </row>
    <row r="742">
      <c r="A742" s="2" t="s">
        <v>1612</v>
      </c>
      <c r="B742" s="1" t="s">
        <v>1613</v>
      </c>
      <c r="C742" s="1" t="s">
        <v>17</v>
      </c>
      <c r="D742" s="1" t="s">
        <v>18</v>
      </c>
      <c r="E742" s="1">
        <v>54.0</v>
      </c>
      <c r="F742" s="1">
        <v>3488.0</v>
      </c>
      <c r="G742" s="1">
        <v>975.0</v>
      </c>
      <c r="H742" s="1">
        <v>297.0</v>
      </c>
      <c r="I742" s="1">
        <v>239068.0</v>
      </c>
      <c r="J742" s="3">
        <v>45436.59847222222</v>
      </c>
      <c r="K742" s="1" t="s">
        <v>54</v>
      </c>
      <c r="N742" s="1" t="s">
        <v>23</v>
      </c>
      <c r="O742" s="4" t="s">
        <v>1614</v>
      </c>
    </row>
    <row r="743">
      <c r="A743" s="2" t="s">
        <v>1615</v>
      </c>
      <c r="B743" s="1" t="s">
        <v>1616</v>
      </c>
      <c r="C743" s="1" t="s">
        <v>17</v>
      </c>
      <c r="D743" s="1" t="s">
        <v>22</v>
      </c>
      <c r="E743" s="1">
        <v>7.0</v>
      </c>
      <c r="F743" s="1">
        <v>307.0</v>
      </c>
      <c r="G743" s="1">
        <v>68.0</v>
      </c>
      <c r="H743" s="1">
        <v>49.0</v>
      </c>
      <c r="I743" s="1">
        <v>26579.0</v>
      </c>
      <c r="J743" s="3">
        <v>45436.640231481484</v>
      </c>
      <c r="K743" s="1" t="s">
        <v>54</v>
      </c>
      <c r="N743" s="1" t="s">
        <v>23</v>
      </c>
      <c r="O743" s="4" t="s">
        <v>1617</v>
      </c>
    </row>
    <row r="744">
      <c r="A744" s="2" t="s">
        <v>1618</v>
      </c>
      <c r="B744" s="1" t="s">
        <v>1619</v>
      </c>
      <c r="C744" s="1" t="s">
        <v>17</v>
      </c>
      <c r="D744" s="1" t="s">
        <v>51</v>
      </c>
      <c r="E744" s="1">
        <v>0.0</v>
      </c>
      <c r="F744" s="1">
        <v>1.0</v>
      </c>
      <c r="G744" s="1">
        <v>0.0</v>
      </c>
      <c r="H744" s="1">
        <v>0.0</v>
      </c>
      <c r="I744" s="1">
        <v>104.0</v>
      </c>
      <c r="J744" s="3">
        <v>45436.65537037037</v>
      </c>
      <c r="K744" s="1" t="s">
        <v>19</v>
      </c>
    </row>
    <row r="745">
      <c r="A745" s="2" t="s">
        <v>1620</v>
      </c>
      <c r="B745" s="1" t="s">
        <v>1621</v>
      </c>
      <c r="C745" s="1" t="s">
        <v>17</v>
      </c>
      <c r="D745" s="1" t="s">
        <v>51</v>
      </c>
      <c r="E745" s="1">
        <v>0.0</v>
      </c>
      <c r="F745" s="1">
        <v>99.0</v>
      </c>
      <c r="G745" s="1">
        <v>15.0</v>
      </c>
      <c r="H745" s="1">
        <v>17.0</v>
      </c>
      <c r="I745" s="1">
        <v>22271.0</v>
      </c>
      <c r="J745" s="3">
        <v>45436.64501157407</v>
      </c>
      <c r="K745" s="1" t="s">
        <v>19</v>
      </c>
    </row>
    <row r="746">
      <c r="A746" s="2" t="s">
        <v>1622</v>
      </c>
      <c r="B746" s="1" t="s">
        <v>1623</v>
      </c>
      <c r="C746" s="1" t="s">
        <v>17</v>
      </c>
      <c r="D746" s="1" t="s">
        <v>51</v>
      </c>
      <c r="E746" s="1">
        <v>0.0</v>
      </c>
      <c r="F746" s="1">
        <v>87.0</v>
      </c>
      <c r="G746" s="1">
        <v>4.0</v>
      </c>
      <c r="H746" s="1">
        <v>13.0</v>
      </c>
      <c r="I746" s="1">
        <v>11800.0</v>
      </c>
      <c r="J746" s="3">
        <v>45436.64840277778</v>
      </c>
      <c r="K746" s="1" t="s">
        <v>19</v>
      </c>
    </row>
    <row r="747">
      <c r="A747" s="2" t="s">
        <v>1624</v>
      </c>
      <c r="B747" s="1" t="s">
        <v>1625</v>
      </c>
      <c r="C747" s="1" t="s">
        <v>17</v>
      </c>
      <c r="D747" s="1" t="s">
        <v>22</v>
      </c>
      <c r="E747" s="1">
        <v>1.0</v>
      </c>
      <c r="F747" s="1">
        <v>119.0</v>
      </c>
      <c r="G747" s="1">
        <v>20.0</v>
      </c>
      <c r="H747" s="1">
        <v>11.0</v>
      </c>
      <c r="I747" s="1">
        <v>23361.0</v>
      </c>
      <c r="J747" s="3">
        <v>45436.640868055554</v>
      </c>
      <c r="K747" s="1" t="s">
        <v>54</v>
      </c>
      <c r="N747" s="1" t="s">
        <v>23</v>
      </c>
      <c r="O747" s="4" t="s">
        <v>1626</v>
      </c>
    </row>
    <row r="748">
      <c r="A748" s="2" t="s">
        <v>1627</v>
      </c>
      <c r="B748" s="1" t="s">
        <v>1628</v>
      </c>
      <c r="C748" s="1" t="s">
        <v>17</v>
      </c>
      <c r="D748" s="1" t="s">
        <v>22</v>
      </c>
      <c r="E748" s="1">
        <v>1.0</v>
      </c>
      <c r="F748" s="1">
        <v>459.0</v>
      </c>
      <c r="G748" s="1">
        <v>117.0</v>
      </c>
      <c r="H748" s="1">
        <v>40.0</v>
      </c>
      <c r="I748" s="1">
        <v>16420.0</v>
      </c>
      <c r="J748" s="3">
        <v>45436.635983796295</v>
      </c>
      <c r="K748" s="1" t="s">
        <v>54</v>
      </c>
      <c r="M748" s="4" t="s">
        <v>1629</v>
      </c>
    </row>
    <row r="749">
      <c r="A749" s="2" t="s">
        <v>1630</v>
      </c>
      <c r="B749" s="1" t="s">
        <v>1631</v>
      </c>
      <c r="C749" s="1" t="s">
        <v>17</v>
      </c>
      <c r="D749" s="1" t="s">
        <v>22</v>
      </c>
      <c r="E749" s="1">
        <v>7.0</v>
      </c>
      <c r="F749" s="1">
        <v>3410.0</v>
      </c>
      <c r="G749" s="1">
        <v>318.0</v>
      </c>
      <c r="H749" s="1">
        <v>80.0</v>
      </c>
      <c r="I749" s="1">
        <v>74359.0</v>
      </c>
      <c r="J749" s="3">
        <v>45436.62862268519</v>
      </c>
      <c r="K749" s="1" t="s">
        <v>19</v>
      </c>
    </row>
    <row r="750">
      <c r="A750" s="2" t="s">
        <v>1632</v>
      </c>
      <c r="B750" s="1" t="s">
        <v>1633</v>
      </c>
      <c r="C750" s="1" t="s">
        <v>17</v>
      </c>
      <c r="D750" s="1" t="s">
        <v>22</v>
      </c>
      <c r="E750" s="1">
        <v>18.0</v>
      </c>
      <c r="F750" s="1">
        <v>2797.0</v>
      </c>
      <c r="G750" s="1">
        <v>649.0</v>
      </c>
      <c r="H750" s="1">
        <v>173.0</v>
      </c>
      <c r="I750" s="1">
        <v>60790.0</v>
      </c>
      <c r="J750" s="3">
        <v>45436.61682870371</v>
      </c>
      <c r="K750" s="1" t="s">
        <v>54</v>
      </c>
    </row>
    <row r="751">
      <c r="A751" s="2" t="s">
        <v>1634</v>
      </c>
      <c r="B751" s="1" t="s">
        <v>1635</v>
      </c>
      <c r="C751" s="1" t="s">
        <v>17</v>
      </c>
      <c r="D751" s="1" t="s">
        <v>18</v>
      </c>
      <c r="E751" s="1">
        <v>2715.0</v>
      </c>
      <c r="F751" s="1">
        <v>61930.0</v>
      </c>
      <c r="G751" s="1">
        <v>24350.0</v>
      </c>
      <c r="H751" s="1">
        <v>3068.0</v>
      </c>
      <c r="I751" s="1">
        <v>2067629.0</v>
      </c>
      <c r="J751" s="3">
        <v>45435.655324074076</v>
      </c>
      <c r="K751" s="1" t="s">
        <v>19</v>
      </c>
      <c r="N751" s="1" t="s">
        <v>55</v>
      </c>
      <c r="O751" s="4" t="s">
        <v>1636</v>
      </c>
    </row>
    <row r="752">
      <c r="A752" s="2" t="s">
        <v>1637</v>
      </c>
      <c r="B752" s="1" t="s">
        <v>1638</v>
      </c>
      <c r="C752" s="1" t="s">
        <v>1639</v>
      </c>
      <c r="D752" s="1" t="s">
        <v>22</v>
      </c>
      <c r="E752" s="1">
        <v>26.0</v>
      </c>
      <c r="F752" s="1">
        <v>2943.0</v>
      </c>
      <c r="G752" s="1">
        <v>464.0</v>
      </c>
      <c r="H752" s="1">
        <v>52.0</v>
      </c>
      <c r="I752" s="1">
        <v>61039.0</v>
      </c>
      <c r="J752" s="3">
        <v>45436.61476851852</v>
      </c>
      <c r="K752" s="1" t="s">
        <v>54</v>
      </c>
    </row>
    <row r="753">
      <c r="A753" s="2" t="s">
        <v>1640</v>
      </c>
      <c r="B753" s="1" t="s">
        <v>1641</v>
      </c>
      <c r="C753" s="1" t="s">
        <v>39</v>
      </c>
      <c r="D753" s="1" t="s">
        <v>22</v>
      </c>
      <c r="E753" s="1">
        <v>8.0</v>
      </c>
      <c r="F753" s="1">
        <v>788.0</v>
      </c>
      <c r="G753" s="1">
        <v>174.0</v>
      </c>
      <c r="H753" s="1">
        <v>42.0</v>
      </c>
      <c r="I753" s="1">
        <v>37821.0</v>
      </c>
      <c r="J753" s="3">
        <v>45436.609918981485</v>
      </c>
      <c r="K753" s="1" t="s">
        <v>54</v>
      </c>
    </row>
    <row r="754">
      <c r="A754" s="2" t="s">
        <v>1642</v>
      </c>
      <c r="B754" s="1" t="s">
        <v>1643</v>
      </c>
      <c r="C754" s="1" t="s">
        <v>17</v>
      </c>
      <c r="D754" s="1" t="s">
        <v>18</v>
      </c>
      <c r="E754" s="1">
        <v>166.0</v>
      </c>
      <c r="F754" s="1">
        <v>3444.0</v>
      </c>
      <c r="G754" s="1">
        <v>509.0</v>
      </c>
      <c r="H754" s="1">
        <v>153.0</v>
      </c>
      <c r="I754" s="1">
        <v>280722.0</v>
      </c>
      <c r="J754" s="3">
        <v>45435.97636574074</v>
      </c>
      <c r="K754" s="1" t="s">
        <v>47</v>
      </c>
      <c r="N754" s="1" t="s">
        <v>23</v>
      </c>
      <c r="O754" s="4" t="s">
        <v>1644</v>
      </c>
    </row>
    <row r="755">
      <c r="A755" s="2" t="s">
        <v>1645</v>
      </c>
      <c r="B755" s="1" t="s">
        <v>1646</v>
      </c>
      <c r="C755" s="1" t="s">
        <v>17</v>
      </c>
      <c r="D755" s="1" t="s">
        <v>22</v>
      </c>
      <c r="E755" s="1">
        <v>12.0</v>
      </c>
      <c r="F755" s="1">
        <v>709.0</v>
      </c>
      <c r="G755" s="1">
        <v>202.0</v>
      </c>
      <c r="H755" s="1">
        <v>26.0</v>
      </c>
      <c r="I755" s="1">
        <v>29358.0</v>
      </c>
      <c r="J755" s="3">
        <v>45436.60711805556</v>
      </c>
      <c r="K755" s="1" t="s">
        <v>54</v>
      </c>
      <c r="N755" s="1" t="s">
        <v>23</v>
      </c>
      <c r="O755" s="4" t="s">
        <v>1647</v>
      </c>
    </row>
    <row r="756">
      <c r="A756" s="2" t="s">
        <v>1648</v>
      </c>
      <c r="B756" s="1" t="s">
        <v>1649</v>
      </c>
      <c r="C756" s="1" t="s">
        <v>17</v>
      </c>
      <c r="D756" s="1" t="s">
        <v>18</v>
      </c>
      <c r="E756" s="1">
        <v>53.0</v>
      </c>
      <c r="F756" s="1">
        <v>820.0</v>
      </c>
      <c r="G756" s="1">
        <v>246.0</v>
      </c>
      <c r="H756" s="1">
        <v>48.0</v>
      </c>
      <c r="I756" s="1">
        <v>72333.0</v>
      </c>
      <c r="J756" s="3">
        <v>45435.634421296294</v>
      </c>
      <c r="K756" s="1" t="s">
        <v>54</v>
      </c>
      <c r="N756" s="1" t="s">
        <v>55</v>
      </c>
      <c r="O756" s="4" t="s">
        <v>1650</v>
      </c>
    </row>
    <row r="757">
      <c r="A757" s="2" t="s">
        <v>1651</v>
      </c>
      <c r="B757" s="1" t="s">
        <v>1652</v>
      </c>
      <c r="C757" s="1" t="s">
        <v>17</v>
      </c>
      <c r="D757" s="1" t="s">
        <v>22</v>
      </c>
      <c r="E757" s="1">
        <v>5.0</v>
      </c>
      <c r="F757" s="1">
        <v>184.0</v>
      </c>
      <c r="G757" s="1">
        <v>33.0</v>
      </c>
      <c r="H757" s="1">
        <v>14.0</v>
      </c>
      <c r="I757" s="1">
        <v>12821.0</v>
      </c>
      <c r="J757" s="3">
        <v>45436.5391087963</v>
      </c>
      <c r="K757" s="1" t="s">
        <v>54</v>
      </c>
      <c r="M757" s="4" t="s">
        <v>1653</v>
      </c>
    </row>
    <row r="758">
      <c r="A758" s="2" t="s">
        <v>1654</v>
      </c>
      <c r="B758" s="1" t="s">
        <v>1655</v>
      </c>
      <c r="C758" s="1" t="s">
        <v>17</v>
      </c>
      <c r="D758" s="1" t="s">
        <v>22</v>
      </c>
      <c r="E758" s="1">
        <v>5.0</v>
      </c>
      <c r="F758" s="1">
        <v>199.0</v>
      </c>
      <c r="G758" s="1">
        <v>7.0</v>
      </c>
      <c r="H758" s="1">
        <v>47.0</v>
      </c>
      <c r="I758" s="1">
        <v>41077.0</v>
      </c>
      <c r="J758" s="3">
        <v>45436.4946412037</v>
      </c>
      <c r="K758" s="1" t="s">
        <v>19</v>
      </c>
    </row>
    <row r="759">
      <c r="A759" s="2" t="s">
        <v>1656</v>
      </c>
      <c r="B759" s="1" t="s">
        <v>1657</v>
      </c>
      <c r="C759" s="1" t="s">
        <v>17</v>
      </c>
      <c r="D759" s="1" t="s">
        <v>51</v>
      </c>
      <c r="E759" s="1">
        <v>0.0</v>
      </c>
      <c r="F759" s="1">
        <v>128.0</v>
      </c>
      <c r="G759" s="1">
        <v>3.0</v>
      </c>
      <c r="H759" s="1">
        <v>29.0</v>
      </c>
      <c r="I759" s="1">
        <v>12513.0</v>
      </c>
      <c r="J759" s="3">
        <v>45436.52991898148</v>
      </c>
      <c r="K759" s="1" t="s">
        <v>19</v>
      </c>
    </row>
    <row r="760">
      <c r="A760" s="2" t="s">
        <v>1658</v>
      </c>
      <c r="B760" s="1" t="s">
        <v>1659</v>
      </c>
      <c r="C760" s="1" t="s">
        <v>17</v>
      </c>
      <c r="D760" s="1" t="s">
        <v>22</v>
      </c>
      <c r="E760" s="1">
        <v>12.0</v>
      </c>
      <c r="F760" s="1">
        <v>4477.0</v>
      </c>
      <c r="G760" s="1">
        <v>636.0</v>
      </c>
      <c r="H760" s="1">
        <v>135.0</v>
      </c>
      <c r="I760" s="1">
        <v>62018.0</v>
      </c>
      <c r="J760" s="3">
        <v>45436.510092592594</v>
      </c>
      <c r="K760" s="1" t="s">
        <v>19</v>
      </c>
    </row>
    <row r="761">
      <c r="A761" s="2" t="s">
        <v>1660</v>
      </c>
      <c r="B761" s="1" t="s">
        <v>1661</v>
      </c>
      <c r="C761" s="1" t="s">
        <v>17</v>
      </c>
      <c r="D761" s="1" t="s">
        <v>18</v>
      </c>
      <c r="E761" s="1">
        <v>62.0</v>
      </c>
      <c r="F761" s="1">
        <v>7880.0</v>
      </c>
      <c r="G761" s="1">
        <v>2787.0</v>
      </c>
      <c r="H761" s="1">
        <v>366.0</v>
      </c>
      <c r="I761" s="1">
        <v>323998.0</v>
      </c>
      <c r="J761" s="3">
        <v>45436.02888888889</v>
      </c>
      <c r="K761" s="1" t="s">
        <v>19</v>
      </c>
      <c r="N761" s="1" t="s">
        <v>23</v>
      </c>
      <c r="O761" s="4" t="s">
        <v>1662</v>
      </c>
    </row>
    <row r="762">
      <c r="A762" s="2" t="s">
        <v>1663</v>
      </c>
      <c r="B762" s="1" t="s">
        <v>1664</v>
      </c>
      <c r="C762" s="1" t="s">
        <v>17</v>
      </c>
      <c r="D762" s="1" t="s">
        <v>22</v>
      </c>
      <c r="E762" s="1">
        <v>6.0</v>
      </c>
      <c r="F762" s="1">
        <v>1270.0</v>
      </c>
      <c r="G762" s="1">
        <v>133.0</v>
      </c>
      <c r="H762" s="1">
        <v>45.0</v>
      </c>
      <c r="I762" s="1">
        <v>39646.0</v>
      </c>
      <c r="J762" s="3">
        <v>45436.47542824074</v>
      </c>
      <c r="K762" s="1" t="s">
        <v>19</v>
      </c>
    </row>
    <row r="763">
      <c r="A763" s="2" t="s">
        <v>1665</v>
      </c>
      <c r="B763" s="1" t="s">
        <v>1666</v>
      </c>
      <c r="C763" s="1" t="s">
        <v>17</v>
      </c>
      <c r="D763" s="1" t="s">
        <v>22</v>
      </c>
      <c r="E763" s="1">
        <v>27.0</v>
      </c>
      <c r="F763" s="1">
        <v>1809.0</v>
      </c>
      <c r="G763" s="1">
        <v>757.0</v>
      </c>
      <c r="H763" s="1">
        <v>94.0</v>
      </c>
      <c r="I763" s="1">
        <v>42858.0</v>
      </c>
      <c r="J763" s="3">
        <v>45436.47482638889</v>
      </c>
      <c r="K763" s="1" t="s">
        <v>19</v>
      </c>
    </row>
    <row r="764">
      <c r="A764" s="2" t="s">
        <v>1667</v>
      </c>
      <c r="B764" s="1" t="s">
        <v>1668</v>
      </c>
      <c r="C764" s="1" t="s">
        <v>17</v>
      </c>
      <c r="D764" s="1" t="s">
        <v>18</v>
      </c>
      <c r="E764" s="1">
        <v>14.0</v>
      </c>
      <c r="F764" s="1">
        <v>642.0</v>
      </c>
      <c r="G764" s="1">
        <v>147.0</v>
      </c>
      <c r="H764" s="1">
        <v>97.0</v>
      </c>
      <c r="I764" s="1">
        <v>62239.0</v>
      </c>
      <c r="J764" s="3">
        <v>45436.45202546296</v>
      </c>
      <c r="K764" s="1" t="s">
        <v>54</v>
      </c>
    </row>
    <row r="765">
      <c r="A765" s="2" t="s">
        <v>1669</v>
      </c>
      <c r="B765" s="1" t="s">
        <v>1670</v>
      </c>
      <c r="C765" s="1" t="s">
        <v>17</v>
      </c>
      <c r="D765" s="1" t="s">
        <v>22</v>
      </c>
      <c r="E765" s="1">
        <v>72.0</v>
      </c>
      <c r="F765" s="1">
        <v>11903.0</v>
      </c>
      <c r="G765" s="1">
        <v>1746.0</v>
      </c>
      <c r="H765" s="1">
        <v>155.0</v>
      </c>
      <c r="I765" s="1">
        <v>165791.0</v>
      </c>
      <c r="J765" s="3">
        <v>45435.99260416667</v>
      </c>
      <c r="K765" s="1" t="s">
        <v>19</v>
      </c>
    </row>
    <row r="766">
      <c r="A766" s="2" t="s">
        <v>1671</v>
      </c>
      <c r="B766" s="1" t="s">
        <v>1672</v>
      </c>
      <c r="C766" s="1" t="s">
        <v>115</v>
      </c>
      <c r="D766" s="1" t="s">
        <v>51</v>
      </c>
      <c r="E766" s="1">
        <v>0.0</v>
      </c>
      <c r="F766" s="1">
        <v>130.0</v>
      </c>
      <c r="G766" s="1">
        <v>1.0</v>
      </c>
      <c r="H766" s="1">
        <v>1.0</v>
      </c>
      <c r="I766" s="1">
        <v>3861.0</v>
      </c>
      <c r="J766" s="3">
        <v>45436.45208333333</v>
      </c>
      <c r="K766" s="1" t="s">
        <v>19</v>
      </c>
    </row>
    <row r="767">
      <c r="A767" s="2" t="s">
        <v>1673</v>
      </c>
      <c r="B767" s="1" t="s">
        <v>1674</v>
      </c>
      <c r="C767" s="1" t="s">
        <v>17</v>
      </c>
      <c r="D767" s="1" t="s">
        <v>22</v>
      </c>
      <c r="E767" s="1">
        <v>240.0</v>
      </c>
      <c r="F767" s="1">
        <v>13032.0</v>
      </c>
      <c r="G767" s="1">
        <v>2995.0</v>
      </c>
      <c r="H767" s="1">
        <v>1337.0</v>
      </c>
      <c r="I767" s="1">
        <v>810269.0</v>
      </c>
      <c r="J767" s="3">
        <v>45436.45040509259</v>
      </c>
      <c r="K767" s="1" t="s">
        <v>19</v>
      </c>
      <c r="N767" s="1" t="s">
        <v>23</v>
      </c>
      <c r="O767" s="4" t="s">
        <v>1675</v>
      </c>
    </row>
    <row r="768">
      <c r="A768" s="2" t="s">
        <v>1676</v>
      </c>
      <c r="B768" s="1" t="s">
        <v>1677</v>
      </c>
      <c r="C768" s="1" t="s">
        <v>17</v>
      </c>
      <c r="D768" s="1" t="s">
        <v>22</v>
      </c>
      <c r="E768" s="1">
        <v>9.0</v>
      </c>
      <c r="F768" s="1">
        <v>3908.0</v>
      </c>
      <c r="G768" s="1">
        <v>585.0</v>
      </c>
      <c r="H768" s="1">
        <v>149.0</v>
      </c>
      <c r="I768" s="1">
        <v>43016.0</v>
      </c>
      <c r="J768" s="3">
        <v>45435.994837962964</v>
      </c>
      <c r="K768" s="1" t="s">
        <v>19</v>
      </c>
      <c r="N768" s="1" t="s">
        <v>23</v>
      </c>
      <c r="O768" s="4" t="s">
        <v>1678</v>
      </c>
    </row>
    <row r="769">
      <c r="A769" s="2" t="s">
        <v>1679</v>
      </c>
      <c r="B769" s="1" t="s">
        <v>1680</v>
      </c>
      <c r="C769" s="1" t="s">
        <v>73</v>
      </c>
      <c r="D769" s="1" t="s">
        <v>51</v>
      </c>
      <c r="E769" s="1">
        <v>0.0</v>
      </c>
      <c r="F769" s="1">
        <v>62.0</v>
      </c>
      <c r="G769" s="1">
        <v>0.0</v>
      </c>
      <c r="H769" s="1">
        <v>4.0</v>
      </c>
      <c r="I769" s="1">
        <v>2362.0</v>
      </c>
      <c r="J769" s="3">
        <v>45436.447604166664</v>
      </c>
      <c r="K769" s="1" t="s">
        <v>19</v>
      </c>
    </row>
    <row r="770">
      <c r="A770" s="2" t="s">
        <v>1681</v>
      </c>
      <c r="B770" s="1" t="s">
        <v>1682</v>
      </c>
      <c r="C770" s="1" t="s">
        <v>17</v>
      </c>
      <c r="D770" s="1" t="s">
        <v>22</v>
      </c>
      <c r="E770" s="1">
        <v>1.0</v>
      </c>
      <c r="F770" s="1">
        <v>409.0</v>
      </c>
      <c r="G770" s="1">
        <v>36.0</v>
      </c>
      <c r="H770" s="1">
        <v>19.0</v>
      </c>
      <c r="I770" s="1">
        <v>25057.0</v>
      </c>
      <c r="J770" s="3">
        <v>45436.439618055556</v>
      </c>
      <c r="K770" s="1" t="s">
        <v>19</v>
      </c>
    </row>
    <row r="771">
      <c r="A771" s="2" t="s">
        <v>1683</v>
      </c>
      <c r="B771" s="1" t="s">
        <v>1684</v>
      </c>
      <c r="C771" s="1" t="s">
        <v>17</v>
      </c>
      <c r="D771" s="1" t="s">
        <v>22</v>
      </c>
      <c r="E771" s="1">
        <v>3.0</v>
      </c>
      <c r="F771" s="1">
        <v>503.0</v>
      </c>
      <c r="G771" s="1">
        <v>112.0</v>
      </c>
      <c r="H771" s="1">
        <v>63.0</v>
      </c>
      <c r="I771" s="1">
        <v>24645.0</v>
      </c>
      <c r="J771" s="3">
        <v>45436.439467592594</v>
      </c>
      <c r="K771" s="1" t="s">
        <v>19</v>
      </c>
    </row>
    <row r="772">
      <c r="A772" s="2" t="s">
        <v>1685</v>
      </c>
      <c r="B772" s="1" t="s">
        <v>1686</v>
      </c>
      <c r="C772" s="1" t="s">
        <v>17</v>
      </c>
      <c r="D772" s="1" t="s">
        <v>22</v>
      </c>
      <c r="E772" s="1">
        <v>12.0</v>
      </c>
      <c r="F772" s="1">
        <v>946.0</v>
      </c>
      <c r="G772" s="1">
        <v>47.0</v>
      </c>
      <c r="H772" s="1">
        <v>454.0</v>
      </c>
      <c r="I772" s="1">
        <v>101088.0</v>
      </c>
      <c r="J772" s="3">
        <v>45436.0831712963</v>
      </c>
      <c r="K772" s="1" t="s">
        <v>19</v>
      </c>
      <c r="N772" s="1" t="s">
        <v>23</v>
      </c>
      <c r="O772" s="4" t="s">
        <v>1687</v>
      </c>
    </row>
    <row r="773">
      <c r="A773" s="2" t="s">
        <v>1688</v>
      </c>
      <c r="B773" s="1" t="s">
        <v>1689</v>
      </c>
      <c r="C773" s="1" t="s">
        <v>17</v>
      </c>
      <c r="D773" s="1" t="s">
        <v>51</v>
      </c>
      <c r="E773" s="1">
        <v>0.0</v>
      </c>
      <c r="F773" s="1">
        <v>14.0</v>
      </c>
      <c r="G773" s="1">
        <v>1.0</v>
      </c>
      <c r="H773" s="1">
        <v>0.0</v>
      </c>
      <c r="I773" s="1">
        <v>3590.0</v>
      </c>
      <c r="J773" s="3">
        <v>45436.419594907406</v>
      </c>
      <c r="K773" s="1" t="s">
        <v>19</v>
      </c>
    </row>
    <row r="774">
      <c r="A774" s="2" t="s">
        <v>1690</v>
      </c>
      <c r="B774" s="1" t="s">
        <v>1691</v>
      </c>
      <c r="C774" s="1" t="s">
        <v>17</v>
      </c>
      <c r="D774" s="1" t="s">
        <v>51</v>
      </c>
      <c r="E774" s="1">
        <v>0.0</v>
      </c>
      <c r="F774" s="1">
        <v>4.0</v>
      </c>
      <c r="G774" s="1">
        <v>0.0</v>
      </c>
      <c r="H774" s="1">
        <v>0.0</v>
      </c>
      <c r="I774" s="1">
        <v>903.0</v>
      </c>
      <c r="J774" s="3">
        <v>45436.10565972222</v>
      </c>
      <c r="K774" s="1" t="s">
        <v>19</v>
      </c>
    </row>
    <row r="775">
      <c r="A775" s="2" t="s">
        <v>1692</v>
      </c>
      <c r="B775" s="1" t="s">
        <v>1693</v>
      </c>
      <c r="C775" s="1" t="s">
        <v>17</v>
      </c>
      <c r="D775" s="1" t="s">
        <v>51</v>
      </c>
      <c r="E775" s="1">
        <v>0.0</v>
      </c>
      <c r="F775" s="1">
        <v>16.0</v>
      </c>
      <c r="G775" s="1">
        <v>1.0</v>
      </c>
      <c r="H775" s="1">
        <v>5.0</v>
      </c>
      <c r="I775" s="1">
        <v>2787.0</v>
      </c>
      <c r="J775" s="3">
        <v>45436.100625</v>
      </c>
      <c r="K775" s="1" t="s">
        <v>19</v>
      </c>
    </row>
    <row r="776">
      <c r="A776" s="2" t="s">
        <v>1694</v>
      </c>
      <c r="B776" s="1" t="s">
        <v>1695</v>
      </c>
      <c r="C776" s="1" t="s">
        <v>17</v>
      </c>
      <c r="D776" s="1" t="s">
        <v>51</v>
      </c>
      <c r="E776" s="1">
        <v>0.0</v>
      </c>
      <c r="F776" s="1">
        <v>4.0</v>
      </c>
      <c r="G776" s="1">
        <v>0.0</v>
      </c>
      <c r="H776" s="1">
        <v>1.0</v>
      </c>
      <c r="I776" s="1">
        <v>1088.0</v>
      </c>
      <c r="J776" s="3">
        <v>45436.09050925926</v>
      </c>
      <c r="K776" s="1" t="s">
        <v>19</v>
      </c>
    </row>
    <row r="777">
      <c r="A777" s="2" t="s">
        <v>1696</v>
      </c>
      <c r="B777" s="1" t="s">
        <v>1697</v>
      </c>
      <c r="C777" s="1" t="s">
        <v>17</v>
      </c>
      <c r="D777" s="1" t="s">
        <v>51</v>
      </c>
      <c r="E777" s="1">
        <v>0.0</v>
      </c>
      <c r="F777" s="1">
        <v>12.0</v>
      </c>
      <c r="G777" s="1">
        <v>0.0</v>
      </c>
      <c r="H777" s="1">
        <v>4.0</v>
      </c>
      <c r="I777" s="1">
        <v>960.0</v>
      </c>
      <c r="J777" s="3">
        <v>45436.08767361111</v>
      </c>
      <c r="K777" s="1" t="s">
        <v>19</v>
      </c>
    </row>
    <row r="778">
      <c r="A778" s="2" t="s">
        <v>1698</v>
      </c>
      <c r="B778" s="1" t="s">
        <v>1699</v>
      </c>
      <c r="C778" s="1" t="s">
        <v>17</v>
      </c>
      <c r="D778" s="1" t="s">
        <v>51</v>
      </c>
      <c r="E778" s="1">
        <v>0.0</v>
      </c>
      <c r="F778" s="1">
        <v>12.0</v>
      </c>
      <c r="G778" s="1">
        <v>0.0</v>
      </c>
      <c r="H778" s="1">
        <v>1.0</v>
      </c>
      <c r="I778" s="1">
        <v>924.0</v>
      </c>
      <c r="J778" s="3">
        <v>45436.087118055555</v>
      </c>
      <c r="K778" s="1" t="s">
        <v>19</v>
      </c>
    </row>
    <row r="779">
      <c r="A779" s="2" t="s">
        <v>1700</v>
      </c>
      <c r="B779" s="1" t="s">
        <v>1701</v>
      </c>
      <c r="C779" s="1" t="s">
        <v>17</v>
      </c>
      <c r="D779" s="1" t="s">
        <v>51</v>
      </c>
      <c r="E779" s="1">
        <v>0.0</v>
      </c>
      <c r="F779" s="1">
        <v>5.0</v>
      </c>
      <c r="G779" s="1">
        <v>0.0</v>
      </c>
      <c r="H779" s="1">
        <v>0.0</v>
      </c>
      <c r="I779" s="1">
        <v>926.0</v>
      </c>
      <c r="J779" s="3">
        <v>45436.08545138889</v>
      </c>
      <c r="K779" s="1" t="s">
        <v>19</v>
      </c>
    </row>
    <row r="780">
      <c r="A780" s="2" t="s">
        <v>1702</v>
      </c>
      <c r="B780" s="1" t="s">
        <v>1703</v>
      </c>
      <c r="C780" s="1" t="s">
        <v>73</v>
      </c>
      <c r="D780" s="1" t="s">
        <v>51</v>
      </c>
      <c r="E780" s="1">
        <v>0.0</v>
      </c>
      <c r="F780" s="1">
        <v>2.0</v>
      </c>
      <c r="G780" s="1">
        <v>0.0</v>
      </c>
      <c r="H780" s="1">
        <v>0.0</v>
      </c>
      <c r="I780" s="1">
        <v>68.0</v>
      </c>
      <c r="J780" s="3">
        <v>45436.08508101852</v>
      </c>
      <c r="K780" s="1" t="s">
        <v>19</v>
      </c>
    </row>
    <row r="781">
      <c r="A781" s="2" t="s">
        <v>1704</v>
      </c>
      <c r="B781" s="1" t="s">
        <v>1705</v>
      </c>
      <c r="C781" s="1" t="s">
        <v>115</v>
      </c>
      <c r="D781" s="1" t="s">
        <v>51</v>
      </c>
      <c r="E781" s="1">
        <v>0.0</v>
      </c>
      <c r="F781" s="1">
        <v>5.0</v>
      </c>
      <c r="G781" s="1">
        <v>0.0</v>
      </c>
      <c r="H781" s="1">
        <v>0.0</v>
      </c>
      <c r="I781" s="1">
        <v>1043.0</v>
      </c>
      <c r="J781" s="3">
        <v>45436.084814814814</v>
      </c>
      <c r="K781" s="1" t="s">
        <v>19</v>
      </c>
    </row>
    <row r="782">
      <c r="A782" s="2" t="s">
        <v>1706</v>
      </c>
      <c r="B782" s="1" t="s">
        <v>1707</v>
      </c>
      <c r="C782" s="1" t="s">
        <v>115</v>
      </c>
      <c r="D782" s="1" t="s">
        <v>51</v>
      </c>
      <c r="E782" s="1">
        <v>0.0</v>
      </c>
      <c r="F782" s="1">
        <v>10.0</v>
      </c>
      <c r="G782" s="1">
        <v>0.0</v>
      </c>
      <c r="H782" s="1">
        <v>1.0</v>
      </c>
      <c r="I782" s="1">
        <v>1313.0</v>
      </c>
      <c r="J782" s="3">
        <v>45436.0846875</v>
      </c>
      <c r="K782" s="1" t="s">
        <v>19</v>
      </c>
    </row>
    <row r="783">
      <c r="A783" s="2" t="s">
        <v>1708</v>
      </c>
      <c r="B783" s="1" t="s">
        <v>1709</v>
      </c>
      <c r="C783" s="1" t="s">
        <v>17</v>
      </c>
      <c r="D783" s="1" t="s">
        <v>22</v>
      </c>
      <c r="E783" s="1">
        <v>13.0</v>
      </c>
      <c r="F783" s="1">
        <v>2575.0</v>
      </c>
      <c r="G783" s="1">
        <v>196.0</v>
      </c>
      <c r="H783" s="1">
        <v>78.0</v>
      </c>
      <c r="I783" s="1">
        <v>51087.0</v>
      </c>
      <c r="J783" s="3">
        <v>45436.065567129626</v>
      </c>
      <c r="K783" s="1" t="s">
        <v>19</v>
      </c>
      <c r="N783" s="1" t="s">
        <v>23</v>
      </c>
      <c r="O783" s="4" t="s">
        <v>1710</v>
      </c>
    </row>
    <row r="784">
      <c r="A784" s="2" t="s">
        <v>1711</v>
      </c>
      <c r="B784" s="1" t="s">
        <v>1712</v>
      </c>
      <c r="C784" s="1" t="s">
        <v>17</v>
      </c>
      <c r="D784" s="1" t="s">
        <v>22</v>
      </c>
      <c r="E784" s="1">
        <v>0.0</v>
      </c>
      <c r="F784" s="1">
        <v>732.0</v>
      </c>
      <c r="G784" s="1">
        <v>42.0</v>
      </c>
      <c r="H784" s="1">
        <v>28.0</v>
      </c>
      <c r="I784" s="1">
        <v>36367.0</v>
      </c>
      <c r="J784" s="3">
        <v>45436.05875</v>
      </c>
      <c r="K784" s="1" t="s">
        <v>19</v>
      </c>
    </row>
    <row r="785">
      <c r="A785" s="2" t="s">
        <v>1713</v>
      </c>
      <c r="B785" s="1" t="s">
        <v>1714</v>
      </c>
      <c r="C785" s="1" t="s">
        <v>17</v>
      </c>
      <c r="D785" s="1" t="s">
        <v>22</v>
      </c>
      <c r="E785" s="1">
        <v>17.0</v>
      </c>
      <c r="F785" s="1">
        <v>940.0</v>
      </c>
      <c r="G785" s="1">
        <v>91.0</v>
      </c>
      <c r="H785" s="1">
        <v>28.0</v>
      </c>
      <c r="I785" s="1">
        <v>40620.0</v>
      </c>
      <c r="J785" s="3">
        <v>45436.05532407408</v>
      </c>
      <c r="K785" s="1" t="s">
        <v>19</v>
      </c>
    </row>
    <row r="786">
      <c r="A786" s="2" t="s">
        <v>1715</v>
      </c>
      <c r="B786" s="1" t="s">
        <v>1415</v>
      </c>
      <c r="C786" s="1" t="s">
        <v>73</v>
      </c>
      <c r="D786" s="1" t="s">
        <v>51</v>
      </c>
      <c r="E786" s="1">
        <v>1.0</v>
      </c>
      <c r="F786" s="1">
        <v>37.0</v>
      </c>
      <c r="G786" s="1">
        <v>0.0</v>
      </c>
      <c r="H786" s="1">
        <v>2.0</v>
      </c>
      <c r="I786" s="1">
        <v>1880.0</v>
      </c>
      <c r="J786" s="3">
        <v>45436.05517361111</v>
      </c>
      <c r="K786" s="1" t="s">
        <v>19</v>
      </c>
    </row>
    <row r="787">
      <c r="A787" s="2" t="s">
        <v>1716</v>
      </c>
      <c r="B787" s="1" t="s">
        <v>1717</v>
      </c>
      <c r="C787" s="1" t="s">
        <v>17</v>
      </c>
      <c r="D787" s="1" t="s">
        <v>22</v>
      </c>
      <c r="E787" s="1">
        <v>2.0</v>
      </c>
      <c r="F787" s="1">
        <v>1396.0</v>
      </c>
      <c r="G787" s="1">
        <v>284.0</v>
      </c>
      <c r="H787" s="1">
        <v>69.0</v>
      </c>
      <c r="I787" s="1">
        <v>33496.0</v>
      </c>
      <c r="J787" s="3">
        <v>45436.05137731481</v>
      </c>
      <c r="K787" s="1" t="s">
        <v>19</v>
      </c>
    </row>
    <row r="788">
      <c r="A788" s="2" t="s">
        <v>1669</v>
      </c>
      <c r="B788" s="1" t="s">
        <v>1718</v>
      </c>
      <c r="C788" s="1" t="s">
        <v>17</v>
      </c>
      <c r="D788" s="1" t="s">
        <v>18</v>
      </c>
      <c r="E788" s="1">
        <v>72.0</v>
      </c>
      <c r="F788" s="1">
        <v>11903.0</v>
      </c>
      <c r="G788" s="1">
        <v>1746.0</v>
      </c>
      <c r="H788" s="1">
        <v>155.0</v>
      </c>
      <c r="I788" s="1">
        <v>165791.0</v>
      </c>
      <c r="J788" s="3">
        <v>45435.99260416667</v>
      </c>
      <c r="K788" s="1" t="s">
        <v>19</v>
      </c>
    </row>
    <row r="789">
      <c r="A789" s="2" t="s">
        <v>1719</v>
      </c>
      <c r="B789" s="1" t="s">
        <v>1720</v>
      </c>
      <c r="C789" s="1" t="s">
        <v>17</v>
      </c>
      <c r="D789" s="1" t="s">
        <v>22</v>
      </c>
      <c r="E789" s="1">
        <v>5.0</v>
      </c>
      <c r="F789" s="1">
        <v>719.0</v>
      </c>
      <c r="G789" s="1">
        <v>21.0</v>
      </c>
      <c r="H789" s="1">
        <v>100.0</v>
      </c>
      <c r="I789" s="1">
        <v>37646.0</v>
      </c>
      <c r="J789" s="3">
        <v>45436.02142361111</v>
      </c>
      <c r="K789" s="1" t="s">
        <v>19</v>
      </c>
      <c r="N789" s="1" t="s">
        <v>23</v>
      </c>
      <c r="O789" s="4" t="s">
        <v>1721</v>
      </c>
    </row>
    <row r="790">
      <c r="A790" s="2" t="s">
        <v>1722</v>
      </c>
      <c r="B790" s="1" t="s">
        <v>1723</v>
      </c>
      <c r="C790" s="1" t="s">
        <v>17</v>
      </c>
      <c r="D790" s="1" t="s">
        <v>51</v>
      </c>
      <c r="E790" s="1">
        <v>1.0</v>
      </c>
      <c r="F790" s="1">
        <v>163.0</v>
      </c>
      <c r="G790" s="1">
        <v>7.0</v>
      </c>
      <c r="H790" s="1">
        <v>20.0</v>
      </c>
      <c r="I790" s="1">
        <v>13648.0</v>
      </c>
      <c r="J790" s="3">
        <v>45436.04800925926</v>
      </c>
      <c r="K790" s="1" t="s">
        <v>19</v>
      </c>
      <c r="N790" s="1" t="s">
        <v>352</v>
      </c>
      <c r="O790" s="4" t="s">
        <v>1724</v>
      </c>
    </row>
    <row r="791">
      <c r="A791" s="2" t="s">
        <v>1660</v>
      </c>
      <c r="B791" s="1" t="s">
        <v>1725</v>
      </c>
      <c r="C791" s="1" t="s">
        <v>17</v>
      </c>
      <c r="D791" s="1" t="s">
        <v>22</v>
      </c>
      <c r="E791" s="1">
        <v>62.0</v>
      </c>
      <c r="F791" s="1">
        <v>7880.0</v>
      </c>
      <c r="G791" s="1">
        <v>2787.0</v>
      </c>
      <c r="H791" s="1">
        <v>366.0</v>
      </c>
      <c r="I791" s="1">
        <v>323998.0</v>
      </c>
      <c r="J791" s="3">
        <v>45436.02888888889</v>
      </c>
      <c r="K791" s="1" t="s">
        <v>19</v>
      </c>
      <c r="N791" s="1" t="s">
        <v>23</v>
      </c>
      <c r="O791" s="4" t="s">
        <v>1662</v>
      </c>
    </row>
    <row r="792">
      <c r="A792" s="2" t="s">
        <v>1726</v>
      </c>
      <c r="B792" s="1" t="s">
        <v>1727</v>
      </c>
      <c r="C792" s="1" t="s">
        <v>17</v>
      </c>
      <c r="D792" s="1" t="s">
        <v>51</v>
      </c>
      <c r="E792" s="1">
        <v>0.0</v>
      </c>
      <c r="F792" s="1">
        <v>37.0</v>
      </c>
      <c r="G792" s="1">
        <v>1.0</v>
      </c>
      <c r="H792" s="1">
        <v>2.0</v>
      </c>
      <c r="I792" s="1">
        <v>1469.0</v>
      </c>
      <c r="J792" s="3">
        <v>45436.02476851852</v>
      </c>
      <c r="K792" s="1" t="s">
        <v>19</v>
      </c>
    </row>
    <row r="793">
      <c r="A793" s="2" t="s">
        <v>1728</v>
      </c>
      <c r="B793" s="1" t="s">
        <v>1729</v>
      </c>
      <c r="C793" s="1" t="s">
        <v>17</v>
      </c>
      <c r="D793" s="1" t="s">
        <v>22</v>
      </c>
      <c r="E793" s="1">
        <v>22.0</v>
      </c>
      <c r="F793" s="1">
        <v>4118.0</v>
      </c>
      <c r="G793" s="1">
        <v>822.0</v>
      </c>
      <c r="H793" s="1">
        <v>102.0</v>
      </c>
      <c r="I793" s="1">
        <v>86962.0</v>
      </c>
      <c r="J793" s="3">
        <v>45436.02259259259</v>
      </c>
      <c r="K793" s="1" t="s">
        <v>19</v>
      </c>
    </row>
    <row r="794">
      <c r="A794" s="2" t="s">
        <v>1719</v>
      </c>
      <c r="B794" s="1" t="s">
        <v>1720</v>
      </c>
      <c r="C794" s="1" t="s">
        <v>17</v>
      </c>
      <c r="D794" s="1" t="s">
        <v>22</v>
      </c>
      <c r="E794" s="1">
        <v>5.0</v>
      </c>
      <c r="F794" s="1">
        <v>719.0</v>
      </c>
      <c r="G794" s="1">
        <v>21.0</v>
      </c>
      <c r="H794" s="1">
        <v>100.0</v>
      </c>
      <c r="I794" s="1">
        <v>37646.0</v>
      </c>
      <c r="J794" s="3">
        <v>45436.02142361111</v>
      </c>
      <c r="K794" s="1" t="s">
        <v>19</v>
      </c>
      <c r="N794" s="1" t="s">
        <v>23</v>
      </c>
      <c r="O794" s="4" t="s">
        <v>1721</v>
      </c>
    </row>
    <row r="795">
      <c r="A795" s="2" t="s">
        <v>1730</v>
      </c>
      <c r="B795" s="1" t="s">
        <v>1731</v>
      </c>
      <c r="C795" s="1" t="s">
        <v>17</v>
      </c>
      <c r="D795" s="1" t="s">
        <v>51</v>
      </c>
      <c r="E795" s="1">
        <v>0.0</v>
      </c>
      <c r="F795" s="1">
        <v>36.0</v>
      </c>
      <c r="G795" s="1">
        <v>2.0</v>
      </c>
      <c r="H795" s="1">
        <v>2.0</v>
      </c>
      <c r="I795" s="1">
        <v>1250.0</v>
      </c>
      <c r="J795" s="3">
        <v>45436.006527777776</v>
      </c>
      <c r="K795" s="1" t="s">
        <v>19</v>
      </c>
    </row>
    <row r="796">
      <c r="A796" s="2" t="s">
        <v>1732</v>
      </c>
      <c r="B796" s="1" t="s">
        <v>1733</v>
      </c>
      <c r="C796" s="1" t="s">
        <v>17</v>
      </c>
      <c r="D796" s="1" t="s">
        <v>22</v>
      </c>
      <c r="E796" s="1">
        <v>4.0</v>
      </c>
      <c r="F796" s="1">
        <v>4163.0</v>
      </c>
      <c r="G796" s="1">
        <v>513.0</v>
      </c>
      <c r="H796" s="1">
        <v>66.0</v>
      </c>
      <c r="I796" s="1">
        <v>66966.0</v>
      </c>
      <c r="J796" s="3">
        <v>45436.00609953704</v>
      </c>
      <c r="K796" s="1" t="s">
        <v>19</v>
      </c>
    </row>
    <row r="797">
      <c r="A797" s="2" t="s">
        <v>1734</v>
      </c>
      <c r="B797" s="1" t="s">
        <v>1735</v>
      </c>
      <c r="C797" s="1" t="s">
        <v>17</v>
      </c>
      <c r="D797" s="1" t="s">
        <v>22</v>
      </c>
      <c r="E797" s="1">
        <v>3.0</v>
      </c>
      <c r="F797" s="1">
        <v>486.0</v>
      </c>
      <c r="G797" s="1">
        <v>51.0</v>
      </c>
      <c r="H797" s="1">
        <v>21.0</v>
      </c>
      <c r="I797" s="1">
        <v>41638.0</v>
      </c>
      <c r="J797" s="3">
        <v>45436.002280092594</v>
      </c>
      <c r="K797" s="1" t="s">
        <v>19</v>
      </c>
    </row>
    <row r="798">
      <c r="A798" s="2" t="s">
        <v>1676</v>
      </c>
      <c r="B798" s="1" t="s">
        <v>1677</v>
      </c>
      <c r="C798" s="1" t="s">
        <v>17</v>
      </c>
      <c r="D798" s="1" t="s">
        <v>22</v>
      </c>
      <c r="E798" s="1">
        <v>9.0</v>
      </c>
      <c r="F798" s="1">
        <v>3908.0</v>
      </c>
      <c r="G798" s="1">
        <v>585.0</v>
      </c>
      <c r="H798" s="1">
        <v>149.0</v>
      </c>
      <c r="I798" s="1">
        <v>43016.0</v>
      </c>
      <c r="J798" s="3">
        <v>45435.994837962964</v>
      </c>
      <c r="K798" s="1" t="s">
        <v>19</v>
      </c>
      <c r="N798" s="1" t="s">
        <v>23</v>
      </c>
      <c r="O798" s="4" t="s">
        <v>1678</v>
      </c>
    </row>
    <row r="799">
      <c r="A799" s="2" t="s">
        <v>1669</v>
      </c>
      <c r="B799" s="1" t="s">
        <v>1670</v>
      </c>
      <c r="C799" s="1" t="s">
        <v>17</v>
      </c>
      <c r="D799" s="1" t="s">
        <v>22</v>
      </c>
      <c r="E799" s="1">
        <v>72.0</v>
      </c>
      <c r="F799" s="1">
        <v>11903.0</v>
      </c>
      <c r="G799" s="1">
        <v>1746.0</v>
      </c>
      <c r="H799" s="1">
        <v>155.0</v>
      </c>
      <c r="I799" s="1">
        <v>165791.0</v>
      </c>
      <c r="J799" s="3">
        <v>45435.99260416667</v>
      </c>
      <c r="K799" s="1" t="s">
        <v>19</v>
      </c>
    </row>
    <row r="800">
      <c r="A800" s="2" t="s">
        <v>1736</v>
      </c>
      <c r="B800" s="1" t="s">
        <v>1737</v>
      </c>
      <c r="C800" s="1" t="s">
        <v>17</v>
      </c>
      <c r="D800" s="1" t="s">
        <v>22</v>
      </c>
      <c r="E800" s="1">
        <v>25.0</v>
      </c>
      <c r="F800" s="1">
        <v>1486.0</v>
      </c>
      <c r="G800" s="1">
        <v>174.0</v>
      </c>
      <c r="H800" s="1">
        <v>37.0</v>
      </c>
      <c r="I800" s="1">
        <v>60388.0</v>
      </c>
      <c r="J800" s="3">
        <v>45435.93509259259</v>
      </c>
      <c r="K800" s="1" t="s">
        <v>19</v>
      </c>
    </row>
    <row r="801">
      <c r="A801" s="2" t="s">
        <v>1738</v>
      </c>
      <c r="B801" s="1" t="s">
        <v>1739</v>
      </c>
      <c r="C801" s="1" t="s">
        <v>17</v>
      </c>
      <c r="D801" s="1" t="s">
        <v>18</v>
      </c>
      <c r="E801" s="1">
        <v>32.0</v>
      </c>
      <c r="F801" s="1">
        <v>9763.0</v>
      </c>
      <c r="G801" s="1">
        <v>1232.0</v>
      </c>
      <c r="H801" s="1">
        <v>249.0</v>
      </c>
      <c r="I801" s="1">
        <v>301181.0</v>
      </c>
      <c r="J801" s="3">
        <v>45435.785416666666</v>
      </c>
      <c r="K801" s="1" t="s">
        <v>19</v>
      </c>
      <c r="N801" s="1" t="s">
        <v>23</v>
      </c>
      <c r="O801" s="4" t="s">
        <v>1740</v>
      </c>
    </row>
    <row r="802">
      <c r="A802" s="2" t="s">
        <v>1741</v>
      </c>
      <c r="B802" s="1" t="s">
        <v>1742</v>
      </c>
      <c r="C802" s="1" t="s">
        <v>17</v>
      </c>
      <c r="D802" s="1" t="s">
        <v>18</v>
      </c>
      <c r="E802" s="1">
        <v>314.0</v>
      </c>
      <c r="F802" s="1">
        <v>7607.0</v>
      </c>
      <c r="G802" s="1">
        <v>1721.0</v>
      </c>
      <c r="H802" s="1">
        <v>333.0</v>
      </c>
      <c r="I802" s="1">
        <v>1630842.0</v>
      </c>
      <c r="J802" s="3">
        <v>45435.70578703703</v>
      </c>
      <c r="K802" s="1" t="s">
        <v>54</v>
      </c>
      <c r="N802" s="1" t="s">
        <v>55</v>
      </c>
      <c r="O802" s="4" t="s">
        <v>1743</v>
      </c>
    </row>
    <row r="803">
      <c r="A803" s="2" t="s">
        <v>1744</v>
      </c>
      <c r="B803" s="1" t="s">
        <v>1745</v>
      </c>
      <c r="C803" s="1" t="s">
        <v>17</v>
      </c>
      <c r="D803" s="1" t="s">
        <v>18</v>
      </c>
      <c r="E803" s="1">
        <v>20.0</v>
      </c>
      <c r="F803" s="1">
        <v>8741.0</v>
      </c>
      <c r="G803" s="1">
        <v>1294.0</v>
      </c>
      <c r="H803" s="1">
        <v>145.0</v>
      </c>
      <c r="I803" s="1">
        <v>78642.0</v>
      </c>
      <c r="J803" s="3">
        <v>45435.422939814816</v>
      </c>
      <c r="K803" s="1" t="s">
        <v>19</v>
      </c>
      <c r="N803" s="1" t="s">
        <v>23</v>
      </c>
      <c r="O803" s="4" t="s">
        <v>1746</v>
      </c>
    </row>
    <row r="804">
      <c r="A804" s="2" t="s">
        <v>1747</v>
      </c>
      <c r="B804" s="1" t="s">
        <v>1748</v>
      </c>
      <c r="C804" s="1" t="s">
        <v>17</v>
      </c>
      <c r="D804" s="1" t="s">
        <v>22</v>
      </c>
      <c r="E804" s="1">
        <v>1.0</v>
      </c>
      <c r="F804" s="1">
        <v>414.0</v>
      </c>
      <c r="G804" s="1">
        <v>78.0</v>
      </c>
      <c r="H804" s="1">
        <v>19.0</v>
      </c>
      <c r="I804" s="1">
        <v>30505.0</v>
      </c>
      <c r="J804" s="3">
        <v>45435.92533564815</v>
      </c>
      <c r="K804" s="1" t="s">
        <v>19</v>
      </c>
    </row>
    <row r="805">
      <c r="A805" s="2" t="s">
        <v>1749</v>
      </c>
      <c r="B805" s="1" t="s">
        <v>1750</v>
      </c>
      <c r="C805" s="1" t="s">
        <v>17</v>
      </c>
      <c r="D805" s="1" t="s">
        <v>18</v>
      </c>
      <c r="E805" s="1">
        <v>4.0</v>
      </c>
      <c r="F805" s="1">
        <v>506.0</v>
      </c>
      <c r="G805" s="1">
        <v>38.0</v>
      </c>
      <c r="H805" s="1">
        <v>287.0</v>
      </c>
      <c r="I805" s="1">
        <v>35978.0</v>
      </c>
      <c r="J805" s="3">
        <v>45435.836851851855</v>
      </c>
      <c r="K805" s="1" t="s">
        <v>54</v>
      </c>
    </row>
    <row r="806">
      <c r="A806" s="2" t="s">
        <v>1738</v>
      </c>
      <c r="B806" s="1" t="s">
        <v>1751</v>
      </c>
      <c r="C806" s="1" t="s">
        <v>17</v>
      </c>
      <c r="D806" s="1" t="s">
        <v>22</v>
      </c>
      <c r="E806" s="1">
        <v>32.0</v>
      </c>
      <c r="F806" s="1">
        <v>9763.0</v>
      </c>
      <c r="G806" s="1">
        <v>1232.0</v>
      </c>
      <c r="H806" s="1">
        <v>249.0</v>
      </c>
      <c r="I806" s="1">
        <v>301181.0</v>
      </c>
      <c r="J806" s="3">
        <v>45435.785416666666</v>
      </c>
      <c r="K806" s="1" t="s">
        <v>19</v>
      </c>
      <c r="N806" s="1" t="s">
        <v>23</v>
      </c>
      <c r="O806" s="4" t="s">
        <v>1740</v>
      </c>
    </row>
    <row r="807">
      <c r="A807" s="2" t="s">
        <v>1752</v>
      </c>
      <c r="B807" s="1" t="s">
        <v>1753</v>
      </c>
      <c r="C807" s="1" t="s">
        <v>17</v>
      </c>
      <c r="D807" s="1" t="s">
        <v>22</v>
      </c>
      <c r="E807" s="1">
        <v>10.0</v>
      </c>
      <c r="F807" s="1">
        <v>1335.0</v>
      </c>
      <c r="G807" s="1">
        <v>203.0</v>
      </c>
      <c r="H807" s="1">
        <v>36.0</v>
      </c>
      <c r="I807" s="1">
        <v>38702.0</v>
      </c>
      <c r="J807" s="3">
        <v>45435.76493055555</v>
      </c>
      <c r="K807" s="1" t="s">
        <v>19</v>
      </c>
    </row>
    <row r="808">
      <c r="A808" s="2" t="s">
        <v>1754</v>
      </c>
      <c r="B808" s="1" t="s">
        <v>1755</v>
      </c>
      <c r="C808" s="1" t="s">
        <v>17</v>
      </c>
      <c r="D808" s="1" t="s">
        <v>22</v>
      </c>
      <c r="E808" s="1">
        <v>2.0</v>
      </c>
      <c r="F808" s="1">
        <v>1357.0</v>
      </c>
      <c r="G808" s="1">
        <v>162.0</v>
      </c>
      <c r="H808" s="1">
        <v>64.0</v>
      </c>
      <c r="I808" s="1">
        <v>60089.0</v>
      </c>
      <c r="J808" s="3">
        <v>45435.76217592593</v>
      </c>
      <c r="K808" s="1" t="s">
        <v>19</v>
      </c>
    </row>
    <row r="809">
      <c r="A809" s="2" t="s">
        <v>1756</v>
      </c>
      <c r="B809" s="1" t="s">
        <v>1757</v>
      </c>
      <c r="C809" s="1" t="s">
        <v>1376</v>
      </c>
      <c r="D809" s="1" t="s">
        <v>51</v>
      </c>
      <c r="E809" s="1">
        <v>1.0</v>
      </c>
      <c r="F809" s="1">
        <v>48.0</v>
      </c>
      <c r="G809" s="1">
        <v>2.0</v>
      </c>
      <c r="H809" s="1">
        <v>1.0</v>
      </c>
      <c r="I809" s="1">
        <v>2775.0</v>
      </c>
      <c r="J809" s="3">
        <v>45435.70186342593</v>
      </c>
      <c r="K809" s="1" t="s">
        <v>19</v>
      </c>
    </row>
    <row r="810">
      <c r="A810" s="2" t="s">
        <v>1758</v>
      </c>
      <c r="B810" s="1" t="s">
        <v>1759</v>
      </c>
      <c r="C810" s="1" t="s">
        <v>17</v>
      </c>
      <c r="D810" s="1" t="s">
        <v>18</v>
      </c>
      <c r="E810" s="1">
        <v>12.0</v>
      </c>
      <c r="F810" s="1">
        <v>1279.0</v>
      </c>
      <c r="G810" s="1">
        <v>684.0</v>
      </c>
      <c r="H810" s="1">
        <v>74.0</v>
      </c>
      <c r="I810" s="1">
        <v>80277.0</v>
      </c>
      <c r="J810" s="3">
        <v>45435.66438657408</v>
      </c>
      <c r="K810" s="1" t="s">
        <v>19</v>
      </c>
    </row>
    <row r="811">
      <c r="A811" s="2" t="s">
        <v>1760</v>
      </c>
      <c r="B811" s="1" t="s">
        <v>1761</v>
      </c>
      <c r="C811" s="1" t="s">
        <v>17</v>
      </c>
      <c r="D811" s="1" t="s">
        <v>22</v>
      </c>
      <c r="E811" s="1">
        <v>22.0</v>
      </c>
      <c r="F811" s="1">
        <v>2008.0</v>
      </c>
      <c r="G811" s="1">
        <v>365.0</v>
      </c>
      <c r="H811" s="1">
        <v>136.0</v>
      </c>
      <c r="I811" s="1">
        <v>71444.0</v>
      </c>
      <c r="J811" s="3">
        <v>45435.61079861111</v>
      </c>
      <c r="K811" s="1" t="s">
        <v>54</v>
      </c>
      <c r="N811" s="1" t="s">
        <v>23</v>
      </c>
      <c r="O811" s="4" t="s">
        <v>1762</v>
      </c>
    </row>
    <row r="812">
      <c r="A812" s="2" t="s">
        <v>1763</v>
      </c>
      <c r="B812" s="1" t="s">
        <v>1764</v>
      </c>
      <c r="C812" s="1" t="s">
        <v>17</v>
      </c>
      <c r="D812" s="1" t="s">
        <v>22</v>
      </c>
      <c r="E812" s="1">
        <v>2.0</v>
      </c>
      <c r="F812" s="1">
        <v>345.0</v>
      </c>
      <c r="G812" s="1">
        <v>35.0</v>
      </c>
      <c r="H812" s="1">
        <v>17.0</v>
      </c>
      <c r="I812" s="1">
        <v>18120.0</v>
      </c>
      <c r="J812" s="3">
        <v>45435.54554398148</v>
      </c>
      <c r="K812" s="1" t="s">
        <v>19</v>
      </c>
      <c r="N812" s="1" t="s">
        <v>23</v>
      </c>
      <c r="O812" s="4" t="s">
        <v>1765</v>
      </c>
    </row>
    <row r="813">
      <c r="A813" s="2" t="s">
        <v>1766</v>
      </c>
      <c r="B813" s="1" t="s">
        <v>1767</v>
      </c>
      <c r="C813" s="1" t="s">
        <v>39</v>
      </c>
      <c r="D813" s="1" t="s">
        <v>22</v>
      </c>
      <c r="E813" s="1">
        <v>3.0</v>
      </c>
      <c r="F813" s="1">
        <v>150.0</v>
      </c>
      <c r="G813" s="1">
        <v>16.0</v>
      </c>
      <c r="H813" s="1">
        <v>17.0</v>
      </c>
      <c r="I813" s="1">
        <v>19721.0</v>
      </c>
      <c r="J813" s="3">
        <v>45435.52086805556</v>
      </c>
      <c r="K813" s="1" t="s">
        <v>19</v>
      </c>
    </row>
    <row r="814">
      <c r="A814" s="2" t="s">
        <v>1768</v>
      </c>
      <c r="B814" s="1" t="s">
        <v>1769</v>
      </c>
      <c r="C814" s="1" t="s">
        <v>17</v>
      </c>
      <c r="D814" s="1" t="s">
        <v>18</v>
      </c>
      <c r="E814" s="1">
        <v>7.0</v>
      </c>
      <c r="F814" s="1">
        <v>122.0</v>
      </c>
      <c r="G814" s="1">
        <v>43.0</v>
      </c>
      <c r="H814" s="1">
        <v>11.0</v>
      </c>
      <c r="I814" s="1">
        <v>21097.0</v>
      </c>
      <c r="J814" s="3">
        <v>45435.51258101852</v>
      </c>
      <c r="K814" s="1" t="s">
        <v>19</v>
      </c>
      <c r="N814" s="1" t="s">
        <v>55</v>
      </c>
      <c r="O814" s="4" t="s">
        <v>1770</v>
      </c>
    </row>
    <row r="815">
      <c r="A815" s="2" t="s">
        <v>1771</v>
      </c>
      <c r="B815" s="1" t="s">
        <v>1772</v>
      </c>
      <c r="C815" s="1" t="s">
        <v>17</v>
      </c>
      <c r="D815" s="1" t="s">
        <v>22</v>
      </c>
      <c r="E815" s="1">
        <v>4.0</v>
      </c>
      <c r="F815" s="1">
        <v>484.0</v>
      </c>
      <c r="G815" s="1">
        <v>78.0</v>
      </c>
      <c r="H815" s="1">
        <v>23.0</v>
      </c>
      <c r="I815" s="1">
        <v>15969.0</v>
      </c>
      <c r="J815" s="3">
        <v>45435.51274305556</v>
      </c>
      <c r="K815" s="1" t="s">
        <v>19</v>
      </c>
      <c r="M815" s="4" t="s">
        <v>1773</v>
      </c>
    </row>
    <row r="816">
      <c r="A816" s="2" t="s">
        <v>1774</v>
      </c>
      <c r="B816" s="1" t="s">
        <v>1775</v>
      </c>
      <c r="C816" s="1" t="s">
        <v>17</v>
      </c>
      <c r="D816" s="1" t="s">
        <v>22</v>
      </c>
      <c r="E816" s="1">
        <v>8.0</v>
      </c>
      <c r="F816" s="1">
        <v>3216.0</v>
      </c>
      <c r="G816" s="1">
        <v>415.0</v>
      </c>
      <c r="H816" s="1">
        <v>151.0</v>
      </c>
      <c r="I816" s="1">
        <v>51295.0</v>
      </c>
      <c r="J816" s="3">
        <v>45435.50734953704</v>
      </c>
      <c r="K816" s="1" t="s">
        <v>19</v>
      </c>
      <c r="N816" s="1" t="s">
        <v>23</v>
      </c>
      <c r="O816" s="4" t="s">
        <v>1776</v>
      </c>
    </row>
    <row r="817">
      <c r="A817" s="2" t="s">
        <v>1777</v>
      </c>
      <c r="B817" s="1" t="s">
        <v>1778</v>
      </c>
      <c r="C817" s="1" t="s">
        <v>17</v>
      </c>
      <c r="D817" s="1" t="s">
        <v>22</v>
      </c>
      <c r="E817" s="1">
        <v>158.0</v>
      </c>
      <c r="F817" s="1">
        <v>9480.0</v>
      </c>
      <c r="G817" s="1">
        <v>3159.0</v>
      </c>
      <c r="H817" s="1">
        <v>92.0</v>
      </c>
      <c r="I817" s="1">
        <v>133945.0</v>
      </c>
      <c r="J817" s="3">
        <v>45435.49878472222</v>
      </c>
      <c r="K817" s="1" t="s">
        <v>19</v>
      </c>
    </row>
    <row r="818">
      <c r="A818" s="2" t="s">
        <v>1779</v>
      </c>
      <c r="B818" s="1" t="s">
        <v>1780</v>
      </c>
      <c r="C818" s="1" t="s">
        <v>17</v>
      </c>
      <c r="D818" s="1" t="s">
        <v>22</v>
      </c>
      <c r="E818" s="1">
        <v>26.0</v>
      </c>
      <c r="F818" s="1">
        <v>2059.0</v>
      </c>
      <c r="G818" s="1">
        <v>488.0</v>
      </c>
      <c r="H818" s="1">
        <v>86.0</v>
      </c>
      <c r="I818" s="1">
        <v>60001.0</v>
      </c>
      <c r="J818" s="3">
        <v>45435.49670138889</v>
      </c>
      <c r="K818" s="1" t="s">
        <v>19</v>
      </c>
    </row>
    <row r="819">
      <c r="A819" s="2" t="s">
        <v>1781</v>
      </c>
      <c r="B819" s="1" t="s">
        <v>1782</v>
      </c>
      <c r="C819" s="1" t="s">
        <v>17</v>
      </c>
      <c r="D819" s="1" t="s">
        <v>18</v>
      </c>
      <c r="E819" s="1">
        <v>114.0</v>
      </c>
      <c r="F819" s="1">
        <v>3643.0</v>
      </c>
      <c r="G819" s="1">
        <v>818.0</v>
      </c>
      <c r="H819" s="1">
        <v>101.0</v>
      </c>
      <c r="I819" s="1">
        <v>168018.0</v>
      </c>
      <c r="J819" s="3">
        <v>45434.541875</v>
      </c>
      <c r="K819" s="1" t="s">
        <v>19</v>
      </c>
      <c r="N819" s="1" t="s">
        <v>23</v>
      </c>
      <c r="O819" s="4" t="s">
        <v>1783</v>
      </c>
    </row>
    <row r="820">
      <c r="A820" s="2" t="s">
        <v>1784</v>
      </c>
      <c r="B820" s="1" t="s">
        <v>1785</v>
      </c>
      <c r="C820" s="1" t="s">
        <v>17</v>
      </c>
      <c r="D820" s="1" t="s">
        <v>22</v>
      </c>
      <c r="E820" s="1">
        <v>9.0</v>
      </c>
      <c r="F820" s="1">
        <v>2096.0</v>
      </c>
      <c r="G820" s="1">
        <v>601.0</v>
      </c>
      <c r="H820" s="1">
        <v>46.0</v>
      </c>
      <c r="I820" s="1">
        <v>73331.0</v>
      </c>
      <c r="J820" s="3">
        <v>45435.436956018515</v>
      </c>
      <c r="K820" s="1" t="s">
        <v>19</v>
      </c>
    </row>
    <row r="821">
      <c r="A821" s="2" t="s">
        <v>1786</v>
      </c>
      <c r="B821" s="1" t="s">
        <v>1787</v>
      </c>
      <c r="C821" s="1" t="s">
        <v>17</v>
      </c>
      <c r="D821" s="1" t="s">
        <v>22</v>
      </c>
      <c r="E821" s="1">
        <v>10.0</v>
      </c>
      <c r="F821" s="1">
        <v>891.0</v>
      </c>
      <c r="G821" s="1">
        <v>193.0</v>
      </c>
      <c r="H821" s="1">
        <v>40.0</v>
      </c>
      <c r="I821" s="1">
        <v>31762.0</v>
      </c>
      <c r="J821" s="3">
        <v>45435.42545138889</v>
      </c>
      <c r="K821" s="1" t="s">
        <v>19</v>
      </c>
      <c r="N821" s="1" t="s">
        <v>23</v>
      </c>
      <c r="O821" s="4" t="s">
        <v>1788</v>
      </c>
    </row>
    <row r="822">
      <c r="A822" s="2" t="s">
        <v>1744</v>
      </c>
      <c r="B822" s="1" t="s">
        <v>1789</v>
      </c>
      <c r="C822" s="1" t="s">
        <v>17</v>
      </c>
      <c r="D822" s="1" t="s">
        <v>22</v>
      </c>
      <c r="E822" s="1">
        <v>20.0</v>
      </c>
      <c r="F822" s="1">
        <v>8741.0</v>
      </c>
      <c r="G822" s="1">
        <v>1294.0</v>
      </c>
      <c r="H822" s="1">
        <v>145.0</v>
      </c>
      <c r="I822" s="1">
        <v>78642.0</v>
      </c>
      <c r="J822" s="3">
        <v>45435.422939814816</v>
      </c>
      <c r="K822" s="1" t="s">
        <v>19</v>
      </c>
      <c r="N822" s="1" t="s">
        <v>23</v>
      </c>
      <c r="O822" s="4" t="s">
        <v>1746</v>
      </c>
    </row>
    <row r="823">
      <c r="A823" s="2" t="s">
        <v>1790</v>
      </c>
      <c r="B823" s="1" t="s">
        <v>1791</v>
      </c>
      <c r="C823" s="1" t="s">
        <v>17</v>
      </c>
      <c r="D823" s="1" t="s">
        <v>22</v>
      </c>
      <c r="E823" s="1">
        <v>1.0</v>
      </c>
      <c r="F823" s="1">
        <v>891.0</v>
      </c>
      <c r="G823" s="1">
        <v>28.0</v>
      </c>
      <c r="H823" s="1">
        <v>69.0</v>
      </c>
      <c r="I823" s="1">
        <v>27773.0</v>
      </c>
      <c r="J823" s="3">
        <v>45435.1253125</v>
      </c>
      <c r="K823" s="1" t="s">
        <v>19</v>
      </c>
    </row>
    <row r="824">
      <c r="A824" s="2" t="s">
        <v>1792</v>
      </c>
      <c r="B824" s="1" t="s">
        <v>1793</v>
      </c>
      <c r="C824" s="1" t="s">
        <v>17</v>
      </c>
      <c r="D824" s="1" t="s">
        <v>51</v>
      </c>
      <c r="E824" s="1">
        <v>0.0</v>
      </c>
      <c r="F824" s="1">
        <v>2.0</v>
      </c>
      <c r="G824" s="1">
        <v>0.0</v>
      </c>
      <c r="H824" s="1">
        <v>0.0</v>
      </c>
      <c r="I824" s="1">
        <v>107.0</v>
      </c>
      <c r="J824" s="3">
        <v>45435.082766203705</v>
      </c>
      <c r="K824" s="1" t="s">
        <v>19</v>
      </c>
    </row>
    <row r="825">
      <c r="A825" s="2" t="s">
        <v>1794</v>
      </c>
      <c r="B825" s="1" t="s">
        <v>1795</v>
      </c>
      <c r="C825" s="1" t="s">
        <v>17</v>
      </c>
      <c r="D825" s="1" t="s">
        <v>22</v>
      </c>
      <c r="E825" s="1">
        <v>6.0</v>
      </c>
      <c r="F825" s="1">
        <v>3503.0</v>
      </c>
      <c r="G825" s="1">
        <v>417.0</v>
      </c>
      <c r="H825" s="1">
        <v>58.0</v>
      </c>
      <c r="I825" s="1">
        <v>68135.0</v>
      </c>
      <c r="J825" s="3">
        <v>45435.08190972222</v>
      </c>
      <c r="K825" s="1" t="s">
        <v>19</v>
      </c>
    </row>
    <row r="826">
      <c r="A826" s="2" t="s">
        <v>1796</v>
      </c>
      <c r="B826" s="1" t="s">
        <v>1797</v>
      </c>
      <c r="C826" s="1" t="s">
        <v>17</v>
      </c>
      <c r="D826" s="1" t="s">
        <v>18</v>
      </c>
      <c r="E826" s="1">
        <v>32.0</v>
      </c>
      <c r="F826" s="1">
        <v>3008.0</v>
      </c>
      <c r="G826" s="1">
        <v>709.0</v>
      </c>
      <c r="H826" s="1">
        <v>121.0</v>
      </c>
      <c r="I826" s="1">
        <v>838023.0</v>
      </c>
      <c r="J826" s="3">
        <v>45434.89979166666</v>
      </c>
      <c r="K826" s="1" t="s">
        <v>54</v>
      </c>
      <c r="N826" s="1" t="s">
        <v>23</v>
      </c>
      <c r="O826" s="4" t="s">
        <v>1798</v>
      </c>
    </row>
    <row r="827">
      <c r="A827" s="2" t="s">
        <v>1799</v>
      </c>
      <c r="B827" s="1" t="s">
        <v>1800</v>
      </c>
      <c r="C827" s="1" t="s">
        <v>17</v>
      </c>
      <c r="D827" s="1" t="s">
        <v>22</v>
      </c>
      <c r="E827" s="1">
        <v>5.0</v>
      </c>
      <c r="F827" s="1">
        <v>3462.0</v>
      </c>
      <c r="G827" s="1">
        <v>121.0</v>
      </c>
      <c r="H827" s="1">
        <v>131.0</v>
      </c>
      <c r="I827" s="1">
        <v>79991.0</v>
      </c>
      <c r="J827" s="3">
        <v>45434.913611111115</v>
      </c>
      <c r="K827" s="1" t="s">
        <v>19</v>
      </c>
    </row>
    <row r="828">
      <c r="A828" s="2" t="s">
        <v>1801</v>
      </c>
      <c r="B828" s="1" t="s">
        <v>1802</v>
      </c>
      <c r="C828" s="1" t="s">
        <v>123</v>
      </c>
      <c r="D828" s="1" t="s">
        <v>22</v>
      </c>
      <c r="E828" s="1">
        <v>10.0</v>
      </c>
      <c r="F828" s="1">
        <v>4581.0</v>
      </c>
      <c r="G828" s="1">
        <v>152.0</v>
      </c>
      <c r="H828" s="1">
        <v>279.0</v>
      </c>
      <c r="I828" s="1">
        <v>109539.0</v>
      </c>
      <c r="J828" s="3">
        <v>45434.88582175926</v>
      </c>
      <c r="K828" s="1" t="s">
        <v>19</v>
      </c>
    </row>
    <row r="829">
      <c r="A829" s="2" t="s">
        <v>1803</v>
      </c>
      <c r="B829" s="1" t="s">
        <v>1804</v>
      </c>
      <c r="C829" s="1" t="s">
        <v>17</v>
      </c>
      <c r="D829" s="1" t="s">
        <v>22</v>
      </c>
      <c r="E829" s="1">
        <v>17.0</v>
      </c>
      <c r="F829" s="1">
        <v>2106.0</v>
      </c>
      <c r="G829" s="1">
        <v>740.0</v>
      </c>
      <c r="H829" s="1">
        <v>36.0</v>
      </c>
      <c r="I829" s="1">
        <v>66071.0</v>
      </c>
      <c r="J829" s="3">
        <v>45434.87600694445</v>
      </c>
      <c r="K829" s="1" t="s">
        <v>19</v>
      </c>
      <c r="N829" s="1" t="s">
        <v>23</v>
      </c>
      <c r="O829" s="4" t="s">
        <v>1805</v>
      </c>
    </row>
    <row r="830">
      <c r="A830" s="2" t="s">
        <v>1806</v>
      </c>
      <c r="B830" s="1" t="s">
        <v>1807</v>
      </c>
      <c r="C830" s="1" t="s">
        <v>17</v>
      </c>
      <c r="D830" s="1" t="s">
        <v>18</v>
      </c>
      <c r="E830" s="1">
        <v>54.0</v>
      </c>
      <c r="F830" s="1">
        <v>1700.0</v>
      </c>
      <c r="G830" s="1">
        <v>552.0</v>
      </c>
      <c r="H830" s="1">
        <v>86.0</v>
      </c>
      <c r="I830" s="1">
        <v>92280.0</v>
      </c>
      <c r="J830" s="3">
        <v>45434.526238425926</v>
      </c>
      <c r="K830" s="1" t="s">
        <v>19</v>
      </c>
      <c r="M830" s="4" t="s">
        <v>1808</v>
      </c>
    </row>
    <row r="831">
      <c r="A831" s="2" t="s">
        <v>1809</v>
      </c>
      <c r="B831" s="1" t="s">
        <v>1810</v>
      </c>
      <c r="C831" s="1" t="s">
        <v>17</v>
      </c>
      <c r="D831" s="1" t="s">
        <v>18</v>
      </c>
      <c r="E831" s="1">
        <v>331.0</v>
      </c>
      <c r="F831" s="1">
        <v>27466.0</v>
      </c>
      <c r="G831" s="1">
        <v>5016.0</v>
      </c>
      <c r="H831" s="1">
        <v>382.0</v>
      </c>
      <c r="I831" s="1">
        <v>498296.0</v>
      </c>
      <c r="J831" s="3">
        <v>45434.50040509259</v>
      </c>
      <c r="K831" s="1" t="s">
        <v>19</v>
      </c>
    </row>
    <row r="832">
      <c r="A832" s="2" t="s">
        <v>1811</v>
      </c>
      <c r="B832" s="1" t="s">
        <v>1812</v>
      </c>
      <c r="C832" s="1" t="s">
        <v>17</v>
      </c>
      <c r="D832" s="1" t="s">
        <v>22</v>
      </c>
      <c r="E832" s="1">
        <v>5.0</v>
      </c>
      <c r="F832" s="1">
        <v>470.0</v>
      </c>
      <c r="G832" s="1">
        <v>102.0</v>
      </c>
      <c r="H832" s="1">
        <v>65.0</v>
      </c>
      <c r="I832" s="1">
        <v>30447.0</v>
      </c>
      <c r="J832" s="3">
        <v>45434.64178240741</v>
      </c>
      <c r="K832" s="1" t="s">
        <v>54</v>
      </c>
    </row>
    <row r="833">
      <c r="A833" s="2" t="s">
        <v>1813</v>
      </c>
      <c r="B833" s="1" t="s">
        <v>1814</v>
      </c>
      <c r="C833" s="1" t="s">
        <v>17</v>
      </c>
      <c r="D833" s="1" t="s">
        <v>22</v>
      </c>
      <c r="E833" s="1">
        <v>5.0</v>
      </c>
      <c r="F833" s="1">
        <v>1866.0</v>
      </c>
      <c r="G833" s="1">
        <v>192.0</v>
      </c>
      <c r="H833" s="1">
        <v>381.0</v>
      </c>
      <c r="I833" s="1">
        <v>48450.0</v>
      </c>
      <c r="J833" s="3">
        <v>45434.58237268519</v>
      </c>
      <c r="K833" s="1" t="s">
        <v>54</v>
      </c>
      <c r="N833" s="1" t="s">
        <v>23</v>
      </c>
      <c r="O833" s="4" t="s">
        <v>1815</v>
      </c>
    </row>
    <row r="834">
      <c r="A834" s="2" t="s">
        <v>1806</v>
      </c>
      <c r="B834" s="1" t="s">
        <v>1816</v>
      </c>
      <c r="C834" s="1" t="s">
        <v>17</v>
      </c>
      <c r="D834" s="1" t="s">
        <v>22</v>
      </c>
      <c r="E834" s="1">
        <v>54.0</v>
      </c>
      <c r="F834" s="1">
        <v>1700.0</v>
      </c>
      <c r="G834" s="1">
        <v>552.0</v>
      </c>
      <c r="H834" s="1">
        <v>86.0</v>
      </c>
      <c r="I834" s="1">
        <v>92280.0</v>
      </c>
      <c r="J834" s="3">
        <v>45434.526238425926</v>
      </c>
      <c r="K834" s="1" t="s">
        <v>19</v>
      </c>
      <c r="M834" s="4" t="s">
        <v>1808</v>
      </c>
    </row>
    <row r="835">
      <c r="A835" s="2" t="s">
        <v>1817</v>
      </c>
      <c r="B835" s="1" t="s">
        <v>1045</v>
      </c>
      <c r="C835" s="1" t="s">
        <v>17</v>
      </c>
      <c r="D835" s="1" t="s">
        <v>22</v>
      </c>
      <c r="E835" s="1">
        <v>28.0</v>
      </c>
      <c r="F835" s="1">
        <v>2547.0</v>
      </c>
      <c r="G835" s="1">
        <v>479.0</v>
      </c>
      <c r="H835" s="1">
        <v>53.0</v>
      </c>
      <c r="I835" s="1">
        <v>57576.0</v>
      </c>
      <c r="J835" s="3">
        <v>45434.51532407408</v>
      </c>
      <c r="K835" s="1" t="s">
        <v>54</v>
      </c>
    </row>
    <row r="836">
      <c r="A836" s="2" t="s">
        <v>1818</v>
      </c>
      <c r="B836" s="1" t="s">
        <v>1819</v>
      </c>
      <c r="C836" s="1" t="s">
        <v>17</v>
      </c>
      <c r="D836" s="1" t="s">
        <v>18</v>
      </c>
      <c r="E836" s="1">
        <v>289.0</v>
      </c>
      <c r="F836" s="1">
        <v>9261.0</v>
      </c>
      <c r="G836" s="1">
        <v>3213.0</v>
      </c>
      <c r="H836" s="1">
        <v>599.0</v>
      </c>
      <c r="I836" s="1">
        <v>175061.0</v>
      </c>
      <c r="J836" s="3">
        <v>45433.70649305556</v>
      </c>
      <c r="K836" s="1" t="s">
        <v>54</v>
      </c>
      <c r="N836" s="1" t="s">
        <v>23</v>
      </c>
      <c r="O836" s="4" t="s">
        <v>1820</v>
      </c>
    </row>
    <row r="837">
      <c r="A837" s="2" t="s">
        <v>1821</v>
      </c>
      <c r="B837" s="1" t="s">
        <v>1822</v>
      </c>
      <c r="C837" s="1" t="s">
        <v>17</v>
      </c>
      <c r="D837" s="1" t="s">
        <v>22</v>
      </c>
      <c r="E837" s="1">
        <v>33.0</v>
      </c>
      <c r="F837" s="1">
        <v>1719.0</v>
      </c>
      <c r="G837" s="1">
        <v>345.0</v>
      </c>
      <c r="H837" s="1">
        <v>120.0</v>
      </c>
      <c r="I837" s="1">
        <v>45060.0</v>
      </c>
      <c r="J837" s="3">
        <v>45434.502962962964</v>
      </c>
      <c r="K837" s="1" t="s">
        <v>19</v>
      </c>
    </row>
    <row r="838">
      <c r="A838" s="2" t="s">
        <v>1809</v>
      </c>
      <c r="B838" s="1" t="s">
        <v>1823</v>
      </c>
      <c r="C838" s="1" t="s">
        <v>17</v>
      </c>
      <c r="D838" s="1" t="s">
        <v>22</v>
      </c>
      <c r="E838" s="1">
        <v>331.0</v>
      </c>
      <c r="F838" s="1">
        <v>27466.0</v>
      </c>
      <c r="G838" s="1">
        <v>5016.0</v>
      </c>
      <c r="H838" s="1">
        <v>382.0</v>
      </c>
      <c r="I838" s="1">
        <v>498296.0</v>
      </c>
      <c r="J838" s="3">
        <v>45434.50040509259</v>
      </c>
      <c r="K838" s="1" t="s">
        <v>19</v>
      </c>
    </row>
    <row r="839">
      <c r="A839" s="2" t="s">
        <v>1824</v>
      </c>
      <c r="B839" s="1" t="s">
        <v>1825</v>
      </c>
      <c r="C839" s="1" t="s">
        <v>17</v>
      </c>
      <c r="D839" s="1" t="s">
        <v>22</v>
      </c>
      <c r="E839" s="1">
        <v>8.0</v>
      </c>
      <c r="F839" s="1">
        <v>391.0</v>
      </c>
      <c r="G839" s="1">
        <v>35.0</v>
      </c>
      <c r="H839" s="1">
        <v>25.0</v>
      </c>
      <c r="I839" s="1">
        <v>18481.0</v>
      </c>
      <c r="J839" s="3">
        <v>45434.498090277775</v>
      </c>
      <c r="K839" s="1" t="s">
        <v>54</v>
      </c>
      <c r="M839" s="4" t="s">
        <v>1826</v>
      </c>
    </row>
    <row r="840">
      <c r="A840" s="2" t="s">
        <v>1827</v>
      </c>
      <c r="B840" s="1" t="s">
        <v>1828</v>
      </c>
      <c r="C840" s="1" t="s">
        <v>17</v>
      </c>
      <c r="D840" s="1" t="s">
        <v>22</v>
      </c>
      <c r="E840" s="1">
        <v>10.0</v>
      </c>
      <c r="F840" s="1">
        <v>3669.0</v>
      </c>
      <c r="G840" s="1">
        <v>441.0</v>
      </c>
      <c r="H840" s="1">
        <v>146.0</v>
      </c>
      <c r="I840" s="1">
        <v>61268.0</v>
      </c>
      <c r="J840" s="3">
        <v>45434.457083333335</v>
      </c>
      <c r="K840" s="1" t="s">
        <v>19</v>
      </c>
    </row>
    <row r="841">
      <c r="A841" s="2" t="s">
        <v>1829</v>
      </c>
      <c r="B841" s="1" t="s">
        <v>1830</v>
      </c>
      <c r="C841" s="1" t="s">
        <v>17</v>
      </c>
      <c r="D841" s="1" t="s">
        <v>22</v>
      </c>
      <c r="E841" s="1">
        <v>14.0</v>
      </c>
      <c r="F841" s="1">
        <v>2829.0</v>
      </c>
      <c r="G841" s="1">
        <v>629.0</v>
      </c>
      <c r="H841" s="1">
        <v>68.0</v>
      </c>
      <c r="I841" s="1">
        <v>33297.0</v>
      </c>
      <c r="J841" s="3">
        <v>45434.45275462963</v>
      </c>
      <c r="K841" s="1" t="s">
        <v>19</v>
      </c>
      <c r="N841" s="1" t="s">
        <v>23</v>
      </c>
      <c r="O841" s="4" t="s">
        <v>1831</v>
      </c>
    </row>
    <row r="842">
      <c r="A842" s="2" t="s">
        <v>1832</v>
      </c>
      <c r="B842" s="1" t="s">
        <v>1833</v>
      </c>
      <c r="C842" s="1" t="s">
        <v>17</v>
      </c>
      <c r="D842" s="1" t="s">
        <v>22</v>
      </c>
      <c r="E842" s="1">
        <v>14.0</v>
      </c>
      <c r="F842" s="1">
        <v>1688.0</v>
      </c>
      <c r="G842" s="1">
        <v>450.0</v>
      </c>
      <c r="H842" s="1">
        <v>65.0</v>
      </c>
      <c r="I842" s="1">
        <v>37404.0</v>
      </c>
      <c r="J842" s="3">
        <v>45434.43407407407</v>
      </c>
      <c r="K842" s="1" t="s">
        <v>19</v>
      </c>
    </row>
    <row r="843">
      <c r="A843" s="2" t="s">
        <v>1834</v>
      </c>
      <c r="B843" s="1" t="s">
        <v>1835</v>
      </c>
      <c r="C843" s="1" t="s">
        <v>17</v>
      </c>
      <c r="D843" s="1" t="s">
        <v>18</v>
      </c>
      <c r="E843" s="1">
        <v>28.0</v>
      </c>
      <c r="F843" s="1">
        <v>2495.0</v>
      </c>
      <c r="G843" s="1">
        <v>618.0</v>
      </c>
      <c r="H843" s="1">
        <v>91.0</v>
      </c>
      <c r="I843" s="1">
        <v>368743.0</v>
      </c>
      <c r="J843" s="3">
        <v>45433.8152662037</v>
      </c>
      <c r="K843" s="1" t="s">
        <v>19</v>
      </c>
      <c r="N843" s="1" t="s">
        <v>23</v>
      </c>
      <c r="O843" s="4" t="s">
        <v>1836</v>
      </c>
    </row>
    <row r="844">
      <c r="A844" s="2" t="s">
        <v>1837</v>
      </c>
      <c r="B844" s="1" t="s">
        <v>1838</v>
      </c>
      <c r="C844" s="1" t="s">
        <v>17</v>
      </c>
      <c r="D844" s="1" t="s">
        <v>22</v>
      </c>
      <c r="E844" s="1">
        <v>5.0</v>
      </c>
      <c r="F844" s="1">
        <v>496.0</v>
      </c>
      <c r="G844" s="1">
        <v>147.0</v>
      </c>
      <c r="H844" s="1">
        <v>27.0</v>
      </c>
      <c r="I844" s="1">
        <v>24288.0</v>
      </c>
      <c r="J844" s="3">
        <v>45434.42702546297</v>
      </c>
      <c r="K844" s="1" t="s">
        <v>19</v>
      </c>
    </row>
    <row r="845">
      <c r="A845" s="2" t="s">
        <v>1839</v>
      </c>
      <c r="B845" s="1" t="s">
        <v>1840</v>
      </c>
      <c r="C845" s="1" t="s">
        <v>39</v>
      </c>
      <c r="D845" s="1" t="s">
        <v>22</v>
      </c>
      <c r="E845" s="1">
        <v>38.0</v>
      </c>
      <c r="F845" s="1">
        <v>1108.0</v>
      </c>
      <c r="G845" s="1">
        <v>152.0</v>
      </c>
      <c r="H845" s="1">
        <v>58.0</v>
      </c>
      <c r="I845" s="1">
        <v>44002.0</v>
      </c>
      <c r="J845" s="3">
        <v>45434.06715277778</v>
      </c>
      <c r="K845" s="1" t="s">
        <v>19</v>
      </c>
    </row>
    <row r="846">
      <c r="A846" s="2" t="s">
        <v>1841</v>
      </c>
      <c r="B846" s="1" t="s">
        <v>1842</v>
      </c>
      <c r="C846" s="1" t="s">
        <v>17</v>
      </c>
      <c r="D846" s="1" t="s">
        <v>51</v>
      </c>
      <c r="E846" s="1">
        <v>7.0</v>
      </c>
      <c r="F846" s="1">
        <v>3494.0</v>
      </c>
      <c r="G846" s="1">
        <v>55.0</v>
      </c>
      <c r="H846" s="1">
        <v>32.0</v>
      </c>
      <c r="I846" s="1">
        <v>62352.0</v>
      </c>
      <c r="J846" s="3">
        <v>45434.066469907404</v>
      </c>
      <c r="K846" s="1" t="s">
        <v>19</v>
      </c>
    </row>
    <row r="847">
      <c r="A847" s="2" t="s">
        <v>1843</v>
      </c>
      <c r="B847" s="1" t="s">
        <v>1844</v>
      </c>
      <c r="C847" s="1" t="s">
        <v>17</v>
      </c>
      <c r="D847" s="1" t="s">
        <v>22</v>
      </c>
      <c r="E847" s="1">
        <v>7.0</v>
      </c>
      <c r="F847" s="1">
        <v>3674.0</v>
      </c>
      <c r="G847" s="1">
        <v>267.0</v>
      </c>
      <c r="H847" s="1">
        <v>101.0</v>
      </c>
      <c r="I847" s="1">
        <v>69149.0</v>
      </c>
      <c r="J847" s="3">
        <v>45434.06585648148</v>
      </c>
      <c r="K847" s="1" t="s">
        <v>19</v>
      </c>
    </row>
    <row r="848">
      <c r="A848" s="2" t="s">
        <v>1845</v>
      </c>
      <c r="B848" s="1" t="s">
        <v>1846</v>
      </c>
      <c r="C848" s="1" t="s">
        <v>17</v>
      </c>
      <c r="D848" s="1" t="s">
        <v>22</v>
      </c>
      <c r="E848" s="1">
        <v>27.0</v>
      </c>
      <c r="F848" s="1">
        <v>581.0</v>
      </c>
      <c r="G848" s="1">
        <v>42.0</v>
      </c>
      <c r="H848" s="1">
        <v>1377.0</v>
      </c>
      <c r="I848" s="1">
        <v>172352.0</v>
      </c>
      <c r="J848" s="3">
        <v>45434.060960648145</v>
      </c>
      <c r="K848" s="1" t="s">
        <v>19</v>
      </c>
    </row>
    <row r="849">
      <c r="A849" s="2" t="s">
        <v>1847</v>
      </c>
      <c r="B849" s="1" t="s">
        <v>1848</v>
      </c>
      <c r="C849" s="1" t="s">
        <v>17</v>
      </c>
      <c r="D849" s="1" t="s">
        <v>22</v>
      </c>
      <c r="E849" s="1">
        <v>1.0</v>
      </c>
      <c r="F849" s="1">
        <v>218.0</v>
      </c>
      <c r="G849" s="1">
        <v>25.0</v>
      </c>
      <c r="H849" s="1">
        <v>11.0</v>
      </c>
      <c r="I849" s="1">
        <v>7170.0</v>
      </c>
      <c r="J849" s="3">
        <v>45434.05694444444</v>
      </c>
      <c r="K849" s="1" t="s">
        <v>19</v>
      </c>
    </row>
    <row r="850">
      <c r="A850" s="2" t="s">
        <v>1849</v>
      </c>
      <c r="B850" s="1" t="s">
        <v>1850</v>
      </c>
      <c r="C850" s="1" t="s">
        <v>17</v>
      </c>
      <c r="D850" s="1" t="s">
        <v>22</v>
      </c>
      <c r="E850" s="1">
        <v>1.0</v>
      </c>
      <c r="F850" s="1">
        <v>287.0</v>
      </c>
      <c r="G850" s="1">
        <v>7.0</v>
      </c>
      <c r="H850" s="1">
        <v>38.0</v>
      </c>
      <c r="I850" s="1">
        <v>24584.0</v>
      </c>
      <c r="J850" s="3">
        <v>45434.05034722222</v>
      </c>
      <c r="K850" s="1" t="s">
        <v>19</v>
      </c>
    </row>
    <row r="851">
      <c r="A851" s="2" t="s">
        <v>1851</v>
      </c>
      <c r="B851" s="1" t="s">
        <v>1852</v>
      </c>
      <c r="C851" s="1" t="s">
        <v>17</v>
      </c>
      <c r="D851" s="1" t="s">
        <v>22</v>
      </c>
      <c r="E851" s="1">
        <v>74.0</v>
      </c>
      <c r="F851" s="1">
        <v>14831.0</v>
      </c>
      <c r="G851" s="1">
        <v>1626.0</v>
      </c>
      <c r="H851" s="1">
        <v>45.0</v>
      </c>
      <c r="I851" s="1">
        <v>267945.0</v>
      </c>
      <c r="J851" s="3">
        <v>45434.04638888889</v>
      </c>
      <c r="K851" s="1" t="s">
        <v>19</v>
      </c>
    </row>
    <row r="852">
      <c r="A852" s="2" t="s">
        <v>1853</v>
      </c>
      <c r="B852" s="1" t="s">
        <v>1854</v>
      </c>
      <c r="C852" s="1" t="s">
        <v>17</v>
      </c>
      <c r="D852" s="1" t="s">
        <v>18</v>
      </c>
      <c r="E852" s="1">
        <v>39.0</v>
      </c>
      <c r="F852" s="1">
        <v>5918.0</v>
      </c>
      <c r="G852" s="1">
        <v>702.0</v>
      </c>
      <c r="H852" s="1">
        <v>1042.0</v>
      </c>
      <c r="I852" s="1">
        <v>252117.0</v>
      </c>
      <c r="J852" s="3">
        <v>45433.88951388889</v>
      </c>
      <c r="K852" s="1" t="s">
        <v>19</v>
      </c>
    </row>
    <row r="853">
      <c r="A853" s="2" t="s">
        <v>1855</v>
      </c>
      <c r="B853" s="1" t="s">
        <v>1856</v>
      </c>
      <c r="C853" s="1" t="s">
        <v>17</v>
      </c>
      <c r="D853" s="1" t="s">
        <v>22</v>
      </c>
      <c r="E853" s="1">
        <v>14.0</v>
      </c>
      <c r="F853" s="1">
        <v>3660.0</v>
      </c>
      <c r="G853" s="1">
        <v>133.0</v>
      </c>
      <c r="H853" s="1">
        <v>60.0</v>
      </c>
      <c r="I853" s="1">
        <v>113614.0</v>
      </c>
      <c r="J853" s="3">
        <v>45434.04174768519</v>
      </c>
      <c r="K853" s="1" t="s">
        <v>19</v>
      </c>
    </row>
    <row r="854">
      <c r="A854" s="2" t="s">
        <v>1857</v>
      </c>
      <c r="B854" s="1" t="s">
        <v>1858</v>
      </c>
      <c r="C854" s="1" t="s">
        <v>17</v>
      </c>
      <c r="D854" s="1" t="s">
        <v>22</v>
      </c>
      <c r="E854" s="1">
        <v>10.0</v>
      </c>
      <c r="F854" s="1">
        <v>1368.0</v>
      </c>
      <c r="G854" s="1">
        <v>153.0</v>
      </c>
      <c r="H854" s="1">
        <v>67.0</v>
      </c>
      <c r="I854" s="1">
        <v>35571.0</v>
      </c>
      <c r="J854" s="3">
        <v>45434.036944444444</v>
      </c>
      <c r="K854" s="1" t="s">
        <v>19</v>
      </c>
    </row>
    <row r="855">
      <c r="A855" s="2" t="s">
        <v>1859</v>
      </c>
      <c r="B855" s="1" t="s">
        <v>1860</v>
      </c>
      <c r="C855" s="1" t="s">
        <v>17</v>
      </c>
      <c r="D855" s="1" t="s">
        <v>22</v>
      </c>
      <c r="E855" s="1">
        <v>0.0</v>
      </c>
      <c r="F855" s="1">
        <v>307.0</v>
      </c>
      <c r="G855" s="1">
        <v>29.0</v>
      </c>
      <c r="H855" s="1">
        <v>10.0</v>
      </c>
      <c r="I855" s="1">
        <v>25702.0</v>
      </c>
      <c r="J855" s="3">
        <v>45434.03612268518</v>
      </c>
      <c r="K855" s="1" t="s">
        <v>19</v>
      </c>
    </row>
    <row r="856">
      <c r="A856" s="2" t="s">
        <v>1861</v>
      </c>
      <c r="B856" s="1" t="s">
        <v>1862</v>
      </c>
      <c r="C856" s="1" t="s">
        <v>1863</v>
      </c>
      <c r="D856" s="1" t="s">
        <v>22</v>
      </c>
      <c r="E856" s="1">
        <v>6.0</v>
      </c>
      <c r="F856" s="1">
        <v>242.0</v>
      </c>
      <c r="G856" s="1">
        <v>25.0</v>
      </c>
      <c r="H856" s="1">
        <v>44.0</v>
      </c>
      <c r="I856" s="1">
        <v>22782.0</v>
      </c>
      <c r="J856" s="3">
        <v>45434.0337037037</v>
      </c>
      <c r="K856" s="1" t="s">
        <v>19</v>
      </c>
    </row>
    <row r="857">
      <c r="A857" s="2" t="s">
        <v>1864</v>
      </c>
      <c r="B857" s="1" t="s">
        <v>1865</v>
      </c>
      <c r="C857" s="1" t="s">
        <v>17</v>
      </c>
      <c r="D857" s="1" t="s">
        <v>22</v>
      </c>
      <c r="E857" s="1">
        <v>24.0</v>
      </c>
      <c r="F857" s="1">
        <v>487.0</v>
      </c>
      <c r="G857" s="1">
        <v>77.0</v>
      </c>
      <c r="H857" s="1">
        <v>45.0</v>
      </c>
      <c r="I857" s="1">
        <v>68850.0</v>
      </c>
      <c r="J857" s="3">
        <v>45434.0315625</v>
      </c>
      <c r="K857" s="1" t="s">
        <v>19</v>
      </c>
    </row>
    <row r="858">
      <c r="A858" s="2" t="s">
        <v>1866</v>
      </c>
      <c r="B858" s="1" t="s">
        <v>1867</v>
      </c>
      <c r="C858" s="1" t="s">
        <v>17</v>
      </c>
      <c r="D858" s="1" t="s">
        <v>18</v>
      </c>
      <c r="E858" s="1">
        <v>466.0</v>
      </c>
      <c r="F858" s="1">
        <v>4123.0</v>
      </c>
      <c r="G858" s="1">
        <v>1245.0</v>
      </c>
      <c r="H858" s="1">
        <v>65.0</v>
      </c>
      <c r="I858" s="1">
        <v>593056.0</v>
      </c>
      <c r="J858" s="3">
        <v>45432.61662037037</v>
      </c>
      <c r="K858" s="1" t="s">
        <v>54</v>
      </c>
      <c r="N858" s="1" t="s">
        <v>23</v>
      </c>
      <c r="O858" s="4" t="s">
        <v>1868</v>
      </c>
    </row>
    <row r="859">
      <c r="A859" s="2" t="s">
        <v>1869</v>
      </c>
      <c r="B859" s="1" t="s">
        <v>1870</v>
      </c>
      <c r="C859" s="1" t="s">
        <v>17</v>
      </c>
      <c r="D859" s="1" t="s">
        <v>22</v>
      </c>
      <c r="E859" s="1">
        <v>18.0</v>
      </c>
      <c r="F859" s="1">
        <v>1576.0</v>
      </c>
      <c r="G859" s="1">
        <v>97.0</v>
      </c>
      <c r="H859" s="1">
        <v>167.0</v>
      </c>
      <c r="I859" s="1">
        <v>52554.0</v>
      </c>
      <c r="J859" s="3">
        <v>45434.027546296296</v>
      </c>
      <c r="K859" s="1" t="s">
        <v>19</v>
      </c>
    </row>
    <row r="860">
      <c r="A860" s="2" t="s">
        <v>1871</v>
      </c>
      <c r="B860" s="1" t="s">
        <v>1872</v>
      </c>
      <c r="C860" s="1" t="s">
        <v>17</v>
      </c>
      <c r="D860" s="1" t="s">
        <v>22</v>
      </c>
      <c r="E860" s="1">
        <v>10.0</v>
      </c>
      <c r="F860" s="1">
        <v>668.0</v>
      </c>
      <c r="G860" s="1">
        <v>97.0</v>
      </c>
      <c r="H860" s="1">
        <v>209.0</v>
      </c>
      <c r="I860" s="1">
        <v>49061.0</v>
      </c>
      <c r="J860" s="3">
        <v>45434.02193287037</v>
      </c>
      <c r="K860" s="1" t="s">
        <v>19</v>
      </c>
    </row>
    <row r="861">
      <c r="A861" s="2" t="s">
        <v>1873</v>
      </c>
      <c r="B861" s="1" t="s">
        <v>1874</v>
      </c>
      <c r="C861" s="1" t="s">
        <v>17</v>
      </c>
      <c r="D861" s="1" t="s">
        <v>22</v>
      </c>
      <c r="E861" s="1">
        <v>35.0</v>
      </c>
      <c r="F861" s="1">
        <v>3380.0</v>
      </c>
      <c r="G861" s="1">
        <v>1192.0</v>
      </c>
      <c r="H861" s="1">
        <v>174.0</v>
      </c>
      <c r="I861" s="1">
        <v>69506.0</v>
      </c>
      <c r="J861" s="3">
        <v>45434.01972222222</v>
      </c>
      <c r="K861" s="1" t="s">
        <v>19</v>
      </c>
    </row>
    <row r="862">
      <c r="A862" s="2" t="s">
        <v>1875</v>
      </c>
      <c r="B862" s="1" t="s">
        <v>1876</v>
      </c>
      <c r="C862" s="1" t="s">
        <v>17</v>
      </c>
      <c r="D862" s="1" t="s">
        <v>51</v>
      </c>
      <c r="E862" s="1">
        <v>1.0</v>
      </c>
      <c r="F862" s="1">
        <v>8.0</v>
      </c>
      <c r="G862" s="1">
        <v>1.0</v>
      </c>
      <c r="H862" s="1">
        <v>1.0</v>
      </c>
      <c r="I862" s="1">
        <v>1487.0</v>
      </c>
      <c r="J862" s="3">
        <v>45434.01392361111</v>
      </c>
      <c r="K862" s="1" t="s">
        <v>19</v>
      </c>
    </row>
    <row r="863">
      <c r="A863" s="2" t="s">
        <v>1877</v>
      </c>
      <c r="B863" s="1" t="s">
        <v>1878</v>
      </c>
      <c r="C863" s="1" t="s">
        <v>17</v>
      </c>
      <c r="D863" s="1" t="s">
        <v>18</v>
      </c>
      <c r="E863" s="1">
        <v>8.0</v>
      </c>
      <c r="F863" s="1">
        <v>532.0</v>
      </c>
      <c r="G863" s="1">
        <v>126.0</v>
      </c>
      <c r="H863" s="1">
        <v>24.0</v>
      </c>
      <c r="I863" s="1">
        <v>38670.0</v>
      </c>
      <c r="J863" s="3">
        <v>45433.92994212963</v>
      </c>
      <c r="K863" s="1" t="s">
        <v>19</v>
      </c>
      <c r="N863" s="1" t="s">
        <v>23</v>
      </c>
      <c r="O863" s="4" t="s">
        <v>1879</v>
      </c>
    </row>
    <row r="864">
      <c r="A864" s="2" t="s">
        <v>1880</v>
      </c>
      <c r="B864" s="1" t="s">
        <v>1881</v>
      </c>
      <c r="C864" s="1" t="s">
        <v>115</v>
      </c>
      <c r="D864" s="1" t="s">
        <v>51</v>
      </c>
      <c r="E864" s="1">
        <v>0.0</v>
      </c>
      <c r="F864" s="1">
        <v>57.0</v>
      </c>
      <c r="G864" s="1">
        <v>0.0</v>
      </c>
      <c r="H864" s="1">
        <v>2.0</v>
      </c>
      <c r="I864" s="1">
        <v>4979.0</v>
      </c>
      <c r="J864" s="3">
        <v>45433.992106481484</v>
      </c>
      <c r="K864" s="1" t="s">
        <v>19</v>
      </c>
    </row>
    <row r="865">
      <c r="A865" s="2" t="s">
        <v>1882</v>
      </c>
      <c r="B865" s="1" t="s">
        <v>860</v>
      </c>
      <c r="C865" s="1" t="s">
        <v>123</v>
      </c>
      <c r="D865" s="1" t="s">
        <v>22</v>
      </c>
      <c r="E865" s="1">
        <v>8.0</v>
      </c>
      <c r="F865" s="1">
        <v>523.0</v>
      </c>
      <c r="G865" s="1">
        <v>31.0</v>
      </c>
      <c r="H865" s="1">
        <v>50.0</v>
      </c>
      <c r="I865" s="1">
        <v>28757.0</v>
      </c>
      <c r="J865" s="3">
        <v>45433.99141203704</v>
      </c>
      <c r="K865" s="1" t="s">
        <v>19</v>
      </c>
    </row>
    <row r="866">
      <c r="A866" s="2" t="s">
        <v>1883</v>
      </c>
      <c r="B866" s="1" t="s">
        <v>1884</v>
      </c>
      <c r="C866" s="1" t="s">
        <v>17</v>
      </c>
      <c r="D866" s="1" t="s">
        <v>18</v>
      </c>
      <c r="E866" s="1">
        <v>32.0</v>
      </c>
      <c r="F866" s="1">
        <v>4176.0</v>
      </c>
      <c r="G866" s="1">
        <v>1098.0</v>
      </c>
      <c r="H866" s="1">
        <v>134.0</v>
      </c>
      <c r="I866" s="1">
        <v>95594.0</v>
      </c>
      <c r="J866" s="3">
        <v>45433.65189814815</v>
      </c>
      <c r="K866" s="1" t="s">
        <v>19</v>
      </c>
    </row>
    <row r="867">
      <c r="A867" s="2" t="s">
        <v>1885</v>
      </c>
      <c r="B867" s="1" t="s">
        <v>512</v>
      </c>
      <c r="C867" s="1" t="s">
        <v>39</v>
      </c>
      <c r="D867" s="1" t="s">
        <v>22</v>
      </c>
      <c r="E867" s="1">
        <v>10.0</v>
      </c>
      <c r="F867" s="1">
        <v>2979.0</v>
      </c>
      <c r="G867" s="1">
        <v>158.0</v>
      </c>
      <c r="H867" s="1">
        <v>64.0</v>
      </c>
      <c r="I867" s="1">
        <v>79302.0</v>
      </c>
      <c r="J867" s="3">
        <v>45433.93824074074</v>
      </c>
      <c r="K867" s="1" t="s">
        <v>19</v>
      </c>
    </row>
    <row r="868">
      <c r="A868" s="2" t="s">
        <v>1886</v>
      </c>
      <c r="B868" s="1" t="s">
        <v>1887</v>
      </c>
      <c r="C868" s="1" t="s">
        <v>17</v>
      </c>
      <c r="D868" s="1" t="s">
        <v>22</v>
      </c>
      <c r="E868" s="1">
        <v>2.0</v>
      </c>
      <c r="F868" s="1">
        <v>701.0</v>
      </c>
      <c r="G868" s="1">
        <v>76.0</v>
      </c>
      <c r="H868" s="1">
        <v>20.0</v>
      </c>
      <c r="I868" s="1">
        <v>38108.0</v>
      </c>
      <c r="J868" s="3">
        <v>45433.93649305555</v>
      </c>
      <c r="K868" s="1" t="s">
        <v>19</v>
      </c>
    </row>
    <row r="869">
      <c r="A869" s="2" t="s">
        <v>1853</v>
      </c>
      <c r="B869" s="1" t="s">
        <v>1888</v>
      </c>
      <c r="C869" s="1" t="s">
        <v>17</v>
      </c>
      <c r="D869" s="1" t="s">
        <v>22</v>
      </c>
      <c r="E869" s="1">
        <v>39.0</v>
      </c>
      <c r="F869" s="1">
        <v>5918.0</v>
      </c>
      <c r="G869" s="1">
        <v>702.0</v>
      </c>
      <c r="H869" s="1">
        <v>1042.0</v>
      </c>
      <c r="I869" s="1">
        <v>252117.0</v>
      </c>
      <c r="J869" s="3">
        <v>45433.88951388889</v>
      </c>
      <c r="K869" s="1" t="s">
        <v>19</v>
      </c>
    </row>
    <row r="870">
      <c r="A870" s="2" t="s">
        <v>1889</v>
      </c>
      <c r="B870" s="1" t="s">
        <v>1890</v>
      </c>
      <c r="C870" s="1" t="s">
        <v>73</v>
      </c>
      <c r="D870" s="1" t="s">
        <v>51</v>
      </c>
      <c r="E870" s="1">
        <v>0.0</v>
      </c>
      <c r="F870" s="1">
        <v>31.0</v>
      </c>
      <c r="G870" s="1">
        <v>0.0</v>
      </c>
      <c r="H870" s="1">
        <v>2.0</v>
      </c>
      <c r="I870" s="1">
        <v>3059.0</v>
      </c>
      <c r="J870" s="3">
        <v>45433.92125</v>
      </c>
      <c r="K870" s="1" t="s">
        <v>19</v>
      </c>
    </row>
    <row r="871">
      <c r="A871" s="2" t="s">
        <v>1891</v>
      </c>
      <c r="B871" s="1" t="s">
        <v>1892</v>
      </c>
      <c r="C871" s="1" t="s">
        <v>115</v>
      </c>
      <c r="D871" s="1" t="s">
        <v>51</v>
      </c>
      <c r="E871" s="1">
        <v>0.0</v>
      </c>
      <c r="F871" s="1">
        <v>32.0</v>
      </c>
      <c r="G871" s="1">
        <v>0.0</v>
      </c>
      <c r="H871" s="1">
        <v>1.0</v>
      </c>
      <c r="I871" s="1">
        <v>2062.0</v>
      </c>
      <c r="J871" s="3">
        <v>45433.92103009259</v>
      </c>
      <c r="K871" s="1" t="s">
        <v>19</v>
      </c>
    </row>
    <row r="872">
      <c r="A872" s="2" t="s">
        <v>1893</v>
      </c>
      <c r="B872" s="1" t="s">
        <v>1894</v>
      </c>
      <c r="C872" s="1" t="s">
        <v>17</v>
      </c>
      <c r="D872" s="1" t="s">
        <v>18</v>
      </c>
      <c r="E872" s="1">
        <v>245.0</v>
      </c>
      <c r="F872" s="1">
        <v>15691.0</v>
      </c>
      <c r="G872" s="1">
        <v>2870.0</v>
      </c>
      <c r="H872" s="1">
        <v>233.0</v>
      </c>
      <c r="I872" s="1">
        <v>917904.0</v>
      </c>
      <c r="J872" s="3">
        <v>45433.7062037037</v>
      </c>
      <c r="K872" s="1" t="s">
        <v>54</v>
      </c>
      <c r="N872" s="1" t="s">
        <v>55</v>
      </c>
      <c r="O872" s="4" t="s">
        <v>1895</v>
      </c>
    </row>
    <row r="873">
      <c r="A873" s="2" t="s">
        <v>1896</v>
      </c>
      <c r="B873" s="1" t="s">
        <v>1897</v>
      </c>
      <c r="C873" s="1" t="s">
        <v>17</v>
      </c>
      <c r="D873" s="1" t="s">
        <v>18</v>
      </c>
      <c r="E873" s="1">
        <v>12.0</v>
      </c>
      <c r="F873" s="1">
        <v>1195.0</v>
      </c>
      <c r="G873" s="1">
        <v>198.0</v>
      </c>
      <c r="H873" s="1">
        <v>31.0</v>
      </c>
      <c r="I873" s="1">
        <v>148244.0</v>
      </c>
      <c r="J873" s="3">
        <v>45433.708819444444</v>
      </c>
      <c r="K873" s="1" t="s">
        <v>19</v>
      </c>
    </row>
    <row r="874">
      <c r="A874" s="2" t="s">
        <v>1898</v>
      </c>
      <c r="B874" s="1" t="s">
        <v>1899</v>
      </c>
      <c r="C874" s="1" t="s">
        <v>115</v>
      </c>
      <c r="D874" s="1" t="s">
        <v>51</v>
      </c>
      <c r="E874" s="1">
        <v>0.0</v>
      </c>
      <c r="F874" s="1">
        <v>19.0</v>
      </c>
      <c r="G874" s="1">
        <v>0.0</v>
      </c>
      <c r="H874" s="1">
        <v>6.0</v>
      </c>
      <c r="I874" s="1">
        <v>1069.0</v>
      </c>
      <c r="J874" s="3">
        <v>45433.873391203706</v>
      </c>
      <c r="K874" s="1" t="s">
        <v>19</v>
      </c>
    </row>
    <row r="875">
      <c r="A875" s="2" t="s">
        <v>1900</v>
      </c>
      <c r="B875" s="1" t="s">
        <v>1901</v>
      </c>
      <c r="C875" s="1" t="s">
        <v>17</v>
      </c>
      <c r="D875" s="1" t="s">
        <v>51</v>
      </c>
      <c r="E875" s="1">
        <v>0.0</v>
      </c>
      <c r="F875" s="1">
        <v>32.0</v>
      </c>
      <c r="G875" s="1">
        <v>1.0</v>
      </c>
      <c r="H875" s="1">
        <v>9.0</v>
      </c>
      <c r="I875" s="1">
        <v>2634.0</v>
      </c>
      <c r="J875" s="3">
        <v>45433.87263888889</v>
      </c>
      <c r="K875" s="1" t="s">
        <v>19</v>
      </c>
    </row>
    <row r="876">
      <c r="A876" s="2" t="s">
        <v>1902</v>
      </c>
      <c r="B876" s="1" t="s">
        <v>1903</v>
      </c>
      <c r="C876" s="1" t="s">
        <v>17</v>
      </c>
      <c r="D876" s="1" t="s">
        <v>18</v>
      </c>
      <c r="E876" s="1">
        <v>28.0</v>
      </c>
      <c r="F876" s="1">
        <v>24453.0</v>
      </c>
      <c r="G876" s="1">
        <v>2466.0</v>
      </c>
      <c r="H876" s="1">
        <v>2215.0</v>
      </c>
      <c r="I876" s="1">
        <v>506233.0</v>
      </c>
      <c r="J876" s="3">
        <v>45433.760925925926</v>
      </c>
      <c r="K876" s="1" t="s">
        <v>19</v>
      </c>
    </row>
    <row r="877">
      <c r="A877" s="2" t="s">
        <v>1904</v>
      </c>
      <c r="B877" s="1" t="s">
        <v>1905</v>
      </c>
      <c r="C877" s="1" t="s">
        <v>17</v>
      </c>
      <c r="D877" s="1" t="s">
        <v>18</v>
      </c>
      <c r="E877" s="1">
        <v>7.0</v>
      </c>
      <c r="F877" s="1">
        <v>637.0</v>
      </c>
      <c r="G877" s="1">
        <v>133.0</v>
      </c>
      <c r="H877" s="1">
        <v>22.0</v>
      </c>
      <c r="I877" s="1">
        <v>99905.0</v>
      </c>
      <c r="J877" s="3">
        <v>45433.7491087963</v>
      </c>
      <c r="K877" s="1" t="s">
        <v>19</v>
      </c>
    </row>
    <row r="878">
      <c r="A878" s="2" t="s">
        <v>1906</v>
      </c>
      <c r="B878" s="1" t="s">
        <v>1907</v>
      </c>
      <c r="C878" s="1" t="s">
        <v>17</v>
      </c>
      <c r="D878" s="1" t="s">
        <v>22</v>
      </c>
      <c r="E878" s="1">
        <v>5.0</v>
      </c>
      <c r="F878" s="1">
        <v>871.0</v>
      </c>
      <c r="G878" s="1">
        <v>74.0</v>
      </c>
      <c r="H878" s="1">
        <v>60.0</v>
      </c>
      <c r="I878" s="1">
        <v>56420.0</v>
      </c>
      <c r="J878" s="3">
        <v>45433.84704861111</v>
      </c>
      <c r="K878" s="1" t="s">
        <v>19</v>
      </c>
    </row>
    <row r="879">
      <c r="A879" s="2" t="s">
        <v>1908</v>
      </c>
      <c r="B879" s="1" t="s">
        <v>1909</v>
      </c>
      <c r="C879" s="1" t="s">
        <v>17</v>
      </c>
      <c r="D879" s="1" t="s">
        <v>22</v>
      </c>
      <c r="E879" s="1">
        <v>10.0</v>
      </c>
      <c r="F879" s="1">
        <v>4986.0</v>
      </c>
      <c r="G879" s="1">
        <v>336.0</v>
      </c>
      <c r="H879" s="1">
        <v>59.0</v>
      </c>
      <c r="I879" s="1">
        <v>132231.0</v>
      </c>
      <c r="J879" s="3">
        <v>45433.809328703705</v>
      </c>
      <c r="K879" s="1" t="s">
        <v>19</v>
      </c>
    </row>
    <row r="880">
      <c r="A880" s="2" t="s">
        <v>1910</v>
      </c>
      <c r="B880" s="1" t="s">
        <v>1911</v>
      </c>
      <c r="C880" s="1" t="s">
        <v>17</v>
      </c>
      <c r="D880" s="1" t="s">
        <v>18</v>
      </c>
      <c r="E880" s="1">
        <v>1430.0</v>
      </c>
      <c r="F880" s="1">
        <v>11714.0</v>
      </c>
      <c r="G880" s="1">
        <v>3618.0</v>
      </c>
      <c r="H880" s="1">
        <v>1379.0</v>
      </c>
      <c r="I880" s="1">
        <v>1180447.0</v>
      </c>
      <c r="J880" s="3">
        <v>45433.61844907407</v>
      </c>
      <c r="K880" s="1" t="s">
        <v>54</v>
      </c>
      <c r="N880" s="1" t="s">
        <v>55</v>
      </c>
      <c r="O880" s="4" t="s">
        <v>1912</v>
      </c>
    </row>
    <row r="881">
      <c r="A881" s="2" t="s">
        <v>1913</v>
      </c>
      <c r="B881" s="1" t="s">
        <v>1914</v>
      </c>
      <c r="C881" s="1" t="s">
        <v>17</v>
      </c>
      <c r="D881" s="1" t="s">
        <v>22</v>
      </c>
      <c r="E881" s="1">
        <v>10.0</v>
      </c>
      <c r="F881" s="1">
        <v>685.0</v>
      </c>
      <c r="G881" s="1">
        <v>220.0</v>
      </c>
      <c r="H881" s="1">
        <v>38.0</v>
      </c>
      <c r="I881" s="1">
        <v>35610.0</v>
      </c>
      <c r="J881" s="3">
        <v>45433.73826388889</v>
      </c>
      <c r="K881" s="1" t="s">
        <v>19</v>
      </c>
    </row>
    <row r="882">
      <c r="A882" s="2" t="s">
        <v>1915</v>
      </c>
      <c r="B882" s="1" t="s">
        <v>1916</v>
      </c>
      <c r="C882" s="1" t="s">
        <v>17</v>
      </c>
      <c r="D882" s="1" t="s">
        <v>18</v>
      </c>
      <c r="E882" s="1">
        <v>704.0</v>
      </c>
      <c r="F882" s="1">
        <v>9038.0</v>
      </c>
      <c r="G882" s="1">
        <v>3805.0</v>
      </c>
      <c r="H882" s="1">
        <v>635.0</v>
      </c>
      <c r="I882" s="1">
        <v>734997.0</v>
      </c>
      <c r="J882" s="3">
        <v>45433.569340277776</v>
      </c>
      <c r="K882" s="1" t="s">
        <v>19</v>
      </c>
      <c r="N882" s="1" t="s">
        <v>23</v>
      </c>
      <c r="O882" s="4" t="s">
        <v>1917</v>
      </c>
    </row>
    <row r="883">
      <c r="A883" s="2" t="s">
        <v>1918</v>
      </c>
      <c r="B883" s="1" t="s">
        <v>1919</v>
      </c>
      <c r="C883" s="1" t="s">
        <v>73</v>
      </c>
      <c r="D883" s="1" t="s">
        <v>51</v>
      </c>
      <c r="E883" s="1">
        <v>0.0</v>
      </c>
      <c r="F883" s="1">
        <v>154.0</v>
      </c>
      <c r="G883" s="1">
        <v>3.0</v>
      </c>
      <c r="H883" s="1">
        <v>12.0</v>
      </c>
      <c r="I883" s="1">
        <v>26637.0</v>
      </c>
      <c r="J883" s="3">
        <v>45433.70887731481</v>
      </c>
      <c r="K883" s="1" t="s">
        <v>54</v>
      </c>
    </row>
    <row r="884">
      <c r="A884" s="2" t="s">
        <v>1920</v>
      </c>
      <c r="B884" s="1" t="s">
        <v>1921</v>
      </c>
      <c r="C884" s="1" t="s">
        <v>17</v>
      </c>
      <c r="D884" s="1" t="s">
        <v>51</v>
      </c>
      <c r="E884" s="1">
        <v>0.0</v>
      </c>
      <c r="F884" s="1">
        <v>71.0</v>
      </c>
      <c r="G884" s="1">
        <v>1.0</v>
      </c>
      <c r="H884" s="1">
        <v>0.0</v>
      </c>
      <c r="I884" s="1">
        <v>1961.0</v>
      </c>
      <c r="J884" s="3">
        <v>45433.66841435185</v>
      </c>
      <c r="K884" s="1" t="s">
        <v>54</v>
      </c>
    </row>
    <row r="885">
      <c r="A885" s="2" t="s">
        <v>1922</v>
      </c>
      <c r="B885" s="1" t="s">
        <v>1923</v>
      </c>
      <c r="C885" s="1" t="s">
        <v>17</v>
      </c>
      <c r="D885" s="1" t="s">
        <v>22</v>
      </c>
      <c r="E885" s="1">
        <v>9.0</v>
      </c>
      <c r="F885" s="1">
        <v>685.0</v>
      </c>
      <c r="G885" s="1">
        <v>45.0</v>
      </c>
      <c r="H885" s="1">
        <v>394.0</v>
      </c>
      <c r="I885" s="1">
        <v>61933.0</v>
      </c>
      <c r="J885" s="3">
        <v>45433.66520833333</v>
      </c>
      <c r="K885" s="1" t="s">
        <v>54</v>
      </c>
    </row>
    <row r="886">
      <c r="A886" s="2" t="s">
        <v>1924</v>
      </c>
      <c r="B886" s="1" t="s">
        <v>1925</v>
      </c>
      <c r="C886" s="1" t="s">
        <v>17</v>
      </c>
      <c r="D886" s="1" t="s">
        <v>22</v>
      </c>
      <c r="E886" s="1">
        <v>11.0</v>
      </c>
      <c r="F886" s="1">
        <v>936.0</v>
      </c>
      <c r="G886" s="1">
        <v>208.0</v>
      </c>
      <c r="H886" s="1">
        <v>70.0</v>
      </c>
      <c r="I886" s="1">
        <v>22587.0</v>
      </c>
      <c r="J886" s="3">
        <v>45433.66315972222</v>
      </c>
      <c r="K886" s="1" t="s">
        <v>54</v>
      </c>
      <c r="M886" s="4" t="s">
        <v>1926</v>
      </c>
    </row>
    <row r="887">
      <c r="A887" s="2" t="s">
        <v>1927</v>
      </c>
      <c r="B887" s="1" t="s">
        <v>1928</v>
      </c>
      <c r="C887" s="1" t="s">
        <v>17</v>
      </c>
      <c r="D887" s="1" t="s">
        <v>22</v>
      </c>
      <c r="E887" s="1">
        <v>2.0</v>
      </c>
      <c r="F887" s="1">
        <v>458.0</v>
      </c>
      <c r="G887" s="1">
        <v>64.0</v>
      </c>
      <c r="H887" s="1">
        <v>21.0</v>
      </c>
      <c r="I887" s="1">
        <v>19277.0</v>
      </c>
      <c r="J887" s="3">
        <v>45433.65928240741</v>
      </c>
      <c r="K887" s="1" t="s">
        <v>54</v>
      </c>
      <c r="M887" s="4" t="s">
        <v>1929</v>
      </c>
    </row>
    <row r="888">
      <c r="A888" s="2" t="s">
        <v>1883</v>
      </c>
      <c r="B888" s="1" t="s">
        <v>1930</v>
      </c>
      <c r="C888" s="1" t="s">
        <v>17</v>
      </c>
      <c r="D888" s="1" t="s">
        <v>22</v>
      </c>
      <c r="E888" s="1">
        <v>32.0</v>
      </c>
      <c r="F888" s="1">
        <v>4176.0</v>
      </c>
      <c r="G888" s="1">
        <v>1098.0</v>
      </c>
      <c r="H888" s="1">
        <v>134.0</v>
      </c>
      <c r="I888" s="1">
        <v>95594.0</v>
      </c>
      <c r="J888" s="3">
        <v>45433.65189814815</v>
      </c>
      <c r="K888" s="1" t="s">
        <v>19</v>
      </c>
    </row>
    <row r="889">
      <c r="A889" s="2" t="s">
        <v>1931</v>
      </c>
      <c r="B889" s="1" t="s">
        <v>1932</v>
      </c>
      <c r="C889" s="1" t="s">
        <v>17</v>
      </c>
      <c r="D889" s="1" t="s">
        <v>18</v>
      </c>
      <c r="E889" s="1">
        <v>157.0</v>
      </c>
      <c r="F889" s="1">
        <v>13618.0</v>
      </c>
      <c r="G889" s="1">
        <v>4975.0</v>
      </c>
      <c r="H889" s="1">
        <v>96.0</v>
      </c>
      <c r="I889" s="1">
        <v>244435.0</v>
      </c>
      <c r="J889" s="3">
        <v>45433.410474537035</v>
      </c>
      <c r="K889" s="1" t="s">
        <v>19</v>
      </c>
    </row>
    <row r="890">
      <c r="A890" s="2" t="s">
        <v>1933</v>
      </c>
      <c r="B890" s="1" t="s">
        <v>1934</v>
      </c>
      <c r="C890" s="1" t="s">
        <v>17</v>
      </c>
      <c r="D890" s="1" t="s">
        <v>22</v>
      </c>
      <c r="E890" s="1">
        <v>2.0</v>
      </c>
      <c r="F890" s="1">
        <v>494.0</v>
      </c>
      <c r="G890" s="1">
        <v>38.0</v>
      </c>
      <c r="H890" s="1">
        <v>33.0</v>
      </c>
      <c r="I890" s="1">
        <v>35907.0</v>
      </c>
      <c r="J890" s="3">
        <v>45433.49953703704</v>
      </c>
      <c r="K890" s="1" t="s">
        <v>19</v>
      </c>
      <c r="N890" s="1" t="s">
        <v>23</v>
      </c>
      <c r="O890" s="4" t="s">
        <v>1935</v>
      </c>
    </row>
    <row r="891">
      <c r="A891" s="2" t="s">
        <v>1936</v>
      </c>
      <c r="B891" s="1" t="s">
        <v>1937</v>
      </c>
      <c r="C891" s="1" t="s">
        <v>17</v>
      </c>
      <c r="D891" s="1" t="s">
        <v>51</v>
      </c>
      <c r="E891" s="1">
        <v>0.0</v>
      </c>
      <c r="F891" s="1">
        <v>1.0</v>
      </c>
      <c r="G891" s="1">
        <v>0.0</v>
      </c>
      <c r="H891" s="1">
        <v>1.0</v>
      </c>
      <c r="I891" s="1">
        <v>85.0</v>
      </c>
      <c r="J891" s="3">
        <v>45433.64960648148</v>
      </c>
      <c r="K891" s="1" t="s">
        <v>19</v>
      </c>
    </row>
    <row r="892">
      <c r="A892" s="2" t="s">
        <v>1938</v>
      </c>
      <c r="B892" s="1" t="s">
        <v>1939</v>
      </c>
      <c r="C892" s="1" t="s">
        <v>17</v>
      </c>
      <c r="D892" s="1" t="s">
        <v>18</v>
      </c>
      <c r="E892" s="1">
        <v>39.0</v>
      </c>
      <c r="F892" s="1">
        <v>4069.0</v>
      </c>
      <c r="G892" s="1">
        <v>330.0</v>
      </c>
      <c r="H892" s="1">
        <v>362.0</v>
      </c>
      <c r="I892" s="1">
        <v>95092.0</v>
      </c>
      <c r="J892" s="3">
        <v>45433.472337962965</v>
      </c>
      <c r="K892" s="1" t="s">
        <v>19</v>
      </c>
    </row>
    <row r="893">
      <c r="A893" s="2" t="s">
        <v>1940</v>
      </c>
      <c r="B893" s="1" t="s">
        <v>1941</v>
      </c>
      <c r="C893" s="1" t="s">
        <v>17</v>
      </c>
      <c r="D893" s="1" t="s">
        <v>18</v>
      </c>
      <c r="E893" s="1">
        <v>225.0</v>
      </c>
      <c r="F893" s="1">
        <v>14851.0</v>
      </c>
      <c r="G893" s="1">
        <v>2213.0</v>
      </c>
      <c r="H893" s="1">
        <v>906.0</v>
      </c>
      <c r="I893" s="1">
        <v>337681.0</v>
      </c>
      <c r="J893" s="3">
        <v>45433.44615740741</v>
      </c>
      <c r="K893" s="1" t="s">
        <v>19</v>
      </c>
      <c r="N893" s="1" t="s">
        <v>23</v>
      </c>
      <c r="O893" s="4" t="s">
        <v>1942</v>
      </c>
    </row>
    <row r="894">
      <c r="A894" s="2" t="s">
        <v>1943</v>
      </c>
      <c r="B894" s="1" t="s">
        <v>1944</v>
      </c>
      <c r="C894" s="1" t="s">
        <v>17</v>
      </c>
      <c r="D894" s="1" t="s">
        <v>18</v>
      </c>
      <c r="E894" s="1">
        <v>158.0</v>
      </c>
      <c r="F894" s="1">
        <v>8061.0</v>
      </c>
      <c r="G894" s="1">
        <v>2086.0</v>
      </c>
      <c r="H894" s="1">
        <v>80.0</v>
      </c>
      <c r="I894" s="1">
        <v>101345.0</v>
      </c>
      <c r="J894" s="3">
        <v>45433.11380787037</v>
      </c>
      <c r="K894" s="1" t="s">
        <v>19</v>
      </c>
    </row>
    <row r="895">
      <c r="A895" s="2" t="s">
        <v>1945</v>
      </c>
      <c r="B895" s="1" t="s">
        <v>1946</v>
      </c>
      <c r="C895" s="1" t="s">
        <v>17</v>
      </c>
      <c r="D895" s="1" t="s">
        <v>51</v>
      </c>
      <c r="E895" s="1">
        <v>3.0</v>
      </c>
      <c r="F895" s="1">
        <v>516.0</v>
      </c>
      <c r="G895" s="1">
        <v>4.0</v>
      </c>
      <c r="H895" s="1">
        <v>18.0</v>
      </c>
      <c r="I895" s="1">
        <v>39477.0</v>
      </c>
      <c r="J895" s="3">
        <v>45433.592152777775</v>
      </c>
      <c r="K895" s="1" t="s">
        <v>19</v>
      </c>
    </row>
    <row r="896">
      <c r="A896" s="2" t="s">
        <v>1947</v>
      </c>
      <c r="B896" s="1" t="s">
        <v>1948</v>
      </c>
      <c r="C896" s="1" t="s">
        <v>17</v>
      </c>
      <c r="D896" s="1" t="s">
        <v>22</v>
      </c>
      <c r="E896" s="1">
        <v>2.0</v>
      </c>
      <c r="F896" s="1">
        <v>323.0</v>
      </c>
      <c r="G896" s="1">
        <v>14.0</v>
      </c>
      <c r="H896" s="1">
        <v>50.0</v>
      </c>
      <c r="I896" s="1">
        <v>18444.0</v>
      </c>
      <c r="J896" s="3">
        <v>45433.59168981481</v>
      </c>
      <c r="K896" s="1" t="s">
        <v>19</v>
      </c>
      <c r="N896" s="1" t="s">
        <v>23</v>
      </c>
      <c r="O896" s="4" t="s">
        <v>1949</v>
      </c>
    </row>
    <row r="897">
      <c r="A897" s="2" t="s">
        <v>1950</v>
      </c>
      <c r="B897" s="1" t="s">
        <v>1951</v>
      </c>
      <c r="C897" s="1" t="s">
        <v>1952</v>
      </c>
      <c r="D897" s="1" t="s">
        <v>51</v>
      </c>
      <c r="E897" s="1">
        <v>1.0</v>
      </c>
      <c r="F897" s="1">
        <v>4.0</v>
      </c>
      <c r="G897" s="1">
        <v>0.0</v>
      </c>
      <c r="H897" s="1">
        <v>1.0</v>
      </c>
      <c r="I897" s="1">
        <v>237.0</v>
      </c>
      <c r="J897" s="3">
        <v>45433.49459490741</v>
      </c>
      <c r="K897" s="1" t="s">
        <v>19</v>
      </c>
    </row>
    <row r="898">
      <c r="A898" s="2" t="s">
        <v>1953</v>
      </c>
      <c r="B898" s="1" t="s">
        <v>1954</v>
      </c>
      <c r="C898" s="1" t="s">
        <v>17</v>
      </c>
      <c r="D898" s="1" t="s">
        <v>22</v>
      </c>
      <c r="E898" s="1">
        <v>11.0</v>
      </c>
      <c r="F898" s="1">
        <v>2807.0</v>
      </c>
      <c r="G898" s="1">
        <v>291.0</v>
      </c>
      <c r="H898" s="1">
        <v>79.0</v>
      </c>
      <c r="I898" s="1">
        <v>126038.0</v>
      </c>
      <c r="J898" s="3">
        <v>45433.49366898148</v>
      </c>
      <c r="K898" s="1" t="s">
        <v>19</v>
      </c>
    </row>
    <row r="899">
      <c r="A899" s="2" t="s">
        <v>1955</v>
      </c>
      <c r="B899" s="1" t="s">
        <v>1956</v>
      </c>
      <c r="C899" s="1" t="s">
        <v>17</v>
      </c>
      <c r="D899" s="1" t="s">
        <v>18</v>
      </c>
      <c r="E899" s="1">
        <v>81.0</v>
      </c>
      <c r="F899" s="1">
        <v>9688.0</v>
      </c>
      <c r="G899" s="1">
        <v>1796.0</v>
      </c>
      <c r="H899" s="1">
        <v>187.0</v>
      </c>
      <c r="I899" s="1">
        <v>150091.0</v>
      </c>
      <c r="J899" s="3">
        <v>45433.412210648145</v>
      </c>
      <c r="K899" s="1" t="s">
        <v>19</v>
      </c>
      <c r="N899" s="1" t="s">
        <v>23</v>
      </c>
      <c r="O899" s="4" t="s">
        <v>1957</v>
      </c>
    </row>
    <row r="900">
      <c r="A900" s="2" t="s">
        <v>1940</v>
      </c>
      <c r="B900" s="1" t="s">
        <v>1958</v>
      </c>
      <c r="C900" s="1" t="s">
        <v>17</v>
      </c>
      <c r="D900" s="1" t="s">
        <v>22</v>
      </c>
      <c r="E900" s="1">
        <v>225.0</v>
      </c>
      <c r="F900" s="1">
        <v>14851.0</v>
      </c>
      <c r="G900" s="1">
        <v>2213.0</v>
      </c>
      <c r="H900" s="1">
        <v>906.0</v>
      </c>
      <c r="I900" s="1">
        <v>337681.0</v>
      </c>
      <c r="J900" s="3">
        <v>45433.44615740741</v>
      </c>
      <c r="K900" s="1" t="s">
        <v>19</v>
      </c>
      <c r="N900" s="1" t="s">
        <v>23</v>
      </c>
      <c r="O900" s="4" t="s">
        <v>1942</v>
      </c>
    </row>
    <row r="901">
      <c r="A901" s="2" t="s">
        <v>1959</v>
      </c>
      <c r="B901" s="1" t="s">
        <v>1960</v>
      </c>
      <c r="C901" s="1" t="s">
        <v>17</v>
      </c>
      <c r="D901" s="1" t="s">
        <v>51</v>
      </c>
      <c r="E901" s="1">
        <v>1.0</v>
      </c>
      <c r="F901" s="1">
        <v>789.0</v>
      </c>
      <c r="G901" s="1">
        <v>33.0</v>
      </c>
      <c r="H901" s="1">
        <v>23.0</v>
      </c>
      <c r="I901" s="1">
        <v>18111.0</v>
      </c>
      <c r="J901" s="3">
        <v>45433.48892361111</v>
      </c>
      <c r="K901" s="1" t="s">
        <v>54</v>
      </c>
      <c r="N901" s="1" t="s">
        <v>23</v>
      </c>
      <c r="O901" s="4" t="s">
        <v>1961</v>
      </c>
    </row>
    <row r="902">
      <c r="A902" s="2" t="s">
        <v>1962</v>
      </c>
      <c r="B902" s="1" t="s">
        <v>1963</v>
      </c>
      <c r="C902" s="1" t="s">
        <v>348</v>
      </c>
      <c r="D902" s="1" t="s">
        <v>18</v>
      </c>
      <c r="E902" s="1">
        <v>73.0</v>
      </c>
      <c r="F902" s="1">
        <v>11233.0</v>
      </c>
      <c r="G902" s="1">
        <v>1712.0</v>
      </c>
      <c r="H902" s="1">
        <v>225.0</v>
      </c>
      <c r="I902" s="1">
        <v>115656.0</v>
      </c>
      <c r="J902" s="3">
        <v>45432.39885416667</v>
      </c>
      <c r="K902" s="1" t="s">
        <v>19</v>
      </c>
      <c r="N902" s="1" t="s">
        <v>23</v>
      </c>
      <c r="O902" s="4" t="s">
        <v>1964</v>
      </c>
    </row>
    <row r="903">
      <c r="A903" s="2" t="s">
        <v>1965</v>
      </c>
      <c r="B903" s="1" t="s">
        <v>1966</v>
      </c>
      <c r="C903" s="1" t="s">
        <v>17</v>
      </c>
      <c r="D903" s="1" t="s">
        <v>22</v>
      </c>
      <c r="E903" s="1">
        <v>5.0</v>
      </c>
      <c r="F903" s="1">
        <v>885.0</v>
      </c>
      <c r="G903" s="1">
        <v>176.0</v>
      </c>
      <c r="H903" s="1">
        <v>29.0</v>
      </c>
      <c r="I903" s="1">
        <v>38644.0</v>
      </c>
      <c r="J903" s="3">
        <v>45433.43672453704</v>
      </c>
      <c r="K903" s="1" t="s">
        <v>19</v>
      </c>
    </row>
    <row r="904">
      <c r="A904" s="2" t="s">
        <v>1967</v>
      </c>
      <c r="B904" s="1" t="s">
        <v>1968</v>
      </c>
      <c r="C904" s="1" t="s">
        <v>17</v>
      </c>
      <c r="D904" s="1" t="s">
        <v>51</v>
      </c>
      <c r="E904" s="1">
        <v>0.0</v>
      </c>
      <c r="F904" s="1">
        <v>10.0</v>
      </c>
      <c r="G904" s="1">
        <v>1.0</v>
      </c>
      <c r="H904" s="1">
        <v>2.0</v>
      </c>
      <c r="I904" s="1">
        <v>686.0</v>
      </c>
      <c r="J904" s="3">
        <v>45433.43528935185</v>
      </c>
      <c r="K904" s="1" t="s">
        <v>19</v>
      </c>
    </row>
    <row r="905">
      <c r="A905" s="2" t="s">
        <v>1969</v>
      </c>
      <c r="B905" s="1" t="s">
        <v>1970</v>
      </c>
      <c r="C905" s="1" t="s">
        <v>17</v>
      </c>
      <c r="D905" s="1" t="s">
        <v>51</v>
      </c>
      <c r="E905" s="1">
        <v>1.0</v>
      </c>
      <c r="F905" s="1">
        <v>276.0</v>
      </c>
      <c r="G905" s="1">
        <v>6.0</v>
      </c>
      <c r="H905" s="1">
        <v>6.0</v>
      </c>
      <c r="I905" s="1">
        <v>8383.0</v>
      </c>
      <c r="J905" s="3">
        <v>45433.43376157407</v>
      </c>
      <c r="K905" s="1" t="s">
        <v>19</v>
      </c>
    </row>
    <row r="906">
      <c r="A906" s="2" t="s">
        <v>1971</v>
      </c>
      <c r="B906" s="1" t="s">
        <v>1972</v>
      </c>
      <c r="C906" s="1" t="s">
        <v>17</v>
      </c>
      <c r="D906" s="1" t="s">
        <v>22</v>
      </c>
      <c r="E906" s="1">
        <v>8.0</v>
      </c>
      <c r="F906" s="1">
        <v>1538.0</v>
      </c>
      <c r="G906" s="1">
        <v>101.0</v>
      </c>
      <c r="H906" s="1">
        <v>166.0</v>
      </c>
      <c r="I906" s="1">
        <v>67158.0</v>
      </c>
      <c r="J906" s="3">
        <v>45433.433344907404</v>
      </c>
      <c r="K906" s="1" t="s">
        <v>19</v>
      </c>
    </row>
    <row r="907">
      <c r="A907" s="2" t="s">
        <v>1973</v>
      </c>
      <c r="B907" s="1" t="s">
        <v>1974</v>
      </c>
      <c r="C907" s="1" t="s">
        <v>17</v>
      </c>
      <c r="D907" s="1" t="s">
        <v>22</v>
      </c>
      <c r="E907" s="1">
        <v>16.0</v>
      </c>
      <c r="F907" s="1">
        <v>245.0</v>
      </c>
      <c r="G907" s="1">
        <v>28.0</v>
      </c>
      <c r="H907" s="1">
        <v>34.0</v>
      </c>
      <c r="I907" s="1">
        <v>37937.0</v>
      </c>
      <c r="J907" s="3">
        <v>45433.42475694444</v>
      </c>
      <c r="K907" s="1" t="s">
        <v>19</v>
      </c>
    </row>
    <row r="908">
      <c r="A908" s="2" t="s">
        <v>1975</v>
      </c>
      <c r="B908" s="1" t="s">
        <v>1976</v>
      </c>
      <c r="C908" s="1" t="s">
        <v>17</v>
      </c>
      <c r="D908" s="1" t="s">
        <v>22</v>
      </c>
      <c r="E908" s="1">
        <v>12.0</v>
      </c>
      <c r="F908" s="1">
        <v>4122.0</v>
      </c>
      <c r="G908" s="1">
        <v>812.0</v>
      </c>
      <c r="H908" s="1">
        <v>115.0</v>
      </c>
      <c r="I908" s="1">
        <v>55012.0</v>
      </c>
      <c r="J908" s="3">
        <v>45433.42130787037</v>
      </c>
      <c r="K908" s="1" t="s">
        <v>19</v>
      </c>
    </row>
    <row r="909">
      <c r="A909" s="2" t="s">
        <v>1955</v>
      </c>
      <c r="B909" s="1" t="s">
        <v>1977</v>
      </c>
      <c r="C909" s="1" t="s">
        <v>17</v>
      </c>
      <c r="D909" s="1" t="s">
        <v>22</v>
      </c>
      <c r="E909" s="1">
        <v>81.0</v>
      </c>
      <c r="F909" s="1">
        <v>9688.0</v>
      </c>
      <c r="G909" s="1">
        <v>1796.0</v>
      </c>
      <c r="H909" s="1">
        <v>187.0</v>
      </c>
      <c r="I909" s="1">
        <v>150091.0</v>
      </c>
      <c r="J909" s="3">
        <v>45433.412210648145</v>
      </c>
      <c r="K909" s="1" t="s">
        <v>19</v>
      </c>
      <c r="N909" s="1" t="s">
        <v>23</v>
      </c>
      <c r="O909" s="4" t="s">
        <v>1957</v>
      </c>
    </row>
    <row r="910">
      <c r="A910" s="2" t="s">
        <v>1931</v>
      </c>
      <c r="B910" s="1" t="s">
        <v>1978</v>
      </c>
      <c r="C910" s="1" t="s">
        <v>17</v>
      </c>
      <c r="D910" s="1" t="s">
        <v>22</v>
      </c>
      <c r="E910" s="1">
        <v>157.0</v>
      </c>
      <c r="F910" s="1">
        <v>13618.0</v>
      </c>
      <c r="G910" s="1">
        <v>4975.0</v>
      </c>
      <c r="H910" s="1">
        <v>96.0</v>
      </c>
      <c r="I910" s="1">
        <v>244435.0</v>
      </c>
      <c r="J910" s="3">
        <v>45433.410474537035</v>
      </c>
      <c r="K910" s="1" t="s">
        <v>19</v>
      </c>
    </row>
    <row r="911">
      <c r="A911" s="2" t="s">
        <v>1943</v>
      </c>
      <c r="B911" s="1" t="s">
        <v>1979</v>
      </c>
      <c r="C911" s="1" t="s">
        <v>17</v>
      </c>
      <c r="D911" s="1" t="s">
        <v>22</v>
      </c>
      <c r="E911" s="1">
        <v>158.0</v>
      </c>
      <c r="F911" s="1">
        <v>8061.0</v>
      </c>
      <c r="G911" s="1">
        <v>2086.0</v>
      </c>
      <c r="H911" s="1">
        <v>80.0</v>
      </c>
      <c r="I911" s="1">
        <v>101345.0</v>
      </c>
      <c r="J911" s="3">
        <v>45433.11380787037</v>
      </c>
      <c r="K911" s="1" t="s">
        <v>19</v>
      </c>
    </row>
    <row r="912">
      <c r="A912" s="2" t="s">
        <v>1980</v>
      </c>
      <c r="B912" s="1" t="s">
        <v>1981</v>
      </c>
      <c r="C912" s="1" t="s">
        <v>17</v>
      </c>
      <c r="D912" s="1" t="s">
        <v>22</v>
      </c>
      <c r="E912" s="1">
        <v>8.0</v>
      </c>
      <c r="F912" s="1">
        <v>1199.0</v>
      </c>
      <c r="G912" s="1">
        <v>109.0</v>
      </c>
      <c r="H912" s="1">
        <v>108.0</v>
      </c>
      <c r="I912" s="1">
        <v>48454.0</v>
      </c>
      <c r="J912" s="3">
        <v>45433.111180555556</v>
      </c>
      <c r="K912" s="1" t="s">
        <v>19</v>
      </c>
    </row>
    <row r="913">
      <c r="A913" s="2" t="s">
        <v>1982</v>
      </c>
      <c r="B913" s="1" t="s">
        <v>1983</v>
      </c>
      <c r="C913" s="1" t="s">
        <v>17</v>
      </c>
      <c r="D913" s="1" t="s">
        <v>22</v>
      </c>
      <c r="E913" s="1">
        <v>4.0</v>
      </c>
      <c r="F913" s="1">
        <v>225.0</v>
      </c>
      <c r="G913" s="1">
        <v>8.0</v>
      </c>
      <c r="H913" s="1">
        <v>136.0</v>
      </c>
      <c r="I913" s="1">
        <v>31527.0</v>
      </c>
      <c r="J913" s="3">
        <v>45433.079733796294</v>
      </c>
      <c r="K913" s="1" t="s">
        <v>19</v>
      </c>
      <c r="N913" s="1" t="s">
        <v>23</v>
      </c>
      <c r="O913" s="4" t="s">
        <v>1984</v>
      </c>
    </row>
    <row r="914">
      <c r="A914" s="2" t="s">
        <v>1985</v>
      </c>
      <c r="B914" s="1" t="s">
        <v>1986</v>
      </c>
      <c r="C914" s="1" t="s">
        <v>17</v>
      </c>
      <c r="D914" s="1" t="s">
        <v>51</v>
      </c>
      <c r="E914" s="1">
        <v>0.0</v>
      </c>
      <c r="F914" s="1">
        <v>2.0</v>
      </c>
      <c r="G914" s="1">
        <v>0.0</v>
      </c>
      <c r="H914" s="1">
        <v>1.0</v>
      </c>
      <c r="I914" s="1">
        <v>308.0</v>
      </c>
      <c r="J914" s="3">
        <v>45433.0962037037</v>
      </c>
      <c r="K914" s="1" t="s">
        <v>19</v>
      </c>
    </row>
    <row r="915">
      <c r="A915" s="2" t="s">
        <v>1987</v>
      </c>
      <c r="B915" s="1" t="s">
        <v>1988</v>
      </c>
      <c r="C915" s="1" t="s">
        <v>17</v>
      </c>
      <c r="D915" s="1" t="s">
        <v>51</v>
      </c>
      <c r="E915" s="1">
        <v>0.0</v>
      </c>
      <c r="F915" s="1">
        <v>2.0</v>
      </c>
      <c r="G915" s="1">
        <v>0.0</v>
      </c>
      <c r="H915" s="1">
        <v>1.0</v>
      </c>
      <c r="I915" s="1">
        <v>130.0</v>
      </c>
      <c r="J915" s="3">
        <v>45433.094305555554</v>
      </c>
      <c r="K915" s="1" t="s">
        <v>19</v>
      </c>
    </row>
    <row r="916">
      <c r="A916" s="2" t="s">
        <v>1989</v>
      </c>
      <c r="B916" s="1" t="s">
        <v>1990</v>
      </c>
      <c r="C916" s="1" t="s">
        <v>115</v>
      </c>
      <c r="D916" s="1" t="s">
        <v>51</v>
      </c>
      <c r="E916" s="1">
        <v>0.0</v>
      </c>
      <c r="F916" s="1">
        <v>13.0</v>
      </c>
      <c r="G916" s="1">
        <v>0.0</v>
      </c>
      <c r="H916" s="1">
        <v>1.0</v>
      </c>
      <c r="I916" s="1">
        <v>730.0</v>
      </c>
      <c r="J916" s="3">
        <v>45433.086122685185</v>
      </c>
      <c r="K916" s="1" t="s">
        <v>19</v>
      </c>
    </row>
    <row r="917">
      <c r="A917" s="2" t="s">
        <v>1991</v>
      </c>
      <c r="B917" s="1" t="s">
        <v>1992</v>
      </c>
      <c r="C917" s="1" t="s">
        <v>17</v>
      </c>
      <c r="D917" s="1" t="s">
        <v>51</v>
      </c>
      <c r="E917" s="1">
        <v>1.0</v>
      </c>
      <c r="F917" s="1">
        <v>13.0</v>
      </c>
      <c r="G917" s="1">
        <v>0.0</v>
      </c>
      <c r="H917" s="1">
        <v>1.0</v>
      </c>
      <c r="I917" s="1">
        <v>644.0</v>
      </c>
      <c r="J917" s="3">
        <v>45433.08587962963</v>
      </c>
      <c r="K917" s="1" t="s">
        <v>19</v>
      </c>
    </row>
    <row r="918">
      <c r="A918" s="2" t="s">
        <v>1993</v>
      </c>
      <c r="B918" s="1" t="s">
        <v>1994</v>
      </c>
      <c r="C918" s="1" t="s">
        <v>17</v>
      </c>
      <c r="D918" s="1" t="s">
        <v>51</v>
      </c>
      <c r="E918" s="1">
        <v>0.0</v>
      </c>
      <c r="F918" s="1">
        <v>9.0</v>
      </c>
      <c r="G918" s="1">
        <v>0.0</v>
      </c>
      <c r="H918" s="1">
        <v>1.0</v>
      </c>
      <c r="I918" s="1">
        <v>642.0</v>
      </c>
      <c r="J918" s="3">
        <v>45433.08436342593</v>
      </c>
      <c r="K918" s="1" t="s">
        <v>19</v>
      </c>
    </row>
    <row r="919">
      <c r="A919" s="2" t="s">
        <v>1995</v>
      </c>
      <c r="B919" s="1" t="s">
        <v>1996</v>
      </c>
      <c r="C919" s="1" t="s">
        <v>17</v>
      </c>
      <c r="D919" s="1" t="s">
        <v>51</v>
      </c>
      <c r="E919" s="1">
        <v>0.0</v>
      </c>
      <c r="F919" s="1">
        <v>3.0</v>
      </c>
      <c r="G919" s="1">
        <v>0.0</v>
      </c>
      <c r="H919" s="1">
        <v>2.0</v>
      </c>
      <c r="I919" s="1">
        <v>188.0</v>
      </c>
      <c r="J919" s="3">
        <v>45433.08347222222</v>
      </c>
      <c r="K919" s="1" t="s">
        <v>19</v>
      </c>
    </row>
    <row r="920">
      <c r="A920" s="2" t="s">
        <v>1997</v>
      </c>
      <c r="B920" s="1" t="s">
        <v>1998</v>
      </c>
      <c r="C920" s="1" t="s">
        <v>17</v>
      </c>
      <c r="D920" s="1" t="s">
        <v>51</v>
      </c>
      <c r="E920" s="1">
        <v>0.0</v>
      </c>
      <c r="F920" s="1">
        <v>1.0</v>
      </c>
      <c r="G920" s="1">
        <v>0.0</v>
      </c>
      <c r="H920" s="1">
        <v>1.0</v>
      </c>
      <c r="I920" s="1">
        <v>78.0</v>
      </c>
      <c r="J920" s="3">
        <v>45433.08310185185</v>
      </c>
      <c r="K920" s="1" t="s">
        <v>19</v>
      </c>
    </row>
    <row r="921">
      <c r="A921" s="2" t="s">
        <v>1999</v>
      </c>
      <c r="B921" s="1" t="s">
        <v>2000</v>
      </c>
      <c r="C921" s="1" t="s">
        <v>17</v>
      </c>
      <c r="D921" s="1" t="s">
        <v>51</v>
      </c>
      <c r="E921" s="1">
        <v>0.0</v>
      </c>
      <c r="F921" s="1">
        <v>9.0</v>
      </c>
      <c r="G921" s="1">
        <v>0.0</v>
      </c>
      <c r="H921" s="1">
        <v>2.0</v>
      </c>
      <c r="I921" s="1">
        <v>643.0</v>
      </c>
      <c r="J921" s="3">
        <v>45433.082337962966</v>
      </c>
      <c r="K921" s="1" t="s">
        <v>19</v>
      </c>
    </row>
    <row r="922">
      <c r="A922" s="2" t="s">
        <v>2001</v>
      </c>
      <c r="B922" s="1" t="s">
        <v>2002</v>
      </c>
      <c r="C922" s="1" t="s">
        <v>17</v>
      </c>
      <c r="D922" s="1" t="s">
        <v>22</v>
      </c>
      <c r="E922" s="1">
        <v>2.0</v>
      </c>
      <c r="F922" s="1">
        <v>2448.0</v>
      </c>
      <c r="G922" s="1">
        <v>235.0</v>
      </c>
      <c r="H922" s="1">
        <v>107.0</v>
      </c>
      <c r="I922" s="1">
        <v>65616.0</v>
      </c>
      <c r="J922" s="3">
        <v>45432.85423611111</v>
      </c>
      <c r="K922" s="1" t="s">
        <v>19</v>
      </c>
    </row>
    <row r="923">
      <c r="A923" s="2" t="s">
        <v>2003</v>
      </c>
      <c r="B923" s="1" t="s">
        <v>2004</v>
      </c>
      <c r="C923" s="1" t="s">
        <v>17</v>
      </c>
      <c r="D923" s="1" t="s">
        <v>51</v>
      </c>
      <c r="E923" s="1">
        <v>0.0</v>
      </c>
      <c r="F923" s="1">
        <v>26.0</v>
      </c>
      <c r="G923" s="1">
        <v>1.0</v>
      </c>
      <c r="H923" s="1">
        <v>1.0</v>
      </c>
      <c r="I923" s="1">
        <v>734.0</v>
      </c>
      <c r="J923" s="3">
        <v>45433.08043981482</v>
      </c>
      <c r="K923" s="1" t="s">
        <v>19</v>
      </c>
    </row>
    <row r="924">
      <c r="A924" s="2" t="s">
        <v>2005</v>
      </c>
      <c r="B924" s="1" t="s">
        <v>2006</v>
      </c>
      <c r="C924" s="1" t="s">
        <v>261</v>
      </c>
      <c r="D924" s="1" t="s">
        <v>18</v>
      </c>
      <c r="E924" s="1">
        <v>18.0</v>
      </c>
      <c r="F924" s="1">
        <v>2108.0</v>
      </c>
      <c r="G924" s="1">
        <v>410.0</v>
      </c>
      <c r="H924" s="1">
        <v>146.0</v>
      </c>
      <c r="I924" s="1">
        <v>54110.0</v>
      </c>
      <c r="J924" s="3">
        <v>45433.07297453703</v>
      </c>
      <c r="K924" s="1" t="s">
        <v>19</v>
      </c>
      <c r="L924" s="1" t="s">
        <v>2007</v>
      </c>
    </row>
    <row r="925">
      <c r="A925" s="2" t="s">
        <v>2008</v>
      </c>
      <c r="B925" s="1" t="s">
        <v>2009</v>
      </c>
      <c r="C925" s="1" t="s">
        <v>17</v>
      </c>
      <c r="D925" s="1" t="s">
        <v>22</v>
      </c>
      <c r="E925" s="1">
        <v>21.0</v>
      </c>
      <c r="F925" s="1">
        <v>4204.0</v>
      </c>
      <c r="G925" s="1">
        <v>274.0</v>
      </c>
      <c r="H925" s="1">
        <v>205.0</v>
      </c>
      <c r="I925" s="1">
        <v>93971.0</v>
      </c>
      <c r="J925" s="3">
        <v>45433.07237268519</v>
      </c>
      <c r="K925" s="1" t="s">
        <v>19</v>
      </c>
    </row>
    <row r="926">
      <c r="A926" s="2" t="s">
        <v>2010</v>
      </c>
      <c r="B926" s="1" t="s">
        <v>2011</v>
      </c>
      <c r="C926" s="1" t="s">
        <v>17</v>
      </c>
      <c r="D926" s="1" t="s">
        <v>51</v>
      </c>
      <c r="E926" s="1">
        <v>0.0</v>
      </c>
      <c r="F926" s="1">
        <v>7.0</v>
      </c>
      <c r="G926" s="1">
        <v>0.0</v>
      </c>
      <c r="H926" s="1">
        <v>1.0</v>
      </c>
      <c r="I926" s="1">
        <v>632.0</v>
      </c>
      <c r="J926" s="3">
        <v>45433.07408564815</v>
      </c>
      <c r="K926" s="1" t="s">
        <v>19</v>
      </c>
    </row>
    <row r="927">
      <c r="A927" s="2" t="s">
        <v>2008</v>
      </c>
      <c r="B927" s="1" t="s">
        <v>2009</v>
      </c>
      <c r="C927" s="1" t="s">
        <v>17</v>
      </c>
      <c r="D927" s="1" t="s">
        <v>22</v>
      </c>
      <c r="E927" s="1">
        <v>21.0</v>
      </c>
      <c r="F927" s="1">
        <v>4204.0</v>
      </c>
      <c r="G927" s="1">
        <v>274.0</v>
      </c>
      <c r="H927" s="1">
        <v>205.0</v>
      </c>
      <c r="I927" s="1">
        <v>93971.0</v>
      </c>
      <c r="J927" s="3">
        <v>45433.07237268519</v>
      </c>
      <c r="K927" s="1" t="s">
        <v>19</v>
      </c>
    </row>
    <row r="928">
      <c r="A928" s="2" t="s">
        <v>2012</v>
      </c>
      <c r="B928" s="1" t="s">
        <v>2013</v>
      </c>
      <c r="C928" s="1" t="s">
        <v>17</v>
      </c>
      <c r="D928" s="1" t="s">
        <v>22</v>
      </c>
      <c r="E928" s="1">
        <v>49.0</v>
      </c>
      <c r="F928" s="1">
        <v>8431.0</v>
      </c>
      <c r="G928" s="1">
        <v>1105.0</v>
      </c>
      <c r="H928" s="1">
        <v>122.0</v>
      </c>
      <c r="I928" s="1">
        <v>120957.0</v>
      </c>
      <c r="J928" s="3">
        <v>45433.071805555555</v>
      </c>
      <c r="K928" s="1" t="s">
        <v>19</v>
      </c>
      <c r="N928" s="1" t="s">
        <v>23</v>
      </c>
      <c r="O928" s="4" t="s">
        <v>2014</v>
      </c>
    </row>
    <row r="929">
      <c r="A929" s="2" t="s">
        <v>2015</v>
      </c>
      <c r="B929" s="1" t="s">
        <v>2016</v>
      </c>
      <c r="C929" s="1" t="s">
        <v>73</v>
      </c>
      <c r="D929" s="1" t="s">
        <v>22</v>
      </c>
      <c r="E929" s="1">
        <v>14.0</v>
      </c>
      <c r="F929" s="1">
        <v>908.0</v>
      </c>
      <c r="G929" s="1">
        <v>189.0</v>
      </c>
      <c r="H929" s="1">
        <v>50.0</v>
      </c>
      <c r="I929" s="1">
        <v>52889.0</v>
      </c>
      <c r="J929" s="3">
        <v>45432.95458333333</v>
      </c>
      <c r="K929" s="1" t="s">
        <v>19</v>
      </c>
    </row>
    <row r="930">
      <c r="A930" s="2" t="s">
        <v>2017</v>
      </c>
      <c r="B930" s="1" t="s">
        <v>2018</v>
      </c>
      <c r="C930" s="1" t="s">
        <v>17</v>
      </c>
      <c r="D930" s="1" t="s">
        <v>22</v>
      </c>
      <c r="E930" s="1">
        <v>6.0</v>
      </c>
      <c r="F930" s="1">
        <v>1995.0</v>
      </c>
      <c r="G930" s="1">
        <v>110.0</v>
      </c>
      <c r="H930" s="1">
        <v>96.0</v>
      </c>
      <c r="I930" s="1">
        <v>65562.0</v>
      </c>
      <c r="J930" s="3">
        <v>45432.88915509259</v>
      </c>
      <c r="K930" s="1" t="s">
        <v>19</v>
      </c>
    </row>
    <row r="931">
      <c r="A931" s="2" t="s">
        <v>2019</v>
      </c>
      <c r="B931" s="1" t="s">
        <v>2020</v>
      </c>
      <c r="C931" s="1" t="s">
        <v>17</v>
      </c>
      <c r="D931" s="1" t="s">
        <v>51</v>
      </c>
      <c r="E931" s="1">
        <v>0.0</v>
      </c>
      <c r="F931" s="1">
        <v>1.0</v>
      </c>
      <c r="G931" s="1">
        <v>0.0</v>
      </c>
      <c r="H931" s="1">
        <v>0.0</v>
      </c>
      <c r="I931" s="1">
        <v>152.0</v>
      </c>
      <c r="J931" s="3">
        <v>45432.888553240744</v>
      </c>
      <c r="K931" s="1" t="s">
        <v>19</v>
      </c>
    </row>
    <row r="932">
      <c r="A932" s="2" t="s">
        <v>2021</v>
      </c>
      <c r="B932" s="1" t="s">
        <v>2022</v>
      </c>
      <c r="C932" s="1" t="s">
        <v>17</v>
      </c>
      <c r="D932" s="1" t="s">
        <v>22</v>
      </c>
      <c r="E932" s="1">
        <v>8.0</v>
      </c>
      <c r="F932" s="1">
        <v>1667.0</v>
      </c>
      <c r="G932" s="1">
        <v>477.0</v>
      </c>
      <c r="H932" s="1">
        <v>75.0</v>
      </c>
      <c r="I932" s="1">
        <v>52391.0</v>
      </c>
      <c r="J932" s="3">
        <v>45432.88631944444</v>
      </c>
      <c r="K932" s="1" t="s">
        <v>19</v>
      </c>
    </row>
    <row r="933">
      <c r="A933" s="2" t="s">
        <v>2001</v>
      </c>
      <c r="B933" s="1" t="s">
        <v>2002</v>
      </c>
      <c r="C933" s="1" t="s">
        <v>17</v>
      </c>
      <c r="D933" s="1" t="s">
        <v>22</v>
      </c>
      <c r="E933" s="1">
        <v>2.0</v>
      </c>
      <c r="F933" s="1">
        <v>2448.0</v>
      </c>
      <c r="G933" s="1">
        <v>235.0</v>
      </c>
      <c r="H933" s="1">
        <v>107.0</v>
      </c>
      <c r="I933" s="1">
        <v>65616.0</v>
      </c>
      <c r="J933" s="3">
        <v>45432.85423611111</v>
      </c>
      <c r="K933" s="1" t="s">
        <v>19</v>
      </c>
    </row>
    <row r="934">
      <c r="A934" s="2" t="s">
        <v>2023</v>
      </c>
      <c r="B934" s="1" t="s">
        <v>2024</v>
      </c>
      <c r="C934" s="1" t="s">
        <v>17</v>
      </c>
      <c r="D934" s="1" t="s">
        <v>22</v>
      </c>
      <c r="E934" s="1">
        <v>22.0</v>
      </c>
      <c r="F934" s="1">
        <v>942.0</v>
      </c>
      <c r="G934" s="1">
        <v>76.0</v>
      </c>
      <c r="H934" s="1">
        <v>53.0</v>
      </c>
      <c r="I934" s="1">
        <v>98575.0</v>
      </c>
      <c r="J934" s="3">
        <v>45432.79651620371</v>
      </c>
      <c r="K934" s="1" t="s">
        <v>19</v>
      </c>
      <c r="N934" s="1" t="s">
        <v>23</v>
      </c>
      <c r="O934" s="4" t="s">
        <v>2025</v>
      </c>
    </row>
    <row r="935">
      <c r="A935" s="2" t="s">
        <v>2026</v>
      </c>
      <c r="B935" s="1" t="s">
        <v>2027</v>
      </c>
      <c r="C935" s="1" t="s">
        <v>17</v>
      </c>
      <c r="D935" s="1" t="s">
        <v>51</v>
      </c>
      <c r="E935" s="1">
        <v>0.0</v>
      </c>
      <c r="F935" s="1">
        <v>28.0</v>
      </c>
      <c r="G935" s="1">
        <v>0.0</v>
      </c>
      <c r="H935" s="1">
        <v>4.0</v>
      </c>
      <c r="I935" s="1">
        <v>6198.0</v>
      </c>
      <c r="J935" s="3">
        <v>45432.838217592594</v>
      </c>
      <c r="K935" s="1" t="s">
        <v>19</v>
      </c>
    </row>
    <row r="936">
      <c r="A936" s="2" t="s">
        <v>2028</v>
      </c>
      <c r="B936" s="1" t="s">
        <v>2029</v>
      </c>
      <c r="C936" s="1" t="s">
        <v>17</v>
      </c>
      <c r="D936" s="1" t="s">
        <v>51</v>
      </c>
      <c r="E936" s="1">
        <v>0.0</v>
      </c>
      <c r="F936" s="1">
        <v>70.0</v>
      </c>
      <c r="G936" s="1">
        <v>0.0</v>
      </c>
      <c r="H936" s="1">
        <v>1.0</v>
      </c>
      <c r="I936" s="1">
        <v>7538.0</v>
      </c>
      <c r="J936" s="3">
        <v>45432.83809027778</v>
      </c>
      <c r="K936" s="1" t="s">
        <v>19</v>
      </c>
    </row>
    <row r="937">
      <c r="A937" s="2" t="s">
        <v>2030</v>
      </c>
      <c r="B937" s="1" t="s">
        <v>2031</v>
      </c>
      <c r="C937" s="1" t="s">
        <v>73</v>
      </c>
      <c r="D937" s="1" t="s">
        <v>51</v>
      </c>
      <c r="E937" s="1">
        <v>0.0</v>
      </c>
      <c r="F937" s="1">
        <v>46.0</v>
      </c>
      <c r="G937" s="1">
        <v>0.0</v>
      </c>
      <c r="H937" s="1">
        <v>0.0</v>
      </c>
      <c r="I937" s="1">
        <v>5916.0</v>
      </c>
      <c r="J937" s="3">
        <v>45432.822534722225</v>
      </c>
      <c r="K937" s="1" t="s">
        <v>19</v>
      </c>
    </row>
    <row r="938">
      <c r="A938" s="2" t="s">
        <v>2032</v>
      </c>
      <c r="B938" s="1" t="s">
        <v>2033</v>
      </c>
      <c r="C938" s="1" t="s">
        <v>17</v>
      </c>
      <c r="D938" s="1" t="s">
        <v>18</v>
      </c>
      <c r="E938" s="1">
        <v>100.0</v>
      </c>
      <c r="F938" s="1">
        <v>2525.0</v>
      </c>
      <c r="G938" s="1">
        <v>827.0</v>
      </c>
      <c r="H938" s="1">
        <v>39.0</v>
      </c>
      <c r="I938" s="1">
        <v>68921.0</v>
      </c>
      <c r="J938" s="3">
        <v>45432.578680555554</v>
      </c>
      <c r="K938" s="1" t="s">
        <v>54</v>
      </c>
    </row>
    <row r="939">
      <c r="A939" s="2" t="s">
        <v>2034</v>
      </c>
      <c r="B939" s="1" t="s">
        <v>2035</v>
      </c>
      <c r="C939" s="1" t="s">
        <v>17</v>
      </c>
      <c r="D939" s="1" t="s">
        <v>51</v>
      </c>
      <c r="E939" s="1">
        <v>1.0</v>
      </c>
      <c r="F939" s="1">
        <v>76.0</v>
      </c>
      <c r="G939" s="1">
        <v>2.0</v>
      </c>
      <c r="H939" s="1">
        <v>2.0</v>
      </c>
      <c r="I939" s="1">
        <v>5572.0</v>
      </c>
      <c r="J939" s="3">
        <v>45432.7990625</v>
      </c>
      <c r="K939" s="1" t="s">
        <v>19</v>
      </c>
    </row>
    <row r="940">
      <c r="A940" s="2" t="s">
        <v>2036</v>
      </c>
      <c r="B940" s="1" t="s">
        <v>2037</v>
      </c>
      <c r="C940" s="1" t="s">
        <v>17</v>
      </c>
      <c r="D940" s="1" t="s">
        <v>22</v>
      </c>
      <c r="E940" s="1">
        <v>17.0</v>
      </c>
      <c r="F940" s="1">
        <v>9336.0</v>
      </c>
      <c r="G940" s="1">
        <v>1027.0</v>
      </c>
      <c r="H940" s="1">
        <v>122.0</v>
      </c>
      <c r="I940" s="1">
        <v>110962.0</v>
      </c>
      <c r="J940" s="3">
        <v>45432.797939814816</v>
      </c>
      <c r="K940" s="1" t="s">
        <v>19</v>
      </c>
    </row>
    <row r="941">
      <c r="A941" s="2" t="s">
        <v>2038</v>
      </c>
      <c r="B941" s="1" t="s">
        <v>2039</v>
      </c>
      <c r="C941" s="1" t="s">
        <v>17</v>
      </c>
      <c r="D941" s="1" t="s">
        <v>18</v>
      </c>
      <c r="E941" s="1">
        <v>54.0</v>
      </c>
      <c r="F941" s="1">
        <v>10088.0</v>
      </c>
      <c r="G941" s="1">
        <v>1771.0</v>
      </c>
      <c r="H941" s="1">
        <v>225.0</v>
      </c>
      <c r="I941" s="1">
        <v>222103.0</v>
      </c>
      <c r="J941" s="3">
        <v>45432.66663194444</v>
      </c>
      <c r="K941" s="1" t="s">
        <v>19</v>
      </c>
    </row>
    <row r="942">
      <c r="A942" s="2" t="s">
        <v>2040</v>
      </c>
      <c r="B942" s="1" t="s">
        <v>2041</v>
      </c>
      <c r="C942" s="1" t="s">
        <v>17</v>
      </c>
      <c r="D942" s="1" t="s">
        <v>18</v>
      </c>
      <c r="E942" s="1">
        <v>39.0</v>
      </c>
      <c r="F942" s="1">
        <v>6304.0</v>
      </c>
      <c r="G942" s="1">
        <v>466.0</v>
      </c>
      <c r="H942" s="1">
        <v>429.0</v>
      </c>
      <c r="I942" s="1">
        <v>194689.0</v>
      </c>
      <c r="J942" s="3">
        <v>45432.43003472222</v>
      </c>
      <c r="K942" s="1" t="s">
        <v>54</v>
      </c>
    </row>
    <row r="943">
      <c r="A943" s="2" t="s">
        <v>2042</v>
      </c>
      <c r="B943" s="1" t="s">
        <v>2043</v>
      </c>
      <c r="C943" s="1" t="s">
        <v>17</v>
      </c>
      <c r="D943" s="1" t="s">
        <v>22</v>
      </c>
      <c r="E943" s="1">
        <v>5.0</v>
      </c>
      <c r="F943" s="1">
        <v>1239.0</v>
      </c>
      <c r="G943" s="1">
        <v>160.0</v>
      </c>
      <c r="H943" s="1">
        <v>28.0</v>
      </c>
      <c r="I943" s="1">
        <v>49085.0</v>
      </c>
      <c r="J943" s="3">
        <v>45432.750543981485</v>
      </c>
      <c r="K943" s="1" t="s">
        <v>19</v>
      </c>
    </row>
    <row r="944">
      <c r="A944" s="2" t="s">
        <v>2038</v>
      </c>
      <c r="B944" s="1" t="s">
        <v>2044</v>
      </c>
      <c r="C944" s="1" t="s">
        <v>17</v>
      </c>
      <c r="D944" s="1" t="s">
        <v>22</v>
      </c>
      <c r="E944" s="1">
        <v>54.0</v>
      </c>
      <c r="F944" s="1">
        <v>10088.0</v>
      </c>
      <c r="G944" s="1">
        <v>1771.0</v>
      </c>
      <c r="H944" s="1">
        <v>225.0</v>
      </c>
      <c r="I944" s="1">
        <v>222103.0</v>
      </c>
      <c r="J944" s="3">
        <v>45432.66663194444</v>
      </c>
      <c r="K944" s="1" t="s">
        <v>19</v>
      </c>
    </row>
    <row r="945">
      <c r="A945" s="2" t="s">
        <v>2045</v>
      </c>
      <c r="B945" s="1" t="s">
        <v>2046</v>
      </c>
      <c r="C945" s="1" t="s">
        <v>17</v>
      </c>
      <c r="D945" s="1" t="s">
        <v>51</v>
      </c>
      <c r="E945" s="1">
        <v>1.0</v>
      </c>
      <c r="F945" s="1">
        <v>379.0</v>
      </c>
      <c r="G945" s="1">
        <v>14.0</v>
      </c>
      <c r="H945" s="1">
        <v>12.0</v>
      </c>
      <c r="I945" s="1">
        <v>14948.0</v>
      </c>
      <c r="J945" s="3">
        <v>45432.690034722225</v>
      </c>
      <c r="K945" s="1" t="s">
        <v>19</v>
      </c>
    </row>
    <row r="946">
      <c r="A946" s="2" t="s">
        <v>2047</v>
      </c>
      <c r="B946" s="1" t="s">
        <v>2048</v>
      </c>
      <c r="C946" s="1" t="s">
        <v>17</v>
      </c>
      <c r="D946" s="1" t="s">
        <v>22</v>
      </c>
      <c r="E946" s="1">
        <v>2.0</v>
      </c>
      <c r="F946" s="1">
        <v>960.0</v>
      </c>
      <c r="G946" s="1">
        <v>86.0</v>
      </c>
      <c r="H946" s="1">
        <v>51.0</v>
      </c>
      <c r="I946" s="1">
        <v>41525.0</v>
      </c>
      <c r="J946" s="3">
        <v>45432.67511574074</v>
      </c>
      <c r="K946" s="1" t="s">
        <v>54</v>
      </c>
    </row>
    <row r="947">
      <c r="A947" s="2" t="s">
        <v>2038</v>
      </c>
      <c r="B947" s="1" t="s">
        <v>2044</v>
      </c>
      <c r="C947" s="1" t="s">
        <v>17</v>
      </c>
      <c r="D947" s="1" t="s">
        <v>22</v>
      </c>
      <c r="E947" s="1">
        <v>54.0</v>
      </c>
      <c r="F947" s="1">
        <v>10088.0</v>
      </c>
      <c r="G947" s="1">
        <v>1771.0</v>
      </c>
      <c r="H947" s="1">
        <v>225.0</v>
      </c>
      <c r="I947" s="1">
        <v>222103.0</v>
      </c>
      <c r="J947" s="3">
        <v>45432.66663194444</v>
      </c>
      <c r="K947" s="1" t="s">
        <v>19</v>
      </c>
    </row>
    <row r="948">
      <c r="A948" s="2" t="s">
        <v>2049</v>
      </c>
      <c r="B948" s="1" t="s">
        <v>2050</v>
      </c>
      <c r="C948" s="1" t="s">
        <v>17</v>
      </c>
      <c r="D948" s="1" t="s">
        <v>22</v>
      </c>
      <c r="E948" s="1">
        <v>16.0</v>
      </c>
      <c r="F948" s="1">
        <v>1214.0</v>
      </c>
      <c r="G948" s="1">
        <v>325.0</v>
      </c>
      <c r="H948" s="1">
        <v>127.0</v>
      </c>
      <c r="I948" s="1">
        <v>66167.0</v>
      </c>
      <c r="J948" s="3">
        <v>45432.599965277775</v>
      </c>
      <c r="K948" s="1" t="s">
        <v>54</v>
      </c>
      <c r="N948" s="1" t="s">
        <v>23</v>
      </c>
      <c r="O948" s="4" t="s">
        <v>2051</v>
      </c>
    </row>
    <row r="949">
      <c r="A949" s="2" t="s">
        <v>2052</v>
      </c>
      <c r="B949" s="1" t="s">
        <v>2053</v>
      </c>
      <c r="C949" s="1" t="s">
        <v>348</v>
      </c>
      <c r="D949" s="1" t="s">
        <v>18</v>
      </c>
      <c r="E949" s="1">
        <v>82.0</v>
      </c>
      <c r="F949" s="1">
        <v>12056.0</v>
      </c>
      <c r="G949" s="1">
        <v>1602.0</v>
      </c>
      <c r="H949" s="1">
        <v>94.0</v>
      </c>
      <c r="I949" s="1">
        <v>183010.0</v>
      </c>
      <c r="J949" s="3">
        <v>45432.399375</v>
      </c>
      <c r="K949" s="1" t="s">
        <v>19</v>
      </c>
      <c r="N949" s="1" t="s">
        <v>23</v>
      </c>
      <c r="O949" s="4" t="s">
        <v>2054</v>
      </c>
    </row>
    <row r="950">
      <c r="A950" s="2" t="s">
        <v>2055</v>
      </c>
      <c r="B950" s="1" t="s">
        <v>2056</v>
      </c>
      <c r="C950" s="1" t="s">
        <v>17</v>
      </c>
      <c r="D950" s="1" t="s">
        <v>22</v>
      </c>
      <c r="E950" s="1">
        <v>6.0</v>
      </c>
      <c r="F950" s="1">
        <v>2654.0</v>
      </c>
      <c r="G950" s="1">
        <v>229.0</v>
      </c>
      <c r="H950" s="1">
        <v>40.0</v>
      </c>
      <c r="I950" s="1">
        <v>45017.0</v>
      </c>
      <c r="J950" s="3">
        <v>45432.58332175926</v>
      </c>
      <c r="K950" s="1" t="s">
        <v>54</v>
      </c>
    </row>
    <row r="951">
      <c r="A951" s="2" t="s">
        <v>2032</v>
      </c>
      <c r="B951" s="1" t="s">
        <v>2057</v>
      </c>
      <c r="C951" s="1" t="s">
        <v>17</v>
      </c>
      <c r="D951" s="1" t="s">
        <v>22</v>
      </c>
      <c r="E951" s="1">
        <v>100.0</v>
      </c>
      <c r="F951" s="1">
        <v>2525.0</v>
      </c>
      <c r="G951" s="1">
        <v>827.0</v>
      </c>
      <c r="H951" s="1">
        <v>39.0</v>
      </c>
      <c r="I951" s="1">
        <v>68921.0</v>
      </c>
      <c r="J951" s="3">
        <v>45432.578680555554</v>
      </c>
      <c r="K951" s="1" t="s">
        <v>54</v>
      </c>
    </row>
    <row r="952">
      <c r="A952" s="2" t="s">
        <v>2058</v>
      </c>
      <c r="B952" s="1" t="s">
        <v>2059</v>
      </c>
      <c r="C952" s="1" t="s">
        <v>17</v>
      </c>
      <c r="D952" s="1" t="s">
        <v>18</v>
      </c>
      <c r="E952" s="1">
        <v>54.0</v>
      </c>
      <c r="F952" s="1">
        <v>10062.0</v>
      </c>
      <c r="G952" s="1">
        <v>1306.0</v>
      </c>
      <c r="H952" s="1">
        <v>202.0</v>
      </c>
      <c r="I952" s="1">
        <v>295260.0</v>
      </c>
      <c r="J952" s="3">
        <v>45432.06429398148</v>
      </c>
      <c r="K952" s="1" t="s">
        <v>19</v>
      </c>
    </row>
    <row r="953">
      <c r="A953" s="2" t="s">
        <v>2060</v>
      </c>
      <c r="B953" s="1" t="s">
        <v>2061</v>
      </c>
      <c r="C953" s="1" t="s">
        <v>17</v>
      </c>
      <c r="D953" s="1" t="s">
        <v>22</v>
      </c>
      <c r="E953" s="1">
        <v>2.0</v>
      </c>
      <c r="F953" s="1">
        <v>1538.0</v>
      </c>
      <c r="G953" s="1">
        <v>195.0</v>
      </c>
      <c r="H953" s="1">
        <v>70.0</v>
      </c>
      <c r="I953" s="1">
        <v>39173.0</v>
      </c>
      <c r="J953" s="3">
        <v>45432.54009259259</v>
      </c>
      <c r="K953" s="1" t="s">
        <v>54</v>
      </c>
    </row>
    <row r="954">
      <c r="A954" s="2" t="s">
        <v>2062</v>
      </c>
      <c r="B954" s="1" t="s">
        <v>2063</v>
      </c>
      <c r="C954" s="1" t="s">
        <v>17</v>
      </c>
      <c r="D954" s="1" t="s">
        <v>18</v>
      </c>
      <c r="E954" s="1">
        <v>896.0</v>
      </c>
      <c r="F954" s="1">
        <v>78306.0</v>
      </c>
      <c r="G954" s="1">
        <v>10229.0</v>
      </c>
      <c r="H954" s="1">
        <v>5288.0</v>
      </c>
      <c r="I954" s="1">
        <v>2.8742021E7</v>
      </c>
      <c r="J954" s="3">
        <v>45432.36413194444</v>
      </c>
      <c r="K954" s="1" t="s">
        <v>19</v>
      </c>
    </row>
    <row r="955">
      <c r="A955" s="2" t="s">
        <v>2064</v>
      </c>
      <c r="B955" s="1" t="s">
        <v>2065</v>
      </c>
      <c r="C955" s="1" t="s">
        <v>17</v>
      </c>
      <c r="D955" s="1" t="s">
        <v>18</v>
      </c>
      <c r="E955" s="1">
        <v>52.0</v>
      </c>
      <c r="F955" s="1">
        <v>7150.0</v>
      </c>
      <c r="G955" s="1">
        <v>2316.0</v>
      </c>
      <c r="H955" s="1">
        <v>46.0</v>
      </c>
      <c r="I955" s="1">
        <v>124892.0</v>
      </c>
      <c r="J955" s="3">
        <v>45432.44453703704</v>
      </c>
      <c r="K955" s="1" t="s">
        <v>19</v>
      </c>
    </row>
    <row r="956">
      <c r="A956" s="2" t="s">
        <v>2066</v>
      </c>
      <c r="B956" s="1" t="s">
        <v>2067</v>
      </c>
      <c r="C956" s="1" t="s">
        <v>17</v>
      </c>
      <c r="D956" s="1" t="s">
        <v>22</v>
      </c>
      <c r="E956" s="1">
        <v>54.0</v>
      </c>
      <c r="F956" s="1">
        <v>1932.0</v>
      </c>
      <c r="G956" s="1">
        <v>582.0</v>
      </c>
      <c r="H956" s="1">
        <v>464.0</v>
      </c>
      <c r="I956" s="1">
        <v>381328.0</v>
      </c>
      <c r="J956" s="3">
        <v>45432.4831712963</v>
      </c>
      <c r="K956" s="1" t="s">
        <v>19</v>
      </c>
      <c r="N956" s="1" t="s">
        <v>55</v>
      </c>
      <c r="O956" s="4" t="s">
        <v>2068</v>
      </c>
    </row>
    <row r="957">
      <c r="A957" s="2" t="s">
        <v>2040</v>
      </c>
      <c r="B957" s="1" t="s">
        <v>2069</v>
      </c>
      <c r="C957" s="1" t="s">
        <v>17</v>
      </c>
      <c r="D957" s="1" t="s">
        <v>22</v>
      </c>
      <c r="E957" s="1">
        <v>39.0</v>
      </c>
      <c r="F957" s="1">
        <v>6304.0</v>
      </c>
      <c r="G957" s="1">
        <v>466.0</v>
      </c>
      <c r="H957" s="1">
        <v>429.0</v>
      </c>
      <c r="I957" s="1">
        <v>194689.0</v>
      </c>
      <c r="J957" s="3">
        <v>45432.43003472222</v>
      </c>
      <c r="K957" s="1" t="s">
        <v>54</v>
      </c>
    </row>
    <row r="958">
      <c r="A958" s="2" t="s">
        <v>2070</v>
      </c>
      <c r="B958" s="1" t="s">
        <v>2071</v>
      </c>
      <c r="C958" s="1" t="s">
        <v>17</v>
      </c>
      <c r="D958" s="1" t="s">
        <v>22</v>
      </c>
      <c r="E958" s="1">
        <v>4.0</v>
      </c>
      <c r="F958" s="1">
        <v>4545.0</v>
      </c>
      <c r="G958" s="1">
        <v>224.0</v>
      </c>
      <c r="H958" s="1">
        <v>72.0</v>
      </c>
      <c r="I958" s="1">
        <v>91558.0</v>
      </c>
      <c r="J958" s="3">
        <v>45432.40377314815</v>
      </c>
      <c r="K958" s="1" t="s">
        <v>19</v>
      </c>
    </row>
    <row r="959">
      <c r="A959" s="2" t="s">
        <v>2052</v>
      </c>
      <c r="B959" s="4" t="s">
        <v>2072</v>
      </c>
      <c r="C959" s="1" t="s">
        <v>348</v>
      </c>
      <c r="D959" s="1" t="s">
        <v>22</v>
      </c>
      <c r="E959" s="1">
        <v>82.0</v>
      </c>
      <c r="F959" s="1">
        <v>12056.0</v>
      </c>
      <c r="G959" s="1">
        <v>1602.0</v>
      </c>
      <c r="H959" s="1">
        <v>94.0</v>
      </c>
      <c r="I959" s="1">
        <v>183010.0</v>
      </c>
      <c r="J959" s="3">
        <v>45432.399375</v>
      </c>
      <c r="K959" s="1" t="s">
        <v>19</v>
      </c>
      <c r="N959" s="1" t="s">
        <v>23</v>
      </c>
      <c r="O959" s="4" t="s">
        <v>2054</v>
      </c>
    </row>
    <row r="960">
      <c r="A960" s="2" t="s">
        <v>1962</v>
      </c>
      <c r="B960" s="4" t="s">
        <v>2073</v>
      </c>
      <c r="C960" s="1" t="s">
        <v>348</v>
      </c>
      <c r="D960" s="1" t="s">
        <v>22</v>
      </c>
      <c r="E960" s="1">
        <v>73.0</v>
      </c>
      <c r="F960" s="1">
        <v>11233.0</v>
      </c>
      <c r="G960" s="1">
        <v>1712.0</v>
      </c>
      <c r="H960" s="1">
        <v>225.0</v>
      </c>
      <c r="I960" s="1">
        <v>115656.0</v>
      </c>
      <c r="J960" s="3">
        <v>45432.39885416667</v>
      </c>
      <c r="K960" s="1" t="s">
        <v>19</v>
      </c>
      <c r="N960" s="1" t="s">
        <v>23</v>
      </c>
      <c r="O960" s="4" t="s">
        <v>1964</v>
      </c>
    </row>
    <row r="961">
      <c r="A961" s="2" t="s">
        <v>2074</v>
      </c>
      <c r="B961" s="1" t="s">
        <v>2075</v>
      </c>
      <c r="C961" s="1" t="s">
        <v>17</v>
      </c>
      <c r="D961" s="1" t="s">
        <v>18</v>
      </c>
      <c r="E961" s="1">
        <v>31.0</v>
      </c>
      <c r="F961" s="1">
        <v>2158.0</v>
      </c>
      <c r="G961" s="1">
        <v>83.0</v>
      </c>
      <c r="H961" s="1">
        <v>493.0</v>
      </c>
      <c r="I961" s="1">
        <v>122814.0</v>
      </c>
      <c r="J961" s="3">
        <v>45431.783634259256</v>
      </c>
      <c r="K961" s="1" t="s">
        <v>19</v>
      </c>
    </row>
    <row r="962">
      <c r="A962" s="2" t="s">
        <v>2076</v>
      </c>
      <c r="B962" s="1" t="s">
        <v>2077</v>
      </c>
      <c r="C962" s="1" t="s">
        <v>17</v>
      </c>
      <c r="D962" s="1" t="s">
        <v>22</v>
      </c>
      <c r="E962" s="1">
        <v>10.0</v>
      </c>
      <c r="F962" s="1">
        <v>5051.0</v>
      </c>
      <c r="G962" s="1">
        <v>380.0</v>
      </c>
      <c r="H962" s="1">
        <v>150.0</v>
      </c>
      <c r="I962" s="1">
        <v>61878.0</v>
      </c>
      <c r="J962" s="3">
        <v>45432.397997685184</v>
      </c>
      <c r="K962" s="1" t="s">
        <v>19</v>
      </c>
      <c r="N962" s="1" t="s">
        <v>23</v>
      </c>
      <c r="O962" s="4" t="s">
        <v>2078</v>
      </c>
    </row>
    <row r="963">
      <c r="A963" s="2" t="s">
        <v>2079</v>
      </c>
      <c r="B963" s="1" t="s">
        <v>2080</v>
      </c>
      <c r="C963" s="1" t="s">
        <v>17</v>
      </c>
      <c r="D963" s="1" t="s">
        <v>18</v>
      </c>
      <c r="E963" s="1">
        <v>5.0</v>
      </c>
      <c r="F963" s="1">
        <v>961.0</v>
      </c>
      <c r="G963" s="1">
        <v>203.0</v>
      </c>
      <c r="H963" s="1">
        <v>70.0</v>
      </c>
      <c r="I963" s="1">
        <v>48947.0</v>
      </c>
      <c r="J963" s="3">
        <v>45432.28928240741</v>
      </c>
      <c r="K963" s="1" t="s">
        <v>54</v>
      </c>
    </row>
    <row r="964">
      <c r="A964" s="2" t="s">
        <v>2081</v>
      </c>
      <c r="B964" s="1" t="s">
        <v>2082</v>
      </c>
      <c r="C964" s="1" t="s">
        <v>17</v>
      </c>
      <c r="D964" s="1" t="s">
        <v>18</v>
      </c>
      <c r="E964" s="1">
        <v>31.0</v>
      </c>
      <c r="F964" s="1">
        <v>2254.0</v>
      </c>
      <c r="G964" s="1">
        <v>208.0</v>
      </c>
      <c r="H964" s="1">
        <v>115.0</v>
      </c>
      <c r="I964" s="1">
        <v>66647.0</v>
      </c>
      <c r="J964" s="3">
        <v>45432.06894675926</v>
      </c>
      <c r="K964" s="1" t="s">
        <v>19</v>
      </c>
    </row>
    <row r="965">
      <c r="A965" s="2" t="s">
        <v>2083</v>
      </c>
      <c r="B965" s="1" t="s">
        <v>2084</v>
      </c>
      <c r="C965" s="1" t="s">
        <v>17</v>
      </c>
      <c r="D965" s="1" t="s">
        <v>22</v>
      </c>
      <c r="E965" s="1">
        <v>2.0</v>
      </c>
      <c r="F965" s="1">
        <v>339.0</v>
      </c>
      <c r="G965" s="1">
        <v>10.0</v>
      </c>
      <c r="H965" s="1">
        <v>118.0</v>
      </c>
      <c r="I965" s="1">
        <v>28502.0</v>
      </c>
      <c r="J965" s="3">
        <v>45432.07975694445</v>
      </c>
      <c r="K965" s="1" t="s">
        <v>19</v>
      </c>
    </row>
    <row r="966">
      <c r="A966" s="2" t="s">
        <v>2085</v>
      </c>
      <c r="B966" s="1" t="s">
        <v>2086</v>
      </c>
      <c r="C966" s="1" t="s">
        <v>17</v>
      </c>
      <c r="D966" s="1" t="s">
        <v>22</v>
      </c>
      <c r="E966" s="1">
        <v>14.0</v>
      </c>
      <c r="F966" s="1">
        <v>2821.0</v>
      </c>
      <c r="G966" s="1">
        <v>608.0</v>
      </c>
      <c r="H966" s="1">
        <v>52.0</v>
      </c>
      <c r="I966" s="1">
        <v>46893.0</v>
      </c>
      <c r="J966" s="3">
        <v>45432.07844907408</v>
      </c>
      <c r="K966" s="1" t="s">
        <v>19</v>
      </c>
    </row>
    <row r="967">
      <c r="A967" s="2" t="s">
        <v>2087</v>
      </c>
      <c r="B967" s="1" t="s">
        <v>2088</v>
      </c>
      <c r="C967" s="1" t="s">
        <v>17</v>
      </c>
      <c r="D967" s="1" t="s">
        <v>22</v>
      </c>
      <c r="E967" s="1">
        <v>21.0</v>
      </c>
      <c r="F967" s="1">
        <v>2015.0</v>
      </c>
      <c r="G967" s="1">
        <v>198.0</v>
      </c>
      <c r="H967" s="1">
        <v>89.0</v>
      </c>
      <c r="I967" s="1">
        <v>119913.0</v>
      </c>
      <c r="J967" s="3">
        <v>45432.060891203706</v>
      </c>
      <c r="K967" s="1" t="s">
        <v>19</v>
      </c>
    </row>
    <row r="968">
      <c r="A968" s="2" t="s">
        <v>2089</v>
      </c>
      <c r="B968" s="1" t="s">
        <v>2090</v>
      </c>
      <c r="C968" s="1" t="s">
        <v>17</v>
      </c>
      <c r="D968" s="1" t="s">
        <v>51</v>
      </c>
      <c r="E968" s="1">
        <v>0.0</v>
      </c>
      <c r="F968" s="1">
        <v>647.0</v>
      </c>
      <c r="G968" s="1">
        <v>23.0</v>
      </c>
      <c r="H968" s="1">
        <v>33.0</v>
      </c>
      <c r="I968" s="1">
        <v>17753.0</v>
      </c>
      <c r="J968" s="3">
        <v>45432.074791666666</v>
      </c>
      <c r="K968" s="1" t="s">
        <v>19</v>
      </c>
    </row>
    <row r="969">
      <c r="A969" s="2" t="s">
        <v>2058</v>
      </c>
      <c r="B969" s="1" t="s">
        <v>2091</v>
      </c>
      <c r="C969" s="1" t="s">
        <v>17</v>
      </c>
      <c r="D969" s="1" t="s">
        <v>22</v>
      </c>
      <c r="E969" s="1">
        <v>54.0</v>
      </c>
      <c r="F969" s="1">
        <v>10067.0</v>
      </c>
      <c r="G969" s="1">
        <v>1306.0</v>
      </c>
      <c r="H969" s="1">
        <v>202.0</v>
      </c>
      <c r="I969" s="1">
        <v>295260.0</v>
      </c>
      <c r="J969" s="3">
        <v>45432.06429398148</v>
      </c>
      <c r="K969" s="1" t="s">
        <v>19</v>
      </c>
    </row>
    <row r="970">
      <c r="A970" s="2" t="s">
        <v>2092</v>
      </c>
      <c r="B970" s="1" t="s">
        <v>2093</v>
      </c>
      <c r="C970" s="1" t="s">
        <v>17</v>
      </c>
      <c r="D970" s="1" t="s">
        <v>51</v>
      </c>
      <c r="E970" s="1">
        <v>3.0</v>
      </c>
      <c r="F970" s="1">
        <v>1001.0</v>
      </c>
      <c r="G970" s="1">
        <v>59.0</v>
      </c>
      <c r="H970" s="1">
        <v>29.0</v>
      </c>
      <c r="I970" s="1">
        <v>20383.0</v>
      </c>
      <c r="J970" s="3">
        <v>45432.073912037034</v>
      </c>
      <c r="K970" s="1" t="s">
        <v>19</v>
      </c>
    </row>
    <row r="971">
      <c r="A971" s="2" t="s">
        <v>2094</v>
      </c>
      <c r="B971" s="1" t="s">
        <v>2095</v>
      </c>
      <c r="C971" s="1" t="s">
        <v>17</v>
      </c>
      <c r="D971" s="1" t="s">
        <v>18</v>
      </c>
      <c r="E971" s="1">
        <v>18.0</v>
      </c>
      <c r="F971" s="1">
        <v>11015.0</v>
      </c>
      <c r="G971" s="1">
        <v>1946.0</v>
      </c>
      <c r="H971" s="1">
        <v>78.0</v>
      </c>
      <c r="I971" s="1">
        <v>187290.0</v>
      </c>
      <c r="J971" s="3">
        <v>45431.61755787037</v>
      </c>
      <c r="K971" s="1" t="s">
        <v>19</v>
      </c>
    </row>
    <row r="972">
      <c r="A972" s="2" t="s">
        <v>2096</v>
      </c>
      <c r="B972" s="1" t="s">
        <v>2097</v>
      </c>
      <c r="C972" s="1" t="s">
        <v>17</v>
      </c>
      <c r="D972" s="1" t="s">
        <v>18</v>
      </c>
      <c r="E972" s="1">
        <v>71.0</v>
      </c>
      <c r="F972" s="1">
        <v>20148.0</v>
      </c>
      <c r="G972" s="1">
        <v>1504.0</v>
      </c>
      <c r="H972" s="1">
        <v>289.0</v>
      </c>
      <c r="I972" s="1">
        <v>218485.0</v>
      </c>
      <c r="J972" s="3">
        <v>45431.77238425926</v>
      </c>
      <c r="K972" s="1" t="s">
        <v>19</v>
      </c>
      <c r="N972" s="1" t="s">
        <v>23</v>
      </c>
      <c r="O972" s="4" t="s">
        <v>2098</v>
      </c>
    </row>
    <row r="973">
      <c r="A973" s="2" t="s">
        <v>2099</v>
      </c>
      <c r="B973" s="1" t="s">
        <v>2100</v>
      </c>
      <c r="C973" s="1" t="s">
        <v>17</v>
      </c>
      <c r="D973" s="1" t="s">
        <v>22</v>
      </c>
      <c r="E973" s="1">
        <v>5.0</v>
      </c>
      <c r="F973" s="1">
        <v>1673.0</v>
      </c>
      <c r="G973" s="1">
        <v>162.0</v>
      </c>
      <c r="H973" s="1">
        <v>166.0</v>
      </c>
      <c r="I973" s="1">
        <v>42330.0</v>
      </c>
      <c r="J973" s="3">
        <v>45431.88033564815</v>
      </c>
      <c r="K973" s="1" t="s">
        <v>19</v>
      </c>
      <c r="N973" s="1" t="s">
        <v>23</v>
      </c>
      <c r="O973" s="4" t="s">
        <v>2101</v>
      </c>
    </row>
    <row r="974">
      <c r="A974" s="2" t="s">
        <v>2102</v>
      </c>
      <c r="B974" s="1" t="s">
        <v>2103</v>
      </c>
      <c r="C974" s="1" t="s">
        <v>17</v>
      </c>
      <c r="D974" s="1" t="s">
        <v>22</v>
      </c>
      <c r="E974" s="1">
        <v>17.0</v>
      </c>
      <c r="F974" s="1">
        <v>1791.0</v>
      </c>
      <c r="G974" s="1">
        <v>134.0</v>
      </c>
      <c r="H974" s="1">
        <v>135.0</v>
      </c>
      <c r="I974" s="1">
        <v>87091.0</v>
      </c>
      <c r="J974" s="3">
        <v>45431.78568287037</v>
      </c>
      <c r="K974" s="1" t="s">
        <v>19</v>
      </c>
    </row>
    <row r="975">
      <c r="A975" s="2" t="s">
        <v>2104</v>
      </c>
      <c r="B975" s="1" t="s">
        <v>2105</v>
      </c>
      <c r="C975" s="1" t="s">
        <v>17</v>
      </c>
      <c r="D975" s="1" t="s">
        <v>22</v>
      </c>
      <c r="E975" s="1">
        <v>9.0</v>
      </c>
      <c r="F975" s="1">
        <v>1584.0</v>
      </c>
      <c r="G975" s="1">
        <v>123.0</v>
      </c>
      <c r="H975" s="1">
        <v>40.0</v>
      </c>
      <c r="I975" s="1">
        <v>65063.0</v>
      </c>
      <c r="J975" s="3">
        <v>45431.78381944444</v>
      </c>
      <c r="K975" s="1" t="s">
        <v>19</v>
      </c>
    </row>
    <row r="976">
      <c r="A976" s="2" t="s">
        <v>2096</v>
      </c>
      <c r="B976" s="1" t="s">
        <v>2106</v>
      </c>
      <c r="C976" s="1" t="s">
        <v>17</v>
      </c>
      <c r="D976" s="1" t="s">
        <v>22</v>
      </c>
      <c r="E976" s="1">
        <v>71.0</v>
      </c>
      <c r="F976" s="1">
        <v>20148.0</v>
      </c>
      <c r="G976" s="1">
        <v>1504.0</v>
      </c>
      <c r="H976" s="1">
        <v>289.0</v>
      </c>
      <c r="I976" s="1">
        <v>218485.0</v>
      </c>
      <c r="J976" s="3">
        <v>45431.77238425926</v>
      </c>
      <c r="K976" s="1" t="s">
        <v>19</v>
      </c>
      <c r="N976" s="1" t="s">
        <v>23</v>
      </c>
      <c r="O976" s="4" t="s">
        <v>2098</v>
      </c>
    </row>
    <row r="977">
      <c r="A977" s="2" t="s">
        <v>2107</v>
      </c>
      <c r="B977" s="1" t="s">
        <v>2108</v>
      </c>
      <c r="C977" s="1" t="s">
        <v>17</v>
      </c>
      <c r="D977" s="1" t="s">
        <v>22</v>
      </c>
      <c r="E977" s="1">
        <v>10.0</v>
      </c>
      <c r="F977" s="1">
        <v>2140.0</v>
      </c>
      <c r="G977" s="1">
        <v>172.0</v>
      </c>
      <c r="H977" s="1">
        <v>73.0</v>
      </c>
      <c r="I977" s="1">
        <v>82050.0</v>
      </c>
      <c r="J977" s="3">
        <v>45431.77027777778</v>
      </c>
      <c r="K977" s="1" t="s">
        <v>19</v>
      </c>
    </row>
    <row r="978">
      <c r="A978" s="2" t="s">
        <v>2109</v>
      </c>
      <c r="B978" s="1" t="s">
        <v>2110</v>
      </c>
      <c r="C978" s="1" t="s">
        <v>17</v>
      </c>
      <c r="D978" s="1" t="s">
        <v>22</v>
      </c>
      <c r="E978" s="1">
        <v>27.0</v>
      </c>
      <c r="F978" s="1">
        <v>2352.0</v>
      </c>
      <c r="G978" s="1">
        <v>280.0</v>
      </c>
      <c r="H978" s="1">
        <v>691.0</v>
      </c>
      <c r="I978" s="1">
        <v>113761.0</v>
      </c>
      <c r="J978" s="3">
        <v>45431.767372685186</v>
      </c>
      <c r="K978" s="1" t="s">
        <v>19</v>
      </c>
    </row>
    <row r="979">
      <c r="A979" s="2" t="s">
        <v>2111</v>
      </c>
      <c r="B979" s="1" t="s">
        <v>2112</v>
      </c>
      <c r="C979" s="1" t="s">
        <v>17</v>
      </c>
      <c r="D979" s="1" t="s">
        <v>18</v>
      </c>
      <c r="E979" s="1">
        <v>25.0</v>
      </c>
      <c r="F979" s="1">
        <v>539.0</v>
      </c>
      <c r="G979" s="1">
        <v>70.0</v>
      </c>
      <c r="H979" s="1">
        <v>18.0</v>
      </c>
      <c r="I979" s="1">
        <v>213762.0</v>
      </c>
      <c r="J979" s="3">
        <v>45431.658900462964</v>
      </c>
      <c r="K979" s="1" t="s">
        <v>19</v>
      </c>
      <c r="N979" s="1" t="s">
        <v>55</v>
      </c>
      <c r="O979" s="4" t="s">
        <v>2113</v>
      </c>
    </row>
    <row r="980">
      <c r="A980" s="2" t="s">
        <v>2114</v>
      </c>
      <c r="B980" s="1" t="s">
        <v>2115</v>
      </c>
      <c r="C980" s="1" t="s">
        <v>17</v>
      </c>
      <c r="D980" s="1" t="s">
        <v>18</v>
      </c>
      <c r="E980" s="1">
        <v>7.0</v>
      </c>
      <c r="F980" s="1">
        <v>256.0</v>
      </c>
      <c r="G980" s="1">
        <v>52.0</v>
      </c>
      <c r="H980" s="1">
        <v>13.0</v>
      </c>
      <c r="I980" s="1">
        <v>63629.0</v>
      </c>
      <c r="J980" s="3">
        <v>45431.63046296296</v>
      </c>
      <c r="K980" s="1" t="s">
        <v>54</v>
      </c>
      <c r="N980" s="1" t="s">
        <v>23</v>
      </c>
      <c r="O980" s="4" t="s">
        <v>2116</v>
      </c>
    </row>
    <row r="981">
      <c r="A981" s="2" t="s">
        <v>2094</v>
      </c>
      <c r="B981" s="1" t="s">
        <v>2117</v>
      </c>
      <c r="C981" s="1" t="s">
        <v>17</v>
      </c>
      <c r="D981" s="1" t="s">
        <v>22</v>
      </c>
      <c r="E981" s="1">
        <v>18.0</v>
      </c>
      <c r="F981" s="1">
        <v>11015.0</v>
      </c>
      <c r="G981" s="1">
        <v>1946.0</v>
      </c>
      <c r="H981" s="1">
        <v>78.0</v>
      </c>
      <c r="I981" s="1">
        <v>187290.0</v>
      </c>
      <c r="J981" s="3">
        <v>45431.61755787037</v>
      </c>
      <c r="K981" s="1" t="s">
        <v>19</v>
      </c>
    </row>
    <row r="982">
      <c r="A982" s="2" t="s">
        <v>2118</v>
      </c>
      <c r="B982" s="1" t="s">
        <v>1539</v>
      </c>
      <c r="C982" s="1" t="s">
        <v>17</v>
      </c>
      <c r="D982" s="1" t="s">
        <v>22</v>
      </c>
      <c r="E982" s="1">
        <v>49.0</v>
      </c>
      <c r="F982" s="1">
        <v>2768.0</v>
      </c>
      <c r="G982" s="1">
        <v>394.0</v>
      </c>
      <c r="H982" s="1">
        <v>400.0</v>
      </c>
      <c r="I982" s="1">
        <v>101836.0</v>
      </c>
      <c r="J982" s="3">
        <v>45431.56630787037</v>
      </c>
      <c r="K982" s="1" t="s">
        <v>19</v>
      </c>
    </row>
    <row r="983">
      <c r="A983" s="2" t="s">
        <v>2119</v>
      </c>
      <c r="B983" s="1" t="s">
        <v>2120</v>
      </c>
      <c r="C983" s="1" t="s">
        <v>17</v>
      </c>
      <c r="D983" s="1" t="s">
        <v>22</v>
      </c>
      <c r="E983" s="1">
        <v>2.0</v>
      </c>
      <c r="F983" s="1">
        <v>103.0</v>
      </c>
      <c r="G983" s="1">
        <v>7.0</v>
      </c>
      <c r="H983" s="1">
        <v>6.0</v>
      </c>
      <c r="I983" s="1">
        <v>13766.0</v>
      </c>
      <c r="J983" s="3">
        <v>45431.565983796296</v>
      </c>
      <c r="K983" s="1" t="s">
        <v>19</v>
      </c>
      <c r="M983" s="4" t="s">
        <v>2121</v>
      </c>
      <c r="N983" s="1" t="s">
        <v>23</v>
      </c>
      <c r="O983" s="4" t="s">
        <v>2122</v>
      </c>
    </row>
    <row r="984">
      <c r="A984" s="2" t="s">
        <v>2123</v>
      </c>
      <c r="B984" s="1" t="s">
        <v>2124</v>
      </c>
      <c r="C984" s="1" t="s">
        <v>17</v>
      </c>
      <c r="D984" s="1" t="s">
        <v>18</v>
      </c>
      <c r="E984" s="1">
        <v>333.0</v>
      </c>
      <c r="F984" s="1">
        <v>11817.0</v>
      </c>
      <c r="G984" s="1">
        <v>1619.0</v>
      </c>
      <c r="H984" s="1">
        <v>647.0</v>
      </c>
      <c r="I984" s="1">
        <v>543593.0</v>
      </c>
      <c r="J984" s="3">
        <v>45431.11928240741</v>
      </c>
      <c r="K984" s="1" t="s">
        <v>19</v>
      </c>
    </row>
    <row r="985">
      <c r="A985" s="2" t="s">
        <v>2125</v>
      </c>
      <c r="B985" s="1" t="s">
        <v>2126</v>
      </c>
      <c r="C985" s="1" t="s">
        <v>17</v>
      </c>
      <c r="D985" s="1" t="s">
        <v>18</v>
      </c>
      <c r="E985" s="1">
        <v>112.0</v>
      </c>
      <c r="F985" s="1">
        <v>13878.0</v>
      </c>
      <c r="G985" s="1">
        <v>3042.0</v>
      </c>
      <c r="H985" s="1">
        <v>268.0</v>
      </c>
      <c r="I985" s="1">
        <v>239579.0</v>
      </c>
      <c r="J985" s="3">
        <v>45431.106469907405</v>
      </c>
      <c r="K985" s="1" t="s">
        <v>19</v>
      </c>
      <c r="N985" s="1" t="s">
        <v>23</v>
      </c>
      <c r="O985" s="4" t="s">
        <v>2127</v>
      </c>
    </row>
    <row r="986">
      <c r="A986" s="2" t="s">
        <v>2128</v>
      </c>
      <c r="B986" s="1" t="s">
        <v>2129</v>
      </c>
      <c r="C986" s="1" t="s">
        <v>17</v>
      </c>
      <c r="D986" s="1" t="s">
        <v>18</v>
      </c>
      <c r="E986" s="1">
        <v>36.0</v>
      </c>
      <c r="F986" s="1">
        <v>714.0</v>
      </c>
      <c r="G986" s="1">
        <v>334.0</v>
      </c>
      <c r="H986" s="1">
        <v>33.0</v>
      </c>
      <c r="I986" s="1">
        <v>26298.0</v>
      </c>
      <c r="J986" s="3">
        <v>45430.54336805556</v>
      </c>
      <c r="K986" s="1" t="s">
        <v>19</v>
      </c>
      <c r="N986" s="1" t="s">
        <v>23</v>
      </c>
      <c r="O986" s="4" t="s">
        <v>2130</v>
      </c>
    </row>
    <row r="987">
      <c r="A987" s="2" t="s">
        <v>2131</v>
      </c>
      <c r="B987" s="1" t="s">
        <v>2132</v>
      </c>
      <c r="C987" s="1" t="s">
        <v>17</v>
      </c>
      <c r="D987" s="1" t="s">
        <v>22</v>
      </c>
      <c r="E987" s="1">
        <v>191.0</v>
      </c>
      <c r="F987" s="1">
        <v>8084.0</v>
      </c>
      <c r="G987" s="1">
        <v>3238.0</v>
      </c>
      <c r="H987" s="1">
        <v>202.0</v>
      </c>
      <c r="I987" s="1">
        <v>431711.0</v>
      </c>
      <c r="J987" s="3">
        <v>45425.47305555556</v>
      </c>
      <c r="K987" s="1" t="s">
        <v>19</v>
      </c>
      <c r="N987" s="1" t="s">
        <v>23</v>
      </c>
      <c r="O987" s="4" t="s">
        <v>2133</v>
      </c>
    </row>
    <row r="988">
      <c r="A988" s="2" t="s">
        <v>2134</v>
      </c>
      <c r="B988" s="1" t="s">
        <v>2135</v>
      </c>
      <c r="C988" s="1" t="s">
        <v>73</v>
      </c>
      <c r="D988" s="1" t="s">
        <v>51</v>
      </c>
      <c r="E988" s="1">
        <v>0.0</v>
      </c>
      <c r="F988" s="1">
        <v>93.0</v>
      </c>
      <c r="G988" s="1">
        <v>8.0</v>
      </c>
      <c r="H988" s="1">
        <v>1.0</v>
      </c>
      <c r="I988" s="1">
        <v>3061.0</v>
      </c>
      <c r="J988" s="3">
        <v>45431.48563657407</v>
      </c>
      <c r="K988" s="1" t="s">
        <v>19</v>
      </c>
    </row>
    <row r="989">
      <c r="A989" s="2" t="s">
        <v>2136</v>
      </c>
      <c r="B989" s="1" t="s">
        <v>2137</v>
      </c>
      <c r="C989" s="1" t="s">
        <v>17</v>
      </c>
      <c r="D989" s="1" t="s">
        <v>22</v>
      </c>
      <c r="E989" s="1">
        <v>7.0</v>
      </c>
      <c r="F989" s="1">
        <v>112.0</v>
      </c>
      <c r="G989" s="1">
        <v>17.0</v>
      </c>
      <c r="H989" s="1">
        <v>8.0</v>
      </c>
      <c r="I989" s="1">
        <v>14583.0</v>
      </c>
      <c r="J989" s="3">
        <v>45431.484930555554</v>
      </c>
      <c r="K989" s="1" t="s">
        <v>19</v>
      </c>
      <c r="M989" s="4" t="s">
        <v>2138</v>
      </c>
      <c r="N989" s="1" t="s">
        <v>23</v>
      </c>
      <c r="O989" s="4" t="s">
        <v>2139</v>
      </c>
    </row>
    <row r="990">
      <c r="A990" s="2" t="s">
        <v>2123</v>
      </c>
      <c r="B990" s="1" t="s">
        <v>2140</v>
      </c>
      <c r="C990" s="1" t="s">
        <v>17</v>
      </c>
      <c r="D990" s="1" t="s">
        <v>22</v>
      </c>
      <c r="E990" s="1">
        <v>333.0</v>
      </c>
      <c r="F990" s="1">
        <v>11816.0</v>
      </c>
      <c r="G990" s="1">
        <v>1621.0</v>
      </c>
      <c r="H990" s="1">
        <v>647.0</v>
      </c>
      <c r="I990" s="1">
        <v>543593.0</v>
      </c>
      <c r="J990" s="3">
        <v>45431.11928240741</v>
      </c>
      <c r="K990" s="1" t="s">
        <v>19</v>
      </c>
    </row>
    <row r="991">
      <c r="A991" s="2" t="s">
        <v>2125</v>
      </c>
      <c r="B991" s="1" t="s">
        <v>2141</v>
      </c>
      <c r="C991" s="1" t="s">
        <v>17</v>
      </c>
      <c r="D991" s="1" t="s">
        <v>22</v>
      </c>
      <c r="E991" s="1">
        <v>112.0</v>
      </c>
      <c r="F991" s="1">
        <v>13878.0</v>
      </c>
      <c r="G991" s="1">
        <v>3042.0</v>
      </c>
      <c r="H991" s="1">
        <v>268.0</v>
      </c>
      <c r="I991" s="1">
        <v>239579.0</v>
      </c>
      <c r="J991" s="3">
        <v>45431.106469907405</v>
      </c>
      <c r="K991" s="1" t="s">
        <v>19</v>
      </c>
      <c r="N991" s="1" t="s">
        <v>23</v>
      </c>
      <c r="O991" s="4" t="s">
        <v>2127</v>
      </c>
    </row>
    <row r="992">
      <c r="A992" s="2" t="s">
        <v>2142</v>
      </c>
      <c r="B992" s="1" t="s">
        <v>2143</v>
      </c>
      <c r="C992" s="1" t="s">
        <v>17</v>
      </c>
      <c r="D992" s="1" t="s">
        <v>22</v>
      </c>
      <c r="E992" s="1">
        <v>3.0</v>
      </c>
      <c r="F992" s="1">
        <v>410.0</v>
      </c>
      <c r="G992" s="1">
        <v>34.0</v>
      </c>
      <c r="H992" s="1">
        <v>87.0</v>
      </c>
      <c r="I992" s="1">
        <v>60816.0</v>
      </c>
      <c r="J992" s="3">
        <v>45430.91541666666</v>
      </c>
      <c r="K992" s="1" t="s">
        <v>54</v>
      </c>
      <c r="N992" s="1" t="s">
        <v>23</v>
      </c>
      <c r="O992" s="4" t="s">
        <v>2144</v>
      </c>
    </row>
    <row r="993">
      <c r="A993" s="2" t="s">
        <v>2145</v>
      </c>
      <c r="B993" s="1" t="s">
        <v>2146</v>
      </c>
      <c r="C993" s="1" t="s">
        <v>17</v>
      </c>
      <c r="D993" s="1" t="s">
        <v>51</v>
      </c>
      <c r="E993" s="1">
        <v>2.0</v>
      </c>
      <c r="F993" s="1">
        <v>171.0</v>
      </c>
      <c r="G993" s="1">
        <v>3.0</v>
      </c>
      <c r="H993" s="1">
        <v>15.0</v>
      </c>
      <c r="I993" s="1">
        <v>16812.0</v>
      </c>
      <c r="J993" s="3">
        <v>45431.072118055556</v>
      </c>
      <c r="K993" s="1" t="s">
        <v>19</v>
      </c>
    </row>
    <row r="994">
      <c r="A994" s="2" t="s">
        <v>2147</v>
      </c>
      <c r="B994" s="1" t="s">
        <v>2148</v>
      </c>
      <c r="C994" s="1" t="s">
        <v>17</v>
      </c>
      <c r="D994" s="1" t="s">
        <v>22</v>
      </c>
      <c r="E994" s="1">
        <v>6.0</v>
      </c>
      <c r="F994" s="1">
        <v>662.0</v>
      </c>
      <c r="G994" s="1">
        <v>63.0</v>
      </c>
      <c r="H994" s="1">
        <v>51.0</v>
      </c>
      <c r="I994" s="1">
        <v>51449.0</v>
      </c>
      <c r="J994" s="3">
        <v>45430.985034722224</v>
      </c>
      <c r="K994" s="1" t="s">
        <v>54</v>
      </c>
    </row>
    <row r="995">
      <c r="A995" s="2" t="s">
        <v>2149</v>
      </c>
      <c r="B995" s="1" t="s">
        <v>1598</v>
      </c>
      <c r="C995" s="1" t="s">
        <v>17</v>
      </c>
      <c r="D995" s="1" t="s">
        <v>22</v>
      </c>
      <c r="E995" s="1">
        <v>1.0</v>
      </c>
      <c r="F995" s="1">
        <v>258.0</v>
      </c>
      <c r="G995" s="1">
        <v>10.0</v>
      </c>
      <c r="H995" s="1">
        <v>119.0</v>
      </c>
      <c r="I995" s="1">
        <v>50650.0</v>
      </c>
      <c r="J995" s="3">
        <v>45430.9155787037</v>
      </c>
      <c r="K995" s="1" t="s">
        <v>54</v>
      </c>
    </row>
    <row r="996">
      <c r="A996" s="2" t="s">
        <v>2150</v>
      </c>
      <c r="B996" s="1" t="s">
        <v>2151</v>
      </c>
      <c r="C996" s="1" t="s">
        <v>17</v>
      </c>
      <c r="D996" s="1" t="s">
        <v>22</v>
      </c>
      <c r="E996" s="1">
        <v>62.0</v>
      </c>
      <c r="F996" s="1">
        <v>2120.0</v>
      </c>
      <c r="G996" s="1">
        <v>206.0</v>
      </c>
      <c r="H996" s="1">
        <v>84.0</v>
      </c>
      <c r="I996" s="1">
        <v>76066.0</v>
      </c>
      <c r="J996" s="3">
        <v>45430.90829861111</v>
      </c>
      <c r="K996" s="1" t="s">
        <v>54</v>
      </c>
    </row>
    <row r="997">
      <c r="A997" s="2" t="s">
        <v>2152</v>
      </c>
      <c r="B997" s="1" t="s">
        <v>2153</v>
      </c>
      <c r="C997" s="1" t="s">
        <v>17</v>
      </c>
      <c r="D997" s="1" t="s">
        <v>18</v>
      </c>
      <c r="E997" s="1">
        <v>50.0</v>
      </c>
      <c r="F997" s="1">
        <v>2297.0</v>
      </c>
      <c r="G997" s="1">
        <v>800.0</v>
      </c>
      <c r="H997" s="1">
        <v>173.0</v>
      </c>
      <c r="I997" s="1">
        <v>138113.0</v>
      </c>
      <c r="J997" s="3">
        <v>45430.49961805555</v>
      </c>
      <c r="K997" s="1" t="s">
        <v>19</v>
      </c>
    </row>
    <row r="998">
      <c r="A998" s="2" t="s">
        <v>2154</v>
      </c>
      <c r="B998" s="1" t="s">
        <v>2155</v>
      </c>
      <c r="C998" s="1" t="s">
        <v>17</v>
      </c>
      <c r="D998" s="1" t="s">
        <v>18</v>
      </c>
      <c r="E998" s="1">
        <v>15.0</v>
      </c>
      <c r="F998" s="1">
        <v>1884.0</v>
      </c>
      <c r="G998" s="1">
        <v>633.0</v>
      </c>
      <c r="H998" s="1">
        <v>92.0</v>
      </c>
      <c r="I998" s="1">
        <v>42334.0</v>
      </c>
      <c r="J998" s="3">
        <v>45428.95469907407</v>
      </c>
      <c r="K998" s="1" t="s">
        <v>54</v>
      </c>
      <c r="N998" s="1" t="s">
        <v>23</v>
      </c>
      <c r="O998" s="4" t="s">
        <v>2156</v>
      </c>
    </row>
    <row r="999">
      <c r="A999" s="2" t="s">
        <v>2157</v>
      </c>
      <c r="B999" s="1" t="s">
        <v>2158</v>
      </c>
      <c r="C999" s="1" t="s">
        <v>17</v>
      </c>
      <c r="D999" s="1" t="s">
        <v>22</v>
      </c>
      <c r="E999" s="1">
        <v>12.0</v>
      </c>
      <c r="F999" s="1">
        <v>747.0</v>
      </c>
      <c r="G999" s="1">
        <v>289.0</v>
      </c>
      <c r="H999" s="1">
        <v>119.0</v>
      </c>
      <c r="I999" s="1">
        <v>27508.0</v>
      </c>
      <c r="J999" s="3">
        <v>45429.69094907407</v>
      </c>
      <c r="K999" s="1" t="s">
        <v>54</v>
      </c>
      <c r="M999" s="4" t="s">
        <v>2159</v>
      </c>
    </row>
    <row r="1000">
      <c r="A1000" s="2" t="s">
        <v>2160</v>
      </c>
      <c r="B1000" s="1" t="s">
        <v>2161</v>
      </c>
      <c r="C1000" s="1" t="s">
        <v>17</v>
      </c>
      <c r="D1000" s="1" t="s">
        <v>22</v>
      </c>
      <c r="E1000" s="1">
        <v>5.0</v>
      </c>
      <c r="F1000" s="1">
        <v>818.0</v>
      </c>
      <c r="G1000" s="1">
        <v>57.0</v>
      </c>
      <c r="H1000" s="1">
        <v>23.0</v>
      </c>
      <c r="I1000" s="1">
        <v>47230.0</v>
      </c>
      <c r="J1000" s="3">
        <v>45429.62627314815</v>
      </c>
      <c r="K1000" s="1" t="s">
        <v>54</v>
      </c>
    </row>
    <row r="1001">
      <c r="A1001" s="2" t="s">
        <v>2162</v>
      </c>
      <c r="B1001" s="1" t="s">
        <v>2163</v>
      </c>
      <c r="C1001" s="1" t="s">
        <v>17</v>
      </c>
      <c r="D1001" s="1" t="s">
        <v>22</v>
      </c>
      <c r="E1001" s="1">
        <v>25.0</v>
      </c>
      <c r="F1001" s="1">
        <v>8417.0</v>
      </c>
      <c r="G1001" s="1">
        <v>540.0</v>
      </c>
      <c r="H1001" s="1">
        <v>137.0</v>
      </c>
      <c r="I1001" s="1">
        <v>87992.0</v>
      </c>
      <c r="J1001" s="3">
        <v>45429.585381944446</v>
      </c>
      <c r="K1001" s="1" t="s">
        <v>54</v>
      </c>
      <c r="N1001" s="1" t="s">
        <v>23</v>
      </c>
      <c r="O1001" s="4" t="s">
        <v>2164</v>
      </c>
    </row>
    <row r="1002">
      <c r="A1002" s="2" t="s">
        <v>2165</v>
      </c>
      <c r="B1002" s="1" t="s">
        <v>2166</v>
      </c>
      <c r="C1002" s="1" t="s">
        <v>17</v>
      </c>
      <c r="D1002" s="1" t="s">
        <v>22</v>
      </c>
      <c r="E1002" s="1">
        <v>24.0</v>
      </c>
      <c r="F1002" s="1">
        <v>3185.0</v>
      </c>
      <c r="G1002" s="1">
        <v>613.0</v>
      </c>
      <c r="H1002" s="1">
        <v>165.0</v>
      </c>
      <c r="I1002" s="1">
        <v>54397.0</v>
      </c>
      <c r="J1002" s="3">
        <v>45429.54340277778</v>
      </c>
      <c r="K1002" s="1" t="s">
        <v>54</v>
      </c>
      <c r="N1002" s="1" t="s">
        <v>23</v>
      </c>
      <c r="O1002" s="4" t="s">
        <v>2167</v>
      </c>
    </row>
    <row r="1003">
      <c r="A1003" s="2" t="s">
        <v>2168</v>
      </c>
      <c r="B1003" s="1" t="s">
        <v>2169</v>
      </c>
      <c r="C1003" s="1" t="s">
        <v>115</v>
      </c>
      <c r="D1003" s="1" t="s">
        <v>51</v>
      </c>
      <c r="E1003" s="1">
        <v>0.0</v>
      </c>
      <c r="F1003" s="1">
        <v>31.0</v>
      </c>
      <c r="G1003" s="1">
        <v>2.0</v>
      </c>
      <c r="H1003" s="1">
        <v>0.0</v>
      </c>
      <c r="I1003" s="1">
        <v>1449.0</v>
      </c>
      <c r="J1003" s="3">
        <v>45429.58354166667</v>
      </c>
      <c r="K1003" s="1" t="s">
        <v>54</v>
      </c>
    </row>
    <row r="1004">
      <c r="A1004" s="2" t="s">
        <v>2170</v>
      </c>
      <c r="B1004" s="1" t="s">
        <v>2171</v>
      </c>
      <c r="C1004" s="1" t="s">
        <v>17</v>
      </c>
      <c r="D1004" s="1" t="s">
        <v>18</v>
      </c>
      <c r="E1004" s="1">
        <v>36.0</v>
      </c>
      <c r="F1004" s="1">
        <v>4346.0</v>
      </c>
      <c r="G1004" s="1">
        <v>941.0</v>
      </c>
      <c r="H1004" s="1">
        <v>211.0</v>
      </c>
      <c r="I1004" s="1">
        <v>89803.0</v>
      </c>
      <c r="J1004" s="3">
        <v>45429.47636574074</v>
      </c>
      <c r="K1004" s="1" t="s">
        <v>54</v>
      </c>
      <c r="N1004" s="1" t="s">
        <v>23</v>
      </c>
      <c r="O1004" s="4" t="s">
        <v>2172</v>
      </c>
    </row>
    <row r="1005">
      <c r="A1005" s="2" t="s">
        <v>2173</v>
      </c>
      <c r="B1005" s="1" t="s">
        <v>2174</v>
      </c>
      <c r="C1005" s="1" t="s">
        <v>17</v>
      </c>
      <c r="D1005" s="1" t="s">
        <v>22</v>
      </c>
      <c r="E1005" s="1">
        <v>5.0</v>
      </c>
      <c r="F1005" s="1">
        <v>444.0</v>
      </c>
      <c r="G1005" s="1">
        <v>52.0</v>
      </c>
      <c r="H1005" s="1">
        <v>22.0</v>
      </c>
      <c r="I1005" s="1">
        <v>29017.0</v>
      </c>
      <c r="J1005" s="3">
        <v>45429.576215277775</v>
      </c>
      <c r="K1005" s="1" t="s">
        <v>54</v>
      </c>
    </row>
    <row r="1006">
      <c r="A1006" s="2" t="s">
        <v>2175</v>
      </c>
      <c r="B1006" s="1" t="s">
        <v>2176</v>
      </c>
      <c r="C1006" s="1" t="s">
        <v>39</v>
      </c>
      <c r="D1006" s="1" t="s">
        <v>22</v>
      </c>
      <c r="E1006" s="1">
        <v>1.0</v>
      </c>
      <c r="F1006" s="1">
        <v>1361.0</v>
      </c>
      <c r="G1006" s="1">
        <v>56.0</v>
      </c>
      <c r="H1006" s="1">
        <v>17.0</v>
      </c>
      <c r="I1006" s="1">
        <v>38517.0</v>
      </c>
      <c r="J1006" s="3">
        <v>45429.55929398148</v>
      </c>
      <c r="K1006" s="1" t="s">
        <v>54</v>
      </c>
    </row>
    <row r="1007">
      <c r="A1007" s="2" t="s">
        <v>2177</v>
      </c>
      <c r="B1007" s="1" t="s">
        <v>2178</v>
      </c>
      <c r="C1007" s="1" t="s">
        <v>17</v>
      </c>
      <c r="D1007" s="1" t="s">
        <v>51</v>
      </c>
      <c r="E1007" s="1">
        <v>0.0</v>
      </c>
      <c r="F1007" s="1">
        <v>2.0</v>
      </c>
      <c r="G1007" s="1">
        <v>0.0</v>
      </c>
      <c r="H1007" s="1">
        <v>1.0</v>
      </c>
      <c r="I1007" s="1">
        <v>519.0</v>
      </c>
      <c r="J1007" s="3">
        <v>45429.55626157407</v>
      </c>
      <c r="K1007" s="1" t="s">
        <v>54</v>
      </c>
    </row>
    <row r="1008">
      <c r="A1008" s="2" t="s">
        <v>2179</v>
      </c>
      <c r="B1008" s="1" t="s">
        <v>2180</v>
      </c>
      <c r="C1008" s="1" t="s">
        <v>17</v>
      </c>
      <c r="D1008" s="1" t="s">
        <v>18</v>
      </c>
      <c r="E1008" s="1">
        <v>318.0</v>
      </c>
      <c r="F1008" s="1">
        <v>32372.0</v>
      </c>
      <c r="G1008" s="1">
        <v>6333.0</v>
      </c>
      <c r="H1008" s="1">
        <v>473.0</v>
      </c>
      <c r="I1008" s="1">
        <v>784906.0</v>
      </c>
      <c r="J1008" s="3">
        <v>45429.01863425926</v>
      </c>
      <c r="K1008" s="1" t="s">
        <v>54</v>
      </c>
      <c r="N1008" s="1" t="s">
        <v>23</v>
      </c>
      <c r="O1008" s="4" t="s">
        <v>2181</v>
      </c>
    </row>
    <row r="1009">
      <c r="A1009" s="2" t="s">
        <v>2182</v>
      </c>
      <c r="B1009" s="1" t="s">
        <v>2183</v>
      </c>
      <c r="C1009" s="1" t="s">
        <v>17</v>
      </c>
      <c r="D1009" s="1" t="s">
        <v>22</v>
      </c>
      <c r="E1009" s="1">
        <v>60.0</v>
      </c>
      <c r="F1009" s="1">
        <v>6167.0</v>
      </c>
      <c r="G1009" s="1">
        <v>1622.0</v>
      </c>
      <c r="H1009" s="1">
        <v>233.0</v>
      </c>
      <c r="I1009" s="1">
        <v>80957.0</v>
      </c>
      <c r="J1009" s="3">
        <v>45429.47351851852</v>
      </c>
      <c r="K1009" s="1" t="s">
        <v>54</v>
      </c>
      <c r="M1009" s="4" t="s">
        <v>2184</v>
      </c>
    </row>
    <row r="1010">
      <c r="A1010" s="2" t="s">
        <v>2185</v>
      </c>
      <c r="B1010" s="1" t="s">
        <v>2186</v>
      </c>
      <c r="C1010" s="1" t="s">
        <v>115</v>
      </c>
      <c r="D1010" s="1" t="s">
        <v>51</v>
      </c>
      <c r="E1010" s="1">
        <v>0.0</v>
      </c>
      <c r="F1010" s="1">
        <v>38.0</v>
      </c>
      <c r="G1010" s="1">
        <v>2.0</v>
      </c>
      <c r="H1010" s="1">
        <v>1.0</v>
      </c>
      <c r="I1010" s="1">
        <v>1875.0</v>
      </c>
      <c r="J1010" s="3">
        <v>45429.47618055555</v>
      </c>
      <c r="K1010" s="1" t="s">
        <v>54</v>
      </c>
    </row>
    <row r="1011">
      <c r="A1011" s="2" t="s">
        <v>2179</v>
      </c>
      <c r="B1011" s="1" t="s">
        <v>2187</v>
      </c>
      <c r="C1011" s="1" t="s">
        <v>17</v>
      </c>
      <c r="D1011" s="1" t="s">
        <v>22</v>
      </c>
      <c r="E1011" s="1">
        <v>318.0</v>
      </c>
      <c r="F1011" s="1">
        <v>32372.0</v>
      </c>
      <c r="G1011" s="1">
        <v>6333.0</v>
      </c>
      <c r="H1011" s="1">
        <v>473.0</v>
      </c>
      <c r="I1011" s="1">
        <v>784906.0</v>
      </c>
      <c r="J1011" s="3">
        <v>45429.01863425926</v>
      </c>
      <c r="K1011" s="1" t="s">
        <v>54</v>
      </c>
      <c r="N1011" s="1" t="s">
        <v>23</v>
      </c>
      <c r="O1011" s="4" t="s">
        <v>2181</v>
      </c>
    </row>
    <row r="1012">
      <c r="A1012" s="2" t="s">
        <v>2188</v>
      </c>
      <c r="B1012" s="1" t="s">
        <v>2189</v>
      </c>
      <c r="C1012" s="1" t="s">
        <v>115</v>
      </c>
      <c r="D1012" s="1" t="s">
        <v>51</v>
      </c>
      <c r="E1012" s="1">
        <v>0.0</v>
      </c>
      <c r="F1012" s="1">
        <v>83.0</v>
      </c>
      <c r="G1012" s="1">
        <v>2.0</v>
      </c>
      <c r="H1012" s="1">
        <v>6.0</v>
      </c>
      <c r="I1012" s="1">
        <v>8203.0</v>
      </c>
      <c r="J1012" s="3">
        <v>45429.031493055554</v>
      </c>
      <c r="K1012" s="1" t="s">
        <v>54</v>
      </c>
    </row>
    <row r="1013">
      <c r="A1013" s="2" t="s">
        <v>2190</v>
      </c>
      <c r="B1013" s="1" t="s">
        <v>2191</v>
      </c>
      <c r="C1013" s="1" t="s">
        <v>17</v>
      </c>
      <c r="D1013" s="1" t="s">
        <v>22</v>
      </c>
      <c r="E1013" s="1">
        <v>38.0</v>
      </c>
      <c r="F1013" s="1">
        <v>3404.0</v>
      </c>
      <c r="G1013" s="1">
        <v>1449.0</v>
      </c>
      <c r="H1013" s="1">
        <v>357.0</v>
      </c>
      <c r="I1013" s="1">
        <v>45178.0</v>
      </c>
      <c r="J1013" s="3">
        <v>45429.03040509259</v>
      </c>
      <c r="K1013" s="1" t="s">
        <v>54</v>
      </c>
      <c r="M1013" s="4" t="s">
        <v>2192</v>
      </c>
      <c r="N1013" s="1" t="s">
        <v>23</v>
      </c>
      <c r="O1013" s="4" t="s">
        <v>2193</v>
      </c>
    </row>
    <row r="1014">
      <c r="A1014" s="2" t="s">
        <v>2194</v>
      </c>
      <c r="B1014" s="1" t="s">
        <v>2195</v>
      </c>
      <c r="C1014" s="1" t="s">
        <v>73</v>
      </c>
      <c r="D1014" s="1" t="s">
        <v>51</v>
      </c>
      <c r="E1014" s="1">
        <v>0.0</v>
      </c>
      <c r="F1014" s="1">
        <v>5.0</v>
      </c>
      <c r="G1014" s="1">
        <v>0.0</v>
      </c>
      <c r="H1014" s="1">
        <v>0.0</v>
      </c>
      <c r="I1014" s="1">
        <v>621.0</v>
      </c>
      <c r="J1014" s="3">
        <v>45429.02998842593</v>
      </c>
      <c r="K1014" s="1" t="s">
        <v>54</v>
      </c>
    </row>
    <row r="1015">
      <c r="A1015" s="2" t="s">
        <v>2196</v>
      </c>
      <c r="B1015" s="1" t="s">
        <v>2197</v>
      </c>
      <c r="C1015" s="1" t="s">
        <v>17</v>
      </c>
      <c r="D1015" s="1" t="s">
        <v>18</v>
      </c>
      <c r="E1015" s="1">
        <v>41.0</v>
      </c>
      <c r="F1015" s="1">
        <v>2326.0</v>
      </c>
      <c r="G1015" s="1">
        <v>533.0</v>
      </c>
      <c r="H1015" s="1">
        <v>147.0</v>
      </c>
      <c r="I1015" s="1">
        <v>79042.0</v>
      </c>
      <c r="J1015" s="3">
        <v>45428.7247337963</v>
      </c>
      <c r="K1015" s="1" t="s">
        <v>54</v>
      </c>
    </row>
    <row r="1016">
      <c r="A1016" s="2" t="s">
        <v>2198</v>
      </c>
      <c r="B1016" s="1" t="s">
        <v>2199</v>
      </c>
      <c r="C1016" s="1" t="s">
        <v>17</v>
      </c>
      <c r="D1016" s="1" t="s">
        <v>22</v>
      </c>
      <c r="E1016" s="1">
        <v>2.0</v>
      </c>
      <c r="F1016" s="1">
        <v>708.0</v>
      </c>
      <c r="G1016" s="1">
        <v>45.0</v>
      </c>
      <c r="H1016" s="1">
        <v>62.0</v>
      </c>
      <c r="I1016" s="1">
        <v>41151.0</v>
      </c>
      <c r="J1016" s="3">
        <v>45429.00675925926</v>
      </c>
      <c r="K1016" s="1" t="s">
        <v>54</v>
      </c>
    </row>
    <row r="1017">
      <c r="A1017" s="2" t="s">
        <v>2200</v>
      </c>
      <c r="B1017" s="1" t="s">
        <v>2201</v>
      </c>
      <c r="C1017" s="1" t="s">
        <v>17</v>
      </c>
      <c r="D1017" s="1" t="s">
        <v>22</v>
      </c>
      <c r="E1017" s="1">
        <v>44.0</v>
      </c>
      <c r="F1017" s="1">
        <v>5767.0</v>
      </c>
      <c r="G1017" s="1">
        <v>410.0</v>
      </c>
      <c r="H1017" s="1">
        <v>337.0</v>
      </c>
      <c r="I1017" s="1">
        <v>112068.0</v>
      </c>
      <c r="J1017" s="3">
        <v>45428.964791666665</v>
      </c>
      <c r="K1017" s="1" t="s">
        <v>54</v>
      </c>
    </row>
    <row r="1018">
      <c r="A1018" s="2" t="s">
        <v>2154</v>
      </c>
      <c r="B1018" s="1" t="s">
        <v>2202</v>
      </c>
      <c r="C1018" s="1" t="s">
        <v>17</v>
      </c>
      <c r="D1018" s="1" t="s">
        <v>22</v>
      </c>
      <c r="E1018" s="1">
        <v>15.0</v>
      </c>
      <c r="F1018" s="1">
        <v>1884.0</v>
      </c>
      <c r="G1018" s="1">
        <v>633.0</v>
      </c>
      <c r="H1018" s="1">
        <v>92.0</v>
      </c>
      <c r="I1018" s="1">
        <v>42334.0</v>
      </c>
      <c r="J1018" s="3">
        <v>45428.95469907407</v>
      </c>
      <c r="K1018" s="1" t="s">
        <v>54</v>
      </c>
      <c r="N1018" s="1" t="s">
        <v>23</v>
      </c>
      <c r="O1018" s="4" t="s">
        <v>2156</v>
      </c>
    </row>
    <row r="1019">
      <c r="A1019" s="2" t="s">
        <v>2203</v>
      </c>
      <c r="B1019" s="1" t="s">
        <v>2204</v>
      </c>
      <c r="C1019" s="1" t="s">
        <v>17</v>
      </c>
      <c r="D1019" s="1" t="s">
        <v>18</v>
      </c>
      <c r="E1019" s="1">
        <v>410.0</v>
      </c>
      <c r="F1019" s="1">
        <v>17689.0</v>
      </c>
      <c r="G1019" s="1">
        <v>2290.0</v>
      </c>
      <c r="H1019" s="1">
        <v>321.0</v>
      </c>
      <c r="I1019" s="1">
        <v>653720.0</v>
      </c>
      <c r="J1019" s="3">
        <v>45428.6709837963</v>
      </c>
      <c r="K1019" s="1" t="s">
        <v>19</v>
      </c>
    </row>
    <row r="1020">
      <c r="A1020" s="2" t="s">
        <v>2205</v>
      </c>
      <c r="B1020" s="1" t="s">
        <v>2206</v>
      </c>
      <c r="C1020" s="1" t="s">
        <v>17</v>
      </c>
      <c r="D1020" s="1" t="s">
        <v>22</v>
      </c>
      <c r="E1020" s="1">
        <v>8.0</v>
      </c>
      <c r="F1020" s="1">
        <v>360.0</v>
      </c>
      <c r="G1020" s="1">
        <v>47.0</v>
      </c>
      <c r="H1020" s="1">
        <v>64.0</v>
      </c>
      <c r="I1020" s="1">
        <v>42915.0</v>
      </c>
      <c r="J1020" s="3">
        <v>45428.92596064815</v>
      </c>
      <c r="K1020" s="1" t="s">
        <v>54</v>
      </c>
      <c r="M1020" s="4" t="s">
        <v>2207</v>
      </c>
    </row>
    <row r="1021">
      <c r="A1021" s="2" t="s">
        <v>2208</v>
      </c>
      <c r="B1021" s="1" t="s">
        <v>2209</v>
      </c>
      <c r="C1021" s="1" t="s">
        <v>123</v>
      </c>
      <c r="D1021" s="1" t="s">
        <v>22</v>
      </c>
      <c r="E1021" s="1">
        <v>31.0</v>
      </c>
      <c r="F1021" s="1">
        <v>750.0</v>
      </c>
      <c r="G1021" s="1">
        <v>43.0</v>
      </c>
      <c r="H1021" s="1">
        <v>97.0</v>
      </c>
      <c r="I1021" s="1">
        <v>54316.0</v>
      </c>
      <c r="J1021" s="3">
        <v>45428.919803240744</v>
      </c>
      <c r="K1021" s="1" t="s">
        <v>54</v>
      </c>
    </row>
    <row r="1022">
      <c r="A1022" s="2" t="s">
        <v>2210</v>
      </c>
      <c r="B1022" s="1" t="s">
        <v>2211</v>
      </c>
      <c r="C1022" s="1" t="s">
        <v>17</v>
      </c>
      <c r="D1022" s="1" t="s">
        <v>51</v>
      </c>
      <c r="E1022" s="1">
        <v>2.0</v>
      </c>
      <c r="F1022" s="1">
        <v>315.0</v>
      </c>
      <c r="G1022" s="1">
        <v>12.0</v>
      </c>
      <c r="H1022" s="1">
        <v>31.0</v>
      </c>
      <c r="I1022" s="1">
        <v>14197.0</v>
      </c>
      <c r="J1022" s="3">
        <v>45428.91168981481</v>
      </c>
      <c r="K1022" s="1" t="s">
        <v>54</v>
      </c>
    </row>
    <row r="1023">
      <c r="A1023" s="2" t="s">
        <v>2212</v>
      </c>
      <c r="B1023" s="1" t="s">
        <v>2213</v>
      </c>
      <c r="C1023" s="1" t="s">
        <v>30</v>
      </c>
      <c r="D1023" s="1" t="s">
        <v>51</v>
      </c>
      <c r="E1023" s="1">
        <v>0.0</v>
      </c>
      <c r="F1023" s="1">
        <v>16.0</v>
      </c>
      <c r="G1023" s="1">
        <v>0.0</v>
      </c>
      <c r="H1023" s="1">
        <v>0.0</v>
      </c>
      <c r="I1023" s="1">
        <v>1227.0</v>
      </c>
      <c r="J1023" s="3">
        <v>45428.91684027778</v>
      </c>
      <c r="K1023" s="1" t="s">
        <v>54</v>
      </c>
    </row>
    <row r="1024">
      <c r="A1024" s="2" t="s">
        <v>2214</v>
      </c>
      <c r="B1024" s="1" t="s">
        <v>2215</v>
      </c>
      <c r="C1024" s="1" t="s">
        <v>17</v>
      </c>
      <c r="D1024" s="1" t="s">
        <v>22</v>
      </c>
      <c r="E1024" s="1">
        <v>0.0</v>
      </c>
      <c r="F1024" s="1">
        <v>465.0</v>
      </c>
      <c r="G1024" s="1">
        <v>55.0</v>
      </c>
      <c r="H1024" s="1">
        <v>33.0</v>
      </c>
      <c r="I1024" s="1">
        <v>35204.0</v>
      </c>
      <c r="J1024" s="3">
        <v>45428.91621527778</v>
      </c>
      <c r="K1024" s="1" t="s">
        <v>54</v>
      </c>
      <c r="N1024" s="1" t="s">
        <v>23</v>
      </c>
      <c r="O1024" s="4" t="s">
        <v>2216</v>
      </c>
    </row>
    <row r="1025">
      <c r="A1025" s="2" t="s">
        <v>2217</v>
      </c>
      <c r="B1025" s="1" t="s">
        <v>2218</v>
      </c>
      <c r="C1025" s="1" t="s">
        <v>17</v>
      </c>
      <c r="D1025" s="1" t="s">
        <v>22</v>
      </c>
      <c r="E1025" s="1">
        <v>7.0</v>
      </c>
      <c r="F1025" s="1">
        <v>734.0</v>
      </c>
      <c r="G1025" s="1">
        <v>48.0</v>
      </c>
      <c r="H1025" s="1">
        <v>266.0</v>
      </c>
      <c r="I1025" s="1">
        <v>40889.0</v>
      </c>
      <c r="J1025" s="3">
        <v>45428.910891203705</v>
      </c>
      <c r="K1025" s="1" t="s">
        <v>54</v>
      </c>
      <c r="N1025" s="1" t="s">
        <v>23</v>
      </c>
      <c r="O1025" s="4" t="s">
        <v>2219</v>
      </c>
    </row>
    <row r="1026">
      <c r="A1026" s="2" t="s">
        <v>2220</v>
      </c>
      <c r="B1026" s="1" t="s">
        <v>2221</v>
      </c>
      <c r="C1026" s="1" t="s">
        <v>17</v>
      </c>
      <c r="D1026" s="1" t="s">
        <v>22</v>
      </c>
      <c r="E1026" s="1">
        <v>43.0</v>
      </c>
      <c r="F1026" s="1">
        <v>1597.0</v>
      </c>
      <c r="G1026" s="1">
        <v>338.0</v>
      </c>
      <c r="H1026" s="1">
        <v>126.0</v>
      </c>
      <c r="I1026" s="1">
        <v>45913.0</v>
      </c>
      <c r="J1026" s="3">
        <v>45428.73023148148</v>
      </c>
      <c r="K1026" s="1" t="s">
        <v>54</v>
      </c>
      <c r="N1026" s="1" t="s">
        <v>23</v>
      </c>
      <c r="O1026" s="4" t="s">
        <v>2222</v>
      </c>
    </row>
    <row r="1027">
      <c r="A1027" s="2" t="s">
        <v>2196</v>
      </c>
      <c r="B1027" s="1" t="s">
        <v>2223</v>
      </c>
      <c r="C1027" s="1" t="s">
        <v>17</v>
      </c>
      <c r="D1027" s="1" t="s">
        <v>22</v>
      </c>
      <c r="E1027" s="1">
        <v>41.0</v>
      </c>
      <c r="F1027" s="1">
        <v>2326.0</v>
      </c>
      <c r="G1027" s="1">
        <v>533.0</v>
      </c>
      <c r="H1027" s="1">
        <v>147.0</v>
      </c>
      <c r="I1027" s="1">
        <v>79042.0</v>
      </c>
      <c r="J1027" s="3">
        <v>45428.7247337963</v>
      </c>
      <c r="K1027" s="1" t="s">
        <v>54</v>
      </c>
    </row>
    <row r="1028">
      <c r="A1028" s="2" t="s">
        <v>2224</v>
      </c>
      <c r="B1028" s="1" t="s">
        <v>2225</v>
      </c>
      <c r="C1028" s="1" t="s">
        <v>17</v>
      </c>
      <c r="D1028" s="1" t="s">
        <v>22</v>
      </c>
      <c r="E1028" s="1">
        <v>8.0</v>
      </c>
      <c r="F1028" s="1">
        <v>809.0</v>
      </c>
      <c r="G1028" s="1">
        <v>179.0</v>
      </c>
      <c r="H1028" s="1">
        <v>46.0</v>
      </c>
      <c r="I1028" s="1">
        <v>27919.0</v>
      </c>
      <c r="J1028" s="3">
        <v>45428.70547453704</v>
      </c>
      <c r="K1028" s="1" t="s">
        <v>54</v>
      </c>
      <c r="M1028" s="4" t="s">
        <v>2226</v>
      </c>
    </row>
    <row r="1029">
      <c r="A1029" s="2" t="s">
        <v>2227</v>
      </c>
      <c r="B1029" s="1" t="s">
        <v>2228</v>
      </c>
      <c r="C1029" s="1" t="s">
        <v>17</v>
      </c>
      <c r="D1029" s="1" t="s">
        <v>18</v>
      </c>
      <c r="E1029" s="1">
        <v>56.0</v>
      </c>
      <c r="F1029" s="1">
        <v>722.0</v>
      </c>
      <c r="G1029" s="1">
        <v>260.0</v>
      </c>
      <c r="H1029" s="1">
        <v>67.0</v>
      </c>
      <c r="I1029" s="1">
        <v>582615.0</v>
      </c>
      <c r="J1029" s="3">
        <v>45428.45841435185</v>
      </c>
      <c r="K1029" s="1" t="s">
        <v>54</v>
      </c>
      <c r="N1029" s="1" t="s">
        <v>23</v>
      </c>
      <c r="O1029" s="4" t="s">
        <v>2229</v>
      </c>
    </row>
    <row r="1030">
      <c r="A1030" s="2" t="s">
        <v>2230</v>
      </c>
      <c r="B1030" s="1" t="s">
        <v>2231</v>
      </c>
      <c r="C1030" s="1" t="s">
        <v>17</v>
      </c>
      <c r="D1030" s="1" t="s">
        <v>18</v>
      </c>
      <c r="E1030" s="1">
        <v>112.0</v>
      </c>
      <c r="F1030" s="1">
        <v>2191.0</v>
      </c>
      <c r="G1030" s="1">
        <v>614.0</v>
      </c>
      <c r="H1030" s="1">
        <v>67.0</v>
      </c>
      <c r="I1030" s="1">
        <v>314734.0</v>
      </c>
      <c r="J1030" s="3">
        <v>45428.59546296296</v>
      </c>
      <c r="K1030" s="1" t="s">
        <v>19</v>
      </c>
      <c r="M1030" s="4" t="s">
        <v>2232</v>
      </c>
    </row>
    <row r="1031">
      <c r="A1031" s="2" t="s">
        <v>2233</v>
      </c>
      <c r="B1031" s="1" t="s">
        <v>2234</v>
      </c>
      <c r="C1031" s="1" t="s">
        <v>17</v>
      </c>
      <c r="D1031" s="1" t="s">
        <v>22</v>
      </c>
      <c r="E1031" s="1">
        <v>10.0</v>
      </c>
      <c r="F1031" s="1">
        <v>1537.0</v>
      </c>
      <c r="G1031" s="1">
        <v>486.0</v>
      </c>
      <c r="H1031" s="1">
        <v>162.0</v>
      </c>
      <c r="I1031" s="1">
        <v>51650.0</v>
      </c>
      <c r="J1031" s="3">
        <v>45428.43305555556</v>
      </c>
      <c r="K1031" s="1" t="s">
        <v>54</v>
      </c>
    </row>
    <row r="1032">
      <c r="A1032" s="2" t="s">
        <v>2235</v>
      </c>
      <c r="B1032" s="1" t="s">
        <v>2236</v>
      </c>
      <c r="C1032" s="1" t="s">
        <v>17</v>
      </c>
      <c r="D1032" s="1" t="s">
        <v>18</v>
      </c>
      <c r="E1032" s="1">
        <v>35.0</v>
      </c>
      <c r="F1032" s="1">
        <v>7353.0</v>
      </c>
      <c r="G1032" s="1">
        <v>1117.0</v>
      </c>
      <c r="H1032" s="1">
        <v>200.0</v>
      </c>
      <c r="I1032" s="1">
        <v>130757.0</v>
      </c>
      <c r="J1032" s="3">
        <v>45427.495034722226</v>
      </c>
      <c r="K1032" s="1" t="s">
        <v>54</v>
      </c>
    </row>
    <row r="1033">
      <c r="A1033" s="2" t="s">
        <v>2237</v>
      </c>
      <c r="B1033" s="1" t="s">
        <v>2238</v>
      </c>
      <c r="C1033" s="1" t="s">
        <v>17</v>
      </c>
      <c r="D1033" s="1" t="s">
        <v>22</v>
      </c>
      <c r="E1033" s="1">
        <v>44.0</v>
      </c>
      <c r="F1033" s="1">
        <v>7109.0</v>
      </c>
      <c r="G1033" s="1">
        <v>684.0</v>
      </c>
      <c r="H1033" s="1">
        <v>148.0</v>
      </c>
      <c r="I1033" s="1">
        <v>177732.0</v>
      </c>
      <c r="J1033" s="3">
        <v>45428.07355324074</v>
      </c>
      <c r="K1033" s="1" t="s">
        <v>54</v>
      </c>
    </row>
    <row r="1034">
      <c r="A1034" s="2" t="s">
        <v>2239</v>
      </c>
      <c r="B1034" s="4" t="s">
        <v>2240</v>
      </c>
      <c r="C1034" s="1" t="s">
        <v>348</v>
      </c>
      <c r="D1034" s="1" t="s">
        <v>22</v>
      </c>
      <c r="E1034" s="1">
        <v>494.0</v>
      </c>
      <c r="F1034" s="1">
        <v>23224.0</v>
      </c>
      <c r="G1034" s="1">
        <v>2884.0</v>
      </c>
      <c r="H1034" s="1">
        <v>239.0</v>
      </c>
      <c r="I1034" s="1">
        <v>779224.0</v>
      </c>
      <c r="J1034" s="3">
        <v>45428.018530092595</v>
      </c>
      <c r="K1034" s="1" t="s">
        <v>54</v>
      </c>
      <c r="N1034" s="1" t="s">
        <v>23</v>
      </c>
      <c r="O1034" s="4" t="s">
        <v>2241</v>
      </c>
    </row>
    <row r="1035">
      <c r="A1035" s="2" t="s">
        <v>2242</v>
      </c>
      <c r="B1035" s="1" t="s">
        <v>2243</v>
      </c>
      <c r="C1035" s="1" t="s">
        <v>115</v>
      </c>
      <c r="D1035" s="1" t="s">
        <v>51</v>
      </c>
      <c r="E1035" s="1">
        <v>0.0</v>
      </c>
      <c r="F1035" s="1">
        <v>42.0</v>
      </c>
      <c r="G1035" s="1">
        <v>1.0</v>
      </c>
      <c r="H1035" s="1">
        <v>2.0</v>
      </c>
      <c r="I1035" s="1">
        <v>2707.0</v>
      </c>
      <c r="J1035" s="3">
        <v>45428.01814814815</v>
      </c>
      <c r="K1035" s="1" t="s">
        <v>54</v>
      </c>
    </row>
    <row r="1036">
      <c r="A1036" s="2" t="s">
        <v>2244</v>
      </c>
      <c r="B1036" s="1" t="s">
        <v>2245</v>
      </c>
      <c r="C1036" s="1" t="s">
        <v>17</v>
      </c>
      <c r="D1036" s="1" t="s">
        <v>18</v>
      </c>
      <c r="E1036" s="1">
        <v>507.0</v>
      </c>
      <c r="F1036" s="1">
        <v>7796.0</v>
      </c>
      <c r="G1036" s="1">
        <v>520.0</v>
      </c>
      <c r="H1036" s="1">
        <v>702.0</v>
      </c>
      <c r="I1036" s="1">
        <v>929090.0</v>
      </c>
      <c r="J1036" s="3">
        <v>45427.6578125</v>
      </c>
      <c r="K1036" s="1" t="s">
        <v>19</v>
      </c>
    </row>
    <row r="1037">
      <c r="A1037" s="2" t="s">
        <v>2246</v>
      </c>
      <c r="B1037" s="1" t="s">
        <v>2247</v>
      </c>
      <c r="C1037" s="1" t="s">
        <v>17</v>
      </c>
      <c r="D1037" s="1" t="s">
        <v>51</v>
      </c>
      <c r="E1037" s="1">
        <v>0.0</v>
      </c>
      <c r="F1037" s="1">
        <v>16.0</v>
      </c>
      <c r="G1037" s="1">
        <v>1.0</v>
      </c>
      <c r="H1037" s="1">
        <v>1.0</v>
      </c>
      <c r="I1037" s="1">
        <v>2567.0</v>
      </c>
      <c r="J1037" s="3">
        <v>45428.010405092595</v>
      </c>
      <c r="K1037" s="1" t="s">
        <v>54</v>
      </c>
    </row>
    <row r="1038">
      <c r="A1038" s="2" t="s">
        <v>2248</v>
      </c>
      <c r="B1038" s="1" t="s">
        <v>2249</v>
      </c>
      <c r="C1038" s="1" t="s">
        <v>17</v>
      </c>
      <c r="D1038" s="1" t="s">
        <v>22</v>
      </c>
      <c r="E1038" s="1">
        <v>15.0</v>
      </c>
      <c r="F1038" s="1">
        <v>2787.0</v>
      </c>
      <c r="G1038" s="1">
        <v>583.0</v>
      </c>
      <c r="H1038" s="1">
        <v>109.0</v>
      </c>
      <c r="I1038" s="1">
        <v>55164.0</v>
      </c>
      <c r="J1038" s="3">
        <v>45428.00871527778</v>
      </c>
      <c r="K1038" s="1" t="s">
        <v>54</v>
      </c>
    </row>
    <row r="1039">
      <c r="A1039" s="2" t="s">
        <v>2250</v>
      </c>
      <c r="B1039" s="1" t="s">
        <v>2251</v>
      </c>
      <c r="C1039" s="1" t="s">
        <v>17</v>
      </c>
      <c r="D1039" s="1" t="s">
        <v>18</v>
      </c>
      <c r="E1039" s="1">
        <v>11.0</v>
      </c>
      <c r="F1039" s="1">
        <v>307.0</v>
      </c>
      <c r="G1039" s="1">
        <v>113.0</v>
      </c>
      <c r="H1039" s="1">
        <v>31.0</v>
      </c>
      <c r="I1039" s="1">
        <v>33738.0</v>
      </c>
      <c r="J1039" s="3">
        <v>45427.48474537037</v>
      </c>
      <c r="K1039" s="1" t="s">
        <v>19</v>
      </c>
      <c r="N1039" s="1" t="s">
        <v>23</v>
      </c>
      <c r="O1039" s="4" t="s">
        <v>2252</v>
      </c>
    </row>
    <row r="1040">
      <c r="A1040" s="2" t="s">
        <v>2253</v>
      </c>
      <c r="B1040" s="1" t="s">
        <v>2254</v>
      </c>
      <c r="C1040" s="1" t="s">
        <v>17</v>
      </c>
      <c r="D1040" s="1" t="s">
        <v>18</v>
      </c>
      <c r="E1040" s="1">
        <v>129.0</v>
      </c>
      <c r="F1040" s="1">
        <v>1361.0</v>
      </c>
      <c r="G1040" s="1">
        <v>429.0</v>
      </c>
      <c r="H1040" s="1">
        <v>142.0</v>
      </c>
      <c r="I1040" s="1">
        <v>378426.0</v>
      </c>
      <c r="J1040" s="3">
        <v>45427.61634259259</v>
      </c>
      <c r="K1040" s="1" t="s">
        <v>19</v>
      </c>
      <c r="N1040" s="1" t="s">
        <v>55</v>
      </c>
      <c r="O1040" s="4" t="s">
        <v>2255</v>
      </c>
    </row>
    <row r="1041">
      <c r="A1041" s="2" t="s">
        <v>2256</v>
      </c>
      <c r="B1041" s="1" t="s">
        <v>2257</v>
      </c>
      <c r="C1041" s="1" t="s">
        <v>17</v>
      </c>
      <c r="D1041" s="1" t="s">
        <v>18</v>
      </c>
      <c r="E1041" s="1">
        <v>40.0</v>
      </c>
      <c r="F1041" s="1">
        <v>3160.0</v>
      </c>
      <c r="G1041" s="1">
        <v>290.0</v>
      </c>
      <c r="H1041" s="1">
        <v>83.0</v>
      </c>
      <c r="I1041" s="1">
        <v>165849.0</v>
      </c>
      <c r="J1041" s="3">
        <v>45427.49438657407</v>
      </c>
      <c r="K1041" s="1" t="s">
        <v>54</v>
      </c>
      <c r="N1041" s="1" t="s">
        <v>23</v>
      </c>
      <c r="O1041" s="4" t="s">
        <v>2258</v>
      </c>
    </row>
    <row r="1042">
      <c r="A1042" s="2" t="s">
        <v>2259</v>
      </c>
      <c r="B1042" s="1" t="s">
        <v>2260</v>
      </c>
      <c r="C1042" s="1" t="s">
        <v>17</v>
      </c>
      <c r="D1042" s="1" t="s">
        <v>22</v>
      </c>
      <c r="E1042" s="1">
        <v>5.0</v>
      </c>
      <c r="F1042" s="1">
        <v>4694.0</v>
      </c>
      <c r="G1042" s="1">
        <v>660.0</v>
      </c>
      <c r="H1042" s="1">
        <v>29.0</v>
      </c>
      <c r="I1042" s="1">
        <v>93403.0</v>
      </c>
      <c r="J1042" s="3">
        <v>45427.72939814815</v>
      </c>
      <c r="K1042" s="1" t="s">
        <v>54</v>
      </c>
    </row>
    <row r="1043">
      <c r="A1043" s="2" t="s">
        <v>2261</v>
      </c>
      <c r="B1043" s="1" t="s">
        <v>2262</v>
      </c>
      <c r="C1043" s="1" t="s">
        <v>434</v>
      </c>
      <c r="D1043" s="1" t="s">
        <v>22</v>
      </c>
      <c r="E1043" s="1">
        <v>10.0</v>
      </c>
      <c r="F1043" s="1">
        <v>3042.0</v>
      </c>
      <c r="G1043" s="1">
        <v>287.0</v>
      </c>
      <c r="H1043" s="1">
        <v>196.0</v>
      </c>
      <c r="I1043" s="1">
        <v>71069.0</v>
      </c>
      <c r="J1043" s="3">
        <v>45427.72677083333</v>
      </c>
      <c r="K1043" s="1" t="s">
        <v>54</v>
      </c>
    </row>
    <row r="1044">
      <c r="A1044" s="2" t="s">
        <v>2256</v>
      </c>
      <c r="B1044" s="1" t="s">
        <v>2263</v>
      </c>
      <c r="C1044" s="1" t="s">
        <v>17</v>
      </c>
      <c r="D1044" s="1" t="s">
        <v>22</v>
      </c>
      <c r="E1044" s="1">
        <v>40.0</v>
      </c>
      <c r="F1044" s="1">
        <v>3160.0</v>
      </c>
      <c r="G1044" s="1">
        <v>290.0</v>
      </c>
      <c r="H1044" s="1">
        <v>83.0</v>
      </c>
      <c r="I1044" s="1">
        <v>165849.0</v>
      </c>
      <c r="J1044" s="3">
        <v>45427.49438657407</v>
      </c>
      <c r="K1044" s="1" t="s">
        <v>54</v>
      </c>
      <c r="N1044" s="1" t="s">
        <v>23</v>
      </c>
      <c r="O1044" s="4" t="s">
        <v>2258</v>
      </c>
    </row>
    <row r="1045">
      <c r="A1045" s="2" t="s">
        <v>2264</v>
      </c>
      <c r="B1045" s="1" t="s">
        <v>2265</v>
      </c>
      <c r="C1045" s="1" t="s">
        <v>17</v>
      </c>
      <c r="D1045" s="1" t="s">
        <v>51</v>
      </c>
      <c r="E1045" s="1">
        <v>1.0</v>
      </c>
      <c r="F1045" s="1">
        <v>221.0</v>
      </c>
      <c r="G1045" s="1">
        <v>3.0</v>
      </c>
      <c r="H1045" s="1">
        <v>5.0</v>
      </c>
      <c r="I1045" s="1">
        <v>3874.0</v>
      </c>
      <c r="J1045" s="3">
        <v>45427.506053240744</v>
      </c>
      <c r="K1045" s="1" t="s">
        <v>54</v>
      </c>
    </row>
    <row r="1046">
      <c r="A1046" s="2" t="s">
        <v>2266</v>
      </c>
      <c r="B1046" s="1" t="s">
        <v>2267</v>
      </c>
      <c r="C1046" s="1" t="s">
        <v>17</v>
      </c>
      <c r="D1046" s="1" t="s">
        <v>22</v>
      </c>
      <c r="E1046" s="1">
        <v>0.0</v>
      </c>
      <c r="F1046" s="1">
        <v>1142.0</v>
      </c>
      <c r="G1046" s="1">
        <v>57.0</v>
      </c>
      <c r="H1046" s="1">
        <v>36.0</v>
      </c>
      <c r="I1046" s="1">
        <v>36471.0</v>
      </c>
      <c r="J1046" s="3">
        <v>45427.5053587963</v>
      </c>
      <c r="K1046" s="1" t="s">
        <v>54</v>
      </c>
    </row>
    <row r="1047">
      <c r="A1047" s="2" t="s">
        <v>2235</v>
      </c>
      <c r="B1047" s="1" t="s">
        <v>2268</v>
      </c>
      <c r="C1047" s="1" t="s">
        <v>17</v>
      </c>
      <c r="D1047" s="1" t="s">
        <v>22</v>
      </c>
      <c r="E1047" s="1">
        <v>35.0</v>
      </c>
      <c r="F1047" s="1">
        <v>7353.0</v>
      </c>
      <c r="G1047" s="1">
        <v>1117.0</v>
      </c>
      <c r="H1047" s="1">
        <v>200.0</v>
      </c>
      <c r="I1047" s="1">
        <v>130757.0</v>
      </c>
      <c r="J1047" s="3">
        <v>45427.495034722226</v>
      </c>
      <c r="K1047" s="1" t="s">
        <v>54</v>
      </c>
    </row>
    <row r="1048">
      <c r="A1048" s="2" t="s">
        <v>2269</v>
      </c>
      <c r="B1048" s="1" t="s">
        <v>2270</v>
      </c>
      <c r="C1048" s="1" t="s">
        <v>17</v>
      </c>
      <c r="D1048" s="1" t="s">
        <v>51</v>
      </c>
      <c r="E1048" s="1">
        <v>0.0</v>
      </c>
      <c r="F1048" s="1">
        <v>22.0</v>
      </c>
      <c r="G1048" s="1">
        <v>0.0</v>
      </c>
      <c r="H1048" s="1">
        <v>5.0</v>
      </c>
      <c r="I1048" s="1">
        <v>3770.0</v>
      </c>
      <c r="J1048" s="3">
        <v>45427.476539351854</v>
      </c>
      <c r="K1048" s="1" t="s">
        <v>54</v>
      </c>
    </row>
    <row r="1049">
      <c r="A1049" s="2" t="s">
        <v>2271</v>
      </c>
      <c r="B1049" s="1" t="s">
        <v>2272</v>
      </c>
      <c r="C1049" s="1" t="s">
        <v>17</v>
      </c>
      <c r="D1049" s="1" t="s">
        <v>18</v>
      </c>
      <c r="E1049" s="1">
        <v>935.0</v>
      </c>
      <c r="F1049" s="1">
        <v>34909.0</v>
      </c>
      <c r="G1049" s="1">
        <v>3221.0</v>
      </c>
      <c r="H1049" s="1">
        <v>1313.0</v>
      </c>
      <c r="I1049" s="1">
        <v>2943645.0</v>
      </c>
      <c r="J1049" s="3">
        <v>45427.37055555556</v>
      </c>
      <c r="K1049" s="1" t="s">
        <v>54</v>
      </c>
    </row>
    <row r="1050">
      <c r="A1050" s="2" t="s">
        <v>2273</v>
      </c>
      <c r="B1050" s="1" t="s">
        <v>2274</v>
      </c>
      <c r="C1050" s="1" t="s">
        <v>17</v>
      </c>
      <c r="D1050" s="1" t="s">
        <v>51</v>
      </c>
      <c r="E1050" s="1">
        <v>0.0</v>
      </c>
      <c r="F1050" s="1">
        <v>90.0</v>
      </c>
      <c r="G1050" s="1">
        <v>9.0</v>
      </c>
      <c r="H1050" s="1">
        <v>2.0</v>
      </c>
      <c r="I1050" s="1">
        <v>4644.0</v>
      </c>
      <c r="J1050" s="3">
        <v>45427.4750462963</v>
      </c>
      <c r="K1050" s="1" t="s">
        <v>54</v>
      </c>
    </row>
    <row r="1051">
      <c r="A1051" s="2" t="s">
        <v>2275</v>
      </c>
      <c r="B1051" s="1" t="s">
        <v>2276</v>
      </c>
      <c r="C1051" s="1" t="s">
        <v>17</v>
      </c>
      <c r="D1051" s="1" t="s">
        <v>22</v>
      </c>
      <c r="E1051" s="1">
        <v>14.0</v>
      </c>
      <c r="F1051" s="1">
        <v>4022.0</v>
      </c>
      <c r="G1051" s="1">
        <v>734.0</v>
      </c>
      <c r="H1051" s="1">
        <v>314.0</v>
      </c>
      <c r="I1051" s="1">
        <v>114960.0</v>
      </c>
      <c r="J1051" s="3">
        <v>45426.80032407407</v>
      </c>
      <c r="K1051" s="1" t="s">
        <v>19</v>
      </c>
      <c r="N1051" s="1" t="s">
        <v>23</v>
      </c>
      <c r="O1051" s="4" t="s">
        <v>2277</v>
      </c>
    </row>
    <row r="1052">
      <c r="A1052" s="2" t="s">
        <v>2278</v>
      </c>
      <c r="B1052" s="1" t="s">
        <v>2279</v>
      </c>
      <c r="C1052" s="1" t="s">
        <v>17</v>
      </c>
      <c r="D1052" s="1" t="s">
        <v>51</v>
      </c>
      <c r="E1052" s="1">
        <v>0.0</v>
      </c>
      <c r="F1052" s="1">
        <v>75.0</v>
      </c>
      <c r="G1052" s="1">
        <v>2.0</v>
      </c>
      <c r="H1052" s="1">
        <v>17.0</v>
      </c>
      <c r="I1052" s="1">
        <v>3207.0</v>
      </c>
      <c r="J1052" s="3">
        <v>45426.80090277778</v>
      </c>
      <c r="K1052" s="1" t="s">
        <v>19</v>
      </c>
    </row>
    <row r="1053">
      <c r="A1053" s="2" t="s">
        <v>2280</v>
      </c>
      <c r="B1053" s="1" t="s">
        <v>2281</v>
      </c>
      <c r="C1053" s="1" t="s">
        <v>17</v>
      </c>
      <c r="D1053" s="1" t="s">
        <v>22</v>
      </c>
      <c r="E1053" s="1">
        <v>17.0</v>
      </c>
      <c r="F1053" s="1">
        <v>1264.0</v>
      </c>
      <c r="G1053" s="1">
        <v>46.0</v>
      </c>
      <c r="H1053" s="1">
        <v>729.0</v>
      </c>
      <c r="I1053" s="1">
        <v>222530.0</v>
      </c>
      <c r="J1053" s="3">
        <v>45425.99600694444</v>
      </c>
      <c r="K1053" s="1" t="s">
        <v>19</v>
      </c>
      <c r="N1053" s="1" t="s">
        <v>23</v>
      </c>
      <c r="O1053" s="4" t="s">
        <v>2282</v>
      </c>
    </row>
    <row r="1054">
      <c r="A1054" s="2" t="s">
        <v>2283</v>
      </c>
      <c r="B1054" s="1" t="s">
        <v>2284</v>
      </c>
      <c r="C1054" s="1" t="s">
        <v>115</v>
      </c>
      <c r="D1054" s="1" t="s">
        <v>51</v>
      </c>
      <c r="E1054" s="1">
        <v>0.0</v>
      </c>
      <c r="F1054" s="1">
        <v>18.0</v>
      </c>
      <c r="G1054" s="1">
        <v>0.0</v>
      </c>
      <c r="H1054" s="1">
        <v>1.0</v>
      </c>
      <c r="I1054" s="1">
        <v>1626.0</v>
      </c>
      <c r="J1054" s="3">
        <v>45426.69803240741</v>
      </c>
      <c r="K1054" s="1" t="s">
        <v>54</v>
      </c>
    </row>
    <row r="1055">
      <c r="A1055" s="2" t="s">
        <v>2285</v>
      </c>
      <c r="B1055" s="1" t="s">
        <v>2286</v>
      </c>
      <c r="C1055" s="1" t="s">
        <v>17</v>
      </c>
      <c r="D1055" s="1" t="s">
        <v>22</v>
      </c>
      <c r="E1055" s="1">
        <v>15.0</v>
      </c>
      <c r="F1055" s="1">
        <v>4394.0</v>
      </c>
      <c r="G1055" s="1">
        <v>305.0</v>
      </c>
      <c r="H1055" s="1">
        <v>185.0</v>
      </c>
      <c r="I1055" s="1">
        <v>120775.0</v>
      </c>
      <c r="J1055" s="3">
        <v>45426.69725694445</v>
      </c>
      <c r="K1055" s="1" t="s">
        <v>54</v>
      </c>
    </row>
    <row r="1056">
      <c r="A1056" s="2" t="s">
        <v>2287</v>
      </c>
      <c r="B1056" s="1" t="s">
        <v>2288</v>
      </c>
      <c r="C1056" s="1" t="s">
        <v>17</v>
      </c>
      <c r="D1056" s="1" t="s">
        <v>22</v>
      </c>
      <c r="E1056" s="1">
        <v>72.0</v>
      </c>
      <c r="F1056" s="1">
        <v>7023.0</v>
      </c>
      <c r="G1056" s="1">
        <v>1840.0</v>
      </c>
      <c r="H1056" s="1">
        <v>240.0</v>
      </c>
      <c r="I1056" s="1">
        <v>82629.0</v>
      </c>
      <c r="J1056" s="3">
        <v>45426.695381944446</v>
      </c>
      <c r="K1056" s="1" t="s">
        <v>54</v>
      </c>
      <c r="M1056" s="4" t="s">
        <v>2289</v>
      </c>
    </row>
    <row r="1057">
      <c r="A1057" s="2" t="s">
        <v>2290</v>
      </c>
      <c r="B1057" s="1" t="s">
        <v>2291</v>
      </c>
      <c r="C1057" s="1" t="s">
        <v>17</v>
      </c>
      <c r="D1057" s="1" t="s">
        <v>22</v>
      </c>
      <c r="E1057" s="1">
        <v>6.0</v>
      </c>
      <c r="F1057" s="1">
        <v>1462.0</v>
      </c>
      <c r="G1057" s="1">
        <v>258.0</v>
      </c>
      <c r="H1057" s="1">
        <v>98.0</v>
      </c>
      <c r="I1057" s="1">
        <v>27445.0</v>
      </c>
      <c r="J1057" s="3">
        <v>45426.687268518515</v>
      </c>
      <c r="K1057" s="1" t="s">
        <v>54</v>
      </c>
      <c r="N1057" s="1" t="s">
        <v>23</v>
      </c>
      <c r="O1057" s="4" t="s">
        <v>2292</v>
      </c>
    </row>
    <row r="1058">
      <c r="A1058" s="2" t="s">
        <v>2293</v>
      </c>
      <c r="B1058" s="1" t="s">
        <v>2294</v>
      </c>
      <c r="C1058" s="1" t="s">
        <v>30</v>
      </c>
      <c r="D1058" s="1" t="s">
        <v>22</v>
      </c>
      <c r="E1058" s="1">
        <v>16.0</v>
      </c>
      <c r="F1058" s="1">
        <v>1591.0</v>
      </c>
      <c r="G1058" s="1">
        <v>87.0</v>
      </c>
      <c r="H1058" s="1">
        <v>93.0</v>
      </c>
      <c r="I1058" s="1">
        <v>56753.0</v>
      </c>
      <c r="J1058" s="3">
        <v>45426.6796875</v>
      </c>
      <c r="K1058" s="1" t="s">
        <v>54</v>
      </c>
    </row>
    <row r="1059">
      <c r="A1059" s="2" t="s">
        <v>2295</v>
      </c>
      <c r="B1059" s="1" t="s">
        <v>2296</v>
      </c>
      <c r="C1059" s="1" t="s">
        <v>17</v>
      </c>
      <c r="D1059" s="1" t="s">
        <v>22</v>
      </c>
      <c r="E1059" s="1">
        <v>17.0</v>
      </c>
      <c r="F1059" s="1">
        <v>1082.0</v>
      </c>
      <c r="G1059" s="1">
        <v>86.0</v>
      </c>
      <c r="H1059" s="1">
        <v>33.0</v>
      </c>
      <c r="I1059" s="1">
        <v>68005.0</v>
      </c>
      <c r="J1059" s="3">
        <v>45426.67438657407</v>
      </c>
      <c r="K1059" s="1" t="s">
        <v>54</v>
      </c>
    </row>
    <row r="1060">
      <c r="A1060" s="2" t="s">
        <v>2297</v>
      </c>
      <c r="B1060" s="1" t="s">
        <v>2298</v>
      </c>
      <c r="C1060" s="1" t="s">
        <v>115</v>
      </c>
      <c r="D1060" s="1" t="s">
        <v>51</v>
      </c>
      <c r="E1060" s="1">
        <v>0.0</v>
      </c>
      <c r="F1060" s="1">
        <v>32.0</v>
      </c>
      <c r="G1060" s="1">
        <v>0.0</v>
      </c>
      <c r="H1060" s="1">
        <v>0.0</v>
      </c>
      <c r="I1060" s="1">
        <v>3840.0</v>
      </c>
      <c r="J1060" s="3">
        <v>45426.673784722225</v>
      </c>
      <c r="K1060" s="1" t="s">
        <v>54</v>
      </c>
    </row>
    <row r="1061">
      <c r="A1061" s="2" t="s">
        <v>2280</v>
      </c>
      <c r="B1061" s="1" t="s">
        <v>2299</v>
      </c>
      <c r="C1061" s="1" t="s">
        <v>17</v>
      </c>
      <c r="D1061" s="1" t="s">
        <v>18</v>
      </c>
      <c r="E1061" s="1">
        <v>17.0</v>
      </c>
      <c r="F1061" s="1">
        <v>1264.0</v>
      </c>
      <c r="G1061" s="1">
        <v>46.0</v>
      </c>
      <c r="H1061" s="1">
        <v>729.0</v>
      </c>
      <c r="I1061" s="1">
        <v>222530.0</v>
      </c>
      <c r="J1061" s="3">
        <v>45425.99600694444</v>
      </c>
      <c r="K1061" s="1" t="s">
        <v>19</v>
      </c>
      <c r="N1061" s="1" t="s">
        <v>23</v>
      </c>
      <c r="O1061" s="4" t="s">
        <v>2282</v>
      </c>
    </row>
    <row r="1062">
      <c r="A1062" s="2" t="s">
        <v>2300</v>
      </c>
      <c r="B1062" s="1" t="s">
        <v>2301</v>
      </c>
      <c r="C1062" s="1" t="s">
        <v>17</v>
      </c>
      <c r="D1062" s="1" t="s">
        <v>22</v>
      </c>
      <c r="E1062" s="1">
        <v>80.0</v>
      </c>
      <c r="F1062" s="1">
        <v>7831.0</v>
      </c>
      <c r="G1062" s="1">
        <v>1217.0</v>
      </c>
      <c r="H1062" s="1">
        <v>367.0</v>
      </c>
      <c r="I1062" s="1">
        <v>342689.0</v>
      </c>
      <c r="J1062" s="3">
        <v>45426.6684837963</v>
      </c>
      <c r="K1062" s="1" t="s">
        <v>54</v>
      </c>
    </row>
    <row r="1063">
      <c r="A1063" s="2" t="s">
        <v>2302</v>
      </c>
      <c r="B1063" s="1" t="s">
        <v>2303</v>
      </c>
      <c r="C1063" s="1" t="s">
        <v>17</v>
      </c>
      <c r="D1063" s="1" t="s">
        <v>18</v>
      </c>
      <c r="E1063" s="1">
        <v>27.0</v>
      </c>
      <c r="F1063" s="1">
        <v>2084.0</v>
      </c>
      <c r="G1063" s="1">
        <v>437.0</v>
      </c>
      <c r="H1063" s="1">
        <v>38.0</v>
      </c>
      <c r="I1063" s="1">
        <v>158745.0</v>
      </c>
      <c r="J1063" s="3">
        <v>45426.56569444444</v>
      </c>
      <c r="K1063" s="1" t="s">
        <v>54</v>
      </c>
    </row>
    <row r="1064">
      <c r="A1064" s="2" t="s">
        <v>2304</v>
      </c>
      <c r="B1064" s="1" t="s">
        <v>2305</v>
      </c>
      <c r="C1064" s="1" t="s">
        <v>17</v>
      </c>
      <c r="D1064" s="1" t="s">
        <v>22</v>
      </c>
      <c r="E1064" s="1">
        <v>4.0</v>
      </c>
      <c r="F1064" s="1">
        <v>501.0</v>
      </c>
      <c r="G1064" s="1">
        <v>25.0</v>
      </c>
      <c r="H1064" s="1">
        <v>166.0</v>
      </c>
      <c r="I1064" s="1">
        <v>65749.0</v>
      </c>
      <c r="J1064" s="3">
        <v>45426.64443287037</v>
      </c>
      <c r="K1064" s="1" t="s">
        <v>54</v>
      </c>
    </row>
    <row r="1065">
      <c r="A1065" s="2" t="s">
        <v>2306</v>
      </c>
      <c r="B1065" s="1" t="s">
        <v>2307</v>
      </c>
      <c r="C1065" s="1" t="s">
        <v>17</v>
      </c>
      <c r="D1065" s="1" t="s">
        <v>51</v>
      </c>
      <c r="E1065" s="1">
        <v>0.0</v>
      </c>
      <c r="F1065" s="1">
        <v>20.0</v>
      </c>
      <c r="G1065" s="1">
        <v>0.0</v>
      </c>
      <c r="H1065" s="1">
        <v>0.0</v>
      </c>
      <c r="I1065" s="1">
        <v>922.0</v>
      </c>
      <c r="J1065" s="3">
        <v>45426.65186342593</v>
      </c>
      <c r="K1065" s="1" t="s">
        <v>19</v>
      </c>
    </row>
    <row r="1066">
      <c r="A1066" s="2" t="s">
        <v>2308</v>
      </c>
      <c r="B1066" s="1" t="s">
        <v>2309</v>
      </c>
      <c r="C1066" s="1" t="s">
        <v>17</v>
      </c>
      <c r="D1066" s="1" t="s">
        <v>22</v>
      </c>
      <c r="E1066" s="1">
        <v>28.0</v>
      </c>
      <c r="F1066" s="1">
        <v>4206.0</v>
      </c>
      <c r="G1066" s="1">
        <v>375.0</v>
      </c>
      <c r="H1066" s="1">
        <v>573.0</v>
      </c>
      <c r="I1066" s="1">
        <v>136936.0</v>
      </c>
      <c r="J1066" s="3">
        <v>45426.64100694445</v>
      </c>
      <c r="K1066" s="1" t="s">
        <v>54</v>
      </c>
    </row>
    <row r="1067">
      <c r="A1067" s="2" t="s">
        <v>2310</v>
      </c>
      <c r="B1067" s="1" t="s">
        <v>2311</v>
      </c>
      <c r="C1067" s="1" t="s">
        <v>17</v>
      </c>
      <c r="D1067" s="1" t="s">
        <v>18</v>
      </c>
      <c r="E1067" s="1">
        <v>73.0</v>
      </c>
      <c r="F1067" s="1">
        <v>8653.0</v>
      </c>
      <c r="G1067" s="1">
        <v>2220.0</v>
      </c>
      <c r="H1067" s="1">
        <v>171.0</v>
      </c>
      <c r="I1067" s="1">
        <v>194122.0</v>
      </c>
      <c r="J1067" s="3">
        <v>45425.488587962966</v>
      </c>
      <c r="K1067" s="1" t="s">
        <v>19</v>
      </c>
    </row>
    <row r="1068">
      <c r="A1068" s="2" t="s">
        <v>2312</v>
      </c>
      <c r="B1068" s="1" t="s">
        <v>2313</v>
      </c>
      <c r="C1068" s="1" t="s">
        <v>17</v>
      </c>
      <c r="D1068" s="1" t="s">
        <v>22</v>
      </c>
      <c r="E1068" s="1">
        <v>12.0</v>
      </c>
      <c r="F1068" s="1">
        <v>1356.0</v>
      </c>
      <c r="G1068" s="1">
        <v>334.0</v>
      </c>
      <c r="H1068" s="1">
        <v>78.0</v>
      </c>
      <c r="I1068" s="1">
        <v>22372.0</v>
      </c>
      <c r="J1068" s="3">
        <v>45426.61908564815</v>
      </c>
      <c r="K1068" s="1" t="s">
        <v>54</v>
      </c>
      <c r="M1068" s="4" t="s">
        <v>2314</v>
      </c>
    </row>
    <row r="1069">
      <c r="A1069" s="2" t="s">
        <v>2315</v>
      </c>
      <c r="B1069" s="1" t="s">
        <v>2316</v>
      </c>
      <c r="C1069" s="1" t="s">
        <v>17</v>
      </c>
      <c r="D1069" s="1" t="s">
        <v>18</v>
      </c>
      <c r="E1069" s="1">
        <v>65.0</v>
      </c>
      <c r="F1069" s="1">
        <v>2597.0</v>
      </c>
      <c r="G1069" s="1">
        <v>583.0</v>
      </c>
      <c r="H1069" s="1">
        <v>181.0</v>
      </c>
      <c r="I1069" s="1">
        <v>348804.0</v>
      </c>
      <c r="J1069" s="3">
        <v>45426.38611111111</v>
      </c>
      <c r="K1069" s="1" t="s">
        <v>19</v>
      </c>
      <c r="L1069" s="1" t="s">
        <v>2317</v>
      </c>
    </row>
    <row r="1070">
      <c r="A1070" s="2" t="s">
        <v>2318</v>
      </c>
      <c r="B1070" s="1" t="s">
        <v>2319</v>
      </c>
      <c r="C1070" s="1" t="s">
        <v>115</v>
      </c>
      <c r="D1070" s="1" t="s">
        <v>51</v>
      </c>
      <c r="E1070" s="1">
        <v>0.0</v>
      </c>
      <c r="F1070" s="1">
        <v>15.0</v>
      </c>
      <c r="G1070" s="1">
        <v>0.0</v>
      </c>
      <c r="H1070" s="1">
        <v>1.0</v>
      </c>
      <c r="I1070" s="1">
        <v>2204.0</v>
      </c>
      <c r="J1070" s="3">
        <v>45426.113599537035</v>
      </c>
      <c r="K1070" s="1" t="s">
        <v>19</v>
      </c>
    </row>
    <row r="1071">
      <c r="A1071" s="2" t="s">
        <v>2320</v>
      </c>
      <c r="B1071" s="1" t="s">
        <v>34</v>
      </c>
      <c r="C1071" s="1" t="s">
        <v>17</v>
      </c>
      <c r="D1071" s="1" t="s">
        <v>22</v>
      </c>
      <c r="E1071" s="1">
        <v>365.0</v>
      </c>
      <c r="F1071" s="1">
        <v>7175.0</v>
      </c>
      <c r="G1071" s="1">
        <v>2415.0</v>
      </c>
      <c r="H1071" s="1">
        <v>66.0</v>
      </c>
      <c r="I1071" s="1">
        <v>183385.0</v>
      </c>
      <c r="J1071" s="3">
        <v>45426.111655092594</v>
      </c>
      <c r="K1071" s="1" t="s">
        <v>19</v>
      </c>
    </row>
    <row r="1072">
      <c r="A1072" s="2" t="s">
        <v>2321</v>
      </c>
      <c r="B1072" s="1" t="s">
        <v>2322</v>
      </c>
      <c r="C1072" s="1" t="s">
        <v>17</v>
      </c>
      <c r="D1072" s="1" t="s">
        <v>18</v>
      </c>
      <c r="E1072" s="1">
        <v>7.0</v>
      </c>
      <c r="F1072" s="1">
        <v>1683.0</v>
      </c>
      <c r="G1072" s="1">
        <v>124.0</v>
      </c>
      <c r="H1072" s="1">
        <v>91.0</v>
      </c>
      <c r="I1072" s="1">
        <v>68635.0</v>
      </c>
      <c r="J1072" s="3">
        <v>45426.03884259259</v>
      </c>
      <c r="K1072" s="1" t="s">
        <v>19</v>
      </c>
    </row>
    <row r="1073">
      <c r="A1073" s="2" t="s">
        <v>2323</v>
      </c>
      <c r="B1073" s="1" t="s">
        <v>2324</v>
      </c>
      <c r="C1073" s="1" t="s">
        <v>115</v>
      </c>
      <c r="D1073" s="1" t="s">
        <v>51</v>
      </c>
      <c r="E1073" s="1">
        <v>1.0</v>
      </c>
      <c r="F1073" s="1">
        <v>67.0</v>
      </c>
      <c r="G1073" s="1">
        <v>0.0</v>
      </c>
      <c r="H1073" s="1">
        <v>4.0</v>
      </c>
      <c r="I1073" s="1">
        <v>4058.0</v>
      </c>
      <c r="J1073" s="3">
        <v>45425.99796296296</v>
      </c>
      <c r="K1073" s="1" t="s">
        <v>19</v>
      </c>
    </row>
    <row r="1074">
      <c r="A1074" s="2" t="s">
        <v>2325</v>
      </c>
      <c r="B1074" s="1" t="s">
        <v>2326</v>
      </c>
      <c r="C1074" s="1" t="s">
        <v>17</v>
      </c>
      <c r="D1074" s="1" t="s">
        <v>22</v>
      </c>
      <c r="E1074" s="1">
        <v>7.0</v>
      </c>
      <c r="F1074" s="1">
        <v>1074.0</v>
      </c>
      <c r="G1074" s="1">
        <v>134.0</v>
      </c>
      <c r="H1074" s="1">
        <v>41.0</v>
      </c>
      <c r="I1074" s="1">
        <v>39528.0</v>
      </c>
      <c r="J1074" s="3">
        <v>45425.59326388889</v>
      </c>
      <c r="K1074" s="1" t="s">
        <v>54</v>
      </c>
      <c r="N1074" s="1" t="s">
        <v>55</v>
      </c>
      <c r="O1074" s="4" t="s">
        <v>2327</v>
      </c>
    </row>
    <row r="1075">
      <c r="A1075" s="2" t="s">
        <v>2328</v>
      </c>
      <c r="B1075" s="1" t="s">
        <v>2329</v>
      </c>
      <c r="C1075" s="1" t="s">
        <v>17</v>
      </c>
      <c r="D1075" s="1" t="s">
        <v>18</v>
      </c>
      <c r="E1075" s="1">
        <v>273.0</v>
      </c>
      <c r="F1075" s="1">
        <v>32829.0</v>
      </c>
      <c r="G1075" s="1">
        <v>2195.0</v>
      </c>
      <c r="H1075" s="1">
        <v>1040.0</v>
      </c>
      <c r="I1075" s="1">
        <v>2283064.0</v>
      </c>
      <c r="J1075" s="3">
        <v>45424.85938657408</v>
      </c>
      <c r="K1075" s="1" t="s">
        <v>19</v>
      </c>
      <c r="N1075" s="1" t="s">
        <v>23</v>
      </c>
      <c r="O1075" s="4" t="s">
        <v>2330</v>
      </c>
    </row>
    <row r="1076">
      <c r="A1076" s="2" t="s">
        <v>2310</v>
      </c>
      <c r="B1076" s="1" t="s">
        <v>2331</v>
      </c>
      <c r="C1076" s="1" t="s">
        <v>17</v>
      </c>
      <c r="D1076" s="1" t="s">
        <v>22</v>
      </c>
      <c r="E1076" s="1">
        <v>73.0</v>
      </c>
      <c r="F1076" s="1">
        <v>8653.0</v>
      </c>
      <c r="G1076" s="1">
        <v>2220.0</v>
      </c>
      <c r="H1076" s="1">
        <v>171.0</v>
      </c>
      <c r="I1076" s="1">
        <v>194122.0</v>
      </c>
      <c r="J1076" s="3">
        <v>45425.488587962966</v>
      </c>
      <c r="K1076" s="1" t="s">
        <v>19</v>
      </c>
    </row>
    <row r="1077">
      <c r="A1077" s="2" t="s">
        <v>2131</v>
      </c>
      <c r="B1077" s="1" t="s">
        <v>2132</v>
      </c>
      <c r="C1077" s="1" t="s">
        <v>17</v>
      </c>
      <c r="D1077" s="1" t="s">
        <v>22</v>
      </c>
      <c r="E1077" s="1">
        <v>191.0</v>
      </c>
      <c r="F1077" s="1">
        <v>8087.0</v>
      </c>
      <c r="G1077" s="1">
        <v>3238.0</v>
      </c>
      <c r="H1077" s="1">
        <v>202.0</v>
      </c>
      <c r="I1077" s="1">
        <v>431711.0</v>
      </c>
      <c r="J1077" s="3">
        <v>45425.47305555556</v>
      </c>
      <c r="K1077" s="1" t="s">
        <v>19</v>
      </c>
      <c r="N1077" s="1" t="s">
        <v>23</v>
      </c>
      <c r="O1077" s="4" t="s">
        <v>2133</v>
      </c>
    </row>
    <row r="1078">
      <c r="A1078" s="2" t="s">
        <v>2328</v>
      </c>
      <c r="B1078" s="1" t="s">
        <v>2332</v>
      </c>
      <c r="C1078" s="1" t="s">
        <v>17</v>
      </c>
      <c r="D1078" s="1" t="s">
        <v>22</v>
      </c>
      <c r="E1078" s="1">
        <v>273.0</v>
      </c>
      <c r="F1078" s="1">
        <v>32829.0</v>
      </c>
      <c r="G1078" s="1">
        <v>2195.0</v>
      </c>
      <c r="H1078" s="1">
        <v>1040.0</v>
      </c>
      <c r="I1078" s="1">
        <v>2283064.0</v>
      </c>
      <c r="J1078" s="3">
        <v>45424.85938657408</v>
      </c>
      <c r="K1078" s="1" t="s">
        <v>19</v>
      </c>
      <c r="N1078" s="1" t="s">
        <v>23</v>
      </c>
      <c r="O1078" s="4" t="s">
        <v>2330</v>
      </c>
    </row>
    <row r="1079">
      <c r="A1079" s="2" t="s">
        <v>2333</v>
      </c>
      <c r="B1079" s="1" t="s">
        <v>2334</v>
      </c>
      <c r="C1079" s="1" t="s">
        <v>17</v>
      </c>
      <c r="D1079" s="1" t="s">
        <v>22</v>
      </c>
      <c r="E1079" s="1">
        <v>25.0</v>
      </c>
      <c r="F1079" s="1">
        <v>3234.0</v>
      </c>
      <c r="G1079" s="1">
        <v>850.0</v>
      </c>
      <c r="H1079" s="1">
        <v>55.0</v>
      </c>
      <c r="I1079" s="1">
        <v>100179.0</v>
      </c>
      <c r="J1079" s="3">
        <v>45424.57665509259</v>
      </c>
      <c r="K1079" s="1" t="s">
        <v>19</v>
      </c>
    </row>
    <row r="1080">
      <c r="A1080" s="2" t="s">
        <v>2335</v>
      </c>
      <c r="B1080" s="1" t="s">
        <v>2336</v>
      </c>
      <c r="C1080" s="1" t="s">
        <v>17</v>
      </c>
      <c r="D1080" s="1" t="s">
        <v>18</v>
      </c>
      <c r="E1080" s="1">
        <v>74.0</v>
      </c>
      <c r="F1080" s="1">
        <v>956.0</v>
      </c>
      <c r="G1080" s="1">
        <v>314.0</v>
      </c>
      <c r="H1080" s="1">
        <v>91.0</v>
      </c>
      <c r="I1080" s="1">
        <v>170987.0</v>
      </c>
      <c r="J1080" s="3">
        <v>45422.48096064815</v>
      </c>
      <c r="K1080" s="1" t="s">
        <v>19</v>
      </c>
      <c r="N1080" s="1" t="s">
        <v>55</v>
      </c>
      <c r="O1080" s="4" t="s">
        <v>2337</v>
      </c>
    </row>
    <row r="1081">
      <c r="A1081" s="2" t="s">
        <v>2338</v>
      </c>
      <c r="B1081" s="1" t="s">
        <v>2339</v>
      </c>
      <c r="C1081" s="1" t="s">
        <v>17</v>
      </c>
      <c r="D1081" s="1" t="s">
        <v>22</v>
      </c>
      <c r="E1081" s="1">
        <v>25.0</v>
      </c>
      <c r="F1081" s="1">
        <v>4589.0</v>
      </c>
      <c r="G1081" s="1">
        <v>1418.0</v>
      </c>
      <c r="H1081" s="1">
        <v>233.0</v>
      </c>
      <c r="I1081" s="1">
        <v>165468.0</v>
      </c>
      <c r="J1081" s="3">
        <v>45424.57040509259</v>
      </c>
      <c r="K1081" s="1" t="s">
        <v>19</v>
      </c>
    </row>
    <row r="1082">
      <c r="A1082" s="2" t="s">
        <v>2340</v>
      </c>
      <c r="B1082" s="1" t="s">
        <v>2341</v>
      </c>
      <c r="C1082" s="1" t="s">
        <v>17</v>
      </c>
      <c r="D1082" s="1" t="s">
        <v>18</v>
      </c>
      <c r="E1082" s="1">
        <v>153.0</v>
      </c>
      <c r="F1082" s="1">
        <v>7178.0</v>
      </c>
      <c r="G1082" s="1">
        <v>3068.0</v>
      </c>
      <c r="H1082" s="1">
        <v>207.0</v>
      </c>
      <c r="I1082" s="1">
        <v>396387.0</v>
      </c>
      <c r="J1082" s="3">
        <v>45421.89842592592</v>
      </c>
      <c r="K1082" s="1" t="s">
        <v>19</v>
      </c>
    </row>
    <row r="1083">
      <c r="A1083" s="2" t="s">
        <v>2342</v>
      </c>
      <c r="B1083" s="1" t="s">
        <v>2343</v>
      </c>
      <c r="C1083" s="1" t="s">
        <v>17</v>
      </c>
      <c r="D1083" s="1" t="s">
        <v>18</v>
      </c>
      <c r="E1083" s="1">
        <v>813.0</v>
      </c>
      <c r="F1083" s="1">
        <v>10902.0</v>
      </c>
      <c r="G1083" s="1">
        <v>3659.0</v>
      </c>
      <c r="H1083" s="1">
        <v>920.0</v>
      </c>
      <c r="I1083" s="1">
        <v>2539498.0</v>
      </c>
      <c r="J1083" s="3">
        <v>45421.79349537037</v>
      </c>
      <c r="K1083" s="1" t="s">
        <v>19</v>
      </c>
      <c r="N1083" s="1" t="s">
        <v>55</v>
      </c>
      <c r="O1083" s="4" t="s">
        <v>2344</v>
      </c>
    </row>
    <row r="1084">
      <c r="A1084" s="2" t="s">
        <v>2345</v>
      </c>
      <c r="B1084" s="1" t="s">
        <v>2346</v>
      </c>
      <c r="C1084" s="1" t="s">
        <v>17</v>
      </c>
      <c r="D1084" s="1" t="s">
        <v>18</v>
      </c>
      <c r="E1084" s="1">
        <v>128.0</v>
      </c>
      <c r="F1084" s="1">
        <v>4688.0</v>
      </c>
      <c r="G1084" s="1">
        <v>1462.0</v>
      </c>
      <c r="H1084" s="1">
        <v>143.0</v>
      </c>
      <c r="I1084" s="1">
        <v>240306.0</v>
      </c>
      <c r="J1084" s="3">
        <v>45421.49119212963</v>
      </c>
      <c r="K1084" s="1" t="s">
        <v>19</v>
      </c>
      <c r="N1084" s="1" t="s">
        <v>23</v>
      </c>
      <c r="O1084" s="4" t="s">
        <v>2347</v>
      </c>
    </row>
    <row r="1085">
      <c r="A1085" s="2" t="s">
        <v>2348</v>
      </c>
      <c r="B1085" s="1" t="s">
        <v>2349</v>
      </c>
      <c r="C1085" s="1" t="s">
        <v>17</v>
      </c>
      <c r="D1085" s="1" t="s">
        <v>18</v>
      </c>
      <c r="E1085" s="1">
        <v>1014.0</v>
      </c>
      <c r="F1085" s="1">
        <v>25384.0</v>
      </c>
      <c r="G1085" s="1">
        <v>3811.0</v>
      </c>
      <c r="H1085" s="1">
        <v>8078.0</v>
      </c>
      <c r="I1085" s="1">
        <v>2539604.0</v>
      </c>
      <c r="J1085" s="3">
        <v>45421.339895833335</v>
      </c>
      <c r="K1085" s="1" t="s">
        <v>19</v>
      </c>
      <c r="L1085" s="1" t="s">
        <v>2350</v>
      </c>
      <c r="N1085" s="1" t="s">
        <v>55</v>
      </c>
      <c r="O1085" s="4" t="s">
        <v>2351</v>
      </c>
    </row>
    <row r="1086">
      <c r="A1086" s="2" t="s">
        <v>2352</v>
      </c>
      <c r="B1086" s="1" t="s">
        <v>2353</v>
      </c>
      <c r="C1086" s="1" t="s">
        <v>17</v>
      </c>
      <c r="D1086" s="1" t="s">
        <v>18</v>
      </c>
      <c r="E1086" s="1">
        <v>385.0</v>
      </c>
      <c r="F1086" s="1">
        <v>22459.0</v>
      </c>
      <c r="G1086" s="1">
        <v>2457.0</v>
      </c>
      <c r="H1086" s="1">
        <v>501.0</v>
      </c>
      <c r="I1086" s="1">
        <v>896557.0</v>
      </c>
      <c r="J1086" s="3">
        <v>45421.0294212963</v>
      </c>
      <c r="K1086" s="1" t="s">
        <v>19</v>
      </c>
      <c r="N1086" s="1" t="s">
        <v>55</v>
      </c>
      <c r="O1086" s="4" t="s">
        <v>2354</v>
      </c>
    </row>
    <row r="1087">
      <c r="A1087" s="2" t="s">
        <v>2355</v>
      </c>
      <c r="B1087" s="1" t="s">
        <v>2356</v>
      </c>
      <c r="C1087" s="1" t="s">
        <v>73</v>
      </c>
      <c r="D1087" s="1" t="s">
        <v>22</v>
      </c>
      <c r="E1087" s="1">
        <v>11.0</v>
      </c>
      <c r="F1087" s="1">
        <v>3595.0</v>
      </c>
      <c r="G1087" s="1">
        <v>232.0</v>
      </c>
      <c r="H1087" s="1">
        <v>365.0</v>
      </c>
      <c r="I1087" s="1">
        <v>84921.0</v>
      </c>
      <c r="J1087" s="3">
        <v>45421.47875</v>
      </c>
      <c r="K1087" s="1" t="s">
        <v>19</v>
      </c>
      <c r="N1087" s="1" t="s">
        <v>23</v>
      </c>
      <c r="O1087" s="4" t="s">
        <v>2357</v>
      </c>
    </row>
    <row r="1088">
      <c r="A1088" s="2" t="s">
        <v>2358</v>
      </c>
      <c r="B1088" s="1" t="s">
        <v>2359</v>
      </c>
      <c r="C1088" s="1" t="s">
        <v>17</v>
      </c>
      <c r="D1088" s="1" t="s">
        <v>22</v>
      </c>
      <c r="E1088" s="1">
        <v>119.0</v>
      </c>
      <c r="F1088" s="1">
        <v>12672.0</v>
      </c>
      <c r="G1088" s="1">
        <v>1768.0</v>
      </c>
      <c r="H1088" s="1">
        <v>223.0</v>
      </c>
      <c r="I1088" s="1">
        <v>888358.0</v>
      </c>
      <c r="J1088" s="3">
        <v>45421.47342592593</v>
      </c>
      <c r="K1088" s="1" t="s">
        <v>19</v>
      </c>
    </row>
    <row r="1089">
      <c r="A1089" s="2" t="s">
        <v>2360</v>
      </c>
      <c r="B1089" s="1" t="s">
        <v>2361</v>
      </c>
      <c r="C1089" s="1" t="s">
        <v>17</v>
      </c>
      <c r="D1089" s="1" t="s">
        <v>51</v>
      </c>
      <c r="E1089" s="1">
        <v>1.0</v>
      </c>
      <c r="F1089" s="1">
        <v>65.0</v>
      </c>
      <c r="G1089" s="1">
        <v>0.0</v>
      </c>
      <c r="H1089" s="1">
        <v>4.0</v>
      </c>
      <c r="I1089" s="1">
        <v>4931.0</v>
      </c>
      <c r="J1089" s="3">
        <v>45421.456145833334</v>
      </c>
      <c r="K1089" s="1" t="s">
        <v>19</v>
      </c>
    </row>
    <row r="1090">
      <c r="A1090" s="2" t="s">
        <v>2362</v>
      </c>
      <c r="B1090" s="1" t="s">
        <v>2363</v>
      </c>
      <c r="C1090" s="1" t="s">
        <v>115</v>
      </c>
      <c r="D1090" s="1" t="s">
        <v>51</v>
      </c>
      <c r="E1090" s="1">
        <v>0.0</v>
      </c>
      <c r="F1090" s="1">
        <v>4.0</v>
      </c>
      <c r="G1090" s="1">
        <v>0.0</v>
      </c>
      <c r="H1090" s="1">
        <v>0.0</v>
      </c>
      <c r="I1090" s="1">
        <v>1059.0</v>
      </c>
      <c r="J1090" s="3">
        <v>45421.45415509259</v>
      </c>
      <c r="K1090" s="1" t="s">
        <v>19</v>
      </c>
    </row>
    <row r="1091">
      <c r="A1091" s="2" t="s">
        <v>2364</v>
      </c>
      <c r="B1091" s="1" t="s">
        <v>2365</v>
      </c>
      <c r="C1091" s="1" t="s">
        <v>17</v>
      </c>
      <c r="D1091" s="1" t="s">
        <v>22</v>
      </c>
      <c r="E1091" s="1">
        <v>18.0</v>
      </c>
      <c r="F1091" s="1">
        <v>1250.0</v>
      </c>
      <c r="G1091" s="1">
        <v>175.0</v>
      </c>
      <c r="H1091" s="1">
        <v>115.0</v>
      </c>
      <c r="I1091" s="1">
        <v>30660.0</v>
      </c>
      <c r="J1091" s="3">
        <v>45421.11966435185</v>
      </c>
      <c r="K1091" s="1" t="s">
        <v>19</v>
      </c>
      <c r="N1091" s="1" t="s">
        <v>23</v>
      </c>
      <c r="O1091" s="4" t="s">
        <v>2366</v>
      </c>
    </row>
    <row r="1092">
      <c r="A1092" s="2" t="s">
        <v>2367</v>
      </c>
      <c r="B1092" s="1" t="s">
        <v>2368</v>
      </c>
      <c r="C1092" s="1" t="s">
        <v>115</v>
      </c>
      <c r="D1092" s="1" t="s">
        <v>51</v>
      </c>
      <c r="E1092" s="1">
        <v>0.0</v>
      </c>
      <c r="F1092" s="1">
        <v>6.0</v>
      </c>
      <c r="G1092" s="1">
        <v>0.0</v>
      </c>
      <c r="H1092" s="1">
        <v>1.0</v>
      </c>
      <c r="I1092" s="1">
        <v>465.0</v>
      </c>
      <c r="J1092" s="3">
        <v>45421.12079861111</v>
      </c>
      <c r="K1092" s="1" t="s">
        <v>19</v>
      </c>
    </row>
    <row r="1093">
      <c r="A1093" s="2" t="s">
        <v>2369</v>
      </c>
      <c r="B1093" s="1" t="s">
        <v>2370</v>
      </c>
      <c r="C1093" s="1" t="s">
        <v>17</v>
      </c>
      <c r="D1093" s="1" t="s">
        <v>22</v>
      </c>
      <c r="E1093" s="1">
        <v>12.0</v>
      </c>
      <c r="F1093" s="1">
        <v>1415.0</v>
      </c>
      <c r="G1093" s="1">
        <v>84.0</v>
      </c>
      <c r="H1093" s="1">
        <v>189.0</v>
      </c>
      <c r="I1093" s="1">
        <v>66154.0</v>
      </c>
      <c r="J1093" s="3">
        <v>45421.11560185185</v>
      </c>
      <c r="K1093" s="1" t="s">
        <v>19</v>
      </c>
    </row>
    <row r="1094">
      <c r="A1094" s="2" t="s">
        <v>2371</v>
      </c>
      <c r="B1094" s="1" t="s">
        <v>2372</v>
      </c>
      <c r="C1094" s="1" t="s">
        <v>17</v>
      </c>
      <c r="D1094" s="1" t="s">
        <v>22</v>
      </c>
      <c r="E1094" s="1">
        <v>4.0</v>
      </c>
      <c r="F1094" s="1">
        <v>565.0</v>
      </c>
      <c r="G1094" s="1">
        <v>14.0</v>
      </c>
      <c r="H1094" s="1">
        <v>58.0</v>
      </c>
      <c r="I1094" s="1">
        <v>38958.0</v>
      </c>
      <c r="J1094" s="3">
        <v>45421.0978125</v>
      </c>
      <c r="K1094" s="1" t="s">
        <v>19</v>
      </c>
    </row>
    <row r="1095">
      <c r="A1095" s="2" t="s">
        <v>2373</v>
      </c>
      <c r="B1095" s="1" t="s">
        <v>2374</v>
      </c>
      <c r="C1095" s="1" t="s">
        <v>17</v>
      </c>
      <c r="D1095" s="1" t="s">
        <v>51</v>
      </c>
      <c r="E1095" s="1">
        <v>0.0</v>
      </c>
      <c r="F1095" s="1">
        <v>3.0</v>
      </c>
      <c r="G1095" s="1">
        <v>0.0</v>
      </c>
      <c r="H1095" s="1">
        <v>1.0</v>
      </c>
      <c r="I1095" s="1">
        <v>401.0</v>
      </c>
      <c r="J1095" s="3">
        <v>45421.10865740741</v>
      </c>
      <c r="K1095" s="1" t="s">
        <v>19</v>
      </c>
    </row>
    <row r="1096">
      <c r="A1096" s="2" t="s">
        <v>2375</v>
      </c>
      <c r="B1096" s="1" t="s">
        <v>2376</v>
      </c>
      <c r="C1096" s="1" t="s">
        <v>17</v>
      </c>
      <c r="D1096" s="1" t="s">
        <v>51</v>
      </c>
      <c r="E1096" s="1">
        <v>0.0</v>
      </c>
      <c r="F1096" s="1">
        <v>3.0</v>
      </c>
      <c r="G1096" s="1">
        <v>0.0</v>
      </c>
      <c r="H1096" s="1">
        <v>2.0</v>
      </c>
      <c r="I1096" s="1">
        <v>371.0</v>
      </c>
      <c r="J1096" s="3">
        <v>45421.10789351852</v>
      </c>
      <c r="K1096" s="1" t="s">
        <v>19</v>
      </c>
    </row>
    <row r="1097">
      <c r="A1097" s="2" t="s">
        <v>2377</v>
      </c>
      <c r="B1097" s="1" t="s">
        <v>2378</v>
      </c>
      <c r="C1097" s="1" t="s">
        <v>17</v>
      </c>
      <c r="D1097" s="1" t="s">
        <v>18</v>
      </c>
      <c r="E1097" s="1">
        <v>18.0</v>
      </c>
      <c r="F1097" s="1">
        <v>919.0</v>
      </c>
      <c r="G1097" s="1">
        <v>84.0</v>
      </c>
      <c r="H1097" s="1">
        <v>1371.0</v>
      </c>
      <c r="I1097" s="1">
        <v>102778.0</v>
      </c>
      <c r="J1097" s="3">
        <v>45420.704351851855</v>
      </c>
      <c r="K1097" s="1" t="s">
        <v>19</v>
      </c>
      <c r="N1097" s="1" t="s">
        <v>23</v>
      </c>
      <c r="O1097" s="4" t="s">
        <v>2379</v>
      </c>
    </row>
    <row r="1098">
      <c r="A1098" s="2" t="s">
        <v>2380</v>
      </c>
      <c r="B1098" s="1" t="s">
        <v>2381</v>
      </c>
      <c r="C1098" s="1" t="s">
        <v>17</v>
      </c>
      <c r="D1098" s="1" t="s">
        <v>18</v>
      </c>
      <c r="E1098" s="1">
        <v>23.0</v>
      </c>
      <c r="F1098" s="1">
        <v>1777.0</v>
      </c>
      <c r="G1098" s="1">
        <v>168.0</v>
      </c>
      <c r="H1098" s="1">
        <v>359.0</v>
      </c>
      <c r="I1098" s="1">
        <v>111672.0</v>
      </c>
      <c r="J1098" s="3">
        <v>45420.13267361111</v>
      </c>
      <c r="K1098" s="1" t="s">
        <v>19</v>
      </c>
      <c r="N1098" s="1" t="s">
        <v>23</v>
      </c>
      <c r="O1098" s="4" t="s">
        <v>2382</v>
      </c>
    </row>
    <row r="1099">
      <c r="A1099" s="2" t="s">
        <v>2383</v>
      </c>
      <c r="B1099" s="1" t="s">
        <v>2384</v>
      </c>
      <c r="C1099" s="1" t="s">
        <v>17</v>
      </c>
      <c r="D1099" s="1" t="s">
        <v>22</v>
      </c>
      <c r="E1099" s="1">
        <v>12.0</v>
      </c>
      <c r="F1099" s="1">
        <v>1375.0</v>
      </c>
      <c r="G1099" s="1">
        <v>125.0</v>
      </c>
      <c r="H1099" s="1">
        <v>104.0</v>
      </c>
      <c r="I1099" s="1">
        <v>45119.0</v>
      </c>
      <c r="J1099" s="3">
        <v>45420.90577546296</v>
      </c>
      <c r="K1099" s="1" t="s">
        <v>19</v>
      </c>
    </row>
    <row r="1100">
      <c r="A1100" s="2" t="s">
        <v>2385</v>
      </c>
      <c r="B1100" s="1" t="s">
        <v>2386</v>
      </c>
      <c r="C1100" s="1" t="s">
        <v>17</v>
      </c>
      <c r="D1100" s="1" t="s">
        <v>51</v>
      </c>
      <c r="E1100" s="1">
        <v>1.0</v>
      </c>
      <c r="F1100" s="1">
        <v>17.0</v>
      </c>
      <c r="G1100" s="1">
        <v>0.0</v>
      </c>
      <c r="H1100" s="1">
        <v>2.0</v>
      </c>
      <c r="I1100" s="1">
        <v>427.0</v>
      </c>
      <c r="J1100" s="3">
        <v>45421.100625</v>
      </c>
      <c r="K1100" s="1" t="s">
        <v>19</v>
      </c>
    </row>
    <row r="1101">
      <c r="A1101" s="2" t="s">
        <v>2387</v>
      </c>
      <c r="B1101" s="1" t="s">
        <v>2388</v>
      </c>
      <c r="C1101" s="1" t="s">
        <v>17</v>
      </c>
      <c r="D1101" s="1" t="s">
        <v>51</v>
      </c>
      <c r="E1101" s="1">
        <v>1.0</v>
      </c>
      <c r="F1101" s="1">
        <v>13.0</v>
      </c>
      <c r="G1101" s="1">
        <v>0.0</v>
      </c>
      <c r="H1101" s="1">
        <v>4.0</v>
      </c>
      <c r="I1101" s="1">
        <v>941.0</v>
      </c>
      <c r="J1101" s="3">
        <v>45421.09939814815</v>
      </c>
      <c r="K1101" s="1" t="s">
        <v>19</v>
      </c>
    </row>
    <row r="1102">
      <c r="A1102" s="2" t="s">
        <v>2371</v>
      </c>
      <c r="B1102" s="1" t="s">
        <v>2372</v>
      </c>
      <c r="C1102" s="1" t="s">
        <v>17</v>
      </c>
      <c r="D1102" s="1" t="s">
        <v>22</v>
      </c>
      <c r="E1102" s="1">
        <v>4.0</v>
      </c>
      <c r="F1102" s="1">
        <v>565.0</v>
      </c>
      <c r="G1102" s="1">
        <v>14.0</v>
      </c>
      <c r="H1102" s="1">
        <v>58.0</v>
      </c>
      <c r="I1102" s="1">
        <v>38958.0</v>
      </c>
      <c r="J1102" s="3">
        <v>45421.0978125</v>
      </c>
      <c r="K1102" s="1" t="s">
        <v>19</v>
      </c>
    </row>
    <row r="1103">
      <c r="A1103" s="2" t="s">
        <v>2389</v>
      </c>
      <c r="B1103" s="1" t="s">
        <v>2390</v>
      </c>
      <c r="C1103" s="1" t="s">
        <v>17</v>
      </c>
      <c r="D1103" s="1" t="s">
        <v>22</v>
      </c>
      <c r="E1103" s="1">
        <v>10.0</v>
      </c>
      <c r="F1103" s="1">
        <v>286.0</v>
      </c>
      <c r="G1103" s="1">
        <v>35.0</v>
      </c>
      <c r="H1103" s="1">
        <v>18.0</v>
      </c>
      <c r="I1103" s="1">
        <v>45006.0</v>
      </c>
      <c r="J1103" s="3">
        <v>45421.063055555554</v>
      </c>
      <c r="K1103" s="1" t="s">
        <v>19</v>
      </c>
    </row>
    <row r="1104">
      <c r="A1104" s="2" t="s">
        <v>2391</v>
      </c>
      <c r="B1104" s="1" t="s">
        <v>2392</v>
      </c>
      <c r="C1104" s="1" t="s">
        <v>17</v>
      </c>
      <c r="D1104" s="1" t="s">
        <v>51</v>
      </c>
      <c r="E1104" s="1">
        <v>0.0</v>
      </c>
      <c r="F1104" s="1">
        <v>10.0</v>
      </c>
      <c r="G1104" s="1">
        <v>0.0</v>
      </c>
      <c r="H1104" s="1">
        <v>1.0</v>
      </c>
      <c r="I1104" s="1">
        <v>1825.0</v>
      </c>
      <c r="J1104" s="3">
        <v>45421.05743055556</v>
      </c>
      <c r="K1104" s="1" t="s">
        <v>19</v>
      </c>
    </row>
    <row r="1105">
      <c r="A1105" s="2" t="s">
        <v>2393</v>
      </c>
      <c r="B1105" s="1" t="s">
        <v>2394</v>
      </c>
      <c r="C1105" s="1" t="s">
        <v>17</v>
      </c>
      <c r="D1105" s="1" t="s">
        <v>18</v>
      </c>
      <c r="E1105" s="1">
        <v>1034.0</v>
      </c>
      <c r="F1105" s="1">
        <v>16031.0</v>
      </c>
      <c r="G1105" s="1">
        <v>3900.0</v>
      </c>
      <c r="H1105" s="1">
        <v>2061.0</v>
      </c>
      <c r="I1105" s="1">
        <v>1.1644534E7</v>
      </c>
      <c r="J1105" s="3">
        <v>45420.753796296296</v>
      </c>
      <c r="K1105" s="1" t="s">
        <v>47</v>
      </c>
    </row>
    <row r="1106">
      <c r="A1106" s="2" t="s">
        <v>2395</v>
      </c>
      <c r="B1106" s="1" t="s">
        <v>2396</v>
      </c>
      <c r="C1106" s="1" t="s">
        <v>17</v>
      </c>
      <c r="D1106" s="1" t="s">
        <v>18</v>
      </c>
      <c r="E1106" s="1">
        <v>42.0</v>
      </c>
      <c r="F1106" s="1">
        <v>14982.0</v>
      </c>
      <c r="G1106" s="1">
        <v>1337.0</v>
      </c>
      <c r="H1106" s="1">
        <v>554.0</v>
      </c>
      <c r="I1106" s="1">
        <v>378859.0</v>
      </c>
      <c r="J1106" s="3">
        <v>45420.90715277778</v>
      </c>
      <c r="K1106" s="1" t="s">
        <v>19</v>
      </c>
    </row>
    <row r="1107">
      <c r="A1107" s="2" t="s">
        <v>2397</v>
      </c>
      <c r="B1107" s="1" t="s">
        <v>2398</v>
      </c>
      <c r="C1107" s="1" t="s">
        <v>17</v>
      </c>
      <c r="D1107" s="1" t="s">
        <v>22</v>
      </c>
      <c r="E1107" s="1">
        <v>43.0</v>
      </c>
      <c r="F1107" s="1">
        <v>5016.0</v>
      </c>
      <c r="G1107" s="1">
        <v>890.0</v>
      </c>
      <c r="H1107" s="1">
        <v>91.0</v>
      </c>
      <c r="I1107" s="1">
        <v>81294.0</v>
      </c>
      <c r="J1107" s="3">
        <v>45421.00037037037</v>
      </c>
      <c r="K1107" s="1" t="s">
        <v>19</v>
      </c>
    </row>
    <row r="1108">
      <c r="A1108" s="2" t="s">
        <v>2399</v>
      </c>
      <c r="B1108" s="1" t="s">
        <v>2400</v>
      </c>
      <c r="C1108" s="1" t="s">
        <v>17</v>
      </c>
      <c r="D1108" s="1" t="s">
        <v>22</v>
      </c>
      <c r="E1108" s="1">
        <v>1.0</v>
      </c>
      <c r="F1108" s="1">
        <v>1679.0</v>
      </c>
      <c r="G1108" s="1">
        <v>170.0</v>
      </c>
      <c r="H1108" s="1">
        <v>42.0</v>
      </c>
      <c r="I1108" s="1">
        <v>52305.0</v>
      </c>
      <c r="J1108" s="3">
        <v>45420.9784375</v>
      </c>
      <c r="K1108" s="1" t="s">
        <v>54</v>
      </c>
    </row>
    <row r="1109">
      <c r="A1109" s="2" t="s">
        <v>2401</v>
      </c>
      <c r="B1109" s="1" t="s">
        <v>2402</v>
      </c>
      <c r="C1109" s="1" t="s">
        <v>17</v>
      </c>
      <c r="D1109" s="1" t="s">
        <v>22</v>
      </c>
      <c r="E1109" s="1">
        <v>7.0</v>
      </c>
      <c r="F1109" s="1">
        <v>572.0</v>
      </c>
      <c r="G1109" s="1">
        <v>76.0</v>
      </c>
      <c r="H1109" s="1">
        <v>71.0</v>
      </c>
      <c r="I1109" s="1">
        <v>41016.0</v>
      </c>
      <c r="J1109" s="3">
        <v>45420.975590277776</v>
      </c>
      <c r="K1109" s="1" t="s">
        <v>54</v>
      </c>
    </row>
    <row r="1110">
      <c r="A1110" s="2" t="s">
        <v>2403</v>
      </c>
      <c r="B1110" s="1" t="s">
        <v>2404</v>
      </c>
      <c r="C1110" s="1" t="s">
        <v>123</v>
      </c>
      <c r="D1110" s="1" t="s">
        <v>22</v>
      </c>
      <c r="E1110" s="1">
        <v>5.0</v>
      </c>
      <c r="F1110" s="1">
        <v>1205.0</v>
      </c>
      <c r="G1110" s="1">
        <v>93.0</v>
      </c>
      <c r="H1110" s="1">
        <v>43.0</v>
      </c>
      <c r="I1110" s="1">
        <v>47017.0</v>
      </c>
      <c r="J1110" s="3">
        <v>45420.973958333336</v>
      </c>
      <c r="K1110" s="1" t="s">
        <v>54</v>
      </c>
    </row>
    <row r="1111">
      <c r="A1111" s="2" t="s">
        <v>2405</v>
      </c>
      <c r="B1111" s="1" t="s">
        <v>2406</v>
      </c>
      <c r="C1111" s="1" t="s">
        <v>17</v>
      </c>
      <c r="D1111" s="1" t="s">
        <v>22</v>
      </c>
      <c r="E1111" s="1">
        <v>35.0</v>
      </c>
      <c r="F1111" s="1">
        <v>1452.0</v>
      </c>
      <c r="G1111" s="1">
        <v>137.0</v>
      </c>
      <c r="H1111" s="1">
        <v>102.0</v>
      </c>
      <c r="I1111" s="1">
        <v>63660.0</v>
      </c>
      <c r="J1111" s="3">
        <v>45420.967511574076</v>
      </c>
      <c r="K1111" s="1" t="s">
        <v>54</v>
      </c>
    </row>
    <row r="1112">
      <c r="A1112" s="2" t="s">
        <v>2407</v>
      </c>
      <c r="B1112" s="1" t="s">
        <v>2408</v>
      </c>
      <c r="C1112" s="1" t="s">
        <v>17</v>
      </c>
      <c r="D1112" s="1" t="s">
        <v>18</v>
      </c>
      <c r="E1112" s="1">
        <v>312.0</v>
      </c>
      <c r="F1112" s="1">
        <v>26917.0</v>
      </c>
      <c r="G1112" s="1">
        <v>6400.0</v>
      </c>
      <c r="H1112" s="1">
        <v>195.0</v>
      </c>
      <c r="I1112" s="1">
        <v>414004.0</v>
      </c>
      <c r="J1112" s="3">
        <v>45420.569398148145</v>
      </c>
      <c r="K1112" s="1" t="s">
        <v>54</v>
      </c>
    </row>
    <row r="1113">
      <c r="A1113" s="2" t="s">
        <v>2409</v>
      </c>
      <c r="B1113" s="1" t="s">
        <v>2410</v>
      </c>
      <c r="C1113" s="1" t="s">
        <v>17</v>
      </c>
      <c r="D1113" s="1" t="s">
        <v>18</v>
      </c>
      <c r="E1113" s="1">
        <v>64.0</v>
      </c>
      <c r="F1113" s="1">
        <v>8384.0</v>
      </c>
      <c r="G1113" s="1">
        <v>1257.0</v>
      </c>
      <c r="H1113" s="1">
        <v>227.0</v>
      </c>
      <c r="I1113" s="1">
        <v>191637.0</v>
      </c>
      <c r="J1113" s="3">
        <v>45420.66962962963</v>
      </c>
      <c r="K1113" s="1" t="s">
        <v>54</v>
      </c>
    </row>
    <row r="1114">
      <c r="A1114" s="2" t="s">
        <v>2411</v>
      </c>
      <c r="B1114" s="1" t="s">
        <v>2412</v>
      </c>
      <c r="C1114" s="1" t="s">
        <v>17</v>
      </c>
      <c r="D1114" s="1" t="s">
        <v>51</v>
      </c>
      <c r="E1114" s="1">
        <v>0.0</v>
      </c>
      <c r="F1114" s="1">
        <v>50.0</v>
      </c>
      <c r="G1114" s="1">
        <v>0.0</v>
      </c>
      <c r="H1114" s="1">
        <v>3.0</v>
      </c>
      <c r="I1114" s="1">
        <v>2145.0</v>
      </c>
      <c r="J1114" s="3">
        <v>45420.909791666665</v>
      </c>
      <c r="K1114" s="1" t="s">
        <v>19</v>
      </c>
    </row>
    <row r="1115">
      <c r="A1115" s="2" t="s">
        <v>2413</v>
      </c>
      <c r="B1115" s="1" t="s">
        <v>2414</v>
      </c>
      <c r="C1115" s="1" t="s">
        <v>17</v>
      </c>
      <c r="D1115" s="1" t="s">
        <v>51</v>
      </c>
      <c r="E1115" s="1">
        <v>0.0</v>
      </c>
      <c r="F1115" s="1">
        <v>54.0</v>
      </c>
      <c r="G1115" s="1">
        <v>0.0</v>
      </c>
      <c r="H1115" s="1">
        <v>8.0</v>
      </c>
      <c r="I1115" s="1">
        <v>2793.0</v>
      </c>
      <c r="J1115" s="3">
        <v>45420.9083912037</v>
      </c>
      <c r="K1115" s="1" t="s">
        <v>19</v>
      </c>
    </row>
    <row r="1116">
      <c r="A1116" s="2" t="s">
        <v>2395</v>
      </c>
      <c r="B1116" s="1" t="s">
        <v>2415</v>
      </c>
      <c r="C1116" s="1" t="s">
        <v>17</v>
      </c>
      <c r="D1116" s="1" t="s">
        <v>22</v>
      </c>
      <c r="E1116" s="1">
        <v>42.0</v>
      </c>
      <c r="F1116" s="1">
        <v>14982.0</v>
      </c>
      <c r="G1116" s="1">
        <v>1337.0</v>
      </c>
      <c r="H1116" s="1">
        <v>554.0</v>
      </c>
      <c r="I1116" s="1">
        <v>378859.0</v>
      </c>
      <c r="J1116" s="3">
        <v>45420.90715277778</v>
      </c>
      <c r="K1116" s="1" t="s">
        <v>19</v>
      </c>
    </row>
    <row r="1117">
      <c r="A1117" s="2" t="s">
        <v>2416</v>
      </c>
      <c r="B1117" s="1" t="s">
        <v>2417</v>
      </c>
      <c r="C1117" s="1" t="s">
        <v>17</v>
      </c>
      <c r="D1117" s="1" t="s">
        <v>22</v>
      </c>
      <c r="E1117" s="1">
        <v>47.0</v>
      </c>
      <c r="F1117" s="1">
        <v>9456.0</v>
      </c>
      <c r="G1117" s="1">
        <v>2036.0</v>
      </c>
      <c r="H1117" s="1">
        <v>51.0</v>
      </c>
      <c r="I1117" s="1">
        <v>154605.0</v>
      </c>
      <c r="J1117" s="3">
        <v>45420.89984953704</v>
      </c>
      <c r="K1117" s="1" t="s">
        <v>19</v>
      </c>
    </row>
    <row r="1118">
      <c r="A1118" s="2" t="s">
        <v>2418</v>
      </c>
      <c r="B1118" s="1" t="s">
        <v>2419</v>
      </c>
      <c r="C1118" s="1" t="s">
        <v>17</v>
      </c>
      <c r="D1118" s="1" t="s">
        <v>22</v>
      </c>
      <c r="E1118" s="1">
        <v>2.0</v>
      </c>
      <c r="F1118" s="1">
        <v>1603.0</v>
      </c>
      <c r="G1118" s="1">
        <v>82.0</v>
      </c>
      <c r="H1118" s="1">
        <v>158.0</v>
      </c>
      <c r="I1118" s="1">
        <v>79812.0</v>
      </c>
      <c r="J1118" s="3">
        <v>45420.874027777776</v>
      </c>
      <c r="K1118" s="1" t="s">
        <v>19</v>
      </c>
      <c r="N1118" s="1" t="s">
        <v>23</v>
      </c>
      <c r="O1118" s="4" t="s">
        <v>2420</v>
      </c>
    </row>
    <row r="1119">
      <c r="A1119" s="2" t="s">
        <v>2421</v>
      </c>
      <c r="B1119" s="1" t="s">
        <v>2422</v>
      </c>
      <c r="C1119" s="1" t="s">
        <v>39</v>
      </c>
      <c r="D1119" s="1" t="s">
        <v>22</v>
      </c>
      <c r="E1119" s="1">
        <v>6.0</v>
      </c>
      <c r="F1119" s="1">
        <v>742.0</v>
      </c>
      <c r="G1119" s="1">
        <v>47.0</v>
      </c>
      <c r="H1119" s="1">
        <v>52.0</v>
      </c>
      <c r="I1119" s="1">
        <v>41059.0</v>
      </c>
      <c r="J1119" s="3">
        <v>45420.87122685185</v>
      </c>
      <c r="K1119" s="1" t="s">
        <v>19</v>
      </c>
    </row>
    <row r="1120">
      <c r="A1120" s="2" t="s">
        <v>2423</v>
      </c>
      <c r="B1120" s="4" t="s">
        <v>2424</v>
      </c>
      <c r="C1120" s="1" t="s">
        <v>348</v>
      </c>
      <c r="D1120" s="1" t="s">
        <v>22</v>
      </c>
      <c r="E1120" s="1">
        <v>1.0</v>
      </c>
      <c r="F1120" s="1">
        <v>201.0</v>
      </c>
      <c r="G1120" s="1">
        <v>13.0</v>
      </c>
      <c r="H1120" s="1">
        <v>25.0</v>
      </c>
      <c r="I1120" s="1">
        <v>32106.0</v>
      </c>
      <c r="J1120" s="3">
        <v>45420.79347222222</v>
      </c>
      <c r="K1120" s="1" t="s">
        <v>19</v>
      </c>
      <c r="N1120" s="1" t="s">
        <v>352</v>
      </c>
      <c r="O1120" s="4" t="s">
        <v>2425</v>
      </c>
    </row>
    <row r="1121">
      <c r="A1121" s="2" t="s">
        <v>2426</v>
      </c>
      <c r="B1121" s="1" t="s">
        <v>2427</v>
      </c>
      <c r="C1121" s="1" t="s">
        <v>17</v>
      </c>
      <c r="D1121" s="1" t="s">
        <v>22</v>
      </c>
      <c r="E1121" s="1">
        <v>10.0</v>
      </c>
      <c r="F1121" s="1">
        <v>642.0</v>
      </c>
      <c r="G1121" s="1">
        <v>191.0</v>
      </c>
      <c r="H1121" s="1">
        <v>50.0</v>
      </c>
      <c r="I1121" s="1">
        <v>34974.0</v>
      </c>
      <c r="J1121" s="3">
        <v>45420.776655092595</v>
      </c>
      <c r="K1121" s="1" t="s">
        <v>19</v>
      </c>
    </row>
    <row r="1122">
      <c r="A1122" s="2" t="s">
        <v>2428</v>
      </c>
      <c r="B1122" s="1" t="s">
        <v>1583</v>
      </c>
      <c r="C1122" s="1" t="s">
        <v>39</v>
      </c>
      <c r="D1122" s="1" t="s">
        <v>22</v>
      </c>
      <c r="E1122" s="1">
        <v>6.0</v>
      </c>
      <c r="F1122" s="1">
        <v>1342.0</v>
      </c>
      <c r="G1122" s="1">
        <v>100.0</v>
      </c>
      <c r="H1122" s="1">
        <v>46.0</v>
      </c>
      <c r="I1122" s="1">
        <v>44191.0</v>
      </c>
      <c r="J1122" s="3">
        <v>45420.7709375</v>
      </c>
      <c r="K1122" s="1" t="s">
        <v>54</v>
      </c>
    </row>
    <row r="1123">
      <c r="A1123" s="2" t="s">
        <v>2429</v>
      </c>
      <c r="B1123" s="1" t="s">
        <v>2430</v>
      </c>
      <c r="C1123" s="1" t="s">
        <v>17</v>
      </c>
      <c r="D1123" s="1" t="s">
        <v>22</v>
      </c>
      <c r="E1123" s="1">
        <v>13.0</v>
      </c>
      <c r="F1123" s="1">
        <v>983.0</v>
      </c>
      <c r="G1123" s="1">
        <v>237.0</v>
      </c>
      <c r="H1123" s="1">
        <v>29.0</v>
      </c>
      <c r="I1123" s="1">
        <v>44348.0</v>
      </c>
      <c r="J1123" s="3">
        <v>45420.737280092595</v>
      </c>
      <c r="K1123" s="1" t="s">
        <v>19</v>
      </c>
    </row>
    <row r="1124">
      <c r="A1124" s="2" t="s">
        <v>2431</v>
      </c>
      <c r="B1124" s="1" t="s">
        <v>1578</v>
      </c>
      <c r="C1124" s="1" t="s">
        <v>39</v>
      </c>
      <c r="D1124" s="1" t="s">
        <v>22</v>
      </c>
      <c r="E1124" s="1">
        <v>8.0</v>
      </c>
      <c r="F1124" s="1">
        <v>1143.0</v>
      </c>
      <c r="G1124" s="1">
        <v>113.0</v>
      </c>
      <c r="H1124" s="1">
        <v>27.0</v>
      </c>
      <c r="I1124" s="1">
        <v>49767.0</v>
      </c>
      <c r="J1124" s="3">
        <v>45420.71414351852</v>
      </c>
      <c r="K1124" s="1" t="s">
        <v>19</v>
      </c>
    </row>
    <row r="1125">
      <c r="A1125" s="2" t="s">
        <v>2432</v>
      </c>
      <c r="B1125" s="1" t="s">
        <v>512</v>
      </c>
      <c r="C1125" s="1" t="s">
        <v>39</v>
      </c>
      <c r="D1125" s="1" t="s">
        <v>22</v>
      </c>
      <c r="E1125" s="1">
        <v>5.0</v>
      </c>
      <c r="F1125" s="1">
        <v>505.0</v>
      </c>
      <c r="G1125" s="1">
        <v>90.0</v>
      </c>
      <c r="H1125" s="1">
        <v>90.0</v>
      </c>
      <c r="I1125" s="1">
        <v>65683.0</v>
      </c>
      <c r="J1125" s="3">
        <v>45420.71371527778</v>
      </c>
      <c r="K1125" s="1" t="s">
        <v>19</v>
      </c>
    </row>
    <row r="1126">
      <c r="A1126" s="2" t="s">
        <v>2433</v>
      </c>
      <c r="B1126" s="1" t="s">
        <v>2434</v>
      </c>
      <c r="C1126" s="1" t="s">
        <v>17</v>
      </c>
      <c r="D1126" s="1" t="s">
        <v>22</v>
      </c>
      <c r="E1126" s="1">
        <v>21.0</v>
      </c>
      <c r="F1126" s="1">
        <v>3038.0</v>
      </c>
      <c r="G1126" s="1">
        <v>283.0</v>
      </c>
      <c r="H1126" s="1">
        <v>139.0</v>
      </c>
      <c r="I1126" s="1">
        <v>98239.0</v>
      </c>
      <c r="J1126" s="3">
        <v>45420.70659722222</v>
      </c>
      <c r="K1126" s="1" t="s">
        <v>19</v>
      </c>
    </row>
    <row r="1127">
      <c r="A1127" s="2" t="s">
        <v>2435</v>
      </c>
      <c r="B1127" s="1" t="s">
        <v>2436</v>
      </c>
      <c r="C1127" s="1" t="s">
        <v>115</v>
      </c>
      <c r="D1127" s="1" t="s">
        <v>51</v>
      </c>
      <c r="E1127" s="1">
        <v>0.0</v>
      </c>
      <c r="F1127" s="1">
        <v>4.0</v>
      </c>
      <c r="G1127" s="1">
        <v>0.0</v>
      </c>
      <c r="H1127" s="1">
        <v>0.0</v>
      </c>
      <c r="I1127" s="1">
        <v>139.0</v>
      </c>
      <c r="J1127" s="3">
        <v>45420.71030092592</v>
      </c>
      <c r="K1127" s="1" t="s">
        <v>19</v>
      </c>
    </row>
    <row r="1128">
      <c r="A1128" s="2" t="s">
        <v>2437</v>
      </c>
      <c r="B1128" s="1" t="s">
        <v>2438</v>
      </c>
      <c r="C1128" s="1" t="s">
        <v>17</v>
      </c>
      <c r="D1128" s="1" t="s">
        <v>51</v>
      </c>
      <c r="E1128" s="1">
        <v>0.0</v>
      </c>
      <c r="F1128" s="1">
        <v>57.0</v>
      </c>
      <c r="G1128" s="1">
        <v>0.0</v>
      </c>
      <c r="H1128" s="1">
        <v>8.0</v>
      </c>
      <c r="I1128" s="1">
        <v>870.0</v>
      </c>
      <c r="J1128" s="3">
        <v>45420.70983796296</v>
      </c>
      <c r="K1128" s="1" t="s">
        <v>19</v>
      </c>
    </row>
    <row r="1129">
      <c r="A1129" s="2" t="s">
        <v>2439</v>
      </c>
      <c r="B1129" s="1" t="s">
        <v>2440</v>
      </c>
      <c r="C1129" s="1" t="s">
        <v>17</v>
      </c>
      <c r="D1129" s="1" t="s">
        <v>22</v>
      </c>
      <c r="E1129" s="1">
        <v>7.0</v>
      </c>
      <c r="F1129" s="1">
        <v>1021.0</v>
      </c>
      <c r="G1129" s="1">
        <v>69.0</v>
      </c>
      <c r="H1129" s="1">
        <v>147.0</v>
      </c>
      <c r="I1129" s="1">
        <v>62194.0</v>
      </c>
      <c r="J1129" s="3">
        <v>45420.70792824074</v>
      </c>
      <c r="K1129" s="1" t="s">
        <v>19</v>
      </c>
    </row>
    <row r="1130">
      <c r="A1130" s="2" t="s">
        <v>2441</v>
      </c>
      <c r="B1130" s="1" t="s">
        <v>2442</v>
      </c>
      <c r="C1130" s="1" t="s">
        <v>17</v>
      </c>
      <c r="D1130" s="1" t="s">
        <v>18</v>
      </c>
      <c r="E1130" s="1">
        <v>7.0</v>
      </c>
      <c r="F1130" s="1">
        <v>360.0</v>
      </c>
      <c r="G1130" s="1">
        <v>88.0</v>
      </c>
      <c r="H1130" s="1">
        <v>25.0</v>
      </c>
      <c r="I1130" s="1">
        <v>37458.0</v>
      </c>
      <c r="J1130" s="3">
        <v>45420.53616898148</v>
      </c>
      <c r="K1130" s="1" t="s">
        <v>54</v>
      </c>
      <c r="L1130" s="1" t="s">
        <v>2443</v>
      </c>
      <c r="N1130" s="1" t="s">
        <v>23</v>
      </c>
      <c r="O1130" s="4" t="s">
        <v>2444</v>
      </c>
    </row>
    <row r="1131">
      <c r="A1131" s="2" t="s">
        <v>2377</v>
      </c>
      <c r="B1131" s="1" t="s">
        <v>2445</v>
      </c>
      <c r="C1131" s="1" t="s">
        <v>17</v>
      </c>
      <c r="D1131" s="1" t="s">
        <v>22</v>
      </c>
      <c r="E1131" s="1">
        <v>18.0</v>
      </c>
      <c r="F1131" s="1">
        <v>919.0</v>
      </c>
      <c r="G1131" s="1">
        <v>84.0</v>
      </c>
      <c r="H1131" s="1">
        <v>1371.0</v>
      </c>
      <c r="I1131" s="1">
        <v>102778.0</v>
      </c>
      <c r="J1131" s="3">
        <v>45420.704351851855</v>
      </c>
      <c r="K1131" s="1" t="s">
        <v>19</v>
      </c>
      <c r="N1131" s="1" t="s">
        <v>23</v>
      </c>
      <c r="O1131" s="4" t="s">
        <v>2379</v>
      </c>
    </row>
    <row r="1132">
      <c r="A1132" s="2" t="s">
        <v>2446</v>
      </c>
      <c r="B1132" s="1" t="s">
        <v>2447</v>
      </c>
      <c r="C1132" s="1" t="s">
        <v>17</v>
      </c>
      <c r="D1132" s="1" t="s">
        <v>22</v>
      </c>
      <c r="E1132" s="1">
        <v>0.0</v>
      </c>
      <c r="F1132" s="1">
        <v>397.0</v>
      </c>
      <c r="G1132" s="1">
        <v>37.0</v>
      </c>
      <c r="H1132" s="1">
        <v>61.0</v>
      </c>
      <c r="I1132" s="1">
        <v>24923.0</v>
      </c>
      <c r="J1132" s="3">
        <v>45420.70018518518</v>
      </c>
      <c r="K1132" s="1" t="s">
        <v>54</v>
      </c>
    </row>
    <row r="1133">
      <c r="A1133" s="2" t="s">
        <v>2448</v>
      </c>
      <c r="B1133" s="1" t="s">
        <v>2449</v>
      </c>
      <c r="C1133" s="1" t="s">
        <v>17</v>
      </c>
      <c r="D1133" s="1" t="s">
        <v>51</v>
      </c>
      <c r="E1133" s="1">
        <v>0.0</v>
      </c>
      <c r="F1133" s="1">
        <v>26.0</v>
      </c>
      <c r="G1133" s="1">
        <v>0.0</v>
      </c>
      <c r="H1133" s="1">
        <v>1.0</v>
      </c>
      <c r="I1133" s="1">
        <v>1607.0</v>
      </c>
      <c r="J1133" s="3">
        <v>45420.69914351852</v>
      </c>
      <c r="K1133" s="1" t="s">
        <v>54</v>
      </c>
    </row>
    <row r="1134">
      <c r="A1134" s="2" t="s">
        <v>2450</v>
      </c>
      <c r="B1134" s="1" t="s">
        <v>2451</v>
      </c>
      <c r="C1134" s="1" t="s">
        <v>123</v>
      </c>
      <c r="D1134" s="1" t="s">
        <v>22</v>
      </c>
      <c r="E1134" s="1">
        <v>1.0</v>
      </c>
      <c r="F1134" s="1">
        <v>172.0</v>
      </c>
      <c r="G1134" s="1">
        <v>25.0</v>
      </c>
      <c r="H1134" s="1">
        <v>12.0</v>
      </c>
      <c r="I1134" s="1">
        <v>23903.0</v>
      </c>
      <c r="J1134" s="3">
        <v>45420.69824074074</v>
      </c>
      <c r="K1134" s="1" t="s">
        <v>54</v>
      </c>
    </row>
    <row r="1135">
      <c r="A1135" s="2" t="s">
        <v>2452</v>
      </c>
      <c r="B1135" s="1" t="s">
        <v>2453</v>
      </c>
      <c r="C1135" s="1" t="s">
        <v>17</v>
      </c>
      <c r="D1135" s="1" t="s">
        <v>22</v>
      </c>
      <c r="E1135" s="1">
        <v>6.0</v>
      </c>
      <c r="F1135" s="1">
        <v>6241.0</v>
      </c>
      <c r="G1135" s="1">
        <v>405.0</v>
      </c>
      <c r="H1135" s="1">
        <v>196.0</v>
      </c>
      <c r="I1135" s="1">
        <v>119314.0</v>
      </c>
      <c r="J1135" s="3">
        <v>45420.69699074074</v>
      </c>
      <c r="K1135" s="1" t="s">
        <v>54</v>
      </c>
    </row>
    <row r="1136">
      <c r="A1136" s="2" t="s">
        <v>2454</v>
      </c>
      <c r="B1136" s="1" t="s">
        <v>2455</v>
      </c>
      <c r="C1136" s="1" t="s">
        <v>17</v>
      </c>
      <c r="D1136" s="1" t="s">
        <v>22</v>
      </c>
      <c r="E1136" s="1">
        <v>11.0</v>
      </c>
      <c r="F1136" s="1">
        <v>1067.0</v>
      </c>
      <c r="G1136" s="1">
        <v>189.0</v>
      </c>
      <c r="H1136" s="1">
        <v>33.0</v>
      </c>
      <c r="I1136" s="1">
        <v>31985.0</v>
      </c>
      <c r="J1136" s="3">
        <v>45420.69627314815</v>
      </c>
      <c r="K1136" s="1" t="s">
        <v>54</v>
      </c>
    </row>
    <row r="1137">
      <c r="A1137" s="2" t="s">
        <v>2456</v>
      </c>
      <c r="B1137" s="1" t="s">
        <v>2457</v>
      </c>
      <c r="C1137" s="1" t="s">
        <v>17</v>
      </c>
      <c r="D1137" s="1" t="s">
        <v>51</v>
      </c>
      <c r="E1137" s="1">
        <v>0.0</v>
      </c>
      <c r="F1137" s="1">
        <v>88.0</v>
      </c>
      <c r="G1137" s="1">
        <v>0.0</v>
      </c>
      <c r="H1137" s="1">
        <v>3.0</v>
      </c>
      <c r="I1137" s="1">
        <v>3767.0</v>
      </c>
      <c r="J1137" s="3">
        <v>45420.6928125</v>
      </c>
      <c r="K1137" s="1" t="s">
        <v>54</v>
      </c>
    </row>
    <row r="1138">
      <c r="A1138" s="2" t="s">
        <v>2458</v>
      </c>
      <c r="B1138" s="1" t="s">
        <v>2459</v>
      </c>
      <c r="C1138" s="1" t="s">
        <v>17</v>
      </c>
      <c r="D1138" s="1" t="s">
        <v>22</v>
      </c>
      <c r="E1138" s="1">
        <v>63.0</v>
      </c>
      <c r="F1138" s="1">
        <v>4526.0</v>
      </c>
      <c r="G1138" s="1">
        <v>317.0</v>
      </c>
      <c r="H1138" s="1">
        <v>120.0</v>
      </c>
      <c r="I1138" s="1">
        <v>141695.0</v>
      </c>
      <c r="J1138" s="3">
        <v>45420.68609953704</v>
      </c>
      <c r="K1138" s="1" t="s">
        <v>54</v>
      </c>
    </row>
    <row r="1139">
      <c r="A1139" s="2" t="s">
        <v>2460</v>
      </c>
      <c r="B1139" s="1" t="s">
        <v>2461</v>
      </c>
      <c r="C1139" s="1" t="s">
        <v>17</v>
      </c>
      <c r="D1139" s="1" t="s">
        <v>51</v>
      </c>
      <c r="E1139" s="1">
        <v>1.0</v>
      </c>
      <c r="F1139" s="1">
        <v>77.0</v>
      </c>
      <c r="G1139" s="1">
        <v>2.0</v>
      </c>
      <c r="H1139" s="1">
        <v>2.0</v>
      </c>
      <c r="I1139" s="1">
        <v>2325.0</v>
      </c>
      <c r="J1139" s="3">
        <v>45420.69238425926</v>
      </c>
      <c r="K1139" s="1" t="s">
        <v>54</v>
      </c>
    </row>
    <row r="1140">
      <c r="A1140" s="2" t="s">
        <v>2462</v>
      </c>
      <c r="B1140" s="1" t="s">
        <v>2463</v>
      </c>
      <c r="C1140" s="1" t="s">
        <v>17</v>
      </c>
      <c r="D1140" s="1" t="s">
        <v>51</v>
      </c>
      <c r="E1140" s="1">
        <v>0.0</v>
      </c>
      <c r="F1140" s="1">
        <v>52.0</v>
      </c>
      <c r="G1140" s="1">
        <v>0.0</v>
      </c>
      <c r="H1140" s="1">
        <v>1.0</v>
      </c>
      <c r="I1140" s="1">
        <v>2627.0</v>
      </c>
      <c r="J1140" s="3">
        <v>45420.692245370374</v>
      </c>
      <c r="K1140" s="1" t="s">
        <v>54</v>
      </c>
    </row>
    <row r="1141">
      <c r="A1141" s="2" t="s">
        <v>2464</v>
      </c>
      <c r="B1141" s="1" t="s">
        <v>2465</v>
      </c>
      <c r="C1141" s="1" t="s">
        <v>17</v>
      </c>
      <c r="D1141" s="1" t="s">
        <v>22</v>
      </c>
      <c r="E1141" s="1">
        <v>10.0</v>
      </c>
      <c r="F1141" s="1">
        <v>1805.0</v>
      </c>
      <c r="G1141" s="1">
        <v>93.0</v>
      </c>
      <c r="H1141" s="1">
        <v>121.0</v>
      </c>
      <c r="I1141" s="1">
        <v>77051.0</v>
      </c>
      <c r="J1141" s="3">
        <v>45420.68891203704</v>
      </c>
      <c r="K1141" s="1" t="s">
        <v>54</v>
      </c>
    </row>
    <row r="1142">
      <c r="A1142" s="2" t="s">
        <v>2466</v>
      </c>
      <c r="B1142" s="1" t="s">
        <v>2467</v>
      </c>
      <c r="C1142" s="1" t="s">
        <v>17</v>
      </c>
      <c r="D1142" s="1" t="s">
        <v>22</v>
      </c>
      <c r="E1142" s="1">
        <v>23.0</v>
      </c>
      <c r="F1142" s="1">
        <v>795.0</v>
      </c>
      <c r="G1142" s="1">
        <v>69.0</v>
      </c>
      <c r="H1142" s="1">
        <v>94.0</v>
      </c>
      <c r="I1142" s="1">
        <v>57212.0</v>
      </c>
      <c r="J1142" s="3">
        <v>45420.688206018516</v>
      </c>
      <c r="K1142" s="1" t="s">
        <v>54</v>
      </c>
    </row>
    <row r="1143">
      <c r="A1143" s="2" t="s">
        <v>2458</v>
      </c>
      <c r="B1143" s="1" t="s">
        <v>2459</v>
      </c>
      <c r="C1143" s="1" t="s">
        <v>17</v>
      </c>
      <c r="D1143" s="1" t="s">
        <v>22</v>
      </c>
      <c r="E1143" s="1">
        <v>63.0</v>
      </c>
      <c r="F1143" s="1">
        <v>4526.0</v>
      </c>
      <c r="G1143" s="1">
        <v>317.0</v>
      </c>
      <c r="H1143" s="1">
        <v>120.0</v>
      </c>
      <c r="I1143" s="1">
        <v>141695.0</v>
      </c>
      <c r="J1143" s="3">
        <v>45420.68609953704</v>
      </c>
      <c r="K1143" s="1" t="s">
        <v>54</v>
      </c>
    </row>
    <row r="1144">
      <c r="A1144" s="2" t="s">
        <v>2468</v>
      </c>
      <c r="B1144" s="1" t="s">
        <v>2469</v>
      </c>
      <c r="C1144" s="1" t="s">
        <v>17</v>
      </c>
      <c r="D1144" s="1" t="s">
        <v>22</v>
      </c>
      <c r="E1144" s="1">
        <v>3.0</v>
      </c>
      <c r="F1144" s="1">
        <v>927.0</v>
      </c>
      <c r="G1144" s="1">
        <v>63.0</v>
      </c>
      <c r="H1144" s="1">
        <v>49.0</v>
      </c>
      <c r="I1144" s="1">
        <v>72988.0</v>
      </c>
      <c r="J1144" s="3">
        <v>45420.677766203706</v>
      </c>
      <c r="K1144" s="1" t="s">
        <v>54</v>
      </c>
    </row>
    <row r="1145">
      <c r="A1145" s="2" t="s">
        <v>2409</v>
      </c>
      <c r="B1145" s="1" t="s">
        <v>2470</v>
      </c>
      <c r="C1145" s="1" t="s">
        <v>17</v>
      </c>
      <c r="D1145" s="1" t="s">
        <v>22</v>
      </c>
      <c r="E1145" s="1">
        <v>64.0</v>
      </c>
      <c r="F1145" s="1">
        <v>8384.0</v>
      </c>
      <c r="G1145" s="1">
        <v>1257.0</v>
      </c>
      <c r="H1145" s="1">
        <v>227.0</v>
      </c>
      <c r="I1145" s="1">
        <v>191637.0</v>
      </c>
      <c r="J1145" s="3">
        <v>45420.66962962963</v>
      </c>
      <c r="K1145" s="1" t="s">
        <v>54</v>
      </c>
    </row>
    <row r="1146">
      <c r="A1146" s="2" t="s">
        <v>2471</v>
      </c>
      <c r="B1146" s="1" t="s">
        <v>2472</v>
      </c>
      <c r="C1146" s="1" t="s">
        <v>17</v>
      </c>
      <c r="D1146" s="1" t="s">
        <v>22</v>
      </c>
      <c r="E1146" s="1">
        <v>3.0</v>
      </c>
      <c r="F1146" s="1">
        <v>205.0</v>
      </c>
      <c r="G1146" s="1">
        <v>38.0</v>
      </c>
      <c r="H1146" s="1">
        <v>56.0</v>
      </c>
      <c r="I1146" s="1">
        <v>17554.0</v>
      </c>
      <c r="J1146" s="3">
        <v>45420.661724537036</v>
      </c>
      <c r="K1146" s="1" t="s">
        <v>54</v>
      </c>
      <c r="N1146" s="1" t="s">
        <v>23</v>
      </c>
      <c r="O1146" s="4" t="s">
        <v>2473</v>
      </c>
    </row>
    <row r="1147">
      <c r="A1147" s="2" t="s">
        <v>2474</v>
      </c>
      <c r="B1147" s="1" t="s">
        <v>2475</v>
      </c>
      <c r="C1147" s="1" t="s">
        <v>17</v>
      </c>
      <c r="D1147" s="1" t="s">
        <v>18</v>
      </c>
      <c r="E1147" s="1">
        <v>401.0</v>
      </c>
      <c r="F1147" s="1">
        <v>4881.0</v>
      </c>
      <c r="G1147" s="1">
        <v>1778.0</v>
      </c>
      <c r="H1147" s="1">
        <v>288.0</v>
      </c>
      <c r="I1147" s="1">
        <v>922774.0</v>
      </c>
      <c r="J1147" s="3">
        <v>45420.417592592596</v>
      </c>
      <c r="K1147" s="1" t="s">
        <v>19</v>
      </c>
      <c r="N1147" s="1" t="s">
        <v>23</v>
      </c>
      <c r="O1147" s="4" t="s">
        <v>2476</v>
      </c>
    </row>
    <row r="1148">
      <c r="A1148" s="2" t="s">
        <v>2477</v>
      </c>
      <c r="B1148" s="1" t="s">
        <v>2478</v>
      </c>
      <c r="C1148" s="1" t="s">
        <v>17</v>
      </c>
      <c r="D1148" s="1" t="s">
        <v>51</v>
      </c>
      <c r="E1148" s="1">
        <v>0.0</v>
      </c>
      <c r="F1148" s="1">
        <v>22.0</v>
      </c>
      <c r="G1148" s="1">
        <v>0.0</v>
      </c>
      <c r="H1148" s="1">
        <v>1.0</v>
      </c>
      <c r="I1148" s="1">
        <v>1629.0</v>
      </c>
      <c r="J1148" s="3">
        <v>45420.65804398148</v>
      </c>
      <c r="K1148" s="1" t="s">
        <v>54</v>
      </c>
    </row>
    <row r="1149">
      <c r="A1149" s="2" t="s">
        <v>2479</v>
      </c>
      <c r="B1149" s="1" t="s">
        <v>2480</v>
      </c>
      <c r="C1149" s="1" t="s">
        <v>17</v>
      </c>
      <c r="D1149" s="1" t="s">
        <v>22</v>
      </c>
      <c r="E1149" s="1">
        <v>10.0</v>
      </c>
      <c r="F1149" s="1">
        <v>613.0</v>
      </c>
      <c r="G1149" s="1">
        <v>182.0</v>
      </c>
      <c r="H1149" s="1">
        <v>30.0</v>
      </c>
      <c r="I1149" s="1">
        <v>27959.0</v>
      </c>
      <c r="J1149" s="3">
        <v>45420.65734953704</v>
      </c>
      <c r="K1149" s="1" t="s">
        <v>54</v>
      </c>
    </row>
    <row r="1150">
      <c r="A1150" s="2" t="s">
        <v>2481</v>
      </c>
      <c r="B1150" s="1" t="s">
        <v>2482</v>
      </c>
      <c r="C1150" s="1" t="s">
        <v>17</v>
      </c>
      <c r="D1150" s="1" t="s">
        <v>22</v>
      </c>
      <c r="E1150" s="1">
        <v>20.0</v>
      </c>
      <c r="F1150" s="1">
        <v>2660.0</v>
      </c>
      <c r="G1150" s="1">
        <v>158.0</v>
      </c>
      <c r="H1150" s="1">
        <v>69.0</v>
      </c>
      <c r="I1150" s="1">
        <v>94673.0</v>
      </c>
      <c r="J1150" s="3">
        <v>45420.59755787037</v>
      </c>
      <c r="K1150" s="1" t="s">
        <v>54</v>
      </c>
      <c r="N1150" s="1" t="s">
        <v>23</v>
      </c>
      <c r="O1150" s="4" t="s">
        <v>2483</v>
      </c>
    </row>
    <row r="1151">
      <c r="A1151" s="2" t="s">
        <v>2484</v>
      </c>
      <c r="B1151" s="1" t="s">
        <v>2485</v>
      </c>
      <c r="C1151" s="1" t="s">
        <v>17</v>
      </c>
      <c r="D1151" s="1" t="s">
        <v>18</v>
      </c>
      <c r="E1151" s="1">
        <v>16.0</v>
      </c>
      <c r="F1151" s="1">
        <v>2203.0</v>
      </c>
      <c r="G1151" s="1">
        <v>188.0</v>
      </c>
      <c r="H1151" s="1">
        <v>170.0</v>
      </c>
      <c r="I1151" s="1">
        <v>75116.0</v>
      </c>
      <c r="J1151" s="3">
        <v>45420.49340277778</v>
      </c>
      <c r="K1151" s="1" t="s">
        <v>19</v>
      </c>
    </row>
    <row r="1152">
      <c r="A1152" s="2" t="s">
        <v>2486</v>
      </c>
      <c r="B1152" s="1" t="s">
        <v>2487</v>
      </c>
      <c r="C1152" s="1" t="s">
        <v>17</v>
      </c>
      <c r="D1152" s="1" t="s">
        <v>22</v>
      </c>
      <c r="E1152" s="1">
        <v>4.0</v>
      </c>
      <c r="F1152" s="1">
        <v>305.0</v>
      </c>
      <c r="G1152" s="1">
        <v>45.0</v>
      </c>
      <c r="H1152" s="1">
        <v>40.0</v>
      </c>
      <c r="I1152" s="1">
        <v>29312.0</v>
      </c>
      <c r="J1152" s="3">
        <v>45420.588217592594</v>
      </c>
      <c r="K1152" s="1" t="s">
        <v>54</v>
      </c>
    </row>
    <row r="1153">
      <c r="A1153" s="2" t="s">
        <v>2407</v>
      </c>
      <c r="B1153" s="1" t="s">
        <v>1609</v>
      </c>
      <c r="C1153" s="1" t="s">
        <v>17</v>
      </c>
      <c r="D1153" s="1" t="s">
        <v>22</v>
      </c>
      <c r="E1153" s="1">
        <v>312.0</v>
      </c>
      <c r="F1153" s="1">
        <v>26917.0</v>
      </c>
      <c r="G1153" s="1">
        <v>6400.0</v>
      </c>
      <c r="H1153" s="1">
        <v>195.0</v>
      </c>
      <c r="I1153" s="1">
        <v>414004.0</v>
      </c>
      <c r="J1153" s="3">
        <v>45420.569398148145</v>
      </c>
      <c r="K1153" s="1" t="s">
        <v>54</v>
      </c>
    </row>
    <row r="1154">
      <c r="A1154" s="2" t="s">
        <v>2488</v>
      </c>
      <c r="B1154" s="1" t="s">
        <v>2489</v>
      </c>
      <c r="C1154" s="1" t="s">
        <v>17</v>
      </c>
      <c r="D1154" s="1" t="s">
        <v>51</v>
      </c>
      <c r="E1154" s="1">
        <v>1.0</v>
      </c>
      <c r="F1154" s="1">
        <v>773.0</v>
      </c>
      <c r="G1154" s="1">
        <v>33.0</v>
      </c>
      <c r="H1154" s="1">
        <v>47.0</v>
      </c>
      <c r="I1154" s="1">
        <v>16890.0</v>
      </c>
      <c r="J1154" s="3">
        <v>45420.5771875</v>
      </c>
      <c r="K1154" s="1" t="s">
        <v>19</v>
      </c>
    </row>
    <row r="1155">
      <c r="A1155" s="2" t="s">
        <v>2490</v>
      </c>
      <c r="B1155" s="1" t="s">
        <v>34</v>
      </c>
      <c r="C1155" s="1" t="s">
        <v>17</v>
      </c>
      <c r="D1155" s="1" t="s">
        <v>22</v>
      </c>
      <c r="E1155" s="1">
        <v>11.0</v>
      </c>
      <c r="F1155" s="1">
        <v>746.0</v>
      </c>
      <c r="G1155" s="1">
        <v>229.0</v>
      </c>
      <c r="H1155" s="1">
        <v>31.0</v>
      </c>
      <c r="I1155" s="1">
        <v>30443.0</v>
      </c>
      <c r="J1155" s="3">
        <v>45420.57662037037</v>
      </c>
      <c r="K1155" s="1" t="s">
        <v>19</v>
      </c>
    </row>
    <row r="1156">
      <c r="A1156" s="2" t="s">
        <v>2491</v>
      </c>
      <c r="B1156" s="1" t="s">
        <v>2492</v>
      </c>
      <c r="C1156" s="1" t="s">
        <v>17</v>
      </c>
      <c r="D1156" s="1" t="s">
        <v>22</v>
      </c>
      <c r="E1156" s="1">
        <v>11.0</v>
      </c>
      <c r="F1156" s="1">
        <v>1951.0</v>
      </c>
      <c r="G1156" s="1">
        <v>111.0</v>
      </c>
      <c r="H1156" s="1">
        <v>76.0</v>
      </c>
      <c r="I1156" s="1">
        <v>56525.0</v>
      </c>
      <c r="J1156" s="3">
        <v>45420.56878472222</v>
      </c>
      <c r="K1156" s="1" t="s">
        <v>54</v>
      </c>
    </row>
    <row r="1157">
      <c r="A1157" s="2" t="s">
        <v>2493</v>
      </c>
      <c r="B1157" s="1" t="s">
        <v>1041</v>
      </c>
      <c r="C1157" s="1" t="s">
        <v>123</v>
      </c>
      <c r="D1157" s="1" t="s">
        <v>22</v>
      </c>
      <c r="E1157" s="1">
        <v>7.0</v>
      </c>
      <c r="F1157" s="1">
        <v>2248.0</v>
      </c>
      <c r="G1157" s="1">
        <v>230.0</v>
      </c>
      <c r="H1157" s="1">
        <v>48.0</v>
      </c>
      <c r="I1157" s="1">
        <v>93886.0</v>
      </c>
      <c r="J1157" s="3">
        <v>45420.557662037034</v>
      </c>
      <c r="K1157" s="1" t="s">
        <v>19</v>
      </c>
    </row>
    <row r="1158">
      <c r="A1158" s="2" t="s">
        <v>2494</v>
      </c>
      <c r="B1158" s="1" t="s">
        <v>2495</v>
      </c>
      <c r="C1158" s="1" t="s">
        <v>17</v>
      </c>
      <c r="D1158" s="1" t="s">
        <v>18</v>
      </c>
      <c r="E1158" s="1">
        <v>139.0</v>
      </c>
      <c r="F1158" s="1">
        <v>12816.0</v>
      </c>
      <c r="G1158" s="1">
        <v>1835.0</v>
      </c>
      <c r="H1158" s="1">
        <v>315.0</v>
      </c>
      <c r="I1158" s="1">
        <v>468532.0</v>
      </c>
      <c r="J1158" s="3">
        <v>45420.54167824074</v>
      </c>
      <c r="K1158" s="1" t="s">
        <v>54</v>
      </c>
      <c r="N1158" s="1" t="s">
        <v>23</v>
      </c>
      <c r="O1158" s="4" t="s">
        <v>2496</v>
      </c>
    </row>
    <row r="1159">
      <c r="A1159" s="2" t="s">
        <v>2497</v>
      </c>
      <c r="B1159" s="1" t="s">
        <v>2498</v>
      </c>
      <c r="C1159" s="1" t="s">
        <v>17</v>
      </c>
      <c r="D1159" s="1" t="s">
        <v>22</v>
      </c>
      <c r="E1159" s="1">
        <v>2.0</v>
      </c>
      <c r="F1159" s="1">
        <v>392.0</v>
      </c>
      <c r="G1159" s="1">
        <v>44.0</v>
      </c>
      <c r="H1159" s="1">
        <v>15.0</v>
      </c>
      <c r="I1159" s="1">
        <v>14556.0</v>
      </c>
      <c r="J1159" s="3">
        <v>45420.556539351855</v>
      </c>
      <c r="K1159" s="1" t="s">
        <v>54</v>
      </c>
      <c r="N1159" s="1" t="s">
        <v>23</v>
      </c>
      <c r="O1159" s="4" t="s">
        <v>2499</v>
      </c>
    </row>
    <row r="1160">
      <c r="A1160" s="2" t="s">
        <v>2500</v>
      </c>
      <c r="B1160" s="1" t="s">
        <v>2501</v>
      </c>
      <c r="C1160" s="1" t="s">
        <v>17</v>
      </c>
      <c r="D1160" s="1" t="s">
        <v>18</v>
      </c>
      <c r="E1160" s="1">
        <v>3120.0</v>
      </c>
      <c r="F1160" s="1">
        <v>27555.0</v>
      </c>
      <c r="G1160" s="1">
        <v>4176.0</v>
      </c>
      <c r="H1160" s="1">
        <v>210.0</v>
      </c>
      <c r="I1160" s="1">
        <v>1613752.0</v>
      </c>
      <c r="J1160" s="3">
        <v>45419.98607638889</v>
      </c>
      <c r="K1160" s="1" t="s">
        <v>19</v>
      </c>
      <c r="N1160" s="1" t="s">
        <v>55</v>
      </c>
      <c r="O1160" s="4" t="s">
        <v>2502</v>
      </c>
    </row>
    <row r="1161">
      <c r="A1161" s="2" t="s">
        <v>2441</v>
      </c>
      <c r="B1161" s="1" t="s">
        <v>2503</v>
      </c>
      <c r="C1161" s="1" t="s">
        <v>17</v>
      </c>
      <c r="D1161" s="1" t="s">
        <v>22</v>
      </c>
      <c r="E1161" s="1">
        <v>7.0</v>
      </c>
      <c r="F1161" s="1">
        <v>360.0</v>
      </c>
      <c r="G1161" s="1">
        <v>88.0</v>
      </c>
      <c r="H1161" s="1">
        <v>25.0</v>
      </c>
      <c r="I1161" s="1">
        <v>37458.0</v>
      </c>
      <c r="J1161" s="3">
        <v>45420.53616898148</v>
      </c>
      <c r="K1161" s="1" t="s">
        <v>54</v>
      </c>
      <c r="L1161" s="1" t="s">
        <v>2443</v>
      </c>
      <c r="N1161" s="1" t="s">
        <v>23</v>
      </c>
      <c r="O1161" s="4" t="s">
        <v>2444</v>
      </c>
    </row>
    <row r="1162">
      <c r="A1162" s="2" t="s">
        <v>2504</v>
      </c>
      <c r="B1162" s="1" t="s">
        <v>2505</v>
      </c>
      <c r="C1162" s="1" t="s">
        <v>17</v>
      </c>
      <c r="D1162" s="1" t="s">
        <v>22</v>
      </c>
      <c r="E1162" s="1">
        <v>3.0</v>
      </c>
      <c r="F1162" s="1">
        <v>273.0</v>
      </c>
      <c r="G1162" s="1">
        <v>55.0</v>
      </c>
      <c r="H1162" s="1">
        <v>36.0</v>
      </c>
      <c r="I1162" s="1">
        <v>13289.0</v>
      </c>
      <c r="J1162" s="3">
        <v>45420.52972222222</v>
      </c>
      <c r="K1162" s="1" t="s">
        <v>54</v>
      </c>
      <c r="N1162" s="1" t="s">
        <v>23</v>
      </c>
      <c r="O1162" s="4" t="s">
        <v>2506</v>
      </c>
    </row>
    <row r="1163">
      <c r="A1163" s="2" t="s">
        <v>2507</v>
      </c>
      <c r="B1163" s="1" t="s">
        <v>2508</v>
      </c>
      <c r="C1163" s="1" t="s">
        <v>17</v>
      </c>
      <c r="D1163" s="1" t="s">
        <v>22</v>
      </c>
      <c r="E1163" s="1">
        <v>5.0</v>
      </c>
      <c r="F1163" s="1">
        <v>532.0</v>
      </c>
      <c r="G1163" s="1">
        <v>105.0</v>
      </c>
      <c r="H1163" s="1">
        <v>27.0</v>
      </c>
      <c r="I1163" s="1">
        <v>23957.0</v>
      </c>
      <c r="J1163" s="3">
        <v>45420.5290625</v>
      </c>
      <c r="K1163" s="1" t="s">
        <v>54</v>
      </c>
    </row>
    <row r="1164">
      <c r="A1164" s="2" t="s">
        <v>2509</v>
      </c>
      <c r="B1164" s="1" t="s">
        <v>2510</v>
      </c>
      <c r="C1164" s="1" t="s">
        <v>17</v>
      </c>
      <c r="D1164" s="1" t="s">
        <v>22</v>
      </c>
      <c r="E1164" s="1">
        <v>3.0</v>
      </c>
      <c r="F1164" s="1">
        <v>535.0</v>
      </c>
      <c r="G1164" s="1">
        <v>51.0</v>
      </c>
      <c r="H1164" s="1">
        <v>95.0</v>
      </c>
      <c r="I1164" s="1">
        <v>128057.0</v>
      </c>
      <c r="J1164" s="3">
        <v>45420.51070601852</v>
      </c>
      <c r="K1164" s="1" t="s">
        <v>54</v>
      </c>
    </row>
    <row r="1165">
      <c r="A1165" s="2" t="s">
        <v>2511</v>
      </c>
      <c r="B1165" s="1" t="s">
        <v>2512</v>
      </c>
      <c r="C1165" s="1" t="s">
        <v>17</v>
      </c>
      <c r="D1165" s="1" t="s">
        <v>18</v>
      </c>
      <c r="E1165" s="1">
        <v>76.0</v>
      </c>
      <c r="F1165" s="1">
        <v>16255.0</v>
      </c>
      <c r="G1165" s="1">
        <v>1698.0</v>
      </c>
      <c r="H1165" s="1">
        <v>176.0</v>
      </c>
      <c r="I1165" s="1">
        <v>337794.0</v>
      </c>
      <c r="J1165" s="3">
        <v>45420.12378472222</v>
      </c>
      <c r="K1165" s="1" t="s">
        <v>19</v>
      </c>
    </row>
    <row r="1166">
      <c r="A1166" s="2" t="s">
        <v>2513</v>
      </c>
      <c r="B1166" s="1" t="s">
        <v>2514</v>
      </c>
      <c r="C1166" s="1" t="s">
        <v>17</v>
      </c>
      <c r="D1166" s="1" t="s">
        <v>18</v>
      </c>
      <c r="E1166" s="1">
        <v>14.0</v>
      </c>
      <c r="F1166" s="1">
        <v>3387.0</v>
      </c>
      <c r="G1166" s="1">
        <v>90.0</v>
      </c>
      <c r="H1166" s="1">
        <v>297.0</v>
      </c>
      <c r="I1166" s="1">
        <v>106280.0</v>
      </c>
      <c r="J1166" s="3">
        <v>45420.1081712963</v>
      </c>
      <c r="K1166" s="1" t="s">
        <v>19</v>
      </c>
      <c r="N1166" s="1" t="s">
        <v>23</v>
      </c>
      <c r="O1166" s="4" t="s">
        <v>2515</v>
      </c>
    </row>
    <row r="1167">
      <c r="A1167" s="2" t="s">
        <v>2516</v>
      </c>
      <c r="B1167" s="1" t="s">
        <v>2517</v>
      </c>
      <c r="C1167" s="1" t="s">
        <v>17</v>
      </c>
      <c r="D1167" s="1" t="s">
        <v>22</v>
      </c>
      <c r="E1167" s="1">
        <v>8.0</v>
      </c>
      <c r="F1167" s="1">
        <v>754.0</v>
      </c>
      <c r="G1167" s="1">
        <v>124.0</v>
      </c>
      <c r="H1167" s="1">
        <v>61.0</v>
      </c>
      <c r="I1167" s="1">
        <v>51152.0</v>
      </c>
      <c r="J1167" s="3">
        <v>45420.448958333334</v>
      </c>
      <c r="K1167" s="1" t="s">
        <v>19</v>
      </c>
    </row>
    <row r="1168">
      <c r="A1168" s="2" t="s">
        <v>2518</v>
      </c>
      <c r="B1168" s="1" t="s">
        <v>2519</v>
      </c>
      <c r="C1168" s="1" t="s">
        <v>17</v>
      </c>
      <c r="D1168" s="1" t="s">
        <v>51</v>
      </c>
      <c r="E1168" s="1">
        <v>0.0</v>
      </c>
      <c r="F1168" s="1">
        <v>199.0</v>
      </c>
      <c r="G1168" s="1">
        <v>14.0</v>
      </c>
      <c r="H1168" s="1">
        <v>18.0</v>
      </c>
      <c r="I1168" s="1">
        <v>10316.0</v>
      </c>
      <c r="J1168" s="3">
        <v>45420.49579861111</v>
      </c>
      <c r="K1168" s="1" t="s">
        <v>19</v>
      </c>
      <c r="N1168" s="1" t="s">
        <v>23</v>
      </c>
      <c r="O1168" s="4" t="s">
        <v>2520</v>
      </c>
    </row>
    <row r="1169">
      <c r="A1169" s="2" t="s">
        <v>2484</v>
      </c>
      <c r="B1169" s="1" t="s">
        <v>2521</v>
      </c>
      <c r="C1169" s="1" t="s">
        <v>17</v>
      </c>
      <c r="D1169" s="1" t="s">
        <v>22</v>
      </c>
      <c r="E1169" s="1">
        <v>16.0</v>
      </c>
      <c r="F1169" s="1">
        <v>2203.0</v>
      </c>
      <c r="G1169" s="1">
        <v>188.0</v>
      </c>
      <c r="H1169" s="1">
        <v>170.0</v>
      </c>
      <c r="I1169" s="1">
        <v>75116.0</v>
      </c>
      <c r="J1169" s="3">
        <v>45420.49340277778</v>
      </c>
      <c r="K1169" s="1" t="s">
        <v>19</v>
      </c>
    </row>
    <row r="1170">
      <c r="A1170" s="2" t="s">
        <v>2522</v>
      </c>
      <c r="B1170" s="1" t="s">
        <v>2523</v>
      </c>
      <c r="C1170" s="1" t="s">
        <v>17</v>
      </c>
      <c r="D1170" s="1" t="s">
        <v>22</v>
      </c>
      <c r="E1170" s="1">
        <v>0.0</v>
      </c>
      <c r="F1170" s="1">
        <v>1108.0</v>
      </c>
      <c r="G1170" s="1">
        <v>71.0</v>
      </c>
      <c r="H1170" s="1">
        <v>106.0</v>
      </c>
      <c r="I1170" s="1">
        <v>46449.0</v>
      </c>
      <c r="J1170" s="3">
        <v>45420.48479166667</v>
      </c>
      <c r="K1170" s="1" t="s">
        <v>54</v>
      </c>
    </row>
    <row r="1171">
      <c r="A1171" s="2" t="s">
        <v>2524</v>
      </c>
      <c r="B1171" s="1" t="s">
        <v>2525</v>
      </c>
      <c r="C1171" s="1" t="s">
        <v>17</v>
      </c>
      <c r="D1171" s="1" t="s">
        <v>22</v>
      </c>
      <c r="E1171" s="1">
        <v>4.0</v>
      </c>
      <c r="F1171" s="1">
        <v>264.0</v>
      </c>
      <c r="G1171" s="1">
        <v>62.0</v>
      </c>
      <c r="H1171" s="1">
        <v>15.0</v>
      </c>
      <c r="I1171" s="1">
        <v>21451.0</v>
      </c>
      <c r="J1171" s="3">
        <v>45420.48365740741</v>
      </c>
      <c r="K1171" s="1" t="s">
        <v>54</v>
      </c>
    </row>
    <row r="1172">
      <c r="A1172" s="2" t="s">
        <v>2526</v>
      </c>
      <c r="B1172" s="1" t="s">
        <v>2527</v>
      </c>
      <c r="C1172" s="1" t="s">
        <v>17</v>
      </c>
      <c r="D1172" s="1" t="s">
        <v>22</v>
      </c>
      <c r="E1172" s="1">
        <v>22.0</v>
      </c>
      <c r="F1172" s="1">
        <v>3177.0</v>
      </c>
      <c r="G1172" s="1">
        <v>746.0</v>
      </c>
      <c r="H1172" s="1">
        <v>64.0</v>
      </c>
      <c r="I1172" s="1">
        <v>45218.0</v>
      </c>
      <c r="J1172" s="3">
        <v>45420.48259259259</v>
      </c>
      <c r="K1172" s="1" t="s">
        <v>54</v>
      </c>
    </row>
    <row r="1173">
      <c r="A1173" s="2" t="s">
        <v>2528</v>
      </c>
      <c r="B1173" s="1" t="s">
        <v>2529</v>
      </c>
      <c r="C1173" s="1" t="s">
        <v>17</v>
      </c>
      <c r="D1173" s="1" t="s">
        <v>22</v>
      </c>
      <c r="E1173" s="1">
        <v>9.0</v>
      </c>
      <c r="F1173" s="1">
        <v>419.0</v>
      </c>
      <c r="G1173" s="1">
        <v>72.0</v>
      </c>
      <c r="H1173" s="1">
        <v>98.0</v>
      </c>
      <c r="I1173" s="1">
        <v>21999.0</v>
      </c>
      <c r="J1173" s="3">
        <v>45420.463738425926</v>
      </c>
      <c r="K1173" s="1" t="s">
        <v>19</v>
      </c>
      <c r="N1173" s="1" t="s">
        <v>23</v>
      </c>
      <c r="O1173" s="4" t="s">
        <v>2530</v>
      </c>
    </row>
    <row r="1174">
      <c r="A1174" s="2" t="s">
        <v>2531</v>
      </c>
      <c r="B1174" s="1" t="s">
        <v>2532</v>
      </c>
      <c r="C1174" s="1" t="s">
        <v>17</v>
      </c>
      <c r="D1174" s="1" t="s">
        <v>22</v>
      </c>
      <c r="E1174" s="1">
        <v>15.0</v>
      </c>
      <c r="F1174" s="1">
        <v>2358.0</v>
      </c>
      <c r="G1174" s="1">
        <v>214.0</v>
      </c>
      <c r="H1174" s="1">
        <v>43.0</v>
      </c>
      <c r="I1174" s="1">
        <v>55364.0</v>
      </c>
      <c r="J1174" s="3">
        <v>45420.13380787037</v>
      </c>
      <c r="K1174" s="1" t="s">
        <v>19</v>
      </c>
    </row>
    <row r="1175">
      <c r="A1175" s="2" t="s">
        <v>2380</v>
      </c>
      <c r="B1175" s="1" t="s">
        <v>2533</v>
      </c>
      <c r="C1175" s="1" t="s">
        <v>17</v>
      </c>
      <c r="D1175" s="1" t="s">
        <v>22</v>
      </c>
      <c r="E1175" s="1">
        <v>23.0</v>
      </c>
      <c r="F1175" s="1">
        <v>1777.0</v>
      </c>
      <c r="G1175" s="1">
        <v>168.0</v>
      </c>
      <c r="H1175" s="1">
        <v>359.0</v>
      </c>
      <c r="I1175" s="1">
        <v>111672.0</v>
      </c>
      <c r="J1175" s="3">
        <v>45420.13267361111</v>
      </c>
      <c r="K1175" s="1" t="s">
        <v>19</v>
      </c>
      <c r="N1175" s="1" t="s">
        <v>23</v>
      </c>
      <c r="O1175" s="4" t="s">
        <v>2382</v>
      </c>
    </row>
    <row r="1176">
      <c r="A1176" s="2" t="s">
        <v>2513</v>
      </c>
      <c r="B1176" s="1" t="s">
        <v>2534</v>
      </c>
      <c r="C1176" s="1" t="s">
        <v>17</v>
      </c>
      <c r="D1176" s="1" t="s">
        <v>22</v>
      </c>
      <c r="E1176" s="1">
        <v>14.0</v>
      </c>
      <c r="F1176" s="1">
        <v>3387.0</v>
      </c>
      <c r="G1176" s="1">
        <v>90.0</v>
      </c>
      <c r="H1176" s="1">
        <v>297.0</v>
      </c>
      <c r="I1176" s="1">
        <v>106280.0</v>
      </c>
      <c r="J1176" s="3">
        <v>45420.1081712963</v>
      </c>
      <c r="K1176" s="1" t="s">
        <v>19</v>
      </c>
      <c r="N1176" s="1" t="s">
        <v>23</v>
      </c>
      <c r="O1176" s="4" t="s">
        <v>2515</v>
      </c>
    </row>
    <row r="1177">
      <c r="A1177" s="2" t="s">
        <v>2535</v>
      </c>
      <c r="B1177" s="1" t="s">
        <v>2536</v>
      </c>
      <c r="C1177" s="1" t="s">
        <v>115</v>
      </c>
      <c r="D1177" s="1" t="s">
        <v>51</v>
      </c>
      <c r="E1177" s="1">
        <v>0.0</v>
      </c>
      <c r="F1177" s="1">
        <v>109.0</v>
      </c>
      <c r="G1177" s="1">
        <v>0.0</v>
      </c>
      <c r="H1177" s="1">
        <v>4.0</v>
      </c>
      <c r="I1177" s="1">
        <v>4254.0</v>
      </c>
      <c r="J1177" s="3">
        <v>45420.1322337963</v>
      </c>
      <c r="K1177" s="1" t="s">
        <v>19</v>
      </c>
    </row>
    <row r="1178">
      <c r="A1178" s="2" t="s">
        <v>2511</v>
      </c>
      <c r="B1178" s="1" t="s">
        <v>2537</v>
      </c>
      <c r="C1178" s="1" t="s">
        <v>17</v>
      </c>
      <c r="D1178" s="1" t="s">
        <v>22</v>
      </c>
      <c r="E1178" s="1">
        <v>76.0</v>
      </c>
      <c r="F1178" s="1">
        <v>16255.0</v>
      </c>
      <c r="G1178" s="1">
        <v>1698.0</v>
      </c>
      <c r="H1178" s="1">
        <v>176.0</v>
      </c>
      <c r="I1178" s="1">
        <v>337794.0</v>
      </c>
      <c r="J1178" s="3">
        <v>45420.12378472222</v>
      </c>
      <c r="K1178" s="1" t="s">
        <v>19</v>
      </c>
    </row>
    <row r="1179">
      <c r="A1179" s="2" t="s">
        <v>2538</v>
      </c>
      <c r="B1179" s="1" t="s">
        <v>2539</v>
      </c>
      <c r="C1179" s="1" t="s">
        <v>17</v>
      </c>
      <c r="D1179" s="1" t="s">
        <v>22</v>
      </c>
      <c r="E1179" s="1">
        <v>3.0</v>
      </c>
      <c r="F1179" s="1">
        <v>3886.0</v>
      </c>
      <c r="G1179" s="1">
        <v>175.0</v>
      </c>
      <c r="H1179" s="1">
        <v>196.0</v>
      </c>
      <c r="I1179" s="1">
        <v>55316.0</v>
      </c>
      <c r="J1179" s="3">
        <v>45420.12228009259</v>
      </c>
      <c r="K1179" s="1" t="s">
        <v>19</v>
      </c>
    </row>
    <row r="1180">
      <c r="A1180" s="2" t="s">
        <v>2540</v>
      </c>
      <c r="B1180" s="1" t="s">
        <v>2541</v>
      </c>
      <c r="C1180" s="1" t="s">
        <v>17</v>
      </c>
      <c r="D1180" s="1" t="s">
        <v>22</v>
      </c>
      <c r="E1180" s="1">
        <v>3.0</v>
      </c>
      <c r="F1180" s="1">
        <v>1384.0</v>
      </c>
      <c r="G1180" s="1">
        <v>91.0</v>
      </c>
      <c r="H1180" s="1">
        <v>17.0</v>
      </c>
      <c r="I1180" s="1">
        <v>40732.0</v>
      </c>
      <c r="J1180" s="3">
        <v>45420.12069444444</v>
      </c>
      <c r="K1180" s="1" t="s">
        <v>19</v>
      </c>
    </row>
    <row r="1181">
      <c r="A1181" s="2" t="s">
        <v>2542</v>
      </c>
      <c r="B1181" s="1" t="s">
        <v>2543</v>
      </c>
      <c r="C1181" s="1" t="s">
        <v>17</v>
      </c>
      <c r="D1181" s="1" t="s">
        <v>18</v>
      </c>
      <c r="E1181" s="1">
        <v>31.0</v>
      </c>
      <c r="F1181" s="1">
        <v>2222.0</v>
      </c>
      <c r="G1181" s="1">
        <v>512.0</v>
      </c>
      <c r="H1181" s="1">
        <v>74.0</v>
      </c>
      <c r="I1181" s="1">
        <v>306308.0</v>
      </c>
      <c r="J1181" s="3">
        <v>45419.83451388889</v>
      </c>
      <c r="K1181" s="1" t="s">
        <v>19</v>
      </c>
    </row>
    <row r="1182">
      <c r="A1182" s="2" t="s">
        <v>2513</v>
      </c>
      <c r="B1182" s="1" t="s">
        <v>2534</v>
      </c>
      <c r="C1182" s="1" t="s">
        <v>17</v>
      </c>
      <c r="D1182" s="1" t="s">
        <v>22</v>
      </c>
      <c r="E1182" s="1">
        <v>14.0</v>
      </c>
      <c r="F1182" s="1">
        <v>3387.0</v>
      </c>
      <c r="G1182" s="1">
        <v>90.0</v>
      </c>
      <c r="H1182" s="1">
        <v>297.0</v>
      </c>
      <c r="I1182" s="1">
        <v>106280.0</v>
      </c>
      <c r="J1182" s="3">
        <v>45420.1081712963</v>
      </c>
      <c r="K1182" s="1" t="s">
        <v>19</v>
      </c>
      <c r="N1182" s="1" t="s">
        <v>23</v>
      </c>
      <c r="O1182" s="4" t="s">
        <v>2515</v>
      </c>
    </row>
    <row r="1183">
      <c r="A1183" s="2" t="s">
        <v>2544</v>
      </c>
      <c r="B1183" s="1" t="s">
        <v>2545</v>
      </c>
      <c r="C1183" s="1" t="s">
        <v>17</v>
      </c>
      <c r="D1183" s="1" t="s">
        <v>22</v>
      </c>
      <c r="E1183" s="1">
        <v>1.0</v>
      </c>
      <c r="F1183" s="1">
        <v>304.0</v>
      </c>
      <c r="G1183" s="1">
        <v>12.0</v>
      </c>
      <c r="H1183" s="1">
        <v>65.0</v>
      </c>
      <c r="I1183" s="1">
        <v>24992.0</v>
      </c>
      <c r="J1183" s="3">
        <v>45420.10293981482</v>
      </c>
      <c r="K1183" s="1" t="s">
        <v>19</v>
      </c>
    </row>
    <row r="1184">
      <c r="A1184" s="2" t="s">
        <v>2546</v>
      </c>
      <c r="B1184" s="1" t="s">
        <v>2547</v>
      </c>
      <c r="C1184" s="1" t="s">
        <v>17</v>
      </c>
      <c r="D1184" s="1" t="s">
        <v>22</v>
      </c>
      <c r="E1184" s="1">
        <v>18.0</v>
      </c>
      <c r="F1184" s="1">
        <v>974.0</v>
      </c>
      <c r="G1184" s="1">
        <v>161.0</v>
      </c>
      <c r="H1184" s="1">
        <v>112.0</v>
      </c>
      <c r="I1184" s="1">
        <v>27091.0</v>
      </c>
      <c r="J1184" s="3">
        <v>45420.10130787037</v>
      </c>
      <c r="K1184" s="1" t="s">
        <v>19</v>
      </c>
      <c r="N1184" s="1" t="s">
        <v>23</v>
      </c>
      <c r="O1184" s="4" t="s">
        <v>2548</v>
      </c>
    </row>
    <row r="1185">
      <c r="A1185" s="2" t="s">
        <v>2549</v>
      </c>
      <c r="B1185" s="1" t="s">
        <v>2550</v>
      </c>
      <c r="C1185" s="1" t="s">
        <v>17</v>
      </c>
      <c r="D1185" s="1" t="s">
        <v>22</v>
      </c>
      <c r="E1185" s="1">
        <v>9.0</v>
      </c>
      <c r="F1185" s="1">
        <v>4249.0</v>
      </c>
      <c r="G1185" s="1">
        <v>322.0</v>
      </c>
      <c r="H1185" s="1">
        <v>41.0</v>
      </c>
      <c r="I1185" s="1">
        <v>67169.0</v>
      </c>
      <c r="J1185" s="3">
        <v>45420.09612268519</v>
      </c>
      <c r="K1185" s="1" t="s">
        <v>19</v>
      </c>
    </row>
    <row r="1186">
      <c r="A1186" s="2" t="s">
        <v>2551</v>
      </c>
      <c r="B1186" s="1" t="s">
        <v>2552</v>
      </c>
      <c r="C1186" s="1" t="s">
        <v>17</v>
      </c>
      <c r="D1186" s="1" t="s">
        <v>22</v>
      </c>
      <c r="E1186" s="1">
        <v>2.0</v>
      </c>
      <c r="F1186" s="1">
        <v>298.0</v>
      </c>
      <c r="G1186" s="1">
        <v>17.0</v>
      </c>
      <c r="H1186" s="1">
        <v>16.0</v>
      </c>
      <c r="I1186" s="1">
        <v>30821.0</v>
      </c>
      <c r="J1186" s="3">
        <v>45420.09509259259</v>
      </c>
      <c r="K1186" s="1" t="s">
        <v>19</v>
      </c>
    </row>
    <row r="1187">
      <c r="A1187" s="2" t="s">
        <v>2553</v>
      </c>
      <c r="B1187" s="1" t="s">
        <v>2554</v>
      </c>
      <c r="C1187" s="1" t="s">
        <v>17</v>
      </c>
      <c r="D1187" s="1" t="s">
        <v>22</v>
      </c>
      <c r="E1187" s="1">
        <v>7.0</v>
      </c>
      <c r="F1187" s="1">
        <v>590.0</v>
      </c>
      <c r="G1187" s="1">
        <v>38.0</v>
      </c>
      <c r="H1187" s="1">
        <v>30.0</v>
      </c>
      <c r="I1187" s="1">
        <v>27401.0</v>
      </c>
      <c r="J1187" s="3">
        <v>45420.0946875</v>
      </c>
      <c r="K1187" s="1" t="s">
        <v>19</v>
      </c>
    </row>
    <row r="1188">
      <c r="A1188" s="2" t="s">
        <v>2555</v>
      </c>
      <c r="B1188" s="1" t="s">
        <v>2556</v>
      </c>
      <c r="C1188" s="1" t="s">
        <v>17</v>
      </c>
      <c r="D1188" s="1" t="s">
        <v>51</v>
      </c>
      <c r="E1188" s="1">
        <v>0.0</v>
      </c>
      <c r="F1188" s="1">
        <v>6.0</v>
      </c>
      <c r="G1188" s="1">
        <v>0.0</v>
      </c>
      <c r="H1188" s="1">
        <v>1.0</v>
      </c>
      <c r="I1188" s="1">
        <v>581.0</v>
      </c>
      <c r="J1188" s="3">
        <v>45420.09306712963</v>
      </c>
      <c r="K1188" s="1" t="s">
        <v>19</v>
      </c>
    </row>
    <row r="1189">
      <c r="A1189" s="2" t="s">
        <v>2557</v>
      </c>
      <c r="B1189" s="1" t="s">
        <v>2558</v>
      </c>
      <c r="C1189" s="1" t="s">
        <v>115</v>
      </c>
      <c r="D1189" s="1" t="s">
        <v>51</v>
      </c>
      <c r="E1189" s="1">
        <v>0.0</v>
      </c>
      <c r="F1189" s="1">
        <v>45.0</v>
      </c>
      <c r="G1189" s="1">
        <v>0.0</v>
      </c>
      <c r="H1189" s="1">
        <v>1.0</v>
      </c>
      <c r="I1189" s="1">
        <v>1949.0</v>
      </c>
      <c r="J1189" s="3">
        <v>45420.09224537037</v>
      </c>
      <c r="K1189" s="1" t="s">
        <v>19</v>
      </c>
    </row>
    <row r="1190">
      <c r="A1190" s="2" t="s">
        <v>2559</v>
      </c>
      <c r="B1190" s="1" t="s">
        <v>2560</v>
      </c>
      <c r="C1190" s="1" t="s">
        <v>17</v>
      </c>
      <c r="D1190" s="1" t="s">
        <v>22</v>
      </c>
      <c r="E1190" s="1">
        <v>34.0</v>
      </c>
      <c r="F1190" s="1">
        <v>2320.0</v>
      </c>
      <c r="G1190" s="1">
        <v>79.0</v>
      </c>
      <c r="H1190" s="1">
        <v>240.0</v>
      </c>
      <c r="I1190" s="1">
        <v>125259.0</v>
      </c>
      <c r="J1190" s="3">
        <v>45420.092094907406</v>
      </c>
      <c r="K1190" s="1" t="s">
        <v>19</v>
      </c>
    </row>
    <row r="1191">
      <c r="A1191" s="2" t="s">
        <v>2561</v>
      </c>
      <c r="B1191" s="1" t="s">
        <v>337</v>
      </c>
      <c r="C1191" s="1" t="s">
        <v>123</v>
      </c>
      <c r="D1191" s="1" t="s">
        <v>22</v>
      </c>
      <c r="E1191" s="1">
        <v>59.0</v>
      </c>
      <c r="F1191" s="1">
        <v>2552.0</v>
      </c>
      <c r="G1191" s="1">
        <v>506.0</v>
      </c>
      <c r="H1191" s="1">
        <v>48.0</v>
      </c>
      <c r="I1191" s="1">
        <v>72090.0</v>
      </c>
      <c r="J1191" s="3">
        <v>45420.04975694444</v>
      </c>
      <c r="K1191" s="1" t="s">
        <v>19</v>
      </c>
    </row>
    <row r="1192">
      <c r="A1192" s="2" t="s">
        <v>2562</v>
      </c>
      <c r="B1192" s="1" t="s">
        <v>2563</v>
      </c>
      <c r="C1192" s="1" t="s">
        <v>73</v>
      </c>
      <c r="D1192" s="1" t="s">
        <v>51</v>
      </c>
      <c r="E1192" s="1">
        <v>0.0</v>
      </c>
      <c r="F1192" s="1">
        <v>3.0</v>
      </c>
      <c r="G1192" s="1">
        <v>0.0</v>
      </c>
      <c r="H1192" s="1">
        <v>0.0</v>
      </c>
      <c r="I1192" s="1">
        <v>278.0</v>
      </c>
      <c r="J1192" s="3">
        <v>45420.045648148145</v>
      </c>
      <c r="K1192" s="1" t="s">
        <v>54</v>
      </c>
    </row>
    <row r="1193">
      <c r="A1193" s="2" t="s">
        <v>2564</v>
      </c>
      <c r="B1193" s="1" t="s">
        <v>2565</v>
      </c>
      <c r="C1193" s="1" t="s">
        <v>17</v>
      </c>
      <c r="D1193" s="1" t="s">
        <v>22</v>
      </c>
      <c r="E1193" s="1">
        <v>7.0</v>
      </c>
      <c r="F1193" s="1">
        <v>1929.0</v>
      </c>
      <c r="G1193" s="1">
        <v>241.0</v>
      </c>
      <c r="H1193" s="1">
        <v>29.0</v>
      </c>
      <c r="I1193" s="1">
        <v>44461.0</v>
      </c>
      <c r="J1193" s="3">
        <v>45420.03564814815</v>
      </c>
      <c r="K1193" s="1" t="s">
        <v>54</v>
      </c>
    </row>
    <row r="1194">
      <c r="A1194" s="2" t="s">
        <v>2566</v>
      </c>
      <c r="B1194" s="1" t="s">
        <v>2567</v>
      </c>
      <c r="C1194" s="1" t="s">
        <v>17</v>
      </c>
      <c r="D1194" s="1" t="s">
        <v>22</v>
      </c>
      <c r="E1194" s="1">
        <v>4.0</v>
      </c>
      <c r="F1194" s="1">
        <v>392.0</v>
      </c>
      <c r="G1194" s="1">
        <v>54.0</v>
      </c>
      <c r="H1194" s="1">
        <v>37.0</v>
      </c>
      <c r="I1194" s="1">
        <v>19411.0</v>
      </c>
      <c r="J1194" s="3">
        <v>45420.03052083333</v>
      </c>
      <c r="K1194" s="1" t="s">
        <v>54</v>
      </c>
      <c r="N1194" s="1" t="s">
        <v>23</v>
      </c>
      <c r="O1194" s="4" t="s">
        <v>2568</v>
      </c>
    </row>
    <row r="1195">
      <c r="A1195" s="2" t="s">
        <v>2569</v>
      </c>
      <c r="B1195" s="1" t="s">
        <v>2570</v>
      </c>
      <c r="C1195" s="1" t="s">
        <v>17</v>
      </c>
      <c r="D1195" s="1" t="s">
        <v>22</v>
      </c>
      <c r="E1195" s="1">
        <v>39.0</v>
      </c>
      <c r="F1195" s="1">
        <v>1339.0</v>
      </c>
      <c r="G1195" s="1">
        <v>146.0</v>
      </c>
      <c r="H1195" s="1">
        <v>48.0</v>
      </c>
      <c r="I1195" s="1">
        <v>60363.0</v>
      </c>
      <c r="J1195" s="3">
        <v>45420.01079861111</v>
      </c>
      <c r="K1195" s="1" t="s">
        <v>54</v>
      </c>
    </row>
    <row r="1196">
      <c r="A1196" s="2" t="s">
        <v>2571</v>
      </c>
      <c r="B1196" s="1" t="s">
        <v>2572</v>
      </c>
      <c r="C1196" s="1" t="s">
        <v>17</v>
      </c>
      <c r="D1196" s="1" t="s">
        <v>22</v>
      </c>
      <c r="E1196" s="1">
        <v>70.0</v>
      </c>
      <c r="F1196" s="1">
        <v>2168.0</v>
      </c>
      <c r="G1196" s="1">
        <v>307.0</v>
      </c>
      <c r="H1196" s="1">
        <v>78.0</v>
      </c>
      <c r="I1196" s="1">
        <v>50311.0</v>
      </c>
      <c r="J1196" s="3">
        <v>45420.00050925926</v>
      </c>
      <c r="K1196" s="1" t="s">
        <v>54</v>
      </c>
      <c r="N1196" s="1" t="s">
        <v>55</v>
      </c>
      <c r="O1196" s="4" t="s">
        <v>2573</v>
      </c>
    </row>
    <row r="1197">
      <c r="A1197" s="2" t="s">
        <v>2574</v>
      </c>
      <c r="B1197" s="1" t="s">
        <v>2575</v>
      </c>
      <c r="C1197" s="1" t="s">
        <v>73</v>
      </c>
      <c r="D1197" s="1" t="s">
        <v>51</v>
      </c>
      <c r="E1197" s="1">
        <v>0.0</v>
      </c>
      <c r="F1197" s="1">
        <v>48.0</v>
      </c>
      <c r="G1197" s="1">
        <v>0.0</v>
      </c>
      <c r="H1197" s="1">
        <v>1.0</v>
      </c>
      <c r="I1197" s="1">
        <v>4429.0</v>
      </c>
      <c r="J1197" s="3">
        <v>45419.98640046296</v>
      </c>
      <c r="K1197" s="1" t="s">
        <v>19</v>
      </c>
    </row>
    <row r="1198">
      <c r="A1198" s="2" t="s">
        <v>2500</v>
      </c>
      <c r="B1198" s="1" t="s">
        <v>2576</v>
      </c>
      <c r="C1198" s="1" t="s">
        <v>17</v>
      </c>
      <c r="D1198" s="1" t="s">
        <v>22</v>
      </c>
      <c r="E1198" s="1">
        <v>3120.0</v>
      </c>
      <c r="F1198" s="1">
        <v>27555.0</v>
      </c>
      <c r="G1198" s="1">
        <v>4176.0</v>
      </c>
      <c r="H1198" s="1">
        <v>210.0</v>
      </c>
      <c r="I1198" s="1">
        <v>1613752.0</v>
      </c>
      <c r="J1198" s="3">
        <v>45419.98607638889</v>
      </c>
      <c r="K1198" s="1" t="s">
        <v>19</v>
      </c>
      <c r="N1198" s="1" t="s">
        <v>55</v>
      </c>
      <c r="O1198" s="4" t="s">
        <v>2502</v>
      </c>
    </row>
    <row r="1199">
      <c r="A1199" s="2" t="s">
        <v>2577</v>
      </c>
      <c r="B1199" s="1" t="s">
        <v>2578</v>
      </c>
      <c r="C1199" s="1" t="s">
        <v>115</v>
      </c>
      <c r="D1199" s="1" t="s">
        <v>51</v>
      </c>
      <c r="E1199" s="1">
        <v>0.0</v>
      </c>
      <c r="F1199" s="1">
        <v>17.0</v>
      </c>
      <c r="G1199" s="1">
        <v>0.0</v>
      </c>
      <c r="H1199" s="1">
        <v>1.0</v>
      </c>
      <c r="I1199" s="1">
        <v>1647.0</v>
      </c>
      <c r="J1199" s="3">
        <v>45419.98440972222</v>
      </c>
      <c r="K1199" s="1" t="s">
        <v>19</v>
      </c>
    </row>
    <row r="1200">
      <c r="A1200" s="2" t="s">
        <v>2579</v>
      </c>
      <c r="B1200" s="1" t="s">
        <v>2580</v>
      </c>
      <c r="C1200" s="1" t="s">
        <v>17</v>
      </c>
      <c r="D1200" s="1" t="s">
        <v>22</v>
      </c>
      <c r="E1200" s="1">
        <v>1.0</v>
      </c>
      <c r="F1200" s="1">
        <v>754.0</v>
      </c>
      <c r="G1200" s="1">
        <v>18.0</v>
      </c>
      <c r="H1200" s="1">
        <v>242.0</v>
      </c>
      <c r="I1200" s="1">
        <v>65501.0</v>
      </c>
      <c r="J1200" s="3">
        <v>45419.98423611111</v>
      </c>
      <c r="K1200" s="1" t="s">
        <v>19</v>
      </c>
    </row>
    <row r="1201">
      <c r="A1201" s="2" t="s">
        <v>2581</v>
      </c>
      <c r="B1201" s="1" t="s">
        <v>2582</v>
      </c>
      <c r="C1201" s="1" t="s">
        <v>17</v>
      </c>
      <c r="D1201" s="1" t="s">
        <v>22</v>
      </c>
      <c r="E1201" s="1">
        <v>1.0</v>
      </c>
      <c r="F1201" s="1">
        <v>138.0</v>
      </c>
      <c r="G1201" s="1">
        <v>3.0</v>
      </c>
      <c r="H1201" s="1">
        <v>80.0</v>
      </c>
      <c r="I1201" s="1">
        <v>35964.0</v>
      </c>
      <c r="J1201" s="3">
        <v>45419.98306712963</v>
      </c>
      <c r="K1201" s="1" t="s">
        <v>19</v>
      </c>
    </row>
    <row r="1202">
      <c r="A1202" s="2" t="s">
        <v>2583</v>
      </c>
      <c r="B1202" s="1" t="s">
        <v>2584</v>
      </c>
      <c r="C1202" s="1" t="s">
        <v>17</v>
      </c>
      <c r="D1202" s="1" t="s">
        <v>51</v>
      </c>
      <c r="E1202" s="1">
        <v>0.0</v>
      </c>
      <c r="F1202" s="1">
        <v>66.0</v>
      </c>
      <c r="G1202" s="1">
        <v>0.0</v>
      </c>
      <c r="H1202" s="1">
        <v>7.0</v>
      </c>
      <c r="I1202" s="1">
        <v>2894.0</v>
      </c>
      <c r="J1202" s="3">
        <v>45419.91440972222</v>
      </c>
      <c r="K1202" s="1" t="s">
        <v>19</v>
      </c>
    </row>
    <row r="1203">
      <c r="A1203" s="2" t="s">
        <v>2585</v>
      </c>
      <c r="B1203" s="1" t="s">
        <v>2586</v>
      </c>
      <c r="C1203" s="1" t="s">
        <v>17</v>
      </c>
      <c r="D1203" s="1" t="s">
        <v>18</v>
      </c>
      <c r="E1203" s="1">
        <v>7.0</v>
      </c>
      <c r="F1203" s="1">
        <v>592.0</v>
      </c>
      <c r="G1203" s="1">
        <v>71.0</v>
      </c>
      <c r="H1203" s="1">
        <v>59.0</v>
      </c>
      <c r="I1203" s="1">
        <v>53499.0</v>
      </c>
      <c r="J1203" s="3">
        <v>45419.91112268518</v>
      </c>
      <c r="K1203" s="1" t="s">
        <v>19</v>
      </c>
    </row>
    <row r="1204">
      <c r="A1204" s="2" t="s">
        <v>2587</v>
      </c>
      <c r="B1204" s="1" t="s">
        <v>2588</v>
      </c>
      <c r="C1204" s="1" t="s">
        <v>17</v>
      </c>
      <c r="D1204" s="1" t="s">
        <v>22</v>
      </c>
      <c r="E1204" s="1">
        <v>44.0</v>
      </c>
      <c r="F1204" s="1">
        <v>3519.0</v>
      </c>
      <c r="G1204" s="1">
        <v>592.0</v>
      </c>
      <c r="H1204" s="1">
        <v>59.0</v>
      </c>
      <c r="I1204" s="1">
        <v>80115.0</v>
      </c>
      <c r="J1204" s="3">
        <v>45419.91409722222</v>
      </c>
      <c r="K1204" s="1" t="s">
        <v>19</v>
      </c>
    </row>
    <row r="1205">
      <c r="A1205" s="2" t="s">
        <v>2589</v>
      </c>
      <c r="B1205" s="1" t="s">
        <v>2590</v>
      </c>
      <c r="C1205" s="1" t="s">
        <v>17</v>
      </c>
      <c r="D1205" s="1" t="s">
        <v>18</v>
      </c>
      <c r="E1205" s="1">
        <v>104.0</v>
      </c>
      <c r="F1205" s="1">
        <v>14684.0</v>
      </c>
      <c r="G1205" s="1">
        <v>954.0</v>
      </c>
      <c r="H1205" s="1">
        <v>570.0</v>
      </c>
      <c r="I1205" s="1">
        <v>385027.0</v>
      </c>
      <c r="J1205" s="3">
        <v>45419.672743055555</v>
      </c>
      <c r="K1205" s="1" t="s">
        <v>19</v>
      </c>
      <c r="N1205" s="1" t="s">
        <v>23</v>
      </c>
      <c r="O1205" s="4" t="s">
        <v>2591</v>
      </c>
    </row>
    <row r="1206">
      <c r="A1206" s="2" t="s">
        <v>2592</v>
      </c>
      <c r="B1206" s="1" t="s">
        <v>2593</v>
      </c>
      <c r="C1206" s="1" t="s">
        <v>17</v>
      </c>
      <c r="D1206" s="1" t="s">
        <v>22</v>
      </c>
      <c r="E1206" s="1">
        <v>6.0</v>
      </c>
      <c r="F1206" s="1">
        <v>663.0</v>
      </c>
      <c r="G1206" s="1">
        <v>127.0</v>
      </c>
      <c r="H1206" s="1">
        <v>45.0</v>
      </c>
      <c r="I1206" s="1">
        <v>23935.0</v>
      </c>
      <c r="J1206" s="3">
        <v>45419.86386574074</v>
      </c>
      <c r="K1206" s="1" t="s">
        <v>54</v>
      </c>
      <c r="N1206" s="1" t="s">
        <v>23</v>
      </c>
      <c r="O1206" s="4" t="s">
        <v>2594</v>
      </c>
    </row>
    <row r="1207">
      <c r="A1207" s="2" t="s">
        <v>2542</v>
      </c>
      <c r="B1207" s="1" t="s">
        <v>2595</v>
      </c>
      <c r="C1207" s="1" t="s">
        <v>17</v>
      </c>
      <c r="D1207" s="1" t="s">
        <v>22</v>
      </c>
      <c r="E1207" s="1">
        <v>31.0</v>
      </c>
      <c r="F1207" s="1">
        <v>2222.0</v>
      </c>
      <c r="G1207" s="1">
        <v>512.0</v>
      </c>
      <c r="H1207" s="1">
        <v>74.0</v>
      </c>
      <c r="I1207" s="1">
        <v>306308.0</v>
      </c>
      <c r="J1207" s="3">
        <v>45419.83451388889</v>
      </c>
      <c r="K1207" s="1" t="s">
        <v>19</v>
      </c>
    </row>
    <row r="1208">
      <c r="A1208" s="2" t="s">
        <v>2596</v>
      </c>
      <c r="B1208" s="1" t="s">
        <v>2597</v>
      </c>
      <c r="C1208" s="1" t="s">
        <v>17</v>
      </c>
      <c r="D1208" s="1" t="s">
        <v>22</v>
      </c>
      <c r="E1208" s="1">
        <v>6.0</v>
      </c>
      <c r="F1208" s="1">
        <v>1471.0</v>
      </c>
      <c r="G1208" s="1">
        <v>181.0</v>
      </c>
      <c r="H1208" s="1">
        <v>110.0</v>
      </c>
      <c r="I1208" s="1">
        <v>43317.0</v>
      </c>
      <c r="J1208" s="3">
        <v>45419.72689814815</v>
      </c>
      <c r="K1208" s="1" t="s">
        <v>19</v>
      </c>
    </row>
    <row r="1209">
      <c r="A1209" s="2" t="s">
        <v>2589</v>
      </c>
      <c r="B1209" s="1" t="s">
        <v>2598</v>
      </c>
      <c r="C1209" s="1" t="s">
        <v>17</v>
      </c>
      <c r="D1209" s="1" t="s">
        <v>22</v>
      </c>
      <c r="E1209" s="1">
        <v>104.0</v>
      </c>
      <c r="F1209" s="1">
        <v>14684.0</v>
      </c>
      <c r="G1209" s="1">
        <v>954.0</v>
      </c>
      <c r="H1209" s="1">
        <v>570.0</v>
      </c>
      <c r="I1209" s="1">
        <v>385027.0</v>
      </c>
      <c r="J1209" s="3">
        <v>45419.672743055555</v>
      </c>
      <c r="K1209" s="1" t="s">
        <v>19</v>
      </c>
      <c r="N1209" s="1" t="s">
        <v>23</v>
      </c>
      <c r="O1209" s="4" t="s">
        <v>2591</v>
      </c>
    </row>
    <row r="1210">
      <c r="A1210" s="2" t="s">
        <v>2599</v>
      </c>
      <c r="B1210" s="1" t="s">
        <v>2600</v>
      </c>
      <c r="C1210" s="1" t="s">
        <v>17</v>
      </c>
      <c r="D1210" s="1" t="s">
        <v>51</v>
      </c>
      <c r="E1210" s="1">
        <v>3.0</v>
      </c>
      <c r="F1210" s="1">
        <v>724.0</v>
      </c>
      <c r="G1210" s="1">
        <v>9.0</v>
      </c>
      <c r="H1210" s="1">
        <v>21.0</v>
      </c>
      <c r="I1210" s="1">
        <v>17873.0</v>
      </c>
      <c r="J1210" s="3">
        <v>45419.6766087963</v>
      </c>
      <c r="K1210" s="1" t="s">
        <v>19</v>
      </c>
    </row>
    <row r="1211">
      <c r="A1211" s="2" t="s">
        <v>2601</v>
      </c>
      <c r="B1211" s="1" t="s">
        <v>2602</v>
      </c>
      <c r="C1211" s="1" t="s">
        <v>17</v>
      </c>
      <c r="D1211" s="1" t="s">
        <v>22</v>
      </c>
      <c r="E1211" s="1">
        <v>18.0</v>
      </c>
      <c r="F1211" s="1">
        <v>2176.0</v>
      </c>
      <c r="G1211" s="1">
        <v>111.0</v>
      </c>
      <c r="H1211" s="1">
        <v>537.0</v>
      </c>
      <c r="I1211" s="1">
        <v>126231.0</v>
      </c>
      <c r="J1211" s="3">
        <v>45419.585960648146</v>
      </c>
      <c r="K1211" s="1" t="s">
        <v>19</v>
      </c>
    </row>
    <row r="1212">
      <c r="A1212" s="2" t="s">
        <v>2603</v>
      </c>
      <c r="B1212" s="1" t="s">
        <v>2604</v>
      </c>
      <c r="C1212" s="1" t="s">
        <v>115</v>
      </c>
      <c r="D1212" s="1" t="s">
        <v>51</v>
      </c>
      <c r="E1212" s="1">
        <v>0.0</v>
      </c>
      <c r="F1212" s="1">
        <v>33.0</v>
      </c>
      <c r="G1212" s="1">
        <v>0.0</v>
      </c>
      <c r="H1212" s="1">
        <v>0.0</v>
      </c>
      <c r="I1212" s="1">
        <v>1608.0</v>
      </c>
      <c r="J1212" s="3">
        <v>45419.63820601852</v>
      </c>
      <c r="K1212" s="1" t="s">
        <v>19</v>
      </c>
    </row>
    <row r="1213">
      <c r="A1213" s="2" t="s">
        <v>2605</v>
      </c>
      <c r="B1213" s="1" t="s">
        <v>2606</v>
      </c>
      <c r="C1213" s="1" t="s">
        <v>17</v>
      </c>
      <c r="D1213" s="1" t="s">
        <v>51</v>
      </c>
      <c r="E1213" s="1">
        <v>0.0</v>
      </c>
      <c r="F1213" s="1">
        <v>45.0</v>
      </c>
      <c r="G1213" s="1">
        <v>0.0</v>
      </c>
      <c r="H1213" s="1">
        <v>1.0</v>
      </c>
      <c r="I1213" s="1">
        <v>1564.0</v>
      </c>
      <c r="J1213" s="3">
        <v>45419.63806712963</v>
      </c>
      <c r="K1213" s="1" t="s">
        <v>19</v>
      </c>
    </row>
    <row r="1214">
      <c r="A1214" s="2" t="s">
        <v>2607</v>
      </c>
      <c r="B1214" s="1" t="s">
        <v>675</v>
      </c>
      <c r="C1214" s="1" t="s">
        <v>17</v>
      </c>
      <c r="D1214" s="1" t="s">
        <v>22</v>
      </c>
      <c r="E1214" s="1">
        <v>4.0</v>
      </c>
      <c r="F1214" s="1">
        <v>695.0</v>
      </c>
      <c r="G1214" s="1">
        <v>76.0</v>
      </c>
      <c r="H1214" s="1">
        <v>19.0</v>
      </c>
      <c r="I1214" s="1">
        <v>40735.0</v>
      </c>
      <c r="J1214" s="3">
        <v>45419.63627314815</v>
      </c>
      <c r="K1214" s="1" t="s">
        <v>19</v>
      </c>
    </row>
    <row r="1215">
      <c r="A1215" s="2" t="s">
        <v>2608</v>
      </c>
      <c r="B1215" s="1" t="s">
        <v>2609</v>
      </c>
      <c r="C1215" s="1" t="s">
        <v>17</v>
      </c>
      <c r="D1215" s="1" t="s">
        <v>22</v>
      </c>
      <c r="E1215" s="1">
        <v>4.0</v>
      </c>
      <c r="F1215" s="1">
        <v>979.0</v>
      </c>
      <c r="G1215" s="1">
        <v>94.0</v>
      </c>
      <c r="H1215" s="1">
        <v>35.0</v>
      </c>
      <c r="I1215" s="1">
        <v>39734.0</v>
      </c>
      <c r="J1215" s="3">
        <v>45419.635625</v>
      </c>
      <c r="K1215" s="1" t="s">
        <v>19</v>
      </c>
    </row>
    <row r="1216">
      <c r="A1216" s="2" t="s">
        <v>2610</v>
      </c>
      <c r="B1216" s="1" t="s">
        <v>2611</v>
      </c>
      <c r="C1216" s="1" t="s">
        <v>17</v>
      </c>
      <c r="D1216" s="1" t="s">
        <v>18</v>
      </c>
      <c r="E1216" s="1">
        <v>53.0</v>
      </c>
      <c r="F1216" s="1">
        <v>1509.0</v>
      </c>
      <c r="G1216" s="1">
        <v>304.0</v>
      </c>
      <c r="H1216" s="1">
        <v>16.0</v>
      </c>
      <c r="I1216" s="1">
        <v>103013.0</v>
      </c>
      <c r="J1216" s="3">
        <v>45419.00945601852</v>
      </c>
      <c r="K1216" s="1" t="s">
        <v>19</v>
      </c>
    </row>
    <row r="1217">
      <c r="A1217" s="2" t="s">
        <v>2612</v>
      </c>
      <c r="B1217" s="1" t="s">
        <v>2613</v>
      </c>
      <c r="C1217" s="1" t="s">
        <v>17</v>
      </c>
      <c r="D1217" s="1" t="s">
        <v>51</v>
      </c>
      <c r="E1217" s="1">
        <v>0.0</v>
      </c>
      <c r="F1217" s="1">
        <v>49.0</v>
      </c>
      <c r="G1217" s="1">
        <v>0.0</v>
      </c>
      <c r="H1217" s="1">
        <v>5.0</v>
      </c>
      <c r="I1217" s="1">
        <v>2603.0</v>
      </c>
      <c r="J1217" s="3">
        <v>45419.63412037037</v>
      </c>
      <c r="K1217" s="1" t="s">
        <v>19</v>
      </c>
    </row>
    <row r="1218">
      <c r="A1218" s="2" t="s">
        <v>2614</v>
      </c>
      <c r="B1218" s="1" t="s">
        <v>2615</v>
      </c>
      <c r="C1218" s="1" t="s">
        <v>17</v>
      </c>
      <c r="D1218" s="1" t="s">
        <v>18</v>
      </c>
      <c r="E1218" s="1">
        <v>53.0</v>
      </c>
      <c r="F1218" s="1">
        <v>3573.0</v>
      </c>
      <c r="G1218" s="1">
        <v>1302.0</v>
      </c>
      <c r="H1218" s="1">
        <v>77.0</v>
      </c>
      <c r="I1218" s="1">
        <v>97367.0</v>
      </c>
      <c r="J1218" s="3">
        <v>45418.99287037037</v>
      </c>
      <c r="K1218" s="1" t="s">
        <v>54</v>
      </c>
      <c r="N1218" s="1" t="s">
        <v>23</v>
      </c>
      <c r="O1218" s="4" t="s">
        <v>2616</v>
      </c>
    </row>
    <row r="1219">
      <c r="A1219" s="2" t="s">
        <v>2617</v>
      </c>
      <c r="B1219" s="1" t="s">
        <v>2618</v>
      </c>
      <c r="C1219" s="1" t="s">
        <v>17</v>
      </c>
      <c r="D1219" s="1" t="s">
        <v>22</v>
      </c>
      <c r="E1219" s="1">
        <v>4.0</v>
      </c>
      <c r="F1219" s="1">
        <v>4624.0</v>
      </c>
      <c r="G1219" s="1">
        <v>287.0</v>
      </c>
      <c r="H1219" s="1">
        <v>71.0</v>
      </c>
      <c r="I1219" s="1">
        <v>55176.0</v>
      </c>
      <c r="J1219" s="3">
        <v>45419.50828703704</v>
      </c>
      <c r="K1219" s="1" t="s">
        <v>19</v>
      </c>
      <c r="N1219" s="1" t="s">
        <v>23</v>
      </c>
      <c r="O1219" s="4" t="s">
        <v>2619</v>
      </c>
    </row>
    <row r="1220">
      <c r="A1220" s="2" t="s">
        <v>2620</v>
      </c>
      <c r="B1220" s="1" t="s">
        <v>2621</v>
      </c>
      <c r="C1220" s="1" t="s">
        <v>17</v>
      </c>
      <c r="D1220" s="1" t="s">
        <v>22</v>
      </c>
      <c r="E1220" s="1">
        <v>20.0</v>
      </c>
      <c r="F1220" s="1">
        <v>4123.0</v>
      </c>
      <c r="G1220" s="1">
        <v>758.0</v>
      </c>
      <c r="H1220" s="1">
        <v>214.0</v>
      </c>
      <c r="I1220" s="1">
        <v>99246.0</v>
      </c>
      <c r="J1220" s="3">
        <v>45419.50766203704</v>
      </c>
      <c r="K1220" s="1" t="s">
        <v>19</v>
      </c>
      <c r="N1220" s="1" t="s">
        <v>23</v>
      </c>
      <c r="O1220" s="4" t="s">
        <v>2622</v>
      </c>
    </row>
    <row r="1221">
      <c r="A1221" s="2" t="s">
        <v>2623</v>
      </c>
      <c r="B1221" s="1" t="s">
        <v>2624</v>
      </c>
      <c r="C1221" s="1" t="s">
        <v>17</v>
      </c>
      <c r="D1221" s="1" t="s">
        <v>22</v>
      </c>
      <c r="E1221" s="1">
        <v>42.0</v>
      </c>
      <c r="F1221" s="1">
        <v>6341.0</v>
      </c>
      <c r="G1221" s="1">
        <v>838.0</v>
      </c>
      <c r="H1221" s="1">
        <v>270.0</v>
      </c>
      <c r="I1221" s="1">
        <v>119725.0</v>
      </c>
      <c r="J1221" s="3">
        <v>45419.088541666664</v>
      </c>
      <c r="K1221" s="1" t="s">
        <v>19</v>
      </c>
    </row>
    <row r="1222">
      <c r="A1222" s="2" t="s">
        <v>2625</v>
      </c>
      <c r="B1222" s="1" t="s">
        <v>2626</v>
      </c>
      <c r="C1222" s="1" t="s">
        <v>17</v>
      </c>
      <c r="D1222" s="1" t="s">
        <v>51</v>
      </c>
      <c r="E1222" s="1">
        <v>0.0</v>
      </c>
      <c r="F1222" s="1">
        <v>54.0</v>
      </c>
      <c r="G1222" s="1">
        <v>0.0</v>
      </c>
      <c r="H1222" s="1">
        <v>0.0</v>
      </c>
      <c r="I1222" s="1">
        <v>3742.0</v>
      </c>
      <c r="J1222" s="3">
        <v>45419.084872685184</v>
      </c>
      <c r="K1222" s="1" t="s">
        <v>19</v>
      </c>
    </row>
    <row r="1223">
      <c r="A1223" s="2" t="s">
        <v>2627</v>
      </c>
      <c r="B1223" s="1" t="s">
        <v>2628</v>
      </c>
      <c r="C1223" s="1" t="s">
        <v>115</v>
      </c>
      <c r="D1223" s="1" t="s">
        <v>51</v>
      </c>
      <c r="E1223" s="1">
        <v>0.0</v>
      </c>
      <c r="F1223" s="1">
        <v>18.0</v>
      </c>
      <c r="G1223" s="1">
        <v>1.0</v>
      </c>
      <c r="H1223" s="1">
        <v>3.0</v>
      </c>
      <c r="I1223" s="1">
        <v>2922.0</v>
      </c>
      <c r="J1223" s="3">
        <v>45419.08278935185</v>
      </c>
      <c r="K1223" s="1" t="s">
        <v>19</v>
      </c>
    </row>
    <row r="1224">
      <c r="A1224" s="2" t="s">
        <v>2629</v>
      </c>
      <c r="B1224" s="1" t="s">
        <v>2630</v>
      </c>
      <c r="C1224" s="1" t="s">
        <v>17</v>
      </c>
      <c r="D1224" s="1" t="s">
        <v>22</v>
      </c>
      <c r="E1224" s="1">
        <v>18.0</v>
      </c>
      <c r="F1224" s="1">
        <v>915.0</v>
      </c>
      <c r="G1224" s="1">
        <v>212.0</v>
      </c>
      <c r="H1224" s="1">
        <v>1943.0</v>
      </c>
      <c r="I1224" s="1">
        <v>270943.0</v>
      </c>
      <c r="J1224" s="3">
        <v>45417.45584490741</v>
      </c>
      <c r="K1224" s="1" t="s">
        <v>19</v>
      </c>
    </row>
    <row r="1225">
      <c r="A1225" s="2" t="s">
        <v>2631</v>
      </c>
      <c r="B1225" s="1" t="s">
        <v>2632</v>
      </c>
      <c r="C1225" s="1" t="s">
        <v>17</v>
      </c>
      <c r="D1225" s="1" t="s">
        <v>51</v>
      </c>
      <c r="E1225" s="1">
        <v>1.0</v>
      </c>
      <c r="F1225" s="1">
        <v>345.0</v>
      </c>
      <c r="G1225" s="1">
        <v>15.0</v>
      </c>
      <c r="H1225" s="1">
        <v>188.0</v>
      </c>
      <c r="I1225" s="1">
        <v>63806.0</v>
      </c>
      <c r="J1225" s="3">
        <v>45417.86571759259</v>
      </c>
      <c r="K1225" s="1" t="s">
        <v>19</v>
      </c>
      <c r="N1225" s="1" t="s">
        <v>23</v>
      </c>
      <c r="O1225" s="4" t="s">
        <v>2633</v>
      </c>
    </row>
    <row r="1226">
      <c r="A1226" s="2" t="s">
        <v>2634</v>
      </c>
      <c r="B1226" s="1" t="s">
        <v>2635</v>
      </c>
      <c r="C1226" s="1" t="s">
        <v>17</v>
      </c>
      <c r="D1226" s="1" t="s">
        <v>51</v>
      </c>
      <c r="E1226" s="1">
        <v>2.0</v>
      </c>
      <c r="F1226" s="1">
        <v>379.0</v>
      </c>
      <c r="G1226" s="1">
        <v>9.0</v>
      </c>
      <c r="H1226" s="1">
        <v>212.0</v>
      </c>
      <c r="I1226" s="1">
        <v>29900.0</v>
      </c>
      <c r="J1226" s="3">
        <v>45419.074282407404</v>
      </c>
      <c r="K1226" s="1" t="s">
        <v>19</v>
      </c>
    </row>
    <row r="1227">
      <c r="A1227" s="2" t="s">
        <v>2636</v>
      </c>
      <c r="B1227" s="1" t="s">
        <v>2637</v>
      </c>
      <c r="C1227" s="1" t="s">
        <v>17</v>
      </c>
      <c r="D1227" s="1" t="s">
        <v>18</v>
      </c>
      <c r="E1227" s="1">
        <v>1.0</v>
      </c>
      <c r="F1227" s="1">
        <v>1172.0</v>
      </c>
      <c r="G1227" s="1">
        <v>108.0</v>
      </c>
      <c r="H1227" s="1">
        <v>41.0</v>
      </c>
      <c r="I1227" s="1">
        <v>36062.0</v>
      </c>
      <c r="J1227" s="3">
        <v>45419.018842592595</v>
      </c>
      <c r="K1227" s="1" t="s">
        <v>19</v>
      </c>
      <c r="N1227" s="1" t="s">
        <v>23</v>
      </c>
      <c r="O1227" s="4" t="s">
        <v>2638</v>
      </c>
    </row>
    <row r="1228">
      <c r="A1228" s="2" t="s">
        <v>2639</v>
      </c>
      <c r="B1228" s="1" t="s">
        <v>2640</v>
      </c>
      <c r="C1228" s="1" t="s">
        <v>17</v>
      </c>
      <c r="D1228" s="1" t="s">
        <v>18</v>
      </c>
      <c r="E1228" s="1">
        <v>4.0</v>
      </c>
      <c r="F1228" s="1">
        <v>740.0</v>
      </c>
      <c r="G1228" s="1">
        <v>133.0</v>
      </c>
      <c r="H1228" s="1">
        <v>93.0</v>
      </c>
      <c r="I1228" s="1">
        <v>38231.0</v>
      </c>
      <c r="J1228" s="3">
        <v>45419.02652777778</v>
      </c>
      <c r="K1228" s="1" t="s">
        <v>19</v>
      </c>
    </row>
    <row r="1229">
      <c r="A1229" s="2" t="s">
        <v>2641</v>
      </c>
      <c r="B1229" s="1" t="s">
        <v>2642</v>
      </c>
      <c r="C1229" s="1" t="s">
        <v>17</v>
      </c>
      <c r="D1229" s="1" t="s">
        <v>22</v>
      </c>
      <c r="E1229" s="1">
        <v>8.0</v>
      </c>
      <c r="F1229" s="1">
        <v>3292.0</v>
      </c>
      <c r="G1229" s="1">
        <v>294.0</v>
      </c>
      <c r="H1229" s="1">
        <v>345.0</v>
      </c>
      <c r="I1229" s="1">
        <v>94084.0</v>
      </c>
      <c r="J1229" s="3">
        <v>45419.01969907407</v>
      </c>
      <c r="K1229" s="1" t="s">
        <v>19</v>
      </c>
      <c r="N1229" s="1" t="s">
        <v>23</v>
      </c>
      <c r="O1229" s="4" t="s">
        <v>2643</v>
      </c>
    </row>
    <row r="1230">
      <c r="A1230" s="2" t="s">
        <v>2644</v>
      </c>
      <c r="B1230" s="1" t="s">
        <v>2645</v>
      </c>
      <c r="C1230" s="1" t="s">
        <v>17</v>
      </c>
      <c r="D1230" s="1" t="s">
        <v>22</v>
      </c>
      <c r="E1230" s="1">
        <v>5.0</v>
      </c>
      <c r="F1230" s="1">
        <v>741.0</v>
      </c>
      <c r="G1230" s="1">
        <v>149.0</v>
      </c>
      <c r="H1230" s="1">
        <v>31.0</v>
      </c>
      <c r="I1230" s="1">
        <v>59957.0</v>
      </c>
      <c r="J1230" s="3">
        <v>45418.9819212963</v>
      </c>
      <c r="K1230" s="1" t="s">
        <v>54</v>
      </c>
    </row>
    <row r="1231">
      <c r="A1231" s="2" t="s">
        <v>2646</v>
      </c>
      <c r="B1231" s="1" t="s">
        <v>2647</v>
      </c>
      <c r="C1231" s="1" t="s">
        <v>17</v>
      </c>
      <c r="D1231" s="1" t="s">
        <v>51</v>
      </c>
      <c r="E1231" s="1">
        <v>0.0</v>
      </c>
      <c r="F1231" s="1">
        <v>226.0</v>
      </c>
      <c r="G1231" s="1">
        <v>11.0</v>
      </c>
      <c r="H1231" s="1">
        <v>7.0</v>
      </c>
      <c r="I1231" s="1">
        <v>16582.0</v>
      </c>
      <c r="J1231" s="3">
        <v>45419.015081018515</v>
      </c>
      <c r="K1231" s="1" t="s">
        <v>54</v>
      </c>
    </row>
    <row r="1232">
      <c r="A1232" s="2" t="s">
        <v>2648</v>
      </c>
      <c r="B1232" s="1" t="s">
        <v>2649</v>
      </c>
      <c r="C1232" s="1" t="s">
        <v>115</v>
      </c>
      <c r="D1232" s="1" t="s">
        <v>51</v>
      </c>
      <c r="E1232" s="1">
        <v>0.0</v>
      </c>
      <c r="F1232" s="1">
        <v>49.0</v>
      </c>
      <c r="G1232" s="1">
        <v>3.0</v>
      </c>
      <c r="H1232" s="1">
        <v>4.0</v>
      </c>
      <c r="I1232" s="1">
        <v>3347.0</v>
      </c>
      <c r="J1232" s="3">
        <v>45419.00990740741</v>
      </c>
      <c r="K1232" s="1" t="s">
        <v>54</v>
      </c>
      <c r="N1232" s="1" t="s">
        <v>352</v>
      </c>
      <c r="O1232" s="4" t="s">
        <v>2650</v>
      </c>
    </row>
    <row r="1233">
      <c r="A1233" s="2" t="s">
        <v>2651</v>
      </c>
      <c r="B1233" s="1" t="s">
        <v>2652</v>
      </c>
      <c r="C1233" s="1" t="s">
        <v>2653</v>
      </c>
      <c r="D1233" s="1" t="s">
        <v>22</v>
      </c>
      <c r="E1233" s="1">
        <v>52.0</v>
      </c>
      <c r="F1233" s="1">
        <v>3410.0</v>
      </c>
      <c r="G1233" s="1">
        <v>168.0</v>
      </c>
      <c r="H1233" s="1">
        <v>359.0</v>
      </c>
      <c r="I1233" s="1">
        <v>110762.0</v>
      </c>
      <c r="J1233" s="3">
        <v>45419.008518518516</v>
      </c>
      <c r="K1233" s="1" t="s">
        <v>54</v>
      </c>
    </row>
    <row r="1234">
      <c r="A1234" s="2" t="s">
        <v>2654</v>
      </c>
      <c r="B1234" s="1" t="s">
        <v>2655</v>
      </c>
      <c r="C1234" s="1" t="s">
        <v>17</v>
      </c>
      <c r="D1234" s="1" t="s">
        <v>51</v>
      </c>
      <c r="E1234" s="1">
        <v>3.0</v>
      </c>
      <c r="F1234" s="1">
        <v>1028.0</v>
      </c>
      <c r="G1234" s="1">
        <v>2.0</v>
      </c>
      <c r="H1234" s="1">
        <v>24.0</v>
      </c>
      <c r="I1234" s="1">
        <v>176296.0</v>
      </c>
      <c r="J1234" s="3">
        <v>45418.997025462966</v>
      </c>
      <c r="K1234" s="1" t="s">
        <v>54</v>
      </c>
    </row>
    <row r="1235">
      <c r="A1235" s="2" t="s">
        <v>2656</v>
      </c>
      <c r="B1235" s="1" t="s">
        <v>2657</v>
      </c>
      <c r="C1235" s="1" t="s">
        <v>17</v>
      </c>
      <c r="D1235" s="1" t="s">
        <v>51</v>
      </c>
      <c r="E1235" s="1">
        <v>1.0</v>
      </c>
      <c r="F1235" s="1">
        <v>298.0</v>
      </c>
      <c r="G1235" s="1">
        <v>6.0</v>
      </c>
      <c r="H1235" s="1">
        <v>6.0</v>
      </c>
      <c r="I1235" s="1">
        <v>32200.0</v>
      </c>
      <c r="J1235" s="3">
        <v>45418.99628472222</v>
      </c>
      <c r="K1235" s="1" t="s">
        <v>54</v>
      </c>
    </row>
    <row r="1236">
      <c r="A1236" s="2" t="s">
        <v>2658</v>
      </c>
      <c r="B1236" s="1" t="s">
        <v>2659</v>
      </c>
      <c r="C1236" s="1" t="s">
        <v>17</v>
      </c>
      <c r="D1236" s="1" t="s">
        <v>18</v>
      </c>
      <c r="E1236" s="1">
        <v>54.0</v>
      </c>
      <c r="F1236" s="1">
        <v>1482.0</v>
      </c>
      <c r="G1236" s="1">
        <v>429.0</v>
      </c>
      <c r="H1236" s="1">
        <v>229.0</v>
      </c>
      <c r="I1236" s="1">
        <v>143217.0</v>
      </c>
      <c r="J1236" s="3">
        <v>45418.76244212963</v>
      </c>
      <c r="K1236" s="1" t="s">
        <v>54</v>
      </c>
    </row>
    <row r="1237">
      <c r="A1237" s="2" t="s">
        <v>2614</v>
      </c>
      <c r="B1237" s="1" t="s">
        <v>2660</v>
      </c>
      <c r="C1237" s="1" t="s">
        <v>17</v>
      </c>
      <c r="D1237" s="1" t="s">
        <v>22</v>
      </c>
      <c r="E1237" s="1">
        <v>53.0</v>
      </c>
      <c r="F1237" s="1">
        <v>3573.0</v>
      </c>
      <c r="G1237" s="1">
        <v>1302.0</v>
      </c>
      <c r="H1237" s="1">
        <v>77.0</v>
      </c>
      <c r="I1237" s="1">
        <v>97367.0</v>
      </c>
      <c r="J1237" s="3">
        <v>45418.99287037037</v>
      </c>
      <c r="K1237" s="1" t="s">
        <v>54</v>
      </c>
      <c r="N1237" s="1" t="s">
        <v>23</v>
      </c>
      <c r="O1237" s="4" t="s">
        <v>2616</v>
      </c>
    </row>
    <row r="1238">
      <c r="A1238" s="2" t="s">
        <v>2661</v>
      </c>
      <c r="B1238" s="1" t="s">
        <v>2662</v>
      </c>
      <c r="C1238" s="1" t="s">
        <v>17</v>
      </c>
      <c r="D1238" s="1" t="s">
        <v>22</v>
      </c>
      <c r="E1238" s="1">
        <v>9.0</v>
      </c>
      <c r="F1238" s="1">
        <v>1334.0</v>
      </c>
      <c r="G1238" s="1">
        <v>332.0</v>
      </c>
      <c r="H1238" s="1">
        <v>26.0</v>
      </c>
      <c r="I1238" s="1">
        <v>41554.0</v>
      </c>
      <c r="J1238" s="3">
        <v>45418.9919212963</v>
      </c>
      <c r="K1238" s="1" t="s">
        <v>54</v>
      </c>
      <c r="N1238" s="1" t="s">
        <v>23</v>
      </c>
      <c r="O1238" s="4" t="s">
        <v>2663</v>
      </c>
    </row>
    <row r="1239">
      <c r="A1239" s="2" t="s">
        <v>2664</v>
      </c>
      <c r="B1239" s="1" t="s">
        <v>2665</v>
      </c>
      <c r="C1239" s="1" t="s">
        <v>17</v>
      </c>
      <c r="D1239" s="1" t="s">
        <v>18</v>
      </c>
      <c r="E1239" s="1">
        <v>30.0</v>
      </c>
      <c r="F1239" s="1">
        <v>4019.0</v>
      </c>
      <c r="G1239" s="1">
        <v>606.0</v>
      </c>
      <c r="H1239" s="1">
        <v>110.0</v>
      </c>
      <c r="I1239" s="1">
        <v>183877.0</v>
      </c>
      <c r="J1239" s="3">
        <v>45418.73490740741</v>
      </c>
      <c r="K1239" s="1" t="s">
        <v>54</v>
      </c>
      <c r="N1239" s="1" t="s">
        <v>23</v>
      </c>
      <c r="O1239" s="4" t="s">
        <v>2666</v>
      </c>
    </row>
    <row r="1240">
      <c r="A1240" s="2" t="s">
        <v>2667</v>
      </c>
      <c r="B1240" s="1" t="s">
        <v>2668</v>
      </c>
      <c r="C1240" s="1" t="s">
        <v>17</v>
      </c>
      <c r="D1240" s="1" t="s">
        <v>18</v>
      </c>
      <c r="E1240" s="1">
        <v>16.0</v>
      </c>
      <c r="F1240" s="1">
        <v>8292.0</v>
      </c>
      <c r="G1240" s="1">
        <v>730.0</v>
      </c>
      <c r="H1240" s="1">
        <v>567.0</v>
      </c>
      <c r="I1240" s="1">
        <v>174765.0</v>
      </c>
      <c r="J1240" s="3">
        <v>45418.12148148148</v>
      </c>
      <c r="K1240" s="1" t="s">
        <v>19</v>
      </c>
    </row>
    <row r="1241">
      <c r="A1241" s="2" t="s">
        <v>2669</v>
      </c>
      <c r="B1241" s="1" t="s">
        <v>2670</v>
      </c>
      <c r="C1241" s="1" t="s">
        <v>17</v>
      </c>
      <c r="D1241" s="1" t="s">
        <v>18</v>
      </c>
      <c r="E1241" s="1">
        <v>21.0</v>
      </c>
      <c r="F1241" s="1">
        <v>5890.0</v>
      </c>
      <c r="G1241" s="1">
        <v>466.0</v>
      </c>
      <c r="H1241" s="1">
        <v>408.0</v>
      </c>
      <c r="I1241" s="1">
        <v>695572.0</v>
      </c>
      <c r="J1241" s="3">
        <v>45418.66006944444</v>
      </c>
      <c r="K1241" s="1" t="s">
        <v>19</v>
      </c>
      <c r="N1241" s="1" t="s">
        <v>23</v>
      </c>
      <c r="O1241" s="4" t="s">
        <v>2671</v>
      </c>
    </row>
    <row r="1242">
      <c r="A1242" s="2" t="s">
        <v>2672</v>
      </c>
      <c r="B1242" s="1" t="s">
        <v>2673</v>
      </c>
      <c r="C1242" s="1" t="s">
        <v>17</v>
      </c>
      <c r="D1242" s="1" t="s">
        <v>18</v>
      </c>
      <c r="E1242" s="1">
        <v>538.0</v>
      </c>
      <c r="F1242" s="1">
        <v>17988.0</v>
      </c>
      <c r="G1242" s="1">
        <v>853.0</v>
      </c>
      <c r="H1242" s="1">
        <v>680.0</v>
      </c>
      <c r="I1242" s="1">
        <v>1399809.0</v>
      </c>
      <c r="J1242" s="3">
        <v>45418.63905092593</v>
      </c>
      <c r="K1242" s="1" t="s">
        <v>19</v>
      </c>
      <c r="N1242" s="1" t="s">
        <v>23</v>
      </c>
      <c r="O1242" s="4" t="s">
        <v>2674</v>
      </c>
    </row>
    <row r="1243">
      <c r="A1243" s="2" t="s">
        <v>2644</v>
      </c>
      <c r="B1243" s="1" t="s">
        <v>2645</v>
      </c>
      <c r="C1243" s="1" t="s">
        <v>17</v>
      </c>
      <c r="D1243" s="1" t="s">
        <v>22</v>
      </c>
      <c r="E1243" s="1">
        <v>5.0</v>
      </c>
      <c r="F1243" s="1">
        <v>741.0</v>
      </c>
      <c r="G1243" s="1">
        <v>149.0</v>
      </c>
      <c r="H1243" s="1">
        <v>31.0</v>
      </c>
      <c r="I1243" s="1">
        <v>59957.0</v>
      </c>
      <c r="J1243" s="3">
        <v>45418.9819212963</v>
      </c>
      <c r="K1243" s="1" t="s">
        <v>54</v>
      </c>
    </row>
    <row r="1244">
      <c r="A1244" s="2" t="s">
        <v>2675</v>
      </c>
      <c r="B1244" s="1" t="s">
        <v>2676</v>
      </c>
      <c r="C1244" s="1" t="s">
        <v>17</v>
      </c>
      <c r="D1244" s="1" t="s">
        <v>51</v>
      </c>
      <c r="E1244" s="1">
        <v>0.0</v>
      </c>
      <c r="F1244" s="1">
        <v>120.0</v>
      </c>
      <c r="G1244" s="1">
        <v>6.0</v>
      </c>
      <c r="H1244" s="1">
        <v>15.0</v>
      </c>
      <c r="I1244" s="1">
        <v>8031.0</v>
      </c>
      <c r="J1244" s="3">
        <v>45418.76908564815</v>
      </c>
      <c r="K1244" s="1" t="s">
        <v>54</v>
      </c>
    </row>
    <row r="1245">
      <c r="A1245" s="2" t="s">
        <v>2677</v>
      </c>
      <c r="B1245" s="1" t="s">
        <v>2678</v>
      </c>
      <c r="C1245" s="1" t="s">
        <v>17</v>
      </c>
      <c r="D1245" s="1" t="s">
        <v>51</v>
      </c>
      <c r="E1245" s="1">
        <v>0.0</v>
      </c>
      <c r="F1245" s="1">
        <v>8.0</v>
      </c>
      <c r="G1245" s="1">
        <v>0.0</v>
      </c>
      <c r="H1245" s="1">
        <v>1.0</v>
      </c>
      <c r="I1245" s="1">
        <v>296.0</v>
      </c>
      <c r="J1245" s="3">
        <v>45418.980891203704</v>
      </c>
      <c r="K1245" s="1" t="s">
        <v>54</v>
      </c>
    </row>
    <row r="1246">
      <c r="A1246" s="2" t="s">
        <v>2679</v>
      </c>
      <c r="B1246" s="1" t="s">
        <v>2680</v>
      </c>
      <c r="C1246" s="1" t="s">
        <v>17</v>
      </c>
      <c r="D1246" s="1" t="s">
        <v>18</v>
      </c>
      <c r="E1246" s="1">
        <v>97.0</v>
      </c>
      <c r="F1246" s="1">
        <v>4387.0</v>
      </c>
      <c r="G1246" s="1">
        <v>1007.0</v>
      </c>
      <c r="H1246" s="1">
        <v>219.0</v>
      </c>
      <c r="I1246" s="1">
        <v>295041.0</v>
      </c>
      <c r="J1246" s="3">
        <v>45418.808530092596</v>
      </c>
      <c r="K1246" s="1" t="s">
        <v>54</v>
      </c>
    </row>
    <row r="1247">
      <c r="A1247" s="2" t="s">
        <v>2681</v>
      </c>
      <c r="B1247" s="1" t="s">
        <v>2682</v>
      </c>
      <c r="C1247" s="1" t="s">
        <v>17</v>
      </c>
      <c r="D1247" s="1" t="s">
        <v>22</v>
      </c>
      <c r="E1247" s="1">
        <v>11.0</v>
      </c>
      <c r="F1247" s="1">
        <v>1452.0</v>
      </c>
      <c r="G1247" s="1">
        <v>113.0</v>
      </c>
      <c r="H1247" s="1">
        <v>57.0</v>
      </c>
      <c r="I1247" s="1">
        <v>70877.0</v>
      </c>
      <c r="J1247" s="3">
        <v>45418.76123842593</v>
      </c>
      <c r="K1247" s="1" t="s">
        <v>19</v>
      </c>
    </row>
    <row r="1248">
      <c r="A1248" s="2" t="s">
        <v>2683</v>
      </c>
      <c r="B1248" s="1" t="s">
        <v>2684</v>
      </c>
      <c r="C1248" s="1" t="s">
        <v>17</v>
      </c>
      <c r="D1248" s="1" t="s">
        <v>22</v>
      </c>
      <c r="E1248" s="1">
        <v>2.0</v>
      </c>
      <c r="F1248" s="1">
        <v>444.0</v>
      </c>
      <c r="G1248" s="1">
        <v>24.0</v>
      </c>
      <c r="H1248" s="1">
        <v>50.0</v>
      </c>
      <c r="I1248" s="1">
        <v>47044.0</v>
      </c>
      <c r="J1248" s="3">
        <v>45418.750810185185</v>
      </c>
      <c r="K1248" s="1" t="s">
        <v>54</v>
      </c>
      <c r="N1248" s="1" t="s">
        <v>23</v>
      </c>
      <c r="O1248" s="4" t="s">
        <v>2685</v>
      </c>
    </row>
    <row r="1249">
      <c r="A1249" s="2" t="s">
        <v>2686</v>
      </c>
      <c r="B1249" s="1" t="s">
        <v>2687</v>
      </c>
      <c r="C1249" s="1" t="s">
        <v>1952</v>
      </c>
      <c r="D1249" s="1" t="s">
        <v>51</v>
      </c>
      <c r="E1249" s="1">
        <v>0.0</v>
      </c>
      <c r="F1249" s="1">
        <v>45.0</v>
      </c>
      <c r="G1249" s="1">
        <v>1.0</v>
      </c>
      <c r="H1249" s="1">
        <v>5.0</v>
      </c>
      <c r="I1249" s="1">
        <v>3430.0</v>
      </c>
      <c r="J1249" s="3">
        <v>45418.73547453704</v>
      </c>
      <c r="K1249" s="1" t="s">
        <v>54</v>
      </c>
    </row>
    <row r="1250">
      <c r="A1250" s="2" t="s">
        <v>2664</v>
      </c>
      <c r="B1250" s="1" t="s">
        <v>2688</v>
      </c>
      <c r="C1250" s="1" t="s">
        <v>17</v>
      </c>
      <c r="D1250" s="1" t="s">
        <v>22</v>
      </c>
      <c r="E1250" s="1">
        <v>30.0</v>
      </c>
      <c r="F1250" s="1">
        <v>4019.0</v>
      </c>
      <c r="G1250" s="1">
        <v>606.0</v>
      </c>
      <c r="H1250" s="1">
        <v>110.0</v>
      </c>
      <c r="I1250" s="1">
        <v>183877.0</v>
      </c>
      <c r="J1250" s="3">
        <v>45418.73490740741</v>
      </c>
      <c r="K1250" s="1" t="s">
        <v>54</v>
      </c>
      <c r="N1250" s="1" t="s">
        <v>23</v>
      </c>
      <c r="O1250" s="4" t="s">
        <v>2666</v>
      </c>
    </row>
    <row r="1251">
      <c r="A1251" s="2" t="s">
        <v>2689</v>
      </c>
      <c r="B1251" s="1" t="s">
        <v>38</v>
      </c>
      <c r="C1251" s="1" t="s">
        <v>39</v>
      </c>
      <c r="D1251" s="1" t="s">
        <v>22</v>
      </c>
      <c r="E1251" s="1">
        <v>6.0</v>
      </c>
      <c r="F1251" s="1">
        <v>2675.0</v>
      </c>
      <c r="G1251" s="1">
        <v>391.0</v>
      </c>
      <c r="H1251" s="1">
        <v>39.0</v>
      </c>
      <c r="I1251" s="1">
        <v>52750.0</v>
      </c>
      <c r="J1251" s="3">
        <v>45418.71351851852</v>
      </c>
      <c r="K1251" s="1" t="s">
        <v>54</v>
      </c>
    </row>
    <row r="1252">
      <c r="A1252" s="2" t="s">
        <v>2690</v>
      </c>
      <c r="B1252" s="1" t="s">
        <v>2691</v>
      </c>
      <c r="C1252" s="1" t="s">
        <v>115</v>
      </c>
      <c r="D1252" s="1" t="s">
        <v>51</v>
      </c>
      <c r="E1252" s="1">
        <v>0.0</v>
      </c>
      <c r="F1252" s="1">
        <v>6.0</v>
      </c>
      <c r="G1252" s="1">
        <v>0.0</v>
      </c>
      <c r="H1252" s="1">
        <v>1.0</v>
      </c>
      <c r="I1252" s="1">
        <v>1206.0</v>
      </c>
      <c r="J1252" s="3">
        <v>45418.71252314815</v>
      </c>
      <c r="K1252" s="1" t="s">
        <v>54</v>
      </c>
    </row>
    <row r="1253">
      <c r="A1253" s="2" t="s">
        <v>2692</v>
      </c>
      <c r="B1253" s="1" t="s">
        <v>2693</v>
      </c>
      <c r="C1253" s="1" t="s">
        <v>17</v>
      </c>
      <c r="D1253" s="1" t="s">
        <v>18</v>
      </c>
      <c r="E1253" s="1">
        <v>262.0</v>
      </c>
      <c r="F1253" s="1">
        <v>21021.0</v>
      </c>
      <c r="G1253" s="1">
        <v>1403.0</v>
      </c>
      <c r="H1253" s="1">
        <v>3026.0</v>
      </c>
      <c r="I1253" s="1">
        <v>4868584.0</v>
      </c>
      <c r="J1253" s="3">
        <v>45418.62679398148</v>
      </c>
      <c r="K1253" s="1" t="s">
        <v>19</v>
      </c>
      <c r="N1253" s="1" t="s">
        <v>23</v>
      </c>
      <c r="O1253" s="4" t="s">
        <v>2694</v>
      </c>
    </row>
    <row r="1254">
      <c r="A1254" s="2" t="s">
        <v>2695</v>
      </c>
      <c r="B1254" s="1" t="s">
        <v>2696</v>
      </c>
      <c r="C1254" s="1" t="s">
        <v>17</v>
      </c>
      <c r="D1254" s="1" t="s">
        <v>18</v>
      </c>
      <c r="E1254" s="1">
        <v>237.0</v>
      </c>
      <c r="F1254" s="1">
        <v>1181.0</v>
      </c>
      <c r="G1254" s="1">
        <v>534.0</v>
      </c>
      <c r="H1254" s="1">
        <v>227.0</v>
      </c>
      <c r="I1254" s="1">
        <v>342365.0</v>
      </c>
      <c r="J1254" s="3">
        <v>45418.64331018519</v>
      </c>
      <c r="K1254" s="1" t="s">
        <v>47</v>
      </c>
      <c r="N1254" s="1" t="s">
        <v>23</v>
      </c>
      <c r="O1254" s="4" t="s">
        <v>2697</v>
      </c>
    </row>
    <row r="1255">
      <c r="A1255" s="2" t="s">
        <v>2698</v>
      </c>
      <c r="B1255" s="1" t="s">
        <v>2699</v>
      </c>
      <c r="C1255" s="1" t="s">
        <v>17</v>
      </c>
      <c r="D1255" s="1" t="s">
        <v>18</v>
      </c>
      <c r="E1255" s="1">
        <v>441.0</v>
      </c>
      <c r="F1255" s="1">
        <v>5716.0</v>
      </c>
      <c r="G1255" s="1">
        <v>1768.0</v>
      </c>
      <c r="H1255" s="1">
        <v>419.0</v>
      </c>
      <c r="I1255" s="1">
        <v>291964.0</v>
      </c>
      <c r="J1255" s="3">
        <v>45417.981400462966</v>
      </c>
      <c r="K1255" s="1" t="s">
        <v>19</v>
      </c>
      <c r="N1255" s="1" t="s">
        <v>55</v>
      </c>
      <c r="O1255" s="4" t="s">
        <v>2700</v>
      </c>
    </row>
    <row r="1256">
      <c r="A1256" s="2" t="s">
        <v>2701</v>
      </c>
      <c r="B1256" s="1" t="s">
        <v>2702</v>
      </c>
      <c r="C1256" s="1" t="s">
        <v>17</v>
      </c>
      <c r="D1256" s="1" t="s">
        <v>18</v>
      </c>
      <c r="E1256" s="1">
        <v>6.0</v>
      </c>
      <c r="F1256" s="1">
        <v>5309.0</v>
      </c>
      <c r="G1256" s="1">
        <v>450.0</v>
      </c>
      <c r="H1256" s="1">
        <v>356.0</v>
      </c>
      <c r="I1256" s="1">
        <v>153378.0</v>
      </c>
      <c r="J1256" s="3">
        <v>45418.63208333333</v>
      </c>
      <c r="K1256" s="1" t="s">
        <v>47</v>
      </c>
      <c r="N1256" s="1" t="s">
        <v>23</v>
      </c>
      <c r="O1256" s="4" t="s">
        <v>2703</v>
      </c>
    </row>
    <row r="1257">
      <c r="A1257" s="2" t="s">
        <v>2704</v>
      </c>
      <c r="B1257" s="1" t="s">
        <v>2705</v>
      </c>
      <c r="C1257" s="1" t="s">
        <v>17</v>
      </c>
      <c r="D1257" s="1" t="s">
        <v>18</v>
      </c>
      <c r="E1257" s="1">
        <v>35.0</v>
      </c>
      <c r="F1257" s="1">
        <v>8903.0</v>
      </c>
      <c r="G1257" s="1">
        <v>693.0</v>
      </c>
      <c r="H1257" s="1">
        <v>360.0</v>
      </c>
      <c r="I1257" s="1">
        <v>598337.0</v>
      </c>
      <c r="J1257" s="3">
        <v>45418.63763888889</v>
      </c>
      <c r="K1257" s="1" t="s">
        <v>19</v>
      </c>
      <c r="N1257" s="1" t="s">
        <v>23</v>
      </c>
      <c r="O1257" s="4" t="s">
        <v>2706</v>
      </c>
    </row>
    <row r="1258">
      <c r="A1258" s="2" t="s">
        <v>2707</v>
      </c>
      <c r="B1258" s="1" t="s">
        <v>2708</v>
      </c>
      <c r="C1258" s="1" t="s">
        <v>17</v>
      </c>
      <c r="D1258" s="1" t="s">
        <v>22</v>
      </c>
      <c r="E1258" s="1">
        <v>6.0</v>
      </c>
      <c r="F1258" s="1">
        <v>2379.0</v>
      </c>
      <c r="G1258" s="1">
        <v>134.0</v>
      </c>
      <c r="H1258" s="1">
        <v>225.0</v>
      </c>
      <c r="I1258" s="1">
        <v>82146.0</v>
      </c>
      <c r="J1258" s="3">
        <v>45418.63072916667</v>
      </c>
      <c r="K1258" s="1" t="s">
        <v>54</v>
      </c>
    </row>
    <row r="1259">
      <c r="A1259" s="2" t="s">
        <v>2692</v>
      </c>
      <c r="B1259" s="1" t="s">
        <v>2709</v>
      </c>
      <c r="C1259" s="1" t="s">
        <v>17</v>
      </c>
      <c r="D1259" s="1" t="s">
        <v>22</v>
      </c>
      <c r="E1259" s="1">
        <v>262.0</v>
      </c>
      <c r="F1259" s="1">
        <v>21021.0</v>
      </c>
      <c r="G1259" s="1">
        <v>1403.0</v>
      </c>
      <c r="H1259" s="1">
        <v>3026.0</v>
      </c>
      <c r="I1259" s="1">
        <v>4868584.0</v>
      </c>
      <c r="J1259" s="3">
        <v>45418.62679398148</v>
      </c>
      <c r="K1259" s="1" t="s">
        <v>19</v>
      </c>
      <c r="N1259" s="1" t="s">
        <v>23</v>
      </c>
      <c r="O1259" s="4" t="s">
        <v>2694</v>
      </c>
    </row>
    <row r="1260">
      <c r="A1260" s="2" t="s">
        <v>2710</v>
      </c>
      <c r="B1260" s="1" t="s">
        <v>2711</v>
      </c>
      <c r="C1260" s="1" t="s">
        <v>17</v>
      </c>
      <c r="D1260" s="1" t="s">
        <v>22</v>
      </c>
      <c r="E1260" s="1">
        <v>11.0</v>
      </c>
      <c r="F1260" s="1">
        <v>1169.0</v>
      </c>
      <c r="G1260" s="1">
        <v>152.0</v>
      </c>
      <c r="H1260" s="1">
        <v>166.0</v>
      </c>
      <c r="I1260" s="1">
        <v>48966.0</v>
      </c>
      <c r="J1260" s="3">
        <v>45418.54387731481</v>
      </c>
      <c r="K1260" s="1" t="s">
        <v>19</v>
      </c>
    </row>
    <row r="1261">
      <c r="A1261" s="2" t="s">
        <v>2712</v>
      </c>
      <c r="B1261" s="1" t="s">
        <v>2713</v>
      </c>
      <c r="C1261" s="1" t="s">
        <v>17</v>
      </c>
      <c r="D1261" s="1" t="s">
        <v>22</v>
      </c>
      <c r="E1261" s="1">
        <v>38.0</v>
      </c>
      <c r="F1261" s="1">
        <v>5268.0</v>
      </c>
      <c r="G1261" s="1">
        <v>729.0</v>
      </c>
      <c r="H1261" s="1">
        <v>75.0</v>
      </c>
      <c r="I1261" s="1">
        <v>101848.0</v>
      </c>
      <c r="J1261" s="3">
        <v>45418.50480324074</v>
      </c>
      <c r="K1261" s="1" t="s">
        <v>54</v>
      </c>
    </row>
    <row r="1262">
      <c r="A1262" s="2" t="s">
        <v>2714</v>
      </c>
      <c r="B1262" s="1" t="s">
        <v>2715</v>
      </c>
      <c r="C1262" s="1" t="s">
        <v>17</v>
      </c>
      <c r="D1262" s="1" t="s">
        <v>22</v>
      </c>
      <c r="E1262" s="1">
        <v>6.0</v>
      </c>
      <c r="F1262" s="1">
        <v>543.0</v>
      </c>
      <c r="G1262" s="1">
        <v>127.0</v>
      </c>
      <c r="H1262" s="1">
        <v>28.0</v>
      </c>
      <c r="I1262" s="1">
        <v>18661.0</v>
      </c>
      <c r="J1262" s="3">
        <v>45418.5034375</v>
      </c>
      <c r="K1262" s="1" t="s">
        <v>54</v>
      </c>
      <c r="M1262" s="4" t="s">
        <v>2716</v>
      </c>
    </row>
    <row r="1263">
      <c r="A1263" s="2" t="s">
        <v>2717</v>
      </c>
      <c r="B1263" s="1" t="s">
        <v>2718</v>
      </c>
      <c r="C1263" s="1" t="s">
        <v>17</v>
      </c>
      <c r="D1263" s="1" t="s">
        <v>18</v>
      </c>
      <c r="E1263" s="1">
        <v>36.0</v>
      </c>
      <c r="F1263" s="1">
        <v>1528.0</v>
      </c>
      <c r="G1263" s="1">
        <v>573.0</v>
      </c>
      <c r="H1263" s="1">
        <v>223.0</v>
      </c>
      <c r="I1263" s="1">
        <v>106991.0</v>
      </c>
      <c r="J1263" s="3">
        <v>45418.48243055555</v>
      </c>
      <c r="K1263" s="1" t="s">
        <v>54</v>
      </c>
      <c r="N1263" s="1" t="s">
        <v>23</v>
      </c>
      <c r="O1263" s="4" t="s">
        <v>2719</v>
      </c>
    </row>
    <row r="1264">
      <c r="A1264" s="2" t="s">
        <v>2720</v>
      </c>
      <c r="B1264" s="1" t="s">
        <v>226</v>
      </c>
      <c r="C1264" s="1" t="s">
        <v>17</v>
      </c>
      <c r="D1264" s="1" t="s">
        <v>22</v>
      </c>
      <c r="E1264" s="1">
        <v>8.0</v>
      </c>
      <c r="F1264" s="1">
        <v>1973.0</v>
      </c>
      <c r="G1264" s="1">
        <v>38.0</v>
      </c>
      <c r="H1264" s="1">
        <v>313.0</v>
      </c>
      <c r="I1264" s="1">
        <v>95971.0</v>
      </c>
      <c r="J1264" s="3">
        <v>45418.12662037037</v>
      </c>
      <c r="K1264" s="1" t="s">
        <v>19</v>
      </c>
    </row>
    <row r="1265">
      <c r="A1265" s="2" t="s">
        <v>2721</v>
      </c>
      <c r="B1265" s="1" t="s">
        <v>2722</v>
      </c>
      <c r="C1265" s="1" t="s">
        <v>115</v>
      </c>
      <c r="D1265" s="1" t="s">
        <v>51</v>
      </c>
      <c r="E1265" s="1">
        <v>0.0</v>
      </c>
      <c r="F1265" s="1">
        <v>16.0</v>
      </c>
      <c r="G1265" s="1">
        <v>0.0</v>
      </c>
      <c r="H1265" s="1">
        <v>8.0</v>
      </c>
      <c r="I1265" s="1">
        <v>1787.0</v>
      </c>
      <c r="J1265" s="3">
        <v>45418.13048611111</v>
      </c>
      <c r="K1265" s="1" t="s">
        <v>19</v>
      </c>
    </row>
    <row r="1266">
      <c r="A1266" s="2" t="s">
        <v>2723</v>
      </c>
      <c r="B1266" s="1" t="s">
        <v>2724</v>
      </c>
      <c r="C1266" s="1" t="s">
        <v>73</v>
      </c>
      <c r="D1266" s="1" t="s">
        <v>51</v>
      </c>
      <c r="E1266" s="1">
        <v>0.0</v>
      </c>
      <c r="F1266" s="1">
        <v>26.0</v>
      </c>
      <c r="G1266" s="1">
        <v>1.0</v>
      </c>
      <c r="H1266" s="1">
        <v>5.0</v>
      </c>
      <c r="I1266" s="1">
        <v>1688.0</v>
      </c>
      <c r="J1266" s="3">
        <v>45418.12857638889</v>
      </c>
      <c r="K1266" s="1" t="s">
        <v>19</v>
      </c>
    </row>
    <row r="1267">
      <c r="A1267" s="2" t="s">
        <v>2667</v>
      </c>
      <c r="B1267" s="1" t="s">
        <v>2725</v>
      </c>
      <c r="C1267" s="1" t="s">
        <v>17</v>
      </c>
      <c r="D1267" s="1" t="s">
        <v>22</v>
      </c>
      <c r="E1267" s="1">
        <v>16.0</v>
      </c>
      <c r="F1267" s="1">
        <v>8291.0</v>
      </c>
      <c r="G1267" s="1">
        <v>730.0</v>
      </c>
      <c r="H1267" s="1">
        <v>567.0</v>
      </c>
      <c r="I1267" s="1">
        <v>174765.0</v>
      </c>
      <c r="J1267" s="3">
        <v>45418.12148148148</v>
      </c>
      <c r="K1267" s="1" t="s">
        <v>19</v>
      </c>
    </row>
    <row r="1268">
      <c r="A1268" s="2" t="s">
        <v>2726</v>
      </c>
      <c r="B1268" s="1" t="s">
        <v>2727</v>
      </c>
      <c r="C1268" s="1" t="s">
        <v>17</v>
      </c>
      <c r="D1268" s="1" t="s">
        <v>22</v>
      </c>
      <c r="E1268" s="1">
        <v>5.0</v>
      </c>
      <c r="F1268" s="1">
        <v>719.0</v>
      </c>
      <c r="G1268" s="1">
        <v>54.0</v>
      </c>
      <c r="H1268" s="1">
        <v>34.0</v>
      </c>
      <c r="I1268" s="1">
        <v>62493.0</v>
      </c>
      <c r="J1268" s="3">
        <v>45418.11908564815</v>
      </c>
      <c r="K1268" s="1" t="s">
        <v>19</v>
      </c>
    </row>
    <row r="1269">
      <c r="A1269" s="2" t="s">
        <v>2728</v>
      </c>
      <c r="B1269" s="1" t="s">
        <v>2729</v>
      </c>
      <c r="C1269" s="1" t="s">
        <v>17</v>
      </c>
      <c r="D1269" s="1" t="s">
        <v>51</v>
      </c>
      <c r="E1269" s="1">
        <v>0.0</v>
      </c>
      <c r="F1269" s="1">
        <v>10.0</v>
      </c>
      <c r="G1269" s="1">
        <v>0.0</v>
      </c>
      <c r="H1269" s="1">
        <v>2.0</v>
      </c>
      <c r="I1269" s="1">
        <v>1659.0</v>
      </c>
      <c r="J1269" s="3">
        <v>45418.12055555556</v>
      </c>
      <c r="K1269" s="1" t="s">
        <v>19</v>
      </c>
    </row>
    <row r="1270">
      <c r="A1270" s="2" t="s">
        <v>2730</v>
      </c>
      <c r="B1270" s="1" t="s">
        <v>2731</v>
      </c>
      <c r="C1270" s="1" t="s">
        <v>39</v>
      </c>
      <c r="D1270" s="1" t="s">
        <v>22</v>
      </c>
      <c r="E1270" s="1">
        <v>4.0</v>
      </c>
      <c r="F1270" s="1">
        <v>295.0</v>
      </c>
      <c r="G1270" s="1">
        <v>14.0</v>
      </c>
      <c r="H1270" s="1">
        <v>11.0</v>
      </c>
      <c r="I1270" s="1">
        <v>40043.0</v>
      </c>
      <c r="J1270" s="3">
        <v>45418.12001157407</v>
      </c>
      <c r="K1270" s="1" t="s">
        <v>19</v>
      </c>
    </row>
    <row r="1271">
      <c r="A1271" s="2" t="s">
        <v>2732</v>
      </c>
      <c r="B1271" s="1" t="s">
        <v>2733</v>
      </c>
      <c r="C1271" s="1" t="s">
        <v>17</v>
      </c>
      <c r="D1271" s="1" t="s">
        <v>22</v>
      </c>
      <c r="E1271" s="1">
        <v>12.0</v>
      </c>
      <c r="F1271" s="1">
        <v>976.0</v>
      </c>
      <c r="G1271" s="1">
        <v>51.0</v>
      </c>
      <c r="H1271" s="1">
        <v>124.0</v>
      </c>
      <c r="I1271" s="1">
        <v>75531.0</v>
      </c>
      <c r="J1271" s="3">
        <v>45417.99009259259</v>
      </c>
      <c r="K1271" s="1" t="s">
        <v>19</v>
      </c>
    </row>
    <row r="1272">
      <c r="A1272" s="2" t="s">
        <v>2734</v>
      </c>
      <c r="B1272" s="1" t="s">
        <v>2735</v>
      </c>
      <c r="C1272" s="1" t="s">
        <v>17</v>
      </c>
      <c r="D1272" s="1" t="s">
        <v>51</v>
      </c>
      <c r="E1272" s="1">
        <v>1.0</v>
      </c>
      <c r="F1272" s="1">
        <v>251.0</v>
      </c>
      <c r="G1272" s="1">
        <v>6.0</v>
      </c>
      <c r="H1272" s="1">
        <v>27.0</v>
      </c>
      <c r="I1272" s="1">
        <v>16393.0</v>
      </c>
      <c r="J1272" s="3">
        <v>45418.03518518519</v>
      </c>
      <c r="K1272" s="1" t="s">
        <v>19</v>
      </c>
    </row>
    <row r="1273">
      <c r="A1273" s="2" t="s">
        <v>2736</v>
      </c>
      <c r="B1273" s="1" t="s">
        <v>2737</v>
      </c>
      <c r="C1273" s="1" t="s">
        <v>17</v>
      </c>
      <c r="D1273" s="1" t="s">
        <v>18</v>
      </c>
      <c r="E1273" s="1">
        <v>418.0</v>
      </c>
      <c r="F1273" s="1">
        <v>19655.0</v>
      </c>
      <c r="G1273" s="1">
        <v>2014.0</v>
      </c>
      <c r="H1273" s="1">
        <v>1292.0</v>
      </c>
      <c r="I1273" s="1">
        <v>1810114.0</v>
      </c>
      <c r="J1273" s="3">
        <v>45417.695752314816</v>
      </c>
      <c r="K1273" s="1" t="s">
        <v>54</v>
      </c>
    </row>
    <row r="1274">
      <c r="A1274" s="2" t="s">
        <v>2738</v>
      </c>
      <c r="B1274" s="1" t="s">
        <v>2739</v>
      </c>
      <c r="C1274" s="1" t="s">
        <v>17</v>
      </c>
      <c r="D1274" s="1" t="s">
        <v>18</v>
      </c>
      <c r="E1274" s="1">
        <v>1040.0</v>
      </c>
      <c r="F1274" s="1">
        <v>45403.0</v>
      </c>
      <c r="G1274" s="1">
        <v>9462.0</v>
      </c>
      <c r="H1274" s="1">
        <v>2083.0</v>
      </c>
      <c r="I1274" s="1">
        <v>3530366.0</v>
      </c>
      <c r="J1274" s="3">
        <v>45417.703993055555</v>
      </c>
      <c r="K1274" s="1" t="s">
        <v>54</v>
      </c>
    </row>
    <row r="1275">
      <c r="A1275" s="2" t="s">
        <v>2740</v>
      </c>
      <c r="B1275" s="1" t="s">
        <v>2741</v>
      </c>
      <c r="C1275" s="1" t="s">
        <v>39</v>
      </c>
      <c r="D1275" s="1" t="s">
        <v>22</v>
      </c>
      <c r="E1275" s="1">
        <v>1.0</v>
      </c>
      <c r="F1275" s="1">
        <v>288.0</v>
      </c>
      <c r="G1275" s="1">
        <v>28.0</v>
      </c>
      <c r="H1275" s="1">
        <v>13.0</v>
      </c>
      <c r="I1275" s="1">
        <v>29227.0</v>
      </c>
      <c r="J1275" s="3">
        <v>45418.02607638889</v>
      </c>
      <c r="K1275" s="1" t="s">
        <v>19</v>
      </c>
    </row>
    <row r="1276">
      <c r="A1276" s="2" t="s">
        <v>2742</v>
      </c>
      <c r="B1276" s="1" t="s">
        <v>2743</v>
      </c>
      <c r="C1276" s="1" t="s">
        <v>17</v>
      </c>
      <c r="D1276" s="1" t="s">
        <v>18</v>
      </c>
      <c r="E1276" s="1">
        <v>32.0</v>
      </c>
      <c r="F1276" s="1">
        <v>7889.0</v>
      </c>
      <c r="G1276" s="1">
        <v>1119.0</v>
      </c>
      <c r="H1276" s="1">
        <v>139.0</v>
      </c>
      <c r="I1276" s="1">
        <v>186879.0</v>
      </c>
      <c r="J1276" s="3">
        <v>45417.85287037037</v>
      </c>
      <c r="K1276" s="1" t="s">
        <v>54</v>
      </c>
    </row>
    <row r="1277">
      <c r="A1277" s="2" t="s">
        <v>2744</v>
      </c>
      <c r="B1277" s="1" t="s">
        <v>2745</v>
      </c>
      <c r="C1277" s="1" t="s">
        <v>17</v>
      </c>
      <c r="D1277" s="1" t="s">
        <v>22</v>
      </c>
      <c r="E1277" s="1">
        <v>1.0</v>
      </c>
      <c r="F1277" s="1">
        <v>353.0</v>
      </c>
      <c r="G1277" s="1">
        <v>9.0</v>
      </c>
      <c r="H1277" s="1">
        <v>19.0</v>
      </c>
      <c r="I1277" s="1">
        <v>29171.0</v>
      </c>
      <c r="J1277" s="3">
        <v>45418.013657407406</v>
      </c>
      <c r="K1277" s="1" t="s">
        <v>19</v>
      </c>
      <c r="N1277" s="1" t="s">
        <v>23</v>
      </c>
      <c r="O1277" s="4" t="s">
        <v>2746</v>
      </c>
    </row>
    <row r="1278">
      <c r="A1278" s="2" t="s">
        <v>2747</v>
      </c>
      <c r="B1278" s="1" t="s">
        <v>2748</v>
      </c>
      <c r="C1278" s="1" t="s">
        <v>115</v>
      </c>
      <c r="D1278" s="1" t="s">
        <v>51</v>
      </c>
      <c r="E1278" s="1">
        <v>0.0</v>
      </c>
      <c r="F1278" s="1">
        <v>4.0</v>
      </c>
      <c r="G1278" s="1">
        <v>0.0</v>
      </c>
      <c r="H1278" s="1">
        <v>0.0</v>
      </c>
      <c r="I1278" s="1">
        <v>1281.0</v>
      </c>
      <c r="J1278" s="3">
        <v>45418.022986111115</v>
      </c>
      <c r="K1278" s="1" t="s">
        <v>19</v>
      </c>
      <c r="N1278" s="1" t="s">
        <v>352</v>
      </c>
      <c r="O1278" s="4" t="s">
        <v>2749</v>
      </c>
    </row>
    <row r="1279">
      <c r="A1279" s="2" t="s">
        <v>2750</v>
      </c>
      <c r="B1279" s="1" t="s">
        <v>2751</v>
      </c>
      <c r="C1279" s="1" t="s">
        <v>17</v>
      </c>
      <c r="D1279" s="1" t="s">
        <v>18</v>
      </c>
      <c r="E1279" s="1">
        <v>48.0</v>
      </c>
      <c r="F1279" s="1">
        <v>6387.0</v>
      </c>
      <c r="G1279" s="1">
        <v>999.0</v>
      </c>
      <c r="H1279" s="1">
        <v>78.0</v>
      </c>
      <c r="I1279" s="1">
        <v>202202.0</v>
      </c>
      <c r="J1279" s="3">
        <v>45417.44614583333</v>
      </c>
      <c r="K1279" s="1" t="s">
        <v>19</v>
      </c>
    </row>
    <row r="1280">
      <c r="A1280" s="2" t="s">
        <v>2752</v>
      </c>
      <c r="B1280" s="1" t="s">
        <v>2753</v>
      </c>
      <c r="C1280" s="1" t="s">
        <v>17</v>
      </c>
      <c r="D1280" s="1" t="s">
        <v>51</v>
      </c>
      <c r="E1280" s="1">
        <v>0.0</v>
      </c>
      <c r="F1280" s="1">
        <v>327.0</v>
      </c>
      <c r="G1280" s="1">
        <v>12.0</v>
      </c>
      <c r="H1280" s="1">
        <v>30.0</v>
      </c>
      <c r="I1280" s="1">
        <v>15700.0</v>
      </c>
      <c r="J1280" s="3">
        <v>45418.017013888886</v>
      </c>
      <c r="K1280" s="1" t="s">
        <v>19</v>
      </c>
    </row>
    <row r="1281">
      <c r="A1281" s="2" t="s">
        <v>2754</v>
      </c>
      <c r="B1281" s="1" t="s">
        <v>2755</v>
      </c>
      <c r="C1281" s="1" t="s">
        <v>17</v>
      </c>
      <c r="D1281" s="1" t="s">
        <v>22</v>
      </c>
      <c r="E1281" s="1">
        <v>19.0</v>
      </c>
      <c r="F1281" s="1">
        <v>1014.0</v>
      </c>
      <c r="G1281" s="1">
        <v>151.0</v>
      </c>
      <c r="H1281" s="1">
        <v>40.0</v>
      </c>
      <c r="I1281" s="1">
        <v>45302.0</v>
      </c>
      <c r="J1281" s="3">
        <v>45418.00951388889</v>
      </c>
      <c r="K1281" s="1" t="s">
        <v>19</v>
      </c>
      <c r="N1281" s="1" t="s">
        <v>23</v>
      </c>
      <c r="O1281" s="4" t="s">
        <v>2756</v>
      </c>
    </row>
    <row r="1282">
      <c r="A1282" s="2" t="s">
        <v>2757</v>
      </c>
      <c r="B1282" s="1" t="s">
        <v>2758</v>
      </c>
      <c r="C1282" s="1" t="s">
        <v>17</v>
      </c>
      <c r="D1282" s="1" t="s">
        <v>51</v>
      </c>
      <c r="E1282" s="1">
        <v>0.0</v>
      </c>
      <c r="F1282" s="1">
        <v>2.0</v>
      </c>
      <c r="G1282" s="1">
        <v>0.0</v>
      </c>
      <c r="H1282" s="1">
        <v>0.0</v>
      </c>
      <c r="I1282" s="1">
        <v>70.0</v>
      </c>
      <c r="J1282" s="3">
        <v>45418.000914351855</v>
      </c>
      <c r="K1282" s="1" t="s">
        <v>19</v>
      </c>
    </row>
    <row r="1283">
      <c r="A1283" s="2" t="s">
        <v>2759</v>
      </c>
      <c r="B1283" s="1" t="s">
        <v>2760</v>
      </c>
      <c r="C1283" s="1" t="s">
        <v>17</v>
      </c>
      <c r="D1283" s="1" t="s">
        <v>51</v>
      </c>
      <c r="E1283" s="1">
        <v>0.0</v>
      </c>
      <c r="F1283" s="1">
        <v>5.0</v>
      </c>
      <c r="G1283" s="1">
        <v>0.0</v>
      </c>
      <c r="H1283" s="1">
        <v>2.0</v>
      </c>
      <c r="I1283" s="1">
        <v>420.0</v>
      </c>
      <c r="J1283" s="3">
        <v>45417.99921296296</v>
      </c>
      <c r="K1283" s="1" t="s">
        <v>19</v>
      </c>
    </row>
    <row r="1284">
      <c r="A1284" s="2" t="s">
        <v>2761</v>
      </c>
      <c r="B1284" s="1" t="s">
        <v>2762</v>
      </c>
      <c r="C1284" s="1" t="s">
        <v>17</v>
      </c>
      <c r="D1284" s="1" t="s">
        <v>18</v>
      </c>
      <c r="E1284" s="1">
        <v>53.0</v>
      </c>
      <c r="F1284" s="1">
        <v>8197.0</v>
      </c>
      <c r="G1284" s="1">
        <v>1018.0</v>
      </c>
      <c r="H1284" s="1">
        <v>184.0</v>
      </c>
      <c r="I1284" s="1">
        <v>197738.0</v>
      </c>
      <c r="J1284" s="3">
        <v>45417.4512962963</v>
      </c>
      <c r="K1284" s="1" t="s">
        <v>19</v>
      </c>
    </row>
    <row r="1285">
      <c r="A1285" s="2" t="s">
        <v>2763</v>
      </c>
      <c r="B1285" s="1" t="s">
        <v>2764</v>
      </c>
      <c r="C1285" s="1" t="s">
        <v>17</v>
      </c>
      <c r="D1285" s="1" t="s">
        <v>18</v>
      </c>
      <c r="E1285" s="1">
        <v>10.0</v>
      </c>
      <c r="F1285" s="1">
        <v>3221.0</v>
      </c>
      <c r="G1285" s="1">
        <v>411.0</v>
      </c>
      <c r="H1285" s="1">
        <v>105.0</v>
      </c>
      <c r="I1285" s="1">
        <v>86184.0</v>
      </c>
      <c r="J1285" s="3">
        <v>45417.71131944445</v>
      </c>
      <c r="K1285" s="1" t="s">
        <v>19</v>
      </c>
    </row>
    <row r="1286">
      <c r="A1286" s="2" t="s">
        <v>2765</v>
      </c>
      <c r="B1286" s="1" t="s">
        <v>2766</v>
      </c>
      <c r="C1286" s="1" t="s">
        <v>17</v>
      </c>
      <c r="D1286" s="1" t="s">
        <v>51</v>
      </c>
      <c r="E1286" s="1">
        <v>0.0</v>
      </c>
      <c r="F1286" s="1">
        <v>18.0</v>
      </c>
      <c r="G1286" s="1">
        <v>0.0</v>
      </c>
      <c r="H1286" s="1">
        <v>4.0</v>
      </c>
      <c r="I1286" s="1">
        <v>769.0</v>
      </c>
      <c r="J1286" s="3">
        <v>45417.99527777778</v>
      </c>
      <c r="K1286" s="1" t="s">
        <v>19</v>
      </c>
    </row>
    <row r="1287">
      <c r="A1287" s="2" t="s">
        <v>2767</v>
      </c>
      <c r="B1287" s="1" t="s">
        <v>2768</v>
      </c>
      <c r="C1287" s="1" t="s">
        <v>17</v>
      </c>
      <c r="D1287" s="1" t="s">
        <v>18</v>
      </c>
      <c r="E1287" s="1">
        <v>260.0</v>
      </c>
      <c r="F1287" s="1">
        <v>12112.0</v>
      </c>
      <c r="G1287" s="1">
        <v>3158.0</v>
      </c>
      <c r="H1287" s="1">
        <v>473.0</v>
      </c>
      <c r="I1287" s="1">
        <v>525511.0</v>
      </c>
      <c r="J1287" s="3">
        <v>45417.92119212963</v>
      </c>
      <c r="K1287" s="1" t="s">
        <v>19</v>
      </c>
    </row>
    <row r="1288">
      <c r="A1288" s="2" t="s">
        <v>2769</v>
      </c>
      <c r="B1288" s="1" t="s">
        <v>2770</v>
      </c>
      <c r="C1288" s="1" t="s">
        <v>17</v>
      </c>
      <c r="D1288" s="1" t="s">
        <v>51</v>
      </c>
      <c r="E1288" s="1">
        <v>0.0</v>
      </c>
      <c r="F1288" s="1">
        <v>3.0</v>
      </c>
      <c r="G1288" s="1">
        <v>0.0</v>
      </c>
      <c r="H1288" s="1">
        <v>0.0</v>
      </c>
      <c r="I1288" s="1">
        <v>66.0</v>
      </c>
      <c r="J1288" s="3">
        <v>45417.992256944446</v>
      </c>
      <c r="K1288" s="1" t="s">
        <v>19</v>
      </c>
    </row>
    <row r="1289">
      <c r="A1289" s="2" t="s">
        <v>2698</v>
      </c>
      <c r="B1289" s="1" t="s">
        <v>2771</v>
      </c>
      <c r="C1289" s="1" t="s">
        <v>17</v>
      </c>
      <c r="D1289" s="1" t="s">
        <v>22</v>
      </c>
      <c r="E1289" s="1">
        <v>441.0</v>
      </c>
      <c r="F1289" s="1">
        <v>5716.0</v>
      </c>
      <c r="G1289" s="1">
        <v>1768.0</v>
      </c>
      <c r="H1289" s="1">
        <v>419.0</v>
      </c>
      <c r="I1289" s="1">
        <v>291964.0</v>
      </c>
      <c r="J1289" s="3">
        <v>45417.981400462966</v>
      </c>
      <c r="K1289" s="1" t="s">
        <v>19</v>
      </c>
      <c r="N1289" s="1" t="s">
        <v>55</v>
      </c>
      <c r="O1289" s="4" t="s">
        <v>2700</v>
      </c>
    </row>
    <row r="1290">
      <c r="A1290" s="2" t="s">
        <v>2772</v>
      </c>
      <c r="B1290" s="1" t="s">
        <v>2773</v>
      </c>
      <c r="C1290" s="1" t="s">
        <v>17</v>
      </c>
      <c r="D1290" s="1" t="s">
        <v>51</v>
      </c>
      <c r="E1290" s="1">
        <v>1.0</v>
      </c>
      <c r="F1290" s="1">
        <v>113.0</v>
      </c>
      <c r="G1290" s="1">
        <v>2.0</v>
      </c>
      <c r="H1290" s="1">
        <v>4.0</v>
      </c>
      <c r="I1290" s="1">
        <v>6091.0</v>
      </c>
      <c r="J1290" s="3">
        <v>45417.92865740741</v>
      </c>
      <c r="K1290" s="1" t="s">
        <v>19</v>
      </c>
    </row>
    <row r="1291">
      <c r="A1291" s="2" t="s">
        <v>2767</v>
      </c>
      <c r="B1291" s="1" t="s">
        <v>2774</v>
      </c>
      <c r="C1291" s="1" t="s">
        <v>17</v>
      </c>
      <c r="D1291" s="1" t="s">
        <v>22</v>
      </c>
      <c r="E1291" s="1">
        <v>260.0</v>
      </c>
      <c r="F1291" s="1">
        <v>12112.0</v>
      </c>
      <c r="G1291" s="1">
        <v>3158.0</v>
      </c>
      <c r="H1291" s="1">
        <v>473.0</v>
      </c>
      <c r="I1291" s="1">
        <v>525511.0</v>
      </c>
      <c r="J1291" s="3">
        <v>45417.92119212963</v>
      </c>
      <c r="K1291" s="1" t="s">
        <v>19</v>
      </c>
    </row>
    <row r="1292">
      <c r="A1292" s="2" t="s">
        <v>2775</v>
      </c>
      <c r="B1292" s="1" t="s">
        <v>2776</v>
      </c>
      <c r="C1292" s="1" t="s">
        <v>17</v>
      </c>
      <c r="D1292" s="1" t="s">
        <v>18</v>
      </c>
      <c r="E1292" s="1">
        <v>119.0</v>
      </c>
      <c r="F1292" s="1">
        <v>31884.0</v>
      </c>
      <c r="G1292" s="1">
        <v>1873.0</v>
      </c>
      <c r="H1292" s="1">
        <v>796.0</v>
      </c>
      <c r="I1292" s="1">
        <v>396129.0</v>
      </c>
      <c r="J1292" s="3">
        <v>45417.857719907406</v>
      </c>
      <c r="K1292" s="1" t="s">
        <v>19</v>
      </c>
    </row>
    <row r="1293">
      <c r="A1293" s="2" t="s">
        <v>2777</v>
      </c>
      <c r="B1293" s="1" t="s">
        <v>2778</v>
      </c>
      <c r="C1293" s="1" t="s">
        <v>17</v>
      </c>
      <c r="D1293" s="1" t="s">
        <v>51</v>
      </c>
      <c r="E1293" s="1">
        <v>0.0</v>
      </c>
      <c r="F1293" s="1">
        <v>324.0</v>
      </c>
      <c r="G1293" s="1">
        <v>2.0</v>
      </c>
      <c r="H1293" s="1">
        <v>139.0</v>
      </c>
      <c r="I1293" s="1">
        <v>37355.0</v>
      </c>
      <c r="J1293" s="3">
        <v>45417.47162037037</v>
      </c>
      <c r="K1293" s="1" t="s">
        <v>19</v>
      </c>
      <c r="N1293" s="1" t="s">
        <v>23</v>
      </c>
      <c r="O1293" s="4" t="s">
        <v>2779</v>
      </c>
    </row>
    <row r="1294">
      <c r="A1294" s="2" t="s">
        <v>2780</v>
      </c>
      <c r="B1294" s="1" t="s">
        <v>2781</v>
      </c>
      <c r="C1294" s="1" t="s">
        <v>17</v>
      </c>
      <c r="D1294" s="1" t="s">
        <v>22</v>
      </c>
      <c r="E1294" s="1">
        <v>9.0</v>
      </c>
      <c r="F1294" s="1">
        <v>2024.0</v>
      </c>
      <c r="G1294" s="1">
        <v>252.0</v>
      </c>
      <c r="H1294" s="1">
        <v>54.0</v>
      </c>
      <c r="I1294" s="1">
        <v>53712.0</v>
      </c>
      <c r="J1294" s="3">
        <v>45417.86039351852</v>
      </c>
      <c r="K1294" s="1" t="s">
        <v>19</v>
      </c>
    </row>
    <row r="1295">
      <c r="A1295" s="2" t="s">
        <v>2782</v>
      </c>
      <c r="B1295" s="1" t="s">
        <v>2783</v>
      </c>
      <c r="C1295" s="1" t="s">
        <v>17</v>
      </c>
      <c r="D1295" s="1" t="s">
        <v>22</v>
      </c>
      <c r="E1295" s="1">
        <v>79.0</v>
      </c>
      <c r="F1295" s="1">
        <v>11941.0</v>
      </c>
      <c r="G1295" s="1">
        <v>538.0</v>
      </c>
      <c r="H1295" s="1">
        <v>150.0</v>
      </c>
      <c r="I1295" s="1">
        <v>434180.0</v>
      </c>
      <c r="J1295" s="3">
        <v>45417.856469907405</v>
      </c>
      <c r="K1295" s="1" t="s">
        <v>54</v>
      </c>
      <c r="N1295" s="1" t="s">
        <v>23</v>
      </c>
      <c r="O1295" s="4" t="s">
        <v>2784</v>
      </c>
    </row>
    <row r="1296">
      <c r="A1296" s="2" t="s">
        <v>2785</v>
      </c>
      <c r="B1296" s="1" t="s">
        <v>2786</v>
      </c>
      <c r="C1296" s="1" t="s">
        <v>115</v>
      </c>
      <c r="D1296" s="1" t="s">
        <v>51</v>
      </c>
      <c r="E1296" s="1">
        <v>0.0</v>
      </c>
      <c r="F1296" s="1">
        <v>650.0</v>
      </c>
      <c r="G1296" s="1">
        <v>8.0</v>
      </c>
      <c r="H1296" s="1">
        <v>10.0</v>
      </c>
      <c r="I1296" s="1">
        <v>25676.0</v>
      </c>
      <c r="J1296" s="3">
        <v>45417.85869212963</v>
      </c>
      <c r="K1296" s="1" t="s">
        <v>19</v>
      </c>
    </row>
    <row r="1297">
      <c r="A1297" s="2" t="s">
        <v>2787</v>
      </c>
      <c r="B1297" s="1" t="s">
        <v>2788</v>
      </c>
      <c r="C1297" s="1" t="s">
        <v>17</v>
      </c>
      <c r="D1297" s="1" t="s">
        <v>18</v>
      </c>
      <c r="E1297" s="1">
        <v>99.0</v>
      </c>
      <c r="F1297" s="1">
        <v>7623.0</v>
      </c>
      <c r="G1297" s="1">
        <v>1921.0</v>
      </c>
      <c r="H1297" s="1">
        <v>125.0</v>
      </c>
      <c r="I1297" s="1">
        <v>153634.0</v>
      </c>
      <c r="J1297" s="3">
        <v>45417.49653935185</v>
      </c>
      <c r="K1297" s="1" t="s">
        <v>19</v>
      </c>
    </row>
    <row r="1298">
      <c r="A1298" s="2" t="s">
        <v>2742</v>
      </c>
      <c r="B1298" s="1" t="s">
        <v>2789</v>
      </c>
      <c r="C1298" s="1" t="s">
        <v>17</v>
      </c>
      <c r="D1298" s="1" t="s">
        <v>22</v>
      </c>
      <c r="E1298" s="1">
        <v>32.0</v>
      </c>
      <c r="F1298" s="1">
        <v>7887.0</v>
      </c>
      <c r="G1298" s="1">
        <v>1119.0</v>
      </c>
      <c r="H1298" s="1">
        <v>139.0</v>
      </c>
      <c r="I1298" s="1">
        <v>186879.0</v>
      </c>
      <c r="J1298" s="3">
        <v>45417.85287037037</v>
      </c>
      <c r="K1298" s="1" t="s">
        <v>54</v>
      </c>
    </row>
    <row r="1299">
      <c r="A1299" s="2" t="s">
        <v>2790</v>
      </c>
      <c r="B1299" s="1" t="s">
        <v>2791</v>
      </c>
      <c r="C1299" s="1" t="s">
        <v>17</v>
      </c>
      <c r="D1299" s="1" t="s">
        <v>22</v>
      </c>
      <c r="E1299" s="1">
        <v>3.0</v>
      </c>
      <c r="F1299" s="1">
        <v>843.0</v>
      </c>
      <c r="G1299" s="1">
        <v>112.0</v>
      </c>
      <c r="H1299" s="1">
        <v>30.0</v>
      </c>
      <c r="I1299" s="1">
        <v>44465.0</v>
      </c>
      <c r="J1299" s="3">
        <v>45417.85103009259</v>
      </c>
      <c r="K1299" s="1" t="s">
        <v>54</v>
      </c>
    </row>
    <row r="1300">
      <c r="A1300" s="2" t="s">
        <v>2792</v>
      </c>
      <c r="B1300" s="1" t="s">
        <v>2793</v>
      </c>
      <c r="C1300" s="1" t="s">
        <v>17</v>
      </c>
      <c r="D1300" s="1" t="s">
        <v>51</v>
      </c>
      <c r="E1300" s="1">
        <v>0.0</v>
      </c>
      <c r="F1300" s="1">
        <v>24.0</v>
      </c>
      <c r="G1300" s="1">
        <v>0.0</v>
      </c>
      <c r="H1300" s="1">
        <v>2.0</v>
      </c>
      <c r="I1300" s="1">
        <v>2866.0</v>
      </c>
      <c r="J1300" s="3">
        <v>45417.850636574076</v>
      </c>
      <c r="K1300" s="1" t="s">
        <v>54</v>
      </c>
    </row>
    <row r="1301">
      <c r="A1301" s="2" t="s">
        <v>2794</v>
      </c>
      <c r="B1301" s="1" t="s">
        <v>2795</v>
      </c>
      <c r="C1301" s="1" t="s">
        <v>17</v>
      </c>
      <c r="D1301" s="1" t="s">
        <v>22</v>
      </c>
      <c r="E1301" s="1">
        <v>19.0</v>
      </c>
      <c r="F1301" s="1">
        <v>1475.0</v>
      </c>
      <c r="G1301" s="1">
        <v>168.0</v>
      </c>
      <c r="H1301" s="1">
        <v>70.0</v>
      </c>
      <c r="I1301" s="1">
        <v>63049.0</v>
      </c>
      <c r="J1301" s="3">
        <v>45417.8503587963</v>
      </c>
      <c r="K1301" s="1" t="s">
        <v>54</v>
      </c>
    </row>
    <row r="1302">
      <c r="A1302" s="2" t="s">
        <v>2796</v>
      </c>
      <c r="B1302" s="1" t="s">
        <v>2797</v>
      </c>
      <c r="C1302" s="1" t="s">
        <v>17</v>
      </c>
      <c r="D1302" s="1" t="s">
        <v>22</v>
      </c>
      <c r="E1302" s="1">
        <v>55.0</v>
      </c>
      <c r="F1302" s="1">
        <v>3606.0</v>
      </c>
      <c r="G1302" s="1">
        <v>193.0</v>
      </c>
      <c r="H1302" s="1">
        <v>83.0</v>
      </c>
      <c r="I1302" s="1">
        <v>122876.0</v>
      </c>
      <c r="J1302" s="3">
        <v>45417.849965277775</v>
      </c>
      <c r="K1302" s="1" t="s">
        <v>54</v>
      </c>
    </row>
    <row r="1303">
      <c r="A1303" s="2" t="s">
        <v>2798</v>
      </c>
      <c r="B1303" s="1" t="s">
        <v>2799</v>
      </c>
      <c r="C1303" s="1" t="s">
        <v>17</v>
      </c>
      <c r="D1303" s="1" t="s">
        <v>18</v>
      </c>
      <c r="E1303" s="1">
        <v>151.0</v>
      </c>
      <c r="F1303" s="1">
        <v>2649.0</v>
      </c>
      <c r="G1303" s="1">
        <v>710.0</v>
      </c>
      <c r="H1303" s="1">
        <v>141.0</v>
      </c>
      <c r="I1303" s="1">
        <v>415016.0</v>
      </c>
      <c r="J1303" s="3">
        <v>45417.762870370374</v>
      </c>
      <c r="K1303" s="1" t="s">
        <v>54</v>
      </c>
      <c r="N1303" s="1" t="s">
        <v>55</v>
      </c>
      <c r="O1303" s="4" t="s">
        <v>2800</v>
      </c>
    </row>
    <row r="1304">
      <c r="A1304" s="2" t="s">
        <v>2801</v>
      </c>
      <c r="B1304" s="1" t="s">
        <v>2802</v>
      </c>
      <c r="C1304" s="1" t="s">
        <v>17</v>
      </c>
      <c r="D1304" s="1" t="s">
        <v>18</v>
      </c>
      <c r="E1304" s="1">
        <v>84.0</v>
      </c>
      <c r="F1304" s="1">
        <v>10183.0</v>
      </c>
      <c r="G1304" s="1">
        <v>598.0</v>
      </c>
      <c r="H1304" s="1">
        <v>595.0</v>
      </c>
      <c r="I1304" s="1">
        <v>318392.0</v>
      </c>
      <c r="J1304" s="3">
        <v>45417.13982638889</v>
      </c>
      <c r="K1304" s="1" t="s">
        <v>19</v>
      </c>
    </row>
    <row r="1305">
      <c r="A1305" s="2" t="s">
        <v>2803</v>
      </c>
      <c r="B1305" s="1" t="s">
        <v>2804</v>
      </c>
      <c r="C1305" s="1" t="s">
        <v>17</v>
      </c>
      <c r="D1305" s="1" t="s">
        <v>22</v>
      </c>
      <c r="E1305" s="1">
        <v>18.0</v>
      </c>
      <c r="F1305" s="1">
        <v>4619.0</v>
      </c>
      <c r="G1305" s="1">
        <v>301.0</v>
      </c>
      <c r="H1305" s="1">
        <v>131.0</v>
      </c>
      <c r="I1305" s="1">
        <v>97955.0</v>
      </c>
      <c r="J1305" s="3">
        <v>45417.81313657408</v>
      </c>
      <c r="K1305" s="1" t="s">
        <v>54</v>
      </c>
      <c r="N1305" s="1" t="s">
        <v>23</v>
      </c>
      <c r="O1305" s="4" t="s">
        <v>2805</v>
      </c>
    </row>
    <row r="1306">
      <c r="A1306" s="2" t="s">
        <v>2763</v>
      </c>
      <c r="B1306" s="1" t="s">
        <v>2806</v>
      </c>
      <c r="C1306" s="1" t="s">
        <v>17</v>
      </c>
      <c r="D1306" s="1" t="s">
        <v>22</v>
      </c>
      <c r="E1306" s="1">
        <v>10.0</v>
      </c>
      <c r="F1306" s="1">
        <v>3221.0</v>
      </c>
      <c r="G1306" s="1">
        <v>411.0</v>
      </c>
      <c r="H1306" s="1">
        <v>105.0</v>
      </c>
      <c r="I1306" s="1">
        <v>86184.0</v>
      </c>
      <c r="J1306" s="3">
        <v>45417.71131944445</v>
      </c>
      <c r="K1306" s="1" t="s">
        <v>19</v>
      </c>
    </row>
    <row r="1307">
      <c r="A1307" s="2" t="s">
        <v>2807</v>
      </c>
      <c r="B1307" s="1" t="s">
        <v>2808</v>
      </c>
      <c r="C1307" s="1" t="s">
        <v>17</v>
      </c>
      <c r="D1307" s="1" t="s">
        <v>18</v>
      </c>
      <c r="E1307" s="1">
        <v>5.0</v>
      </c>
      <c r="F1307" s="1">
        <v>635.0</v>
      </c>
      <c r="G1307" s="1">
        <v>97.0</v>
      </c>
      <c r="H1307" s="1">
        <v>89.0</v>
      </c>
      <c r="I1307" s="1">
        <v>143550.0</v>
      </c>
      <c r="J1307" s="3">
        <v>45417.702835648146</v>
      </c>
      <c r="K1307" s="1" t="s">
        <v>19</v>
      </c>
    </row>
    <row r="1308">
      <c r="A1308" s="2" t="s">
        <v>2809</v>
      </c>
      <c r="B1308" s="1" t="s">
        <v>2810</v>
      </c>
      <c r="C1308" s="1" t="s">
        <v>17</v>
      </c>
      <c r="D1308" s="1" t="s">
        <v>18</v>
      </c>
      <c r="E1308" s="1">
        <v>170.0</v>
      </c>
      <c r="F1308" s="1">
        <v>2337.0</v>
      </c>
      <c r="G1308" s="1">
        <v>1116.0</v>
      </c>
      <c r="H1308" s="1">
        <v>28.0</v>
      </c>
      <c r="I1308" s="1">
        <v>117812.0</v>
      </c>
      <c r="J1308" s="3">
        <v>45417.53108796296</v>
      </c>
      <c r="K1308" s="1" t="s">
        <v>19</v>
      </c>
      <c r="N1308" s="1" t="s">
        <v>55</v>
      </c>
      <c r="O1308" s="4" t="s">
        <v>2811</v>
      </c>
    </row>
    <row r="1309">
      <c r="A1309" s="2" t="s">
        <v>2787</v>
      </c>
      <c r="B1309" s="1" t="s">
        <v>2812</v>
      </c>
      <c r="C1309" s="1" t="s">
        <v>17</v>
      </c>
      <c r="D1309" s="1" t="s">
        <v>22</v>
      </c>
      <c r="E1309" s="1">
        <v>99.0</v>
      </c>
      <c r="F1309" s="1">
        <v>7623.0</v>
      </c>
      <c r="G1309" s="1">
        <v>1921.0</v>
      </c>
      <c r="H1309" s="1">
        <v>125.0</v>
      </c>
      <c r="I1309" s="1">
        <v>153634.0</v>
      </c>
      <c r="J1309" s="3">
        <v>45417.49653935185</v>
      </c>
      <c r="K1309" s="1" t="s">
        <v>19</v>
      </c>
    </row>
    <row r="1310">
      <c r="A1310" s="2" t="s">
        <v>2813</v>
      </c>
      <c r="B1310" s="1" t="s">
        <v>2814</v>
      </c>
      <c r="C1310" s="1" t="s">
        <v>17</v>
      </c>
      <c r="D1310" s="1" t="s">
        <v>22</v>
      </c>
      <c r="E1310" s="1">
        <v>8.0</v>
      </c>
      <c r="F1310" s="1">
        <v>1302.0</v>
      </c>
      <c r="G1310" s="1">
        <v>91.0</v>
      </c>
      <c r="H1310" s="1">
        <v>39.0</v>
      </c>
      <c r="I1310" s="1">
        <v>65248.0</v>
      </c>
      <c r="J1310" s="3">
        <v>45417.49533564815</v>
      </c>
      <c r="K1310" s="1" t="s">
        <v>19</v>
      </c>
      <c r="N1310" s="1" t="s">
        <v>23</v>
      </c>
      <c r="O1310" s="4" t="s">
        <v>2815</v>
      </c>
    </row>
    <row r="1311">
      <c r="A1311" s="2" t="s">
        <v>2816</v>
      </c>
      <c r="B1311" s="1" t="s">
        <v>2817</v>
      </c>
      <c r="C1311" s="1" t="s">
        <v>17</v>
      </c>
      <c r="D1311" s="1" t="s">
        <v>18</v>
      </c>
      <c r="E1311" s="1">
        <v>17.0</v>
      </c>
      <c r="F1311" s="1">
        <v>1453.0</v>
      </c>
      <c r="G1311" s="1">
        <v>517.0</v>
      </c>
      <c r="H1311" s="1">
        <v>18.0</v>
      </c>
      <c r="I1311" s="1">
        <v>102021.0</v>
      </c>
      <c r="J1311" s="3">
        <v>45416.87609953704</v>
      </c>
      <c r="K1311" s="1" t="s">
        <v>19</v>
      </c>
    </row>
    <row r="1312">
      <c r="A1312" s="2" t="s">
        <v>2818</v>
      </c>
      <c r="B1312" s="1" t="s">
        <v>2819</v>
      </c>
      <c r="C1312" s="1" t="s">
        <v>17</v>
      </c>
      <c r="D1312" s="1" t="s">
        <v>22</v>
      </c>
      <c r="E1312" s="1">
        <v>13.0</v>
      </c>
      <c r="F1312" s="1">
        <v>1027.0</v>
      </c>
      <c r="G1312" s="1">
        <v>72.0</v>
      </c>
      <c r="H1312" s="1">
        <v>198.0</v>
      </c>
      <c r="I1312" s="1">
        <v>64923.0</v>
      </c>
      <c r="J1312" s="3">
        <v>45417.48672453704</v>
      </c>
      <c r="K1312" s="1" t="s">
        <v>19</v>
      </c>
    </row>
    <row r="1313">
      <c r="A1313" s="2" t="s">
        <v>2820</v>
      </c>
      <c r="B1313" s="1" t="s">
        <v>2821</v>
      </c>
      <c r="C1313" s="1" t="s">
        <v>17</v>
      </c>
      <c r="D1313" s="1" t="s">
        <v>22</v>
      </c>
      <c r="E1313" s="1">
        <v>6.0</v>
      </c>
      <c r="F1313" s="1">
        <v>484.0</v>
      </c>
      <c r="G1313" s="1">
        <v>122.0</v>
      </c>
      <c r="H1313" s="1">
        <v>22.0</v>
      </c>
      <c r="I1313" s="1">
        <v>29668.0</v>
      </c>
      <c r="J1313" s="3">
        <v>45417.47037037037</v>
      </c>
      <c r="K1313" s="1" t="s">
        <v>19</v>
      </c>
    </row>
    <row r="1314">
      <c r="A1314" s="2" t="s">
        <v>2822</v>
      </c>
      <c r="B1314" s="1" t="s">
        <v>2823</v>
      </c>
      <c r="C1314" s="1" t="s">
        <v>17</v>
      </c>
      <c r="D1314" s="1" t="s">
        <v>51</v>
      </c>
      <c r="E1314" s="1">
        <v>1.0</v>
      </c>
      <c r="F1314" s="1">
        <v>63.0</v>
      </c>
      <c r="G1314" s="1">
        <v>0.0</v>
      </c>
      <c r="H1314" s="1">
        <v>14.0</v>
      </c>
      <c r="I1314" s="1">
        <v>5763.0</v>
      </c>
      <c r="J1314" s="3">
        <v>45417.460023148145</v>
      </c>
      <c r="K1314" s="1" t="s">
        <v>19</v>
      </c>
    </row>
    <row r="1315">
      <c r="A1315" s="2" t="s">
        <v>2824</v>
      </c>
      <c r="B1315" s="1" t="s">
        <v>2825</v>
      </c>
      <c r="C1315" s="1" t="s">
        <v>17</v>
      </c>
      <c r="D1315" s="1" t="s">
        <v>22</v>
      </c>
      <c r="E1315" s="1">
        <v>7.0</v>
      </c>
      <c r="F1315" s="1">
        <v>733.0</v>
      </c>
      <c r="G1315" s="1">
        <v>230.0</v>
      </c>
      <c r="H1315" s="1">
        <v>41.0</v>
      </c>
      <c r="I1315" s="1">
        <v>35816.0</v>
      </c>
      <c r="J1315" s="3">
        <v>45417.45835648148</v>
      </c>
      <c r="K1315" s="1" t="s">
        <v>19</v>
      </c>
    </row>
    <row r="1316">
      <c r="A1316" s="2" t="s">
        <v>2761</v>
      </c>
      <c r="B1316" s="1" t="s">
        <v>2826</v>
      </c>
      <c r="C1316" s="1" t="s">
        <v>17</v>
      </c>
      <c r="D1316" s="1" t="s">
        <v>22</v>
      </c>
      <c r="E1316" s="1">
        <v>53.0</v>
      </c>
      <c r="F1316" s="1">
        <v>8197.0</v>
      </c>
      <c r="G1316" s="1">
        <v>1018.0</v>
      </c>
      <c r="H1316" s="1">
        <v>184.0</v>
      </c>
      <c r="I1316" s="1">
        <v>197738.0</v>
      </c>
      <c r="J1316" s="3">
        <v>45417.4512962963</v>
      </c>
      <c r="K1316" s="1" t="s">
        <v>19</v>
      </c>
    </row>
    <row r="1317">
      <c r="A1317" s="2" t="s">
        <v>2750</v>
      </c>
      <c r="B1317" s="1" t="s">
        <v>2827</v>
      </c>
      <c r="C1317" s="1" t="s">
        <v>17</v>
      </c>
      <c r="D1317" s="1" t="s">
        <v>22</v>
      </c>
      <c r="E1317" s="1">
        <v>48.0</v>
      </c>
      <c r="F1317" s="1">
        <v>6388.0</v>
      </c>
      <c r="G1317" s="1">
        <v>999.0</v>
      </c>
      <c r="H1317" s="1">
        <v>78.0</v>
      </c>
      <c r="I1317" s="1">
        <v>202202.0</v>
      </c>
      <c r="J1317" s="3">
        <v>45417.44614583333</v>
      </c>
      <c r="K1317" s="1" t="s">
        <v>19</v>
      </c>
    </row>
    <row r="1318">
      <c r="A1318" s="2" t="s">
        <v>2828</v>
      </c>
      <c r="B1318" s="1" t="s">
        <v>2829</v>
      </c>
      <c r="C1318" s="1" t="s">
        <v>17</v>
      </c>
      <c r="D1318" s="1" t="s">
        <v>18</v>
      </c>
      <c r="E1318" s="1">
        <v>98.0</v>
      </c>
      <c r="F1318" s="1">
        <v>6374.0</v>
      </c>
      <c r="G1318" s="1">
        <v>3117.0</v>
      </c>
      <c r="H1318" s="1">
        <v>165.0</v>
      </c>
      <c r="I1318" s="1">
        <v>106234.0</v>
      </c>
      <c r="J1318" s="3">
        <v>45417.12684027778</v>
      </c>
      <c r="K1318" s="1" t="s">
        <v>19</v>
      </c>
      <c r="N1318" s="1" t="s">
        <v>23</v>
      </c>
      <c r="O1318" s="4" t="s">
        <v>2830</v>
      </c>
    </row>
    <row r="1319">
      <c r="A1319" s="2" t="s">
        <v>2831</v>
      </c>
      <c r="B1319" s="1" t="s">
        <v>2832</v>
      </c>
      <c r="C1319" s="1" t="s">
        <v>17</v>
      </c>
      <c r="D1319" s="1" t="s">
        <v>18</v>
      </c>
      <c r="E1319" s="1">
        <v>50.0</v>
      </c>
      <c r="F1319" s="1">
        <v>1478.0</v>
      </c>
      <c r="G1319" s="1">
        <v>657.0</v>
      </c>
      <c r="H1319" s="1">
        <v>256.0</v>
      </c>
      <c r="I1319" s="1">
        <v>101871.0</v>
      </c>
      <c r="J1319" s="3">
        <v>45417.33170138889</v>
      </c>
      <c r="K1319" s="1" t="s">
        <v>54</v>
      </c>
      <c r="N1319" s="1" t="s">
        <v>23</v>
      </c>
      <c r="O1319" s="4" t="s">
        <v>2833</v>
      </c>
    </row>
    <row r="1320">
      <c r="A1320" s="2" t="s">
        <v>2801</v>
      </c>
      <c r="B1320" s="1" t="s">
        <v>2834</v>
      </c>
      <c r="C1320" s="1" t="s">
        <v>17</v>
      </c>
      <c r="D1320" s="1" t="s">
        <v>22</v>
      </c>
      <c r="E1320" s="1">
        <v>84.0</v>
      </c>
      <c r="F1320" s="1">
        <v>10183.0</v>
      </c>
      <c r="G1320" s="1">
        <v>598.0</v>
      </c>
      <c r="H1320" s="1">
        <v>595.0</v>
      </c>
      <c r="I1320" s="1">
        <v>318392.0</v>
      </c>
      <c r="J1320" s="3">
        <v>45417.13982638889</v>
      </c>
      <c r="K1320" s="1" t="s">
        <v>19</v>
      </c>
    </row>
    <row r="1321">
      <c r="A1321" s="2" t="s">
        <v>2828</v>
      </c>
      <c r="B1321" s="1" t="s">
        <v>2835</v>
      </c>
      <c r="C1321" s="1" t="s">
        <v>17</v>
      </c>
      <c r="D1321" s="1" t="s">
        <v>22</v>
      </c>
      <c r="E1321" s="1">
        <v>98.0</v>
      </c>
      <c r="F1321" s="1">
        <v>6374.0</v>
      </c>
      <c r="G1321" s="1">
        <v>3117.0</v>
      </c>
      <c r="H1321" s="1">
        <v>165.0</v>
      </c>
      <c r="I1321" s="1">
        <v>106234.0</v>
      </c>
      <c r="J1321" s="3">
        <v>45417.12684027778</v>
      </c>
      <c r="K1321" s="1" t="s">
        <v>19</v>
      </c>
      <c r="N1321" s="1" t="s">
        <v>23</v>
      </c>
      <c r="O1321" s="4" t="s">
        <v>2830</v>
      </c>
    </row>
    <row r="1322">
      <c r="A1322" s="2" t="s">
        <v>2836</v>
      </c>
      <c r="B1322" s="1" t="s">
        <v>2837</v>
      </c>
      <c r="C1322" s="1" t="s">
        <v>17</v>
      </c>
      <c r="D1322" s="1" t="s">
        <v>18</v>
      </c>
      <c r="E1322" s="1">
        <v>23.0</v>
      </c>
      <c r="F1322" s="1">
        <v>3181.0</v>
      </c>
      <c r="G1322" s="1">
        <v>323.0</v>
      </c>
      <c r="H1322" s="1">
        <v>130.0</v>
      </c>
      <c r="I1322" s="1">
        <v>84801.0</v>
      </c>
      <c r="J1322" s="3">
        <v>45416.88346064815</v>
      </c>
      <c r="K1322" s="1" t="s">
        <v>19</v>
      </c>
      <c r="N1322" s="1" t="s">
        <v>23</v>
      </c>
      <c r="O1322" s="4" t="s">
        <v>2838</v>
      </c>
    </row>
    <row r="1323">
      <c r="A1323" s="2" t="s">
        <v>2839</v>
      </c>
      <c r="B1323" s="1" t="s">
        <v>2840</v>
      </c>
      <c r="C1323" s="1" t="s">
        <v>434</v>
      </c>
      <c r="D1323" s="1" t="s">
        <v>22</v>
      </c>
      <c r="E1323" s="1">
        <v>70.0</v>
      </c>
      <c r="F1323" s="1">
        <v>8667.0</v>
      </c>
      <c r="G1323" s="1">
        <v>569.0</v>
      </c>
      <c r="H1323" s="1">
        <v>615.0</v>
      </c>
      <c r="I1323" s="1">
        <v>272760.0</v>
      </c>
      <c r="J1323" s="3">
        <v>45417.03474537037</v>
      </c>
      <c r="K1323" s="1" t="s">
        <v>19</v>
      </c>
    </row>
    <row r="1324">
      <c r="A1324" s="2" t="s">
        <v>2841</v>
      </c>
      <c r="B1324" s="1" t="s">
        <v>2842</v>
      </c>
      <c r="C1324" s="1" t="s">
        <v>17</v>
      </c>
      <c r="D1324" s="1" t="s">
        <v>22</v>
      </c>
      <c r="E1324" s="1">
        <v>5.0</v>
      </c>
      <c r="F1324" s="1">
        <v>933.0</v>
      </c>
      <c r="G1324" s="1">
        <v>72.0</v>
      </c>
      <c r="H1324" s="1">
        <v>26.0</v>
      </c>
      <c r="I1324" s="1">
        <v>44715.0</v>
      </c>
      <c r="J1324" s="3">
        <v>45417.03047453704</v>
      </c>
      <c r="K1324" s="1" t="s">
        <v>19</v>
      </c>
      <c r="N1324" s="1" t="s">
        <v>23</v>
      </c>
      <c r="O1324" s="4" t="s">
        <v>2843</v>
      </c>
    </row>
    <row r="1325">
      <c r="A1325" s="2" t="s">
        <v>2844</v>
      </c>
      <c r="B1325" s="1" t="s">
        <v>2845</v>
      </c>
      <c r="C1325" s="1" t="s">
        <v>17</v>
      </c>
      <c r="D1325" s="1" t="s">
        <v>22</v>
      </c>
      <c r="E1325" s="1">
        <v>5.0</v>
      </c>
      <c r="F1325" s="1">
        <v>1021.0</v>
      </c>
      <c r="G1325" s="1">
        <v>95.0</v>
      </c>
      <c r="H1325" s="1">
        <v>18.0</v>
      </c>
      <c r="I1325" s="1">
        <v>44520.0</v>
      </c>
      <c r="J1325" s="3">
        <v>45417.02829861111</v>
      </c>
      <c r="K1325" s="1" t="s">
        <v>19</v>
      </c>
    </row>
    <row r="1326">
      <c r="A1326" s="2" t="s">
        <v>2846</v>
      </c>
      <c r="B1326" s="1" t="s">
        <v>2847</v>
      </c>
      <c r="C1326" s="1" t="s">
        <v>17</v>
      </c>
      <c r="D1326" s="1" t="s">
        <v>18</v>
      </c>
      <c r="E1326" s="1">
        <v>174.0</v>
      </c>
      <c r="F1326" s="1">
        <v>2306.0</v>
      </c>
      <c r="G1326" s="1">
        <v>897.0</v>
      </c>
      <c r="H1326" s="1">
        <v>544.0</v>
      </c>
      <c r="I1326" s="1">
        <v>259279.0</v>
      </c>
      <c r="J1326" s="3">
        <v>45416.77490740741</v>
      </c>
      <c r="K1326" s="1" t="s">
        <v>54</v>
      </c>
    </row>
    <row r="1327">
      <c r="A1327" s="2" t="s">
        <v>2848</v>
      </c>
      <c r="B1327" s="1" t="s">
        <v>2849</v>
      </c>
      <c r="C1327" s="1" t="s">
        <v>17</v>
      </c>
      <c r="D1327" s="1" t="s">
        <v>18</v>
      </c>
      <c r="E1327" s="1">
        <v>57.0</v>
      </c>
      <c r="F1327" s="1">
        <v>14337.0</v>
      </c>
      <c r="G1327" s="1">
        <v>1747.0</v>
      </c>
      <c r="H1327" s="1">
        <v>261.0</v>
      </c>
      <c r="I1327" s="1">
        <v>311996.0</v>
      </c>
      <c r="J1327" s="3">
        <v>45415.740752314814</v>
      </c>
      <c r="K1327" s="1" t="s">
        <v>54</v>
      </c>
      <c r="N1327" s="1" t="s">
        <v>352</v>
      </c>
      <c r="O1327" s="4" t="s">
        <v>2850</v>
      </c>
    </row>
    <row r="1328">
      <c r="A1328" s="2" t="s">
        <v>2836</v>
      </c>
      <c r="B1328" s="1" t="s">
        <v>2851</v>
      </c>
      <c r="C1328" s="1" t="s">
        <v>17</v>
      </c>
      <c r="D1328" s="1" t="s">
        <v>22</v>
      </c>
      <c r="E1328" s="1">
        <v>23.0</v>
      </c>
      <c r="F1328" s="1">
        <v>3181.0</v>
      </c>
      <c r="G1328" s="1">
        <v>323.0</v>
      </c>
      <c r="H1328" s="1">
        <v>130.0</v>
      </c>
      <c r="I1328" s="1">
        <v>84801.0</v>
      </c>
      <c r="J1328" s="3">
        <v>45416.88346064815</v>
      </c>
      <c r="K1328" s="1" t="s">
        <v>19</v>
      </c>
      <c r="N1328" s="1" t="s">
        <v>23</v>
      </c>
      <c r="O1328" s="4" t="s">
        <v>2838</v>
      </c>
    </row>
    <row r="1329">
      <c r="A1329" s="2" t="s">
        <v>2852</v>
      </c>
      <c r="B1329" s="1" t="s">
        <v>2853</v>
      </c>
      <c r="C1329" s="1" t="s">
        <v>17</v>
      </c>
      <c r="D1329" s="1" t="s">
        <v>22</v>
      </c>
      <c r="E1329" s="1">
        <v>2.0</v>
      </c>
      <c r="F1329" s="1">
        <v>610.0</v>
      </c>
      <c r="G1329" s="1">
        <v>15.0</v>
      </c>
      <c r="H1329" s="1">
        <v>140.0</v>
      </c>
      <c r="I1329" s="1">
        <v>65877.0</v>
      </c>
      <c r="J1329" s="3">
        <v>45416.87181712963</v>
      </c>
      <c r="K1329" s="1" t="s">
        <v>19</v>
      </c>
    </row>
    <row r="1330">
      <c r="A1330" s="2" t="s">
        <v>2854</v>
      </c>
      <c r="B1330" s="1" t="s">
        <v>2855</v>
      </c>
      <c r="C1330" s="1" t="s">
        <v>17</v>
      </c>
      <c r="D1330" s="1" t="s">
        <v>51</v>
      </c>
      <c r="E1330" s="1">
        <v>0.0</v>
      </c>
      <c r="F1330" s="1">
        <v>14.0</v>
      </c>
      <c r="G1330" s="1">
        <v>0.0</v>
      </c>
      <c r="H1330" s="1">
        <v>1.0</v>
      </c>
      <c r="I1330" s="1">
        <v>675.0</v>
      </c>
      <c r="J1330" s="3">
        <v>45416.878020833334</v>
      </c>
      <c r="K1330" s="1" t="s">
        <v>19</v>
      </c>
    </row>
    <row r="1331">
      <c r="A1331" s="2" t="s">
        <v>2856</v>
      </c>
      <c r="B1331" s="1" t="s">
        <v>2857</v>
      </c>
      <c r="C1331" s="1" t="s">
        <v>17</v>
      </c>
      <c r="D1331" s="1" t="s">
        <v>18</v>
      </c>
      <c r="E1331" s="1">
        <v>160.0</v>
      </c>
      <c r="F1331" s="1">
        <v>9941.0</v>
      </c>
      <c r="G1331" s="1">
        <v>1717.0</v>
      </c>
      <c r="H1331" s="1">
        <v>187.0</v>
      </c>
      <c r="I1331" s="1">
        <v>407826.0</v>
      </c>
      <c r="J1331" s="3">
        <v>45415.71693287037</v>
      </c>
      <c r="K1331" s="1" t="s">
        <v>19</v>
      </c>
      <c r="N1331" s="1" t="s">
        <v>23</v>
      </c>
      <c r="O1331" s="4" t="s">
        <v>2858</v>
      </c>
    </row>
    <row r="1332">
      <c r="A1332" s="2" t="s">
        <v>2816</v>
      </c>
      <c r="B1332" s="1" t="s">
        <v>2859</v>
      </c>
      <c r="C1332" s="1" t="s">
        <v>17</v>
      </c>
      <c r="D1332" s="1" t="s">
        <v>22</v>
      </c>
      <c r="E1332" s="1">
        <v>17.0</v>
      </c>
      <c r="F1332" s="1">
        <v>1453.0</v>
      </c>
      <c r="G1332" s="1">
        <v>517.0</v>
      </c>
      <c r="H1332" s="1">
        <v>18.0</v>
      </c>
      <c r="I1332" s="1">
        <v>102021.0</v>
      </c>
      <c r="J1332" s="3">
        <v>45416.87609953704</v>
      </c>
      <c r="K1332" s="1" t="s">
        <v>19</v>
      </c>
    </row>
    <row r="1333">
      <c r="A1333" s="2" t="s">
        <v>2860</v>
      </c>
      <c r="B1333" s="1" t="s">
        <v>2861</v>
      </c>
      <c r="C1333" s="1" t="s">
        <v>73</v>
      </c>
      <c r="D1333" s="1" t="s">
        <v>51</v>
      </c>
      <c r="E1333" s="1">
        <v>0.0</v>
      </c>
      <c r="F1333" s="1">
        <v>21.0</v>
      </c>
      <c r="G1333" s="1">
        <v>0.0</v>
      </c>
      <c r="H1333" s="1">
        <v>7.0</v>
      </c>
      <c r="I1333" s="1">
        <v>4249.0</v>
      </c>
      <c r="J1333" s="3">
        <v>45416.87420138889</v>
      </c>
      <c r="K1333" s="1" t="s">
        <v>19</v>
      </c>
    </row>
    <row r="1334">
      <c r="A1334" s="2" t="s">
        <v>2862</v>
      </c>
      <c r="B1334" s="1" t="s">
        <v>2863</v>
      </c>
      <c r="C1334" s="1" t="s">
        <v>17</v>
      </c>
      <c r="D1334" s="1" t="s">
        <v>22</v>
      </c>
      <c r="E1334" s="1">
        <v>86.0</v>
      </c>
      <c r="F1334" s="1">
        <v>2792.0</v>
      </c>
      <c r="G1334" s="1">
        <v>785.0</v>
      </c>
      <c r="H1334" s="1">
        <v>135.0</v>
      </c>
      <c r="I1334" s="1">
        <v>105382.0</v>
      </c>
      <c r="J1334" s="3">
        <v>45415.46417824074</v>
      </c>
      <c r="K1334" s="1" t="s">
        <v>19</v>
      </c>
      <c r="M1334" s="4" t="s">
        <v>2864</v>
      </c>
    </row>
    <row r="1335">
      <c r="A1335" s="2" t="s">
        <v>2865</v>
      </c>
      <c r="B1335" s="1" t="s">
        <v>2866</v>
      </c>
      <c r="C1335" s="1" t="s">
        <v>115</v>
      </c>
      <c r="D1335" s="1" t="s">
        <v>51</v>
      </c>
      <c r="E1335" s="1">
        <v>0.0</v>
      </c>
      <c r="F1335" s="1">
        <v>163.0</v>
      </c>
      <c r="G1335" s="1">
        <v>3.0</v>
      </c>
      <c r="H1335" s="1">
        <v>11.0</v>
      </c>
      <c r="I1335" s="1">
        <v>16822.0</v>
      </c>
      <c r="J1335" s="3">
        <v>45416.87327546296</v>
      </c>
      <c r="K1335" s="1" t="s">
        <v>19</v>
      </c>
    </row>
    <row r="1336">
      <c r="A1336" s="2" t="s">
        <v>2848</v>
      </c>
      <c r="B1336" s="1" t="s">
        <v>2867</v>
      </c>
      <c r="C1336" s="1" t="s">
        <v>17</v>
      </c>
      <c r="D1336" s="1" t="s">
        <v>22</v>
      </c>
      <c r="E1336" s="1">
        <v>57.0</v>
      </c>
      <c r="F1336" s="1">
        <v>14337.0</v>
      </c>
      <c r="G1336" s="1">
        <v>1747.0</v>
      </c>
      <c r="H1336" s="1">
        <v>261.0</v>
      </c>
      <c r="I1336" s="1">
        <v>311996.0</v>
      </c>
      <c r="J1336" s="3">
        <v>45415.740752314814</v>
      </c>
      <c r="K1336" s="1" t="s">
        <v>54</v>
      </c>
      <c r="N1336" s="1" t="s">
        <v>352</v>
      </c>
      <c r="O1336" s="4" t="s">
        <v>2850</v>
      </c>
    </row>
    <row r="1337">
      <c r="A1337" s="2" t="s">
        <v>2868</v>
      </c>
      <c r="B1337" s="1" t="s">
        <v>2869</v>
      </c>
      <c r="C1337" s="1" t="s">
        <v>17</v>
      </c>
      <c r="D1337" s="1" t="s">
        <v>22</v>
      </c>
      <c r="E1337" s="1">
        <v>39.0</v>
      </c>
      <c r="F1337" s="1">
        <v>5511.0</v>
      </c>
      <c r="G1337" s="1">
        <v>2097.0</v>
      </c>
      <c r="H1337" s="1">
        <v>114.0</v>
      </c>
      <c r="I1337" s="1">
        <v>97191.0</v>
      </c>
      <c r="J1337" s="3">
        <v>45415.725694444445</v>
      </c>
      <c r="K1337" s="1" t="s">
        <v>19</v>
      </c>
    </row>
    <row r="1338">
      <c r="A1338" s="2" t="s">
        <v>2870</v>
      </c>
      <c r="B1338" s="1" t="s">
        <v>2871</v>
      </c>
      <c r="C1338" s="1" t="s">
        <v>17</v>
      </c>
      <c r="D1338" s="1" t="s">
        <v>18</v>
      </c>
      <c r="E1338" s="1">
        <v>143.0</v>
      </c>
      <c r="F1338" s="1">
        <v>10161.0</v>
      </c>
      <c r="G1338" s="1">
        <v>2404.0</v>
      </c>
      <c r="H1338" s="1">
        <v>175.0</v>
      </c>
      <c r="I1338" s="1">
        <v>212433.0</v>
      </c>
      <c r="J1338" s="3">
        <v>45415.46335648148</v>
      </c>
      <c r="K1338" s="1" t="s">
        <v>19</v>
      </c>
      <c r="N1338" s="1" t="s">
        <v>23</v>
      </c>
      <c r="O1338" s="4" t="s">
        <v>2872</v>
      </c>
    </row>
    <row r="1339">
      <c r="A1339" s="2" t="s">
        <v>2873</v>
      </c>
      <c r="B1339" s="1" t="s">
        <v>2874</v>
      </c>
      <c r="C1339" s="1" t="s">
        <v>17</v>
      </c>
      <c r="D1339" s="1" t="s">
        <v>22</v>
      </c>
      <c r="E1339" s="1">
        <v>33.0</v>
      </c>
      <c r="F1339" s="1">
        <v>3833.0</v>
      </c>
      <c r="G1339" s="1">
        <v>209.0</v>
      </c>
      <c r="H1339" s="1">
        <v>58.0</v>
      </c>
      <c r="I1339" s="1">
        <v>86296.0</v>
      </c>
      <c r="J1339" s="3">
        <v>45415.722662037035</v>
      </c>
      <c r="K1339" s="1" t="s">
        <v>19</v>
      </c>
    </row>
    <row r="1340">
      <c r="A1340" s="2" t="s">
        <v>2875</v>
      </c>
      <c r="B1340" s="1" t="s">
        <v>2876</v>
      </c>
      <c r="C1340" s="1" t="s">
        <v>17</v>
      </c>
      <c r="D1340" s="1" t="s">
        <v>18</v>
      </c>
      <c r="E1340" s="1">
        <v>7.0</v>
      </c>
      <c r="F1340" s="1">
        <v>356.0</v>
      </c>
      <c r="G1340" s="1">
        <v>39.0</v>
      </c>
      <c r="H1340" s="1">
        <v>16.0</v>
      </c>
      <c r="I1340" s="1">
        <v>43567.0</v>
      </c>
      <c r="J1340" s="3">
        <v>45415.71957175926</v>
      </c>
      <c r="K1340" s="1" t="s">
        <v>54</v>
      </c>
    </row>
    <row r="1341">
      <c r="A1341" s="2" t="s">
        <v>2877</v>
      </c>
      <c r="B1341" s="1" t="s">
        <v>2878</v>
      </c>
      <c r="C1341" s="1" t="s">
        <v>17</v>
      </c>
      <c r="D1341" s="1" t="s">
        <v>22</v>
      </c>
      <c r="E1341" s="1">
        <v>6.0</v>
      </c>
      <c r="F1341" s="1">
        <v>2866.0</v>
      </c>
      <c r="G1341" s="1">
        <v>316.0</v>
      </c>
      <c r="H1341" s="1">
        <v>53.0</v>
      </c>
      <c r="I1341" s="1">
        <v>58555.0</v>
      </c>
      <c r="J1341" s="3">
        <v>45415.718877314815</v>
      </c>
      <c r="K1341" s="1" t="s">
        <v>19</v>
      </c>
    </row>
    <row r="1342">
      <c r="A1342" s="2" t="s">
        <v>2856</v>
      </c>
      <c r="B1342" s="1" t="s">
        <v>2879</v>
      </c>
      <c r="C1342" s="1" t="s">
        <v>17</v>
      </c>
      <c r="D1342" s="1" t="s">
        <v>22</v>
      </c>
      <c r="E1342" s="1">
        <v>160.0</v>
      </c>
      <c r="F1342" s="1">
        <v>9941.0</v>
      </c>
      <c r="G1342" s="1">
        <v>1717.0</v>
      </c>
      <c r="H1342" s="1">
        <v>187.0</v>
      </c>
      <c r="I1342" s="1">
        <v>407826.0</v>
      </c>
      <c r="J1342" s="3">
        <v>45415.71693287037</v>
      </c>
      <c r="K1342" s="1" t="s">
        <v>19</v>
      </c>
      <c r="N1342" s="1" t="s">
        <v>23</v>
      </c>
      <c r="O1342" s="4" t="s">
        <v>2858</v>
      </c>
    </row>
    <row r="1343">
      <c r="A1343" s="2" t="s">
        <v>2880</v>
      </c>
      <c r="B1343" s="1" t="s">
        <v>174</v>
      </c>
      <c r="C1343" s="1" t="s">
        <v>17</v>
      </c>
      <c r="D1343" s="1" t="s">
        <v>22</v>
      </c>
      <c r="E1343" s="1">
        <v>6.0</v>
      </c>
      <c r="F1343" s="1">
        <v>1780.0</v>
      </c>
      <c r="G1343" s="1">
        <v>253.0</v>
      </c>
      <c r="H1343" s="1">
        <v>47.0</v>
      </c>
      <c r="I1343" s="1">
        <v>39258.0</v>
      </c>
      <c r="J1343" s="3">
        <v>45415.66302083333</v>
      </c>
      <c r="K1343" s="1" t="s">
        <v>54</v>
      </c>
    </row>
    <row r="1344">
      <c r="A1344" s="2" t="s">
        <v>2881</v>
      </c>
      <c r="B1344" s="1" t="s">
        <v>2882</v>
      </c>
      <c r="C1344" s="1" t="s">
        <v>17</v>
      </c>
      <c r="D1344" s="1" t="s">
        <v>22</v>
      </c>
      <c r="E1344" s="1">
        <v>6.0</v>
      </c>
      <c r="F1344" s="1">
        <v>1072.0</v>
      </c>
      <c r="G1344" s="1">
        <v>137.0</v>
      </c>
      <c r="H1344" s="1">
        <v>108.0</v>
      </c>
      <c r="I1344" s="1">
        <v>31891.0</v>
      </c>
      <c r="J1344" s="3">
        <v>45415.6553587963</v>
      </c>
      <c r="K1344" s="1" t="s">
        <v>19</v>
      </c>
      <c r="N1344" s="1" t="s">
        <v>23</v>
      </c>
      <c r="O1344" s="4" t="s">
        <v>2883</v>
      </c>
    </row>
    <row r="1345">
      <c r="A1345" s="2" t="s">
        <v>2884</v>
      </c>
      <c r="B1345" s="1" t="s">
        <v>2885</v>
      </c>
      <c r="C1345" s="1" t="s">
        <v>115</v>
      </c>
      <c r="D1345" s="1" t="s">
        <v>18</v>
      </c>
      <c r="E1345" s="1">
        <v>17.0</v>
      </c>
      <c r="F1345" s="1">
        <v>894.0</v>
      </c>
      <c r="G1345" s="1">
        <v>217.0</v>
      </c>
      <c r="H1345" s="1">
        <v>28.0</v>
      </c>
      <c r="I1345" s="1">
        <v>20494.0</v>
      </c>
      <c r="J1345" s="3">
        <v>45415.48480324074</v>
      </c>
      <c r="K1345" s="1" t="s">
        <v>19</v>
      </c>
      <c r="N1345" s="1" t="s">
        <v>23</v>
      </c>
      <c r="O1345" s="4" t="s">
        <v>2886</v>
      </c>
    </row>
    <row r="1346">
      <c r="A1346" s="2" t="s">
        <v>2887</v>
      </c>
      <c r="B1346" s="1" t="s">
        <v>2888</v>
      </c>
      <c r="C1346" s="1" t="s">
        <v>17</v>
      </c>
      <c r="D1346" s="1" t="s">
        <v>22</v>
      </c>
      <c r="E1346" s="1">
        <v>21.0</v>
      </c>
      <c r="F1346" s="1">
        <v>2233.0</v>
      </c>
      <c r="G1346" s="1">
        <v>239.0</v>
      </c>
      <c r="H1346" s="1">
        <v>86.0</v>
      </c>
      <c r="I1346" s="1">
        <v>56024.0</v>
      </c>
      <c r="J1346" s="3">
        <v>45415.61918981482</v>
      </c>
      <c r="K1346" s="1" t="s">
        <v>54</v>
      </c>
    </row>
    <row r="1347">
      <c r="A1347" s="2" t="s">
        <v>2889</v>
      </c>
      <c r="B1347" s="1" t="s">
        <v>2890</v>
      </c>
      <c r="C1347" s="1" t="s">
        <v>17</v>
      </c>
      <c r="D1347" s="1" t="s">
        <v>18</v>
      </c>
      <c r="E1347" s="1">
        <v>703.0</v>
      </c>
      <c r="F1347" s="1">
        <v>5799.0</v>
      </c>
      <c r="G1347" s="1">
        <v>724.0</v>
      </c>
      <c r="H1347" s="1">
        <v>430.0</v>
      </c>
      <c r="I1347" s="1">
        <v>1188547.0</v>
      </c>
      <c r="J1347" s="3">
        <v>45415.57332175926</v>
      </c>
      <c r="K1347" s="1" t="s">
        <v>54</v>
      </c>
      <c r="N1347" s="1" t="s">
        <v>55</v>
      </c>
      <c r="O1347" s="4" t="s">
        <v>2891</v>
      </c>
    </row>
    <row r="1348">
      <c r="A1348" s="2" t="s">
        <v>2892</v>
      </c>
      <c r="B1348" s="1" t="s">
        <v>2893</v>
      </c>
      <c r="C1348" s="1" t="s">
        <v>17</v>
      </c>
      <c r="D1348" s="1" t="s">
        <v>18</v>
      </c>
      <c r="E1348" s="1">
        <v>101.0</v>
      </c>
      <c r="F1348" s="1">
        <v>4363.0</v>
      </c>
      <c r="G1348" s="1">
        <v>469.0</v>
      </c>
      <c r="H1348" s="1">
        <v>4400.0</v>
      </c>
      <c r="I1348" s="1">
        <v>997738.0</v>
      </c>
      <c r="J1348" s="3">
        <v>45414.71503472222</v>
      </c>
      <c r="K1348" s="1" t="s">
        <v>54</v>
      </c>
      <c r="N1348" s="1" t="s">
        <v>23</v>
      </c>
      <c r="O1348" s="4" t="s">
        <v>2894</v>
      </c>
    </row>
    <row r="1349">
      <c r="A1349" s="2" t="s">
        <v>2895</v>
      </c>
      <c r="B1349" s="1" t="s">
        <v>2896</v>
      </c>
      <c r="C1349" s="1" t="s">
        <v>17</v>
      </c>
      <c r="D1349" s="1" t="s">
        <v>22</v>
      </c>
      <c r="E1349" s="1">
        <v>5.0</v>
      </c>
      <c r="F1349" s="1">
        <v>319.0</v>
      </c>
      <c r="G1349" s="1">
        <v>87.0</v>
      </c>
      <c r="H1349" s="1">
        <v>30.0</v>
      </c>
      <c r="I1349" s="1">
        <v>15390.0</v>
      </c>
      <c r="J1349" s="3">
        <v>45415.587546296294</v>
      </c>
      <c r="K1349" s="1" t="s">
        <v>19</v>
      </c>
      <c r="M1349" s="4" t="s">
        <v>2897</v>
      </c>
    </row>
    <row r="1350">
      <c r="A1350" s="2" t="s">
        <v>2898</v>
      </c>
      <c r="B1350" s="1" t="s">
        <v>2899</v>
      </c>
      <c r="C1350" s="1" t="s">
        <v>17</v>
      </c>
      <c r="D1350" s="1" t="s">
        <v>18</v>
      </c>
      <c r="E1350" s="1">
        <v>104.0</v>
      </c>
      <c r="F1350" s="1">
        <v>6093.0</v>
      </c>
      <c r="G1350" s="1">
        <v>1144.0</v>
      </c>
      <c r="H1350" s="1">
        <v>141.0</v>
      </c>
      <c r="I1350" s="1">
        <v>111133.0</v>
      </c>
      <c r="J1350" s="3">
        <v>45415.43685185185</v>
      </c>
      <c r="K1350" s="1" t="s">
        <v>19</v>
      </c>
    </row>
    <row r="1351">
      <c r="A1351" s="2" t="s">
        <v>2900</v>
      </c>
      <c r="B1351" s="1" t="s">
        <v>2901</v>
      </c>
      <c r="C1351" s="1" t="s">
        <v>17</v>
      </c>
      <c r="D1351" s="1" t="s">
        <v>18</v>
      </c>
      <c r="E1351" s="1">
        <v>109.0</v>
      </c>
      <c r="F1351" s="1">
        <v>4262.0</v>
      </c>
      <c r="G1351" s="1">
        <v>687.0</v>
      </c>
      <c r="H1351" s="1">
        <v>1723.0</v>
      </c>
      <c r="I1351" s="1">
        <v>306436.0</v>
      </c>
      <c r="J1351" s="3">
        <v>45415.431226851855</v>
      </c>
      <c r="K1351" s="1" t="s">
        <v>19</v>
      </c>
      <c r="N1351" s="1" t="s">
        <v>55</v>
      </c>
      <c r="O1351" s="4" t="s">
        <v>2902</v>
      </c>
    </row>
    <row r="1352">
      <c r="A1352" s="2" t="s">
        <v>2903</v>
      </c>
      <c r="B1352" s="1" t="s">
        <v>2904</v>
      </c>
      <c r="C1352" s="1" t="s">
        <v>17</v>
      </c>
      <c r="D1352" s="1" t="s">
        <v>51</v>
      </c>
      <c r="E1352" s="1">
        <v>0.0</v>
      </c>
      <c r="F1352" s="1">
        <v>5.0</v>
      </c>
      <c r="G1352" s="1">
        <v>0.0</v>
      </c>
      <c r="H1352" s="1">
        <v>3.0</v>
      </c>
      <c r="I1352" s="1">
        <v>1959.0</v>
      </c>
      <c r="J1352" s="3">
        <v>45415.53476851852</v>
      </c>
      <c r="K1352" s="1" t="s">
        <v>19</v>
      </c>
    </row>
    <row r="1353">
      <c r="A1353" s="2" t="s">
        <v>2905</v>
      </c>
      <c r="B1353" s="1" t="s">
        <v>2906</v>
      </c>
      <c r="C1353" s="1" t="s">
        <v>17</v>
      </c>
      <c r="D1353" s="1" t="s">
        <v>22</v>
      </c>
      <c r="E1353" s="1">
        <v>8.0</v>
      </c>
      <c r="F1353" s="1">
        <v>946.0</v>
      </c>
      <c r="G1353" s="1">
        <v>112.0</v>
      </c>
      <c r="H1353" s="1">
        <v>24.0</v>
      </c>
      <c r="I1353" s="1">
        <v>41000.0</v>
      </c>
      <c r="J1353" s="3">
        <v>45415.53351851852</v>
      </c>
      <c r="K1353" s="1" t="s">
        <v>19</v>
      </c>
    </row>
    <row r="1354">
      <c r="A1354" s="2" t="s">
        <v>2907</v>
      </c>
      <c r="B1354" s="1" t="s">
        <v>2908</v>
      </c>
      <c r="C1354" s="1" t="s">
        <v>17</v>
      </c>
      <c r="D1354" s="1" t="s">
        <v>51</v>
      </c>
      <c r="E1354" s="1">
        <v>0.0</v>
      </c>
      <c r="F1354" s="1">
        <v>43.0</v>
      </c>
      <c r="G1354" s="1">
        <v>2.0</v>
      </c>
      <c r="H1354" s="1">
        <v>0.0</v>
      </c>
      <c r="I1354" s="1">
        <v>3366.0</v>
      </c>
      <c r="J1354" s="3">
        <v>45415.497777777775</v>
      </c>
      <c r="K1354" s="1" t="s">
        <v>54</v>
      </c>
    </row>
    <row r="1355">
      <c r="A1355" s="2" t="s">
        <v>2862</v>
      </c>
      <c r="B1355" s="1" t="s">
        <v>2863</v>
      </c>
      <c r="C1355" s="1" t="s">
        <v>17</v>
      </c>
      <c r="D1355" s="1" t="s">
        <v>22</v>
      </c>
      <c r="E1355" s="1">
        <v>86.0</v>
      </c>
      <c r="F1355" s="1">
        <v>2792.0</v>
      </c>
      <c r="G1355" s="1">
        <v>785.0</v>
      </c>
      <c r="H1355" s="1">
        <v>135.0</v>
      </c>
      <c r="I1355" s="1">
        <v>105382.0</v>
      </c>
      <c r="J1355" s="3">
        <v>45415.46417824074</v>
      </c>
      <c r="K1355" s="1" t="s">
        <v>19</v>
      </c>
      <c r="M1355" s="4" t="s">
        <v>2864</v>
      </c>
    </row>
    <row r="1356">
      <c r="A1356" s="2" t="s">
        <v>2870</v>
      </c>
      <c r="B1356" s="1" t="s">
        <v>2909</v>
      </c>
      <c r="C1356" s="1" t="s">
        <v>17</v>
      </c>
      <c r="D1356" s="1" t="s">
        <v>22</v>
      </c>
      <c r="E1356" s="1">
        <v>143.0</v>
      </c>
      <c r="F1356" s="1">
        <v>10161.0</v>
      </c>
      <c r="G1356" s="1">
        <v>2404.0</v>
      </c>
      <c r="H1356" s="1">
        <v>175.0</v>
      </c>
      <c r="I1356" s="1">
        <v>212433.0</v>
      </c>
      <c r="J1356" s="3">
        <v>45415.46335648148</v>
      </c>
      <c r="K1356" s="1" t="s">
        <v>19</v>
      </c>
      <c r="N1356" s="1" t="s">
        <v>23</v>
      </c>
      <c r="O1356" s="4" t="s">
        <v>2872</v>
      </c>
    </row>
    <row r="1357">
      <c r="A1357" s="2" t="s">
        <v>2910</v>
      </c>
      <c r="B1357" s="1" t="s">
        <v>2911</v>
      </c>
      <c r="C1357" s="1" t="s">
        <v>17</v>
      </c>
      <c r="D1357" s="1" t="s">
        <v>22</v>
      </c>
      <c r="E1357" s="1">
        <v>11.0</v>
      </c>
      <c r="F1357" s="1">
        <v>3019.0</v>
      </c>
      <c r="G1357" s="1">
        <v>238.0</v>
      </c>
      <c r="H1357" s="1">
        <v>503.0</v>
      </c>
      <c r="I1357" s="1">
        <v>95830.0</v>
      </c>
      <c r="J1357" s="3">
        <v>45415.43822916667</v>
      </c>
      <c r="K1357" s="1" t="s">
        <v>19</v>
      </c>
    </row>
    <row r="1358">
      <c r="A1358" s="2" t="s">
        <v>2912</v>
      </c>
      <c r="B1358" s="1" t="s">
        <v>2913</v>
      </c>
      <c r="C1358" s="1" t="s">
        <v>17</v>
      </c>
      <c r="D1358" s="1" t="s">
        <v>18</v>
      </c>
      <c r="E1358" s="1">
        <v>173.0</v>
      </c>
      <c r="F1358" s="1">
        <v>4413.0</v>
      </c>
      <c r="G1358" s="1">
        <v>866.0</v>
      </c>
      <c r="H1358" s="1">
        <v>286.0</v>
      </c>
      <c r="I1358" s="1">
        <v>365432.0</v>
      </c>
      <c r="J1358" s="3">
        <v>45414.93984953704</v>
      </c>
      <c r="K1358" s="1" t="s">
        <v>19</v>
      </c>
      <c r="N1358" s="1" t="s">
        <v>55</v>
      </c>
      <c r="O1358" s="4" t="s">
        <v>2914</v>
      </c>
    </row>
    <row r="1359">
      <c r="A1359" s="2" t="s">
        <v>2915</v>
      </c>
      <c r="B1359" s="1" t="s">
        <v>2916</v>
      </c>
      <c r="C1359" s="1" t="s">
        <v>17</v>
      </c>
      <c r="D1359" s="1" t="s">
        <v>18</v>
      </c>
      <c r="E1359" s="1">
        <v>12.0</v>
      </c>
      <c r="F1359" s="1">
        <v>3043.0</v>
      </c>
      <c r="G1359" s="1">
        <v>89.0</v>
      </c>
      <c r="H1359" s="1">
        <v>144.0</v>
      </c>
      <c r="I1359" s="1">
        <v>65713.0</v>
      </c>
      <c r="J1359" s="3">
        <v>45415.05290509259</v>
      </c>
      <c r="K1359" s="1" t="s">
        <v>19</v>
      </c>
      <c r="N1359" s="1" t="s">
        <v>23</v>
      </c>
      <c r="O1359" s="4" t="s">
        <v>2917</v>
      </c>
    </row>
    <row r="1360">
      <c r="A1360" s="2" t="s">
        <v>2898</v>
      </c>
      <c r="B1360" s="1" t="s">
        <v>2918</v>
      </c>
      <c r="C1360" s="1" t="s">
        <v>17</v>
      </c>
      <c r="D1360" s="1" t="s">
        <v>22</v>
      </c>
      <c r="E1360" s="1">
        <v>104.0</v>
      </c>
      <c r="F1360" s="1">
        <v>6093.0</v>
      </c>
      <c r="G1360" s="1">
        <v>1144.0</v>
      </c>
      <c r="H1360" s="1">
        <v>141.0</v>
      </c>
      <c r="I1360" s="1">
        <v>111133.0</v>
      </c>
      <c r="J1360" s="3">
        <v>45415.43685185185</v>
      </c>
      <c r="K1360" s="1" t="s">
        <v>19</v>
      </c>
    </row>
    <row r="1361">
      <c r="A1361" s="2" t="s">
        <v>2892</v>
      </c>
      <c r="B1361" s="1" t="s">
        <v>2919</v>
      </c>
      <c r="C1361" s="1" t="s">
        <v>17</v>
      </c>
      <c r="D1361" s="1" t="s">
        <v>22</v>
      </c>
      <c r="E1361" s="1">
        <v>101.0</v>
      </c>
      <c r="F1361" s="1">
        <v>4363.0</v>
      </c>
      <c r="G1361" s="1">
        <v>469.0</v>
      </c>
      <c r="H1361" s="1">
        <v>4400.0</v>
      </c>
      <c r="I1361" s="1">
        <v>997738.0</v>
      </c>
      <c r="J1361" s="3">
        <v>45414.71503472222</v>
      </c>
      <c r="K1361" s="1" t="s">
        <v>54</v>
      </c>
      <c r="N1361" s="1" t="s">
        <v>23</v>
      </c>
      <c r="O1361" s="4" t="s">
        <v>2894</v>
      </c>
    </row>
    <row r="1362">
      <c r="A1362" s="2" t="s">
        <v>2920</v>
      </c>
      <c r="B1362" s="1" t="s">
        <v>2921</v>
      </c>
      <c r="C1362" s="1" t="s">
        <v>115</v>
      </c>
      <c r="D1362" s="1" t="s">
        <v>51</v>
      </c>
      <c r="E1362" s="1">
        <v>0.0</v>
      </c>
      <c r="F1362" s="1">
        <v>62.0</v>
      </c>
      <c r="G1362" s="1">
        <v>0.0</v>
      </c>
      <c r="H1362" s="1">
        <v>0.0</v>
      </c>
      <c r="I1362" s="1">
        <v>3936.0</v>
      </c>
      <c r="J1362" s="3">
        <v>45415.431238425925</v>
      </c>
      <c r="K1362" s="1" t="s">
        <v>19</v>
      </c>
    </row>
    <row r="1363">
      <c r="A1363" s="2" t="s">
        <v>2900</v>
      </c>
      <c r="B1363" s="1" t="s">
        <v>2922</v>
      </c>
      <c r="C1363" s="1" t="s">
        <v>17</v>
      </c>
      <c r="D1363" s="1" t="s">
        <v>22</v>
      </c>
      <c r="E1363" s="1">
        <v>109.0</v>
      </c>
      <c r="F1363" s="1">
        <v>4262.0</v>
      </c>
      <c r="G1363" s="1">
        <v>687.0</v>
      </c>
      <c r="H1363" s="1">
        <v>1723.0</v>
      </c>
      <c r="I1363" s="1">
        <v>306436.0</v>
      </c>
      <c r="J1363" s="3">
        <v>45415.431226851855</v>
      </c>
      <c r="K1363" s="1" t="s">
        <v>19</v>
      </c>
      <c r="N1363" s="1" t="s">
        <v>55</v>
      </c>
      <c r="O1363" s="4" t="s">
        <v>2902</v>
      </c>
    </row>
    <row r="1364">
      <c r="A1364" s="2" t="s">
        <v>2915</v>
      </c>
      <c r="B1364" s="1" t="s">
        <v>2923</v>
      </c>
      <c r="C1364" s="1" t="s">
        <v>17</v>
      </c>
      <c r="D1364" s="1" t="s">
        <v>22</v>
      </c>
      <c r="E1364" s="1">
        <v>12.0</v>
      </c>
      <c r="F1364" s="1">
        <v>3043.0</v>
      </c>
      <c r="G1364" s="1">
        <v>89.0</v>
      </c>
      <c r="H1364" s="1">
        <v>144.0</v>
      </c>
      <c r="I1364" s="1">
        <v>65713.0</v>
      </c>
      <c r="J1364" s="3">
        <v>45415.05290509259</v>
      </c>
      <c r="K1364" s="1" t="s">
        <v>19</v>
      </c>
      <c r="N1364" s="1" t="s">
        <v>23</v>
      </c>
      <c r="O1364" s="4" t="s">
        <v>2917</v>
      </c>
    </row>
    <row r="1365">
      <c r="A1365" s="2" t="s">
        <v>2924</v>
      </c>
      <c r="B1365" s="1" t="s">
        <v>2925</v>
      </c>
      <c r="C1365" s="1" t="s">
        <v>115</v>
      </c>
      <c r="D1365" s="1" t="s">
        <v>51</v>
      </c>
      <c r="E1365" s="1">
        <v>0.0</v>
      </c>
      <c r="F1365" s="1">
        <v>5.0</v>
      </c>
      <c r="G1365" s="1">
        <v>0.0</v>
      </c>
      <c r="H1365" s="1">
        <v>0.0</v>
      </c>
      <c r="I1365" s="1">
        <v>359.0</v>
      </c>
      <c r="J1365" s="3">
        <v>45415.40604166667</v>
      </c>
      <c r="K1365" s="1" t="s">
        <v>19</v>
      </c>
    </row>
    <row r="1366">
      <c r="A1366" s="2" t="s">
        <v>2926</v>
      </c>
      <c r="B1366" s="1" t="s">
        <v>2927</v>
      </c>
      <c r="C1366" s="1" t="s">
        <v>17</v>
      </c>
      <c r="D1366" s="1" t="s">
        <v>22</v>
      </c>
      <c r="E1366" s="1">
        <v>131.0</v>
      </c>
      <c r="F1366" s="1">
        <v>4616.0</v>
      </c>
      <c r="G1366" s="1">
        <v>498.0</v>
      </c>
      <c r="H1366" s="1">
        <v>212.0</v>
      </c>
      <c r="I1366" s="1">
        <v>132516.0</v>
      </c>
      <c r="J1366" s="3">
        <v>45415.09537037037</v>
      </c>
      <c r="K1366" s="1" t="s">
        <v>19</v>
      </c>
    </row>
    <row r="1367">
      <c r="A1367" s="2" t="s">
        <v>2928</v>
      </c>
      <c r="B1367" s="1" t="s">
        <v>2929</v>
      </c>
      <c r="C1367" s="1" t="s">
        <v>17</v>
      </c>
      <c r="D1367" s="1" t="s">
        <v>51</v>
      </c>
      <c r="E1367" s="1">
        <v>2.0</v>
      </c>
      <c r="F1367" s="1">
        <v>275.0</v>
      </c>
      <c r="G1367" s="1">
        <v>10.0</v>
      </c>
      <c r="H1367" s="1">
        <v>20.0</v>
      </c>
      <c r="I1367" s="1">
        <v>15454.0</v>
      </c>
      <c r="J1367" s="3">
        <v>45415.10115740741</v>
      </c>
      <c r="K1367" s="1" t="s">
        <v>19</v>
      </c>
    </row>
    <row r="1368">
      <c r="A1368" s="2" t="s">
        <v>2930</v>
      </c>
      <c r="B1368" s="1" t="s">
        <v>2931</v>
      </c>
      <c r="C1368" s="1" t="s">
        <v>115</v>
      </c>
      <c r="D1368" s="1" t="s">
        <v>51</v>
      </c>
      <c r="E1368" s="1">
        <v>0.0</v>
      </c>
      <c r="F1368" s="1">
        <v>10.0</v>
      </c>
      <c r="G1368" s="1">
        <v>0.0</v>
      </c>
      <c r="H1368" s="1">
        <v>0.0</v>
      </c>
      <c r="I1368" s="1">
        <v>828.0</v>
      </c>
      <c r="J1368" s="3">
        <v>45415.07061342592</v>
      </c>
      <c r="K1368" s="1" t="s">
        <v>19</v>
      </c>
    </row>
    <row r="1369">
      <c r="A1369" s="2" t="s">
        <v>2932</v>
      </c>
      <c r="B1369" s="1" t="s">
        <v>2933</v>
      </c>
      <c r="C1369" s="1" t="s">
        <v>17</v>
      </c>
      <c r="D1369" s="1" t="s">
        <v>51</v>
      </c>
      <c r="E1369" s="1">
        <v>0.0</v>
      </c>
      <c r="F1369" s="1">
        <v>5.0</v>
      </c>
      <c r="G1369" s="1">
        <v>0.0</v>
      </c>
      <c r="H1369" s="1">
        <v>0.0</v>
      </c>
      <c r="I1369" s="1">
        <v>685.0</v>
      </c>
      <c r="J1369" s="3">
        <v>45415.06899305555</v>
      </c>
      <c r="K1369" s="1" t="s">
        <v>19</v>
      </c>
    </row>
    <row r="1370">
      <c r="A1370" s="2" t="s">
        <v>2934</v>
      </c>
      <c r="B1370" s="1" t="s">
        <v>512</v>
      </c>
      <c r="C1370" s="1" t="s">
        <v>39</v>
      </c>
      <c r="D1370" s="1" t="s">
        <v>22</v>
      </c>
      <c r="E1370" s="1">
        <v>1.0</v>
      </c>
      <c r="F1370" s="1">
        <v>277.0</v>
      </c>
      <c r="G1370" s="1">
        <v>17.0</v>
      </c>
      <c r="H1370" s="1">
        <v>15.0</v>
      </c>
      <c r="I1370" s="1">
        <v>27293.0</v>
      </c>
      <c r="J1370" s="3">
        <v>45415.06444444445</v>
      </c>
      <c r="K1370" s="1" t="s">
        <v>19</v>
      </c>
    </row>
    <row r="1371">
      <c r="A1371" s="2" t="s">
        <v>2935</v>
      </c>
      <c r="B1371" s="1" t="s">
        <v>2936</v>
      </c>
      <c r="C1371" s="1" t="s">
        <v>17</v>
      </c>
      <c r="D1371" s="1" t="s">
        <v>51</v>
      </c>
      <c r="E1371" s="1">
        <v>0.0</v>
      </c>
      <c r="F1371" s="1">
        <v>7.0</v>
      </c>
      <c r="G1371" s="1">
        <v>0.0</v>
      </c>
      <c r="H1371" s="1">
        <v>2.0</v>
      </c>
      <c r="I1371" s="1">
        <v>709.0</v>
      </c>
      <c r="J1371" s="3">
        <v>45415.05930555556</v>
      </c>
      <c r="K1371" s="1" t="s">
        <v>19</v>
      </c>
    </row>
    <row r="1372">
      <c r="A1372" s="2" t="s">
        <v>2937</v>
      </c>
      <c r="B1372" s="1" t="s">
        <v>2938</v>
      </c>
      <c r="C1372" s="1" t="s">
        <v>17</v>
      </c>
      <c r="D1372" s="1" t="s">
        <v>51</v>
      </c>
      <c r="E1372" s="1">
        <v>1.0</v>
      </c>
      <c r="F1372" s="1">
        <v>149.0</v>
      </c>
      <c r="G1372" s="1">
        <v>4.0</v>
      </c>
      <c r="H1372" s="1">
        <v>9.0</v>
      </c>
      <c r="I1372" s="1">
        <v>7551.0</v>
      </c>
      <c r="J1372" s="3">
        <v>45415.05502314815</v>
      </c>
      <c r="K1372" s="1" t="s">
        <v>19</v>
      </c>
    </row>
    <row r="1373">
      <c r="A1373" s="2" t="s">
        <v>2939</v>
      </c>
      <c r="B1373" s="1" t="s">
        <v>2940</v>
      </c>
      <c r="C1373" s="1" t="s">
        <v>17</v>
      </c>
      <c r="D1373" s="1" t="s">
        <v>51</v>
      </c>
      <c r="E1373" s="1">
        <v>0.0</v>
      </c>
      <c r="F1373" s="1">
        <v>13.0</v>
      </c>
      <c r="G1373" s="1">
        <v>0.0</v>
      </c>
      <c r="H1373" s="1">
        <v>3.0</v>
      </c>
      <c r="I1373" s="1">
        <v>786.0</v>
      </c>
      <c r="J1373" s="3">
        <v>45415.05479166667</v>
      </c>
      <c r="K1373" s="1" t="s">
        <v>19</v>
      </c>
    </row>
    <row r="1374">
      <c r="A1374" s="2" t="s">
        <v>2912</v>
      </c>
      <c r="B1374" s="1" t="s">
        <v>2941</v>
      </c>
      <c r="C1374" s="1" t="s">
        <v>17</v>
      </c>
      <c r="D1374" s="1" t="s">
        <v>22</v>
      </c>
      <c r="E1374" s="1">
        <v>173.0</v>
      </c>
      <c r="F1374" s="1">
        <v>4413.0</v>
      </c>
      <c r="G1374" s="1">
        <v>866.0</v>
      </c>
      <c r="H1374" s="1">
        <v>286.0</v>
      </c>
      <c r="I1374" s="1">
        <v>365432.0</v>
      </c>
      <c r="J1374" s="3">
        <v>45414.93984953704</v>
      </c>
      <c r="K1374" s="1" t="s">
        <v>19</v>
      </c>
      <c r="N1374" s="1" t="s">
        <v>55</v>
      </c>
      <c r="O1374" s="4" t="s">
        <v>2914</v>
      </c>
    </row>
    <row r="1375">
      <c r="A1375" s="2" t="s">
        <v>2942</v>
      </c>
      <c r="B1375" s="1" t="s">
        <v>2943</v>
      </c>
      <c r="C1375" s="1" t="s">
        <v>73</v>
      </c>
      <c r="D1375" s="1" t="s">
        <v>51</v>
      </c>
      <c r="E1375" s="1">
        <v>1.0</v>
      </c>
      <c r="F1375" s="1">
        <v>7.0</v>
      </c>
      <c r="G1375" s="1">
        <v>0.0</v>
      </c>
      <c r="H1375" s="1">
        <v>1.0</v>
      </c>
      <c r="I1375" s="1">
        <v>2080.0</v>
      </c>
      <c r="J1375" s="3">
        <v>45414.936585648145</v>
      </c>
      <c r="K1375" s="1" t="s">
        <v>19</v>
      </c>
    </row>
    <row r="1376">
      <c r="A1376" s="2" t="s">
        <v>2944</v>
      </c>
      <c r="B1376" s="1" t="s">
        <v>2945</v>
      </c>
      <c r="C1376" s="1" t="s">
        <v>73</v>
      </c>
      <c r="D1376" s="1" t="s">
        <v>51</v>
      </c>
      <c r="E1376" s="1">
        <v>1.0</v>
      </c>
      <c r="F1376" s="1">
        <v>45.0</v>
      </c>
      <c r="G1376" s="1">
        <v>0.0</v>
      </c>
      <c r="H1376" s="1">
        <v>5.0</v>
      </c>
      <c r="I1376" s="1">
        <v>4460.0</v>
      </c>
      <c r="J1376" s="3">
        <v>45414.9230787037</v>
      </c>
      <c r="K1376" s="1" t="s">
        <v>19</v>
      </c>
    </row>
    <row r="1377">
      <c r="A1377" s="2" t="s">
        <v>2946</v>
      </c>
      <c r="B1377" s="1" t="s">
        <v>2947</v>
      </c>
      <c r="C1377" s="1" t="s">
        <v>17</v>
      </c>
      <c r="D1377" s="1" t="s">
        <v>22</v>
      </c>
      <c r="E1377" s="1">
        <v>195.0</v>
      </c>
      <c r="F1377" s="1">
        <v>4110.0</v>
      </c>
      <c r="G1377" s="1">
        <v>625.0</v>
      </c>
      <c r="H1377" s="1">
        <v>33.0</v>
      </c>
      <c r="I1377" s="1">
        <v>124907.0</v>
      </c>
      <c r="J1377" s="3">
        <v>45414.9221412037</v>
      </c>
      <c r="K1377" s="1" t="s">
        <v>19</v>
      </c>
    </row>
    <row r="1378">
      <c r="A1378" s="2" t="s">
        <v>2948</v>
      </c>
      <c r="B1378" s="1" t="s">
        <v>2949</v>
      </c>
      <c r="C1378" s="1" t="s">
        <v>17</v>
      </c>
      <c r="D1378" s="1" t="s">
        <v>22</v>
      </c>
      <c r="E1378" s="1">
        <v>11.0</v>
      </c>
      <c r="F1378" s="1">
        <v>1720.0</v>
      </c>
      <c r="G1378" s="1">
        <v>296.0</v>
      </c>
      <c r="H1378" s="1">
        <v>101.0</v>
      </c>
      <c r="I1378" s="1">
        <v>120690.0</v>
      </c>
      <c r="J1378" s="3">
        <v>45414.8641087963</v>
      </c>
      <c r="K1378" s="1" t="s">
        <v>19</v>
      </c>
    </row>
    <row r="1379">
      <c r="A1379" s="2" t="s">
        <v>2950</v>
      </c>
      <c r="B1379" s="1" t="s">
        <v>2951</v>
      </c>
      <c r="C1379" s="1" t="s">
        <v>17</v>
      </c>
      <c r="D1379" s="1" t="s">
        <v>18</v>
      </c>
      <c r="E1379" s="1">
        <v>402.0</v>
      </c>
      <c r="F1379" s="1">
        <v>6690.0</v>
      </c>
      <c r="G1379" s="1">
        <v>1998.0</v>
      </c>
      <c r="H1379" s="1">
        <v>392.0</v>
      </c>
      <c r="I1379" s="1">
        <v>297808.0</v>
      </c>
      <c r="J1379" s="3">
        <v>45414.78150462963</v>
      </c>
      <c r="K1379" s="1" t="s">
        <v>19</v>
      </c>
      <c r="N1379" s="1" t="s">
        <v>55</v>
      </c>
      <c r="O1379" s="4" t="s">
        <v>2952</v>
      </c>
    </row>
    <row r="1380">
      <c r="A1380" s="2" t="s">
        <v>2953</v>
      </c>
      <c r="B1380" s="1" t="s">
        <v>2954</v>
      </c>
      <c r="C1380" s="1" t="s">
        <v>17</v>
      </c>
      <c r="D1380" s="1" t="s">
        <v>18</v>
      </c>
      <c r="E1380" s="1">
        <v>35.0</v>
      </c>
      <c r="F1380" s="1">
        <v>752.0</v>
      </c>
      <c r="G1380" s="1">
        <v>157.0</v>
      </c>
      <c r="H1380" s="1">
        <v>111.0</v>
      </c>
      <c r="I1380" s="1">
        <v>98832.0</v>
      </c>
      <c r="J1380" s="3">
        <v>45414.72136574074</v>
      </c>
      <c r="K1380" s="1" t="s">
        <v>19</v>
      </c>
      <c r="N1380" s="1" t="s">
        <v>23</v>
      </c>
      <c r="O1380" s="4" t="s">
        <v>2955</v>
      </c>
    </row>
    <row r="1381">
      <c r="A1381" s="2" t="s">
        <v>2956</v>
      </c>
      <c r="B1381" s="1" t="s">
        <v>2957</v>
      </c>
      <c r="C1381" s="1" t="s">
        <v>17</v>
      </c>
      <c r="D1381" s="1" t="s">
        <v>22</v>
      </c>
      <c r="E1381" s="1">
        <v>20.0</v>
      </c>
      <c r="F1381" s="1">
        <v>577.0</v>
      </c>
      <c r="G1381" s="1">
        <v>121.0</v>
      </c>
      <c r="H1381" s="1">
        <v>24.0</v>
      </c>
      <c r="I1381" s="1">
        <v>30764.0</v>
      </c>
      <c r="J1381" s="3">
        <v>45414.737175925926</v>
      </c>
      <c r="K1381" s="1" t="s">
        <v>54</v>
      </c>
    </row>
    <row r="1382">
      <c r="A1382" s="2" t="s">
        <v>2958</v>
      </c>
      <c r="B1382" s="1" t="s">
        <v>2959</v>
      </c>
      <c r="C1382" s="1" t="s">
        <v>17</v>
      </c>
      <c r="D1382" s="1" t="s">
        <v>22</v>
      </c>
      <c r="E1382" s="1">
        <v>89.0</v>
      </c>
      <c r="F1382" s="1">
        <v>4437.0</v>
      </c>
      <c r="G1382" s="1">
        <v>1302.0</v>
      </c>
      <c r="H1382" s="1">
        <v>135.0</v>
      </c>
      <c r="I1382" s="1">
        <v>82981.0</v>
      </c>
      <c r="J1382" s="3">
        <v>45414.73564814815</v>
      </c>
      <c r="K1382" s="1" t="s">
        <v>54</v>
      </c>
    </row>
    <row r="1383">
      <c r="A1383" s="2" t="s">
        <v>2960</v>
      </c>
      <c r="B1383" s="1" t="s">
        <v>2961</v>
      </c>
      <c r="C1383" s="1" t="s">
        <v>115</v>
      </c>
      <c r="D1383" s="1" t="s">
        <v>51</v>
      </c>
      <c r="E1383" s="1">
        <v>2.0</v>
      </c>
      <c r="F1383" s="1">
        <v>369.0</v>
      </c>
      <c r="G1383" s="1">
        <v>4.0</v>
      </c>
      <c r="H1383" s="1">
        <v>8.0</v>
      </c>
      <c r="I1383" s="1">
        <v>20067.0</v>
      </c>
      <c r="J1383" s="3">
        <v>45414.73396990741</v>
      </c>
      <c r="K1383" s="1" t="s">
        <v>54</v>
      </c>
    </row>
    <row r="1384">
      <c r="A1384" s="2" t="s">
        <v>2962</v>
      </c>
      <c r="B1384" s="1" t="s">
        <v>2963</v>
      </c>
      <c r="C1384" s="1" t="s">
        <v>17</v>
      </c>
      <c r="D1384" s="1" t="s">
        <v>18</v>
      </c>
      <c r="E1384" s="1">
        <v>3.0</v>
      </c>
      <c r="F1384" s="1">
        <v>1060.0</v>
      </c>
      <c r="G1384" s="1">
        <v>23.0</v>
      </c>
      <c r="H1384" s="1">
        <v>23.0</v>
      </c>
      <c r="I1384" s="1">
        <v>35726.0</v>
      </c>
      <c r="J1384" s="3">
        <v>45414.733194444445</v>
      </c>
      <c r="K1384" s="1" t="s">
        <v>19</v>
      </c>
    </row>
    <row r="1385">
      <c r="A1385" s="2" t="s">
        <v>2964</v>
      </c>
      <c r="B1385" s="1" t="s">
        <v>2965</v>
      </c>
      <c r="C1385" s="1" t="s">
        <v>17</v>
      </c>
      <c r="D1385" s="1" t="s">
        <v>18</v>
      </c>
      <c r="E1385" s="1">
        <v>32.0</v>
      </c>
      <c r="F1385" s="1">
        <v>4844.0</v>
      </c>
      <c r="G1385" s="1">
        <v>529.0</v>
      </c>
      <c r="H1385" s="1">
        <v>1495.0</v>
      </c>
      <c r="I1385" s="1">
        <v>343715.0</v>
      </c>
      <c r="J1385" s="3">
        <v>45414.55645833333</v>
      </c>
      <c r="K1385" s="1" t="s">
        <v>54</v>
      </c>
      <c r="N1385" s="1" t="s">
        <v>352</v>
      </c>
      <c r="O1385" s="4" t="s">
        <v>2966</v>
      </c>
    </row>
    <row r="1386">
      <c r="A1386" s="2" t="s">
        <v>2967</v>
      </c>
      <c r="B1386" s="1" t="s">
        <v>2968</v>
      </c>
      <c r="C1386" s="1" t="s">
        <v>17</v>
      </c>
      <c r="D1386" s="1" t="s">
        <v>22</v>
      </c>
      <c r="E1386" s="1">
        <v>10.0</v>
      </c>
      <c r="F1386" s="1">
        <v>1661.0</v>
      </c>
      <c r="G1386" s="1">
        <v>515.0</v>
      </c>
      <c r="H1386" s="1">
        <v>50.0</v>
      </c>
      <c r="I1386" s="1">
        <v>36983.0</v>
      </c>
      <c r="J1386" s="3">
        <v>45414.725752314815</v>
      </c>
      <c r="K1386" s="1" t="s">
        <v>54</v>
      </c>
    </row>
    <row r="1387">
      <c r="A1387" s="2" t="s">
        <v>2969</v>
      </c>
      <c r="B1387" s="1" t="s">
        <v>2970</v>
      </c>
      <c r="C1387" s="1" t="s">
        <v>17</v>
      </c>
      <c r="D1387" s="1" t="s">
        <v>22</v>
      </c>
      <c r="E1387" s="1">
        <v>4.0</v>
      </c>
      <c r="F1387" s="1">
        <v>839.0</v>
      </c>
      <c r="G1387" s="1">
        <v>107.0</v>
      </c>
      <c r="H1387" s="1">
        <v>42.0</v>
      </c>
      <c r="I1387" s="1">
        <v>23198.0</v>
      </c>
      <c r="J1387" s="3">
        <v>45414.71853009259</v>
      </c>
      <c r="K1387" s="1" t="s">
        <v>54</v>
      </c>
      <c r="N1387" s="1" t="s">
        <v>23</v>
      </c>
      <c r="O1387" s="4" t="s">
        <v>2971</v>
      </c>
    </row>
    <row r="1388">
      <c r="A1388" s="2" t="s">
        <v>2972</v>
      </c>
      <c r="B1388" s="1" t="s">
        <v>2973</v>
      </c>
      <c r="C1388" s="1" t="s">
        <v>17</v>
      </c>
      <c r="D1388" s="1" t="s">
        <v>18</v>
      </c>
      <c r="E1388" s="1">
        <v>78.0</v>
      </c>
      <c r="F1388" s="1">
        <v>692.0</v>
      </c>
      <c r="G1388" s="1">
        <v>265.0</v>
      </c>
      <c r="H1388" s="1">
        <v>133.0</v>
      </c>
      <c r="I1388" s="1">
        <v>71826.0</v>
      </c>
      <c r="J1388" s="3">
        <v>45414.59578703704</v>
      </c>
      <c r="K1388" s="1" t="s">
        <v>19</v>
      </c>
      <c r="N1388" s="1" t="s">
        <v>55</v>
      </c>
      <c r="O1388" s="4" t="s">
        <v>2974</v>
      </c>
    </row>
    <row r="1389">
      <c r="A1389" s="2" t="s">
        <v>2975</v>
      </c>
      <c r="B1389" s="1" t="s">
        <v>2976</v>
      </c>
      <c r="C1389" s="1" t="s">
        <v>17</v>
      </c>
      <c r="D1389" s="1" t="s">
        <v>22</v>
      </c>
      <c r="E1389" s="1">
        <v>28.0</v>
      </c>
      <c r="F1389" s="1">
        <v>3800.0</v>
      </c>
      <c r="G1389" s="1">
        <v>527.0</v>
      </c>
      <c r="H1389" s="1">
        <v>199.0</v>
      </c>
      <c r="I1389" s="1">
        <v>66342.0</v>
      </c>
      <c r="J1389" s="3">
        <v>45414.588217592594</v>
      </c>
      <c r="K1389" s="1" t="s">
        <v>19</v>
      </c>
    </row>
    <row r="1390">
      <c r="A1390" s="2" t="s">
        <v>2977</v>
      </c>
      <c r="B1390" s="1" t="s">
        <v>2978</v>
      </c>
      <c r="C1390" s="1" t="s">
        <v>17</v>
      </c>
      <c r="D1390" s="1" t="s">
        <v>22</v>
      </c>
      <c r="E1390" s="1">
        <v>15.0</v>
      </c>
      <c r="F1390" s="1">
        <v>740.0</v>
      </c>
      <c r="G1390" s="1">
        <v>344.0</v>
      </c>
      <c r="H1390" s="1">
        <v>35.0</v>
      </c>
      <c r="I1390" s="1">
        <v>23015.0</v>
      </c>
      <c r="J1390" s="3">
        <v>45414.5871412037</v>
      </c>
      <c r="K1390" s="1" t="s">
        <v>54</v>
      </c>
      <c r="N1390" s="1" t="s">
        <v>23</v>
      </c>
      <c r="O1390" s="4" t="s">
        <v>2979</v>
      </c>
    </row>
    <row r="1391">
      <c r="A1391" s="2" t="s">
        <v>2980</v>
      </c>
      <c r="B1391" s="1" t="s">
        <v>2981</v>
      </c>
      <c r="C1391" s="1" t="s">
        <v>17</v>
      </c>
      <c r="D1391" s="1" t="s">
        <v>18</v>
      </c>
      <c r="E1391" s="1">
        <v>40.0</v>
      </c>
      <c r="F1391" s="1">
        <v>1849.0</v>
      </c>
      <c r="G1391" s="1">
        <v>100.0</v>
      </c>
      <c r="H1391" s="1">
        <v>135.0</v>
      </c>
      <c r="I1391" s="1">
        <v>67515.0</v>
      </c>
      <c r="J1391" s="3">
        <v>45414.563101851854</v>
      </c>
      <c r="K1391" s="1" t="s">
        <v>19</v>
      </c>
    </row>
    <row r="1392">
      <c r="A1392" s="2" t="s">
        <v>2982</v>
      </c>
      <c r="B1392" s="1" t="s">
        <v>2983</v>
      </c>
      <c r="C1392" s="1" t="s">
        <v>17</v>
      </c>
      <c r="D1392" s="1" t="s">
        <v>18</v>
      </c>
      <c r="E1392" s="1">
        <v>37.0</v>
      </c>
      <c r="F1392" s="1">
        <v>2461.0</v>
      </c>
      <c r="G1392" s="1">
        <v>153.0</v>
      </c>
      <c r="H1392" s="1">
        <v>158.0</v>
      </c>
      <c r="I1392" s="1">
        <v>60598.0</v>
      </c>
      <c r="J1392" s="3">
        <v>45414.55935185185</v>
      </c>
      <c r="K1392" s="1" t="s">
        <v>19</v>
      </c>
    </row>
    <row r="1393">
      <c r="A1393" s="2" t="s">
        <v>2964</v>
      </c>
      <c r="B1393" s="1" t="s">
        <v>2984</v>
      </c>
      <c r="C1393" s="1" t="s">
        <v>17</v>
      </c>
      <c r="D1393" s="1" t="s">
        <v>22</v>
      </c>
      <c r="E1393" s="1">
        <v>32.0</v>
      </c>
      <c r="F1393" s="1">
        <v>4844.0</v>
      </c>
      <c r="G1393" s="1">
        <v>529.0</v>
      </c>
      <c r="H1393" s="1">
        <v>1495.0</v>
      </c>
      <c r="I1393" s="1">
        <v>343715.0</v>
      </c>
      <c r="J1393" s="3">
        <v>45414.55645833333</v>
      </c>
      <c r="K1393" s="1" t="s">
        <v>54</v>
      </c>
      <c r="N1393" s="1" t="s">
        <v>352</v>
      </c>
      <c r="O1393" s="4" t="s">
        <v>2966</v>
      </c>
    </row>
    <row r="1394">
      <c r="A1394" s="2" t="s">
        <v>2985</v>
      </c>
      <c r="B1394" s="1" t="s">
        <v>2986</v>
      </c>
      <c r="C1394" s="1" t="s">
        <v>17</v>
      </c>
      <c r="D1394" s="1" t="s">
        <v>51</v>
      </c>
      <c r="E1394" s="1">
        <v>2.0</v>
      </c>
      <c r="F1394" s="1">
        <v>616.0</v>
      </c>
      <c r="G1394" s="1">
        <v>21.0</v>
      </c>
      <c r="H1394" s="1">
        <v>35.0</v>
      </c>
      <c r="I1394" s="1">
        <v>16796.0</v>
      </c>
      <c r="J1394" s="3">
        <v>45414.56165509259</v>
      </c>
      <c r="K1394" s="1" t="s">
        <v>54</v>
      </c>
    </row>
    <row r="1395">
      <c r="A1395" s="2" t="s">
        <v>2987</v>
      </c>
      <c r="B1395" s="1" t="s">
        <v>2988</v>
      </c>
      <c r="C1395" s="1" t="s">
        <v>115</v>
      </c>
      <c r="D1395" s="1" t="s">
        <v>51</v>
      </c>
      <c r="E1395" s="1">
        <v>0.0</v>
      </c>
      <c r="F1395" s="1">
        <v>74.0</v>
      </c>
      <c r="G1395" s="1">
        <v>1.0</v>
      </c>
      <c r="H1395" s="1">
        <v>2.0</v>
      </c>
      <c r="I1395" s="1">
        <v>3366.0</v>
      </c>
      <c r="J1395" s="3">
        <v>45414.557337962964</v>
      </c>
      <c r="K1395" s="1" t="s">
        <v>54</v>
      </c>
    </row>
    <row r="1396">
      <c r="A1396" s="2" t="s">
        <v>2964</v>
      </c>
      <c r="B1396" s="1" t="s">
        <v>2984</v>
      </c>
      <c r="C1396" s="1" t="s">
        <v>17</v>
      </c>
      <c r="D1396" s="1" t="s">
        <v>22</v>
      </c>
      <c r="E1396" s="1">
        <v>32.0</v>
      </c>
      <c r="F1396" s="1">
        <v>4844.0</v>
      </c>
      <c r="G1396" s="1">
        <v>529.0</v>
      </c>
      <c r="H1396" s="1">
        <v>1495.0</v>
      </c>
      <c r="I1396" s="1">
        <v>343715.0</v>
      </c>
      <c r="J1396" s="3">
        <v>45414.55645833333</v>
      </c>
      <c r="K1396" s="1" t="s">
        <v>54</v>
      </c>
      <c r="N1396" s="1" t="s">
        <v>352</v>
      </c>
      <c r="O1396" s="4" t="s">
        <v>2966</v>
      </c>
    </row>
    <row r="1397">
      <c r="A1397" s="2" t="s">
        <v>2989</v>
      </c>
      <c r="B1397" s="1" t="s">
        <v>2990</v>
      </c>
      <c r="C1397" s="1" t="s">
        <v>17</v>
      </c>
      <c r="D1397" s="1" t="s">
        <v>22</v>
      </c>
      <c r="E1397" s="1">
        <v>2.0</v>
      </c>
      <c r="F1397" s="1">
        <v>2920.0</v>
      </c>
      <c r="G1397" s="1">
        <v>242.0</v>
      </c>
      <c r="H1397" s="1">
        <v>49.0</v>
      </c>
      <c r="I1397" s="1">
        <v>55132.0</v>
      </c>
      <c r="J1397" s="3">
        <v>45414.55506944445</v>
      </c>
      <c r="K1397" s="1" t="s">
        <v>54</v>
      </c>
    </row>
    <row r="1398">
      <c r="A1398" s="2" t="s">
        <v>2991</v>
      </c>
      <c r="B1398" s="1" t="s">
        <v>2992</v>
      </c>
      <c r="C1398" s="1" t="s">
        <v>17</v>
      </c>
      <c r="D1398" s="1" t="s">
        <v>18</v>
      </c>
      <c r="E1398" s="1">
        <v>0.0</v>
      </c>
      <c r="F1398" s="1">
        <v>71.0</v>
      </c>
      <c r="G1398" s="1">
        <v>2.0</v>
      </c>
      <c r="H1398" s="1">
        <v>6.0</v>
      </c>
      <c r="I1398" s="1">
        <v>12176.0</v>
      </c>
      <c r="J1398" s="3">
        <v>45413.592881944445</v>
      </c>
      <c r="K1398" s="1" t="s">
        <v>54</v>
      </c>
    </row>
    <row r="1399">
      <c r="A1399" s="2" t="s">
        <v>2993</v>
      </c>
      <c r="B1399" s="1" t="s">
        <v>2994</v>
      </c>
      <c r="C1399" s="1" t="s">
        <v>17</v>
      </c>
      <c r="D1399" s="1" t="s">
        <v>18</v>
      </c>
      <c r="E1399" s="1">
        <v>0.0</v>
      </c>
      <c r="F1399" s="1">
        <v>55.0</v>
      </c>
      <c r="G1399" s="1">
        <v>2.0</v>
      </c>
      <c r="H1399" s="1">
        <v>2.0</v>
      </c>
      <c r="I1399" s="1">
        <v>10689.0</v>
      </c>
      <c r="J1399" s="3">
        <v>45413.592314814814</v>
      </c>
      <c r="K1399" s="1" t="s">
        <v>47</v>
      </c>
    </row>
    <row r="1400">
      <c r="A1400" s="2" t="s">
        <v>2995</v>
      </c>
      <c r="B1400" s="1" t="s">
        <v>2996</v>
      </c>
      <c r="C1400" s="1" t="s">
        <v>17</v>
      </c>
      <c r="D1400" s="1" t="s">
        <v>22</v>
      </c>
      <c r="E1400" s="1">
        <v>17.0</v>
      </c>
      <c r="F1400" s="1">
        <v>1418.0</v>
      </c>
      <c r="G1400" s="1">
        <v>144.0</v>
      </c>
      <c r="H1400" s="1">
        <v>62.0</v>
      </c>
      <c r="I1400" s="1">
        <v>37398.0</v>
      </c>
      <c r="J1400" s="3">
        <v>45414.55320601852</v>
      </c>
      <c r="K1400" s="1" t="s">
        <v>54</v>
      </c>
    </row>
    <row r="1401">
      <c r="A1401" s="2" t="s">
        <v>2997</v>
      </c>
      <c r="B1401" s="1" t="s">
        <v>337</v>
      </c>
      <c r="C1401" s="1" t="s">
        <v>123</v>
      </c>
      <c r="D1401" s="1" t="s">
        <v>22</v>
      </c>
      <c r="E1401" s="1">
        <v>30.0</v>
      </c>
      <c r="F1401" s="1">
        <v>5300.0</v>
      </c>
      <c r="G1401" s="1">
        <v>1225.0</v>
      </c>
      <c r="H1401" s="1">
        <v>224.0</v>
      </c>
      <c r="I1401" s="1">
        <v>117673.0</v>
      </c>
      <c r="J1401" s="3">
        <v>45414.457280092596</v>
      </c>
      <c r="K1401" s="1" t="s">
        <v>54</v>
      </c>
    </row>
    <row r="1402">
      <c r="A1402" s="2" t="s">
        <v>2998</v>
      </c>
      <c r="B1402" s="1" t="s">
        <v>2999</v>
      </c>
      <c r="C1402" s="1" t="s">
        <v>17</v>
      </c>
      <c r="D1402" s="1" t="s">
        <v>18</v>
      </c>
      <c r="E1402" s="1">
        <v>96.0</v>
      </c>
      <c r="F1402" s="1">
        <v>3991.0</v>
      </c>
      <c r="G1402" s="1">
        <v>1065.0</v>
      </c>
      <c r="H1402" s="1">
        <v>874.0</v>
      </c>
      <c r="I1402" s="1">
        <v>706357.0</v>
      </c>
      <c r="J1402" s="3">
        <v>45414.36247685185</v>
      </c>
      <c r="K1402" s="1" t="s">
        <v>19</v>
      </c>
      <c r="L1402" s="1" t="s">
        <v>3000</v>
      </c>
      <c r="N1402" s="1" t="s">
        <v>23</v>
      </c>
      <c r="O1402" s="4" t="s">
        <v>3001</v>
      </c>
    </row>
    <row r="1403">
      <c r="A1403" s="2" t="s">
        <v>3002</v>
      </c>
      <c r="B1403" s="1" t="s">
        <v>3003</v>
      </c>
      <c r="C1403" s="1" t="s">
        <v>17</v>
      </c>
      <c r="D1403" s="1" t="s">
        <v>22</v>
      </c>
      <c r="E1403" s="1">
        <v>114.0</v>
      </c>
      <c r="F1403" s="1">
        <v>17104.0</v>
      </c>
      <c r="G1403" s="1">
        <v>1472.0</v>
      </c>
      <c r="H1403" s="1">
        <v>661.0</v>
      </c>
      <c r="I1403" s="1">
        <v>529198.0</v>
      </c>
      <c r="J1403" s="3">
        <v>45413.56998842592</v>
      </c>
      <c r="K1403" s="1" t="s">
        <v>19</v>
      </c>
      <c r="N1403" s="1" t="s">
        <v>23</v>
      </c>
      <c r="O1403" s="4" t="s">
        <v>3004</v>
      </c>
    </row>
    <row r="1404">
      <c r="A1404" s="2" t="s">
        <v>3005</v>
      </c>
      <c r="B1404" s="1" t="s">
        <v>3006</v>
      </c>
      <c r="C1404" s="1" t="s">
        <v>17</v>
      </c>
      <c r="D1404" s="1" t="s">
        <v>51</v>
      </c>
      <c r="E1404" s="1">
        <v>0.0</v>
      </c>
      <c r="F1404" s="1">
        <v>94.0</v>
      </c>
      <c r="G1404" s="1">
        <v>0.0</v>
      </c>
      <c r="H1404" s="1">
        <v>5.0</v>
      </c>
      <c r="I1404" s="1">
        <v>11459.0</v>
      </c>
      <c r="J1404" s="3">
        <v>45414.11277777778</v>
      </c>
      <c r="K1404" s="1" t="s">
        <v>19</v>
      </c>
    </row>
    <row r="1405">
      <c r="A1405" s="2" t="s">
        <v>3007</v>
      </c>
      <c r="B1405" s="1" t="s">
        <v>3008</v>
      </c>
      <c r="C1405" s="1" t="s">
        <v>17</v>
      </c>
      <c r="D1405" s="1" t="s">
        <v>51</v>
      </c>
      <c r="E1405" s="1">
        <v>0.0</v>
      </c>
      <c r="F1405" s="1">
        <v>17.0</v>
      </c>
      <c r="G1405" s="1">
        <v>0.0</v>
      </c>
      <c r="H1405" s="1">
        <v>0.0</v>
      </c>
      <c r="I1405" s="1">
        <v>1721.0</v>
      </c>
      <c r="J1405" s="3">
        <v>45413.99532407407</v>
      </c>
      <c r="K1405" s="1" t="s">
        <v>19</v>
      </c>
    </row>
    <row r="1406">
      <c r="A1406" s="2" t="s">
        <v>3009</v>
      </c>
      <c r="B1406" s="1" t="s">
        <v>3010</v>
      </c>
      <c r="C1406" s="1" t="s">
        <v>73</v>
      </c>
      <c r="D1406" s="1" t="s">
        <v>22</v>
      </c>
      <c r="E1406" s="1">
        <v>4.0</v>
      </c>
      <c r="F1406" s="1">
        <v>1508.0</v>
      </c>
      <c r="G1406" s="1">
        <v>80.0</v>
      </c>
      <c r="H1406" s="1">
        <v>100.0</v>
      </c>
      <c r="I1406" s="1">
        <v>59190.0</v>
      </c>
      <c r="J1406" s="3">
        <v>45413.87048611111</v>
      </c>
      <c r="K1406" s="1" t="s">
        <v>19</v>
      </c>
    </row>
    <row r="1407">
      <c r="A1407" s="2" t="s">
        <v>3011</v>
      </c>
      <c r="B1407" s="1" t="s">
        <v>3012</v>
      </c>
      <c r="C1407" s="1" t="s">
        <v>17</v>
      </c>
      <c r="D1407" s="1" t="s">
        <v>51</v>
      </c>
      <c r="E1407" s="1">
        <v>1.0</v>
      </c>
      <c r="F1407" s="1">
        <v>41.0</v>
      </c>
      <c r="G1407" s="1">
        <v>1.0</v>
      </c>
      <c r="H1407" s="1">
        <v>4.0</v>
      </c>
      <c r="I1407" s="1">
        <v>12407.0</v>
      </c>
      <c r="J1407" s="3">
        <v>45413.86548611111</v>
      </c>
      <c r="K1407" s="1" t="s">
        <v>19</v>
      </c>
    </row>
    <row r="1408">
      <c r="A1408" s="2" t="s">
        <v>3002</v>
      </c>
      <c r="B1408" s="1" t="s">
        <v>3013</v>
      </c>
      <c r="C1408" s="1" t="s">
        <v>17</v>
      </c>
      <c r="D1408" s="1" t="s">
        <v>18</v>
      </c>
      <c r="E1408" s="1">
        <v>114.0</v>
      </c>
      <c r="F1408" s="1">
        <v>17104.0</v>
      </c>
      <c r="G1408" s="1">
        <v>1472.0</v>
      </c>
      <c r="H1408" s="1">
        <v>661.0</v>
      </c>
      <c r="I1408" s="1">
        <v>529198.0</v>
      </c>
      <c r="J1408" s="3">
        <v>45413.56998842592</v>
      </c>
      <c r="K1408" s="1" t="s">
        <v>19</v>
      </c>
      <c r="N1408" s="1" t="s">
        <v>23</v>
      </c>
      <c r="O1408" s="4" t="s">
        <v>3004</v>
      </c>
    </row>
    <row r="1409">
      <c r="A1409" s="2" t="s">
        <v>3014</v>
      </c>
      <c r="B1409" s="1" t="s">
        <v>3015</v>
      </c>
      <c r="C1409" s="1" t="s">
        <v>17</v>
      </c>
      <c r="D1409" s="1" t="s">
        <v>22</v>
      </c>
      <c r="E1409" s="1">
        <v>7.0</v>
      </c>
      <c r="F1409" s="1">
        <v>379.0</v>
      </c>
      <c r="G1409" s="1">
        <v>35.0</v>
      </c>
      <c r="H1409" s="1">
        <v>32.0</v>
      </c>
      <c r="I1409" s="1">
        <v>14899.0</v>
      </c>
      <c r="J1409" s="3">
        <v>45413.635034722225</v>
      </c>
      <c r="K1409" s="1" t="s">
        <v>19</v>
      </c>
      <c r="N1409" s="1" t="s">
        <v>23</v>
      </c>
      <c r="O1409" s="4" t="s">
        <v>3016</v>
      </c>
    </row>
    <row r="1410">
      <c r="A1410" s="2" t="s">
        <v>3017</v>
      </c>
      <c r="B1410" s="1" t="s">
        <v>3018</v>
      </c>
      <c r="C1410" s="1" t="s">
        <v>115</v>
      </c>
      <c r="D1410" s="1" t="s">
        <v>51</v>
      </c>
      <c r="E1410" s="1">
        <v>0.0</v>
      </c>
      <c r="F1410" s="1">
        <v>30.0</v>
      </c>
      <c r="G1410" s="1">
        <v>0.0</v>
      </c>
      <c r="H1410" s="1">
        <v>0.0</v>
      </c>
      <c r="I1410" s="1">
        <v>1955.0</v>
      </c>
      <c r="J1410" s="3">
        <v>45413.64309027778</v>
      </c>
      <c r="K1410" s="1" t="s">
        <v>19</v>
      </c>
    </row>
    <row r="1411">
      <c r="A1411" s="2" t="s">
        <v>3019</v>
      </c>
      <c r="B1411" s="1" t="s">
        <v>3020</v>
      </c>
      <c r="C1411" s="1" t="s">
        <v>17</v>
      </c>
      <c r="D1411" s="1" t="s">
        <v>51</v>
      </c>
      <c r="E1411" s="1">
        <v>0.0</v>
      </c>
      <c r="F1411" s="1">
        <v>53.0</v>
      </c>
      <c r="G1411" s="1">
        <v>0.0</v>
      </c>
      <c r="H1411" s="1">
        <v>3.0</v>
      </c>
      <c r="I1411" s="1">
        <v>10504.0</v>
      </c>
      <c r="J1411" s="3">
        <v>45413.63086805555</v>
      </c>
      <c r="K1411" s="1" t="s">
        <v>19</v>
      </c>
    </row>
    <row r="1412">
      <c r="A1412" s="2" t="s">
        <v>3021</v>
      </c>
      <c r="B1412" s="1" t="s">
        <v>3022</v>
      </c>
      <c r="C1412" s="1" t="s">
        <v>17</v>
      </c>
      <c r="D1412" s="1" t="s">
        <v>18</v>
      </c>
      <c r="E1412" s="1">
        <v>14.0</v>
      </c>
      <c r="F1412" s="1">
        <v>2404.0</v>
      </c>
      <c r="G1412" s="1">
        <v>814.0</v>
      </c>
      <c r="H1412" s="1">
        <v>153.0</v>
      </c>
      <c r="I1412" s="1">
        <v>94942.0</v>
      </c>
      <c r="J1412" s="3">
        <v>45413.573599537034</v>
      </c>
      <c r="K1412" s="1" t="s">
        <v>19</v>
      </c>
    </row>
    <row r="1413">
      <c r="A1413" s="2" t="s">
        <v>3023</v>
      </c>
      <c r="B1413" s="1" t="s">
        <v>3024</v>
      </c>
      <c r="C1413" s="1" t="s">
        <v>73</v>
      </c>
      <c r="D1413" s="1" t="s">
        <v>51</v>
      </c>
      <c r="E1413" s="1">
        <v>0.0</v>
      </c>
      <c r="F1413" s="1">
        <v>24.0</v>
      </c>
      <c r="G1413" s="1">
        <v>0.0</v>
      </c>
      <c r="H1413" s="1">
        <v>0.0</v>
      </c>
      <c r="I1413" s="1">
        <v>1965.0</v>
      </c>
      <c r="J1413" s="3">
        <v>45413.598958333336</v>
      </c>
      <c r="K1413" s="1" t="s">
        <v>19</v>
      </c>
    </row>
    <row r="1414">
      <c r="A1414" s="2" t="s">
        <v>3025</v>
      </c>
      <c r="B1414" s="1" t="s">
        <v>3026</v>
      </c>
      <c r="C1414" s="1" t="s">
        <v>17</v>
      </c>
      <c r="D1414" s="1" t="s">
        <v>18</v>
      </c>
      <c r="E1414" s="1">
        <v>0.0</v>
      </c>
      <c r="F1414" s="1">
        <v>189.0</v>
      </c>
      <c r="G1414" s="1">
        <v>9.0</v>
      </c>
      <c r="H1414" s="1">
        <v>9.0</v>
      </c>
      <c r="I1414" s="1">
        <v>22209.0</v>
      </c>
      <c r="J1414" s="3">
        <v>45413.591516203705</v>
      </c>
      <c r="K1414" s="1" t="s">
        <v>47</v>
      </c>
    </row>
    <row r="1415">
      <c r="A1415" s="2" t="s">
        <v>3002</v>
      </c>
      <c r="B1415" s="1" t="s">
        <v>3003</v>
      </c>
      <c r="C1415" s="1" t="s">
        <v>17</v>
      </c>
      <c r="D1415" s="1" t="s">
        <v>22</v>
      </c>
      <c r="E1415" s="1">
        <v>114.0</v>
      </c>
      <c r="F1415" s="1">
        <v>17104.0</v>
      </c>
      <c r="G1415" s="1">
        <v>1472.0</v>
      </c>
      <c r="H1415" s="1">
        <v>661.0</v>
      </c>
      <c r="I1415" s="1">
        <v>529198.0</v>
      </c>
      <c r="J1415" s="3">
        <v>45413.56998842592</v>
      </c>
      <c r="K1415" s="1" t="s">
        <v>19</v>
      </c>
      <c r="N1415" s="1" t="s">
        <v>23</v>
      </c>
      <c r="O1415" s="4" t="s">
        <v>3004</v>
      </c>
    </row>
    <row r="1416">
      <c r="A1416" s="2" t="s">
        <v>3027</v>
      </c>
      <c r="B1416" s="1" t="s">
        <v>3028</v>
      </c>
      <c r="C1416" s="1" t="s">
        <v>17</v>
      </c>
      <c r="D1416" s="1" t="s">
        <v>51</v>
      </c>
      <c r="E1416" s="1">
        <v>0.0</v>
      </c>
      <c r="F1416" s="1">
        <v>302.0</v>
      </c>
      <c r="G1416" s="1">
        <v>0.0</v>
      </c>
      <c r="H1416" s="1">
        <v>9.0</v>
      </c>
      <c r="I1416" s="1">
        <v>11301.0</v>
      </c>
      <c r="J1416" s="3">
        <v>45413.54157407407</v>
      </c>
      <c r="K1416" s="1" t="s">
        <v>19</v>
      </c>
    </row>
    <row r="1417">
      <c r="A1417" s="2" t="s">
        <v>3029</v>
      </c>
      <c r="B1417" s="1" t="s">
        <v>3030</v>
      </c>
      <c r="C1417" s="1" t="s">
        <v>39</v>
      </c>
      <c r="D1417" s="1" t="s">
        <v>22</v>
      </c>
      <c r="E1417" s="1">
        <v>13.0</v>
      </c>
      <c r="F1417" s="1">
        <v>2376.0</v>
      </c>
      <c r="G1417" s="1">
        <v>175.0</v>
      </c>
      <c r="H1417" s="1">
        <v>50.0</v>
      </c>
      <c r="I1417" s="1">
        <v>48004.0</v>
      </c>
      <c r="J1417" s="3">
        <v>45413.47961805556</v>
      </c>
      <c r="K1417" s="1" t="s">
        <v>19</v>
      </c>
    </row>
    <row r="1418">
      <c r="A1418" s="2" t="s">
        <v>3031</v>
      </c>
      <c r="B1418" s="1" t="s">
        <v>3032</v>
      </c>
      <c r="C1418" s="1" t="s">
        <v>17</v>
      </c>
      <c r="D1418" s="1" t="s">
        <v>22</v>
      </c>
      <c r="E1418" s="1">
        <v>33.0</v>
      </c>
      <c r="F1418" s="1">
        <v>8761.0</v>
      </c>
      <c r="G1418" s="1">
        <v>1262.0</v>
      </c>
      <c r="H1418" s="1">
        <v>261.0</v>
      </c>
      <c r="I1418" s="1">
        <v>79995.0</v>
      </c>
      <c r="J1418" s="3">
        <v>45412.983877314815</v>
      </c>
      <c r="K1418" s="1" t="s">
        <v>19</v>
      </c>
      <c r="N1418" s="1" t="s">
        <v>23</v>
      </c>
      <c r="O1418" s="4" t="s">
        <v>3033</v>
      </c>
    </row>
    <row r="1419">
      <c r="A1419" s="2" t="s">
        <v>3034</v>
      </c>
      <c r="B1419" s="1" t="s">
        <v>3035</v>
      </c>
      <c r="C1419" s="1" t="s">
        <v>17</v>
      </c>
      <c r="D1419" s="1" t="s">
        <v>18</v>
      </c>
      <c r="E1419" s="1">
        <v>15.0</v>
      </c>
      <c r="F1419" s="1">
        <v>316.0</v>
      </c>
      <c r="G1419" s="1">
        <v>120.0</v>
      </c>
      <c r="H1419" s="1">
        <v>17.0</v>
      </c>
      <c r="I1419" s="1">
        <v>76555.0</v>
      </c>
      <c r="J1419" s="3">
        <v>45412.823333333334</v>
      </c>
      <c r="K1419" s="1" t="s">
        <v>19</v>
      </c>
    </row>
    <row r="1420">
      <c r="A1420" s="2" t="s">
        <v>3036</v>
      </c>
      <c r="B1420" s="1" t="s">
        <v>317</v>
      </c>
      <c r="C1420" s="1" t="s">
        <v>17</v>
      </c>
      <c r="D1420" s="1" t="s">
        <v>22</v>
      </c>
      <c r="E1420" s="1">
        <v>5.0</v>
      </c>
      <c r="F1420" s="1">
        <v>817.0</v>
      </c>
      <c r="G1420" s="1">
        <v>31.0</v>
      </c>
      <c r="H1420" s="1">
        <v>238.0</v>
      </c>
      <c r="I1420" s="1">
        <v>103496.0</v>
      </c>
      <c r="J1420" s="3">
        <v>45412.89399305556</v>
      </c>
      <c r="K1420" s="1" t="s">
        <v>19</v>
      </c>
    </row>
    <row r="1421">
      <c r="A1421" s="2" t="s">
        <v>3037</v>
      </c>
      <c r="B1421" s="1" t="s">
        <v>3038</v>
      </c>
      <c r="C1421" s="1" t="s">
        <v>17</v>
      </c>
      <c r="D1421" s="1" t="s">
        <v>18</v>
      </c>
      <c r="E1421" s="1">
        <v>23.0</v>
      </c>
      <c r="F1421" s="1">
        <v>2647.0</v>
      </c>
      <c r="G1421" s="1">
        <v>1050.0</v>
      </c>
      <c r="H1421" s="1">
        <v>76.0</v>
      </c>
      <c r="I1421" s="1">
        <v>82128.0</v>
      </c>
      <c r="J1421" s="3">
        <v>45410.59027777778</v>
      </c>
      <c r="K1421" s="1" t="s">
        <v>19</v>
      </c>
    </row>
    <row r="1422">
      <c r="A1422" s="2" t="s">
        <v>3039</v>
      </c>
      <c r="B1422" s="1" t="s">
        <v>3040</v>
      </c>
      <c r="C1422" s="1" t="s">
        <v>17</v>
      </c>
      <c r="D1422" s="1" t="s">
        <v>22</v>
      </c>
      <c r="E1422" s="1">
        <v>2.0</v>
      </c>
      <c r="F1422" s="1">
        <v>509.0</v>
      </c>
      <c r="G1422" s="1">
        <v>14.0</v>
      </c>
      <c r="H1422" s="1">
        <v>138.0</v>
      </c>
      <c r="I1422" s="1">
        <v>62365.0</v>
      </c>
      <c r="J1422" s="3">
        <v>45410.59578703704</v>
      </c>
      <c r="K1422" s="1" t="s">
        <v>19</v>
      </c>
      <c r="N1422" s="1" t="s">
        <v>23</v>
      </c>
      <c r="O1422" s="4" t="s">
        <v>3041</v>
      </c>
    </row>
    <row r="1423">
      <c r="A1423" s="2" t="s">
        <v>3042</v>
      </c>
      <c r="B1423" s="1" t="s">
        <v>3043</v>
      </c>
      <c r="C1423" s="1" t="s">
        <v>73</v>
      </c>
      <c r="D1423" s="1" t="s">
        <v>51</v>
      </c>
      <c r="E1423" s="1">
        <v>0.0</v>
      </c>
      <c r="F1423" s="1">
        <v>44.0</v>
      </c>
      <c r="G1423" s="1">
        <v>1.0</v>
      </c>
      <c r="H1423" s="1">
        <v>6.0</v>
      </c>
      <c r="I1423" s="1">
        <v>2355.0</v>
      </c>
      <c r="J1423" s="3">
        <v>45410.597407407404</v>
      </c>
      <c r="K1423" s="1" t="s">
        <v>19</v>
      </c>
    </row>
    <row r="1424">
      <c r="A1424" s="2" t="s">
        <v>3044</v>
      </c>
      <c r="B1424" s="1" t="s">
        <v>3045</v>
      </c>
      <c r="C1424" s="1" t="s">
        <v>3046</v>
      </c>
      <c r="D1424" s="1" t="s">
        <v>22</v>
      </c>
      <c r="E1424" s="1">
        <v>31.0</v>
      </c>
      <c r="F1424" s="1">
        <v>2095.0</v>
      </c>
      <c r="G1424" s="1">
        <v>349.0</v>
      </c>
      <c r="H1424" s="1">
        <v>167.0</v>
      </c>
      <c r="I1424" s="1">
        <v>158272.0</v>
      </c>
      <c r="J1424" s="3">
        <v>45410.49925925926</v>
      </c>
      <c r="K1424" s="1" t="s">
        <v>19</v>
      </c>
    </row>
    <row r="1425">
      <c r="A1425" s="2" t="s">
        <v>3047</v>
      </c>
      <c r="B1425" s="1" t="s">
        <v>3048</v>
      </c>
      <c r="C1425" s="1" t="s">
        <v>17</v>
      </c>
      <c r="D1425" s="1" t="s">
        <v>22</v>
      </c>
      <c r="E1425" s="1">
        <v>27.0</v>
      </c>
      <c r="F1425" s="1">
        <v>7393.0</v>
      </c>
      <c r="G1425" s="1">
        <v>1270.0</v>
      </c>
      <c r="H1425" s="1">
        <v>213.0</v>
      </c>
      <c r="I1425" s="1">
        <v>133115.0</v>
      </c>
      <c r="J1425" s="3">
        <v>45410.482199074075</v>
      </c>
      <c r="K1425" s="1" t="s">
        <v>19</v>
      </c>
    </row>
    <row r="1426">
      <c r="A1426" s="2" t="s">
        <v>3049</v>
      </c>
      <c r="B1426" s="1" t="s">
        <v>3050</v>
      </c>
      <c r="C1426" s="1" t="s">
        <v>17</v>
      </c>
      <c r="D1426" s="1" t="s">
        <v>22</v>
      </c>
      <c r="E1426" s="1">
        <v>16.0</v>
      </c>
      <c r="F1426" s="1">
        <v>3465.0</v>
      </c>
      <c r="G1426" s="1">
        <v>424.0</v>
      </c>
      <c r="H1426" s="1">
        <v>292.0</v>
      </c>
      <c r="I1426" s="1">
        <v>401392.0</v>
      </c>
      <c r="J1426" s="3">
        <v>45410.436261574076</v>
      </c>
      <c r="K1426" s="1" t="s">
        <v>19</v>
      </c>
      <c r="N1426" s="1" t="s">
        <v>23</v>
      </c>
      <c r="O1426" s="4" t="s">
        <v>3051</v>
      </c>
    </row>
    <row r="1427">
      <c r="A1427" s="2" t="s">
        <v>3052</v>
      </c>
      <c r="B1427" s="1" t="s">
        <v>3053</v>
      </c>
      <c r="C1427" s="1" t="s">
        <v>17</v>
      </c>
      <c r="D1427" s="1" t="s">
        <v>51</v>
      </c>
      <c r="E1427" s="1">
        <v>0.0</v>
      </c>
      <c r="F1427" s="1">
        <v>63.0</v>
      </c>
      <c r="G1427" s="1">
        <v>1.0</v>
      </c>
      <c r="H1427" s="1">
        <v>1.0</v>
      </c>
      <c r="I1427" s="1">
        <v>2093.0</v>
      </c>
      <c r="J1427" s="3">
        <v>45410.48096064815</v>
      </c>
      <c r="K1427" s="1" t="s">
        <v>19</v>
      </c>
    </row>
    <row r="1428">
      <c r="A1428" s="2" t="s">
        <v>3054</v>
      </c>
      <c r="B1428" s="1" t="s">
        <v>3055</v>
      </c>
      <c r="C1428" s="1" t="s">
        <v>17</v>
      </c>
      <c r="D1428" s="1" t="s">
        <v>18</v>
      </c>
      <c r="E1428" s="1">
        <v>8.0</v>
      </c>
      <c r="F1428" s="1">
        <v>3437.0</v>
      </c>
      <c r="G1428" s="1">
        <v>688.0</v>
      </c>
      <c r="H1428" s="1">
        <v>114.0</v>
      </c>
      <c r="I1428" s="1">
        <v>152335.0</v>
      </c>
      <c r="J1428" s="3">
        <v>45410.47798611111</v>
      </c>
      <c r="K1428" s="1" t="s">
        <v>19</v>
      </c>
    </row>
    <row r="1429">
      <c r="A1429" s="2" t="s">
        <v>3056</v>
      </c>
      <c r="B1429" s="1" t="s">
        <v>3057</v>
      </c>
      <c r="C1429" s="1" t="s">
        <v>17</v>
      </c>
      <c r="D1429" s="1" t="s">
        <v>22</v>
      </c>
      <c r="E1429" s="1">
        <v>6.0</v>
      </c>
      <c r="F1429" s="1">
        <v>1736.0</v>
      </c>
      <c r="G1429" s="1">
        <v>223.0</v>
      </c>
      <c r="H1429" s="1">
        <v>93.0</v>
      </c>
      <c r="I1429" s="1">
        <v>47145.0</v>
      </c>
      <c r="J1429" s="3">
        <v>45410.448379629626</v>
      </c>
      <c r="K1429" s="1" t="s">
        <v>19</v>
      </c>
    </row>
    <row r="1430">
      <c r="A1430" s="2" t="s">
        <v>3058</v>
      </c>
      <c r="B1430" s="1" t="s">
        <v>3059</v>
      </c>
      <c r="C1430" s="1" t="s">
        <v>17</v>
      </c>
      <c r="D1430" s="1" t="s">
        <v>22</v>
      </c>
      <c r="E1430" s="1">
        <v>94.0</v>
      </c>
      <c r="F1430" s="1">
        <v>9092.0</v>
      </c>
      <c r="G1430" s="1">
        <v>1908.0</v>
      </c>
      <c r="H1430" s="1">
        <v>431.0</v>
      </c>
      <c r="I1430" s="1">
        <v>428423.0</v>
      </c>
      <c r="J1430" s="3">
        <v>45410.4465162037</v>
      </c>
      <c r="K1430" s="1" t="s">
        <v>19</v>
      </c>
      <c r="N1430" s="1" t="s">
        <v>23</v>
      </c>
      <c r="O1430" s="4" t="s">
        <v>3060</v>
      </c>
    </row>
    <row r="1431">
      <c r="A1431" s="2" t="s">
        <v>3061</v>
      </c>
      <c r="B1431" s="1" t="s">
        <v>3062</v>
      </c>
      <c r="C1431" s="1" t="s">
        <v>17</v>
      </c>
      <c r="D1431" s="1" t="s">
        <v>22</v>
      </c>
      <c r="E1431" s="1">
        <v>99.0</v>
      </c>
      <c r="F1431" s="1">
        <v>2507.0</v>
      </c>
      <c r="G1431" s="1">
        <v>472.0</v>
      </c>
      <c r="H1431" s="1">
        <v>64.0</v>
      </c>
      <c r="I1431" s="1">
        <v>61156.0</v>
      </c>
      <c r="J1431" s="3">
        <v>45410.43376157407</v>
      </c>
      <c r="K1431" s="1" t="s">
        <v>19</v>
      </c>
    </row>
    <row r="1432">
      <c r="A1432" s="2" t="s">
        <v>3063</v>
      </c>
      <c r="B1432" s="1" t="s">
        <v>3064</v>
      </c>
      <c r="C1432" s="1" t="s">
        <v>17</v>
      </c>
      <c r="D1432" s="1" t="s">
        <v>18</v>
      </c>
      <c r="E1432" s="1">
        <v>11.0</v>
      </c>
      <c r="F1432" s="1">
        <v>470.0</v>
      </c>
      <c r="G1432" s="1">
        <v>68.0</v>
      </c>
      <c r="H1432" s="1">
        <v>214.0</v>
      </c>
      <c r="I1432" s="1">
        <v>31632.0</v>
      </c>
      <c r="J1432" s="3">
        <v>45408.8527662037</v>
      </c>
      <c r="K1432" s="1" t="s">
        <v>54</v>
      </c>
      <c r="N1432" s="1" t="s">
        <v>55</v>
      </c>
      <c r="O1432" s="4" t="s">
        <v>3065</v>
      </c>
    </row>
    <row r="1433">
      <c r="A1433" s="2" t="s">
        <v>3066</v>
      </c>
      <c r="B1433" s="1" t="s">
        <v>684</v>
      </c>
      <c r="C1433" s="1" t="s">
        <v>17</v>
      </c>
      <c r="D1433" s="1" t="s">
        <v>22</v>
      </c>
      <c r="E1433" s="1">
        <v>2.0</v>
      </c>
      <c r="F1433" s="1">
        <v>838.0</v>
      </c>
      <c r="G1433" s="1">
        <v>23.0</v>
      </c>
      <c r="H1433" s="1">
        <v>225.0</v>
      </c>
      <c r="I1433" s="1">
        <v>85679.0</v>
      </c>
      <c r="J1433" s="3">
        <v>45409.86877314815</v>
      </c>
      <c r="K1433" s="1" t="s">
        <v>19</v>
      </c>
    </row>
    <row r="1434">
      <c r="A1434" s="2" t="s">
        <v>3067</v>
      </c>
      <c r="B1434" s="1" t="s">
        <v>3068</v>
      </c>
      <c r="C1434" s="1" t="s">
        <v>17</v>
      </c>
      <c r="D1434" s="1" t="s">
        <v>22</v>
      </c>
      <c r="E1434" s="1">
        <v>9.0</v>
      </c>
      <c r="F1434" s="1">
        <v>2978.0</v>
      </c>
      <c r="G1434" s="1">
        <v>72.0</v>
      </c>
      <c r="H1434" s="1">
        <v>104.0</v>
      </c>
      <c r="I1434" s="1">
        <v>50848.0</v>
      </c>
      <c r="J1434" s="3">
        <v>45408.8065162037</v>
      </c>
      <c r="K1434" s="1" t="s">
        <v>19</v>
      </c>
      <c r="N1434" s="1" t="s">
        <v>23</v>
      </c>
      <c r="O1434" s="4" t="s">
        <v>3069</v>
      </c>
    </row>
    <row r="1435">
      <c r="A1435" s="2" t="s">
        <v>3070</v>
      </c>
      <c r="B1435" s="1" t="s">
        <v>3071</v>
      </c>
      <c r="C1435" s="1" t="s">
        <v>30</v>
      </c>
      <c r="D1435" s="1" t="s">
        <v>51</v>
      </c>
      <c r="E1435" s="1">
        <v>0.0</v>
      </c>
      <c r="F1435" s="1">
        <v>62.0</v>
      </c>
      <c r="G1435" s="1">
        <v>1.0</v>
      </c>
      <c r="H1435" s="1">
        <v>1.0</v>
      </c>
      <c r="I1435" s="1">
        <v>4280.0</v>
      </c>
      <c r="J1435" s="3">
        <v>45408.79587962963</v>
      </c>
      <c r="K1435" s="1" t="s">
        <v>19</v>
      </c>
    </row>
    <row r="1436">
      <c r="A1436" s="2" t="s">
        <v>3072</v>
      </c>
      <c r="B1436" s="1" t="s">
        <v>3073</v>
      </c>
      <c r="C1436" s="1" t="s">
        <v>17</v>
      </c>
      <c r="D1436" s="1" t="s">
        <v>22</v>
      </c>
      <c r="E1436" s="1">
        <v>10.0</v>
      </c>
      <c r="F1436" s="1">
        <v>2352.0</v>
      </c>
      <c r="G1436" s="1">
        <v>396.0</v>
      </c>
      <c r="H1436" s="1">
        <v>50.0</v>
      </c>
      <c r="I1436" s="1">
        <v>73564.0</v>
      </c>
      <c r="J1436" s="3">
        <v>45408.79478009259</v>
      </c>
      <c r="K1436" s="1" t="s">
        <v>19</v>
      </c>
    </row>
    <row r="1437">
      <c r="A1437" s="2" t="s">
        <v>3074</v>
      </c>
      <c r="B1437" s="1" t="s">
        <v>3075</v>
      </c>
      <c r="C1437" s="1" t="s">
        <v>17</v>
      </c>
      <c r="D1437" s="1" t="s">
        <v>22</v>
      </c>
      <c r="E1437" s="1">
        <v>32.0</v>
      </c>
      <c r="F1437" s="1">
        <v>7964.0</v>
      </c>
      <c r="G1437" s="1">
        <v>1010.0</v>
      </c>
      <c r="H1437" s="1">
        <v>262.0</v>
      </c>
      <c r="I1437" s="1">
        <v>244998.0</v>
      </c>
      <c r="J1437" s="3">
        <v>45408.70292824074</v>
      </c>
      <c r="K1437" s="1" t="s">
        <v>19</v>
      </c>
      <c r="N1437" s="1" t="s">
        <v>23</v>
      </c>
      <c r="O1437" s="4" t="s">
        <v>3076</v>
      </c>
    </row>
    <row r="1438">
      <c r="A1438" s="2" t="s">
        <v>3077</v>
      </c>
      <c r="B1438" s="1" t="s">
        <v>3078</v>
      </c>
      <c r="C1438" s="1" t="s">
        <v>17</v>
      </c>
      <c r="D1438" s="1" t="s">
        <v>51</v>
      </c>
      <c r="E1438" s="1">
        <v>1.0</v>
      </c>
      <c r="F1438" s="1">
        <v>296.0</v>
      </c>
      <c r="G1438" s="1">
        <v>8.0</v>
      </c>
      <c r="H1438" s="1">
        <v>9.0</v>
      </c>
      <c r="I1438" s="1">
        <v>14111.0</v>
      </c>
      <c r="J1438" s="3">
        <v>45408.792592592596</v>
      </c>
      <c r="K1438" s="1" t="s">
        <v>19</v>
      </c>
    </row>
    <row r="1439">
      <c r="A1439" s="2" t="s">
        <v>3079</v>
      </c>
      <c r="B1439" s="1" t="s">
        <v>3080</v>
      </c>
      <c r="C1439" s="1" t="s">
        <v>17</v>
      </c>
      <c r="D1439" s="1" t="s">
        <v>22</v>
      </c>
      <c r="E1439" s="1">
        <v>18.0</v>
      </c>
      <c r="F1439" s="1">
        <v>5249.0</v>
      </c>
      <c r="G1439" s="1">
        <v>339.0</v>
      </c>
      <c r="H1439" s="1">
        <v>120.0</v>
      </c>
      <c r="I1439" s="1">
        <v>240865.0</v>
      </c>
      <c r="J1439" s="3">
        <v>45408.72583333333</v>
      </c>
      <c r="K1439" s="1" t="s">
        <v>19</v>
      </c>
      <c r="N1439" s="1" t="s">
        <v>23</v>
      </c>
      <c r="O1439" s="4" t="s">
        <v>3081</v>
      </c>
    </row>
    <row r="1440">
      <c r="A1440" s="2" t="s">
        <v>3082</v>
      </c>
      <c r="B1440" s="1" t="s">
        <v>3083</v>
      </c>
      <c r="C1440" s="1" t="s">
        <v>17</v>
      </c>
      <c r="D1440" s="1" t="s">
        <v>51</v>
      </c>
      <c r="E1440" s="1">
        <v>1.0</v>
      </c>
      <c r="F1440" s="1">
        <v>787.0</v>
      </c>
      <c r="G1440" s="1">
        <v>20.0</v>
      </c>
      <c r="H1440" s="1">
        <v>30.0</v>
      </c>
      <c r="I1440" s="1">
        <v>18011.0</v>
      </c>
      <c r="J1440" s="3">
        <v>45408.782847222225</v>
      </c>
      <c r="K1440" s="1" t="s">
        <v>19</v>
      </c>
    </row>
    <row r="1441">
      <c r="A1441" s="2" t="s">
        <v>3084</v>
      </c>
      <c r="B1441" s="1" t="s">
        <v>3085</v>
      </c>
      <c r="C1441" s="1" t="s">
        <v>73</v>
      </c>
      <c r="D1441" s="1" t="s">
        <v>51</v>
      </c>
      <c r="E1441" s="1">
        <v>0.0</v>
      </c>
      <c r="F1441" s="1">
        <v>19.0</v>
      </c>
      <c r="G1441" s="1">
        <v>1.0</v>
      </c>
      <c r="H1441" s="1">
        <v>1.0</v>
      </c>
      <c r="I1441" s="1">
        <v>1000.0</v>
      </c>
      <c r="J1441" s="3">
        <v>45408.777719907404</v>
      </c>
      <c r="K1441" s="1" t="s">
        <v>19</v>
      </c>
    </row>
    <row r="1442">
      <c r="A1442" s="2" t="s">
        <v>3086</v>
      </c>
      <c r="B1442" s="1" t="s">
        <v>3087</v>
      </c>
      <c r="C1442" s="1" t="s">
        <v>17</v>
      </c>
      <c r="D1442" s="1" t="s">
        <v>18</v>
      </c>
      <c r="E1442" s="1">
        <v>17.0</v>
      </c>
      <c r="F1442" s="1">
        <v>1868.0</v>
      </c>
      <c r="G1442" s="1">
        <v>79.0</v>
      </c>
      <c r="H1442" s="1">
        <v>81.0</v>
      </c>
      <c r="I1442" s="1">
        <v>99342.0</v>
      </c>
      <c r="J1442" s="3">
        <v>45408.72987268519</v>
      </c>
      <c r="K1442" s="1" t="s">
        <v>19</v>
      </c>
    </row>
    <row r="1443">
      <c r="A1443" s="2" t="s">
        <v>3088</v>
      </c>
      <c r="B1443" s="1" t="s">
        <v>3089</v>
      </c>
      <c r="C1443" s="1" t="s">
        <v>17</v>
      </c>
      <c r="D1443" s="1" t="s">
        <v>22</v>
      </c>
      <c r="E1443" s="1">
        <v>9.0</v>
      </c>
      <c r="F1443" s="1">
        <v>1580.0</v>
      </c>
      <c r="G1443" s="1">
        <v>292.0</v>
      </c>
      <c r="H1443" s="1">
        <v>24.0</v>
      </c>
      <c r="I1443" s="1">
        <v>30277.0</v>
      </c>
      <c r="J1443" s="3">
        <v>45408.71474537037</v>
      </c>
      <c r="K1443" s="1" t="s">
        <v>19</v>
      </c>
      <c r="N1443" s="1" t="s">
        <v>23</v>
      </c>
      <c r="O1443" s="4" t="s">
        <v>3090</v>
      </c>
    </row>
    <row r="1444">
      <c r="A1444" s="2" t="s">
        <v>3091</v>
      </c>
      <c r="B1444" s="1" t="s">
        <v>3092</v>
      </c>
      <c r="C1444" s="1" t="s">
        <v>39</v>
      </c>
      <c r="D1444" s="1" t="s">
        <v>22</v>
      </c>
      <c r="E1444" s="1">
        <v>15.0</v>
      </c>
      <c r="F1444" s="1">
        <v>3240.0</v>
      </c>
      <c r="G1444" s="1">
        <v>207.0</v>
      </c>
      <c r="H1444" s="1">
        <v>104.0</v>
      </c>
      <c r="I1444" s="1">
        <v>65869.0</v>
      </c>
      <c r="J1444" s="3">
        <v>45408.54042824074</v>
      </c>
      <c r="K1444" s="1" t="s">
        <v>19</v>
      </c>
    </row>
    <row r="1445">
      <c r="A1445" s="2" t="s">
        <v>3093</v>
      </c>
      <c r="B1445" s="1" t="s">
        <v>3094</v>
      </c>
      <c r="C1445" s="1" t="s">
        <v>17</v>
      </c>
      <c r="D1445" s="1" t="s">
        <v>22</v>
      </c>
      <c r="E1445" s="1">
        <v>32.0</v>
      </c>
      <c r="F1445" s="1">
        <v>4680.0</v>
      </c>
      <c r="G1445" s="1">
        <v>1052.0</v>
      </c>
      <c r="H1445" s="1">
        <v>89.0</v>
      </c>
      <c r="I1445" s="1">
        <v>76020.0</v>
      </c>
      <c r="J1445" s="3">
        <v>45408.539039351854</v>
      </c>
      <c r="K1445" s="1" t="s">
        <v>19</v>
      </c>
    </row>
    <row r="1446">
      <c r="A1446" s="2" t="s">
        <v>3095</v>
      </c>
      <c r="B1446" s="1" t="s">
        <v>3096</v>
      </c>
      <c r="C1446" s="1" t="s">
        <v>17</v>
      </c>
      <c r="D1446" s="1" t="s">
        <v>18</v>
      </c>
      <c r="E1446" s="1">
        <v>124.0</v>
      </c>
      <c r="F1446" s="1">
        <v>4227.0</v>
      </c>
      <c r="G1446" s="1">
        <v>1322.0</v>
      </c>
      <c r="H1446" s="1">
        <v>237.0</v>
      </c>
      <c r="I1446" s="1">
        <v>160998.0</v>
      </c>
      <c r="J1446" s="3">
        <v>45407.52216435185</v>
      </c>
      <c r="K1446" s="1" t="s">
        <v>54</v>
      </c>
    </row>
    <row r="1447">
      <c r="A1447" s="2" t="s">
        <v>3097</v>
      </c>
      <c r="B1447" s="1" t="s">
        <v>3098</v>
      </c>
      <c r="C1447" s="1" t="s">
        <v>17</v>
      </c>
      <c r="D1447" s="1" t="s">
        <v>22</v>
      </c>
      <c r="E1447" s="1">
        <v>34.0</v>
      </c>
      <c r="F1447" s="1">
        <v>9898.0</v>
      </c>
      <c r="G1447" s="1">
        <v>1102.0</v>
      </c>
      <c r="H1447" s="1">
        <v>951.0</v>
      </c>
      <c r="I1447" s="1">
        <v>216508.0</v>
      </c>
      <c r="J1447" s="3">
        <v>45408.53670138889</v>
      </c>
      <c r="K1447" s="1" t="s">
        <v>19</v>
      </c>
    </row>
    <row r="1448">
      <c r="A1448" s="2" t="s">
        <v>3099</v>
      </c>
      <c r="B1448" s="1" t="s">
        <v>3100</v>
      </c>
      <c r="C1448" s="1" t="s">
        <v>17</v>
      </c>
      <c r="D1448" s="1" t="s">
        <v>51</v>
      </c>
      <c r="E1448" s="1">
        <v>0.0</v>
      </c>
      <c r="F1448" s="1">
        <v>134.0</v>
      </c>
      <c r="G1448" s="1">
        <v>2.0</v>
      </c>
      <c r="H1448" s="1">
        <v>2.0</v>
      </c>
      <c r="I1448" s="1">
        <v>4376.0</v>
      </c>
      <c r="J1448" s="3">
        <v>45408.52811342593</v>
      </c>
      <c r="K1448" s="1" t="s">
        <v>19</v>
      </c>
    </row>
    <row r="1449">
      <c r="A1449" s="2" t="s">
        <v>3101</v>
      </c>
      <c r="B1449" s="1" t="s">
        <v>3102</v>
      </c>
      <c r="C1449" s="1" t="s">
        <v>17</v>
      </c>
      <c r="D1449" s="1" t="s">
        <v>22</v>
      </c>
      <c r="E1449" s="1">
        <v>30.0</v>
      </c>
      <c r="F1449" s="1">
        <v>4930.0</v>
      </c>
      <c r="G1449" s="1">
        <v>136.0</v>
      </c>
      <c r="H1449" s="1">
        <v>215.0</v>
      </c>
      <c r="I1449" s="1">
        <v>344109.0</v>
      </c>
      <c r="J1449" s="3">
        <v>45408.493310185186</v>
      </c>
      <c r="K1449" s="1" t="s">
        <v>19</v>
      </c>
      <c r="N1449" s="1" t="s">
        <v>23</v>
      </c>
      <c r="O1449" s="4" t="s">
        <v>3103</v>
      </c>
    </row>
    <row r="1450">
      <c r="A1450" s="2" t="s">
        <v>3104</v>
      </c>
      <c r="B1450" s="1" t="s">
        <v>3105</v>
      </c>
      <c r="C1450" s="1" t="s">
        <v>17</v>
      </c>
      <c r="D1450" s="1" t="s">
        <v>51</v>
      </c>
      <c r="E1450" s="1">
        <v>1.0</v>
      </c>
      <c r="F1450" s="1">
        <v>38.0</v>
      </c>
      <c r="G1450" s="1">
        <v>0.0</v>
      </c>
      <c r="H1450" s="1">
        <v>4.0</v>
      </c>
      <c r="I1450" s="1">
        <v>4240.0</v>
      </c>
      <c r="J1450" s="3">
        <v>45408.500069444446</v>
      </c>
      <c r="K1450" s="1" t="s">
        <v>19</v>
      </c>
    </row>
    <row r="1451">
      <c r="A1451" s="2" t="s">
        <v>3106</v>
      </c>
      <c r="B1451" s="1" t="s">
        <v>3107</v>
      </c>
      <c r="C1451" s="1" t="s">
        <v>17</v>
      </c>
      <c r="D1451" s="1" t="s">
        <v>22</v>
      </c>
      <c r="E1451" s="1">
        <v>24.0</v>
      </c>
      <c r="F1451" s="1">
        <v>2685.0</v>
      </c>
      <c r="G1451" s="1">
        <v>208.0</v>
      </c>
      <c r="H1451" s="1">
        <v>490.0</v>
      </c>
      <c r="I1451" s="1">
        <v>125149.0</v>
      </c>
      <c r="J1451" s="3">
        <v>45406.89331018519</v>
      </c>
      <c r="K1451" s="1" t="s">
        <v>19</v>
      </c>
    </row>
    <row r="1452">
      <c r="A1452" s="2" t="s">
        <v>3108</v>
      </c>
      <c r="B1452" s="1" t="s">
        <v>3109</v>
      </c>
      <c r="C1452" s="1" t="s">
        <v>17</v>
      </c>
      <c r="D1452" s="1" t="s">
        <v>18</v>
      </c>
      <c r="E1452" s="1">
        <v>336.0</v>
      </c>
      <c r="F1452" s="1">
        <v>7499.0</v>
      </c>
      <c r="G1452" s="1">
        <v>2692.0</v>
      </c>
      <c r="H1452" s="1">
        <v>414.0</v>
      </c>
      <c r="I1452" s="1">
        <v>428311.0</v>
      </c>
      <c r="J1452" s="3">
        <v>45405.68759259259</v>
      </c>
      <c r="K1452" s="1" t="s">
        <v>19</v>
      </c>
      <c r="M1452" s="4" t="s">
        <v>3110</v>
      </c>
    </row>
    <row r="1453">
      <c r="A1453" s="2" t="s">
        <v>3111</v>
      </c>
      <c r="B1453" s="1" t="s">
        <v>3112</v>
      </c>
      <c r="C1453" s="1" t="s">
        <v>17</v>
      </c>
      <c r="D1453" s="1" t="s">
        <v>22</v>
      </c>
      <c r="E1453" s="1">
        <v>22.0</v>
      </c>
      <c r="F1453" s="1">
        <v>6297.0</v>
      </c>
      <c r="G1453" s="1">
        <v>170.0</v>
      </c>
      <c r="H1453" s="1">
        <v>320.0</v>
      </c>
      <c r="I1453" s="1">
        <v>223703.0</v>
      </c>
      <c r="J1453" s="3">
        <v>45404.79112268519</v>
      </c>
      <c r="K1453" s="1" t="s">
        <v>19</v>
      </c>
      <c r="N1453" s="1" t="s">
        <v>23</v>
      </c>
      <c r="O1453" s="4" t="s">
        <v>3113</v>
      </c>
    </row>
    <row r="1454">
      <c r="A1454" s="2" t="s">
        <v>3114</v>
      </c>
      <c r="B1454" s="1" t="s">
        <v>3115</v>
      </c>
      <c r="C1454" s="1" t="s">
        <v>115</v>
      </c>
      <c r="D1454" s="1" t="s">
        <v>51</v>
      </c>
      <c r="E1454" s="1">
        <v>0.0</v>
      </c>
      <c r="F1454" s="1">
        <v>19.0</v>
      </c>
      <c r="G1454" s="1">
        <v>0.0</v>
      </c>
      <c r="H1454" s="1">
        <v>1.0</v>
      </c>
      <c r="I1454" s="1">
        <v>1947.0</v>
      </c>
      <c r="J1454" s="3">
        <v>45406.87440972222</v>
      </c>
      <c r="K1454" s="1" t="s">
        <v>19</v>
      </c>
    </row>
    <row r="1455">
      <c r="A1455" s="2" t="s">
        <v>3116</v>
      </c>
      <c r="B1455" s="1" t="s">
        <v>3117</v>
      </c>
      <c r="C1455" s="1" t="s">
        <v>17</v>
      </c>
      <c r="D1455" s="1" t="s">
        <v>22</v>
      </c>
      <c r="E1455" s="1">
        <v>33.0</v>
      </c>
      <c r="F1455" s="1">
        <v>5966.0</v>
      </c>
      <c r="G1455" s="1">
        <v>471.0</v>
      </c>
      <c r="H1455" s="1">
        <v>190.0</v>
      </c>
      <c r="I1455" s="1">
        <v>107276.0</v>
      </c>
      <c r="J1455" s="3">
        <v>45406.87416666667</v>
      </c>
      <c r="K1455" s="1" t="s">
        <v>19</v>
      </c>
    </row>
    <row r="1456">
      <c r="A1456" s="2" t="s">
        <v>3118</v>
      </c>
      <c r="B1456" s="1" t="s">
        <v>3119</v>
      </c>
      <c r="C1456" s="1" t="s">
        <v>17</v>
      </c>
      <c r="D1456" s="1" t="s">
        <v>22</v>
      </c>
      <c r="E1456" s="1">
        <v>11.0</v>
      </c>
      <c r="F1456" s="1">
        <v>2134.0</v>
      </c>
      <c r="G1456" s="1">
        <v>55.0</v>
      </c>
      <c r="H1456" s="1">
        <v>175.0</v>
      </c>
      <c r="I1456" s="1">
        <v>113922.0</v>
      </c>
      <c r="J1456" s="3">
        <v>45406.87363425926</v>
      </c>
      <c r="K1456" s="1" t="s">
        <v>19</v>
      </c>
    </row>
    <row r="1457">
      <c r="A1457" s="2" t="s">
        <v>3120</v>
      </c>
      <c r="B1457" s="1" t="s">
        <v>3121</v>
      </c>
      <c r="C1457" s="1" t="s">
        <v>17</v>
      </c>
      <c r="D1457" s="1" t="s">
        <v>22</v>
      </c>
      <c r="E1457" s="1">
        <v>128.0</v>
      </c>
      <c r="F1457" s="1">
        <v>13080.0</v>
      </c>
      <c r="G1457" s="1">
        <v>2143.0</v>
      </c>
      <c r="H1457" s="1">
        <v>244.0</v>
      </c>
      <c r="I1457" s="1">
        <v>218807.0</v>
      </c>
      <c r="J1457" s="3">
        <v>45406.873125</v>
      </c>
      <c r="K1457" s="1" t="s">
        <v>19</v>
      </c>
    </row>
    <row r="1458">
      <c r="A1458" s="2" t="s">
        <v>3122</v>
      </c>
      <c r="B1458" s="1" t="s">
        <v>3123</v>
      </c>
      <c r="C1458" s="1" t="s">
        <v>17</v>
      </c>
      <c r="D1458" s="1" t="s">
        <v>18</v>
      </c>
      <c r="E1458" s="1">
        <v>3124.0</v>
      </c>
      <c r="F1458" s="1">
        <v>72345.0</v>
      </c>
      <c r="G1458" s="1">
        <v>32180.0</v>
      </c>
      <c r="H1458" s="1">
        <v>8779.0</v>
      </c>
      <c r="I1458" s="1">
        <v>7782778.0</v>
      </c>
      <c r="J1458" s="3">
        <v>45405.65572916667</v>
      </c>
      <c r="K1458" s="1" t="s">
        <v>19</v>
      </c>
    </row>
    <row r="1459">
      <c r="A1459" s="2" t="s">
        <v>3124</v>
      </c>
      <c r="B1459" s="1" t="s">
        <v>3125</v>
      </c>
      <c r="C1459" s="1" t="s">
        <v>17</v>
      </c>
      <c r="D1459" s="1" t="s">
        <v>51</v>
      </c>
      <c r="E1459" s="1">
        <v>0.0</v>
      </c>
      <c r="F1459" s="1">
        <v>310.0</v>
      </c>
      <c r="G1459" s="1">
        <v>8.0</v>
      </c>
      <c r="H1459" s="1">
        <v>69.0</v>
      </c>
      <c r="I1459" s="1">
        <v>37582.0</v>
      </c>
      <c r="J1459" s="3">
        <v>45404.800520833334</v>
      </c>
      <c r="K1459" s="1" t="s">
        <v>19</v>
      </c>
    </row>
    <row r="1460">
      <c r="A1460" s="2" t="s">
        <v>3126</v>
      </c>
      <c r="B1460" s="1" t="s">
        <v>3127</v>
      </c>
      <c r="C1460" s="1" t="s">
        <v>17</v>
      </c>
      <c r="D1460" s="1" t="s">
        <v>18</v>
      </c>
      <c r="E1460" s="1">
        <v>289.0</v>
      </c>
      <c r="F1460" s="1">
        <v>34701.0</v>
      </c>
      <c r="G1460" s="1">
        <v>8397.0</v>
      </c>
      <c r="H1460" s="1">
        <v>898.0</v>
      </c>
      <c r="I1460" s="1">
        <v>1205712.0</v>
      </c>
      <c r="J1460" s="3">
        <v>45403.35994212963</v>
      </c>
      <c r="K1460" s="1" t="s">
        <v>19</v>
      </c>
    </row>
    <row r="1461">
      <c r="A1461" s="2" t="s">
        <v>3128</v>
      </c>
      <c r="B1461" s="1" t="s">
        <v>3129</v>
      </c>
      <c r="C1461" s="1" t="s">
        <v>17</v>
      </c>
      <c r="D1461" s="1" t="s">
        <v>18</v>
      </c>
      <c r="E1461" s="1">
        <v>23.0</v>
      </c>
      <c r="F1461" s="1">
        <v>6764.0</v>
      </c>
      <c r="G1461" s="1">
        <v>1066.0</v>
      </c>
      <c r="H1461" s="1">
        <v>206.0</v>
      </c>
      <c r="I1461" s="1">
        <v>96339.0</v>
      </c>
      <c r="J1461" s="3">
        <v>45404.528032407405</v>
      </c>
      <c r="K1461" s="1" t="s">
        <v>19</v>
      </c>
      <c r="N1461" s="1" t="s">
        <v>23</v>
      </c>
      <c r="O1461" s="4" t="s">
        <v>3130</v>
      </c>
    </row>
    <row r="1462">
      <c r="A1462" s="2" t="s">
        <v>3131</v>
      </c>
      <c r="B1462" s="1" t="s">
        <v>3132</v>
      </c>
      <c r="C1462" s="1" t="s">
        <v>17</v>
      </c>
      <c r="D1462" s="1" t="s">
        <v>18</v>
      </c>
      <c r="E1462" s="1">
        <v>33.0</v>
      </c>
      <c r="F1462" s="1">
        <v>15525.0</v>
      </c>
      <c r="G1462" s="1">
        <v>1051.0</v>
      </c>
      <c r="H1462" s="1">
        <v>461.0</v>
      </c>
      <c r="I1462" s="1">
        <v>250116.0</v>
      </c>
      <c r="J1462" s="3">
        <v>45404.447291666664</v>
      </c>
      <c r="K1462" s="1" t="s">
        <v>19</v>
      </c>
      <c r="N1462" s="1" t="s">
        <v>23</v>
      </c>
      <c r="O1462" s="4" t="s">
        <v>3133</v>
      </c>
    </row>
    <row r="1463">
      <c r="A1463" s="2" t="s">
        <v>3134</v>
      </c>
      <c r="B1463" s="1" t="s">
        <v>3135</v>
      </c>
      <c r="C1463" s="1" t="s">
        <v>17</v>
      </c>
      <c r="D1463" s="1" t="s">
        <v>51</v>
      </c>
      <c r="E1463" s="1">
        <v>0.0</v>
      </c>
      <c r="F1463" s="1">
        <v>21.0</v>
      </c>
      <c r="G1463" s="1">
        <v>1.0</v>
      </c>
      <c r="H1463" s="1">
        <v>2.0</v>
      </c>
      <c r="I1463" s="1">
        <v>3444.0</v>
      </c>
      <c r="J1463" s="3">
        <v>45404.76412037037</v>
      </c>
      <c r="K1463" s="1" t="s">
        <v>19</v>
      </c>
    </row>
    <row r="1464">
      <c r="A1464" s="2" t="s">
        <v>3136</v>
      </c>
      <c r="B1464" s="1" t="s">
        <v>3137</v>
      </c>
      <c r="C1464" s="1" t="s">
        <v>17</v>
      </c>
      <c r="D1464" s="1" t="s">
        <v>22</v>
      </c>
      <c r="E1464" s="1">
        <v>12.0</v>
      </c>
      <c r="F1464" s="1">
        <v>1987.0</v>
      </c>
      <c r="G1464" s="1">
        <v>366.0</v>
      </c>
      <c r="H1464" s="1">
        <v>38.0</v>
      </c>
      <c r="I1464" s="1">
        <v>61934.0</v>
      </c>
      <c r="J1464" s="3">
        <v>45404.65226851852</v>
      </c>
      <c r="K1464" s="1" t="s">
        <v>19</v>
      </c>
    </row>
    <row r="1465">
      <c r="A1465" s="2" t="s">
        <v>3138</v>
      </c>
      <c r="B1465" s="1" t="s">
        <v>3139</v>
      </c>
      <c r="C1465" s="1" t="s">
        <v>39</v>
      </c>
      <c r="D1465" s="1" t="s">
        <v>22</v>
      </c>
      <c r="E1465" s="1">
        <v>56.0</v>
      </c>
      <c r="F1465" s="1">
        <v>4305.0</v>
      </c>
      <c r="G1465" s="1">
        <v>393.0</v>
      </c>
      <c r="H1465" s="1">
        <v>68.0</v>
      </c>
      <c r="I1465" s="1">
        <v>93110.0</v>
      </c>
      <c r="J1465" s="3">
        <v>45404.63222222222</v>
      </c>
      <c r="K1465" s="1" t="s">
        <v>19</v>
      </c>
    </row>
    <row r="1466">
      <c r="A1466" s="2" t="s">
        <v>3140</v>
      </c>
      <c r="B1466" s="1" t="s">
        <v>3141</v>
      </c>
      <c r="C1466" s="1" t="s">
        <v>17</v>
      </c>
      <c r="D1466" s="1" t="s">
        <v>51</v>
      </c>
      <c r="E1466" s="1">
        <v>0.0</v>
      </c>
      <c r="F1466" s="1">
        <v>200.0</v>
      </c>
      <c r="G1466" s="1">
        <v>2.0</v>
      </c>
      <c r="H1466" s="1">
        <v>7.0</v>
      </c>
      <c r="I1466" s="1">
        <v>6746.0</v>
      </c>
      <c r="J1466" s="3">
        <v>45404.623935185184</v>
      </c>
      <c r="K1466" s="1" t="s">
        <v>19</v>
      </c>
    </row>
    <row r="1467">
      <c r="A1467" s="2" t="s">
        <v>3142</v>
      </c>
      <c r="B1467" s="1" t="s">
        <v>3143</v>
      </c>
      <c r="C1467" s="1" t="s">
        <v>17</v>
      </c>
      <c r="D1467" s="1" t="s">
        <v>22</v>
      </c>
      <c r="E1467" s="1">
        <v>4.0</v>
      </c>
      <c r="F1467" s="1">
        <v>2228.0</v>
      </c>
      <c r="G1467" s="1">
        <v>291.0</v>
      </c>
      <c r="H1467" s="1">
        <v>52.0</v>
      </c>
      <c r="I1467" s="1">
        <v>59641.0</v>
      </c>
      <c r="J1467" s="3">
        <v>45404.62258101852</v>
      </c>
      <c r="K1467" s="1" t="s">
        <v>19</v>
      </c>
    </row>
    <row r="1468">
      <c r="A1468" s="2" t="s">
        <v>3144</v>
      </c>
      <c r="B1468" s="1" t="s">
        <v>3145</v>
      </c>
      <c r="C1468" s="1" t="s">
        <v>17</v>
      </c>
      <c r="D1468" s="1" t="s">
        <v>22</v>
      </c>
      <c r="E1468" s="1">
        <v>8.0</v>
      </c>
      <c r="F1468" s="1">
        <v>988.0</v>
      </c>
      <c r="G1468" s="1">
        <v>148.0</v>
      </c>
      <c r="H1468" s="1">
        <v>40.0</v>
      </c>
      <c r="I1468" s="1">
        <v>42782.0</v>
      </c>
      <c r="J1468" s="3">
        <v>45404.59042824074</v>
      </c>
      <c r="K1468" s="1" t="s">
        <v>19</v>
      </c>
    </row>
    <row r="1469">
      <c r="A1469" s="2" t="s">
        <v>3146</v>
      </c>
      <c r="B1469" s="1" t="s">
        <v>3147</v>
      </c>
      <c r="C1469" s="1" t="s">
        <v>17</v>
      </c>
      <c r="D1469" s="1" t="s">
        <v>22</v>
      </c>
      <c r="E1469" s="1">
        <v>5.0</v>
      </c>
      <c r="F1469" s="1">
        <v>4447.0</v>
      </c>
      <c r="G1469" s="1">
        <v>341.0</v>
      </c>
      <c r="H1469" s="1">
        <v>58.0</v>
      </c>
      <c r="I1469" s="1">
        <v>81175.0</v>
      </c>
      <c r="J1469" s="3">
        <v>45404.58893518519</v>
      </c>
      <c r="K1469" s="1" t="s">
        <v>19</v>
      </c>
    </row>
    <row r="1470">
      <c r="A1470" s="2" t="s">
        <v>3148</v>
      </c>
      <c r="B1470" s="1" t="s">
        <v>3149</v>
      </c>
      <c r="C1470" s="1" t="s">
        <v>17</v>
      </c>
      <c r="D1470" s="1" t="s">
        <v>18</v>
      </c>
      <c r="E1470" s="1">
        <v>81.0</v>
      </c>
      <c r="F1470" s="1">
        <v>10167.0</v>
      </c>
      <c r="G1470" s="1">
        <v>1901.0</v>
      </c>
      <c r="H1470" s="1">
        <v>310.0</v>
      </c>
      <c r="I1470" s="1">
        <v>241066.0</v>
      </c>
      <c r="J1470" s="3">
        <v>45404.077465277776</v>
      </c>
      <c r="K1470" s="1" t="s">
        <v>19</v>
      </c>
    </row>
    <row r="1471">
      <c r="A1471" s="2" t="s">
        <v>3150</v>
      </c>
      <c r="B1471" s="1" t="s">
        <v>3151</v>
      </c>
      <c r="C1471" s="1" t="s">
        <v>17</v>
      </c>
      <c r="D1471" s="1" t="s">
        <v>51</v>
      </c>
      <c r="E1471" s="1">
        <v>0.0</v>
      </c>
      <c r="F1471" s="1">
        <v>6.0</v>
      </c>
      <c r="G1471" s="1">
        <v>1.0</v>
      </c>
      <c r="H1471" s="1">
        <v>0.0</v>
      </c>
      <c r="I1471" s="1">
        <v>1331.0</v>
      </c>
      <c r="J1471" s="3">
        <v>45404.58707175926</v>
      </c>
      <c r="K1471" s="1" t="s">
        <v>19</v>
      </c>
    </row>
    <row r="1472">
      <c r="A1472" s="2" t="s">
        <v>3128</v>
      </c>
      <c r="B1472" s="1" t="s">
        <v>3152</v>
      </c>
      <c r="C1472" s="1" t="s">
        <v>17</v>
      </c>
      <c r="D1472" s="1" t="s">
        <v>22</v>
      </c>
      <c r="E1472" s="1">
        <v>23.0</v>
      </c>
      <c r="F1472" s="1">
        <v>6764.0</v>
      </c>
      <c r="G1472" s="1">
        <v>1066.0</v>
      </c>
      <c r="H1472" s="1">
        <v>206.0</v>
      </c>
      <c r="I1472" s="1">
        <v>96339.0</v>
      </c>
      <c r="J1472" s="3">
        <v>45404.528032407405</v>
      </c>
      <c r="K1472" s="1" t="s">
        <v>19</v>
      </c>
      <c r="N1472" s="1" t="s">
        <v>23</v>
      </c>
      <c r="O1472" s="4" t="s">
        <v>3130</v>
      </c>
    </row>
    <row r="1473">
      <c r="A1473" s="2" t="s">
        <v>3131</v>
      </c>
      <c r="B1473" s="1" t="s">
        <v>3153</v>
      </c>
      <c r="C1473" s="1" t="s">
        <v>17</v>
      </c>
      <c r="D1473" s="1" t="s">
        <v>22</v>
      </c>
      <c r="E1473" s="1">
        <v>33.0</v>
      </c>
      <c r="F1473" s="1">
        <v>15525.0</v>
      </c>
      <c r="G1473" s="1">
        <v>1051.0</v>
      </c>
      <c r="H1473" s="1">
        <v>461.0</v>
      </c>
      <c r="I1473" s="1">
        <v>250116.0</v>
      </c>
      <c r="J1473" s="3">
        <v>45404.447291666664</v>
      </c>
      <c r="K1473" s="1" t="s">
        <v>19</v>
      </c>
      <c r="N1473" s="1" t="s">
        <v>23</v>
      </c>
      <c r="O1473" s="4" t="s">
        <v>3133</v>
      </c>
    </row>
    <row r="1474">
      <c r="A1474" s="2" t="s">
        <v>3148</v>
      </c>
      <c r="B1474" s="1" t="s">
        <v>3154</v>
      </c>
      <c r="C1474" s="1" t="s">
        <v>17</v>
      </c>
      <c r="D1474" s="1" t="s">
        <v>22</v>
      </c>
      <c r="E1474" s="1">
        <v>81.0</v>
      </c>
      <c r="F1474" s="1">
        <v>10167.0</v>
      </c>
      <c r="G1474" s="1">
        <v>1901.0</v>
      </c>
      <c r="H1474" s="1">
        <v>310.0</v>
      </c>
      <c r="I1474" s="1">
        <v>241066.0</v>
      </c>
      <c r="J1474" s="3">
        <v>45404.077465277776</v>
      </c>
      <c r="K1474" s="1" t="s">
        <v>19</v>
      </c>
    </row>
    <row r="1475">
      <c r="A1475" s="2" t="s">
        <v>3155</v>
      </c>
      <c r="B1475" s="1" t="s">
        <v>3156</v>
      </c>
      <c r="C1475" s="1" t="s">
        <v>17</v>
      </c>
      <c r="D1475" s="1" t="s">
        <v>18</v>
      </c>
      <c r="E1475" s="1">
        <v>40.0</v>
      </c>
      <c r="F1475" s="1">
        <v>3517.0</v>
      </c>
      <c r="G1475" s="1">
        <v>340.0</v>
      </c>
      <c r="H1475" s="1">
        <v>777.0</v>
      </c>
      <c r="I1475" s="1">
        <v>340706.0</v>
      </c>
      <c r="J1475" s="3">
        <v>45403.571076388886</v>
      </c>
      <c r="K1475" s="1" t="s">
        <v>19</v>
      </c>
      <c r="N1475" s="1" t="s">
        <v>55</v>
      </c>
      <c r="O1475" s="4" t="s">
        <v>3157</v>
      </c>
    </row>
    <row r="1476">
      <c r="A1476" s="2" t="s">
        <v>3158</v>
      </c>
      <c r="B1476" s="1" t="s">
        <v>3159</v>
      </c>
      <c r="C1476" s="1" t="s">
        <v>17</v>
      </c>
      <c r="D1476" s="1" t="s">
        <v>22</v>
      </c>
      <c r="E1476" s="1">
        <v>18.0</v>
      </c>
      <c r="F1476" s="1">
        <v>8103.0</v>
      </c>
      <c r="G1476" s="1">
        <v>659.0</v>
      </c>
      <c r="H1476" s="1">
        <v>304.0</v>
      </c>
      <c r="I1476" s="1">
        <v>237795.0</v>
      </c>
      <c r="J1476" s="3">
        <v>45404.07524305556</v>
      </c>
      <c r="K1476" s="1" t="s">
        <v>19</v>
      </c>
    </row>
    <row r="1477">
      <c r="A1477" s="2" t="s">
        <v>3160</v>
      </c>
      <c r="B1477" s="1" t="s">
        <v>3161</v>
      </c>
      <c r="C1477" s="1" t="s">
        <v>17</v>
      </c>
      <c r="D1477" s="1" t="s">
        <v>18</v>
      </c>
      <c r="E1477" s="1">
        <v>60.0</v>
      </c>
      <c r="F1477" s="1">
        <v>19906.0</v>
      </c>
      <c r="G1477" s="1">
        <v>2429.0</v>
      </c>
      <c r="H1477" s="1">
        <v>295.0</v>
      </c>
      <c r="I1477" s="1">
        <v>448810.0</v>
      </c>
      <c r="J1477" s="3">
        <v>45403.571377314816</v>
      </c>
      <c r="K1477" s="1" t="s">
        <v>19</v>
      </c>
    </row>
    <row r="1478">
      <c r="A1478" s="2" t="s">
        <v>3162</v>
      </c>
      <c r="B1478" s="1" t="s">
        <v>3163</v>
      </c>
      <c r="C1478" s="1" t="s">
        <v>17</v>
      </c>
      <c r="D1478" s="1" t="s">
        <v>22</v>
      </c>
      <c r="E1478" s="1">
        <v>61.0</v>
      </c>
      <c r="F1478" s="1">
        <v>7389.0</v>
      </c>
      <c r="G1478" s="1">
        <v>1145.0</v>
      </c>
      <c r="H1478" s="1">
        <v>353.0</v>
      </c>
      <c r="I1478" s="1">
        <v>196583.0</v>
      </c>
      <c r="J1478" s="3">
        <v>45404.06138888889</v>
      </c>
      <c r="K1478" s="1" t="s">
        <v>19</v>
      </c>
    </row>
    <row r="1479">
      <c r="A1479" s="2" t="s">
        <v>3164</v>
      </c>
      <c r="B1479" s="1" t="s">
        <v>3165</v>
      </c>
      <c r="C1479" s="1" t="s">
        <v>17</v>
      </c>
      <c r="D1479" s="1" t="s">
        <v>22</v>
      </c>
      <c r="E1479" s="1">
        <v>6.0</v>
      </c>
      <c r="F1479" s="1">
        <v>6330.0</v>
      </c>
      <c r="G1479" s="1">
        <v>343.0</v>
      </c>
      <c r="H1479" s="1">
        <v>40.0</v>
      </c>
      <c r="I1479" s="1">
        <v>131577.0</v>
      </c>
      <c r="J1479" s="3">
        <v>45404.05991898148</v>
      </c>
      <c r="K1479" s="1" t="s">
        <v>19</v>
      </c>
    </row>
    <row r="1480">
      <c r="A1480" s="2" t="s">
        <v>3166</v>
      </c>
      <c r="B1480" s="1" t="s">
        <v>3167</v>
      </c>
      <c r="C1480" s="1" t="s">
        <v>17</v>
      </c>
      <c r="D1480" s="1" t="s">
        <v>22</v>
      </c>
      <c r="E1480" s="1">
        <v>10.0</v>
      </c>
      <c r="F1480" s="1">
        <v>1425.0</v>
      </c>
      <c r="G1480" s="1">
        <v>247.0</v>
      </c>
      <c r="H1480" s="1">
        <v>48.0</v>
      </c>
      <c r="I1480" s="1">
        <v>44668.0</v>
      </c>
      <c r="J1480" s="3">
        <v>45404.05917824074</v>
      </c>
      <c r="K1480" s="1" t="s">
        <v>19</v>
      </c>
    </row>
    <row r="1481">
      <c r="A1481" s="2" t="s">
        <v>3168</v>
      </c>
      <c r="B1481" s="1" t="s">
        <v>3169</v>
      </c>
      <c r="C1481" s="1" t="s">
        <v>17</v>
      </c>
      <c r="D1481" s="1" t="s">
        <v>18</v>
      </c>
      <c r="E1481" s="1">
        <v>78.0</v>
      </c>
      <c r="F1481" s="1">
        <v>5050.0</v>
      </c>
      <c r="G1481" s="1">
        <v>995.0</v>
      </c>
      <c r="H1481" s="1">
        <v>127.0</v>
      </c>
      <c r="I1481" s="1">
        <v>111181.0</v>
      </c>
      <c r="J1481" s="3">
        <v>45403.51440972222</v>
      </c>
      <c r="K1481" s="1" t="s">
        <v>19</v>
      </c>
    </row>
    <row r="1482">
      <c r="A1482" s="2" t="s">
        <v>3170</v>
      </c>
      <c r="B1482" s="1" t="s">
        <v>3171</v>
      </c>
      <c r="C1482" s="1" t="s">
        <v>17</v>
      </c>
      <c r="D1482" s="1" t="s">
        <v>18</v>
      </c>
      <c r="E1482" s="1">
        <v>22.0</v>
      </c>
      <c r="F1482" s="1">
        <v>212.0</v>
      </c>
      <c r="G1482" s="1">
        <v>74.0</v>
      </c>
      <c r="H1482" s="1">
        <v>8.0</v>
      </c>
      <c r="I1482" s="1">
        <v>26070.0</v>
      </c>
      <c r="J1482" s="3">
        <v>45403.50040509259</v>
      </c>
      <c r="K1482" s="1" t="s">
        <v>3172</v>
      </c>
      <c r="L1482" s="1" t="s">
        <v>3173</v>
      </c>
      <c r="N1482" s="1" t="s">
        <v>55</v>
      </c>
      <c r="O1482" s="4" t="s">
        <v>3174</v>
      </c>
    </row>
    <row r="1483">
      <c r="A1483" s="2" t="s">
        <v>3175</v>
      </c>
      <c r="B1483" s="1" t="s">
        <v>3176</v>
      </c>
      <c r="C1483" s="1" t="s">
        <v>17</v>
      </c>
      <c r="D1483" s="1" t="s">
        <v>22</v>
      </c>
      <c r="E1483" s="1">
        <v>37.0</v>
      </c>
      <c r="F1483" s="1">
        <v>3583.0</v>
      </c>
      <c r="G1483" s="1">
        <v>321.0</v>
      </c>
      <c r="H1483" s="1">
        <v>180.0</v>
      </c>
      <c r="I1483" s="1">
        <v>91362.0</v>
      </c>
      <c r="J1483" s="3">
        <v>45404.039606481485</v>
      </c>
      <c r="K1483" s="1" t="s">
        <v>19</v>
      </c>
    </row>
    <row r="1484">
      <c r="A1484" s="2" t="s">
        <v>3177</v>
      </c>
      <c r="B1484" s="1" t="s">
        <v>3178</v>
      </c>
      <c r="C1484" s="1" t="s">
        <v>17</v>
      </c>
      <c r="D1484" s="1" t="s">
        <v>22</v>
      </c>
      <c r="E1484" s="1">
        <v>56.0</v>
      </c>
      <c r="F1484" s="1">
        <v>7056.0</v>
      </c>
      <c r="G1484" s="1">
        <v>1116.0</v>
      </c>
      <c r="H1484" s="1">
        <v>258.0</v>
      </c>
      <c r="I1484" s="1">
        <v>123979.0</v>
      </c>
      <c r="J1484" s="3">
        <v>45404.017384259256</v>
      </c>
      <c r="K1484" s="1" t="s">
        <v>19</v>
      </c>
    </row>
    <row r="1485">
      <c r="A1485" s="2" t="s">
        <v>3179</v>
      </c>
      <c r="B1485" s="1" t="s">
        <v>3180</v>
      </c>
      <c r="C1485" s="1" t="s">
        <v>17</v>
      </c>
      <c r="D1485" s="1" t="s">
        <v>51</v>
      </c>
      <c r="E1485" s="1">
        <v>0.0</v>
      </c>
      <c r="F1485" s="1">
        <v>72.0</v>
      </c>
      <c r="G1485" s="1">
        <v>1.0</v>
      </c>
      <c r="H1485" s="1">
        <v>3.0</v>
      </c>
      <c r="I1485" s="1">
        <v>4715.0</v>
      </c>
      <c r="J1485" s="3">
        <v>45403.58739583333</v>
      </c>
      <c r="K1485" s="1" t="s">
        <v>19</v>
      </c>
    </row>
    <row r="1486">
      <c r="A1486" s="2" t="s">
        <v>3181</v>
      </c>
      <c r="B1486" s="1" t="s">
        <v>3182</v>
      </c>
      <c r="C1486" s="1" t="s">
        <v>17</v>
      </c>
      <c r="D1486" s="1" t="s">
        <v>51</v>
      </c>
      <c r="E1486" s="1">
        <v>0.0</v>
      </c>
      <c r="F1486" s="1">
        <v>171.0</v>
      </c>
      <c r="G1486" s="1">
        <v>4.0</v>
      </c>
      <c r="H1486" s="1">
        <v>10.0</v>
      </c>
      <c r="I1486" s="1">
        <v>12753.0</v>
      </c>
      <c r="J1486" s="3">
        <v>45403.58689814815</v>
      </c>
      <c r="K1486" s="1" t="s">
        <v>19</v>
      </c>
    </row>
    <row r="1487">
      <c r="A1487" s="2" t="s">
        <v>3183</v>
      </c>
      <c r="B1487" s="1" t="s">
        <v>3184</v>
      </c>
      <c r="C1487" s="1" t="s">
        <v>17</v>
      </c>
      <c r="D1487" s="1" t="s">
        <v>22</v>
      </c>
      <c r="E1487" s="1">
        <v>26.0</v>
      </c>
      <c r="F1487" s="1">
        <v>3624.0</v>
      </c>
      <c r="G1487" s="1">
        <v>154.0</v>
      </c>
      <c r="H1487" s="1">
        <v>3690.0</v>
      </c>
      <c r="I1487" s="1">
        <v>339512.0</v>
      </c>
      <c r="J1487" s="3">
        <v>45403.48050925926</v>
      </c>
      <c r="K1487" s="1" t="s">
        <v>19</v>
      </c>
      <c r="N1487" s="1" t="s">
        <v>23</v>
      </c>
      <c r="O1487" s="4" t="s">
        <v>3185</v>
      </c>
    </row>
    <row r="1488">
      <c r="A1488" s="2" t="s">
        <v>3186</v>
      </c>
      <c r="B1488" s="1" t="s">
        <v>3187</v>
      </c>
      <c r="C1488" s="1" t="s">
        <v>17</v>
      </c>
      <c r="D1488" s="1" t="s">
        <v>51</v>
      </c>
      <c r="E1488" s="1">
        <v>0.0</v>
      </c>
      <c r="F1488" s="1">
        <v>5.0</v>
      </c>
      <c r="G1488" s="1">
        <v>1.0</v>
      </c>
      <c r="H1488" s="1">
        <v>0.0</v>
      </c>
      <c r="I1488" s="1">
        <v>743.0</v>
      </c>
      <c r="J1488" s="3">
        <v>45403.58621527778</v>
      </c>
      <c r="K1488" s="1" t="s">
        <v>19</v>
      </c>
    </row>
    <row r="1489">
      <c r="A1489" s="2" t="s">
        <v>3188</v>
      </c>
      <c r="B1489" s="1" t="s">
        <v>3189</v>
      </c>
      <c r="C1489" s="1" t="s">
        <v>17</v>
      </c>
      <c r="D1489" s="1" t="s">
        <v>22</v>
      </c>
      <c r="E1489" s="1">
        <v>12.0</v>
      </c>
      <c r="F1489" s="1">
        <v>3507.0</v>
      </c>
      <c r="G1489" s="1">
        <v>319.0</v>
      </c>
      <c r="H1489" s="1">
        <v>57.0</v>
      </c>
      <c r="I1489" s="1">
        <v>79720.0</v>
      </c>
      <c r="J1489" s="3">
        <v>45403.5825</v>
      </c>
      <c r="K1489" s="1" t="s">
        <v>19</v>
      </c>
    </row>
    <row r="1490">
      <c r="A1490" s="2" t="s">
        <v>3160</v>
      </c>
      <c r="B1490" s="1" t="s">
        <v>3190</v>
      </c>
      <c r="C1490" s="1" t="s">
        <v>17</v>
      </c>
      <c r="D1490" s="1" t="s">
        <v>22</v>
      </c>
      <c r="E1490" s="1">
        <v>60.0</v>
      </c>
      <c r="F1490" s="1">
        <v>19906.0</v>
      </c>
      <c r="G1490" s="1">
        <v>2429.0</v>
      </c>
      <c r="H1490" s="1">
        <v>295.0</v>
      </c>
      <c r="I1490" s="1">
        <v>448810.0</v>
      </c>
      <c r="J1490" s="3">
        <v>45403.571377314816</v>
      </c>
      <c r="K1490" s="1" t="s">
        <v>19</v>
      </c>
    </row>
    <row r="1491">
      <c r="A1491" s="2" t="s">
        <v>3191</v>
      </c>
      <c r="B1491" s="1" t="s">
        <v>3192</v>
      </c>
      <c r="C1491" s="1" t="s">
        <v>17</v>
      </c>
      <c r="D1491" s="1" t="s">
        <v>22</v>
      </c>
      <c r="E1491" s="1">
        <v>1.0</v>
      </c>
      <c r="F1491" s="1">
        <v>473.0</v>
      </c>
      <c r="G1491" s="1">
        <v>49.0</v>
      </c>
      <c r="H1491" s="1">
        <v>10.0</v>
      </c>
      <c r="I1491" s="1">
        <v>34094.0</v>
      </c>
      <c r="J1491" s="3">
        <v>45403.571122685185</v>
      </c>
      <c r="K1491" s="1" t="s">
        <v>19</v>
      </c>
    </row>
    <row r="1492">
      <c r="A1492" s="2" t="s">
        <v>3193</v>
      </c>
      <c r="B1492" s="1" t="s">
        <v>3194</v>
      </c>
      <c r="C1492" s="1" t="s">
        <v>115</v>
      </c>
      <c r="D1492" s="1" t="s">
        <v>51</v>
      </c>
      <c r="E1492" s="1">
        <v>0.0</v>
      </c>
      <c r="F1492" s="1">
        <v>7.0</v>
      </c>
      <c r="G1492" s="1">
        <v>0.0</v>
      </c>
      <c r="H1492" s="1">
        <v>1.0</v>
      </c>
      <c r="I1492" s="1">
        <v>755.0</v>
      </c>
      <c r="J1492" s="3">
        <v>45403.57111111111</v>
      </c>
      <c r="K1492" s="1" t="s">
        <v>19</v>
      </c>
    </row>
    <row r="1493">
      <c r="A1493" s="2" t="s">
        <v>3195</v>
      </c>
      <c r="B1493" s="1" t="s">
        <v>3196</v>
      </c>
      <c r="C1493" s="1" t="s">
        <v>17</v>
      </c>
      <c r="D1493" s="1" t="s">
        <v>51</v>
      </c>
      <c r="E1493" s="1">
        <v>5.0</v>
      </c>
      <c r="F1493" s="1">
        <v>539.0</v>
      </c>
      <c r="G1493" s="1">
        <v>7.0</v>
      </c>
      <c r="H1493" s="1">
        <v>17.0</v>
      </c>
      <c r="I1493" s="1">
        <v>115424.0</v>
      </c>
      <c r="J1493" s="3">
        <v>45403.57109953704</v>
      </c>
      <c r="K1493" s="1" t="s">
        <v>19</v>
      </c>
    </row>
    <row r="1494">
      <c r="A1494" s="2" t="s">
        <v>3155</v>
      </c>
      <c r="B1494" s="1" t="s">
        <v>3197</v>
      </c>
      <c r="C1494" s="1" t="s">
        <v>17</v>
      </c>
      <c r="D1494" s="1" t="s">
        <v>22</v>
      </c>
      <c r="E1494" s="1">
        <v>40.0</v>
      </c>
      <c r="F1494" s="1">
        <v>3517.0</v>
      </c>
      <c r="G1494" s="1">
        <v>340.0</v>
      </c>
      <c r="H1494" s="1">
        <v>777.0</v>
      </c>
      <c r="I1494" s="1">
        <v>340706.0</v>
      </c>
      <c r="J1494" s="3">
        <v>45403.571076388886</v>
      </c>
      <c r="K1494" s="1" t="s">
        <v>19</v>
      </c>
      <c r="N1494" s="1" t="s">
        <v>55</v>
      </c>
      <c r="O1494" s="4" t="s">
        <v>3157</v>
      </c>
    </row>
    <row r="1495">
      <c r="A1495" s="2" t="s">
        <v>3198</v>
      </c>
      <c r="B1495" s="1" t="s">
        <v>3199</v>
      </c>
      <c r="C1495" s="1" t="s">
        <v>17</v>
      </c>
      <c r="D1495" s="1" t="s">
        <v>18</v>
      </c>
      <c r="E1495" s="1">
        <v>11.0</v>
      </c>
      <c r="F1495" s="1">
        <v>813.0</v>
      </c>
      <c r="G1495" s="1">
        <v>135.0</v>
      </c>
      <c r="H1495" s="1">
        <v>83.0</v>
      </c>
      <c r="I1495" s="1">
        <v>36843.0</v>
      </c>
      <c r="J1495" s="3">
        <v>45403.55185185185</v>
      </c>
      <c r="K1495" s="1" t="s">
        <v>19</v>
      </c>
    </row>
    <row r="1496">
      <c r="A1496" s="2" t="s">
        <v>3200</v>
      </c>
      <c r="B1496" s="1" t="s">
        <v>3201</v>
      </c>
      <c r="C1496" s="1" t="s">
        <v>17</v>
      </c>
      <c r="D1496" s="1" t="s">
        <v>51</v>
      </c>
      <c r="E1496" s="1">
        <v>0.0</v>
      </c>
      <c r="F1496" s="1">
        <v>75.0</v>
      </c>
      <c r="G1496" s="1">
        <v>0.0</v>
      </c>
      <c r="H1496" s="1">
        <v>4.0</v>
      </c>
      <c r="I1496" s="1">
        <v>8221.0</v>
      </c>
      <c r="J1496" s="3">
        <v>45403.530023148145</v>
      </c>
      <c r="K1496" s="1" t="s">
        <v>19</v>
      </c>
    </row>
    <row r="1497">
      <c r="A1497" s="2" t="s">
        <v>3202</v>
      </c>
      <c r="B1497" s="1" t="s">
        <v>3203</v>
      </c>
      <c r="C1497" s="1" t="s">
        <v>17</v>
      </c>
      <c r="D1497" s="1" t="s">
        <v>51</v>
      </c>
      <c r="E1497" s="1">
        <v>0.0</v>
      </c>
      <c r="F1497" s="1">
        <v>75.0</v>
      </c>
      <c r="G1497" s="1">
        <v>1.0</v>
      </c>
      <c r="H1497" s="1">
        <v>9.0</v>
      </c>
      <c r="I1497" s="1">
        <v>10170.0</v>
      </c>
      <c r="J1497" s="3">
        <v>45403.52946759259</v>
      </c>
      <c r="K1497" s="1" t="s">
        <v>19</v>
      </c>
    </row>
    <row r="1498">
      <c r="A1498" s="2" t="s">
        <v>3204</v>
      </c>
      <c r="B1498" s="1" t="s">
        <v>3205</v>
      </c>
      <c r="C1498" s="1" t="s">
        <v>17</v>
      </c>
      <c r="D1498" s="1" t="s">
        <v>51</v>
      </c>
      <c r="E1498" s="1">
        <v>1.0</v>
      </c>
      <c r="F1498" s="1">
        <v>26.0</v>
      </c>
      <c r="G1498" s="1">
        <v>0.0</v>
      </c>
      <c r="H1498" s="1">
        <v>3.0</v>
      </c>
      <c r="I1498" s="1">
        <v>1604.0</v>
      </c>
      <c r="J1498" s="3">
        <v>45403.52908564815</v>
      </c>
      <c r="K1498" s="1" t="s">
        <v>19</v>
      </c>
    </row>
    <row r="1499">
      <c r="A1499" s="2" t="s">
        <v>3168</v>
      </c>
      <c r="B1499" s="1" t="s">
        <v>3206</v>
      </c>
      <c r="C1499" s="1" t="s">
        <v>17</v>
      </c>
      <c r="D1499" s="1" t="s">
        <v>22</v>
      </c>
      <c r="E1499" s="1">
        <v>78.0</v>
      </c>
      <c r="F1499" s="1">
        <v>5050.0</v>
      </c>
      <c r="G1499" s="1">
        <v>995.0</v>
      </c>
      <c r="H1499" s="1">
        <v>127.0</v>
      </c>
      <c r="I1499" s="1">
        <v>111181.0</v>
      </c>
      <c r="J1499" s="3">
        <v>45403.51440972222</v>
      </c>
      <c r="K1499" s="1" t="s">
        <v>19</v>
      </c>
    </row>
    <row r="1500">
      <c r="A1500" s="2" t="s">
        <v>3207</v>
      </c>
      <c r="B1500" s="1" t="s">
        <v>3208</v>
      </c>
      <c r="C1500" s="1" t="s">
        <v>17</v>
      </c>
      <c r="D1500" s="1" t="s">
        <v>22</v>
      </c>
      <c r="E1500" s="1">
        <v>14.0</v>
      </c>
      <c r="F1500" s="1">
        <v>6348.0</v>
      </c>
      <c r="G1500" s="1">
        <v>951.0</v>
      </c>
      <c r="H1500" s="1">
        <v>78.0</v>
      </c>
      <c r="I1500" s="1">
        <v>140091.0</v>
      </c>
      <c r="J1500" s="3">
        <v>45403.508993055555</v>
      </c>
      <c r="K1500" s="1" t="s">
        <v>19</v>
      </c>
    </row>
    <row r="1501">
      <c r="A1501" s="2" t="s">
        <v>3209</v>
      </c>
      <c r="B1501" s="1" t="s">
        <v>3210</v>
      </c>
      <c r="C1501" s="1" t="s">
        <v>17</v>
      </c>
      <c r="D1501" s="1" t="s">
        <v>18</v>
      </c>
      <c r="E1501" s="1">
        <v>98.0</v>
      </c>
      <c r="F1501" s="1">
        <v>5037.0</v>
      </c>
      <c r="G1501" s="1">
        <v>751.0</v>
      </c>
      <c r="H1501" s="1">
        <v>118.0</v>
      </c>
      <c r="I1501" s="1">
        <v>275672.0</v>
      </c>
      <c r="J1501" s="3">
        <v>45403.48075231481</v>
      </c>
      <c r="K1501" s="1" t="s">
        <v>19</v>
      </c>
    </row>
    <row r="1502">
      <c r="A1502" s="2" t="s">
        <v>3211</v>
      </c>
      <c r="B1502" s="1" t="s">
        <v>3212</v>
      </c>
      <c r="C1502" s="1" t="s">
        <v>73</v>
      </c>
      <c r="D1502" s="1" t="s">
        <v>51</v>
      </c>
      <c r="E1502" s="1">
        <v>0.0</v>
      </c>
      <c r="F1502" s="1">
        <v>30.0</v>
      </c>
      <c r="G1502" s="1">
        <v>0.0</v>
      </c>
      <c r="H1502" s="1">
        <v>0.0</v>
      </c>
      <c r="I1502" s="1">
        <v>3470.0</v>
      </c>
      <c r="J1502" s="3">
        <v>45403.48662037037</v>
      </c>
      <c r="K1502" s="1" t="s">
        <v>19</v>
      </c>
    </row>
    <row r="1503">
      <c r="A1503" s="2" t="s">
        <v>3213</v>
      </c>
      <c r="B1503" s="1" t="s">
        <v>3214</v>
      </c>
      <c r="C1503" s="1" t="s">
        <v>17</v>
      </c>
      <c r="D1503" s="1" t="s">
        <v>18</v>
      </c>
      <c r="E1503" s="1">
        <v>227.0</v>
      </c>
      <c r="F1503" s="1">
        <v>10513.0</v>
      </c>
      <c r="G1503" s="1">
        <v>1743.0</v>
      </c>
      <c r="H1503" s="1">
        <v>351.0</v>
      </c>
      <c r="I1503" s="1">
        <v>233081.0</v>
      </c>
      <c r="J1503" s="3">
        <v>45403.157314814816</v>
      </c>
      <c r="K1503" s="1" t="s">
        <v>19</v>
      </c>
    </row>
    <row r="1504">
      <c r="A1504" s="2" t="s">
        <v>3215</v>
      </c>
      <c r="B1504" s="1" t="s">
        <v>3216</v>
      </c>
      <c r="C1504" s="1" t="s">
        <v>17</v>
      </c>
      <c r="D1504" s="1" t="s">
        <v>18</v>
      </c>
      <c r="E1504" s="1">
        <v>163.0</v>
      </c>
      <c r="F1504" s="1">
        <v>5570.0</v>
      </c>
      <c r="G1504" s="1">
        <v>1363.0</v>
      </c>
      <c r="H1504" s="1">
        <v>118.0</v>
      </c>
      <c r="I1504" s="1">
        <v>341630.0</v>
      </c>
      <c r="J1504" s="3">
        <v>45403.38178240741</v>
      </c>
      <c r="K1504" s="1" t="s">
        <v>19</v>
      </c>
    </row>
    <row r="1505">
      <c r="A1505" s="2" t="s">
        <v>3217</v>
      </c>
      <c r="B1505" s="1" t="s">
        <v>3218</v>
      </c>
      <c r="C1505" s="1" t="s">
        <v>17</v>
      </c>
      <c r="D1505" s="1" t="s">
        <v>22</v>
      </c>
      <c r="E1505" s="1">
        <v>121.0</v>
      </c>
      <c r="F1505" s="1">
        <v>5986.0</v>
      </c>
      <c r="G1505" s="1">
        <v>825.0</v>
      </c>
      <c r="H1505" s="1">
        <v>401.0</v>
      </c>
      <c r="I1505" s="1">
        <v>457849.0</v>
      </c>
      <c r="J1505" s="3">
        <v>45403.4675</v>
      </c>
      <c r="K1505" s="1" t="s">
        <v>19</v>
      </c>
      <c r="N1505" s="1" t="s">
        <v>23</v>
      </c>
      <c r="O1505" s="4" t="s">
        <v>3219</v>
      </c>
    </row>
    <row r="1506">
      <c r="A1506" s="2" t="s">
        <v>3213</v>
      </c>
      <c r="B1506" s="1" t="s">
        <v>3220</v>
      </c>
      <c r="C1506" s="1" t="s">
        <v>17</v>
      </c>
      <c r="D1506" s="1" t="s">
        <v>22</v>
      </c>
      <c r="E1506" s="1">
        <v>227.0</v>
      </c>
      <c r="F1506" s="1">
        <v>10513.0</v>
      </c>
      <c r="G1506" s="1">
        <v>1743.0</v>
      </c>
      <c r="H1506" s="1">
        <v>351.0</v>
      </c>
      <c r="I1506" s="1">
        <v>233081.0</v>
      </c>
      <c r="J1506" s="3">
        <v>45403.157314814816</v>
      </c>
      <c r="K1506" s="1" t="s">
        <v>19</v>
      </c>
    </row>
    <row r="1507">
      <c r="A1507" s="2" t="s">
        <v>3221</v>
      </c>
      <c r="B1507" s="1" t="s">
        <v>3222</v>
      </c>
      <c r="C1507" s="1" t="s">
        <v>17</v>
      </c>
      <c r="D1507" s="1" t="s">
        <v>22</v>
      </c>
      <c r="E1507" s="1">
        <v>33.0</v>
      </c>
      <c r="F1507" s="1">
        <v>3748.0</v>
      </c>
      <c r="G1507" s="1">
        <v>613.0</v>
      </c>
      <c r="H1507" s="1">
        <v>146.0</v>
      </c>
      <c r="I1507" s="1">
        <v>126222.0</v>
      </c>
      <c r="J1507" s="3">
        <v>45403.11975694444</v>
      </c>
      <c r="K1507" s="1" t="s">
        <v>54</v>
      </c>
    </row>
    <row r="1508">
      <c r="A1508" s="2" t="s">
        <v>3223</v>
      </c>
      <c r="B1508" s="1" t="s">
        <v>3224</v>
      </c>
      <c r="C1508" s="1" t="s">
        <v>17</v>
      </c>
      <c r="D1508" s="1" t="s">
        <v>18</v>
      </c>
      <c r="E1508" s="1">
        <v>72.0</v>
      </c>
      <c r="F1508" s="1">
        <v>1681.0</v>
      </c>
      <c r="G1508" s="1">
        <v>371.0</v>
      </c>
      <c r="H1508" s="1">
        <v>47.0</v>
      </c>
      <c r="I1508" s="1">
        <v>115631.0</v>
      </c>
      <c r="J1508" s="3">
        <v>45403.08699074074</v>
      </c>
      <c r="K1508" s="1" t="s">
        <v>54</v>
      </c>
      <c r="N1508" s="1" t="s">
        <v>23</v>
      </c>
      <c r="O1508" s="4" t="s">
        <v>3225</v>
      </c>
    </row>
    <row r="1509">
      <c r="A1509" s="2" t="s">
        <v>3226</v>
      </c>
      <c r="B1509" s="1" t="s">
        <v>3227</v>
      </c>
      <c r="C1509" s="1" t="s">
        <v>17</v>
      </c>
      <c r="D1509" s="1" t="s">
        <v>51</v>
      </c>
      <c r="E1509" s="1">
        <v>0.0</v>
      </c>
      <c r="F1509" s="1">
        <v>15.0</v>
      </c>
      <c r="G1509" s="1">
        <v>0.0</v>
      </c>
      <c r="H1509" s="1">
        <v>1.0</v>
      </c>
      <c r="I1509" s="1">
        <v>2824.0</v>
      </c>
      <c r="J1509" s="3">
        <v>45403.090949074074</v>
      </c>
      <c r="K1509" s="1" t="s">
        <v>19</v>
      </c>
    </row>
    <row r="1510">
      <c r="A1510" s="2" t="s">
        <v>3228</v>
      </c>
      <c r="B1510" s="1" t="s">
        <v>3229</v>
      </c>
      <c r="C1510" s="1" t="s">
        <v>17</v>
      </c>
      <c r="D1510" s="1" t="s">
        <v>22</v>
      </c>
      <c r="E1510" s="1">
        <v>18.0</v>
      </c>
      <c r="F1510" s="1">
        <v>3715.0</v>
      </c>
      <c r="G1510" s="1">
        <v>219.0</v>
      </c>
      <c r="H1510" s="1">
        <v>96.0</v>
      </c>
      <c r="I1510" s="1">
        <v>96556.0</v>
      </c>
      <c r="J1510" s="3">
        <v>45403.08991898148</v>
      </c>
      <c r="K1510" s="1" t="s">
        <v>19</v>
      </c>
    </row>
    <row r="1511">
      <c r="A1511" s="2" t="s">
        <v>3230</v>
      </c>
      <c r="B1511" s="1" t="s">
        <v>3231</v>
      </c>
      <c r="C1511" s="1" t="s">
        <v>115</v>
      </c>
      <c r="D1511" s="1" t="s">
        <v>51</v>
      </c>
      <c r="E1511" s="1">
        <v>0.0</v>
      </c>
      <c r="F1511" s="1">
        <v>78.0</v>
      </c>
      <c r="G1511" s="1">
        <v>1.0</v>
      </c>
      <c r="H1511" s="1">
        <v>1.0</v>
      </c>
      <c r="I1511" s="1">
        <v>14465.0</v>
      </c>
      <c r="J1511" s="3">
        <v>45403.089594907404</v>
      </c>
      <c r="K1511" s="1" t="s">
        <v>19</v>
      </c>
    </row>
    <row r="1512">
      <c r="A1512" s="2" t="s">
        <v>3232</v>
      </c>
      <c r="B1512" s="1" t="s">
        <v>3233</v>
      </c>
      <c r="C1512" s="1" t="s">
        <v>17</v>
      </c>
      <c r="D1512" s="1" t="s">
        <v>22</v>
      </c>
      <c r="E1512" s="1">
        <v>7.0</v>
      </c>
      <c r="F1512" s="1">
        <v>1048.0</v>
      </c>
      <c r="G1512" s="1">
        <v>25.0</v>
      </c>
      <c r="H1512" s="1">
        <v>256.0</v>
      </c>
      <c r="I1512" s="1">
        <v>93764.0</v>
      </c>
      <c r="J1512" s="3">
        <v>45402.89204861111</v>
      </c>
      <c r="K1512" s="1" t="s">
        <v>19</v>
      </c>
    </row>
    <row r="1513">
      <c r="A1513" s="2" t="s">
        <v>3234</v>
      </c>
      <c r="B1513" s="1" t="s">
        <v>3235</v>
      </c>
      <c r="C1513" s="1" t="s">
        <v>17</v>
      </c>
      <c r="D1513" s="1" t="s">
        <v>18</v>
      </c>
      <c r="E1513" s="1">
        <v>261.0</v>
      </c>
      <c r="F1513" s="1">
        <v>2577.0</v>
      </c>
      <c r="G1513" s="1">
        <v>750.0</v>
      </c>
      <c r="H1513" s="1">
        <v>216.0</v>
      </c>
      <c r="I1513" s="1">
        <v>339978.0</v>
      </c>
      <c r="J1513" s="3">
        <v>45402.693136574075</v>
      </c>
      <c r="K1513" s="1" t="s">
        <v>19</v>
      </c>
      <c r="N1513" s="1" t="s">
        <v>55</v>
      </c>
      <c r="O1513" s="4" t="s">
        <v>3236</v>
      </c>
    </row>
    <row r="1514">
      <c r="A1514" s="2" t="s">
        <v>3237</v>
      </c>
      <c r="B1514" s="1" t="s">
        <v>3238</v>
      </c>
      <c r="C1514" s="1" t="s">
        <v>17</v>
      </c>
      <c r="D1514" s="1" t="s">
        <v>51</v>
      </c>
      <c r="E1514" s="1">
        <v>0.0</v>
      </c>
      <c r="F1514" s="1">
        <v>44.0</v>
      </c>
      <c r="G1514" s="1">
        <v>1.0</v>
      </c>
      <c r="H1514" s="1">
        <v>2.0</v>
      </c>
      <c r="I1514" s="1">
        <v>5155.0</v>
      </c>
      <c r="J1514" s="3">
        <v>45402.891875</v>
      </c>
      <c r="K1514" s="1" t="s">
        <v>19</v>
      </c>
    </row>
    <row r="1515">
      <c r="A1515" s="2" t="s">
        <v>3239</v>
      </c>
      <c r="B1515" s="1" t="s">
        <v>3240</v>
      </c>
      <c r="C1515" s="1" t="s">
        <v>17</v>
      </c>
      <c r="D1515" s="1" t="s">
        <v>18</v>
      </c>
      <c r="E1515" s="1">
        <v>66.0</v>
      </c>
      <c r="F1515" s="1">
        <v>6657.0</v>
      </c>
      <c r="G1515" s="1">
        <v>1114.0</v>
      </c>
      <c r="H1515" s="1">
        <v>641.0</v>
      </c>
      <c r="I1515" s="1">
        <v>289174.0</v>
      </c>
      <c r="J1515" s="3">
        <v>45401.52240740741</v>
      </c>
      <c r="K1515" s="1" t="s">
        <v>19</v>
      </c>
      <c r="N1515" s="1" t="s">
        <v>23</v>
      </c>
      <c r="O1515" s="4" t="s">
        <v>3241</v>
      </c>
    </row>
    <row r="1516">
      <c r="A1516" s="2" t="s">
        <v>3242</v>
      </c>
      <c r="B1516" s="1" t="s">
        <v>3243</v>
      </c>
      <c r="C1516" s="1" t="s">
        <v>17</v>
      </c>
      <c r="D1516" s="1" t="s">
        <v>18</v>
      </c>
      <c r="E1516" s="1">
        <v>272.0</v>
      </c>
      <c r="F1516" s="1">
        <v>13002.0</v>
      </c>
      <c r="G1516" s="1">
        <v>3385.0</v>
      </c>
      <c r="H1516" s="1">
        <v>405.0</v>
      </c>
      <c r="I1516" s="1">
        <v>784083.0</v>
      </c>
      <c r="J1516" s="3">
        <v>45400.966574074075</v>
      </c>
      <c r="K1516" s="1" t="s">
        <v>19</v>
      </c>
      <c r="N1516" s="1" t="s">
        <v>55</v>
      </c>
      <c r="O1516" s="4" t="s">
        <v>3244</v>
      </c>
    </row>
    <row r="1517">
      <c r="A1517" s="2" t="s">
        <v>3245</v>
      </c>
      <c r="B1517" s="1" t="s">
        <v>3246</v>
      </c>
      <c r="C1517" s="1" t="s">
        <v>17</v>
      </c>
      <c r="D1517" s="1" t="s">
        <v>22</v>
      </c>
      <c r="E1517" s="1">
        <v>23.0</v>
      </c>
      <c r="F1517" s="1">
        <v>4204.0</v>
      </c>
      <c r="G1517" s="1">
        <v>685.0</v>
      </c>
      <c r="H1517" s="1">
        <v>144.0</v>
      </c>
      <c r="I1517" s="1">
        <v>73222.0</v>
      </c>
      <c r="J1517" s="3">
        <v>45401.579664351855</v>
      </c>
      <c r="K1517" s="1" t="s">
        <v>19</v>
      </c>
    </row>
    <row r="1518">
      <c r="A1518" s="2" t="s">
        <v>3239</v>
      </c>
      <c r="B1518" s="1" t="s">
        <v>3247</v>
      </c>
      <c r="C1518" s="1" t="s">
        <v>17</v>
      </c>
      <c r="D1518" s="1" t="s">
        <v>22</v>
      </c>
      <c r="E1518" s="1">
        <v>66.0</v>
      </c>
      <c r="F1518" s="1">
        <v>6657.0</v>
      </c>
      <c r="G1518" s="1">
        <v>1114.0</v>
      </c>
      <c r="H1518" s="1">
        <v>641.0</v>
      </c>
      <c r="I1518" s="1">
        <v>289174.0</v>
      </c>
      <c r="J1518" s="3">
        <v>45401.52240740741</v>
      </c>
      <c r="K1518" s="1" t="s">
        <v>19</v>
      </c>
      <c r="N1518" s="1" t="s">
        <v>23</v>
      </c>
      <c r="O1518" s="4" t="s">
        <v>3241</v>
      </c>
    </row>
    <row r="1519">
      <c r="A1519" s="2" t="s">
        <v>3248</v>
      </c>
      <c r="B1519" s="1" t="s">
        <v>3249</v>
      </c>
      <c r="C1519" s="1" t="s">
        <v>17</v>
      </c>
      <c r="D1519" s="1" t="s">
        <v>18</v>
      </c>
      <c r="E1519" s="1">
        <v>27.0</v>
      </c>
      <c r="F1519" s="1">
        <v>391.0</v>
      </c>
      <c r="G1519" s="1">
        <v>136.0</v>
      </c>
      <c r="H1519" s="1">
        <v>46.0</v>
      </c>
      <c r="I1519" s="1">
        <v>61860.0</v>
      </c>
      <c r="J1519" s="3">
        <v>45401.512407407405</v>
      </c>
      <c r="K1519" s="1" t="s">
        <v>19</v>
      </c>
      <c r="L1519" s="1" t="s">
        <v>3250</v>
      </c>
      <c r="N1519" s="1" t="s">
        <v>55</v>
      </c>
      <c r="O1519" s="4" t="s">
        <v>3251</v>
      </c>
    </row>
    <row r="1520">
      <c r="A1520" s="2" t="s">
        <v>3252</v>
      </c>
      <c r="B1520" s="1" t="s">
        <v>3253</v>
      </c>
      <c r="C1520" s="1" t="s">
        <v>17</v>
      </c>
      <c r="D1520" s="1" t="s">
        <v>22</v>
      </c>
      <c r="E1520" s="1">
        <v>99.0</v>
      </c>
      <c r="F1520" s="1">
        <v>15084.0</v>
      </c>
      <c r="G1520" s="1">
        <v>2195.0</v>
      </c>
      <c r="H1520" s="1">
        <v>834.0</v>
      </c>
      <c r="I1520" s="1">
        <v>376955.0</v>
      </c>
      <c r="J1520" s="3">
        <v>45401.2021875</v>
      </c>
      <c r="K1520" s="1" t="s">
        <v>19</v>
      </c>
      <c r="N1520" s="1" t="s">
        <v>23</v>
      </c>
      <c r="O1520" s="4" t="s">
        <v>3254</v>
      </c>
    </row>
    <row r="1521">
      <c r="A1521" s="2" t="s">
        <v>3255</v>
      </c>
      <c r="B1521" s="1" t="s">
        <v>3256</v>
      </c>
      <c r="C1521" s="1" t="s">
        <v>17</v>
      </c>
      <c r="D1521" s="1" t="s">
        <v>51</v>
      </c>
      <c r="E1521" s="1">
        <v>9.0</v>
      </c>
      <c r="F1521" s="1">
        <v>2497.0</v>
      </c>
      <c r="G1521" s="1">
        <v>181.0</v>
      </c>
      <c r="H1521" s="1">
        <v>113.0</v>
      </c>
      <c r="I1521" s="1">
        <v>47053.0</v>
      </c>
      <c r="J1521" s="3">
        <v>45401.20662037037</v>
      </c>
      <c r="K1521" s="1" t="s">
        <v>19</v>
      </c>
      <c r="N1521" s="1" t="s">
        <v>23</v>
      </c>
      <c r="O1521" s="4" t="s">
        <v>3257</v>
      </c>
    </row>
    <row r="1522">
      <c r="A1522" s="2" t="s">
        <v>3258</v>
      </c>
      <c r="B1522" s="1" t="s">
        <v>3259</v>
      </c>
      <c r="C1522" s="1" t="s">
        <v>17</v>
      </c>
      <c r="D1522" s="1" t="s">
        <v>22</v>
      </c>
      <c r="E1522" s="1">
        <v>9.0</v>
      </c>
      <c r="F1522" s="1">
        <v>1049.0</v>
      </c>
      <c r="G1522" s="1">
        <v>105.0</v>
      </c>
      <c r="H1522" s="1">
        <v>39.0</v>
      </c>
      <c r="I1522" s="1">
        <v>51982.0</v>
      </c>
      <c r="J1522" s="3">
        <v>45401.076898148145</v>
      </c>
      <c r="K1522" s="1" t="s">
        <v>19</v>
      </c>
    </row>
    <row r="1523">
      <c r="A1523" s="2" t="s">
        <v>3260</v>
      </c>
      <c r="B1523" s="1" t="s">
        <v>3261</v>
      </c>
      <c r="C1523" s="1" t="s">
        <v>17</v>
      </c>
      <c r="D1523" s="1" t="s">
        <v>22</v>
      </c>
      <c r="E1523" s="1">
        <v>7.0</v>
      </c>
      <c r="F1523" s="1">
        <v>781.0</v>
      </c>
      <c r="G1523" s="1">
        <v>32.0</v>
      </c>
      <c r="H1523" s="1">
        <v>294.0</v>
      </c>
      <c r="I1523" s="1">
        <v>63925.0</v>
      </c>
      <c r="J1523" s="3">
        <v>45400.99835648148</v>
      </c>
      <c r="K1523" s="1" t="s">
        <v>19</v>
      </c>
      <c r="N1523" s="1" t="s">
        <v>23</v>
      </c>
      <c r="O1523" s="4" t="s">
        <v>3262</v>
      </c>
    </row>
    <row r="1524">
      <c r="A1524" s="2" t="s">
        <v>3263</v>
      </c>
      <c r="B1524" s="1" t="s">
        <v>3264</v>
      </c>
      <c r="C1524" s="1" t="s">
        <v>30</v>
      </c>
      <c r="D1524" s="1" t="s">
        <v>51</v>
      </c>
      <c r="E1524" s="1">
        <v>0.0</v>
      </c>
      <c r="F1524" s="1">
        <v>14.0</v>
      </c>
      <c r="G1524" s="1">
        <v>1.0</v>
      </c>
      <c r="H1524" s="1">
        <v>1.0</v>
      </c>
      <c r="I1524" s="1">
        <v>1292.0</v>
      </c>
      <c r="J1524" s="3">
        <v>45401.01528935185</v>
      </c>
      <c r="K1524" s="1" t="s">
        <v>19</v>
      </c>
    </row>
    <row r="1525">
      <c r="A1525" s="2" t="s">
        <v>3265</v>
      </c>
      <c r="B1525" s="1" t="s">
        <v>3266</v>
      </c>
      <c r="C1525" s="1" t="s">
        <v>73</v>
      </c>
      <c r="D1525" s="1" t="s">
        <v>51</v>
      </c>
      <c r="E1525" s="1">
        <v>0.0</v>
      </c>
      <c r="F1525" s="1">
        <v>4.0</v>
      </c>
      <c r="G1525" s="1">
        <v>0.0</v>
      </c>
      <c r="H1525" s="1">
        <v>0.0</v>
      </c>
      <c r="I1525" s="1">
        <v>197.0</v>
      </c>
      <c r="J1525" s="3">
        <v>45401.005474537036</v>
      </c>
      <c r="K1525" s="1" t="s">
        <v>19</v>
      </c>
    </row>
    <row r="1526">
      <c r="A1526" s="2" t="s">
        <v>3267</v>
      </c>
      <c r="B1526" s="1" t="s">
        <v>3268</v>
      </c>
      <c r="C1526" s="1" t="s">
        <v>115</v>
      </c>
      <c r="D1526" s="1" t="s">
        <v>51</v>
      </c>
      <c r="E1526" s="1">
        <v>0.0</v>
      </c>
      <c r="F1526" s="1">
        <v>3.0</v>
      </c>
      <c r="G1526" s="1">
        <v>0.0</v>
      </c>
      <c r="H1526" s="1">
        <v>0.0</v>
      </c>
      <c r="I1526" s="1">
        <v>558.0</v>
      </c>
      <c r="J1526" s="3">
        <v>45401.00457175926</v>
      </c>
      <c r="K1526" s="1" t="s">
        <v>19</v>
      </c>
    </row>
    <row r="1527">
      <c r="A1527" s="2" t="s">
        <v>3269</v>
      </c>
      <c r="B1527" s="1" t="s">
        <v>3270</v>
      </c>
      <c r="C1527" s="1" t="s">
        <v>17</v>
      </c>
      <c r="D1527" s="1" t="s">
        <v>51</v>
      </c>
      <c r="E1527" s="1">
        <v>0.0</v>
      </c>
      <c r="F1527" s="1">
        <v>3.0</v>
      </c>
      <c r="G1527" s="1">
        <v>0.0</v>
      </c>
      <c r="H1527" s="1">
        <v>0.0</v>
      </c>
      <c r="I1527" s="1">
        <v>2401.0</v>
      </c>
      <c r="J1527" s="3">
        <v>45401.004212962966</v>
      </c>
      <c r="K1527" s="1" t="s">
        <v>19</v>
      </c>
    </row>
    <row r="1528">
      <c r="A1528" s="2" t="s">
        <v>3271</v>
      </c>
      <c r="B1528" s="1" t="s">
        <v>3272</v>
      </c>
      <c r="C1528" s="1" t="s">
        <v>17</v>
      </c>
      <c r="D1528" s="1" t="s">
        <v>51</v>
      </c>
      <c r="E1528" s="1">
        <v>0.0</v>
      </c>
      <c r="F1528" s="1">
        <v>4.0</v>
      </c>
      <c r="G1528" s="1">
        <v>0.0</v>
      </c>
      <c r="H1528" s="1">
        <v>2.0</v>
      </c>
      <c r="I1528" s="1">
        <v>490.0</v>
      </c>
      <c r="J1528" s="3">
        <v>45401.003333333334</v>
      </c>
      <c r="K1528" s="1" t="s">
        <v>19</v>
      </c>
    </row>
    <row r="1529">
      <c r="A1529" s="2" t="s">
        <v>3273</v>
      </c>
      <c r="B1529" s="1" t="s">
        <v>3274</v>
      </c>
      <c r="C1529" s="1" t="s">
        <v>1376</v>
      </c>
      <c r="D1529" s="1" t="s">
        <v>51</v>
      </c>
      <c r="E1529" s="1">
        <v>0.0</v>
      </c>
      <c r="F1529" s="1">
        <v>5.0</v>
      </c>
      <c r="G1529" s="1">
        <v>0.0</v>
      </c>
      <c r="H1529" s="1">
        <v>0.0</v>
      </c>
      <c r="I1529" s="1">
        <v>533.0</v>
      </c>
      <c r="J1529" s="3">
        <v>45401.00252314815</v>
      </c>
      <c r="K1529" s="1" t="s">
        <v>19</v>
      </c>
    </row>
    <row r="1530">
      <c r="A1530" s="2" t="s">
        <v>3275</v>
      </c>
      <c r="B1530" s="1" t="s">
        <v>3276</v>
      </c>
      <c r="C1530" s="1" t="s">
        <v>17</v>
      </c>
      <c r="D1530" s="1" t="s">
        <v>51</v>
      </c>
      <c r="E1530" s="1">
        <v>0.0</v>
      </c>
      <c r="F1530" s="1">
        <v>2.0</v>
      </c>
      <c r="G1530" s="1">
        <v>1.0</v>
      </c>
      <c r="H1530" s="1">
        <v>0.0</v>
      </c>
      <c r="I1530" s="1">
        <v>514.0</v>
      </c>
      <c r="J1530" s="3">
        <v>45401.00241898148</v>
      </c>
      <c r="K1530" s="1" t="s">
        <v>19</v>
      </c>
    </row>
    <row r="1531">
      <c r="A1531" s="2" t="s">
        <v>3277</v>
      </c>
      <c r="B1531" s="1" t="s">
        <v>3278</v>
      </c>
      <c r="C1531" s="1" t="s">
        <v>17</v>
      </c>
      <c r="D1531" s="1" t="s">
        <v>51</v>
      </c>
      <c r="E1531" s="1">
        <v>0.0</v>
      </c>
      <c r="F1531" s="1">
        <v>5.0</v>
      </c>
      <c r="G1531" s="1">
        <v>0.0</v>
      </c>
      <c r="H1531" s="1">
        <v>1.0</v>
      </c>
      <c r="I1531" s="1">
        <v>593.0</v>
      </c>
      <c r="J1531" s="3">
        <v>45401.00193287037</v>
      </c>
      <c r="K1531" s="1" t="s">
        <v>19</v>
      </c>
    </row>
    <row r="1532">
      <c r="A1532" s="2" t="s">
        <v>3279</v>
      </c>
      <c r="B1532" s="1" t="s">
        <v>3280</v>
      </c>
      <c r="C1532" s="1" t="s">
        <v>73</v>
      </c>
      <c r="D1532" s="1" t="s">
        <v>51</v>
      </c>
      <c r="E1532" s="1">
        <v>0.0</v>
      </c>
      <c r="F1532" s="1">
        <v>4.0</v>
      </c>
      <c r="G1532" s="1">
        <v>0.0</v>
      </c>
      <c r="H1532" s="1">
        <v>0.0</v>
      </c>
      <c r="I1532" s="1">
        <v>639.0</v>
      </c>
      <c r="J1532" s="3">
        <v>45401.00171296296</v>
      </c>
      <c r="K1532" s="1" t="s">
        <v>19</v>
      </c>
    </row>
    <row r="1533">
      <c r="A1533" s="2" t="s">
        <v>3281</v>
      </c>
      <c r="B1533" s="1" t="s">
        <v>3282</v>
      </c>
      <c r="C1533" s="1" t="s">
        <v>17</v>
      </c>
      <c r="D1533" s="1" t="s">
        <v>22</v>
      </c>
      <c r="E1533" s="1">
        <v>62.0</v>
      </c>
      <c r="F1533" s="1">
        <v>4228.0</v>
      </c>
      <c r="G1533" s="1">
        <v>1377.0</v>
      </c>
      <c r="H1533" s="1">
        <v>92.0</v>
      </c>
      <c r="I1533" s="1">
        <v>90097.0</v>
      </c>
      <c r="J1533" s="3">
        <v>45400.99686342593</v>
      </c>
      <c r="K1533" s="1" t="s">
        <v>19</v>
      </c>
    </row>
    <row r="1534">
      <c r="A1534" s="2" t="s">
        <v>3283</v>
      </c>
      <c r="B1534" s="1" t="s">
        <v>3284</v>
      </c>
      <c r="C1534" s="1" t="s">
        <v>17</v>
      </c>
      <c r="D1534" s="1" t="s">
        <v>18</v>
      </c>
      <c r="E1534" s="1">
        <v>4.0</v>
      </c>
      <c r="F1534" s="1">
        <v>555.0</v>
      </c>
      <c r="G1534" s="1">
        <v>55.0</v>
      </c>
      <c r="H1534" s="1">
        <v>196.0</v>
      </c>
      <c r="I1534" s="1">
        <v>55335.0</v>
      </c>
      <c r="J1534" s="3">
        <v>45400.79277777778</v>
      </c>
      <c r="K1534" s="1" t="s">
        <v>19</v>
      </c>
      <c r="N1534" s="1" t="s">
        <v>23</v>
      </c>
      <c r="O1534" s="4" t="s">
        <v>3285</v>
      </c>
    </row>
    <row r="1535">
      <c r="A1535" s="2" t="s">
        <v>3286</v>
      </c>
      <c r="B1535" s="1" t="s">
        <v>3287</v>
      </c>
      <c r="C1535" s="1" t="s">
        <v>17</v>
      </c>
      <c r="D1535" s="1" t="s">
        <v>22</v>
      </c>
      <c r="E1535" s="1">
        <v>6.0</v>
      </c>
      <c r="F1535" s="1">
        <v>1208.0</v>
      </c>
      <c r="G1535" s="1">
        <v>294.0</v>
      </c>
      <c r="H1535" s="1">
        <v>39.0</v>
      </c>
      <c r="I1535" s="1">
        <v>52522.0</v>
      </c>
      <c r="J1535" s="3">
        <v>45400.97640046296</v>
      </c>
      <c r="K1535" s="1" t="s">
        <v>19</v>
      </c>
    </row>
    <row r="1536">
      <c r="A1536" s="2" t="s">
        <v>3242</v>
      </c>
      <c r="B1536" s="1" t="s">
        <v>3288</v>
      </c>
      <c r="C1536" s="1" t="s">
        <v>17</v>
      </c>
      <c r="D1536" s="1" t="s">
        <v>22</v>
      </c>
      <c r="E1536" s="1">
        <v>272.0</v>
      </c>
      <c r="F1536" s="1">
        <v>13002.0</v>
      </c>
      <c r="G1536" s="1">
        <v>3385.0</v>
      </c>
      <c r="H1536" s="1">
        <v>405.0</v>
      </c>
      <c r="I1536" s="1">
        <v>784083.0</v>
      </c>
      <c r="J1536" s="3">
        <v>45400.966574074075</v>
      </c>
      <c r="K1536" s="1" t="s">
        <v>19</v>
      </c>
      <c r="N1536" s="1" t="s">
        <v>55</v>
      </c>
      <c r="O1536" s="4" t="s">
        <v>3244</v>
      </c>
    </row>
    <row r="1537">
      <c r="A1537" s="2" t="s">
        <v>3289</v>
      </c>
      <c r="B1537" s="1" t="s">
        <v>3290</v>
      </c>
      <c r="C1537" s="1" t="s">
        <v>17</v>
      </c>
      <c r="D1537" s="1" t="s">
        <v>18</v>
      </c>
      <c r="E1537" s="1">
        <v>3.0</v>
      </c>
      <c r="F1537" s="1">
        <v>783.0</v>
      </c>
      <c r="G1537" s="1">
        <v>126.0</v>
      </c>
      <c r="H1537" s="1">
        <v>47.0</v>
      </c>
      <c r="I1537" s="1">
        <v>58212.0</v>
      </c>
      <c r="J1537" s="3">
        <v>45400.95925925926</v>
      </c>
      <c r="K1537" s="1" t="s">
        <v>19</v>
      </c>
    </row>
    <row r="1538">
      <c r="A1538" s="2" t="s">
        <v>3291</v>
      </c>
      <c r="B1538" s="1" t="s">
        <v>3292</v>
      </c>
      <c r="C1538" s="1" t="s">
        <v>17</v>
      </c>
      <c r="D1538" s="1" t="s">
        <v>22</v>
      </c>
      <c r="E1538" s="1">
        <v>29.0</v>
      </c>
      <c r="F1538" s="1">
        <v>3347.0</v>
      </c>
      <c r="G1538" s="1">
        <v>362.0</v>
      </c>
      <c r="H1538" s="1">
        <v>149.0</v>
      </c>
      <c r="I1538" s="1">
        <v>87856.0</v>
      </c>
      <c r="J1538" s="3">
        <v>45400.88091435185</v>
      </c>
      <c r="K1538" s="1" t="s">
        <v>19</v>
      </c>
    </row>
    <row r="1539">
      <c r="A1539" s="2" t="s">
        <v>3293</v>
      </c>
      <c r="B1539" s="1" t="s">
        <v>3294</v>
      </c>
      <c r="C1539" s="1" t="s">
        <v>17</v>
      </c>
      <c r="D1539" s="1" t="s">
        <v>18</v>
      </c>
      <c r="E1539" s="1">
        <v>0.0</v>
      </c>
      <c r="F1539" s="1">
        <v>198.0</v>
      </c>
      <c r="G1539" s="1">
        <v>40.0</v>
      </c>
      <c r="H1539" s="1">
        <v>16.0</v>
      </c>
      <c r="I1539" s="1">
        <v>28718.0</v>
      </c>
      <c r="J1539" s="3">
        <v>45400.492731481485</v>
      </c>
      <c r="K1539" s="1" t="s">
        <v>19</v>
      </c>
    </row>
    <row r="1540">
      <c r="A1540" s="2" t="s">
        <v>3295</v>
      </c>
      <c r="B1540" s="1" t="s">
        <v>3296</v>
      </c>
      <c r="C1540" s="1" t="s">
        <v>17</v>
      </c>
      <c r="D1540" s="1" t="s">
        <v>22</v>
      </c>
      <c r="E1540" s="1">
        <v>13.0</v>
      </c>
      <c r="F1540" s="1">
        <v>3685.0</v>
      </c>
      <c r="G1540" s="1">
        <v>426.0</v>
      </c>
      <c r="H1540" s="1">
        <v>111.0</v>
      </c>
      <c r="I1540" s="1">
        <v>165174.0</v>
      </c>
      <c r="J1540" s="3">
        <v>45400.78586805556</v>
      </c>
      <c r="K1540" s="1" t="s">
        <v>19</v>
      </c>
    </row>
    <row r="1541">
      <c r="A1541" s="2" t="s">
        <v>3297</v>
      </c>
      <c r="B1541" s="1" t="s">
        <v>3298</v>
      </c>
      <c r="C1541" s="1" t="s">
        <v>17</v>
      </c>
      <c r="D1541" s="1" t="s">
        <v>22</v>
      </c>
      <c r="E1541" s="1">
        <v>5.0</v>
      </c>
      <c r="F1541" s="1">
        <v>1060.0</v>
      </c>
      <c r="G1541" s="1">
        <v>220.0</v>
      </c>
      <c r="H1541" s="1">
        <v>18.0</v>
      </c>
      <c r="I1541" s="1">
        <v>41583.0</v>
      </c>
      <c r="J1541" s="3">
        <v>45400.76131944444</v>
      </c>
      <c r="K1541" s="1" t="s">
        <v>19</v>
      </c>
    </row>
    <row r="1542">
      <c r="A1542" s="2" t="s">
        <v>3299</v>
      </c>
      <c r="B1542" s="1" t="s">
        <v>3300</v>
      </c>
      <c r="C1542" s="1" t="s">
        <v>17</v>
      </c>
      <c r="D1542" s="1" t="s">
        <v>18</v>
      </c>
      <c r="E1542" s="1">
        <v>53.0</v>
      </c>
      <c r="F1542" s="1">
        <v>1397.0</v>
      </c>
      <c r="G1542" s="1">
        <v>246.0</v>
      </c>
      <c r="H1542" s="1">
        <v>431.0</v>
      </c>
      <c r="I1542" s="1">
        <v>100063.0</v>
      </c>
      <c r="J1542" s="3">
        <v>45400.514340277776</v>
      </c>
      <c r="K1542" s="1" t="s">
        <v>19</v>
      </c>
      <c r="N1542" s="1" t="s">
        <v>55</v>
      </c>
      <c r="O1542" s="4" t="s">
        <v>3301</v>
      </c>
    </row>
    <row r="1543">
      <c r="A1543" s="2" t="s">
        <v>3302</v>
      </c>
      <c r="B1543" s="1" t="s">
        <v>3303</v>
      </c>
      <c r="C1543" s="1" t="s">
        <v>17</v>
      </c>
      <c r="D1543" s="1" t="s">
        <v>22</v>
      </c>
      <c r="E1543" s="1">
        <v>26.0</v>
      </c>
      <c r="F1543" s="1">
        <v>1020.0</v>
      </c>
      <c r="G1543" s="1">
        <v>146.0</v>
      </c>
      <c r="H1543" s="1">
        <v>115.0</v>
      </c>
      <c r="I1543" s="1">
        <v>48898.0</v>
      </c>
      <c r="J1543" s="3">
        <v>45400.7433912037</v>
      </c>
      <c r="K1543" s="1" t="s">
        <v>19</v>
      </c>
      <c r="L1543" s="1" t="s">
        <v>3304</v>
      </c>
      <c r="N1543" s="1" t="s">
        <v>55</v>
      </c>
      <c r="O1543" s="4" t="s">
        <v>3305</v>
      </c>
    </row>
    <row r="1544">
      <c r="A1544" s="2" t="s">
        <v>3306</v>
      </c>
      <c r="B1544" s="1" t="s">
        <v>3307</v>
      </c>
      <c r="C1544" s="1" t="s">
        <v>17</v>
      </c>
      <c r="D1544" s="1" t="s">
        <v>51</v>
      </c>
      <c r="E1544" s="1">
        <v>2.0</v>
      </c>
      <c r="F1544" s="1">
        <v>84.0</v>
      </c>
      <c r="G1544" s="1">
        <v>5.0</v>
      </c>
      <c r="H1544" s="1">
        <v>3.0</v>
      </c>
      <c r="I1544" s="1">
        <v>14118.0</v>
      </c>
      <c r="J1544" s="3">
        <v>45400.74501157407</v>
      </c>
      <c r="K1544" s="1" t="s">
        <v>19</v>
      </c>
    </row>
    <row r="1545">
      <c r="A1545" s="2" t="s">
        <v>3308</v>
      </c>
      <c r="B1545" s="1" t="s">
        <v>3309</v>
      </c>
      <c r="C1545" s="1" t="s">
        <v>17</v>
      </c>
      <c r="D1545" s="1" t="s">
        <v>18</v>
      </c>
      <c r="E1545" s="1">
        <v>25.0</v>
      </c>
      <c r="F1545" s="1">
        <v>721.0</v>
      </c>
      <c r="G1545" s="1">
        <v>125.0</v>
      </c>
      <c r="H1545" s="1">
        <v>284.0</v>
      </c>
      <c r="I1545" s="1">
        <v>110986.0</v>
      </c>
      <c r="J1545" s="3">
        <v>45400.40761574074</v>
      </c>
      <c r="K1545" s="1" t="s">
        <v>19</v>
      </c>
      <c r="M1545" s="4" t="s">
        <v>3310</v>
      </c>
    </row>
    <row r="1546">
      <c r="A1546" s="2" t="s">
        <v>3311</v>
      </c>
      <c r="B1546" s="1" t="s">
        <v>3312</v>
      </c>
      <c r="C1546" s="1" t="s">
        <v>17</v>
      </c>
      <c r="D1546" s="1" t="s">
        <v>22</v>
      </c>
      <c r="E1546" s="1">
        <v>4.0</v>
      </c>
      <c r="F1546" s="1">
        <v>789.0</v>
      </c>
      <c r="G1546" s="1">
        <v>38.0</v>
      </c>
      <c r="H1546" s="1">
        <v>40.0</v>
      </c>
      <c r="I1546" s="1">
        <v>59046.0</v>
      </c>
      <c r="J1546" s="3">
        <v>45400.73719907407</v>
      </c>
      <c r="K1546" s="1" t="s">
        <v>19</v>
      </c>
    </row>
    <row r="1547">
      <c r="A1547" s="2" t="s">
        <v>3313</v>
      </c>
      <c r="B1547" s="1" t="s">
        <v>378</v>
      </c>
      <c r="C1547" s="1" t="s">
        <v>17</v>
      </c>
      <c r="D1547" s="1" t="s">
        <v>22</v>
      </c>
      <c r="E1547" s="1">
        <v>77.0</v>
      </c>
      <c r="F1547" s="1">
        <v>6266.0</v>
      </c>
      <c r="G1547" s="1">
        <v>1629.0</v>
      </c>
      <c r="H1547" s="1">
        <v>53.0</v>
      </c>
      <c r="I1547" s="1">
        <v>121329.0</v>
      </c>
      <c r="J1547" s="3">
        <v>45400.728796296295</v>
      </c>
      <c r="K1547" s="1" t="s">
        <v>19</v>
      </c>
    </row>
    <row r="1548">
      <c r="A1548" s="2" t="s">
        <v>3314</v>
      </c>
      <c r="B1548" s="1" t="s">
        <v>3315</v>
      </c>
      <c r="C1548" s="1" t="s">
        <v>17</v>
      </c>
      <c r="D1548" s="1" t="s">
        <v>22</v>
      </c>
      <c r="E1548" s="1">
        <v>18.0</v>
      </c>
      <c r="F1548" s="1">
        <v>3491.0</v>
      </c>
      <c r="G1548" s="1">
        <v>287.0</v>
      </c>
      <c r="H1548" s="1">
        <v>637.0</v>
      </c>
      <c r="I1548" s="1">
        <v>193506.0</v>
      </c>
      <c r="J1548" s="3">
        <v>45400.00548611111</v>
      </c>
      <c r="K1548" s="1" t="s">
        <v>19</v>
      </c>
      <c r="N1548" s="1" t="s">
        <v>23</v>
      </c>
      <c r="O1548" s="4" t="s">
        <v>3316</v>
      </c>
    </row>
    <row r="1549">
      <c r="A1549" s="2" t="s">
        <v>3317</v>
      </c>
      <c r="B1549" s="1" t="s">
        <v>3318</v>
      </c>
      <c r="C1549" s="1" t="s">
        <v>1376</v>
      </c>
      <c r="D1549" s="1" t="s">
        <v>51</v>
      </c>
      <c r="E1549" s="1">
        <v>2.0</v>
      </c>
      <c r="F1549" s="1">
        <v>308.0</v>
      </c>
      <c r="G1549" s="1">
        <v>18.0</v>
      </c>
      <c r="H1549" s="1">
        <v>26.0</v>
      </c>
      <c r="I1549" s="1">
        <v>41330.0</v>
      </c>
      <c r="J1549" s="3">
        <v>45400.01025462963</v>
      </c>
      <c r="K1549" s="1" t="s">
        <v>19</v>
      </c>
    </row>
    <row r="1550">
      <c r="A1550" s="2" t="s">
        <v>3319</v>
      </c>
      <c r="B1550" s="1" t="s">
        <v>3320</v>
      </c>
      <c r="C1550" s="1" t="s">
        <v>17</v>
      </c>
      <c r="D1550" s="1" t="s">
        <v>51</v>
      </c>
      <c r="E1550" s="1">
        <v>2.0</v>
      </c>
      <c r="F1550" s="1">
        <v>610.0</v>
      </c>
      <c r="G1550" s="1">
        <v>8.0</v>
      </c>
      <c r="H1550" s="1">
        <v>64.0</v>
      </c>
      <c r="I1550" s="1">
        <v>26544.0</v>
      </c>
      <c r="J1550" s="3">
        <v>45400.26422453704</v>
      </c>
      <c r="K1550" s="1" t="s">
        <v>19</v>
      </c>
    </row>
    <row r="1551">
      <c r="A1551" s="2" t="s">
        <v>3321</v>
      </c>
      <c r="B1551" s="1" t="s">
        <v>3322</v>
      </c>
      <c r="C1551" s="1" t="s">
        <v>17</v>
      </c>
      <c r="D1551" s="1" t="s">
        <v>51</v>
      </c>
      <c r="E1551" s="1">
        <v>0.0</v>
      </c>
      <c r="F1551" s="1">
        <v>66.0</v>
      </c>
      <c r="G1551" s="1">
        <v>0.0</v>
      </c>
      <c r="H1551" s="1">
        <v>5.0</v>
      </c>
      <c r="I1551" s="1">
        <v>2468.0</v>
      </c>
      <c r="J1551" s="3">
        <v>45400.018900462965</v>
      </c>
      <c r="K1551" s="1" t="s">
        <v>19</v>
      </c>
    </row>
    <row r="1552">
      <c r="A1552" s="2" t="s">
        <v>3323</v>
      </c>
      <c r="B1552" s="1" t="s">
        <v>3324</v>
      </c>
      <c r="C1552" s="1" t="s">
        <v>17</v>
      </c>
      <c r="D1552" s="1" t="s">
        <v>51</v>
      </c>
      <c r="E1552" s="1">
        <v>0.0</v>
      </c>
      <c r="F1552" s="1">
        <v>36.0</v>
      </c>
      <c r="G1552" s="1">
        <v>0.0</v>
      </c>
      <c r="H1552" s="1">
        <v>8.0</v>
      </c>
      <c r="I1552" s="1">
        <v>3161.0</v>
      </c>
      <c r="J1552" s="3">
        <v>45400.01840277778</v>
      </c>
      <c r="K1552" s="1" t="s">
        <v>19</v>
      </c>
    </row>
    <row r="1553">
      <c r="A1553" s="2" t="s">
        <v>3325</v>
      </c>
      <c r="B1553" s="1" t="s">
        <v>3326</v>
      </c>
      <c r="C1553" s="1" t="s">
        <v>17</v>
      </c>
      <c r="D1553" s="1" t="s">
        <v>51</v>
      </c>
      <c r="E1553" s="1">
        <v>0.0</v>
      </c>
      <c r="F1553" s="1">
        <v>9.0</v>
      </c>
      <c r="G1553" s="1">
        <v>0.0</v>
      </c>
      <c r="H1553" s="1">
        <v>1.0</v>
      </c>
      <c r="I1553" s="1">
        <v>750.0</v>
      </c>
      <c r="J1553" s="3">
        <v>45400.01782407407</v>
      </c>
      <c r="K1553" s="1" t="s">
        <v>19</v>
      </c>
    </row>
    <row r="1554">
      <c r="A1554" s="2" t="s">
        <v>3327</v>
      </c>
      <c r="B1554" s="1" t="s">
        <v>3328</v>
      </c>
      <c r="C1554" s="1" t="s">
        <v>17</v>
      </c>
      <c r="D1554" s="1" t="s">
        <v>22</v>
      </c>
      <c r="E1554" s="1">
        <v>23.0</v>
      </c>
      <c r="F1554" s="1">
        <v>6033.0</v>
      </c>
      <c r="G1554" s="1">
        <v>548.0</v>
      </c>
      <c r="H1554" s="1">
        <v>252.0</v>
      </c>
      <c r="I1554" s="1">
        <v>157783.0</v>
      </c>
      <c r="J1554" s="3">
        <v>45400.01751157407</v>
      </c>
      <c r="K1554" s="1" t="s">
        <v>19</v>
      </c>
    </row>
    <row r="1555">
      <c r="A1555" s="2" t="s">
        <v>3329</v>
      </c>
      <c r="B1555" s="1" t="s">
        <v>3330</v>
      </c>
      <c r="C1555" s="1" t="s">
        <v>17</v>
      </c>
      <c r="D1555" s="1" t="s">
        <v>51</v>
      </c>
      <c r="E1555" s="1">
        <v>0.0</v>
      </c>
      <c r="F1555" s="1">
        <v>47.0</v>
      </c>
      <c r="G1555" s="1">
        <v>1.0</v>
      </c>
      <c r="H1555" s="1">
        <v>2.0</v>
      </c>
      <c r="I1555" s="1">
        <v>4022.0</v>
      </c>
      <c r="J1555" s="3">
        <v>45400.01054398148</v>
      </c>
      <c r="K1555" s="1" t="s">
        <v>19</v>
      </c>
    </row>
    <row r="1556">
      <c r="A1556" s="2" t="s">
        <v>3331</v>
      </c>
      <c r="B1556" s="1" t="s">
        <v>3332</v>
      </c>
      <c r="C1556" s="1" t="s">
        <v>17</v>
      </c>
      <c r="D1556" s="1" t="s">
        <v>18</v>
      </c>
      <c r="E1556" s="1">
        <v>9.0</v>
      </c>
      <c r="F1556" s="1">
        <v>2235.0</v>
      </c>
      <c r="G1556" s="1">
        <v>427.0</v>
      </c>
      <c r="H1556" s="1">
        <v>88.0</v>
      </c>
      <c r="I1556" s="1">
        <v>72691.0</v>
      </c>
      <c r="J1556" s="3">
        <v>45399.815775462965</v>
      </c>
      <c r="K1556" s="1" t="s">
        <v>19</v>
      </c>
    </row>
    <row r="1557">
      <c r="A1557" s="2" t="s">
        <v>3333</v>
      </c>
      <c r="B1557" s="1" t="s">
        <v>3334</v>
      </c>
      <c r="C1557" s="1" t="s">
        <v>17</v>
      </c>
      <c r="D1557" s="1" t="s">
        <v>22</v>
      </c>
      <c r="E1557" s="1">
        <v>125.0</v>
      </c>
      <c r="F1557" s="1">
        <v>6794.0</v>
      </c>
      <c r="G1557" s="1">
        <v>1877.0</v>
      </c>
      <c r="H1557" s="1">
        <v>225.0</v>
      </c>
      <c r="I1557" s="1">
        <v>244105.0</v>
      </c>
      <c r="J1557" s="3">
        <v>45399.97462962963</v>
      </c>
      <c r="K1557" s="1" t="s">
        <v>19</v>
      </c>
      <c r="N1557" s="1" t="s">
        <v>23</v>
      </c>
      <c r="O1557" s="4" t="s">
        <v>3335</v>
      </c>
    </row>
    <row r="1558">
      <c r="A1558" s="2" t="s">
        <v>3336</v>
      </c>
      <c r="B1558" s="1" t="s">
        <v>3337</v>
      </c>
      <c r="C1558" s="1" t="s">
        <v>17</v>
      </c>
      <c r="D1558" s="1" t="s">
        <v>22</v>
      </c>
      <c r="E1558" s="1">
        <v>44.0</v>
      </c>
      <c r="F1558" s="1">
        <v>10250.0</v>
      </c>
      <c r="G1558" s="1">
        <v>1072.0</v>
      </c>
      <c r="H1558" s="1">
        <v>333.0</v>
      </c>
      <c r="I1558" s="1">
        <v>188969.0</v>
      </c>
      <c r="J1558" s="3">
        <v>45399.92017361111</v>
      </c>
      <c r="K1558" s="1" t="s">
        <v>19</v>
      </c>
    </row>
    <row r="1559">
      <c r="A1559" s="2" t="s">
        <v>3338</v>
      </c>
      <c r="B1559" s="1" t="s">
        <v>3339</v>
      </c>
      <c r="C1559" s="1" t="s">
        <v>17</v>
      </c>
      <c r="D1559" s="1" t="s">
        <v>18</v>
      </c>
      <c r="E1559" s="1">
        <v>80.0</v>
      </c>
      <c r="F1559" s="1">
        <v>9477.0</v>
      </c>
      <c r="G1559" s="1">
        <v>1235.0</v>
      </c>
      <c r="H1559" s="1">
        <v>529.0</v>
      </c>
      <c r="I1559" s="1">
        <v>812726.0</v>
      </c>
      <c r="J1559" s="3">
        <v>45399.76577546296</v>
      </c>
      <c r="K1559" s="1" t="s">
        <v>19</v>
      </c>
      <c r="N1559" s="1" t="s">
        <v>23</v>
      </c>
      <c r="O1559" s="4" t="s">
        <v>3340</v>
      </c>
    </row>
    <row r="1560">
      <c r="A1560" s="2" t="s">
        <v>3338</v>
      </c>
      <c r="B1560" s="1" t="s">
        <v>3341</v>
      </c>
      <c r="C1560" s="1" t="s">
        <v>17</v>
      </c>
      <c r="D1560" s="1" t="s">
        <v>22</v>
      </c>
      <c r="E1560" s="1">
        <v>80.0</v>
      </c>
      <c r="F1560" s="1">
        <v>9477.0</v>
      </c>
      <c r="G1560" s="1">
        <v>1235.0</v>
      </c>
      <c r="H1560" s="1">
        <v>529.0</v>
      </c>
      <c r="I1560" s="1">
        <v>812726.0</v>
      </c>
      <c r="J1560" s="3">
        <v>45399.76577546296</v>
      </c>
      <c r="K1560" s="1" t="s">
        <v>19</v>
      </c>
      <c r="N1560" s="1" t="s">
        <v>23</v>
      </c>
      <c r="O1560" s="4" t="s">
        <v>3340</v>
      </c>
    </row>
    <row r="1561">
      <c r="A1561" s="2" t="s">
        <v>3342</v>
      </c>
      <c r="B1561" s="1" t="s">
        <v>3343</v>
      </c>
      <c r="C1561" s="1" t="s">
        <v>17</v>
      </c>
      <c r="D1561" s="1" t="s">
        <v>51</v>
      </c>
      <c r="E1561" s="1">
        <v>0.0</v>
      </c>
      <c r="F1561" s="1">
        <v>119.0</v>
      </c>
      <c r="G1561" s="1">
        <v>0.0</v>
      </c>
      <c r="H1561" s="1">
        <v>6.0</v>
      </c>
      <c r="I1561" s="1">
        <v>9178.0</v>
      </c>
      <c r="J1561" s="3">
        <v>45399.91868055556</v>
      </c>
      <c r="K1561" s="1" t="s">
        <v>19</v>
      </c>
    </row>
    <row r="1562">
      <c r="A1562" s="2" t="s">
        <v>3344</v>
      </c>
      <c r="B1562" s="1" t="s">
        <v>3345</v>
      </c>
      <c r="C1562" s="1" t="s">
        <v>17</v>
      </c>
      <c r="D1562" s="1" t="s">
        <v>22</v>
      </c>
      <c r="E1562" s="1">
        <v>112.0</v>
      </c>
      <c r="F1562" s="1">
        <v>11465.0</v>
      </c>
      <c r="G1562" s="1">
        <v>2458.0</v>
      </c>
      <c r="H1562" s="1">
        <v>287.0</v>
      </c>
      <c r="I1562" s="1">
        <v>251054.0</v>
      </c>
      <c r="J1562" s="3">
        <v>45399.879537037035</v>
      </c>
      <c r="K1562" s="1" t="s">
        <v>19</v>
      </c>
    </row>
    <row r="1563">
      <c r="A1563" s="2" t="s">
        <v>3346</v>
      </c>
      <c r="B1563" s="1" t="s">
        <v>3347</v>
      </c>
      <c r="C1563" s="1" t="s">
        <v>115</v>
      </c>
      <c r="D1563" s="1" t="s">
        <v>51</v>
      </c>
      <c r="E1563" s="1">
        <v>1.0</v>
      </c>
      <c r="F1563" s="1">
        <v>28.0</v>
      </c>
      <c r="G1563" s="1">
        <v>1.0</v>
      </c>
      <c r="H1563" s="1">
        <v>0.0</v>
      </c>
      <c r="I1563" s="1">
        <v>2534.0</v>
      </c>
      <c r="J1563" s="3">
        <v>45399.87868055556</v>
      </c>
      <c r="K1563" s="1" t="s">
        <v>19</v>
      </c>
    </row>
    <row r="1564">
      <c r="A1564" s="2" t="s">
        <v>3348</v>
      </c>
      <c r="B1564" s="1" t="s">
        <v>3349</v>
      </c>
      <c r="C1564" s="1" t="s">
        <v>73</v>
      </c>
      <c r="D1564" s="1" t="s">
        <v>22</v>
      </c>
      <c r="E1564" s="1">
        <v>112.0</v>
      </c>
      <c r="F1564" s="1">
        <v>17152.0</v>
      </c>
      <c r="G1564" s="1">
        <v>3450.0</v>
      </c>
      <c r="H1564" s="1">
        <v>173.0</v>
      </c>
      <c r="I1564" s="1">
        <v>310785.0</v>
      </c>
      <c r="J1564" s="3">
        <v>45399.86037037037</v>
      </c>
      <c r="K1564" s="1" t="s">
        <v>19</v>
      </c>
      <c r="N1564" s="1" t="s">
        <v>23</v>
      </c>
      <c r="O1564" s="4" t="s">
        <v>3350</v>
      </c>
    </row>
    <row r="1565">
      <c r="A1565" s="2" t="s">
        <v>3351</v>
      </c>
      <c r="B1565" s="1" t="s">
        <v>3352</v>
      </c>
      <c r="C1565" s="1" t="s">
        <v>17</v>
      </c>
      <c r="D1565" s="1" t="s">
        <v>18</v>
      </c>
      <c r="E1565" s="1">
        <v>19.0</v>
      </c>
      <c r="F1565" s="1">
        <v>652.0</v>
      </c>
      <c r="G1565" s="1">
        <v>189.0</v>
      </c>
      <c r="H1565" s="1">
        <v>45.0</v>
      </c>
      <c r="I1565" s="1">
        <v>106297.0</v>
      </c>
      <c r="J1565" s="3">
        <v>45399.83975694444</v>
      </c>
      <c r="K1565" s="1" t="s">
        <v>54</v>
      </c>
    </row>
    <row r="1566">
      <c r="A1566" s="2" t="s">
        <v>3331</v>
      </c>
      <c r="B1566" s="1" t="s">
        <v>3353</v>
      </c>
      <c r="C1566" s="1" t="s">
        <v>17</v>
      </c>
      <c r="D1566" s="1" t="s">
        <v>22</v>
      </c>
      <c r="E1566" s="1">
        <v>9.0</v>
      </c>
      <c r="F1566" s="1">
        <v>2235.0</v>
      </c>
      <c r="G1566" s="1">
        <v>427.0</v>
      </c>
      <c r="H1566" s="1">
        <v>88.0</v>
      </c>
      <c r="I1566" s="1">
        <v>72691.0</v>
      </c>
      <c r="J1566" s="3">
        <v>45399.815775462965</v>
      </c>
      <c r="K1566" s="1" t="s">
        <v>19</v>
      </c>
    </row>
    <row r="1567">
      <c r="A1567" s="2" t="s">
        <v>3354</v>
      </c>
      <c r="B1567" s="1" t="s">
        <v>3355</v>
      </c>
      <c r="C1567" s="1" t="s">
        <v>17</v>
      </c>
      <c r="D1567" s="1" t="s">
        <v>22</v>
      </c>
      <c r="E1567" s="1">
        <v>2.0</v>
      </c>
      <c r="F1567" s="1">
        <v>403.0</v>
      </c>
      <c r="G1567" s="1">
        <v>40.0</v>
      </c>
      <c r="H1567" s="1">
        <v>18.0</v>
      </c>
      <c r="I1567" s="1">
        <v>30255.0</v>
      </c>
      <c r="J1567" s="3">
        <v>45399.81396990741</v>
      </c>
      <c r="K1567" s="1" t="s">
        <v>19</v>
      </c>
    </row>
    <row r="1568">
      <c r="A1568" s="2" t="s">
        <v>3356</v>
      </c>
      <c r="B1568" s="1" t="s">
        <v>3357</v>
      </c>
      <c r="C1568" s="1" t="s">
        <v>17</v>
      </c>
      <c r="D1568" s="1" t="s">
        <v>22</v>
      </c>
      <c r="E1568" s="1">
        <v>9.0</v>
      </c>
      <c r="F1568" s="1">
        <v>3032.0</v>
      </c>
      <c r="G1568" s="1">
        <v>282.0</v>
      </c>
      <c r="H1568" s="1">
        <v>128.0</v>
      </c>
      <c r="I1568" s="1">
        <v>53503.0</v>
      </c>
      <c r="J1568" s="3">
        <v>45399.79517361111</v>
      </c>
      <c r="K1568" s="1" t="s">
        <v>19</v>
      </c>
    </row>
    <row r="1569">
      <c r="A1569" s="2" t="s">
        <v>3358</v>
      </c>
      <c r="B1569" s="1" t="s">
        <v>3359</v>
      </c>
      <c r="C1569" s="1" t="s">
        <v>17</v>
      </c>
      <c r="D1569" s="1" t="s">
        <v>18</v>
      </c>
      <c r="E1569" s="1">
        <v>41.0</v>
      </c>
      <c r="F1569" s="1">
        <v>4410.0</v>
      </c>
      <c r="G1569" s="1">
        <v>839.0</v>
      </c>
      <c r="H1569" s="1">
        <v>255.0</v>
      </c>
      <c r="I1569" s="1">
        <v>372421.0</v>
      </c>
      <c r="J1569" s="3">
        <v>45399.77674768519</v>
      </c>
      <c r="K1569" s="1" t="s">
        <v>19</v>
      </c>
    </row>
    <row r="1570">
      <c r="A1570" s="2" t="s">
        <v>3360</v>
      </c>
      <c r="B1570" s="1" t="s">
        <v>3361</v>
      </c>
      <c r="C1570" s="1" t="s">
        <v>17</v>
      </c>
      <c r="D1570" s="1" t="s">
        <v>18</v>
      </c>
      <c r="E1570" s="1">
        <v>207.0</v>
      </c>
      <c r="F1570" s="1">
        <v>3399.0</v>
      </c>
      <c r="G1570" s="1">
        <v>935.0</v>
      </c>
      <c r="H1570" s="1">
        <v>166.0</v>
      </c>
      <c r="I1570" s="1">
        <v>439607.0</v>
      </c>
      <c r="J1570" s="3">
        <v>45399.585868055554</v>
      </c>
      <c r="K1570" s="1" t="s">
        <v>19</v>
      </c>
      <c r="N1570" s="1" t="s">
        <v>55</v>
      </c>
      <c r="O1570" s="4" t="s">
        <v>3362</v>
      </c>
    </row>
    <row r="1571">
      <c r="A1571" s="2" t="s">
        <v>3338</v>
      </c>
      <c r="B1571" s="1" t="s">
        <v>3341</v>
      </c>
      <c r="C1571" s="1" t="s">
        <v>17</v>
      </c>
      <c r="D1571" s="1" t="s">
        <v>22</v>
      </c>
      <c r="E1571" s="1">
        <v>80.0</v>
      </c>
      <c r="F1571" s="1">
        <v>9477.0</v>
      </c>
      <c r="G1571" s="1">
        <v>1235.0</v>
      </c>
      <c r="H1571" s="1">
        <v>529.0</v>
      </c>
      <c r="I1571" s="1">
        <v>812726.0</v>
      </c>
      <c r="J1571" s="3">
        <v>45399.76577546296</v>
      </c>
      <c r="K1571" s="1" t="s">
        <v>19</v>
      </c>
      <c r="N1571" s="1" t="s">
        <v>23</v>
      </c>
      <c r="O1571" s="4" t="s">
        <v>3340</v>
      </c>
    </row>
    <row r="1572">
      <c r="A1572" s="2" t="s">
        <v>3363</v>
      </c>
      <c r="B1572" s="1" t="s">
        <v>3364</v>
      </c>
      <c r="C1572" s="1" t="s">
        <v>17</v>
      </c>
      <c r="D1572" s="1" t="s">
        <v>22</v>
      </c>
      <c r="E1572" s="1">
        <v>15.0</v>
      </c>
      <c r="F1572" s="1">
        <v>3283.0</v>
      </c>
      <c r="G1572" s="1">
        <v>607.0</v>
      </c>
      <c r="H1572" s="1">
        <v>54.0</v>
      </c>
      <c r="I1572" s="1">
        <v>70822.0</v>
      </c>
      <c r="J1572" s="3">
        <v>45399.75853009259</v>
      </c>
      <c r="K1572" s="1" t="s">
        <v>19</v>
      </c>
    </row>
    <row r="1573">
      <c r="A1573" s="2" t="s">
        <v>3365</v>
      </c>
      <c r="B1573" s="1" t="s">
        <v>3366</v>
      </c>
      <c r="C1573" s="1" t="s">
        <v>17</v>
      </c>
      <c r="D1573" s="1" t="s">
        <v>51</v>
      </c>
      <c r="E1573" s="1">
        <v>0.0</v>
      </c>
      <c r="F1573" s="1">
        <v>11.0</v>
      </c>
      <c r="G1573" s="1">
        <v>0.0</v>
      </c>
      <c r="H1573" s="1">
        <v>1.0</v>
      </c>
      <c r="I1573" s="1">
        <v>1352.0</v>
      </c>
      <c r="J1573" s="3">
        <v>45399.75817129629</v>
      </c>
      <c r="K1573" s="1" t="s">
        <v>19</v>
      </c>
    </row>
    <row r="1574">
      <c r="A1574" s="2" t="s">
        <v>3367</v>
      </c>
      <c r="B1574" s="1" t="s">
        <v>3368</v>
      </c>
      <c r="C1574" s="1" t="s">
        <v>17</v>
      </c>
      <c r="D1574" s="1" t="s">
        <v>18</v>
      </c>
      <c r="E1574" s="1">
        <v>9.0</v>
      </c>
      <c r="F1574" s="1">
        <v>536.0</v>
      </c>
      <c r="G1574" s="1">
        <v>115.0</v>
      </c>
      <c r="H1574" s="1">
        <v>50.0</v>
      </c>
      <c r="I1574" s="1">
        <v>62366.0</v>
      </c>
      <c r="J1574" s="3">
        <v>45399.552141203705</v>
      </c>
      <c r="K1574" s="1" t="s">
        <v>19</v>
      </c>
    </row>
    <row r="1575">
      <c r="A1575" s="2" t="s">
        <v>3369</v>
      </c>
      <c r="B1575" s="1" t="s">
        <v>3370</v>
      </c>
      <c r="C1575" s="1" t="s">
        <v>17</v>
      </c>
      <c r="D1575" s="1" t="s">
        <v>22</v>
      </c>
      <c r="E1575" s="1">
        <v>15.0</v>
      </c>
      <c r="F1575" s="1">
        <v>1455.0</v>
      </c>
      <c r="G1575" s="1">
        <v>137.0</v>
      </c>
      <c r="H1575" s="1">
        <v>97.0</v>
      </c>
      <c r="I1575" s="1">
        <v>47639.0</v>
      </c>
      <c r="J1575" s="3">
        <v>45399.652291666665</v>
      </c>
      <c r="K1575" s="1" t="s">
        <v>54</v>
      </c>
    </row>
    <row r="1576">
      <c r="A1576" s="2" t="s">
        <v>3371</v>
      </c>
      <c r="B1576" s="1" t="s">
        <v>3372</v>
      </c>
      <c r="C1576" s="1" t="s">
        <v>17</v>
      </c>
      <c r="D1576" s="1" t="s">
        <v>18</v>
      </c>
      <c r="E1576" s="1">
        <v>63.0</v>
      </c>
      <c r="F1576" s="1">
        <v>1260.0</v>
      </c>
      <c r="G1576" s="1">
        <v>295.0</v>
      </c>
      <c r="H1576" s="1">
        <v>104.0</v>
      </c>
      <c r="I1576" s="1">
        <v>65306.0</v>
      </c>
      <c r="J1576" s="3">
        <v>45399.52730324074</v>
      </c>
      <c r="K1576" s="1" t="s">
        <v>54</v>
      </c>
      <c r="N1576" s="1" t="s">
        <v>55</v>
      </c>
      <c r="O1576" s="4" t="s">
        <v>3373</v>
      </c>
    </row>
    <row r="1577">
      <c r="A1577" s="2" t="s">
        <v>3374</v>
      </c>
      <c r="B1577" s="1" t="s">
        <v>3375</v>
      </c>
      <c r="C1577" s="1" t="s">
        <v>3376</v>
      </c>
      <c r="D1577" s="1" t="s">
        <v>22</v>
      </c>
      <c r="E1577" s="1">
        <v>7.0</v>
      </c>
      <c r="F1577" s="1">
        <v>884.0</v>
      </c>
      <c r="G1577" s="1">
        <v>177.0</v>
      </c>
      <c r="H1577" s="1">
        <v>34.0</v>
      </c>
      <c r="I1577" s="1">
        <v>32009.0</v>
      </c>
      <c r="J1577" s="3">
        <v>45399.65091435185</v>
      </c>
      <c r="K1577" s="1" t="s">
        <v>54</v>
      </c>
    </row>
    <row r="1578">
      <c r="A1578" s="2" t="s">
        <v>3377</v>
      </c>
      <c r="B1578" s="1" t="s">
        <v>3378</v>
      </c>
      <c r="C1578" s="1" t="s">
        <v>17</v>
      </c>
      <c r="D1578" s="1" t="s">
        <v>22</v>
      </c>
      <c r="E1578" s="1">
        <v>6.0</v>
      </c>
      <c r="F1578" s="1">
        <v>1377.0</v>
      </c>
      <c r="G1578" s="1">
        <v>161.0</v>
      </c>
      <c r="H1578" s="1">
        <v>66.0</v>
      </c>
      <c r="I1578" s="1">
        <v>41998.0</v>
      </c>
      <c r="J1578" s="3">
        <v>45399.542129629626</v>
      </c>
      <c r="K1578" s="1" t="s">
        <v>19</v>
      </c>
    </row>
    <row r="1579">
      <c r="A1579" s="2" t="s">
        <v>3379</v>
      </c>
      <c r="B1579" s="1" t="s">
        <v>3380</v>
      </c>
      <c r="C1579" s="1" t="s">
        <v>17</v>
      </c>
      <c r="D1579" s="1" t="s">
        <v>22</v>
      </c>
      <c r="E1579" s="1">
        <v>17.0</v>
      </c>
      <c r="F1579" s="1">
        <v>783.0</v>
      </c>
      <c r="G1579" s="1">
        <v>48.0</v>
      </c>
      <c r="H1579" s="1">
        <v>184.0</v>
      </c>
      <c r="I1579" s="1">
        <v>83277.0</v>
      </c>
      <c r="J1579" s="3">
        <v>45399.53847222222</v>
      </c>
      <c r="K1579" s="1" t="s">
        <v>19</v>
      </c>
    </row>
    <row r="1580">
      <c r="A1580" s="2" t="s">
        <v>3381</v>
      </c>
      <c r="B1580" s="1" t="s">
        <v>3382</v>
      </c>
      <c r="C1580" s="1" t="s">
        <v>17</v>
      </c>
      <c r="D1580" s="1" t="s">
        <v>18</v>
      </c>
      <c r="E1580" s="1">
        <v>109.0</v>
      </c>
      <c r="F1580" s="1">
        <v>4693.0</v>
      </c>
      <c r="G1580" s="1">
        <v>1270.0</v>
      </c>
      <c r="H1580" s="1">
        <v>175.0</v>
      </c>
      <c r="I1580" s="1">
        <v>534849.0</v>
      </c>
      <c r="J1580" s="3">
        <v>45399.48267361111</v>
      </c>
      <c r="K1580" s="1" t="s">
        <v>54</v>
      </c>
      <c r="N1580" s="1" t="s">
        <v>55</v>
      </c>
      <c r="O1580" s="4" t="s">
        <v>3383</v>
      </c>
    </row>
    <row r="1581">
      <c r="A1581" s="2" t="s">
        <v>3384</v>
      </c>
      <c r="B1581" s="1" t="s">
        <v>3385</v>
      </c>
      <c r="C1581" s="1" t="s">
        <v>17</v>
      </c>
      <c r="D1581" s="1" t="s">
        <v>22</v>
      </c>
      <c r="E1581" s="1">
        <v>52.0</v>
      </c>
      <c r="F1581" s="1">
        <v>3797.0</v>
      </c>
      <c r="G1581" s="1">
        <v>839.0</v>
      </c>
      <c r="H1581" s="1">
        <v>300.0</v>
      </c>
      <c r="I1581" s="1">
        <v>253724.0</v>
      </c>
      <c r="J1581" s="3">
        <v>45399.49548611111</v>
      </c>
      <c r="K1581" s="1" t="s">
        <v>54</v>
      </c>
    </row>
    <row r="1582">
      <c r="A1582" s="2" t="s">
        <v>3386</v>
      </c>
      <c r="B1582" s="1" t="s">
        <v>3387</v>
      </c>
      <c r="C1582" s="1" t="s">
        <v>17</v>
      </c>
      <c r="D1582" s="1" t="s">
        <v>22</v>
      </c>
      <c r="E1582" s="1">
        <v>18.0</v>
      </c>
      <c r="F1582" s="1">
        <v>1340.0</v>
      </c>
      <c r="G1582" s="1">
        <v>282.0</v>
      </c>
      <c r="H1582" s="1">
        <v>44.0</v>
      </c>
      <c r="I1582" s="1">
        <v>42632.0</v>
      </c>
      <c r="J1582" s="3">
        <v>45399.449375</v>
      </c>
      <c r="K1582" s="1" t="s">
        <v>19</v>
      </c>
    </row>
    <row r="1583">
      <c r="A1583" s="2" t="s">
        <v>3388</v>
      </c>
      <c r="B1583" s="1" t="s">
        <v>3389</v>
      </c>
      <c r="C1583" s="1" t="s">
        <v>17</v>
      </c>
      <c r="D1583" s="1" t="s">
        <v>18</v>
      </c>
      <c r="E1583" s="1">
        <v>23.0</v>
      </c>
      <c r="F1583" s="1">
        <v>264.0</v>
      </c>
      <c r="G1583" s="1">
        <v>56.0</v>
      </c>
      <c r="H1583" s="1">
        <v>15.0</v>
      </c>
      <c r="I1583" s="1">
        <v>86137.0</v>
      </c>
      <c r="J1583" s="3">
        <v>45399.426875</v>
      </c>
      <c r="K1583" s="1" t="s">
        <v>54</v>
      </c>
      <c r="M1583" s="4" t="s">
        <v>3390</v>
      </c>
    </row>
    <row r="1584">
      <c r="A1584" s="2" t="s">
        <v>3391</v>
      </c>
      <c r="B1584" s="1" t="s">
        <v>3392</v>
      </c>
      <c r="C1584" s="1" t="s">
        <v>17</v>
      </c>
      <c r="D1584" s="1" t="s">
        <v>22</v>
      </c>
      <c r="E1584" s="1">
        <v>50.0</v>
      </c>
      <c r="F1584" s="1">
        <v>3361.0</v>
      </c>
      <c r="G1584" s="1">
        <v>742.0</v>
      </c>
      <c r="H1584" s="1">
        <v>78.0</v>
      </c>
      <c r="I1584" s="1">
        <v>63430.0</v>
      </c>
      <c r="J1584" s="3">
        <v>45399.42508101852</v>
      </c>
      <c r="K1584" s="1" t="s">
        <v>19</v>
      </c>
    </row>
    <row r="1585">
      <c r="A1585" s="2" t="s">
        <v>3393</v>
      </c>
      <c r="B1585" s="1" t="s">
        <v>3394</v>
      </c>
      <c r="C1585" s="1" t="s">
        <v>17</v>
      </c>
      <c r="D1585" s="1" t="s">
        <v>18</v>
      </c>
      <c r="E1585" s="1">
        <v>21.0</v>
      </c>
      <c r="F1585" s="1">
        <v>3660.0</v>
      </c>
      <c r="G1585" s="1">
        <v>556.0</v>
      </c>
      <c r="H1585" s="1">
        <v>38.0</v>
      </c>
      <c r="I1585" s="1">
        <v>79427.0</v>
      </c>
      <c r="J1585" s="3">
        <v>45398.06662037037</v>
      </c>
      <c r="K1585" s="1" t="s">
        <v>19</v>
      </c>
    </row>
    <row r="1586">
      <c r="A1586" s="2" t="s">
        <v>3395</v>
      </c>
      <c r="B1586" s="1" t="s">
        <v>3396</v>
      </c>
      <c r="C1586" s="1" t="s">
        <v>17</v>
      </c>
      <c r="D1586" s="1" t="s">
        <v>22</v>
      </c>
      <c r="E1586" s="1">
        <v>20.0</v>
      </c>
      <c r="F1586" s="1">
        <v>3641.0</v>
      </c>
      <c r="G1586" s="1">
        <v>367.0</v>
      </c>
      <c r="H1586" s="1">
        <v>233.0</v>
      </c>
      <c r="I1586" s="1">
        <v>65862.0</v>
      </c>
      <c r="J1586" s="3">
        <v>45398.99695601852</v>
      </c>
      <c r="K1586" s="1" t="s">
        <v>19</v>
      </c>
      <c r="N1586" s="1" t="s">
        <v>23</v>
      </c>
      <c r="O1586" s="4" t="s">
        <v>3397</v>
      </c>
    </row>
    <row r="1587">
      <c r="A1587" s="2" t="s">
        <v>3398</v>
      </c>
      <c r="B1587" s="1" t="s">
        <v>3399</v>
      </c>
      <c r="C1587" s="1" t="s">
        <v>17</v>
      </c>
      <c r="D1587" s="1" t="s">
        <v>18</v>
      </c>
      <c r="E1587" s="1">
        <v>125.0</v>
      </c>
      <c r="F1587" s="1">
        <v>6680.0</v>
      </c>
      <c r="G1587" s="1">
        <v>1248.0</v>
      </c>
      <c r="H1587" s="1">
        <v>138.0</v>
      </c>
      <c r="I1587" s="1">
        <v>278801.0</v>
      </c>
      <c r="J1587" s="3">
        <v>45398.81825231481</v>
      </c>
      <c r="K1587" s="1" t="s">
        <v>19</v>
      </c>
      <c r="N1587" s="1" t="s">
        <v>23</v>
      </c>
      <c r="O1587" s="4" t="s">
        <v>3400</v>
      </c>
    </row>
    <row r="1588">
      <c r="A1588" s="2" t="s">
        <v>3401</v>
      </c>
      <c r="B1588" s="1" t="s">
        <v>3402</v>
      </c>
      <c r="C1588" s="1" t="s">
        <v>17</v>
      </c>
      <c r="D1588" s="1" t="s">
        <v>22</v>
      </c>
      <c r="E1588" s="1">
        <v>8.0</v>
      </c>
      <c r="F1588" s="1">
        <v>1168.0</v>
      </c>
      <c r="G1588" s="1">
        <v>22.0</v>
      </c>
      <c r="H1588" s="1">
        <v>112.0</v>
      </c>
      <c r="I1588" s="1">
        <v>123965.0</v>
      </c>
      <c r="J1588" s="3">
        <v>45398.895416666666</v>
      </c>
      <c r="K1588" s="1" t="s">
        <v>19</v>
      </c>
      <c r="N1588" s="1" t="s">
        <v>23</v>
      </c>
      <c r="O1588" s="4" t="s">
        <v>3403</v>
      </c>
    </row>
    <row r="1589">
      <c r="A1589" s="2" t="s">
        <v>3404</v>
      </c>
      <c r="B1589" s="1" t="s">
        <v>3405</v>
      </c>
      <c r="C1589" s="1" t="s">
        <v>3406</v>
      </c>
      <c r="D1589" s="1" t="s">
        <v>18</v>
      </c>
      <c r="E1589" s="1">
        <v>69.0</v>
      </c>
      <c r="F1589" s="1">
        <v>15052.0</v>
      </c>
      <c r="G1589" s="1">
        <v>2857.0</v>
      </c>
      <c r="H1589" s="1">
        <v>376.0</v>
      </c>
      <c r="I1589" s="1">
        <v>249182.0</v>
      </c>
      <c r="J1589" s="3">
        <v>45398.507743055554</v>
      </c>
      <c r="K1589" s="1" t="s">
        <v>54</v>
      </c>
    </row>
    <row r="1590">
      <c r="A1590" s="2" t="s">
        <v>3407</v>
      </c>
      <c r="B1590" s="1" t="s">
        <v>3408</v>
      </c>
      <c r="C1590" s="1" t="s">
        <v>17</v>
      </c>
      <c r="D1590" s="1" t="s">
        <v>22</v>
      </c>
      <c r="E1590" s="1">
        <v>2.0</v>
      </c>
      <c r="F1590" s="1">
        <v>376.0</v>
      </c>
      <c r="G1590" s="1">
        <v>44.0</v>
      </c>
      <c r="H1590" s="1">
        <v>152.0</v>
      </c>
      <c r="I1590" s="1">
        <v>183332.0</v>
      </c>
      <c r="J1590" s="3">
        <v>45398.71796296296</v>
      </c>
      <c r="K1590" s="1" t="s">
        <v>19</v>
      </c>
    </row>
    <row r="1591">
      <c r="A1591" s="2" t="s">
        <v>3409</v>
      </c>
      <c r="B1591" s="1" t="s">
        <v>3410</v>
      </c>
      <c r="C1591" s="1" t="s">
        <v>17</v>
      </c>
      <c r="D1591" s="1" t="s">
        <v>51</v>
      </c>
      <c r="E1591" s="1">
        <v>0.0</v>
      </c>
      <c r="F1591" s="1">
        <v>598.0</v>
      </c>
      <c r="G1591" s="1">
        <v>13.0</v>
      </c>
      <c r="H1591" s="1">
        <v>159.0</v>
      </c>
      <c r="I1591" s="1">
        <v>33243.0</v>
      </c>
      <c r="J1591" s="3">
        <v>45398.731875</v>
      </c>
      <c r="K1591" s="1" t="s">
        <v>19</v>
      </c>
    </row>
    <row r="1592">
      <c r="A1592" s="2" t="s">
        <v>3411</v>
      </c>
      <c r="B1592" s="1" t="s">
        <v>3412</v>
      </c>
      <c r="C1592" s="1" t="s">
        <v>17</v>
      </c>
      <c r="D1592" s="1" t="s">
        <v>18</v>
      </c>
      <c r="E1592" s="1">
        <v>69.0</v>
      </c>
      <c r="F1592" s="1">
        <v>17388.0</v>
      </c>
      <c r="G1592" s="1">
        <v>2600.0</v>
      </c>
      <c r="H1592" s="1">
        <v>329.0</v>
      </c>
      <c r="I1592" s="1">
        <v>412183.0</v>
      </c>
      <c r="J1592" s="3">
        <v>45398.10239583333</v>
      </c>
      <c r="K1592" s="1" t="s">
        <v>19</v>
      </c>
      <c r="N1592" s="1" t="s">
        <v>23</v>
      </c>
      <c r="O1592" s="4" t="s">
        <v>3413</v>
      </c>
    </row>
    <row r="1593">
      <c r="A1593" s="2" t="s">
        <v>3407</v>
      </c>
      <c r="B1593" s="1" t="s">
        <v>3408</v>
      </c>
      <c r="C1593" s="1" t="s">
        <v>17</v>
      </c>
      <c r="D1593" s="1" t="s">
        <v>22</v>
      </c>
      <c r="E1593" s="1">
        <v>2.0</v>
      </c>
      <c r="F1593" s="1">
        <v>376.0</v>
      </c>
      <c r="G1593" s="1">
        <v>44.0</v>
      </c>
      <c r="H1593" s="1">
        <v>152.0</v>
      </c>
      <c r="I1593" s="1">
        <v>183333.0</v>
      </c>
      <c r="J1593" s="3">
        <v>45398.71796296296</v>
      </c>
      <c r="K1593" s="1" t="s">
        <v>19</v>
      </c>
    </row>
    <row r="1594">
      <c r="A1594" s="2" t="s">
        <v>3414</v>
      </c>
      <c r="B1594" s="1" t="s">
        <v>3415</v>
      </c>
      <c r="C1594" s="1" t="s">
        <v>17</v>
      </c>
      <c r="D1594" s="1" t="s">
        <v>22</v>
      </c>
      <c r="E1594" s="1">
        <v>139.0</v>
      </c>
      <c r="F1594" s="1">
        <v>15344.0</v>
      </c>
      <c r="G1594" s="1">
        <v>3114.0</v>
      </c>
      <c r="H1594" s="1">
        <v>289.0</v>
      </c>
      <c r="I1594" s="1">
        <v>251194.0</v>
      </c>
      <c r="J1594" s="3">
        <v>45398.71534722222</v>
      </c>
      <c r="K1594" s="1" t="s">
        <v>19</v>
      </c>
    </row>
    <row r="1595">
      <c r="A1595" s="2" t="s">
        <v>3416</v>
      </c>
      <c r="B1595" s="1" t="s">
        <v>3417</v>
      </c>
      <c r="C1595" s="1" t="s">
        <v>17</v>
      </c>
      <c r="D1595" s="1" t="s">
        <v>22</v>
      </c>
      <c r="E1595" s="1">
        <v>6.0</v>
      </c>
      <c r="F1595" s="1">
        <v>1609.0</v>
      </c>
      <c r="G1595" s="1">
        <v>172.0</v>
      </c>
      <c r="H1595" s="1">
        <v>99.0</v>
      </c>
      <c r="I1595" s="1">
        <v>53410.0</v>
      </c>
      <c r="J1595" s="3">
        <v>45398.699953703705</v>
      </c>
      <c r="K1595" s="1" t="s">
        <v>54</v>
      </c>
    </row>
    <row r="1596">
      <c r="A1596" s="2" t="s">
        <v>3418</v>
      </c>
      <c r="B1596" s="1" t="s">
        <v>3419</v>
      </c>
      <c r="C1596" s="1" t="s">
        <v>17</v>
      </c>
      <c r="D1596" s="1" t="s">
        <v>18</v>
      </c>
      <c r="E1596" s="1">
        <v>9085.0</v>
      </c>
      <c r="F1596" s="1">
        <v>38783.0</v>
      </c>
      <c r="G1596" s="1">
        <v>10510.0</v>
      </c>
      <c r="H1596" s="1">
        <v>1846.0</v>
      </c>
      <c r="I1596" s="1">
        <v>1.3646201E7</v>
      </c>
      <c r="J1596" s="3">
        <v>45398.566828703704</v>
      </c>
      <c r="K1596" s="1" t="s">
        <v>19</v>
      </c>
      <c r="N1596" s="1" t="s">
        <v>55</v>
      </c>
      <c r="O1596" s="4" t="s">
        <v>3420</v>
      </c>
    </row>
    <row r="1597">
      <c r="A1597" s="2" t="s">
        <v>3421</v>
      </c>
      <c r="B1597" s="1" t="s">
        <v>3422</v>
      </c>
      <c r="C1597" s="1" t="s">
        <v>123</v>
      </c>
      <c r="D1597" s="1" t="s">
        <v>22</v>
      </c>
      <c r="E1597" s="1">
        <v>29.0</v>
      </c>
      <c r="F1597" s="1">
        <v>1451.0</v>
      </c>
      <c r="G1597" s="1">
        <v>182.0</v>
      </c>
      <c r="H1597" s="1">
        <v>23.0</v>
      </c>
      <c r="I1597" s="1">
        <v>42808.0</v>
      </c>
      <c r="J1597" s="3">
        <v>45398.56670138889</v>
      </c>
      <c r="K1597" s="1" t="s">
        <v>19</v>
      </c>
    </row>
    <row r="1598">
      <c r="A1598" s="2" t="s">
        <v>3423</v>
      </c>
      <c r="B1598" s="1" t="s">
        <v>3424</v>
      </c>
      <c r="C1598" s="1" t="s">
        <v>17</v>
      </c>
      <c r="D1598" s="1" t="s">
        <v>18</v>
      </c>
      <c r="E1598" s="1">
        <v>1203.0</v>
      </c>
      <c r="F1598" s="1">
        <v>16557.0</v>
      </c>
      <c r="G1598" s="1">
        <v>5527.0</v>
      </c>
      <c r="H1598" s="1">
        <v>2986.0</v>
      </c>
      <c r="I1598" s="1">
        <v>2722635.0</v>
      </c>
      <c r="J1598" s="3">
        <v>45398.381631944445</v>
      </c>
      <c r="K1598" s="1" t="s">
        <v>19</v>
      </c>
      <c r="N1598" s="1" t="s">
        <v>23</v>
      </c>
      <c r="O1598" s="4" t="s">
        <v>3425</v>
      </c>
    </row>
    <row r="1599">
      <c r="A1599" s="2" t="s">
        <v>3404</v>
      </c>
      <c r="B1599" s="1" t="s">
        <v>3426</v>
      </c>
      <c r="C1599" s="1" t="s">
        <v>3406</v>
      </c>
      <c r="D1599" s="1" t="s">
        <v>22</v>
      </c>
      <c r="E1599" s="1">
        <v>69.0</v>
      </c>
      <c r="F1599" s="1">
        <v>15050.0</v>
      </c>
      <c r="G1599" s="1">
        <v>2857.0</v>
      </c>
      <c r="H1599" s="1">
        <v>376.0</v>
      </c>
      <c r="I1599" s="1">
        <v>249182.0</v>
      </c>
      <c r="J1599" s="3">
        <v>45398.507743055554</v>
      </c>
      <c r="K1599" s="1" t="s">
        <v>54</v>
      </c>
    </row>
    <row r="1600">
      <c r="A1600" s="2" t="s">
        <v>3427</v>
      </c>
      <c r="B1600" s="1" t="s">
        <v>3428</v>
      </c>
      <c r="C1600" s="1" t="s">
        <v>17</v>
      </c>
      <c r="D1600" s="1" t="s">
        <v>51</v>
      </c>
      <c r="E1600" s="1">
        <v>0.0</v>
      </c>
      <c r="F1600" s="1">
        <v>4.0</v>
      </c>
      <c r="G1600" s="1">
        <v>2.0</v>
      </c>
      <c r="H1600" s="1">
        <v>1.0</v>
      </c>
      <c r="I1600" s="1">
        <v>470.0</v>
      </c>
      <c r="J1600" s="3">
        <v>45398.50732638889</v>
      </c>
      <c r="K1600" s="1" t="s">
        <v>54</v>
      </c>
    </row>
    <row r="1601">
      <c r="A1601" s="2" t="s">
        <v>3429</v>
      </c>
      <c r="B1601" s="1" t="s">
        <v>3430</v>
      </c>
      <c r="C1601" s="1" t="s">
        <v>17</v>
      </c>
      <c r="D1601" s="1" t="s">
        <v>18</v>
      </c>
      <c r="E1601" s="1">
        <v>22.0</v>
      </c>
      <c r="F1601" s="1">
        <v>2266.0</v>
      </c>
      <c r="G1601" s="1">
        <v>271.0</v>
      </c>
      <c r="H1601" s="1">
        <v>327.0</v>
      </c>
      <c r="I1601" s="1">
        <v>104099.0</v>
      </c>
      <c r="J1601" s="3">
        <v>45398.47665509259</v>
      </c>
      <c r="K1601" s="1" t="s">
        <v>19</v>
      </c>
      <c r="N1601" s="1" t="s">
        <v>23</v>
      </c>
      <c r="O1601" s="4" t="s">
        <v>3431</v>
      </c>
    </row>
    <row r="1602">
      <c r="A1602" s="2" t="s">
        <v>3432</v>
      </c>
      <c r="B1602" s="1" t="s">
        <v>3433</v>
      </c>
      <c r="C1602" s="1" t="s">
        <v>17</v>
      </c>
      <c r="D1602" s="1" t="s">
        <v>18</v>
      </c>
      <c r="E1602" s="1">
        <v>57.0</v>
      </c>
      <c r="F1602" s="1">
        <v>1161.0</v>
      </c>
      <c r="G1602" s="1">
        <v>340.0</v>
      </c>
      <c r="H1602" s="1">
        <v>60.0</v>
      </c>
      <c r="I1602" s="1">
        <v>113070.0</v>
      </c>
      <c r="J1602" s="3">
        <v>45398.356886574074</v>
      </c>
      <c r="K1602" s="1" t="s">
        <v>19</v>
      </c>
      <c r="N1602" s="1" t="s">
        <v>23</v>
      </c>
      <c r="O1602" s="4" t="s">
        <v>3434</v>
      </c>
    </row>
    <row r="1603">
      <c r="A1603" s="2" t="s">
        <v>3435</v>
      </c>
      <c r="B1603" s="1" t="s">
        <v>3436</v>
      </c>
      <c r="C1603" s="1" t="s">
        <v>17</v>
      </c>
      <c r="D1603" s="1" t="s">
        <v>51</v>
      </c>
      <c r="E1603" s="1">
        <v>0.0</v>
      </c>
      <c r="F1603" s="1">
        <v>56.0</v>
      </c>
      <c r="G1603" s="1">
        <v>0.0</v>
      </c>
      <c r="H1603" s="1">
        <v>1.0</v>
      </c>
      <c r="I1603" s="1">
        <v>3308.0</v>
      </c>
      <c r="J1603" s="3">
        <v>45398.50517361111</v>
      </c>
      <c r="K1603" s="1" t="s">
        <v>54</v>
      </c>
    </row>
    <row r="1604">
      <c r="A1604" s="2" t="s">
        <v>3437</v>
      </c>
      <c r="B1604" s="1" t="s">
        <v>3438</v>
      </c>
      <c r="C1604" s="1" t="s">
        <v>17</v>
      </c>
      <c r="D1604" s="1" t="s">
        <v>51</v>
      </c>
      <c r="E1604" s="1">
        <v>0.0</v>
      </c>
      <c r="F1604" s="1">
        <v>46.0</v>
      </c>
      <c r="G1604" s="1">
        <v>0.0</v>
      </c>
      <c r="H1604" s="1">
        <v>0.0</v>
      </c>
      <c r="I1604" s="1">
        <v>2625.0</v>
      </c>
      <c r="J1604" s="3">
        <v>45398.505011574074</v>
      </c>
      <c r="K1604" s="1" t="s">
        <v>54</v>
      </c>
    </row>
    <row r="1605">
      <c r="A1605" s="2" t="s">
        <v>3439</v>
      </c>
      <c r="B1605" s="1" t="s">
        <v>3440</v>
      </c>
      <c r="C1605" s="1" t="s">
        <v>17</v>
      </c>
      <c r="D1605" s="1" t="s">
        <v>22</v>
      </c>
      <c r="E1605" s="1">
        <v>66.0</v>
      </c>
      <c r="F1605" s="1">
        <v>6523.0</v>
      </c>
      <c r="G1605" s="1">
        <v>1908.0</v>
      </c>
      <c r="H1605" s="1">
        <v>121.0</v>
      </c>
      <c r="I1605" s="1">
        <v>139973.0</v>
      </c>
      <c r="J1605" s="3">
        <v>45398.24555555556</v>
      </c>
      <c r="K1605" s="1" t="s">
        <v>19</v>
      </c>
    </row>
    <row r="1606">
      <c r="A1606" s="2" t="s">
        <v>3441</v>
      </c>
      <c r="B1606" s="1" t="s">
        <v>3442</v>
      </c>
      <c r="C1606" s="1" t="s">
        <v>17</v>
      </c>
      <c r="D1606" s="1" t="s">
        <v>22</v>
      </c>
      <c r="E1606" s="1">
        <v>12.0</v>
      </c>
      <c r="F1606" s="1">
        <v>1400.0</v>
      </c>
      <c r="G1606" s="1">
        <v>159.0</v>
      </c>
      <c r="H1606" s="1">
        <v>47.0</v>
      </c>
      <c r="I1606" s="1">
        <v>45815.0</v>
      </c>
      <c r="J1606" s="3">
        <v>45398.24028935185</v>
      </c>
      <c r="K1606" s="1" t="s">
        <v>19</v>
      </c>
    </row>
    <row r="1607">
      <c r="A1607" s="2" t="s">
        <v>3443</v>
      </c>
      <c r="B1607" s="1" t="s">
        <v>3444</v>
      </c>
      <c r="C1607" s="1" t="s">
        <v>17</v>
      </c>
      <c r="D1607" s="1" t="s">
        <v>22</v>
      </c>
      <c r="E1607" s="1">
        <v>226.0</v>
      </c>
      <c r="F1607" s="1">
        <v>16138.0</v>
      </c>
      <c r="G1607" s="1">
        <v>7686.0</v>
      </c>
      <c r="H1607" s="1">
        <v>245.0</v>
      </c>
      <c r="I1607" s="1">
        <v>281718.0</v>
      </c>
      <c r="J1607" s="3">
        <v>45398.23987268518</v>
      </c>
      <c r="K1607" s="1" t="s">
        <v>19</v>
      </c>
    </row>
    <row r="1608">
      <c r="A1608" s="2" t="s">
        <v>3445</v>
      </c>
      <c r="B1608" s="1" t="s">
        <v>3446</v>
      </c>
      <c r="C1608" s="1" t="s">
        <v>17</v>
      </c>
      <c r="D1608" s="1" t="s">
        <v>18</v>
      </c>
      <c r="E1608" s="1">
        <v>25.0</v>
      </c>
      <c r="F1608" s="1">
        <v>2275.0</v>
      </c>
      <c r="G1608" s="1">
        <v>378.0</v>
      </c>
      <c r="H1608" s="1">
        <v>131.0</v>
      </c>
      <c r="I1608" s="1">
        <v>91120.0</v>
      </c>
      <c r="J1608" s="3">
        <v>45398.18530092593</v>
      </c>
      <c r="K1608" s="1" t="s">
        <v>19</v>
      </c>
    </row>
    <row r="1609">
      <c r="A1609" s="2" t="s">
        <v>3447</v>
      </c>
      <c r="B1609" s="1" t="s">
        <v>3448</v>
      </c>
      <c r="C1609" s="1" t="s">
        <v>17</v>
      </c>
      <c r="D1609" s="1" t="s">
        <v>22</v>
      </c>
      <c r="E1609" s="1">
        <v>23.0</v>
      </c>
      <c r="F1609" s="1">
        <v>2270.0</v>
      </c>
      <c r="G1609" s="1">
        <v>216.0</v>
      </c>
      <c r="H1609" s="1">
        <v>131.0</v>
      </c>
      <c r="I1609" s="1">
        <v>71177.0</v>
      </c>
      <c r="J1609" s="3">
        <v>45398.17880787037</v>
      </c>
      <c r="K1609" s="1" t="s">
        <v>19</v>
      </c>
    </row>
    <row r="1610">
      <c r="A1610" s="2" t="s">
        <v>3449</v>
      </c>
      <c r="B1610" s="1" t="s">
        <v>3450</v>
      </c>
      <c r="C1610" s="1" t="s">
        <v>17</v>
      </c>
      <c r="D1610" s="1" t="s">
        <v>22</v>
      </c>
      <c r="E1610" s="1">
        <v>7.0</v>
      </c>
      <c r="F1610" s="1">
        <v>1945.0</v>
      </c>
      <c r="G1610" s="1">
        <v>45.0</v>
      </c>
      <c r="H1610" s="1">
        <v>886.0</v>
      </c>
      <c r="I1610" s="1">
        <v>149833.0</v>
      </c>
      <c r="J1610" s="3">
        <v>45398.009791666664</v>
      </c>
      <c r="K1610" s="1" t="s">
        <v>19</v>
      </c>
    </row>
    <row r="1611">
      <c r="A1611" s="2" t="s">
        <v>3451</v>
      </c>
      <c r="B1611" s="1" t="s">
        <v>3452</v>
      </c>
      <c r="C1611" s="1" t="s">
        <v>17</v>
      </c>
      <c r="D1611" s="1" t="s">
        <v>51</v>
      </c>
      <c r="E1611" s="1">
        <v>0.0</v>
      </c>
      <c r="F1611" s="1">
        <v>13.0</v>
      </c>
      <c r="G1611" s="1">
        <v>1.0</v>
      </c>
      <c r="H1611" s="1">
        <v>2.0</v>
      </c>
      <c r="I1611" s="1">
        <v>1476.0</v>
      </c>
      <c r="J1611" s="3">
        <v>45398.17364583333</v>
      </c>
      <c r="K1611" s="1" t="s">
        <v>19</v>
      </c>
    </row>
    <row r="1612">
      <c r="A1612" s="2" t="s">
        <v>3453</v>
      </c>
      <c r="B1612" s="1" t="s">
        <v>3454</v>
      </c>
      <c r="C1612" s="1" t="s">
        <v>17</v>
      </c>
      <c r="D1612" s="1" t="s">
        <v>18</v>
      </c>
      <c r="E1612" s="1">
        <v>340.0</v>
      </c>
      <c r="F1612" s="1">
        <v>17485.0</v>
      </c>
      <c r="G1612" s="1">
        <v>2291.0</v>
      </c>
      <c r="H1612" s="1">
        <v>1362.0</v>
      </c>
      <c r="I1612" s="1">
        <v>1452165.0</v>
      </c>
      <c r="J1612" s="3">
        <v>45397.58712962963</v>
      </c>
      <c r="K1612" s="1" t="s">
        <v>54</v>
      </c>
    </row>
    <row r="1613">
      <c r="A1613" s="2" t="s">
        <v>3455</v>
      </c>
      <c r="B1613" s="1" t="s">
        <v>3456</v>
      </c>
      <c r="C1613" s="1" t="s">
        <v>3457</v>
      </c>
      <c r="D1613" s="1" t="s">
        <v>51</v>
      </c>
      <c r="E1613" s="1">
        <v>0.0</v>
      </c>
      <c r="F1613" s="1">
        <v>1.0</v>
      </c>
      <c r="G1613" s="1">
        <v>0.0</v>
      </c>
      <c r="H1613" s="1">
        <v>1.0</v>
      </c>
      <c r="I1613" s="1">
        <v>520.0</v>
      </c>
      <c r="J1613" s="3">
        <v>45398.1641087963</v>
      </c>
      <c r="K1613" s="1" t="s">
        <v>19</v>
      </c>
    </row>
    <row r="1614">
      <c r="A1614" s="2" t="s">
        <v>3458</v>
      </c>
      <c r="B1614" s="1" t="s">
        <v>3459</v>
      </c>
      <c r="C1614" s="1" t="s">
        <v>73</v>
      </c>
      <c r="D1614" s="1" t="s">
        <v>51</v>
      </c>
      <c r="E1614" s="1">
        <v>0.0</v>
      </c>
      <c r="F1614" s="1">
        <v>7.0</v>
      </c>
      <c r="G1614" s="1">
        <v>0.0</v>
      </c>
      <c r="H1614" s="1">
        <v>0.0</v>
      </c>
      <c r="I1614" s="1">
        <v>838.0</v>
      </c>
      <c r="J1614" s="3">
        <v>45398.161828703705</v>
      </c>
      <c r="K1614" s="1" t="s">
        <v>19</v>
      </c>
    </row>
    <row r="1615">
      <c r="A1615" s="2" t="s">
        <v>3460</v>
      </c>
      <c r="B1615" s="1" t="s">
        <v>3461</v>
      </c>
      <c r="C1615" s="1" t="s">
        <v>17</v>
      </c>
      <c r="D1615" s="1" t="s">
        <v>51</v>
      </c>
      <c r="E1615" s="1">
        <v>0.0</v>
      </c>
      <c r="F1615" s="1">
        <v>3.0</v>
      </c>
      <c r="G1615" s="1">
        <v>0.0</v>
      </c>
      <c r="H1615" s="1">
        <v>0.0</v>
      </c>
      <c r="I1615" s="1">
        <v>802.0</v>
      </c>
      <c r="J1615" s="3">
        <v>45398.160578703704</v>
      </c>
      <c r="K1615" s="1" t="s">
        <v>19</v>
      </c>
    </row>
    <row r="1616">
      <c r="A1616" s="2" t="s">
        <v>3462</v>
      </c>
      <c r="B1616" s="1" t="s">
        <v>226</v>
      </c>
      <c r="C1616" s="1" t="s">
        <v>17</v>
      </c>
      <c r="D1616" s="1" t="s">
        <v>22</v>
      </c>
      <c r="E1616" s="1">
        <v>1.0</v>
      </c>
      <c r="F1616" s="1">
        <v>2023.0</v>
      </c>
      <c r="G1616" s="1">
        <v>49.0</v>
      </c>
      <c r="H1616" s="1">
        <v>304.0</v>
      </c>
      <c r="I1616" s="1">
        <v>74760.0</v>
      </c>
      <c r="J1616" s="3">
        <v>45398.159166666665</v>
      </c>
      <c r="K1616" s="1" t="s">
        <v>19</v>
      </c>
    </row>
    <row r="1617">
      <c r="A1617" s="2" t="s">
        <v>3411</v>
      </c>
      <c r="B1617" s="1" t="s">
        <v>3463</v>
      </c>
      <c r="C1617" s="1" t="s">
        <v>17</v>
      </c>
      <c r="D1617" s="1" t="s">
        <v>22</v>
      </c>
      <c r="E1617" s="1">
        <v>69.0</v>
      </c>
      <c r="F1617" s="1">
        <v>17391.0</v>
      </c>
      <c r="G1617" s="1">
        <v>2600.0</v>
      </c>
      <c r="H1617" s="1">
        <v>329.0</v>
      </c>
      <c r="I1617" s="1">
        <v>412183.0</v>
      </c>
      <c r="J1617" s="3">
        <v>45398.10239583333</v>
      </c>
      <c r="K1617" s="1" t="s">
        <v>19</v>
      </c>
      <c r="N1617" s="1" t="s">
        <v>23</v>
      </c>
      <c r="O1617" s="4" t="s">
        <v>3413</v>
      </c>
    </row>
    <row r="1618">
      <c r="A1618" s="2" t="s">
        <v>3393</v>
      </c>
      <c r="B1618" s="1" t="s">
        <v>3464</v>
      </c>
      <c r="C1618" s="1" t="s">
        <v>17</v>
      </c>
      <c r="D1618" s="1" t="s">
        <v>22</v>
      </c>
      <c r="E1618" s="1">
        <v>21.0</v>
      </c>
      <c r="F1618" s="1">
        <v>3660.0</v>
      </c>
      <c r="G1618" s="1">
        <v>556.0</v>
      </c>
      <c r="H1618" s="1">
        <v>38.0</v>
      </c>
      <c r="I1618" s="1">
        <v>79427.0</v>
      </c>
      <c r="J1618" s="3">
        <v>45398.06662037037</v>
      </c>
      <c r="K1618" s="1" t="s">
        <v>19</v>
      </c>
    </row>
    <row r="1619">
      <c r="A1619" s="2" t="s">
        <v>3465</v>
      </c>
      <c r="B1619" s="1" t="s">
        <v>3466</v>
      </c>
      <c r="C1619" s="1" t="s">
        <v>17</v>
      </c>
      <c r="D1619" s="1" t="s">
        <v>51</v>
      </c>
      <c r="E1619" s="1">
        <v>0.0</v>
      </c>
      <c r="F1619" s="1">
        <v>11.0</v>
      </c>
      <c r="G1619" s="1">
        <v>0.0</v>
      </c>
      <c r="H1619" s="1">
        <v>3.0</v>
      </c>
      <c r="I1619" s="1">
        <v>2083.0</v>
      </c>
      <c r="J1619" s="3">
        <v>45398.044328703705</v>
      </c>
      <c r="K1619" s="1" t="s">
        <v>19</v>
      </c>
    </row>
    <row r="1620">
      <c r="A1620" s="2" t="s">
        <v>3467</v>
      </c>
      <c r="B1620" s="1" t="s">
        <v>3468</v>
      </c>
      <c r="C1620" s="1" t="s">
        <v>17</v>
      </c>
      <c r="D1620" s="1" t="s">
        <v>51</v>
      </c>
      <c r="E1620" s="1">
        <v>0.0</v>
      </c>
      <c r="F1620" s="1">
        <v>10.0</v>
      </c>
      <c r="G1620" s="1">
        <v>0.0</v>
      </c>
      <c r="H1620" s="1">
        <v>1.0</v>
      </c>
      <c r="I1620" s="1">
        <v>796.0</v>
      </c>
      <c r="J1620" s="3">
        <v>45398.04133101852</v>
      </c>
      <c r="K1620" s="1" t="s">
        <v>19</v>
      </c>
    </row>
    <row r="1621">
      <c r="A1621" s="2" t="s">
        <v>3469</v>
      </c>
      <c r="B1621" s="1" t="s">
        <v>3470</v>
      </c>
      <c r="C1621" s="1" t="s">
        <v>17</v>
      </c>
      <c r="D1621" s="1" t="s">
        <v>51</v>
      </c>
      <c r="E1621" s="1">
        <v>9.0</v>
      </c>
      <c r="F1621" s="1">
        <v>196.0</v>
      </c>
      <c r="G1621" s="1">
        <v>6.0</v>
      </c>
      <c r="H1621" s="1">
        <v>63.0</v>
      </c>
      <c r="I1621" s="1">
        <v>29231.0</v>
      </c>
      <c r="J1621" s="3">
        <v>45398.03644675926</v>
      </c>
      <c r="K1621" s="1" t="s">
        <v>19</v>
      </c>
    </row>
    <row r="1622">
      <c r="A1622" s="2" t="s">
        <v>3471</v>
      </c>
      <c r="B1622" s="1" t="s">
        <v>3472</v>
      </c>
      <c r="C1622" s="1" t="s">
        <v>17</v>
      </c>
      <c r="D1622" s="1" t="s">
        <v>51</v>
      </c>
      <c r="E1622" s="1">
        <v>0.0</v>
      </c>
      <c r="F1622" s="1">
        <v>150.0</v>
      </c>
      <c r="G1622" s="1">
        <v>5.0</v>
      </c>
      <c r="H1622" s="1">
        <v>9.0</v>
      </c>
      <c r="I1622" s="1">
        <v>19382.0</v>
      </c>
      <c r="J1622" s="3">
        <v>45398.03766203704</v>
      </c>
      <c r="K1622" s="1" t="s">
        <v>19</v>
      </c>
    </row>
    <row r="1623">
      <c r="A1623" s="2" t="s">
        <v>3473</v>
      </c>
      <c r="B1623" s="1" t="s">
        <v>3474</v>
      </c>
      <c r="C1623" s="1" t="s">
        <v>17</v>
      </c>
      <c r="D1623" s="1" t="s">
        <v>51</v>
      </c>
      <c r="E1623" s="1">
        <v>0.0</v>
      </c>
      <c r="F1623" s="1">
        <v>17.0</v>
      </c>
      <c r="G1623" s="1">
        <v>0.0</v>
      </c>
      <c r="H1623" s="1">
        <v>2.0</v>
      </c>
      <c r="I1623" s="1">
        <v>972.0</v>
      </c>
      <c r="J1623" s="3">
        <v>45398.03512731481</v>
      </c>
      <c r="K1623" s="1" t="s">
        <v>19</v>
      </c>
    </row>
    <row r="1624">
      <c r="A1624" s="2" t="s">
        <v>3475</v>
      </c>
      <c r="B1624" s="1" t="s">
        <v>3476</v>
      </c>
      <c r="C1624" s="1" t="s">
        <v>17</v>
      </c>
      <c r="D1624" s="1" t="s">
        <v>51</v>
      </c>
      <c r="E1624" s="1">
        <v>0.0</v>
      </c>
      <c r="F1624" s="1">
        <v>13.0</v>
      </c>
      <c r="G1624" s="1">
        <v>0.0</v>
      </c>
      <c r="H1624" s="1">
        <v>1.0</v>
      </c>
      <c r="I1624" s="1">
        <v>603.0</v>
      </c>
      <c r="J1624" s="3">
        <v>45398.03497685185</v>
      </c>
      <c r="K1624" s="1" t="s">
        <v>19</v>
      </c>
    </row>
    <row r="1625">
      <c r="A1625" s="2" t="s">
        <v>3477</v>
      </c>
      <c r="B1625" s="1" t="s">
        <v>3478</v>
      </c>
      <c r="C1625" s="1" t="s">
        <v>115</v>
      </c>
      <c r="D1625" s="1" t="s">
        <v>51</v>
      </c>
      <c r="E1625" s="1">
        <v>0.0</v>
      </c>
      <c r="F1625" s="1">
        <v>17.0</v>
      </c>
      <c r="G1625" s="1">
        <v>0.0</v>
      </c>
      <c r="H1625" s="1">
        <v>0.0</v>
      </c>
      <c r="I1625" s="1">
        <v>1581.0</v>
      </c>
      <c r="J1625" s="3">
        <v>45398.028912037036</v>
      </c>
      <c r="K1625" s="1" t="s">
        <v>19</v>
      </c>
    </row>
    <row r="1626">
      <c r="A1626" s="2" t="s">
        <v>3479</v>
      </c>
      <c r="B1626" s="1" t="s">
        <v>3480</v>
      </c>
      <c r="C1626" s="1" t="s">
        <v>17</v>
      </c>
      <c r="D1626" s="1" t="s">
        <v>18</v>
      </c>
      <c r="E1626" s="1">
        <v>26.0</v>
      </c>
      <c r="F1626" s="1">
        <v>3904.0</v>
      </c>
      <c r="G1626" s="1">
        <v>458.0</v>
      </c>
      <c r="H1626" s="1">
        <v>220.0</v>
      </c>
      <c r="I1626" s="1">
        <v>116765.0</v>
      </c>
      <c r="J1626" s="3">
        <v>45397.7081712963</v>
      </c>
      <c r="K1626" s="1" t="s">
        <v>54</v>
      </c>
    </row>
    <row r="1627">
      <c r="A1627" s="2" t="s">
        <v>3481</v>
      </c>
      <c r="B1627" s="1" t="s">
        <v>3482</v>
      </c>
      <c r="C1627" s="1" t="s">
        <v>17</v>
      </c>
      <c r="D1627" s="1" t="s">
        <v>18</v>
      </c>
      <c r="E1627" s="1">
        <v>11.0</v>
      </c>
      <c r="F1627" s="1">
        <v>3349.0</v>
      </c>
      <c r="G1627" s="1">
        <v>439.0</v>
      </c>
      <c r="H1627" s="1">
        <v>87.0</v>
      </c>
      <c r="I1627" s="1">
        <v>75536.0</v>
      </c>
      <c r="J1627" s="3">
        <v>45397.70570601852</v>
      </c>
      <c r="K1627" s="1" t="s">
        <v>54</v>
      </c>
    </row>
    <row r="1628">
      <c r="A1628" s="2" t="s">
        <v>3483</v>
      </c>
      <c r="B1628" s="1" t="s">
        <v>3484</v>
      </c>
      <c r="C1628" s="1" t="s">
        <v>17</v>
      </c>
      <c r="D1628" s="1" t="s">
        <v>51</v>
      </c>
      <c r="E1628" s="1">
        <v>0.0</v>
      </c>
      <c r="F1628" s="1">
        <v>14.0</v>
      </c>
      <c r="G1628" s="1">
        <v>1.0</v>
      </c>
      <c r="H1628" s="1">
        <v>1.0</v>
      </c>
      <c r="I1628" s="1">
        <v>1269.0</v>
      </c>
      <c r="J1628" s="3">
        <v>45398.02030092593</v>
      </c>
      <c r="K1628" s="1" t="s">
        <v>19</v>
      </c>
    </row>
    <row r="1629">
      <c r="A1629" s="2" t="s">
        <v>3485</v>
      </c>
      <c r="B1629" s="1" t="s">
        <v>3486</v>
      </c>
      <c r="C1629" s="1" t="s">
        <v>17</v>
      </c>
      <c r="D1629" s="1" t="s">
        <v>22</v>
      </c>
      <c r="E1629" s="1">
        <v>66.0</v>
      </c>
      <c r="F1629" s="1">
        <v>5702.0</v>
      </c>
      <c r="G1629" s="1">
        <v>486.0</v>
      </c>
      <c r="H1629" s="1">
        <v>455.0</v>
      </c>
      <c r="I1629" s="1">
        <v>186632.0</v>
      </c>
      <c r="J1629" s="3">
        <v>45398.01940972222</v>
      </c>
      <c r="K1629" s="1" t="s">
        <v>19</v>
      </c>
      <c r="N1629" s="1" t="s">
        <v>23</v>
      </c>
      <c r="O1629" s="4" t="s">
        <v>3487</v>
      </c>
    </row>
    <row r="1630">
      <c r="A1630" s="2" t="s">
        <v>3488</v>
      </c>
      <c r="B1630" s="1" t="s">
        <v>3489</v>
      </c>
      <c r="C1630" s="1" t="s">
        <v>17</v>
      </c>
      <c r="D1630" s="1" t="s">
        <v>51</v>
      </c>
      <c r="E1630" s="1">
        <v>0.0</v>
      </c>
      <c r="F1630" s="1">
        <v>3.0</v>
      </c>
      <c r="G1630" s="1">
        <v>0.0</v>
      </c>
      <c r="H1630" s="1">
        <v>0.0</v>
      </c>
      <c r="I1630" s="1">
        <v>106.0</v>
      </c>
      <c r="J1630" s="3">
        <v>45398.01472222222</v>
      </c>
      <c r="K1630" s="1" t="s">
        <v>19</v>
      </c>
    </row>
    <row r="1631">
      <c r="A1631" s="2" t="s">
        <v>3490</v>
      </c>
      <c r="B1631" s="1" t="s">
        <v>3491</v>
      </c>
      <c r="C1631" s="1" t="s">
        <v>17</v>
      </c>
      <c r="D1631" s="1" t="s">
        <v>51</v>
      </c>
      <c r="E1631" s="1">
        <v>0.0</v>
      </c>
      <c r="F1631" s="1">
        <v>5.0</v>
      </c>
      <c r="G1631" s="1">
        <v>0.0</v>
      </c>
      <c r="H1631" s="1">
        <v>1.0</v>
      </c>
      <c r="I1631" s="1">
        <v>750.0</v>
      </c>
      <c r="J1631" s="3">
        <v>45398.013449074075</v>
      </c>
      <c r="K1631" s="1" t="s">
        <v>19</v>
      </c>
    </row>
    <row r="1632">
      <c r="A1632" s="2" t="s">
        <v>3492</v>
      </c>
      <c r="B1632" s="1" t="s">
        <v>3493</v>
      </c>
      <c r="C1632" s="1" t="s">
        <v>17</v>
      </c>
      <c r="D1632" s="1" t="s">
        <v>51</v>
      </c>
      <c r="E1632" s="1">
        <v>0.0</v>
      </c>
      <c r="F1632" s="1">
        <v>8.0</v>
      </c>
      <c r="G1632" s="1">
        <v>0.0</v>
      </c>
      <c r="H1632" s="1">
        <v>3.0</v>
      </c>
      <c r="I1632" s="1">
        <v>828.0</v>
      </c>
      <c r="J1632" s="3">
        <v>45398.01315972222</v>
      </c>
      <c r="K1632" s="1" t="s">
        <v>19</v>
      </c>
    </row>
    <row r="1633">
      <c r="A1633" s="2" t="s">
        <v>3494</v>
      </c>
      <c r="B1633" s="1" t="s">
        <v>3495</v>
      </c>
      <c r="C1633" s="1" t="s">
        <v>17</v>
      </c>
      <c r="D1633" s="1" t="s">
        <v>51</v>
      </c>
      <c r="E1633" s="1">
        <v>0.0</v>
      </c>
      <c r="F1633" s="1">
        <v>11.0</v>
      </c>
      <c r="G1633" s="1">
        <v>0.0</v>
      </c>
      <c r="H1633" s="1">
        <v>7.0</v>
      </c>
      <c r="I1633" s="1">
        <v>839.0</v>
      </c>
      <c r="J1633" s="3">
        <v>45398.01288194444</v>
      </c>
      <c r="K1633" s="1" t="s">
        <v>19</v>
      </c>
    </row>
    <row r="1634">
      <c r="A1634" s="2" t="s">
        <v>3496</v>
      </c>
      <c r="B1634" s="1" t="s">
        <v>3497</v>
      </c>
      <c r="C1634" s="1" t="s">
        <v>17</v>
      </c>
      <c r="D1634" s="1" t="s">
        <v>51</v>
      </c>
      <c r="E1634" s="1">
        <v>0.0</v>
      </c>
      <c r="F1634" s="1">
        <v>8.0</v>
      </c>
      <c r="G1634" s="1">
        <v>0.0</v>
      </c>
      <c r="H1634" s="1">
        <v>2.0</v>
      </c>
      <c r="I1634" s="1">
        <v>1216.0</v>
      </c>
      <c r="J1634" s="3">
        <v>45398.012511574074</v>
      </c>
      <c r="K1634" s="1" t="s">
        <v>19</v>
      </c>
    </row>
    <row r="1635">
      <c r="A1635" s="2" t="s">
        <v>3498</v>
      </c>
      <c r="B1635" s="1" t="s">
        <v>3499</v>
      </c>
      <c r="C1635" s="1" t="s">
        <v>17</v>
      </c>
      <c r="D1635" s="1" t="s">
        <v>51</v>
      </c>
      <c r="E1635" s="1">
        <v>0.0</v>
      </c>
      <c r="F1635" s="1">
        <v>9.0</v>
      </c>
      <c r="G1635" s="1">
        <v>0.0</v>
      </c>
      <c r="H1635" s="1">
        <v>1.0</v>
      </c>
      <c r="I1635" s="1">
        <v>952.0</v>
      </c>
      <c r="J1635" s="3">
        <v>45398.0121875</v>
      </c>
      <c r="K1635" s="1" t="s">
        <v>19</v>
      </c>
    </row>
    <row r="1636">
      <c r="A1636" s="2" t="s">
        <v>3500</v>
      </c>
      <c r="B1636" s="1" t="s">
        <v>3501</v>
      </c>
      <c r="C1636" s="1" t="s">
        <v>17</v>
      </c>
      <c r="D1636" s="1" t="s">
        <v>22</v>
      </c>
      <c r="E1636" s="1">
        <v>5.0</v>
      </c>
      <c r="F1636" s="1">
        <v>340.0</v>
      </c>
      <c r="G1636" s="1">
        <v>29.0</v>
      </c>
      <c r="H1636" s="1">
        <v>18.0</v>
      </c>
      <c r="I1636" s="1">
        <v>34841.0</v>
      </c>
      <c r="J1636" s="3">
        <v>45398.006898148145</v>
      </c>
      <c r="K1636" s="1" t="s">
        <v>19</v>
      </c>
    </row>
    <row r="1637">
      <c r="A1637" s="2" t="s">
        <v>3502</v>
      </c>
      <c r="B1637" s="1" t="s">
        <v>3503</v>
      </c>
      <c r="C1637" s="1" t="s">
        <v>17</v>
      </c>
      <c r="D1637" s="1" t="s">
        <v>22</v>
      </c>
      <c r="E1637" s="1">
        <v>7.0</v>
      </c>
      <c r="F1637" s="1">
        <v>362.0</v>
      </c>
      <c r="G1637" s="1">
        <v>17.0</v>
      </c>
      <c r="H1637" s="1">
        <v>435.0</v>
      </c>
      <c r="I1637" s="1">
        <v>89654.0</v>
      </c>
      <c r="J1637" s="3">
        <v>45398.00634259259</v>
      </c>
      <c r="K1637" s="1" t="s">
        <v>19</v>
      </c>
      <c r="N1637" s="1" t="s">
        <v>23</v>
      </c>
      <c r="O1637" s="4" t="s">
        <v>3504</v>
      </c>
    </row>
    <row r="1638">
      <c r="A1638" s="2" t="s">
        <v>3505</v>
      </c>
      <c r="B1638" s="1" t="s">
        <v>3506</v>
      </c>
      <c r="C1638" s="1" t="s">
        <v>17</v>
      </c>
      <c r="D1638" s="1" t="s">
        <v>51</v>
      </c>
      <c r="E1638" s="1">
        <v>0.0</v>
      </c>
      <c r="F1638" s="1">
        <v>44.0</v>
      </c>
      <c r="G1638" s="1">
        <v>3.0</v>
      </c>
      <c r="H1638" s="1">
        <v>8.0</v>
      </c>
      <c r="I1638" s="1">
        <v>5027.0</v>
      </c>
      <c r="J1638" s="3">
        <v>45397.996354166666</v>
      </c>
      <c r="K1638" s="1" t="s">
        <v>19</v>
      </c>
    </row>
    <row r="1639">
      <c r="A1639" s="2" t="s">
        <v>3507</v>
      </c>
      <c r="B1639" s="1" t="s">
        <v>3508</v>
      </c>
      <c r="C1639" s="1" t="s">
        <v>17</v>
      </c>
      <c r="D1639" s="1" t="s">
        <v>18</v>
      </c>
      <c r="E1639" s="1">
        <v>1109.0</v>
      </c>
      <c r="F1639" s="1">
        <v>5937.0</v>
      </c>
      <c r="G1639" s="1">
        <v>1878.0</v>
      </c>
      <c r="H1639" s="1">
        <v>261.0</v>
      </c>
      <c r="I1639" s="1">
        <v>1169024.0</v>
      </c>
      <c r="J1639" s="3">
        <v>45397.475949074076</v>
      </c>
      <c r="K1639" s="1" t="s">
        <v>54</v>
      </c>
      <c r="N1639" s="1" t="s">
        <v>55</v>
      </c>
      <c r="O1639" s="4" t="s">
        <v>3509</v>
      </c>
    </row>
    <row r="1640">
      <c r="A1640" s="2" t="s">
        <v>3510</v>
      </c>
      <c r="B1640" s="1" t="s">
        <v>3511</v>
      </c>
      <c r="C1640" s="1" t="s">
        <v>17</v>
      </c>
      <c r="D1640" s="1" t="s">
        <v>51</v>
      </c>
      <c r="E1640" s="1">
        <v>0.0</v>
      </c>
      <c r="F1640" s="1">
        <v>90.0</v>
      </c>
      <c r="G1640" s="1">
        <v>1.0</v>
      </c>
      <c r="H1640" s="1">
        <v>6.0</v>
      </c>
      <c r="I1640" s="1">
        <v>4800.0</v>
      </c>
      <c r="J1640" s="3">
        <v>45397.728368055556</v>
      </c>
      <c r="K1640" s="1" t="s">
        <v>54</v>
      </c>
    </row>
    <row r="1641">
      <c r="A1641" s="2" t="s">
        <v>3512</v>
      </c>
      <c r="B1641" s="1" t="s">
        <v>3513</v>
      </c>
      <c r="C1641" s="1" t="s">
        <v>17</v>
      </c>
      <c r="D1641" s="1" t="s">
        <v>18</v>
      </c>
      <c r="E1641" s="1">
        <v>6.0</v>
      </c>
      <c r="F1641" s="1">
        <v>506.0</v>
      </c>
      <c r="G1641" s="1">
        <v>43.0</v>
      </c>
      <c r="H1641" s="1">
        <v>1052.0</v>
      </c>
      <c r="I1641" s="1">
        <v>124346.0</v>
      </c>
      <c r="J1641" s="3">
        <v>45396.98267361111</v>
      </c>
      <c r="K1641" s="1" t="s">
        <v>19</v>
      </c>
      <c r="N1641" s="1" t="s">
        <v>23</v>
      </c>
      <c r="O1641" s="4" t="s">
        <v>3514</v>
      </c>
    </row>
    <row r="1642">
      <c r="A1642" s="2" t="s">
        <v>3479</v>
      </c>
      <c r="B1642" s="1" t="s">
        <v>3515</v>
      </c>
      <c r="C1642" s="1" t="s">
        <v>17</v>
      </c>
      <c r="D1642" s="1" t="s">
        <v>22</v>
      </c>
      <c r="E1642" s="1">
        <v>26.0</v>
      </c>
      <c r="F1642" s="1">
        <v>3904.0</v>
      </c>
      <c r="G1642" s="1">
        <v>458.0</v>
      </c>
      <c r="H1642" s="1">
        <v>220.0</v>
      </c>
      <c r="I1642" s="1">
        <v>116765.0</v>
      </c>
      <c r="J1642" s="3">
        <v>45397.7081712963</v>
      </c>
      <c r="K1642" s="1" t="s">
        <v>54</v>
      </c>
    </row>
    <row r="1643">
      <c r="A1643" s="2" t="s">
        <v>3516</v>
      </c>
      <c r="B1643" s="1" t="s">
        <v>3517</v>
      </c>
      <c r="C1643" s="1" t="s">
        <v>17</v>
      </c>
      <c r="D1643" s="1" t="s">
        <v>22</v>
      </c>
      <c r="E1643" s="1">
        <v>7.0</v>
      </c>
      <c r="F1643" s="1">
        <v>875.0</v>
      </c>
      <c r="G1643" s="1">
        <v>79.0</v>
      </c>
      <c r="H1643" s="1">
        <v>35.0</v>
      </c>
      <c r="I1643" s="1">
        <v>36449.0</v>
      </c>
      <c r="J1643" s="3">
        <v>45397.70767361111</v>
      </c>
      <c r="K1643" s="1" t="s">
        <v>54</v>
      </c>
    </row>
    <row r="1644">
      <c r="A1644" s="2" t="s">
        <v>3481</v>
      </c>
      <c r="B1644" s="1" t="s">
        <v>3518</v>
      </c>
      <c r="C1644" s="1" t="s">
        <v>17</v>
      </c>
      <c r="D1644" s="1" t="s">
        <v>22</v>
      </c>
      <c r="E1644" s="1">
        <v>11.0</v>
      </c>
      <c r="F1644" s="1">
        <v>3349.0</v>
      </c>
      <c r="G1644" s="1">
        <v>439.0</v>
      </c>
      <c r="H1644" s="1">
        <v>87.0</v>
      </c>
      <c r="I1644" s="1">
        <v>75536.0</v>
      </c>
      <c r="J1644" s="3">
        <v>45397.70570601852</v>
      </c>
      <c r="K1644" s="1" t="s">
        <v>54</v>
      </c>
    </row>
    <row r="1645">
      <c r="A1645" s="2" t="s">
        <v>3519</v>
      </c>
      <c r="B1645" s="1" t="s">
        <v>3520</v>
      </c>
      <c r="C1645" s="1" t="s">
        <v>17</v>
      </c>
      <c r="D1645" s="1" t="s">
        <v>18</v>
      </c>
      <c r="E1645" s="1">
        <v>26.0</v>
      </c>
      <c r="F1645" s="1">
        <v>1828.0</v>
      </c>
      <c r="G1645" s="1">
        <v>426.0</v>
      </c>
      <c r="H1645" s="1">
        <v>71.0</v>
      </c>
      <c r="I1645" s="1">
        <v>79820.0</v>
      </c>
      <c r="J1645" s="3">
        <v>45397.000659722224</v>
      </c>
      <c r="K1645" s="1" t="s">
        <v>19</v>
      </c>
    </row>
    <row r="1646">
      <c r="A1646" s="2" t="s">
        <v>3521</v>
      </c>
      <c r="B1646" s="1" t="s">
        <v>3522</v>
      </c>
      <c r="C1646" s="1" t="s">
        <v>17</v>
      </c>
      <c r="D1646" s="1" t="s">
        <v>18</v>
      </c>
      <c r="E1646" s="1">
        <v>44.0</v>
      </c>
      <c r="F1646" s="1">
        <v>19645.0</v>
      </c>
      <c r="G1646" s="1">
        <v>2419.0</v>
      </c>
      <c r="H1646" s="1">
        <v>227.0</v>
      </c>
      <c r="I1646" s="1">
        <v>383173.0</v>
      </c>
      <c r="J1646" s="3">
        <v>45397.03827546296</v>
      </c>
      <c r="K1646" s="1" t="s">
        <v>19</v>
      </c>
    </row>
    <row r="1647">
      <c r="A1647" s="2" t="s">
        <v>3523</v>
      </c>
      <c r="B1647" s="1" t="s">
        <v>3524</v>
      </c>
      <c r="C1647" s="1" t="s">
        <v>17</v>
      </c>
      <c r="D1647" s="1" t="s">
        <v>22</v>
      </c>
      <c r="E1647" s="1">
        <v>8.0</v>
      </c>
      <c r="F1647" s="1">
        <v>1317.0</v>
      </c>
      <c r="G1647" s="1">
        <v>390.0</v>
      </c>
      <c r="H1647" s="1">
        <v>73.0</v>
      </c>
      <c r="I1647" s="1">
        <v>55453.0</v>
      </c>
      <c r="J1647" s="3">
        <v>45397.69613425926</v>
      </c>
      <c r="K1647" s="1" t="s">
        <v>54</v>
      </c>
    </row>
    <row r="1648">
      <c r="A1648" s="2" t="s">
        <v>3525</v>
      </c>
      <c r="B1648" s="1" t="s">
        <v>3526</v>
      </c>
      <c r="C1648" s="1" t="s">
        <v>17</v>
      </c>
      <c r="D1648" s="1" t="s">
        <v>22</v>
      </c>
      <c r="E1648" s="1">
        <v>28.0</v>
      </c>
      <c r="F1648" s="1">
        <v>3703.0</v>
      </c>
      <c r="G1648" s="1">
        <v>859.0</v>
      </c>
      <c r="H1648" s="1">
        <v>123.0</v>
      </c>
      <c r="I1648" s="1">
        <v>104195.0</v>
      </c>
      <c r="J1648" s="3">
        <v>45397.694085648145</v>
      </c>
      <c r="K1648" s="1" t="s">
        <v>54</v>
      </c>
    </row>
    <row r="1649">
      <c r="A1649" s="2" t="s">
        <v>3527</v>
      </c>
      <c r="B1649" s="1" t="s">
        <v>3528</v>
      </c>
      <c r="C1649" s="1" t="s">
        <v>17</v>
      </c>
      <c r="D1649" s="1" t="s">
        <v>22</v>
      </c>
      <c r="E1649" s="1">
        <v>9.0</v>
      </c>
      <c r="F1649" s="1">
        <v>1276.0</v>
      </c>
      <c r="G1649" s="1">
        <v>218.0</v>
      </c>
      <c r="H1649" s="1">
        <v>61.0</v>
      </c>
      <c r="I1649" s="1">
        <v>42723.0</v>
      </c>
      <c r="J1649" s="3">
        <v>45397.691400462965</v>
      </c>
      <c r="K1649" s="1" t="s">
        <v>54</v>
      </c>
    </row>
    <row r="1650">
      <c r="A1650" s="2" t="s">
        <v>3529</v>
      </c>
      <c r="B1650" s="1" t="s">
        <v>3530</v>
      </c>
      <c r="C1650" s="1" t="s">
        <v>17</v>
      </c>
      <c r="D1650" s="1" t="s">
        <v>22</v>
      </c>
      <c r="E1650" s="1">
        <v>9.0</v>
      </c>
      <c r="F1650" s="1">
        <v>2462.0</v>
      </c>
      <c r="G1650" s="1">
        <v>468.0</v>
      </c>
      <c r="H1650" s="1">
        <v>59.0</v>
      </c>
      <c r="I1650" s="1">
        <v>79142.0</v>
      </c>
      <c r="J1650" s="3">
        <v>45397.57509259259</v>
      </c>
      <c r="K1650" s="1" t="s">
        <v>19</v>
      </c>
    </row>
    <row r="1651">
      <c r="A1651" s="2" t="s">
        <v>3531</v>
      </c>
      <c r="B1651" s="1" t="s">
        <v>3532</v>
      </c>
      <c r="C1651" s="1" t="s">
        <v>17</v>
      </c>
      <c r="D1651" s="1" t="s">
        <v>18</v>
      </c>
      <c r="E1651" s="1">
        <v>56.0</v>
      </c>
      <c r="F1651" s="1">
        <v>10788.0</v>
      </c>
      <c r="G1651" s="1">
        <v>1490.0</v>
      </c>
      <c r="H1651" s="1">
        <v>1396.0</v>
      </c>
      <c r="I1651" s="1">
        <v>738498.0</v>
      </c>
      <c r="J1651" s="3">
        <v>45397.530960648146</v>
      </c>
      <c r="K1651" s="1" t="s">
        <v>19</v>
      </c>
    </row>
    <row r="1652">
      <c r="A1652" s="2" t="s">
        <v>3533</v>
      </c>
      <c r="B1652" s="1" t="s">
        <v>3534</v>
      </c>
      <c r="C1652" s="1" t="s">
        <v>39</v>
      </c>
      <c r="D1652" s="1" t="s">
        <v>22</v>
      </c>
      <c r="E1652" s="1">
        <v>23.0</v>
      </c>
      <c r="F1652" s="1">
        <v>2042.0</v>
      </c>
      <c r="G1652" s="1">
        <v>104.0</v>
      </c>
      <c r="H1652" s="1">
        <v>326.0</v>
      </c>
      <c r="I1652" s="1">
        <v>95000.0</v>
      </c>
      <c r="J1652" s="3">
        <v>45397.53126157408</v>
      </c>
      <c r="K1652" s="1" t="s">
        <v>54</v>
      </c>
    </row>
    <row r="1653">
      <c r="A1653" s="2" t="s">
        <v>3535</v>
      </c>
      <c r="B1653" s="1" t="s">
        <v>3536</v>
      </c>
      <c r="C1653" s="1" t="s">
        <v>17</v>
      </c>
      <c r="D1653" s="1" t="s">
        <v>22</v>
      </c>
      <c r="E1653" s="1">
        <v>20.0</v>
      </c>
      <c r="F1653" s="1">
        <v>2051.0</v>
      </c>
      <c r="G1653" s="1">
        <v>290.0</v>
      </c>
      <c r="H1653" s="1">
        <v>111.0</v>
      </c>
      <c r="I1653" s="1">
        <v>68884.0</v>
      </c>
      <c r="J1653" s="3">
        <v>45397.47368055556</v>
      </c>
      <c r="K1653" s="1" t="s">
        <v>19</v>
      </c>
    </row>
    <row r="1654">
      <c r="A1654" s="2" t="s">
        <v>3537</v>
      </c>
      <c r="B1654" s="1" t="s">
        <v>3538</v>
      </c>
      <c r="C1654" s="1" t="s">
        <v>17</v>
      </c>
      <c r="D1654" s="1" t="s">
        <v>22</v>
      </c>
      <c r="E1654" s="1">
        <v>25.0</v>
      </c>
      <c r="F1654" s="1">
        <v>3545.0</v>
      </c>
      <c r="G1654" s="1">
        <v>359.0</v>
      </c>
      <c r="H1654" s="1">
        <v>61.0</v>
      </c>
      <c r="I1654" s="1">
        <v>99686.0</v>
      </c>
      <c r="J1654" s="3">
        <v>45397.041030092594</v>
      </c>
      <c r="K1654" s="1" t="s">
        <v>19</v>
      </c>
    </row>
    <row r="1655">
      <c r="A1655" s="2" t="s">
        <v>3521</v>
      </c>
      <c r="B1655" s="1" t="s">
        <v>3539</v>
      </c>
      <c r="C1655" s="1" t="s">
        <v>17</v>
      </c>
      <c r="D1655" s="1" t="s">
        <v>22</v>
      </c>
      <c r="E1655" s="1">
        <v>44.0</v>
      </c>
      <c r="F1655" s="1">
        <v>19645.0</v>
      </c>
      <c r="G1655" s="1">
        <v>2419.0</v>
      </c>
      <c r="H1655" s="1">
        <v>227.0</v>
      </c>
      <c r="I1655" s="1">
        <v>383173.0</v>
      </c>
      <c r="J1655" s="3">
        <v>45397.03827546296</v>
      </c>
      <c r="K1655" s="1" t="s">
        <v>19</v>
      </c>
    </row>
    <row r="1656">
      <c r="A1656" s="2" t="s">
        <v>3540</v>
      </c>
      <c r="B1656" s="1" t="s">
        <v>3541</v>
      </c>
      <c r="C1656" s="1" t="s">
        <v>17</v>
      </c>
      <c r="D1656" s="1" t="s">
        <v>22</v>
      </c>
      <c r="E1656" s="1">
        <v>87.0</v>
      </c>
      <c r="F1656" s="1">
        <v>1391.0</v>
      </c>
      <c r="G1656" s="1">
        <v>200.0</v>
      </c>
      <c r="H1656" s="1">
        <v>52.0</v>
      </c>
      <c r="I1656" s="1">
        <v>77555.0</v>
      </c>
      <c r="J1656" s="3">
        <v>45397.03737268518</v>
      </c>
      <c r="K1656" s="1" t="s">
        <v>19</v>
      </c>
    </row>
    <row r="1657">
      <c r="A1657" s="2" t="s">
        <v>3542</v>
      </c>
      <c r="B1657" s="1" t="s">
        <v>2422</v>
      </c>
      <c r="C1657" s="1" t="s">
        <v>39</v>
      </c>
      <c r="D1657" s="1" t="s">
        <v>22</v>
      </c>
      <c r="E1657" s="1">
        <v>5.0</v>
      </c>
      <c r="F1657" s="1">
        <v>3030.0</v>
      </c>
      <c r="G1657" s="1">
        <v>163.0</v>
      </c>
      <c r="H1657" s="1">
        <v>26.0</v>
      </c>
      <c r="I1657" s="1">
        <v>78226.0</v>
      </c>
      <c r="J1657" s="3">
        <v>45397.03513888889</v>
      </c>
      <c r="K1657" s="1" t="s">
        <v>19</v>
      </c>
    </row>
    <row r="1658">
      <c r="A1658" s="2" t="s">
        <v>3543</v>
      </c>
      <c r="B1658" s="1" t="s">
        <v>3544</v>
      </c>
      <c r="C1658" s="1" t="s">
        <v>17</v>
      </c>
      <c r="D1658" s="1" t="s">
        <v>22</v>
      </c>
      <c r="E1658" s="1">
        <v>27.0</v>
      </c>
      <c r="F1658" s="1">
        <v>707.0</v>
      </c>
      <c r="G1658" s="1">
        <v>42.0</v>
      </c>
      <c r="H1658" s="1">
        <v>48.0</v>
      </c>
      <c r="I1658" s="1">
        <v>63820.0</v>
      </c>
      <c r="J1658" s="3">
        <v>45397.02361111111</v>
      </c>
      <c r="K1658" s="1" t="s">
        <v>19</v>
      </c>
    </row>
    <row r="1659">
      <c r="A1659" s="2" t="s">
        <v>3545</v>
      </c>
      <c r="B1659" s="1" t="s">
        <v>3546</v>
      </c>
      <c r="C1659" s="1" t="s">
        <v>115</v>
      </c>
      <c r="D1659" s="1" t="s">
        <v>22</v>
      </c>
      <c r="E1659" s="1">
        <v>12.0</v>
      </c>
      <c r="F1659" s="1">
        <v>785.0</v>
      </c>
      <c r="G1659" s="1">
        <v>62.0</v>
      </c>
      <c r="H1659" s="1">
        <v>45.0</v>
      </c>
      <c r="I1659" s="1">
        <v>31952.0</v>
      </c>
      <c r="J1659" s="3">
        <v>45397.01366898148</v>
      </c>
      <c r="K1659" s="1" t="s">
        <v>19</v>
      </c>
      <c r="N1659" s="1" t="s">
        <v>352</v>
      </c>
      <c r="O1659" s="4" t="s">
        <v>3547</v>
      </c>
    </row>
    <row r="1660">
      <c r="A1660" s="2" t="s">
        <v>3519</v>
      </c>
      <c r="B1660" s="1" t="s">
        <v>3548</v>
      </c>
      <c r="C1660" s="1" t="s">
        <v>17</v>
      </c>
      <c r="D1660" s="1" t="s">
        <v>22</v>
      </c>
      <c r="E1660" s="1">
        <v>26.0</v>
      </c>
      <c r="F1660" s="1">
        <v>1828.0</v>
      </c>
      <c r="G1660" s="1">
        <v>426.0</v>
      </c>
      <c r="H1660" s="1">
        <v>71.0</v>
      </c>
      <c r="I1660" s="1">
        <v>79820.0</v>
      </c>
      <c r="J1660" s="3">
        <v>45397.000659722224</v>
      </c>
      <c r="K1660" s="1" t="s">
        <v>19</v>
      </c>
    </row>
    <row r="1661">
      <c r="A1661" s="2" t="s">
        <v>3549</v>
      </c>
      <c r="B1661" s="1" t="s">
        <v>3550</v>
      </c>
      <c r="C1661" s="1" t="s">
        <v>17</v>
      </c>
      <c r="D1661" s="1" t="s">
        <v>22</v>
      </c>
      <c r="E1661" s="1">
        <v>12.0</v>
      </c>
      <c r="F1661" s="1">
        <v>2036.0</v>
      </c>
      <c r="G1661" s="1">
        <v>476.0</v>
      </c>
      <c r="H1661" s="1">
        <v>71.0</v>
      </c>
      <c r="I1661" s="1">
        <v>62041.0</v>
      </c>
      <c r="J1661" s="3">
        <v>45396.99349537037</v>
      </c>
      <c r="K1661" s="1" t="s">
        <v>19</v>
      </c>
    </row>
    <row r="1662">
      <c r="A1662" s="2" t="s">
        <v>3512</v>
      </c>
      <c r="B1662" s="1" t="s">
        <v>3551</v>
      </c>
      <c r="C1662" s="1" t="s">
        <v>17</v>
      </c>
      <c r="D1662" s="1" t="s">
        <v>22</v>
      </c>
      <c r="E1662" s="1">
        <v>6.0</v>
      </c>
      <c r="F1662" s="1">
        <v>506.0</v>
      </c>
      <c r="G1662" s="1">
        <v>43.0</v>
      </c>
      <c r="H1662" s="1">
        <v>1052.0</v>
      </c>
      <c r="I1662" s="1">
        <v>124346.0</v>
      </c>
      <c r="J1662" s="3">
        <v>45396.98267361111</v>
      </c>
      <c r="K1662" s="1" t="s">
        <v>19</v>
      </c>
      <c r="N1662" s="1" t="s">
        <v>23</v>
      </c>
      <c r="O1662" s="4" t="s">
        <v>3514</v>
      </c>
    </row>
    <row r="1663">
      <c r="A1663" s="2" t="s">
        <v>3552</v>
      </c>
      <c r="B1663" s="1" t="s">
        <v>3553</v>
      </c>
      <c r="C1663" s="1" t="s">
        <v>17</v>
      </c>
      <c r="D1663" s="1" t="s">
        <v>18</v>
      </c>
      <c r="E1663" s="1">
        <v>10.0</v>
      </c>
      <c r="F1663" s="1">
        <v>1665.0</v>
      </c>
      <c r="G1663" s="1">
        <v>356.0</v>
      </c>
      <c r="H1663" s="1">
        <v>61.0</v>
      </c>
      <c r="I1663" s="1">
        <v>79065.0</v>
      </c>
      <c r="J1663" s="3">
        <v>45396.97069444445</v>
      </c>
      <c r="K1663" s="1" t="s">
        <v>19</v>
      </c>
    </row>
    <row r="1664">
      <c r="A1664" s="2" t="s">
        <v>3554</v>
      </c>
      <c r="B1664" s="1" t="s">
        <v>3555</v>
      </c>
      <c r="C1664" s="1" t="s">
        <v>17</v>
      </c>
      <c r="D1664" s="1" t="s">
        <v>22</v>
      </c>
      <c r="E1664" s="1">
        <v>234.0</v>
      </c>
      <c r="F1664" s="1">
        <v>16005.0</v>
      </c>
      <c r="G1664" s="1">
        <v>2865.0</v>
      </c>
      <c r="H1664" s="1">
        <v>797.0</v>
      </c>
      <c r="I1664" s="1">
        <v>1115812.0</v>
      </c>
      <c r="J1664" s="3">
        <v>45396.97798611111</v>
      </c>
      <c r="K1664" s="1" t="s">
        <v>19</v>
      </c>
    </row>
    <row r="1665">
      <c r="A1665" s="2" t="s">
        <v>3556</v>
      </c>
      <c r="B1665" s="1" t="s">
        <v>3557</v>
      </c>
      <c r="C1665" s="1" t="s">
        <v>17</v>
      </c>
      <c r="D1665" s="1" t="s">
        <v>22</v>
      </c>
      <c r="E1665" s="1">
        <v>35.0</v>
      </c>
      <c r="F1665" s="1">
        <v>12932.0</v>
      </c>
      <c r="G1665" s="1">
        <v>1516.0</v>
      </c>
      <c r="H1665" s="1">
        <v>1372.0</v>
      </c>
      <c r="I1665" s="1">
        <v>314606.0</v>
      </c>
      <c r="J1665" s="3">
        <v>45396.9765162037</v>
      </c>
      <c r="K1665" s="1" t="s">
        <v>19</v>
      </c>
    </row>
    <row r="1666">
      <c r="A1666" s="2" t="s">
        <v>3558</v>
      </c>
      <c r="B1666" s="1" t="s">
        <v>3559</v>
      </c>
      <c r="C1666" s="1" t="s">
        <v>17</v>
      </c>
      <c r="D1666" s="1" t="s">
        <v>22</v>
      </c>
      <c r="E1666" s="1">
        <v>18.0</v>
      </c>
      <c r="F1666" s="1">
        <v>8904.0</v>
      </c>
      <c r="G1666" s="1">
        <v>865.0</v>
      </c>
      <c r="H1666" s="1">
        <v>502.0</v>
      </c>
      <c r="I1666" s="1">
        <v>162631.0</v>
      </c>
      <c r="J1666" s="3">
        <v>45396.97584490741</v>
      </c>
      <c r="K1666" s="1" t="s">
        <v>19</v>
      </c>
    </row>
    <row r="1667">
      <c r="A1667" s="2" t="s">
        <v>3560</v>
      </c>
      <c r="B1667" s="1" t="s">
        <v>3561</v>
      </c>
      <c r="C1667" s="1" t="s">
        <v>17</v>
      </c>
      <c r="D1667" s="1" t="s">
        <v>18</v>
      </c>
      <c r="E1667" s="1">
        <v>12.0</v>
      </c>
      <c r="F1667" s="1">
        <v>12036.0</v>
      </c>
      <c r="G1667" s="1">
        <v>990.0</v>
      </c>
      <c r="H1667" s="1">
        <v>415.0</v>
      </c>
      <c r="I1667" s="1">
        <v>248930.0</v>
      </c>
      <c r="J1667" s="3">
        <v>45396.479467592595</v>
      </c>
      <c r="K1667" s="1" t="s">
        <v>19</v>
      </c>
    </row>
    <row r="1668">
      <c r="A1668" s="2" t="s">
        <v>3562</v>
      </c>
      <c r="B1668" s="1" t="s">
        <v>3563</v>
      </c>
      <c r="C1668" s="1" t="s">
        <v>17</v>
      </c>
      <c r="D1668" s="1" t="s">
        <v>18</v>
      </c>
      <c r="E1668" s="1">
        <v>31.0</v>
      </c>
      <c r="F1668" s="1">
        <v>10267.0</v>
      </c>
      <c r="G1668" s="1">
        <v>871.0</v>
      </c>
      <c r="H1668" s="1">
        <v>230.0</v>
      </c>
      <c r="I1668" s="1">
        <v>261302.0</v>
      </c>
      <c r="J1668" s="3">
        <v>45396.76495370371</v>
      </c>
      <c r="K1668" s="1" t="s">
        <v>54</v>
      </c>
      <c r="N1668" s="1" t="s">
        <v>23</v>
      </c>
      <c r="O1668" s="4" t="s">
        <v>3564</v>
      </c>
    </row>
    <row r="1669">
      <c r="A1669" s="2" t="s">
        <v>3565</v>
      </c>
      <c r="B1669" s="1" t="s">
        <v>3566</v>
      </c>
      <c r="C1669" s="1" t="s">
        <v>17</v>
      </c>
      <c r="D1669" s="1" t="s">
        <v>22</v>
      </c>
      <c r="E1669" s="1">
        <v>95.0</v>
      </c>
      <c r="F1669" s="1">
        <v>6420.0</v>
      </c>
      <c r="G1669" s="1">
        <v>2149.0</v>
      </c>
      <c r="H1669" s="1">
        <v>148.0</v>
      </c>
      <c r="I1669" s="1">
        <v>178710.0</v>
      </c>
      <c r="J1669" s="3">
        <v>45396.97331018518</v>
      </c>
      <c r="K1669" s="1" t="s">
        <v>19</v>
      </c>
    </row>
    <row r="1670">
      <c r="A1670" s="2" t="s">
        <v>3567</v>
      </c>
      <c r="B1670" s="1" t="s">
        <v>3568</v>
      </c>
      <c r="C1670" s="1" t="s">
        <v>17</v>
      </c>
      <c r="D1670" s="1" t="s">
        <v>22</v>
      </c>
      <c r="E1670" s="1">
        <v>271.0</v>
      </c>
      <c r="F1670" s="1">
        <v>10218.0</v>
      </c>
      <c r="G1670" s="1">
        <v>3293.0</v>
      </c>
      <c r="H1670" s="1">
        <v>387.0</v>
      </c>
      <c r="I1670" s="1">
        <v>514934.0</v>
      </c>
      <c r="J1670" s="3">
        <v>45396.9678587963</v>
      </c>
      <c r="K1670" s="1" t="s">
        <v>19</v>
      </c>
    </row>
    <row r="1671">
      <c r="A1671" s="2" t="s">
        <v>3569</v>
      </c>
      <c r="B1671" s="1" t="s">
        <v>3536</v>
      </c>
      <c r="C1671" s="1" t="s">
        <v>17</v>
      </c>
      <c r="D1671" s="1" t="s">
        <v>22</v>
      </c>
      <c r="E1671" s="1">
        <v>18.0</v>
      </c>
      <c r="F1671" s="1">
        <v>1964.0</v>
      </c>
      <c r="G1671" s="1">
        <v>317.0</v>
      </c>
      <c r="H1671" s="1">
        <v>91.0</v>
      </c>
      <c r="I1671" s="1">
        <v>85086.0</v>
      </c>
      <c r="J1671" s="3">
        <v>45396.959375</v>
      </c>
      <c r="K1671" s="1" t="s">
        <v>19</v>
      </c>
    </row>
    <row r="1672">
      <c r="A1672" s="2" t="s">
        <v>3570</v>
      </c>
      <c r="B1672" s="1" t="s">
        <v>3571</v>
      </c>
      <c r="C1672" s="1" t="s">
        <v>17</v>
      </c>
      <c r="D1672" s="1" t="s">
        <v>22</v>
      </c>
      <c r="E1672" s="1">
        <v>24.0</v>
      </c>
      <c r="F1672" s="1">
        <v>1747.0</v>
      </c>
      <c r="G1672" s="1">
        <v>353.0</v>
      </c>
      <c r="H1672" s="1">
        <v>111.0</v>
      </c>
      <c r="I1672" s="1">
        <v>72343.0</v>
      </c>
      <c r="J1672" s="3">
        <v>45396.9587962963</v>
      </c>
      <c r="K1672" s="1" t="s">
        <v>19</v>
      </c>
      <c r="N1672" s="1" t="s">
        <v>23</v>
      </c>
      <c r="O1672" s="4" t="s">
        <v>3572</v>
      </c>
    </row>
    <row r="1673">
      <c r="A1673" s="2" t="s">
        <v>3573</v>
      </c>
      <c r="B1673" s="1" t="s">
        <v>3574</v>
      </c>
      <c r="C1673" s="1" t="s">
        <v>17</v>
      </c>
      <c r="D1673" s="1" t="s">
        <v>18</v>
      </c>
      <c r="E1673" s="1">
        <v>16.0</v>
      </c>
      <c r="F1673" s="1">
        <v>4090.0</v>
      </c>
      <c r="G1673" s="1">
        <v>859.0</v>
      </c>
      <c r="H1673" s="1">
        <v>142.0</v>
      </c>
      <c r="I1673" s="1">
        <v>252398.0</v>
      </c>
      <c r="J1673" s="3">
        <v>45396.74920138889</v>
      </c>
      <c r="K1673" s="1" t="s">
        <v>19</v>
      </c>
      <c r="M1673" s="4" t="s">
        <v>3575</v>
      </c>
    </row>
    <row r="1674">
      <c r="A1674" s="2" t="s">
        <v>3576</v>
      </c>
      <c r="B1674" s="1" t="s">
        <v>512</v>
      </c>
      <c r="C1674" s="1" t="s">
        <v>39</v>
      </c>
      <c r="D1674" s="1" t="s">
        <v>22</v>
      </c>
      <c r="E1674" s="1">
        <v>2.0</v>
      </c>
      <c r="F1674" s="1">
        <v>568.0</v>
      </c>
      <c r="G1674" s="1">
        <v>66.0</v>
      </c>
      <c r="H1674" s="1">
        <v>55.0</v>
      </c>
      <c r="I1674" s="1">
        <v>53608.0</v>
      </c>
      <c r="J1674" s="3">
        <v>45396.90081018519</v>
      </c>
      <c r="K1674" s="1" t="s">
        <v>19</v>
      </c>
    </row>
    <row r="1675">
      <c r="A1675" s="2" t="s">
        <v>3577</v>
      </c>
      <c r="B1675" s="1" t="s">
        <v>3536</v>
      </c>
      <c r="C1675" s="1" t="s">
        <v>17</v>
      </c>
      <c r="D1675" s="1" t="s">
        <v>22</v>
      </c>
      <c r="E1675" s="1">
        <v>22.0</v>
      </c>
      <c r="F1675" s="1">
        <v>2902.0</v>
      </c>
      <c r="G1675" s="1">
        <v>540.0</v>
      </c>
      <c r="H1675" s="1">
        <v>121.0</v>
      </c>
      <c r="I1675" s="1">
        <v>102601.0</v>
      </c>
      <c r="J1675" s="3">
        <v>45396.779965277776</v>
      </c>
      <c r="K1675" s="1" t="s">
        <v>54</v>
      </c>
    </row>
    <row r="1676">
      <c r="A1676" s="2" t="s">
        <v>3562</v>
      </c>
      <c r="B1676" s="1" t="s">
        <v>3578</v>
      </c>
      <c r="C1676" s="1" t="s">
        <v>17</v>
      </c>
      <c r="D1676" s="1" t="s">
        <v>22</v>
      </c>
      <c r="E1676" s="1">
        <v>31.0</v>
      </c>
      <c r="F1676" s="1">
        <v>10267.0</v>
      </c>
      <c r="G1676" s="1">
        <v>871.0</v>
      </c>
      <c r="H1676" s="1">
        <v>230.0</v>
      </c>
      <c r="I1676" s="1">
        <v>261302.0</v>
      </c>
      <c r="J1676" s="3">
        <v>45396.76495370371</v>
      </c>
      <c r="K1676" s="1" t="s">
        <v>54</v>
      </c>
      <c r="N1676" s="1" t="s">
        <v>23</v>
      </c>
      <c r="O1676" s="4" t="s">
        <v>3564</v>
      </c>
    </row>
    <row r="1677">
      <c r="A1677" s="2" t="s">
        <v>3579</v>
      </c>
      <c r="B1677" s="1" t="s">
        <v>3580</v>
      </c>
      <c r="C1677" s="1" t="s">
        <v>3406</v>
      </c>
      <c r="D1677" s="1" t="s">
        <v>22</v>
      </c>
      <c r="E1677" s="1">
        <v>22.0</v>
      </c>
      <c r="F1677" s="1">
        <v>6404.0</v>
      </c>
      <c r="G1677" s="1">
        <v>864.0</v>
      </c>
      <c r="H1677" s="1">
        <v>80.0</v>
      </c>
      <c r="I1677" s="1">
        <v>117590.0</v>
      </c>
      <c r="J1677" s="3">
        <v>45396.76150462963</v>
      </c>
      <c r="K1677" s="1" t="s">
        <v>54</v>
      </c>
    </row>
    <row r="1678">
      <c r="A1678" s="2" t="s">
        <v>3581</v>
      </c>
      <c r="B1678" s="1" t="s">
        <v>3582</v>
      </c>
      <c r="C1678" s="1" t="s">
        <v>17</v>
      </c>
      <c r="D1678" s="1" t="s">
        <v>18</v>
      </c>
      <c r="E1678" s="1">
        <v>50.0</v>
      </c>
      <c r="F1678" s="1">
        <v>16524.0</v>
      </c>
      <c r="G1678" s="1">
        <v>1368.0</v>
      </c>
      <c r="H1678" s="1">
        <v>804.0</v>
      </c>
      <c r="I1678" s="1">
        <v>562057.0</v>
      </c>
      <c r="J1678" s="3">
        <v>45396.57375</v>
      </c>
      <c r="K1678" s="1" t="s">
        <v>19</v>
      </c>
    </row>
    <row r="1679">
      <c r="A1679" s="2" t="s">
        <v>3583</v>
      </c>
      <c r="B1679" s="1" t="s">
        <v>3584</v>
      </c>
      <c r="C1679" s="1" t="s">
        <v>17</v>
      </c>
      <c r="D1679" s="1" t="s">
        <v>18</v>
      </c>
      <c r="E1679" s="1">
        <v>59.0</v>
      </c>
      <c r="F1679" s="1">
        <v>2068.0</v>
      </c>
      <c r="G1679" s="1">
        <v>435.0</v>
      </c>
      <c r="H1679" s="1">
        <v>614.0</v>
      </c>
      <c r="I1679" s="1">
        <v>553563.0</v>
      </c>
      <c r="J1679" s="3">
        <v>45396.597974537035</v>
      </c>
      <c r="K1679" s="1" t="s">
        <v>19</v>
      </c>
      <c r="N1679" s="1" t="s">
        <v>23</v>
      </c>
      <c r="O1679" s="4" t="s">
        <v>3585</v>
      </c>
    </row>
    <row r="1680">
      <c r="A1680" s="2" t="s">
        <v>3586</v>
      </c>
      <c r="B1680" s="1" t="s">
        <v>3587</v>
      </c>
      <c r="C1680" s="1" t="s">
        <v>17</v>
      </c>
      <c r="D1680" s="1" t="s">
        <v>22</v>
      </c>
      <c r="E1680" s="1">
        <v>42.0</v>
      </c>
      <c r="F1680" s="1">
        <v>1051.0</v>
      </c>
      <c r="G1680" s="1">
        <v>159.0</v>
      </c>
      <c r="H1680" s="1">
        <v>70.0</v>
      </c>
      <c r="I1680" s="1">
        <v>87945.0</v>
      </c>
      <c r="J1680" s="3">
        <v>45396.7250462963</v>
      </c>
      <c r="K1680" s="1" t="s">
        <v>19</v>
      </c>
    </row>
    <row r="1681">
      <c r="A1681" s="2" t="s">
        <v>3588</v>
      </c>
      <c r="B1681" s="1" t="s">
        <v>3589</v>
      </c>
      <c r="C1681" s="1" t="s">
        <v>17</v>
      </c>
      <c r="D1681" s="1" t="s">
        <v>51</v>
      </c>
      <c r="E1681" s="1">
        <v>0.0</v>
      </c>
      <c r="F1681" s="1">
        <v>65.0</v>
      </c>
      <c r="G1681" s="1">
        <v>0.0</v>
      </c>
      <c r="H1681" s="1">
        <v>5.0</v>
      </c>
      <c r="I1681" s="1">
        <v>9357.0</v>
      </c>
      <c r="J1681" s="3">
        <v>45396.722650462965</v>
      </c>
      <c r="K1681" s="1" t="s">
        <v>19</v>
      </c>
    </row>
    <row r="1682">
      <c r="A1682" s="2" t="s">
        <v>3590</v>
      </c>
      <c r="B1682" s="1" t="s">
        <v>3591</v>
      </c>
      <c r="C1682" s="1" t="s">
        <v>17</v>
      </c>
      <c r="D1682" s="1" t="s">
        <v>22</v>
      </c>
      <c r="E1682" s="1">
        <v>11.0</v>
      </c>
      <c r="F1682" s="1">
        <v>812.0</v>
      </c>
      <c r="G1682" s="1">
        <v>126.0</v>
      </c>
      <c r="H1682" s="1">
        <v>53.0</v>
      </c>
      <c r="I1682" s="1">
        <v>30414.0</v>
      </c>
      <c r="J1682" s="3">
        <v>45396.668807870374</v>
      </c>
      <c r="K1682" s="1" t="s">
        <v>19</v>
      </c>
      <c r="N1682" s="1" t="s">
        <v>23</v>
      </c>
      <c r="O1682" s="4" t="s">
        <v>3592</v>
      </c>
    </row>
    <row r="1683">
      <c r="A1683" s="2" t="s">
        <v>3593</v>
      </c>
      <c r="B1683" s="1" t="s">
        <v>3594</v>
      </c>
      <c r="C1683" s="1" t="s">
        <v>17</v>
      </c>
      <c r="D1683" s="1" t="s">
        <v>51</v>
      </c>
      <c r="E1683" s="1">
        <v>1.0</v>
      </c>
      <c r="F1683" s="1">
        <v>46.0</v>
      </c>
      <c r="G1683" s="1">
        <v>0.0</v>
      </c>
      <c r="H1683" s="1">
        <v>3.0</v>
      </c>
      <c r="I1683" s="1">
        <v>9602.0</v>
      </c>
      <c r="J1683" s="3">
        <v>45396.66527777778</v>
      </c>
      <c r="K1683" s="1" t="s">
        <v>19</v>
      </c>
    </row>
    <row r="1684">
      <c r="A1684" s="2" t="s">
        <v>3595</v>
      </c>
      <c r="B1684" s="1" t="s">
        <v>3596</v>
      </c>
      <c r="C1684" s="1" t="s">
        <v>17</v>
      </c>
      <c r="D1684" s="1" t="s">
        <v>22</v>
      </c>
      <c r="E1684" s="1">
        <v>12.0</v>
      </c>
      <c r="F1684" s="1">
        <v>2183.0</v>
      </c>
      <c r="G1684" s="1">
        <v>205.0</v>
      </c>
      <c r="H1684" s="1">
        <v>282.0</v>
      </c>
      <c r="I1684" s="1">
        <v>81750.0</v>
      </c>
      <c r="J1684" s="3">
        <v>45396.66180555556</v>
      </c>
      <c r="K1684" s="1" t="s">
        <v>19</v>
      </c>
    </row>
    <row r="1685">
      <c r="A1685" s="2" t="s">
        <v>3597</v>
      </c>
      <c r="B1685" s="1" t="s">
        <v>3598</v>
      </c>
      <c r="C1685" s="1" t="s">
        <v>39</v>
      </c>
      <c r="D1685" s="1" t="s">
        <v>22</v>
      </c>
      <c r="E1685" s="1">
        <v>1.0</v>
      </c>
      <c r="F1685" s="1">
        <v>591.0</v>
      </c>
      <c r="G1685" s="1">
        <v>45.0</v>
      </c>
      <c r="H1685" s="1">
        <v>23.0</v>
      </c>
      <c r="I1685" s="1">
        <v>45444.0</v>
      </c>
      <c r="J1685" s="3">
        <v>45396.65986111111</v>
      </c>
      <c r="K1685" s="1" t="s">
        <v>19</v>
      </c>
    </row>
    <row r="1686">
      <c r="A1686" s="2" t="s">
        <v>3599</v>
      </c>
      <c r="B1686" s="1" t="s">
        <v>3600</v>
      </c>
      <c r="C1686" s="1" t="s">
        <v>123</v>
      </c>
      <c r="D1686" s="1" t="s">
        <v>18</v>
      </c>
      <c r="E1686" s="1">
        <v>51.0</v>
      </c>
      <c r="F1686" s="1">
        <v>7599.0</v>
      </c>
      <c r="G1686" s="1">
        <v>1984.0</v>
      </c>
      <c r="H1686" s="1">
        <v>354.0</v>
      </c>
      <c r="I1686" s="1">
        <v>438804.0</v>
      </c>
      <c r="J1686" s="3">
        <v>45396.65217592593</v>
      </c>
      <c r="K1686" s="1" t="s">
        <v>19</v>
      </c>
    </row>
    <row r="1687">
      <c r="A1687" s="2" t="s">
        <v>3601</v>
      </c>
      <c r="B1687" s="1" t="s">
        <v>3602</v>
      </c>
      <c r="C1687" s="1" t="s">
        <v>17</v>
      </c>
      <c r="D1687" s="1" t="s">
        <v>22</v>
      </c>
      <c r="E1687" s="1">
        <v>327.0</v>
      </c>
      <c r="F1687" s="1">
        <v>24405.0</v>
      </c>
      <c r="G1687" s="1">
        <v>4363.0</v>
      </c>
      <c r="H1687" s="1">
        <v>2055.0</v>
      </c>
      <c r="I1687" s="1">
        <v>1920533.0</v>
      </c>
      <c r="J1687" s="3">
        <v>45396.64059027778</v>
      </c>
      <c r="K1687" s="1" t="s">
        <v>19</v>
      </c>
      <c r="N1687" s="1" t="s">
        <v>23</v>
      </c>
      <c r="O1687" s="4" t="s">
        <v>3603</v>
      </c>
    </row>
    <row r="1688">
      <c r="A1688" s="2" t="s">
        <v>3604</v>
      </c>
      <c r="B1688" s="1" t="s">
        <v>3605</v>
      </c>
      <c r="C1688" s="1" t="s">
        <v>115</v>
      </c>
      <c r="D1688" s="1" t="s">
        <v>51</v>
      </c>
      <c r="E1688" s="1">
        <v>0.0</v>
      </c>
      <c r="F1688" s="1">
        <v>20.0</v>
      </c>
      <c r="G1688" s="1">
        <v>0.0</v>
      </c>
      <c r="H1688" s="1">
        <v>1.0</v>
      </c>
      <c r="I1688" s="1">
        <v>330.0</v>
      </c>
      <c r="J1688" s="3">
        <v>45396.583287037036</v>
      </c>
      <c r="K1688" s="1" t="s">
        <v>19</v>
      </c>
    </row>
    <row r="1689">
      <c r="A1689" s="2" t="s">
        <v>3581</v>
      </c>
      <c r="B1689" s="1" t="s">
        <v>3606</v>
      </c>
      <c r="C1689" s="1" t="s">
        <v>17</v>
      </c>
      <c r="D1689" s="1" t="s">
        <v>22</v>
      </c>
      <c r="E1689" s="1">
        <v>50.0</v>
      </c>
      <c r="F1689" s="1">
        <v>16524.0</v>
      </c>
      <c r="G1689" s="1">
        <v>1368.0</v>
      </c>
      <c r="H1689" s="1">
        <v>804.0</v>
      </c>
      <c r="I1689" s="1">
        <v>562057.0</v>
      </c>
      <c r="J1689" s="3">
        <v>45396.57375</v>
      </c>
      <c r="K1689" s="1" t="s">
        <v>19</v>
      </c>
    </row>
    <row r="1690">
      <c r="A1690" s="2" t="s">
        <v>3607</v>
      </c>
      <c r="B1690" s="1" t="s">
        <v>3608</v>
      </c>
      <c r="C1690" s="1" t="s">
        <v>17</v>
      </c>
      <c r="D1690" s="1" t="s">
        <v>18</v>
      </c>
      <c r="E1690" s="1">
        <v>108.0</v>
      </c>
      <c r="F1690" s="1">
        <v>35599.0</v>
      </c>
      <c r="G1690" s="1">
        <v>2971.0</v>
      </c>
      <c r="H1690" s="1">
        <v>432.0</v>
      </c>
      <c r="I1690" s="1">
        <v>497851.0</v>
      </c>
      <c r="J1690" s="3">
        <v>45396.04403935185</v>
      </c>
      <c r="K1690" s="1" t="s">
        <v>54</v>
      </c>
    </row>
    <row r="1691">
      <c r="A1691" s="2" t="s">
        <v>3609</v>
      </c>
      <c r="B1691" s="1" t="s">
        <v>3610</v>
      </c>
      <c r="C1691" s="1" t="s">
        <v>17</v>
      </c>
      <c r="D1691" s="1" t="s">
        <v>22</v>
      </c>
      <c r="E1691" s="1">
        <v>21.0</v>
      </c>
      <c r="F1691" s="1">
        <v>2447.0</v>
      </c>
      <c r="G1691" s="1">
        <v>499.0</v>
      </c>
      <c r="H1691" s="1">
        <v>38.0</v>
      </c>
      <c r="I1691" s="1">
        <v>63959.0</v>
      </c>
      <c r="J1691" s="3">
        <v>45396.54021990741</v>
      </c>
      <c r="K1691" s="1" t="s">
        <v>19</v>
      </c>
      <c r="N1691" s="1" t="s">
        <v>23</v>
      </c>
      <c r="O1691" s="4" t="s">
        <v>3611</v>
      </c>
    </row>
    <row r="1692">
      <c r="A1692" s="2" t="s">
        <v>3612</v>
      </c>
      <c r="B1692" s="1" t="s">
        <v>3613</v>
      </c>
      <c r="C1692" s="1" t="s">
        <v>17</v>
      </c>
      <c r="D1692" s="1" t="s">
        <v>18</v>
      </c>
      <c r="E1692" s="1">
        <v>27.0</v>
      </c>
      <c r="F1692" s="1">
        <v>3516.0</v>
      </c>
      <c r="G1692" s="1">
        <v>499.0</v>
      </c>
      <c r="H1692" s="1">
        <v>126.0</v>
      </c>
      <c r="I1692" s="1">
        <v>137069.0</v>
      </c>
      <c r="J1692" s="3">
        <v>45395.90355324074</v>
      </c>
      <c r="K1692" s="1" t="s">
        <v>54</v>
      </c>
    </row>
    <row r="1693">
      <c r="A1693" s="2" t="s">
        <v>3560</v>
      </c>
      <c r="B1693" s="1" t="s">
        <v>3614</v>
      </c>
      <c r="C1693" s="1" t="s">
        <v>17</v>
      </c>
      <c r="D1693" s="1" t="s">
        <v>22</v>
      </c>
      <c r="E1693" s="1">
        <v>12.0</v>
      </c>
      <c r="F1693" s="1">
        <v>12033.0</v>
      </c>
      <c r="G1693" s="1">
        <v>990.0</v>
      </c>
      <c r="H1693" s="1">
        <v>415.0</v>
      </c>
      <c r="I1693" s="1">
        <v>248930.0</v>
      </c>
      <c r="J1693" s="3">
        <v>45396.479467592595</v>
      </c>
      <c r="K1693" s="1" t="s">
        <v>19</v>
      </c>
    </row>
    <row r="1694">
      <c r="A1694" s="2" t="s">
        <v>3615</v>
      </c>
      <c r="B1694" s="1" t="s">
        <v>3616</v>
      </c>
      <c r="C1694" s="1" t="s">
        <v>17</v>
      </c>
      <c r="D1694" s="1" t="s">
        <v>22</v>
      </c>
      <c r="E1694" s="1">
        <v>27.0</v>
      </c>
      <c r="F1694" s="1">
        <v>5483.0</v>
      </c>
      <c r="G1694" s="1">
        <v>520.0</v>
      </c>
      <c r="H1694" s="1">
        <v>114.0</v>
      </c>
      <c r="I1694" s="1">
        <v>119987.0</v>
      </c>
      <c r="J1694" s="3">
        <v>45396.44472222222</v>
      </c>
      <c r="K1694" s="1" t="s">
        <v>19</v>
      </c>
    </row>
    <row r="1695">
      <c r="A1695" s="2" t="s">
        <v>3617</v>
      </c>
      <c r="B1695" s="1" t="s">
        <v>3618</v>
      </c>
      <c r="C1695" s="1" t="s">
        <v>17</v>
      </c>
      <c r="D1695" s="1" t="s">
        <v>18</v>
      </c>
      <c r="E1695" s="1">
        <v>14.0</v>
      </c>
      <c r="F1695" s="1">
        <v>1130.0</v>
      </c>
      <c r="G1695" s="1">
        <v>138.0</v>
      </c>
      <c r="H1695" s="1">
        <v>220.0</v>
      </c>
      <c r="I1695" s="1">
        <v>72982.0</v>
      </c>
      <c r="J1695" s="3">
        <v>45394.81434027778</v>
      </c>
      <c r="K1695" s="1" t="s">
        <v>19</v>
      </c>
      <c r="N1695" s="1" t="s">
        <v>23</v>
      </c>
      <c r="O1695" s="4" t="s">
        <v>3619</v>
      </c>
    </row>
    <row r="1696">
      <c r="A1696" s="2" t="s">
        <v>3620</v>
      </c>
      <c r="B1696" s="1" t="s">
        <v>3621</v>
      </c>
      <c r="C1696" s="1" t="s">
        <v>17</v>
      </c>
      <c r="D1696" s="1" t="s">
        <v>22</v>
      </c>
      <c r="E1696" s="1">
        <v>88.0</v>
      </c>
      <c r="F1696" s="1">
        <v>2858.0</v>
      </c>
      <c r="G1696" s="1">
        <v>278.0</v>
      </c>
      <c r="H1696" s="1">
        <v>601.0</v>
      </c>
      <c r="I1696" s="1">
        <v>253519.0</v>
      </c>
      <c r="J1696" s="3">
        <v>45396.11561342593</v>
      </c>
      <c r="K1696" s="1" t="s">
        <v>19</v>
      </c>
      <c r="N1696" s="1" t="s">
        <v>55</v>
      </c>
      <c r="O1696" s="4" t="s">
        <v>3622</v>
      </c>
    </row>
    <row r="1697">
      <c r="A1697" s="2" t="s">
        <v>3623</v>
      </c>
      <c r="B1697" s="1" t="s">
        <v>3624</v>
      </c>
      <c r="C1697" s="1" t="s">
        <v>17</v>
      </c>
      <c r="D1697" s="1" t="s">
        <v>22</v>
      </c>
      <c r="E1697" s="1">
        <v>11.0</v>
      </c>
      <c r="F1697" s="1">
        <v>3036.0</v>
      </c>
      <c r="G1697" s="1">
        <v>291.0</v>
      </c>
      <c r="H1697" s="1">
        <v>76.0</v>
      </c>
      <c r="I1697" s="1">
        <v>97966.0</v>
      </c>
      <c r="J1697" s="3">
        <v>45396.11027777778</v>
      </c>
      <c r="K1697" s="1" t="s">
        <v>19</v>
      </c>
    </row>
    <row r="1698">
      <c r="A1698" s="2" t="s">
        <v>3625</v>
      </c>
      <c r="B1698" s="1" t="s">
        <v>3626</v>
      </c>
      <c r="C1698" s="1" t="s">
        <v>115</v>
      </c>
      <c r="D1698" s="1" t="s">
        <v>51</v>
      </c>
      <c r="E1698" s="1">
        <v>0.0</v>
      </c>
      <c r="F1698" s="1">
        <v>52.0</v>
      </c>
      <c r="G1698" s="1">
        <v>0.0</v>
      </c>
      <c r="H1698" s="1">
        <v>0.0</v>
      </c>
      <c r="I1698" s="1">
        <v>3682.0</v>
      </c>
      <c r="J1698" s="3">
        <v>45396.07247685185</v>
      </c>
      <c r="K1698" s="1" t="s">
        <v>54</v>
      </c>
    </row>
    <row r="1699">
      <c r="A1699" s="2" t="s">
        <v>3627</v>
      </c>
      <c r="B1699" s="1" t="s">
        <v>3628</v>
      </c>
      <c r="C1699" s="1" t="s">
        <v>17</v>
      </c>
      <c r="D1699" s="1" t="s">
        <v>22</v>
      </c>
      <c r="E1699" s="1">
        <v>17.0</v>
      </c>
      <c r="F1699" s="1">
        <v>3610.0</v>
      </c>
      <c r="G1699" s="1">
        <v>206.0</v>
      </c>
      <c r="H1699" s="1">
        <v>91.0</v>
      </c>
      <c r="I1699" s="1">
        <v>124474.0</v>
      </c>
      <c r="J1699" s="3">
        <v>45396.05138888889</v>
      </c>
      <c r="K1699" s="1" t="s">
        <v>54</v>
      </c>
    </row>
    <row r="1700">
      <c r="A1700" s="2" t="s">
        <v>3607</v>
      </c>
      <c r="B1700" s="1" t="s">
        <v>3629</v>
      </c>
      <c r="C1700" s="1" t="s">
        <v>17</v>
      </c>
      <c r="D1700" s="1" t="s">
        <v>22</v>
      </c>
      <c r="E1700" s="1">
        <v>108.0</v>
      </c>
      <c r="F1700" s="1">
        <v>35594.0</v>
      </c>
      <c r="G1700" s="1">
        <v>2971.0</v>
      </c>
      <c r="H1700" s="1">
        <v>432.0</v>
      </c>
      <c r="I1700" s="1">
        <v>497851.0</v>
      </c>
      <c r="J1700" s="3">
        <v>45396.04403935185</v>
      </c>
      <c r="K1700" s="1" t="s">
        <v>54</v>
      </c>
    </row>
    <row r="1701">
      <c r="A1701" s="2" t="s">
        <v>3630</v>
      </c>
      <c r="B1701" s="1" t="s">
        <v>3631</v>
      </c>
      <c r="C1701" s="1" t="s">
        <v>17</v>
      </c>
      <c r="D1701" s="1" t="s">
        <v>22</v>
      </c>
      <c r="E1701" s="1">
        <v>29.0</v>
      </c>
      <c r="F1701" s="1">
        <v>10774.0</v>
      </c>
      <c r="G1701" s="1">
        <v>1311.0</v>
      </c>
      <c r="H1701" s="1">
        <v>256.0</v>
      </c>
      <c r="I1701" s="1">
        <v>227639.0</v>
      </c>
      <c r="J1701" s="3">
        <v>45396.03936342592</v>
      </c>
      <c r="K1701" s="1" t="s">
        <v>54</v>
      </c>
    </row>
    <row r="1702">
      <c r="A1702" s="2" t="s">
        <v>3632</v>
      </c>
      <c r="B1702" s="1" t="s">
        <v>1598</v>
      </c>
      <c r="C1702" s="1" t="s">
        <v>17</v>
      </c>
      <c r="D1702" s="1" t="s">
        <v>22</v>
      </c>
      <c r="E1702" s="1">
        <v>11.0</v>
      </c>
      <c r="F1702" s="1">
        <v>1402.0</v>
      </c>
      <c r="G1702" s="1">
        <v>33.0</v>
      </c>
      <c r="H1702" s="1">
        <v>313.0</v>
      </c>
      <c r="I1702" s="1">
        <v>170380.0</v>
      </c>
      <c r="J1702" s="3">
        <v>45395.90435185185</v>
      </c>
      <c r="K1702" s="1" t="s">
        <v>54</v>
      </c>
    </row>
    <row r="1703">
      <c r="A1703" s="2" t="s">
        <v>3612</v>
      </c>
      <c r="B1703" s="1" t="s">
        <v>3633</v>
      </c>
      <c r="C1703" s="1" t="s">
        <v>17</v>
      </c>
      <c r="D1703" s="1" t="s">
        <v>22</v>
      </c>
      <c r="E1703" s="1">
        <v>27.0</v>
      </c>
      <c r="F1703" s="1">
        <v>3516.0</v>
      </c>
      <c r="G1703" s="1">
        <v>499.0</v>
      </c>
      <c r="H1703" s="1">
        <v>126.0</v>
      </c>
      <c r="I1703" s="1">
        <v>137069.0</v>
      </c>
      <c r="J1703" s="3">
        <v>45395.90355324074</v>
      </c>
      <c r="K1703" s="1" t="s">
        <v>54</v>
      </c>
    </row>
    <row r="1704">
      <c r="A1704" s="2" t="s">
        <v>3634</v>
      </c>
      <c r="B1704" s="1" t="s">
        <v>3635</v>
      </c>
      <c r="C1704" s="1" t="s">
        <v>17</v>
      </c>
      <c r="D1704" s="1" t="s">
        <v>18</v>
      </c>
      <c r="E1704" s="1">
        <v>35.0</v>
      </c>
      <c r="F1704" s="1">
        <v>381.0</v>
      </c>
      <c r="G1704" s="1">
        <v>109.0</v>
      </c>
      <c r="H1704" s="1">
        <v>28.0</v>
      </c>
      <c r="I1704" s="1">
        <v>76366.0</v>
      </c>
      <c r="J1704" s="3">
        <v>45370.500497685185</v>
      </c>
      <c r="K1704" s="1" t="s">
        <v>3172</v>
      </c>
      <c r="L1704" s="1" t="s">
        <v>3173</v>
      </c>
      <c r="N1704" s="1" t="s">
        <v>55</v>
      </c>
      <c r="O1704" s="4" t="s">
        <v>3636</v>
      </c>
    </row>
    <row r="1705">
      <c r="A1705" s="2" t="s">
        <v>3637</v>
      </c>
      <c r="B1705" s="1" t="s">
        <v>3638</v>
      </c>
      <c r="C1705" s="1" t="s">
        <v>17</v>
      </c>
      <c r="D1705" s="1" t="s">
        <v>18</v>
      </c>
      <c r="E1705" s="1">
        <v>40.0</v>
      </c>
      <c r="F1705" s="1">
        <v>506.0</v>
      </c>
      <c r="G1705" s="1">
        <v>162.0</v>
      </c>
      <c r="H1705" s="1">
        <v>18.0</v>
      </c>
      <c r="I1705" s="1">
        <v>88773.0</v>
      </c>
      <c r="J1705" s="3">
        <v>45258.91</v>
      </c>
      <c r="K1705" s="1" t="s">
        <v>3639</v>
      </c>
      <c r="N1705" s="1" t="s">
        <v>55</v>
      </c>
      <c r="O1705" s="4" t="s">
        <v>3640</v>
      </c>
    </row>
    <row r="1706">
      <c r="A1706" s="2" t="s">
        <v>3641</v>
      </c>
      <c r="B1706" s="1" t="s">
        <v>3642</v>
      </c>
      <c r="C1706" s="1" t="s">
        <v>17</v>
      </c>
      <c r="D1706" s="1" t="s">
        <v>18</v>
      </c>
      <c r="E1706" s="1">
        <v>104.0</v>
      </c>
      <c r="F1706" s="1">
        <v>5212.0</v>
      </c>
      <c r="G1706" s="1">
        <v>1330.0</v>
      </c>
      <c r="H1706" s="1">
        <v>207.0</v>
      </c>
      <c r="I1706" s="1">
        <v>233882.0</v>
      </c>
      <c r="J1706" s="3">
        <v>45394.713125</v>
      </c>
      <c r="K1706" s="1" t="s">
        <v>19</v>
      </c>
      <c r="N1706" s="1" t="s">
        <v>23</v>
      </c>
      <c r="O1706" s="4" t="s">
        <v>3643</v>
      </c>
    </row>
    <row r="1707">
      <c r="A1707" s="2" t="s">
        <v>3644</v>
      </c>
      <c r="B1707" s="1" t="s">
        <v>3645</v>
      </c>
      <c r="C1707" s="1" t="s">
        <v>17</v>
      </c>
      <c r="D1707" s="1" t="s">
        <v>18</v>
      </c>
      <c r="E1707" s="1">
        <v>24.0</v>
      </c>
      <c r="F1707" s="1">
        <v>2006.0</v>
      </c>
      <c r="G1707" s="1">
        <v>483.0</v>
      </c>
      <c r="H1707" s="1">
        <v>109.0</v>
      </c>
      <c r="I1707" s="1">
        <v>66837.0</v>
      </c>
      <c r="J1707" s="3">
        <v>45394.64965277778</v>
      </c>
      <c r="K1707" s="1" t="s">
        <v>19</v>
      </c>
      <c r="N1707" s="1" t="s">
        <v>23</v>
      </c>
      <c r="O1707" s="4" t="s">
        <v>3646</v>
      </c>
    </row>
    <row r="1708">
      <c r="A1708" s="2" t="s">
        <v>3647</v>
      </c>
      <c r="B1708" s="1" t="s">
        <v>3648</v>
      </c>
      <c r="C1708" s="1" t="s">
        <v>17</v>
      </c>
      <c r="D1708" s="1" t="s">
        <v>18</v>
      </c>
      <c r="E1708" s="1">
        <v>1.0</v>
      </c>
      <c r="F1708" s="1">
        <v>617.0</v>
      </c>
      <c r="G1708" s="1">
        <v>69.0</v>
      </c>
      <c r="H1708" s="1">
        <v>224.0</v>
      </c>
      <c r="I1708" s="1">
        <v>67924.0</v>
      </c>
      <c r="J1708" s="3">
        <v>45394.772361111114</v>
      </c>
      <c r="K1708" s="1" t="s">
        <v>19</v>
      </c>
    </row>
    <row r="1709">
      <c r="A1709" s="2" t="s">
        <v>3649</v>
      </c>
      <c r="B1709" s="1" t="s">
        <v>3650</v>
      </c>
      <c r="C1709" s="1" t="s">
        <v>17</v>
      </c>
      <c r="D1709" s="1" t="s">
        <v>22</v>
      </c>
      <c r="E1709" s="1">
        <v>48.0</v>
      </c>
      <c r="F1709" s="1">
        <v>4673.0</v>
      </c>
      <c r="G1709" s="1">
        <v>1131.0</v>
      </c>
      <c r="H1709" s="1">
        <v>84.0</v>
      </c>
      <c r="I1709" s="1">
        <v>90325.0</v>
      </c>
      <c r="J1709" s="3">
        <v>45394.777083333334</v>
      </c>
      <c r="K1709" s="1" t="s">
        <v>19</v>
      </c>
    </row>
    <row r="1710">
      <c r="A1710" s="2" t="s">
        <v>3651</v>
      </c>
      <c r="B1710" s="1" t="s">
        <v>3652</v>
      </c>
      <c r="C1710" s="1" t="s">
        <v>17</v>
      </c>
      <c r="D1710" s="1" t="s">
        <v>22</v>
      </c>
      <c r="E1710" s="1">
        <v>11.0</v>
      </c>
      <c r="F1710" s="1">
        <v>1774.0</v>
      </c>
      <c r="G1710" s="1">
        <v>218.0</v>
      </c>
      <c r="H1710" s="1">
        <v>105.0</v>
      </c>
      <c r="I1710" s="1">
        <v>68202.0</v>
      </c>
      <c r="J1710" s="3">
        <v>45394.757256944446</v>
      </c>
      <c r="K1710" s="1" t="s">
        <v>54</v>
      </c>
      <c r="N1710" s="1" t="s">
        <v>23</v>
      </c>
      <c r="O1710" s="4" t="s">
        <v>3653</v>
      </c>
    </row>
    <row r="1711">
      <c r="A1711" s="2" t="s">
        <v>3654</v>
      </c>
      <c r="B1711" s="1" t="s">
        <v>3655</v>
      </c>
      <c r="C1711" s="1" t="s">
        <v>17</v>
      </c>
      <c r="D1711" s="1" t="s">
        <v>22</v>
      </c>
      <c r="E1711" s="1">
        <v>46.0</v>
      </c>
      <c r="F1711" s="1">
        <v>2588.0</v>
      </c>
      <c r="G1711" s="1">
        <v>673.0</v>
      </c>
      <c r="H1711" s="1">
        <v>71.0</v>
      </c>
      <c r="I1711" s="1">
        <v>68107.0</v>
      </c>
      <c r="J1711" s="3">
        <v>45394.74116898148</v>
      </c>
      <c r="K1711" s="1" t="s">
        <v>19</v>
      </c>
    </row>
    <row r="1712">
      <c r="A1712" s="2" t="s">
        <v>3656</v>
      </c>
      <c r="B1712" s="1" t="s">
        <v>3657</v>
      </c>
      <c r="C1712" s="1" t="s">
        <v>434</v>
      </c>
      <c r="D1712" s="1" t="s">
        <v>22</v>
      </c>
      <c r="E1712" s="1">
        <v>3.0</v>
      </c>
      <c r="F1712" s="1">
        <v>978.0</v>
      </c>
      <c r="G1712" s="1">
        <v>115.0</v>
      </c>
      <c r="H1712" s="1">
        <v>33.0</v>
      </c>
      <c r="I1712" s="1">
        <v>42849.0</v>
      </c>
      <c r="J1712" s="3">
        <v>45394.727685185186</v>
      </c>
      <c r="K1712" s="1" t="s">
        <v>54</v>
      </c>
      <c r="N1712" s="1" t="s">
        <v>352</v>
      </c>
      <c r="O1712" s="4" t="s">
        <v>3658</v>
      </c>
    </row>
    <row r="1713">
      <c r="A1713" s="2" t="s">
        <v>3659</v>
      </c>
      <c r="B1713" s="1" t="s">
        <v>3660</v>
      </c>
      <c r="C1713" s="1" t="s">
        <v>17</v>
      </c>
      <c r="D1713" s="1" t="s">
        <v>18</v>
      </c>
      <c r="E1713" s="1">
        <v>114.0</v>
      </c>
      <c r="F1713" s="1">
        <v>17892.0</v>
      </c>
      <c r="G1713" s="1">
        <v>4215.0</v>
      </c>
      <c r="H1713" s="1">
        <v>357.0</v>
      </c>
      <c r="I1713" s="1">
        <v>318832.0</v>
      </c>
      <c r="J1713" s="3">
        <v>45394.073599537034</v>
      </c>
      <c r="K1713" s="1" t="s">
        <v>19</v>
      </c>
    </row>
    <row r="1714">
      <c r="A1714" s="2" t="s">
        <v>3661</v>
      </c>
      <c r="B1714" s="1" t="s">
        <v>3662</v>
      </c>
      <c r="C1714" s="1" t="s">
        <v>261</v>
      </c>
      <c r="D1714" s="1" t="s">
        <v>22</v>
      </c>
      <c r="E1714" s="1">
        <v>2.0</v>
      </c>
      <c r="F1714" s="1">
        <v>481.0</v>
      </c>
      <c r="G1714" s="1">
        <v>43.0</v>
      </c>
      <c r="H1714" s="1">
        <v>104.0</v>
      </c>
      <c r="I1714" s="1">
        <v>46351.0</v>
      </c>
      <c r="J1714" s="3">
        <v>45394.72144675926</v>
      </c>
      <c r="K1714" s="1" t="s">
        <v>54</v>
      </c>
      <c r="L1714" s="1" t="s">
        <v>3662</v>
      </c>
    </row>
    <row r="1715">
      <c r="A1715" s="2" t="s">
        <v>3663</v>
      </c>
      <c r="B1715" s="1" t="s">
        <v>3664</v>
      </c>
      <c r="C1715" s="1" t="s">
        <v>17</v>
      </c>
      <c r="D1715" s="1" t="s">
        <v>18</v>
      </c>
      <c r="E1715" s="1">
        <v>16.0</v>
      </c>
      <c r="F1715" s="1">
        <v>1827.0</v>
      </c>
      <c r="G1715" s="1">
        <v>411.0</v>
      </c>
      <c r="H1715" s="1">
        <v>183.0</v>
      </c>
      <c r="I1715" s="1">
        <v>116703.0</v>
      </c>
      <c r="J1715" s="3">
        <v>45394.626550925925</v>
      </c>
      <c r="K1715" s="1" t="s">
        <v>19</v>
      </c>
      <c r="N1715" s="1" t="s">
        <v>23</v>
      </c>
      <c r="O1715" s="4" t="s">
        <v>3665</v>
      </c>
    </row>
    <row r="1716">
      <c r="A1716" s="2" t="s">
        <v>3666</v>
      </c>
      <c r="B1716" s="1" t="s">
        <v>3667</v>
      </c>
      <c r="C1716" s="1" t="s">
        <v>17</v>
      </c>
      <c r="D1716" s="1" t="s">
        <v>22</v>
      </c>
      <c r="E1716" s="1">
        <v>3.0</v>
      </c>
      <c r="F1716" s="1">
        <v>2554.0</v>
      </c>
      <c r="G1716" s="1">
        <v>95.0</v>
      </c>
      <c r="H1716" s="1">
        <v>31.0</v>
      </c>
      <c r="I1716" s="1">
        <v>62001.0</v>
      </c>
      <c r="J1716" s="3">
        <v>45394.719039351854</v>
      </c>
      <c r="K1716" s="1" t="s">
        <v>54</v>
      </c>
    </row>
    <row r="1717">
      <c r="A1717" s="2" t="s">
        <v>3644</v>
      </c>
      <c r="B1717" s="1" t="s">
        <v>3668</v>
      </c>
      <c r="C1717" s="1" t="s">
        <v>17</v>
      </c>
      <c r="D1717" s="1" t="s">
        <v>22</v>
      </c>
      <c r="E1717" s="1">
        <v>24.0</v>
      </c>
      <c r="F1717" s="1">
        <v>2007.0</v>
      </c>
      <c r="G1717" s="1">
        <v>483.0</v>
      </c>
      <c r="H1717" s="1">
        <v>109.0</v>
      </c>
      <c r="I1717" s="1">
        <v>66836.0</v>
      </c>
      <c r="J1717" s="3">
        <v>45394.64965277778</v>
      </c>
      <c r="K1717" s="1" t="s">
        <v>19</v>
      </c>
      <c r="N1717" s="1" t="s">
        <v>23</v>
      </c>
      <c r="O1717" s="4" t="s">
        <v>3646</v>
      </c>
    </row>
    <row r="1718">
      <c r="A1718" s="2" t="s">
        <v>3669</v>
      </c>
      <c r="B1718" s="1" t="s">
        <v>3670</v>
      </c>
      <c r="C1718" s="1" t="s">
        <v>17</v>
      </c>
      <c r="D1718" s="1" t="s">
        <v>18</v>
      </c>
      <c r="E1718" s="1">
        <v>33.0</v>
      </c>
      <c r="F1718" s="1">
        <v>2555.0</v>
      </c>
      <c r="G1718" s="1">
        <v>320.0</v>
      </c>
      <c r="H1718" s="1">
        <v>173.0</v>
      </c>
      <c r="I1718" s="1">
        <v>136840.0</v>
      </c>
      <c r="J1718" s="3">
        <v>45394.574166666665</v>
      </c>
      <c r="K1718" s="1" t="s">
        <v>54</v>
      </c>
      <c r="N1718" s="1" t="s">
        <v>23</v>
      </c>
      <c r="O1718" s="4" t="s">
        <v>3671</v>
      </c>
    </row>
    <row r="1719">
      <c r="A1719" s="2" t="s">
        <v>3663</v>
      </c>
      <c r="B1719" s="1" t="s">
        <v>3672</v>
      </c>
      <c r="C1719" s="1" t="s">
        <v>17</v>
      </c>
      <c r="D1719" s="1" t="s">
        <v>22</v>
      </c>
      <c r="E1719" s="1">
        <v>16.0</v>
      </c>
      <c r="F1719" s="1">
        <v>1827.0</v>
      </c>
      <c r="G1719" s="1">
        <v>411.0</v>
      </c>
      <c r="H1719" s="1">
        <v>183.0</v>
      </c>
      <c r="I1719" s="1">
        <v>116703.0</v>
      </c>
      <c r="J1719" s="3">
        <v>45394.626550925925</v>
      </c>
      <c r="K1719" s="1" t="s">
        <v>19</v>
      </c>
      <c r="N1719" s="1" t="s">
        <v>23</v>
      </c>
      <c r="O1719" s="4" t="s">
        <v>3665</v>
      </c>
    </row>
    <row r="1720">
      <c r="A1720" s="2" t="s">
        <v>3673</v>
      </c>
      <c r="B1720" s="1" t="s">
        <v>34</v>
      </c>
      <c r="C1720" s="1" t="s">
        <v>17</v>
      </c>
      <c r="D1720" s="1" t="s">
        <v>22</v>
      </c>
      <c r="E1720" s="1">
        <v>24.0</v>
      </c>
      <c r="F1720" s="1">
        <v>4280.0</v>
      </c>
      <c r="G1720" s="1">
        <v>1000.0</v>
      </c>
      <c r="H1720" s="1">
        <v>66.0</v>
      </c>
      <c r="I1720" s="1">
        <v>144796.0</v>
      </c>
      <c r="J1720" s="3">
        <v>45394.62085648148</v>
      </c>
      <c r="K1720" s="1" t="s">
        <v>19</v>
      </c>
    </row>
    <row r="1721">
      <c r="A1721" s="2" t="s">
        <v>3674</v>
      </c>
      <c r="B1721" s="1" t="s">
        <v>3675</v>
      </c>
      <c r="C1721" s="1" t="s">
        <v>17</v>
      </c>
      <c r="D1721" s="1" t="s">
        <v>51</v>
      </c>
      <c r="E1721" s="1">
        <v>0.0</v>
      </c>
      <c r="F1721" s="1">
        <v>3.0</v>
      </c>
      <c r="G1721" s="1">
        <v>0.0</v>
      </c>
      <c r="H1721" s="1">
        <v>1.0</v>
      </c>
      <c r="I1721" s="1">
        <v>1116.0</v>
      </c>
      <c r="J1721" s="3">
        <v>45394.59226851852</v>
      </c>
      <c r="K1721" s="1" t="s">
        <v>19</v>
      </c>
    </row>
    <row r="1722">
      <c r="A1722" s="2" t="s">
        <v>3676</v>
      </c>
      <c r="B1722" s="1" t="s">
        <v>3677</v>
      </c>
      <c r="C1722" s="1" t="s">
        <v>17</v>
      </c>
      <c r="D1722" s="1" t="s">
        <v>22</v>
      </c>
      <c r="E1722" s="1">
        <v>5.0</v>
      </c>
      <c r="F1722" s="1">
        <v>304.0</v>
      </c>
      <c r="G1722" s="1">
        <v>7.0</v>
      </c>
      <c r="H1722" s="1">
        <v>103.0</v>
      </c>
      <c r="I1722" s="1">
        <v>84710.0</v>
      </c>
      <c r="J1722" s="3">
        <v>45394.5919212963</v>
      </c>
      <c r="K1722" s="1" t="s">
        <v>19</v>
      </c>
    </row>
    <row r="1723">
      <c r="A1723" s="2" t="s">
        <v>3678</v>
      </c>
      <c r="B1723" s="1" t="s">
        <v>3679</v>
      </c>
      <c r="C1723" s="1" t="s">
        <v>17</v>
      </c>
      <c r="D1723" s="1" t="s">
        <v>22</v>
      </c>
      <c r="E1723" s="1">
        <v>2.0</v>
      </c>
      <c r="F1723" s="1">
        <v>446.0</v>
      </c>
      <c r="G1723" s="1">
        <v>86.0</v>
      </c>
      <c r="H1723" s="1">
        <v>41.0</v>
      </c>
      <c r="I1723" s="1">
        <v>31411.0</v>
      </c>
      <c r="J1723" s="3">
        <v>45394.58515046296</v>
      </c>
      <c r="K1723" s="1" t="s">
        <v>54</v>
      </c>
    </row>
    <row r="1724">
      <c r="A1724" s="2" t="s">
        <v>3680</v>
      </c>
      <c r="B1724" s="1" t="s">
        <v>3681</v>
      </c>
      <c r="C1724" s="1" t="s">
        <v>261</v>
      </c>
      <c r="D1724" s="1" t="s">
        <v>22</v>
      </c>
      <c r="E1724" s="1">
        <v>0.0</v>
      </c>
      <c r="F1724" s="1">
        <v>703.0</v>
      </c>
      <c r="G1724" s="1">
        <v>85.0</v>
      </c>
      <c r="H1724" s="1">
        <v>15.0</v>
      </c>
      <c r="I1724" s="1">
        <v>34268.0</v>
      </c>
      <c r="J1724" s="3">
        <v>45394.58144675926</v>
      </c>
      <c r="K1724" s="1" t="s">
        <v>54</v>
      </c>
      <c r="L1724" s="1" t="s">
        <v>3681</v>
      </c>
    </row>
    <row r="1725">
      <c r="A1725" s="2" t="s">
        <v>3682</v>
      </c>
      <c r="B1725" s="1" t="s">
        <v>3683</v>
      </c>
      <c r="C1725" s="1" t="s">
        <v>17</v>
      </c>
      <c r="D1725" s="1" t="s">
        <v>22</v>
      </c>
      <c r="E1725" s="1">
        <v>4.0</v>
      </c>
      <c r="F1725" s="1">
        <v>1720.0</v>
      </c>
      <c r="G1725" s="1">
        <v>197.0</v>
      </c>
      <c r="H1725" s="1">
        <v>38.0</v>
      </c>
      <c r="I1725" s="1">
        <v>47837.0</v>
      </c>
      <c r="J1725" s="3">
        <v>45394.58018518519</v>
      </c>
      <c r="K1725" s="1" t="s">
        <v>54</v>
      </c>
    </row>
    <row r="1726">
      <c r="A1726" s="2" t="s">
        <v>3684</v>
      </c>
      <c r="B1726" s="1" t="s">
        <v>3685</v>
      </c>
      <c r="C1726" s="1" t="s">
        <v>17</v>
      </c>
      <c r="D1726" s="1" t="s">
        <v>22</v>
      </c>
      <c r="E1726" s="1">
        <v>25.0</v>
      </c>
      <c r="F1726" s="1">
        <v>1931.0</v>
      </c>
      <c r="G1726" s="1">
        <v>250.0</v>
      </c>
      <c r="H1726" s="1">
        <v>49.0</v>
      </c>
      <c r="I1726" s="1">
        <v>68540.0</v>
      </c>
      <c r="J1726" s="3">
        <v>45394.570856481485</v>
      </c>
      <c r="K1726" s="1" t="s">
        <v>54</v>
      </c>
    </row>
    <row r="1727">
      <c r="A1727" s="2" t="s">
        <v>3686</v>
      </c>
      <c r="B1727" s="1" t="s">
        <v>3687</v>
      </c>
      <c r="C1727" s="1" t="s">
        <v>17</v>
      </c>
      <c r="D1727" s="1" t="s">
        <v>22</v>
      </c>
      <c r="E1727" s="1">
        <v>9.0</v>
      </c>
      <c r="F1727" s="1">
        <v>2115.0</v>
      </c>
      <c r="G1727" s="1">
        <v>168.0</v>
      </c>
      <c r="H1727" s="1">
        <v>115.0</v>
      </c>
      <c r="I1727" s="1">
        <v>71722.0</v>
      </c>
      <c r="J1727" s="3">
        <v>45394.56728009259</v>
      </c>
      <c r="K1727" s="1" t="s">
        <v>54</v>
      </c>
    </row>
    <row r="1728">
      <c r="A1728" s="2" t="s">
        <v>3688</v>
      </c>
      <c r="B1728" s="1" t="s">
        <v>3689</v>
      </c>
      <c r="C1728" s="1" t="s">
        <v>17</v>
      </c>
      <c r="D1728" s="1" t="s">
        <v>18</v>
      </c>
      <c r="E1728" s="1">
        <v>123.0</v>
      </c>
      <c r="F1728" s="1">
        <v>2624.0</v>
      </c>
      <c r="G1728" s="1">
        <v>722.0</v>
      </c>
      <c r="H1728" s="1">
        <v>284.0</v>
      </c>
      <c r="I1728" s="1">
        <v>135917.0</v>
      </c>
      <c r="J1728" s="3">
        <v>45394.44873842593</v>
      </c>
      <c r="K1728" s="1" t="s">
        <v>19</v>
      </c>
      <c r="N1728" s="1" t="s">
        <v>23</v>
      </c>
      <c r="O1728" s="4" t="s">
        <v>3690</v>
      </c>
    </row>
    <row r="1729">
      <c r="A1729" s="2" t="s">
        <v>3691</v>
      </c>
      <c r="B1729" s="1" t="s">
        <v>3692</v>
      </c>
      <c r="C1729" s="1" t="s">
        <v>17</v>
      </c>
      <c r="D1729" s="1" t="s">
        <v>22</v>
      </c>
      <c r="E1729" s="1">
        <v>57.0</v>
      </c>
      <c r="F1729" s="1">
        <v>5442.0</v>
      </c>
      <c r="G1729" s="1">
        <v>2524.0</v>
      </c>
      <c r="H1729" s="1">
        <v>115.0</v>
      </c>
      <c r="I1729" s="1">
        <v>96888.0</v>
      </c>
      <c r="J1729" s="3">
        <v>45394.558900462966</v>
      </c>
      <c r="K1729" s="1" t="s">
        <v>54</v>
      </c>
    </row>
    <row r="1730">
      <c r="A1730" s="2" t="s">
        <v>3693</v>
      </c>
      <c r="B1730" s="1" t="s">
        <v>3694</v>
      </c>
      <c r="C1730" s="1" t="s">
        <v>17</v>
      </c>
      <c r="D1730" s="1" t="s">
        <v>18</v>
      </c>
      <c r="E1730" s="1">
        <v>5.0</v>
      </c>
      <c r="F1730" s="1">
        <v>1079.0</v>
      </c>
      <c r="G1730" s="1">
        <v>316.0</v>
      </c>
      <c r="H1730" s="1">
        <v>91.0</v>
      </c>
      <c r="I1730" s="1">
        <v>46025.0</v>
      </c>
      <c r="J1730" s="3">
        <v>45394.50394675926</v>
      </c>
      <c r="K1730" s="1" t="s">
        <v>19</v>
      </c>
      <c r="N1730" s="1" t="s">
        <v>23</v>
      </c>
      <c r="O1730" s="4" t="s">
        <v>3695</v>
      </c>
    </row>
    <row r="1731">
      <c r="A1731" s="2" t="s">
        <v>3693</v>
      </c>
      <c r="B1731" s="1" t="s">
        <v>3696</v>
      </c>
      <c r="C1731" s="1" t="s">
        <v>17</v>
      </c>
      <c r="D1731" s="1" t="s">
        <v>22</v>
      </c>
      <c r="E1731" s="1">
        <v>5.0</v>
      </c>
      <c r="F1731" s="1">
        <v>1079.0</v>
      </c>
      <c r="G1731" s="1">
        <v>316.0</v>
      </c>
      <c r="H1731" s="1">
        <v>91.0</v>
      </c>
      <c r="I1731" s="1">
        <v>46025.0</v>
      </c>
      <c r="J1731" s="3">
        <v>45394.50394675926</v>
      </c>
      <c r="K1731" s="1" t="s">
        <v>19</v>
      </c>
      <c r="N1731" s="1" t="s">
        <v>23</v>
      </c>
      <c r="O1731" s="4" t="s">
        <v>3695</v>
      </c>
    </row>
    <row r="1732">
      <c r="A1732" s="2" t="s">
        <v>3697</v>
      </c>
      <c r="B1732" s="1" t="s">
        <v>512</v>
      </c>
      <c r="C1732" s="1" t="s">
        <v>39</v>
      </c>
      <c r="D1732" s="1" t="s">
        <v>22</v>
      </c>
      <c r="E1732" s="1">
        <v>3.0</v>
      </c>
      <c r="F1732" s="1">
        <v>445.0</v>
      </c>
      <c r="G1732" s="1">
        <v>34.0</v>
      </c>
      <c r="H1732" s="1">
        <v>26.0</v>
      </c>
      <c r="I1732" s="1">
        <v>30795.0</v>
      </c>
      <c r="J1732" s="3">
        <v>45394.50013888889</v>
      </c>
      <c r="K1732" s="1" t="s">
        <v>54</v>
      </c>
    </row>
    <row r="1733">
      <c r="A1733" s="2" t="s">
        <v>3698</v>
      </c>
      <c r="B1733" s="1" t="s">
        <v>3699</v>
      </c>
      <c r="C1733" s="1" t="s">
        <v>17</v>
      </c>
      <c r="D1733" s="1" t="s">
        <v>22</v>
      </c>
      <c r="E1733" s="1">
        <v>13.0</v>
      </c>
      <c r="F1733" s="1">
        <v>1762.0</v>
      </c>
      <c r="G1733" s="1">
        <v>713.0</v>
      </c>
      <c r="H1733" s="1">
        <v>75.0</v>
      </c>
      <c r="I1733" s="1">
        <v>45304.0</v>
      </c>
      <c r="J1733" s="3">
        <v>45394.47793981482</v>
      </c>
      <c r="K1733" s="1" t="s">
        <v>19</v>
      </c>
    </row>
    <row r="1734">
      <c r="A1734" s="2" t="s">
        <v>3700</v>
      </c>
      <c r="B1734" s="1" t="s">
        <v>3701</v>
      </c>
      <c r="C1734" s="1" t="s">
        <v>17</v>
      </c>
      <c r="D1734" s="1" t="s">
        <v>22</v>
      </c>
      <c r="E1734" s="1">
        <v>10.0</v>
      </c>
      <c r="F1734" s="1">
        <v>732.0</v>
      </c>
      <c r="G1734" s="1">
        <v>141.0</v>
      </c>
      <c r="H1734" s="1">
        <v>140.0</v>
      </c>
      <c r="I1734" s="1">
        <v>103216.0</v>
      </c>
      <c r="J1734" s="3">
        <v>45394.440567129626</v>
      </c>
      <c r="K1734" s="1" t="s">
        <v>19</v>
      </c>
    </row>
    <row r="1735">
      <c r="A1735" s="2" t="s">
        <v>3702</v>
      </c>
      <c r="B1735" s="1" t="s">
        <v>3703</v>
      </c>
      <c r="C1735" s="1" t="s">
        <v>17</v>
      </c>
      <c r="D1735" s="1" t="s">
        <v>51</v>
      </c>
      <c r="E1735" s="1">
        <v>0.0</v>
      </c>
      <c r="F1735" s="1">
        <v>21.0</v>
      </c>
      <c r="G1735" s="1">
        <v>0.0</v>
      </c>
      <c r="H1735" s="1">
        <v>1.0</v>
      </c>
      <c r="I1735" s="1">
        <v>4463.0</v>
      </c>
      <c r="J1735" s="3">
        <v>45394.4321875</v>
      </c>
      <c r="K1735" s="1" t="s">
        <v>19</v>
      </c>
    </row>
    <row r="1736">
      <c r="A1736" s="2" t="s">
        <v>3704</v>
      </c>
      <c r="B1736" s="1" t="s">
        <v>3705</v>
      </c>
      <c r="C1736" s="1" t="s">
        <v>17</v>
      </c>
      <c r="D1736" s="1" t="s">
        <v>18</v>
      </c>
      <c r="E1736" s="1">
        <v>70.0</v>
      </c>
      <c r="F1736" s="1">
        <v>1171.0</v>
      </c>
      <c r="G1736" s="1">
        <v>305.0</v>
      </c>
      <c r="H1736" s="1">
        <v>205.0</v>
      </c>
      <c r="I1736" s="1">
        <v>69722.0</v>
      </c>
      <c r="J1736" s="3">
        <v>45393.375</v>
      </c>
      <c r="K1736" s="1" t="s">
        <v>54</v>
      </c>
      <c r="N1736" s="1" t="s">
        <v>55</v>
      </c>
      <c r="O1736" s="4" t="s">
        <v>3706</v>
      </c>
    </row>
    <row r="1737">
      <c r="A1737" s="2" t="s">
        <v>3707</v>
      </c>
      <c r="B1737" s="1" t="s">
        <v>3708</v>
      </c>
      <c r="C1737" s="1" t="s">
        <v>17</v>
      </c>
      <c r="D1737" s="1" t="s">
        <v>22</v>
      </c>
      <c r="E1737" s="1">
        <v>5.0</v>
      </c>
      <c r="F1737" s="1">
        <v>2827.0</v>
      </c>
      <c r="G1737" s="1">
        <v>70.0</v>
      </c>
      <c r="H1737" s="1">
        <v>457.0</v>
      </c>
      <c r="I1737" s="1">
        <v>104915.0</v>
      </c>
      <c r="J1737" s="3">
        <v>45394.09364583333</v>
      </c>
      <c r="K1737" s="1" t="s">
        <v>19</v>
      </c>
    </row>
    <row r="1738">
      <c r="A1738" s="2" t="s">
        <v>3709</v>
      </c>
      <c r="B1738" s="1" t="s">
        <v>3710</v>
      </c>
      <c r="C1738" s="1" t="s">
        <v>17</v>
      </c>
      <c r="D1738" s="1" t="s">
        <v>51</v>
      </c>
      <c r="E1738" s="1">
        <v>0.0</v>
      </c>
      <c r="F1738" s="1">
        <v>33.0</v>
      </c>
      <c r="G1738" s="1">
        <v>0.0</v>
      </c>
      <c r="H1738" s="1">
        <v>6.0</v>
      </c>
      <c r="I1738" s="1">
        <v>2467.0</v>
      </c>
      <c r="J1738" s="3">
        <v>45394.09585648148</v>
      </c>
      <c r="K1738" s="1" t="s">
        <v>19</v>
      </c>
    </row>
    <row r="1739">
      <c r="A1739" s="2" t="s">
        <v>3711</v>
      </c>
      <c r="B1739" s="1" t="s">
        <v>3712</v>
      </c>
      <c r="C1739" s="1" t="s">
        <v>73</v>
      </c>
      <c r="D1739" s="1" t="s">
        <v>51</v>
      </c>
      <c r="E1739" s="1">
        <v>0.0</v>
      </c>
      <c r="F1739" s="1">
        <v>67.0</v>
      </c>
      <c r="G1739" s="1">
        <v>0.0</v>
      </c>
      <c r="H1739" s="1">
        <v>4.0</v>
      </c>
      <c r="I1739" s="1">
        <v>2226.0</v>
      </c>
      <c r="J1739" s="3">
        <v>45394.095138888886</v>
      </c>
      <c r="K1739" s="1" t="s">
        <v>19</v>
      </c>
    </row>
    <row r="1740">
      <c r="A1740" s="2" t="s">
        <v>3713</v>
      </c>
      <c r="B1740" s="1" t="s">
        <v>3714</v>
      </c>
      <c r="C1740" s="1" t="s">
        <v>17</v>
      </c>
      <c r="D1740" s="1" t="s">
        <v>22</v>
      </c>
      <c r="E1740" s="1">
        <v>16.0</v>
      </c>
      <c r="F1740" s="1">
        <v>2408.0</v>
      </c>
      <c r="G1740" s="1">
        <v>501.0</v>
      </c>
      <c r="H1740" s="1">
        <v>301.0</v>
      </c>
      <c r="I1740" s="1">
        <v>155252.0</v>
      </c>
      <c r="J1740" s="3">
        <v>45394.08550925926</v>
      </c>
      <c r="K1740" s="1" t="s">
        <v>19</v>
      </c>
    </row>
    <row r="1741">
      <c r="A1741" s="2" t="s">
        <v>3715</v>
      </c>
      <c r="B1741" s="1" t="s">
        <v>3716</v>
      </c>
      <c r="C1741" s="1" t="s">
        <v>17</v>
      </c>
      <c r="D1741" s="1" t="s">
        <v>18</v>
      </c>
      <c r="E1741" s="1">
        <v>27.0</v>
      </c>
      <c r="F1741" s="1">
        <v>14490.0</v>
      </c>
      <c r="G1741" s="1">
        <v>1375.0</v>
      </c>
      <c r="H1741" s="1">
        <v>312.0</v>
      </c>
      <c r="I1741" s="1">
        <v>219098.0</v>
      </c>
      <c r="J1741" s="3">
        <v>45393.55571759259</v>
      </c>
      <c r="K1741" s="1" t="s">
        <v>19</v>
      </c>
    </row>
    <row r="1742">
      <c r="A1742" s="2" t="s">
        <v>3717</v>
      </c>
      <c r="B1742" s="1" t="s">
        <v>1596</v>
      </c>
      <c r="C1742" s="1" t="s">
        <v>17</v>
      </c>
      <c r="D1742" s="1" t="s">
        <v>22</v>
      </c>
      <c r="E1742" s="1">
        <v>20.0</v>
      </c>
      <c r="F1742" s="1">
        <v>9086.0</v>
      </c>
      <c r="G1742" s="1">
        <v>862.0</v>
      </c>
      <c r="H1742" s="1">
        <v>434.0</v>
      </c>
      <c r="I1742" s="1">
        <v>232426.0</v>
      </c>
      <c r="J1742" s="3">
        <v>45394.08356481481</v>
      </c>
      <c r="K1742" s="1" t="s">
        <v>19</v>
      </c>
    </row>
    <row r="1743">
      <c r="A1743" s="2" t="s">
        <v>3718</v>
      </c>
      <c r="B1743" s="1" t="s">
        <v>3719</v>
      </c>
      <c r="C1743" s="1" t="s">
        <v>17</v>
      </c>
      <c r="D1743" s="1" t="s">
        <v>22</v>
      </c>
      <c r="E1743" s="1">
        <v>37.0</v>
      </c>
      <c r="F1743" s="1">
        <v>6222.0</v>
      </c>
      <c r="G1743" s="1">
        <v>698.0</v>
      </c>
      <c r="H1743" s="1">
        <v>1188.0</v>
      </c>
      <c r="I1743" s="1">
        <v>263482.0</v>
      </c>
      <c r="J1743" s="3">
        <v>45394.08167824074</v>
      </c>
      <c r="K1743" s="1" t="s">
        <v>19</v>
      </c>
    </row>
    <row r="1744">
      <c r="A1744" s="2" t="s">
        <v>3659</v>
      </c>
      <c r="B1744" s="1" t="s">
        <v>3720</v>
      </c>
      <c r="C1744" s="1" t="s">
        <v>17</v>
      </c>
      <c r="D1744" s="1" t="s">
        <v>22</v>
      </c>
      <c r="E1744" s="1">
        <v>114.0</v>
      </c>
      <c r="F1744" s="1">
        <v>17891.0</v>
      </c>
      <c r="G1744" s="1">
        <v>4215.0</v>
      </c>
      <c r="H1744" s="1">
        <v>357.0</v>
      </c>
      <c r="I1744" s="1">
        <v>318832.0</v>
      </c>
      <c r="J1744" s="3">
        <v>45394.073599537034</v>
      </c>
      <c r="K1744" s="1" t="s">
        <v>19</v>
      </c>
    </row>
    <row r="1745">
      <c r="A1745" s="2" t="s">
        <v>3721</v>
      </c>
      <c r="B1745" s="1" t="s">
        <v>3722</v>
      </c>
      <c r="C1745" s="1" t="s">
        <v>17</v>
      </c>
      <c r="D1745" s="1" t="s">
        <v>51</v>
      </c>
      <c r="E1745" s="1">
        <v>0.0</v>
      </c>
      <c r="F1745" s="1">
        <v>248.0</v>
      </c>
      <c r="G1745" s="1">
        <v>8.0</v>
      </c>
      <c r="H1745" s="1">
        <v>7.0</v>
      </c>
      <c r="I1745" s="1">
        <v>5712.0</v>
      </c>
      <c r="J1745" s="3">
        <v>45394.070925925924</v>
      </c>
      <c r="K1745" s="1" t="s">
        <v>19</v>
      </c>
    </row>
    <row r="1746">
      <c r="A1746" s="2" t="s">
        <v>3723</v>
      </c>
      <c r="B1746" s="1" t="s">
        <v>2309</v>
      </c>
      <c r="C1746" s="1" t="s">
        <v>17</v>
      </c>
      <c r="D1746" s="1" t="s">
        <v>22</v>
      </c>
      <c r="E1746" s="1">
        <v>18.0</v>
      </c>
      <c r="F1746" s="1">
        <v>3223.0</v>
      </c>
      <c r="G1746" s="1">
        <v>291.0</v>
      </c>
      <c r="H1746" s="1">
        <v>204.0</v>
      </c>
      <c r="I1746" s="1">
        <v>106475.0</v>
      </c>
      <c r="J1746" s="3">
        <v>45393.759467592594</v>
      </c>
      <c r="K1746" s="1" t="s">
        <v>54</v>
      </c>
    </row>
    <row r="1747">
      <c r="A1747" s="2" t="s">
        <v>3724</v>
      </c>
      <c r="B1747" s="1" t="s">
        <v>3725</v>
      </c>
      <c r="C1747" s="1" t="s">
        <v>17</v>
      </c>
      <c r="D1747" s="1" t="s">
        <v>22</v>
      </c>
      <c r="E1747" s="1">
        <v>142.0</v>
      </c>
      <c r="F1747" s="1">
        <v>9140.0</v>
      </c>
      <c r="G1747" s="1">
        <v>3109.0</v>
      </c>
      <c r="H1747" s="1">
        <v>224.0</v>
      </c>
      <c r="I1747" s="1">
        <v>377462.0</v>
      </c>
      <c r="J1747" s="3">
        <v>45393.75568287037</v>
      </c>
      <c r="K1747" s="1" t="s">
        <v>54</v>
      </c>
    </row>
    <row r="1748">
      <c r="A1748" s="2" t="s">
        <v>3726</v>
      </c>
      <c r="B1748" s="1" t="s">
        <v>3727</v>
      </c>
      <c r="C1748" s="1" t="s">
        <v>17</v>
      </c>
      <c r="D1748" s="1" t="s">
        <v>22</v>
      </c>
      <c r="E1748" s="1">
        <v>40.0</v>
      </c>
      <c r="F1748" s="1">
        <v>16899.0</v>
      </c>
      <c r="G1748" s="1">
        <v>1650.0</v>
      </c>
      <c r="H1748" s="1">
        <v>896.0</v>
      </c>
      <c r="I1748" s="1">
        <v>477852.0</v>
      </c>
      <c r="J1748" s="3">
        <v>45393.720925925925</v>
      </c>
      <c r="K1748" s="1" t="s">
        <v>54</v>
      </c>
    </row>
    <row r="1749">
      <c r="A1749" s="2" t="s">
        <v>3728</v>
      </c>
      <c r="B1749" s="1" t="s">
        <v>3729</v>
      </c>
      <c r="C1749" s="1" t="s">
        <v>17</v>
      </c>
      <c r="D1749" s="1" t="s">
        <v>22</v>
      </c>
      <c r="E1749" s="1">
        <v>58.0</v>
      </c>
      <c r="F1749" s="1">
        <v>5930.0</v>
      </c>
      <c r="G1749" s="1">
        <v>873.0</v>
      </c>
      <c r="H1749" s="1">
        <v>212.0</v>
      </c>
      <c r="I1749" s="1">
        <v>162527.0</v>
      </c>
      <c r="J1749" s="3">
        <v>45393.704201388886</v>
      </c>
      <c r="K1749" s="1" t="s">
        <v>54</v>
      </c>
    </row>
    <row r="1750">
      <c r="A1750" s="2" t="s">
        <v>3730</v>
      </c>
      <c r="B1750" s="1" t="s">
        <v>3731</v>
      </c>
      <c r="C1750" s="1" t="s">
        <v>17</v>
      </c>
      <c r="D1750" s="1" t="s">
        <v>22</v>
      </c>
      <c r="E1750" s="1">
        <v>8.0</v>
      </c>
      <c r="F1750" s="1">
        <v>1254.0</v>
      </c>
      <c r="G1750" s="1">
        <v>157.0</v>
      </c>
      <c r="H1750" s="1">
        <v>53.0</v>
      </c>
      <c r="I1750" s="1">
        <v>57708.0</v>
      </c>
      <c r="J1750" s="3">
        <v>45393.69903935185</v>
      </c>
      <c r="K1750" s="1" t="s">
        <v>54</v>
      </c>
    </row>
    <row r="1751">
      <c r="A1751" s="2" t="s">
        <v>3732</v>
      </c>
      <c r="B1751" s="1" t="s">
        <v>3733</v>
      </c>
      <c r="C1751" s="1" t="s">
        <v>17</v>
      </c>
      <c r="D1751" s="1" t="s">
        <v>22</v>
      </c>
      <c r="E1751" s="1">
        <v>27.0</v>
      </c>
      <c r="F1751" s="1">
        <v>2748.0</v>
      </c>
      <c r="G1751" s="1">
        <v>779.0</v>
      </c>
      <c r="H1751" s="1">
        <v>59.0</v>
      </c>
      <c r="I1751" s="1">
        <v>67801.0</v>
      </c>
      <c r="J1751" s="3">
        <v>45393.69782407407</v>
      </c>
      <c r="K1751" s="1" t="s">
        <v>54</v>
      </c>
    </row>
    <row r="1752">
      <c r="A1752" s="2" t="s">
        <v>3734</v>
      </c>
      <c r="B1752" s="1" t="s">
        <v>3735</v>
      </c>
      <c r="C1752" s="1" t="s">
        <v>17</v>
      </c>
      <c r="D1752" s="1" t="s">
        <v>18</v>
      </c>
      <c r="E1752" s="1">
        <v>108.0</v>
      </c>
      <c r="F1752" s="1">
        <v>8414.0</v>
      </c>
      <c r="G1752" s="1">
        <v>2952.0</v>
      </c>
      <c r="H1752" s="1">
        <v>336.0</v>
      </c>
      <c r="I1752" s="1">
        <v>359346.0</v>
      </c>
      <c r="J1752" s="3">
        <v>45393.456296296295</v>
      </c>
      <c r="K1752" s="1" t="s">
        <v>19</v>
      </c>
      <c r="N1752" s="1" t="s">
        <v>23</v>
      </c>
      <c r="O1752" s="4" t="s">
        <v>3736</v>
      </c>
    </row>
    <row r="1753">
      <c r="A1753" s="2" t="s">
        <v>3737</v>
      </c>
      <c r="B1753" s="1" t="s">
        <v>3738</v>
      </c>
      <c r="C1753" s="1" t="s">
        <v>17</v>
      </c>
      <c r="D1753" s="1" t="s">
        <v>22</v>
      </c>
      <c r="E1753" s="1">
        <v>112.0</v>
      </c>
      <c r="F1753" s="1">
        <v>5426.0</v>
      </c>
      <c r="G1753" s="1">
        <v>704.0</v>
      </c>
      <c r="H1753" s="1">
        <v>234.0</v>
      </c>
      <c r="I1753" s="1">
        <v>177794.0</v>
      </c>
      <c r="J1753" s="3">
        <v>45393.68848379629</v>
      </c>
      <c r="K1753" s="1" t="s">
        <v>54</v>
      </c>
    </row>
    <row r="1754">
      <c r="A1754" s="2" t="s">
        <v>3739</v>
      </c>
      <c r="B1754" s="1" t="s">
        <v>3740</v>
      </c>
      <c r="C1754" s="1" t="s">
        <v>17</v>
      </c>
      <c r="D1754" s="1" t="s">
        <v>22</v>
      </c>
      <c r="E1754" s="1">
        <v>12.0</v>
      </c>
      <c r="F1754" s="1">
        <v>792.0</v>
      </c>
      <c r="G1754" s="1">
        <v>170.0</v>
      </c>
      <c r="H1754" s="1">
        <v>48.0</v>
      </c>
      <c r="I1754" s="1">
        <v>40938.0</v>
      </c>
      <c r="J1754" s="3">
        <v>45393.684525462966</v>
      </c>
      <c r="K1754" s="1" t="s">
        <v>54</v>
      </c>
    </row>
    <row r="1755">
      <c r="A1755" s="2" t="s">
        <v>3741</v>
      </c>
      <c r="B1755" s="1" t="s">
        <v>3742</v>
      </c>
      <c r="C1755" s="1" t="s">
        <v>17</v>
      </c>
      <c r="D1755" s="1" t="s">
        <v>22</v>
      </c>
      <c r="E1755" s="1">
        <v>12.0</v>
      </c>
      <c r="F1755" s="1">
        <v>2522.0</v>
      </c>
      <c r="G1755" s="1">
        <v>488.0</v>
      </c>
      <c r="H1755" s="1">
        <v>85.0</v>
      </c>
      <c r="I1755" s="1">
        <v>74229.0</v>
      </c>
      <c r="J1755" s="3">
        <v>45393.64534722222</v>
      </c>
      <c r="K1755" s="1" t="s">
        <v>54</v>
      </c>
    </row>
    <row r="1756">
      <c r="A1756" s="2" t="s">
        <v>3743</v>
      </c>
      <c r="B1756" s="1" t="s">
        <v>3744</v>
      </c>
      <c r="C1756" s="1" t="s">
        <v>17</v>
      </c>
      <c r="D1756" s="1" t="s">
        <v>22</v>
      </c>
      <c r="E1756" s="1">
        <v>8.0</v>
      </c>
      <c r="F1756" s="1">
        <v>1004.0</v>
      </c>
      <c r="G1756" s="1">
        <v>66.0</v>
      </c>
      <c r="H1756" s="1">
        <v>112.0</v>
      </c>
      <c r="I1756" s="1">
        <v>51669.0</v>
      </c>
      <c r="J1756" s="3">
        <v>45393.63922453704</v>
      </c>
      <c r="K1756" s="1" t="s">
        <v>54</v>
      </c>
      <c r="N1756" s="1" t="s">
        <v>23</v>
      </c>
      <c r="O1756" s="4" t="s">
        <v>3745</v>
      </c>
    </row>
    <row r="1757">
      <c r="A1757" s="2" t="s">
        <v>3715</v>
      </c>
      <c r="B1757" s="1" t="s">
        <v>3746</v>
      </c>
      <c r="C1757" s="1" t="s">
        <v>17</v>
      </c>
      <c r="D1757" s="1" t="s">
        <v>22</v>
      </c>
      <c r="E1757" s="1">
        <v>27.0</v>
      </c>
      <c r="F1757" s="1">
        <v>14490.0</v>
      </c>
      <c r="G1757" s="1">
        <v>1375.0</v>
      </c>
      <c r="H1757" s="1">
        <v>312.0</v>
      </c>
      <c r="I1757" s="1">
        <v>219098.0</v>
      </c>
      <c r="J1757" s="3">
        <v>45393.55571759259</v>
      </c>
      <c r="K1757" s="1" t="s">
        <v>19</v>
      </c>
    </row>
    <row r="1758">
      <c r="A1758" s="2" t="s">
        <v>3747</v>
      </c>
      <c r="B1758" s="1" t="s">
        <v>3748</v>
      </c>
      <c r="C1758" s="1" t="s">
        <v>17</v>
      </c>
      <c r="D1758" s="1" t="s">
        <v>22</v>
      </c>
      <c r="E1758" s="1">
        <v>70.0</v>
      </c>
      <c r="F1758" s="1">
        <v>13332.0</v>
      </c>
      <c r="G1758" s="1">
        <v>1963.0</v>
      </c>
      <c r="H1758" s="1">
        <v>500.0</v>
      </c>
      <c r="I1758" s="1">
        <v>329760.0</v>
      </c>
      <c r="J1758" s="3">
        <v>45393.53178240741</v>
      </c>
      <c r="K1758" s="1" t="s">
        <v>19</v>
      </c>
      <c r="N1758" s="1" t="s">
        <v>23</v>
      </c>
      <c r="O1758" s="4" t="s">
        <v>3749</v>
      </c>
    </row>
    <row r="1759">
      <c r="A1759" s="2" t="s">
        <v>3750</v>
      </c>
      <c r="B1759" s="1" t="s">
        <v>3751</v>
      </c>
      <c r="C1759" s="1" t="s">
        <v>17</v>
      </c>
      <c r="D1759" s="1" t="s">
        <v>22</v>
      </c>
      <c r="E1759" s="1">
        <v>178.0</v>
      </c>
      <c r="F1759" s="1">
        <v>8827.0</v>
      </c>
      <c r="G1759" s="1">
        <v>1665.0</v>
      </c>
      <c r="H1759" s="1">
        <v>2851.0</v>
      </c>
      <c r="I1759" s="1">
        <v>3231688.0</v>
      </c>
      <c r="J1759" s="3">
        <v>45393.526087962964</v>
      </c>
      <c r="K1759" s="1" t="s">
        <v>54</v>
      </c>
      <c r="N1759" s="1" t="s">
        <v>23</v>
      </c>
      <c r="O1759" s="4" t="s">
        <v>3752</v>
      </c>
    </row>
    <row r="1760">
      <c r="A1760" s="2" t="s">
        <v>3753</v>
      </c>
      <c r="B1760" s="1" t="s">
        <v>3754</v>
      </c>
      <c r="C1760" s="1" t="s">
        <v>123</v>
      </c>
      <c r="D1760" s="1" t="s">
        <v>22</v>
      </c>
      <c r="E1760" s="1">
        <v>3.0</v>
      </c>
      <c r="F1760" s="1">
        <v>356.0</v>
      </c>
      <c r="G1760" s="1">
        <v>32.0</v>
      </c>
      <c r="H1760" s="1">
        <v>18.0</v>
      </c>
      <c r="I1760" s="1">
        <v>38167.0</v>
      </c>
      <c r="J1760" s="3">
        <v>45393.51798611111</v>
      </c>
      <c r="K1760" s="1" t="s">
        <v>54</v>
      </c>
    </row>
    <row r="1761">
      <c r="A1761" s="2" t="s">
        <v>3755</v>
      </c>
      <c r="B1761" s="1" t="s">
        <v>3756</v>
      </c>
      <c r="C1761" s="1" t="s">
        <v>17</v>
      </c>
      <c r="D1761" s="1" t="s">
        <v>22</v>
      </c>
      <c r="E1761" s="1">
        <v>16.0</v>
      </c>
      <c r="F1761" s="1">
        <v>1714.0</v>
      </c>
      <c r="G1761" s="1">
        <v>242.0</v>
      </c>
      <c r="H1761" s="1">
        <v>149.0</v>
      </c>
      <c r="I1761" s="1">
        <v>60594.0</v>
      </c>
      <c r="J1761" s="3">
        <v>45393.47900462963</v>
      </c>
      <c r="K1761" s="1" t="s">
        <v>19</v>
      </c>
    </row>
    <row r="1762">
      <c r="A1762" s="2" t="s">
        <v>3757</v>
      </c>
      <c r="B1762" s="1" t="s">
        <v>3758</v>
      </c>
      <c r="C1762" s="1" t="s">
        <v>3406</v>
      </c>
      <c r="D1762" s="1" t="s">
        <v>22</v>
      </c>
      <c r="E1762" s="1">
        <v>12.0</v>
      </c>
      <c r="F1762" s="1">
        <v>1323.0</v>
      </c>
      <c r="G1762" s="1">
        <v>184.0</v>
      </c>
      <c r="H1762" s="1">
        <v>47.0</v>
      </c>
      <c r="I1762" s="1">
        <v>47924.0</v>
      </c>
      <c r="J1762" s="3">
        <v>45393.46423611111</v>
      </c>
      <c r="K1762" s="1" t="s">
        <v>19</v>
      </c>
    </row>
    <row r="1763">
      <c r="A1763" s="2" t="s">
        <v>3759</v>
      </c>
      <c r="B1763" s="1" t="s">
        <v>3760</v>
      </c>
      <c r="C1763" s="1" t="s">
        <v>17</v>
      </c>
      <c r="D1763" s="1" t="s">
        <v>22</v>
      </c>
      <c r="E1763" s="1">
        <v>4.0</v>
      </c>
      <c r="F1763" s="1">
        <v>288.0</v>
      </c>
      <c r="G1763" s="1">
        <v>113.0</v>
      </c>
      <c r="H1763" s="1">
        <v>113.0</v>
      </c>
      <c r="I1763" s="1">
        <v>47316.0</v>
      </c>
      <c r="J1763" s="3">
        <v>45393.460960648146</v>
      </c>
      <c r="K1763" s="1" t="s">
        <v>19</v>
      </c>
    </row>
    <row r="1764">
      <c r="A1764" s="2" t="s">
        <v>3761</v>
      </c>
      <c r="B1764" s="1" t="s">
        <v>3762</v>
      </c>
      <c r="C1764" s="1" t="s">
        <v>17</v>
      </c>
      <c r="D1764" s="1" t="s">
        <v>22</v>
      </c>
      <c r="E1764" s="1">
        <v>12.0</v>
      </c>
      <c r="F1764" s="1">
        <v>3338.0</v>
      </c>
      <c r="G1764" s="1">
        <v>431.0</v>
      </c>
      <c r="H1764" s="1">
        <v>44.0</v>
      </c>
      <c r="I1764" s="1">
        <v>76198.0</v>
      </c>
      <c r="J1764" s="3">
        <v>45393.45947916667</v>
      </c>
      <c r="K1764" s="1" t="s">
        <v>19</v>
      </c>
    </row>
    <row r="1765">
      <c r="A1765" s="2" t="s">
        <v>3734</v>
      </c>
      <c r="B1765" s="1" t="s">
        <v>3763</v>
      </c>
      <c r="C1765" s="1" t="s">
        <v>17</v>
      </c>
      <c r="D1765" s="1" t="s">
        <v>22</v>
      </c>
      <c r="E1765" s="1">
        <v>108.0</v>
      </c>
      <c r="F1765" s="1">
        <v>8414.0</v>
      </c>
      <c r="G1765" s="1">
        <v>2952.0</v>
      </c>
      <c r="H1765" s="1">
        <v>336.0</v>
      </c>
      <c r="I1765" s="1">
        <v>359346.0</v>
      </c>
      <c r="J1765" s="3">
        <v>45393.456296296295</v>
      </c>
      <c r="K1765" s="1" t="s">
        <v>19</v>
      </c>
      <c r="N1765" s="1" t="s">
        <v>23</v>
      </c>
      <c r="O1765" s="4" t="s">
        <v>3736</v>
      </c>
    </row>
    <row r="1766">
      <c r="A1766" s="2" t="s">
        <v>3764</v>
      </c>
      <c r="B1766" s="1" t="s">
        <v>3765</v>
      </c>
      <c r="C1766" s="1" t="s">
        <v>17</v>
      </c>
      <c r="D1766" s="1" t="s">
        <v>18</v>
      </c>
      <c r="E1766" s="1">
        <v>206.0</v>
      </c>
      <c r="F1766" s="1">
        <v>14273.0</v>
      </c>
      <c r="G1766" s="1">
        <v>2950.0</v>
      </c>
      <c r="H1766" s="1">
        <v>328.0</v>
      </c>
      <c r="I1766" s="1">
        <v>317581.0</v>
      </c>
      <c r="J1766" s="3">
        <v>45392.66752314815</v>
      </c>
      <c r="K1766" s="1" t="s">
        <v>19</v>
      </c>
    </row>
    <row r="1767">
      <c r="A1767" s="2" t="s">
        <v>3766</v>
      </c>
      <c r="B1767" s="1" t="s">
        <v>3767</v>
      </c>
      <c r="C1767" s="1" t="s">
        <v>17</v>
      </c>
      <c r="D1767" s="1" t="s">
        <v>22</v>
      </c>
      <c r="E1767" s="1">
        <v>13.0</v>
      </c>
      <c r="F1767" s="1">
        <v>812.0</v>
      </c>
      <c r="G1767" s="1">
        <v>256.0</v>
      </c>
      <c r="H1767" s="1">
        <v>59.0</v>
      </c>
      <c r="I1767" s="1">
        <v>117145.0</v>
      </c>
      <c r="J1767" s="3">
        <v>45392.949224537035</v>
      </c>
      <c r="K1767" s="1" t="s">
        <v>19</v>
      </c>
    </row>
    <row r="1768">
      <c r="A1768" s="2" t="s">
        <v>3768</v>
      </c>
      <c r="B1768" s="1" t="s">
        <v>3769</v>
      </c>
      <c r="C1768" s="1" t="s">
        <v>17</v>
      </c>
      <c r="D1768" s="1" t="s">
        <v>22</v>
      </c>
      <c r="E1768" s="1">
        <v>30.0</v>
      </c>
      <c r="F1768" s="1">
        <v>1552.0</v>
      </c>
      <c r="G1768" s="1">
        <v>354.0</v>
      </c>
      <c r="H1768" s="1">
        <v>91.0</v>
      </c>
      <c r="I1768" s="1">
        <v>59051.0</v>
      </c>
      <c r="J1768" s="3">
        <v>45392.73483796296</v>
      </c>
      <c r="K1768" s="1" t="s">
        <v>19</v>
      </c>
    </row>
    <row r="1769">
      <c r="A1769" s="2" t="s">
        <v>3770</v>
      </c>
      <c r="B1769" s="1" t="s">
        <v>3771</v>
      </c>
      <c r="C1769" s="1" t="s">
        <v>17</v>
      </c>
      <c r="D1769" s="1" t="s">
        <v>22</v>
      </c>
      <c r="E1769" s="1">
        <v>46.0</v>
      </c>
      <c r="F1769" s="1">
        <v>6350.0</v>
      </c>
      <c r="G1769" s="1">
        <v>1279.0</v>
      </c>
      <c r="H1769" s="1">
        <v>445.0</v>
      </c>
      <c r="I1769" s="1">
        <v>106875.0</v>
      </c>
      <c r="J1769" s="3">
        <v>45392.730833333335</v>
      </c>
      <c r="K1769" s="1" t="s">
        <v>19</v>
      </c>
      <c r="N1769" s="1" t="s">
        <v>23</v>
      </c>
      <c r="O1769" s="4" t="s">
        <v>3772</v>
      </c>
    </row>
    <row r="1770">
      <c r="A1770" s="2" t="s">
        <v>3773</v>
      </c>
      <c r="B1770" s="1" t="s">
        <v>3774</v>
      </c>
      <c r="C1770" s="1" t="s">
        <v>17</v>
      </c>
      <c r="D1770" s="1" t="s">
        <v>22</v>
      </c>
      <c r="E1770" s="1">
        <v>24.0</v>
      </c>
      <c r="F1770" s="1">
        <v>2150.0</v>
      </c>
      <c r="G1770" s="1">
        <v>369.0</v>
      </c>
      <c r="H1770" s="1">
        <v>238.0</v>
      </c>
      <c r="I1770" s="1">
        <v>71005.0</v>
      </c>
      <c r="J1770" s="3">
        <v>45392.73048611111</v>
      </c>
      <c r="K1770" s="1" t="s">
        <v>54</v>
      </c>
      <c r="N1770" s="1" t="s">
        <v>23</v>
      </c>
      <c r="O1770" s="4" t="s">
        <v>3775</v>
      </c>
    </row>
    <row r="1771">
      <c r="A1771" s="2" t="s">
        <v>3776</v>
      </c>
      <c r="B1771" s="1" t="s">
        <v>3777</v>
      </c>
      <c r="C1771" s="1" t="s">
        <v>17</v>
      </c>
      <c r="D1771" s="1" t="s">
        <v>18</v>
      </c>
      <c r="E1771" s="1">
        <v>176.0</v>
      </c>
      <c r="F1771" s="1">
        <v>5842.0</v>
      </c>
      <c r="G1771" s="1">
        <v>996.0</v>
      </c>
      <c r="H1771" s="1">
        <v>218.0</v>
      </c>
      <c r="I1771" s="1">
        <v>299431.0</v>
      </c>
      <c r="J1771" s="3">
        <v>45390.59609953704</v>
      </c>
      <c r="K1771" s="1" t="s">
        <v>47</v>
      </c>
      <c r="M1771" s="4" t="s">
        <v>3778</v>
      </c>
    </row>
    <row r="1772">
      <c r="A1772" s="2" t="s">
        <v>3764</v>
      </c>
      <c r="B1772" s="1" t="s">
        <v>3779</v>
      </c>
      <c r="C1772" s="1" t="s">
        <v>17</v>
      </c>
      <c r="D1772" s="1" t="s">
        <v>22</v>
      </c>
      <c r="E1772" s="1">
        <v>206.0</v>
      </c>
      <c r="F1772" s="1">
        <v>14273.0</v>
      </c>
      <c r="G1772" s="1">
        <v>2950.0</v>
      </c>
      <c r="H1772" s="1">
        <v>328.0</v>
      </c>
      <c r="I1772" s="1">
        <v>317581.0</v>
      </c>
      <c r="J1772" s="3">
        <v>45392.66752314815</v>
      </c>
      <c r="K1772" s="1" t="s">
        <v>19</v>
      </c>
    </row>
    <row r="1773">
      <c r="A1773" s="2" t="s">
        <v>3780</v>
      </c>
      <c r="B1773" s="1" t="s">
        <v>3781</v>
      </c>
      <c r="C1773" s="1" t="s">
        <v>17</v>
      </c>
      <c r="D1773" s="1" t="s">
        <v>22</v>
      </c>
      <c r="E1773" s="1">
        <v>18.0</v>
      </c>
      <c r="F1773" s="1">
        <v>3675.0</v>
      </c>
      <c r="G1773" s="1">
        <v>422.0</v>
      </c>
      <c r="H1773" s="1">
        <v>92.0</v>
      </c>
      <c r="I1773" s="1">
        <v>62533.0</v>
      </c>
      <c r="J1773" s="3">
        <v>45392.66608796296</v>
      </c>
      <c r="K1773" s="1" t="s">
        <v>19</v>
      </c>
    </row>
    <row r="1774">
      <c r="A1774" s="2" t="s">
        <v>3782</v>
      </c>
      <c r="B1774" s="1" t="s">
        <v>3783</v>
      </c>
      <c r="C1774" s="1" t="s">
        <v>17</v>
      </c>
      <c r="D1774" s="1" t="s">
        <v>22</v>
      </c>
      <c r="E1774" s="1">
        <v>15.0</v>
      </c>
      <c r="F1774" s="1">
        <v>1349.0</v>
      </c>
      <c r="G1774" s="1">
        <v>113.0</v>
      </c>
      <c r="H1774" s="1">
        <v>87.0</v>
      </c>
      <c r="I1774" s="1">
        <v>52918.0</v>
      </c>
      <c r="J1774" s="3">
        <v>45392.66515046296</v>
      </c>
      <c r="K1774" s="1" t="s">
        <v>19</v>
      </c>
    </row>
    <row r="1775">
      <c r="A1775" s="2" t="s">
        <v>3784</v>
      </c>
      <c r="B1775" s="1" t="s">
        <v>3785</v>
      </c>
      <c r="C1775" s="1" t="s">
        <v>17</v>
      </c>
      <c r="D1775" s="1" t="s">
        <v>18</v>
      </c>
      <c r="E1775" s="1">
        <v>190.0</v>
      </c>
      <c r="F1775" s="1">
        <v>11409.0</v>
      </c>
      <c r="G1775" s="1">
        <v>5246.0</v>
      </c>
      <c r="H1775" s="1">
        <v>638.0</v>
      </c>
      <c r="I1775" s="1">
        <v>599454.0</v>
      </c>
      <c r="J1775" s="3">
        <v>45392.53605324074</v>
      </c>
      <c r="K1775" s="1" t="s">
        <v>54</v>
      </c>
      <c r="L1775" s="1" t="s">
        <v>3786</v>
      </c>
    </row>
    <row r="1776">
      <c r="A1776" s="2" t="s">
        <v>3787</v>
      </c>
      <c r="B1776" s="1" t="s">
        <v>3788</v>
      </c>
      <c r="C1776" s="1" t="s">
        <v>17</v>
      </c>
      <c r="D1776" s="1" t="s">
        <v>18</v>
      </c>
      <c r="E1776" s="1">
        <v>305.0</v>
      </c>
      <c r="F1776" s="1">
        <v>5200.0</v>
      </c>
      <c r="G1776" s="1">
        <v>2409.0</v>
      </c>
      <c r="H1776" s="1">
        <v>374.0</v>
      </c>
      <c r="I1776" s="1">
        <v>341732.0</v>
      </c>
      <c r="J1776" s="3">
        <v>45392.45991898148</v>
      </c>
      <c r="K1776" s="1" t="s">
        <v>19</v>
      </c>
    </row>
    <row r="1777">
      <c r="A1777" s="2" t="s">
        <v>3789</v>
      </c>
      <c r="B1777" s="1" t="s">
        <v>3790</v>
      </c>
      <c r="C1777" s="1" t="s">
        <v>17</v>
      </c>
      <c r="D1777" s="1" t="s">
        <v>18</v>
      </c>
      <c r="E1777" s="1">
        <v>0.0</v>
      </c>
      <c r="F1777" s="1">
        <v>324.0</v>
      </c>
      <c r="G1777" s="1">
        <v>102.0</v>
      </c>
      <c r="H1777" s="1">
        <v>42.0</v>
      </c>
      <c r="I1777" s="1">
        <v>22385.0</v>
      </c>
      <c r="J1777" s="3">
        <v>45392.53925925926</v>
      </c>
      <c r="K1777" s="1" t="s">
        <v>54</v>
      </c>
      <c r="L1777" s="1" t="s">
        <v>3791</v>
      </c>
    </row>
    <row r="1778">
      <c r="A1778" s="2" t="s">
        <v>3792</v>
      </c>
      <c r="B1778" s="1" t="s">
        <v>3793</v>
      </c>
      <c r="C1778" s="1" t="s">
        <v>17</v>
      </c>
      <c r="D1778" s="1" t="s">
        <v>22</v>
      </c>
      <c r="E1778" s="1">
        <v>15.0</v>
      </c>
      <c r="F1778" s="1">
        <v>440.0</v>
      </c>
      <c r="G1778" s="1">
        <v>35.0</v>
      </c>
      <c r="H1778" s="1">
        <v>37.0</v>
      </c>
      <c r="I1778" s="1">
        <v>29304.0</v>
      </c>
      <c r="J1778" s="3">
        <v>45392.54804398148</v>
      </c>
      <c r="K1778" s="1" t="s">
        <v>54</v>
      </c>
    </row>
    <row r="1779">
      <c r="A1779" s="2" t="s">
        <v>3794</v>
      </c>
      <c r="B1779" s="1" t="s">
        <v>3795</v>
      </c>
      <c r="C1779" s="1" t="s">
        <v>17</v>
      </c>
      <c r="D1779" s="1" t="s">
        <v>18</v>
      </c>
      <c r="E1779" s="1">
        <v>8.0</v>
      </c>
      <c r="F1779" s="1">
        <v>2294.0</v>
      </c>
      <c r="G1779" s="1">
        <v>800.0</v>
      </c>
      <c r="H1779" s="1">
        <v>158.0</v>
      </c>
      <c r="I1779" s="1">
        <v>206849.0</v>
      </c>
      <c r="J1779" s="3">
        <v>45392.539930555555</v>
      </c>
      <c r="K1779" s="1" t="s">
        <v>19</v>
      </c>
      <c r="L1779" s="1" t="s">
        <v>3786</v>
      </c>
    </row>
    <row r="1780">
      <c r="A1780" s="2" t="s">
        <v>3796</v>
      </c>
      <c r="B1780" s="1" t="s">
        <v>3791</v>
      </c>
      <c r="C1780" s="1" t="s">
        <v>261</v>
      </c>
      <c r="D1780" s="1" t="s">
        <v>22</v>
      </c>
      <c r="E1780" s="1">
        <v>3.0</v>
      </c>
      <c r="F1780" s="1">
        <v>609.0</v>
      </c>
      <c r="G1780" s="1">
        <v>148.0</v>
      </c>
      <c r="H1780" s="1">
        <v>23.0</v>
      </c>
      <c r="I1780" s="1">
        <v>24180.0</v>
      </c>
      <c r="J1780" s="3">
        <v>45392.53771990741</v>
      </c>
      <c r="K1780" s="1" t="s">
        <v>54</v>
      </c>
      <c r="L1780" s="1" t="s">
        <v>3791</v>
      </c>
    </row>
    <row r="1781">
      <c r="A1781" s="2" t="s">
        <v>3797</v>
      </c>
      <c r="B1781" s="1" t="s">
        <v>3791</v>
      </c>
      <c r="C1781" s="1" t="s">
        <v>261</v>
      </c>
      <c r="D1781" s="1" t="s">
        <v>22</v>
      </c>
      <c r="E1781" s="1">
        <v>8.0</v>
      </c>
      <c r="F1781" s="1">
        <v>1846.0</v>
      </c>
      <c r="G1781" s="1">
        <v>371.0</v>
      </c>
      <c r="H1781" s="1">
        <v>54.0</v>
      </c>
      <c r="I1781" s="1">
        <v>38365.0</v>
      </c>
      <c r="J1781" s="3">
        <v>45392.536574074074</v>
      </c>
      <c r="K1781" s="1" t="s">
        <v>54</v>
      </c>
      <c r="L1781" s="1" t="s">
        <v>3791</v>
      </c>
    </row>
    <row r="1782">
      <c r="A1782" s="2" t="s">
        <v>3798</v>
      </c>
      <c r="B1782" s="1" t="s">
        <v>3799</v>
      </c>
      <c r="C1782" s="1" t="s">
        <v>17</v>
      </c>
      <c r="D1782" s="1" t="s">
        <v>22</v>
      </c>
      <c r="E1782" s="1">
        <v>12.0</v>
      </c>
      <c r="F1782" s="1">
        <v>1761.0</v>
      </c>
      <c r="G1782" s="1">
        <v>686.0</v>
      </c>
      <c r="H1782" s="1">
        <v>40.0</v>
      </c>
      <c r="I1782" s="1">
        <v>37019.0</v>
      </c>
      <c r="J1782" s="3">
        <v>45392.536215277774</v>
      </c>
      <c r="K1782" s="1" t="s">
        <v>54</v>
      </c>
      <c r="L1782" s="1" t="s">
        <v>3791</v>
      </c>
    </row>
    <row r="1783">
      <c r="A1783" s="2" t="s">
        <v>3784</v>
      </c>
      <c r="B1783" s="1" t="s">
        <v>3800</v>
      </c>
      <c r="C1783" s="1" t="s">
        <v>17</v>
      </c>
      <c r="D1783" s="1" t="s">
        <v>22</v>
      </c>
      <c r="E1783" s="1">
        <v>190.0</v>
      </c>
      <c r="F1783" s="1">
        <v>11409.0</v>
      </c>
      <c r="G1783" s="1">
        <v>5246.0</v>
      </c>
      <c r="H1783" s="1">
        <v>638.0</v>
      </c>
      <c r="I1783" s="1">
        <v>599454.0</v>
      </c>
      <c r="J1783" s="3">
        <v>45392.53605324074</v>
      </c>
      <c r="K1783" s="1" t="s">
        <v>54</v>
      </c>
      <c r="L1783" s="1" t="s">
        <v>3786</v>
      </c>
    </row>
    <row r="1784">
      <c r="A1784" s="2" t="s">
        <v>3801</v>
      </c>
      <c r="B1784" s="1" t="s">
        <v>3802</v>
      </c>
      <c r="C1784" s="1" t="s">
        <v>115</v>
      </c>
      <c r="D1784" s="1" t="s">
        <v>51</v>
      </c>
      <c r="E1784" s="1">
        <v>0.0</v>
      </c>
      <c r="F1784" s="1">
        <v>30.0</v>
      </c>
      <c r="G1784" s="1">
        <v>0.0</v>
      </c>
      <c r="H1784" s="1">
        <v>0.0</v>
      </c>
      <c r="I1784" s="1">
        <v>1658.0</v>
      </c>
      <c r="J1784" s="3">
        <v>45392.53488425926</v>
      </c>
      <c r="K1784" s="1" t="s">
        <v>54</v>
      </c>
    </row>
    <row r="1785">
      <c r="A1785" s="2" t="s">
        <v>3803</v>
      </c>
      <c r="B1785" s="1" t="s">
        <v>319</v>
      </c>
      <c r="C1785" s="1" t="s">
        <v>39</v>
      </c>
      <c r="D1785" s="1" t="s">
        <v>22</v>
      </c>
      <c r="E1785" s="1">
        <v>11.0</v>
      </c>
      <c r="F1785" s="1">
        <v>974.0</v>
      </c>
      <c r="G1785" s="1">
        <v>36.0</v>
      </c>
      <c r="H1785" s="1">
        <v>17.0</v>
      </c>
      <c r="I1785" s="1">
        <v>36204.0</v>
      </c>
      <c r="J1785" s="3">
        <v>45392.53434027778</v>
      </c>
      <c r="K1785" s="1" t="s">
        <v>54</v>
      </c>
    </row>
    <row r="1786">
      <c r="A1786" s="2" t="s">
        <v>3804</v>
      </c>
      <c r="B1786" s="1" t="s">
        <v>3805</v>
      </c>
      <c r="C1786" s="1" t="s">
        <v>17</v>
      </c>
      <c r="D1786" s="1" t="s">
        <v>22</v>
      </c>
      <c r="E1786" s="1">
        <v>3.0</v>
      </c>
      <c r="F1786" s="1">
        <v>3230.0</v>
      </c>
      <c r="G1786" s="1">
        <v>817.0</v>
      </c>
      <c r="H1786" s="1">
        <v>146.0</v>
      </c>
      <c r="I1786" s="1">
        <v>50750.0</v>
      </c>
      <c r="J1786" s="3">
        <v>45392.53372685185</v>
      </c>
      <c r="K1786" s="1" t="s">
        <v>54</v>
      </c>
    </row>
    <row r="1787">
      <c r="A1787" s="2" t="s">
        <v>3806</v>
      </c>
      <c r="B1787" s="1" t="s">
        <v>3807</v>
      </c>
      <c r="C1787" s="1" t="s">
        <v>17</v>
      </c>
      <c r="D1787" s="1" t="s">
        <v>22</v>
      </c>
      <c r="E1787" s="1">
        <v>13.0</v>
      </c>
      <c r="F1787" s="1">
        <v>1187.0</v>
      </c>
      <c r="G1787" s="1">
        <v>104.0</v>
      </c>
      <c r="H1787" s="1">
        <v>37.0</v>
      </c>
      <c r="I1787" s="1">
        <v>42086.0</v>
      </c>
      <c r="J1787" s="3">
        <v>45392.53337962963</v>
      </c>
      <c r="K1787" s="1" t="s">
        <v>54</v>
      </c>
    </row>
    <row r="1788">
      <c r="A1788" s="2" t="s">
        <v>3808</v>
      </c>
      <c r="B1788" s="1" t="s">
        <v>3809</v>
      </c>
      <c r="C1788" s="1" t="s">
        <v>17</v>
      </c>
      <c r="D1788" s="1" t="s">
        <v>22</v>
      </c>
      <c r="E1788" s="1">
        <v>18.0</v>
      </c>
      <c r="F1788" s="1">
        <v>4186.0</v>
      </c>
      <c r="G1788" s="1">
        <v>897.0</v>
      </c>
      <c r="H1788" s="1">
        <v>102.0</v>
      </c>
      <c r="I1788" s="1">
        <v>80694.0</v>
      </c>
      <c r="J1788" s="3">
        <v>45392.53016203704</v>
      </c>
      <c r="K1788" s="1" t="s">
        <v>54</v>
      </c>
    </row>
    <row r="1789">
      <c r="A1789" s="2" t="s">
        <v>3810</v>
      </c>
      <c r="B1789" s="1" t="s">
        <v>3811</v>
      </c>
      <c r="C1789" s="1" t="s">
        <v>17</v>
      </c>
      <c r="D1789" s="1" t="s">
        <v>18</v>
      </c>
      <c r="E1789" s="1">
        <v>514.0</v>
      </c>
      <c r="F1789" s="1">
        <v>10582.0</v>
      </c>
      <c r="G1789" s="1">
        <v>2366.0</v>
      </c>
      <c r="H1789" s="1">
        <v>1746.0</v>
      </c>
      <c r="I1789" s="1">
        <v>1211833.0</v>
      </c>
      <c r="J1789" s="3">
        <v>45392.48571759259</v>
      </c>
      <c r="K1789" s="1" t="s">
        <v>54</v>
      </c>
      <c r="N1789" s="1" t="s">
        <v>55</v>
      </c>
      <c r="O1789" s="4" t="s">
        <v>3812</v>
      </c>
    </row>
    <row r="1790">
      <c r="A1790" s="2" t="s">
        <v>3813</v>
      </c>
      <c r="B1790" s="1" t="s">
        <v>3814</v>
      </c>
      <c r="C1790" s="1" t="s">
        <v>17</v>
      </c>
      <c r="D1790" s="1" t="s">
        <v>22</v>
      </c>
      <c r="E1790" s="1">
        <v>8.0</v>
      </c>
      <c r="F1790" s="1">
        <v>1927.0</v>
      </c>
      <c r="G1790" s="1">
        <v>234.0</v>
      </c>
      <c r="H1790" s="1">
        <v>57.0</v>
      </c>
      <c r="I1790" s="1">
        <v>39951.0</v>
      </c>
      <c r="J1790" s="3">
        <v>45392.51900462963</v>
      </c>
      <c r="K1790" s="1" t="s">
        <v>54</v>
      </c>
    </row>
    <row r="1791">
      <c r="A1791" s="2" t="s">
        <v>3815</v>
      </c>
      <c r="B1791" s="1" t="s">
        <v>1372</v>
      </c>
      <c r="C1791" s="1" t="s">
        <v>39</v>
      </c>
      <c r="D1791" s="1" t="s">
        <v>22</v>
      </c>
      <c r="E1791" s="1">
        <v>2.0</v>
      </c>
      <c r="F1791" s="1">
        <v>488.0</v>
      </c>
      <c r="G1791" s="1">
        <v>38.0</v>
      </c>
      <c r="H1791" s="1">
        <v>29.0</v>
      </c>
      <c r="I1791" s="1">
        <v>28820.0</v>
      </c>
      <c r="J1791" s="3">
        <v>45392.46737268518</v>
      </c>
      <c r="K1791" s="1" t="s">
        <v>54</v>
      </c>
    </row>
    <row r="1792">
      <c r="A1792" s="2" t="s">
        <v>3816</v>
      </c>
      <c r="B1792" s="1" t="s">
        <v>3817</v>
      </c>
      <c r="C1792" s="1" t="s">
        <v>17</v>
      </c>
      <c r="D1792" s="1" t="s">
        <v>22</v>
      </c>
      <c r="E1792" s="1">
        <v>22.0</v>
      </c>
      <c r="F1792" s="1">
        <v>2678.0</v>
      </c>
      <c r="G1792" s="1">
        <v>260.0</v>
      </c>
      <c r="H1792" s="1">
        <v>135.0</v>
      </c>
      <c r="I1792" s="1">
        <v>76479.0</v>
      </c>
      <c r="J1792" s="3">
        <v>45392.45799768518</v>
      </c>
      <c r="K1792" s="1" t="s">
        <v>19</v>
      </c>
      <c r="N1792" s="1" t="s">
        <v>23</v>
      </c>
      <c r="O1792" s="4" t="s">
        <v>3818</v>
      </c>
    </row>
    <row r="1793">
      <c r="A1793" s="2" t="s">
        <v>3819</v>
      </c>
      <c r="B1793" s="1" t="s">
        <v>3820</v>
      </c>
      <c r="C1793" s="1" t="s">
        <v>17</v>
      </c>
      <c r="D1793" s="1" t="s">
        <v>22</v>
      </c>
      <c r="E1793" s="1">
        <v>117.0</v>
      </c>
      <c r="F1793" s="1">
        <v>18949.0</v>
      </c>
      <c r="G1793" s="1">
        <v>3768.0</v>
      </c>
      <c r="H1793" s="1">
        <v>430.0</v>
      </c>
      <c r="I1793" s="1">
        <v>369337.0</v>
      </c>
      <c r="J1793" s="3">
        <v>45392.45628472222</v>
      </c>
      <c r="K1793" s="1" t="s">
        <v>19</v>
      </c>
    </row>
    <row r="1794">
      <c r="A1794" s="2" t="s">
        <v>3821</v>
      </c>
      <c r="B1794" s="1" t="s">
        <v>3822</v>
      </c>
      <c r="C1794" s="1" t="s">
        <v>17</v>
      </c>
      <c r="D1794" s="1" t="s">
        <v>18</v>
      </c>
      <c r="E1794" s="1">
        <v>103.0</v>
      </c>
      <c r="F1794" s="1">
        <v>16208.0</v>
      </c>
      <c r="G1794" s="1">
        <v>2356.0</v>
      </c>
      <c r="H1794" s="1">
        <v>474.0</v>
      </c>
      <c r="I1794" s="1">
        <v>448900.0</v>
      </c>
      <c r="J1794" s="3">
        <v>45391.62614583333</v>
      </c>
      <c r="K1794" s="1" t="s">
        <v>54</v>
      </c>
    </row>
    <row r="1795">
      <c r="A1795" s="2" t="s">
        <v>3823</v>
      </c>
      <c r="B1795" s="1" t="s">
        <v>2819</v>
      </c>
      <c r="C1795" s="1" t="s">
        <v>17</v>
      </c>
      <c r="D1795" s="1" t="s">
        <v>22</v>
      </c>
      <c r="E1795" s="1">
        <v>88.0</v>
      </c>
      <c r="F1795" s="1">
        <v>1035.0</v>
      </c>
      <c r="G1795" s="1">
        <v>90.0</v>
      </c>
      <c r="H1795" s="1">
        <v>422.0</v>
      </c>
      <c r="I1795" s="1">
        <v>124307.0</v>
      </c>
      <c r="J1795" s="3">
        <v>45392.010034722225</v>
      </c>
      <c r="K1795" s="1" t="s">
        <v>19</v>
      </c>
    </row>
    <row r="1796">
      <c r="A1796" s="2" t="s">
        <v>3824</v>
      </c>
      <c r="B1796" s="1" t="s">
        <v>3825</v>
      </c>
      <c r="C1796" s="1" t="s">
        <v>17</v>
      </c>
      <c r="D1796" s="1" t="s">
        <v>51</v>
      </c>
      <c r="E1796" s="1">
        <v>1.0</v>
      </c>
      <c r="F1796" s="1">
        <v>77.0</v>
      </c>
      <c r="G1796" s="1">
        <v>4.0</v>
      </c>
      <c r="H1796" s="1">
        <v>17.0</v>
      </c>
      <c r="I1796" s="1">
        <v>8569.0</v>
      </c>
      <c r="J1796" s="3">
        <v>45391.955972222226</v>
      </c>
      <c r="K1796" s="1" t="s">
        <v>19</v>
      </c>
    </row>
    <row r="1797">
      <c r="A1797" s="2" t="s">
        <v>3826</v>
      </c>
      <c r="B1797" s="1" t="s">
        <v>3827</v>
      </c>
      <c r="C1797" s="1" t="s">
        <v>434</v>
      </c>
      <c r="D1797" s="1" t="s">
        <v>18</v>
      </c>
      <c r="E1797" s="1">
        <v>21.0</v>
      </c>
      <c r="F1797" s="1">
        <v>2748.0</v>
      </c>
      <c r="G1797" s="1">
        <v>127.0</v>
      </c>
      <c r="H1797" s="1">
        <v>91.0</v>
      </c>
      <c r="I1797" s="1">
        <v>87531.0</v>
      </c>
      <c r="J1797" s="3">
        <v>45391.9287962963</v>
      </c>
      <c r="K1797" s="1" t="s">
        <v>19</v>
      </c>
    </row>
    <row r="1798">
      <c r="A1798" s="2" t="s">
        <v>3828</v>
      </c>
      <c r="B1798" s="1" t="s">
        <v>3829</v>
      </c>
      <c r="C1798" s="1" t="s">
        <v>17</v>
      </c>
      <c r="D1798" s="1" t="s">
        <v>18</v>
      </c>
      <c r="E1798" s="1">
        <v>646.0</v>
      </c>
      <c r="F1798" s="1">
        <v>5121.0</v>
      </c>
      <c r="G1798" s="1">
        <v>1435.0</v>
      </c>
      <c r="H1798" s="1">
        <v>775.0</v>
      </c>
      <c r="I1798" s="1">
        <v>1149152.0</v>
      </c>
      <c r="J1798" s="3">
        <v>45391.81178240741</v>
      </c>
      <c r="K1798" s="1" t="s">
        <v>54</v>
      </c>
      <c r="N1798" s="1" t="s">
        <v>55</v>
      </c>
      <c r="O1798" s="4" t="s">
        <v>3830</v>
      </c>
    </row>
    <row r="1799">
      <c r="A1799" s="2" t="s">
        <v>3831</v>
      </c>
      <c r="B1799" s="1" t="s">
        <v>3832</v>
      </c>
      <c r="C1799" s="1" t="s">
        <v>17</v>
      </c>
      <c r="D1799" s="1" t="s">
        <v>22</v>
      </c>
      <c r="E1799" s="1">
        <v>30.0</v>
      </c>
      <c r="F1799" s="1">
        <v>12960.0</v>
      </c>
      <c r="G1799" s="1">
        <v>1615.0</v>
      </c>
      <c r="H1799" s="1">
        <v>773.0</v>
      </c>
      <c r="I1799" s="1">
        <v>336135.0</v>
      </c>
      <c r="J1799" s="3">
        <v>45391.89027777778</v>
      </c>
      <c r="K1799" s="1" t="s">
        <v>19</v>
      </c>
    </row>
    <row r="1800">
      <c r="A1800" s="2" t="s">
        <v>3833</v>
      </c>
      <c r="B1800" s="1" t="s">
        <v>3834</v>
      </c>
      <c r="C1800" s="1" t="s">
        <v>17</v>
      </c>
      <c r="D1800" s="1" t="s">
        <v>22</v>
      </c>
      <c r="E1800" s="1">
        <v>14.0</v>
      </c>
      <c r="F1800" s="1">
        <v>5322.0</v>
      </c>
      <c r="G1800" s="1">
        <v>841.0</v>
      </c>
      <c r="H1800" s="1">
        <v>51.0</v>
      </c>
      <c r="I1800" s="1">
        <v>95845.0</v>
      </c>
      <c r="J1800" s="3">
        <v>45391.818819444445</v>
      </c>
      <c r="K1800" s="1" t="s">
        <v>19</v>
      </c>
    </row>
    <row r="1801">
      <c r="A1801" s="2" t="s">
        <v>3835</v>
      </c>
      <c r="B1801" s="1" t="s">
        <v>3836</v>
      </c>
      <c r="C1801" s="1" t="s">
        <v>17</v>
      </c>
      <c r="D1801" s="1" t="s">
        <v>18</v>
      </c>
      <c r="E1801" s="1">
        <v>69.0</v>
      </c>
      <c r="F1801" s="1">
        <v>1908.0</v>
      </c>
      <c r="G1801" s="1">
        <v>531.0</v>
      </c>
      <c r="H1801" s="1">
        <v>158.0</v>
      </c>
      <c r="I1801" s="1">
        <v>334032.0</v>
      </c>
      <c r="J1801" s="3">
        <v>45391.815717592595</v>
      </c>
      <c r="K1801" s="1" t="s">
        <v>54</v>
      </c>
    </row>
    <row r="1802">
      <c r="A1802" s="2" t="s">
        <v>3837</v>
      </c>
      <c r="B1802" s="1" t="s">
        <v>3838</v>
      </c>
      <c r="C1802" s="1" t="s">
        <v>17</v>
      </c>
      <c r="D1802" s="1" t="s">
        <v>18</v>
      </c>
      <c r="E1802" s="1">
        <v>68.0</v>
      </c>
      <c r="F1802" s="1">
        <v>2180.0</v>
      </c>
      <c r="G1802" s="1">
        <v>843.0</v>
      </c>
      <c r="H1802" s="1">
        <v>200.0</v>
      </c>
      <c r="I1802" s="1">
        <v>137398.0</v>
      </c>
      <c r="J1802" s="3">
        <v>45391.76740740741</v>
      </c>
      <c r="K1802" s="1" t="s">
        <v>54</v>
      </c>
      <c r="N1802" s="1" t="s">
        <v>23</v>
      </c>
      <c r="O1802" s="4" t="s">
        <v>3839</v>
      </c>
    </row>
    <row r="1803">
      <c r="A1803" s="2" t="s">
        <v>3840</v>
      </c>
      <c r="B1803" s="1" t="s">
        <v>3841</v>
      </c>
      <c r="C1803" s="1" t="s">
        <v>17</v>
      </c>
      <c r="D1803" s="1" t="s">
        <v>18</v>
      </c>
      <c r="E1803" s="1">
        <v>368.0</v>
      </c>
      <c r="F1803" s="1">
        <v>5844.0</v>
      </c>
      <c r="G1803" s="1">
        <v>1395.0</v>
      </c>
      <c r="H1803" s="1">
        <v>890.0</v>
      </c>
      <c r="I1803" s="1">
        <v>901219.0</v>
      </c>
      <c r="J1803" s="3">
        <v>45391.76708333333</v>
      </c>
      <c r="K1803" s="1" t="s">
        <v>19</v>
      </c>
    </row>
    <row r="1804">
      <c r="A1804" s="2" t="s">
        <v>3842</v>
      </c>
      <c r="B1804" s="1" t="s">
        <v>3843</v>
      </c>
      <c r="C1804" s="1" t="s">
        <v>17</v>
      </c>
      <c r="D1804" s="1" t="s">
        <v>18</v>
      </c>
      <c r="E1804" s="1">
        <v>101.0</v>
      </c>
      <c r="F1804" s="1">
        <v>8203.0</v>
      </c>
      <c r="G1804" s="1">
        <v>990.0</v>
      </c>
      <c r="H1804" s="1">
        <v>451.0</v>
      </c>
      <c r="I1804" s="1">
        <v>373889.0</v>
      </c>
      <c r="J1804" s="3">
        <v>45391.51907407407</v>
      </c>
      <c r="K1804" s="1" t="s">
        <v>19</v>
      </c>
    </row>
    <row r="1805">
      <c r="A1805" s="2" t="s">
        <v>3844</v>
      </c>
      <c r="B1805" s="1" t="s">
        <v>3845</v>
      </c>
      <c r="C1805" s="1" t="s">
        <v>17</v>
      </c>
      <c r="D1805" s="1" t="s">
        <v>18</v>
      </c>
      <c r="E1805" s="1">
        <v>77.0</v>
      </c>
      <c r="F1805" s="1">
        <v>1909.0</v>
      </c>
      <c r="G1805" s="1">
        <v>340.0</v>
      </c>
      <c r="H1805" s="1">
        <v>225.0</v>
      </c>
      <c r="I1805" s="1">
        <v>125483.0</v>
      </c>
      <c r="J1805" s="3">
        <v>45391.78165509259</v>
      </c>
      <c r="K1805" s="1" t="s">
        <v>54</v>
      </c>
    </row>
    <row r="1806">
      <c r="A1806" s="2" t="s">
        <v>3846</v>
      </c>
      <c r="B1806" s="1" t="s">
        <v>3847</v>
      </c>
      <c r="C1806" s="1" t="s">
        <v>17</v>
      </c>
      <c r="D1806" s="1" t="s">
        <v>22</v>
      </c>
      <c r="E1806" s="1">
        <v>19.0</v>
      </c>
      <c r="F1806" s="1">
        <v>3571.0</v>
      </c>
      <c r="G1806" s="1">
        <v>558.0</v>
      </c>
      <c r="H1806" s="1">
        <v>907.0</v>
      </c>
      <c r="I1806" s="1">
        <v>189983.0</v>
      </c>
      <c r="J1806" s="3">
        <v>45391.78265046296</v>
      </c>
      <c r="K1806" s="1" t="s">
        <v>19</v>
      </c>
    </row>
    <row r="1807">
      <c r="A1807" s="2" t="s">
        <v>3848</v>
      </c>
      <c r="B1807" s="1" t="s">
        <v>3849</v>
      </c>
      <c r="C1807" s="1" t="s">
        <v>17</v>
      </c>
      <c r="D1807" s="1" t="s">
        <v>22</v>
      </c>
      <c r="E1807" s="1">
        <v>140.0</v>
      </c>
      <c r="F1807" s="1">
        <v>14647.0</v>
      </c>
      <c r="G1807" s="1">
        <v>3794.0</v>
      </c>
      <c r="H1807" s="1">
        <v>309.0</v>
      </c>
      <c r="I1807" s="1">
        <v>240670.0</v>
      </c>
      <c r="J1807" s="3">
        <v>45391.77668981482</v>
      </c>
      <c r="K1807" s="1" t="s">
        <v>19</v>
      </c>
    </row>
    <row r="1808">
      <c r="A1808" s="2" t="s">
        <v>3850</v>
      </c>
      <c r="B1808" s="1" t="s">
        <v>3851</v>
      </c>
      <c r="C1808" s="1" t="s">
        <v>17</v>
      </c>
      <c r="D1808" s="1" t="s">
        <v>18</v>
      </c>
      <c r="E1808" s="1">
        <v>88.0</v>
      </c>
      <c r="F1808" s="1">
        <v>906.0</v>
      </c>
      <c r="G1808" s="1">
        <v>198.0</v>
      </c>
      <c r="H1808" s="1">
        <v>70.0</v>
      </c>
      <c r="I1808" s="1">
        <v>87948.0</v>
      </c>
      <c r="J1808" s="3">
        <v>45391.36635416667</v>
      </c>
      <c r="K1808" s="1" t="s">
        <v>19</v>
      </c>
    </row>
    <row r="1809">
      <c r="A1809" s="2" t="s">
        <v>3852</v>
      </c>
      <c r="B1809" s="1" t="s">
        <v>2422</v>
      </c>
      <c r="C1809" s="1" t="s">
        <v>39</v>
      </c>
      <c r="D1809" s="1" t="s">
        <v>22</v>
      </c>
      <c r="E1809" s="1">
        <v>3.0</v>
      </c>
      <c r="F1809" s="1">
        <v>376.0</v>
      </c>
      <c r="G1809" s="1">
        <v>30.0</v>
      </c>
      <c r="H1809" s="1">
        <v>19.0</v>
      </c>
      <c r="I1809" s="1">
        <v>30272.0</v>
      </c>
      <c r="J1809" s="3">
        <v>45391.75630787037</v>
      </c>
      <c r="K1809" s="1" t="s">
        <v>19</v>
      </c>
    </row>
    <row r="1810">
      <c r="A1810" s="2" t="s">
        <v>3853</v>
      </c>
      <c r="B1810" s="1" t="s">
        <v>3854</v>
      </c>
      <c r="C1810" s="1" t="s">
        <v>17</v>
      </c>
      <c r="D1810" s="1" t="s">
        <v>18</v>
      </c>
      <c r="E1810" s="1">
        <v>13.0</v>
      </c>
      <c r="F1810" s="1">
        <v>229.0</v>
      </c>
      <c r="G1810" s="1">
        <v>57.0</v>
      </c>
      <c r="H1810" s="1">
        <v>13.0</v>
      </c>
      <c r="I1810" s="1">
        <v>16703.0</v>
      </c>
      <c r="J1810" s="3">
        <v>45391.599710648145</v>
      </c>
      <c r="K1810" s="1" t="s">
        <v>54</v>
      </c>
      <c r="N1810" s="1" t="s">
        <v>55</v>
      </c>
      <c r="O1810" s="4" t="s">
        <v>3855</v>
      </c>
    </row>
    <row r="1811">
      <c r="A1811" s="2" t="s">
        <v>3856</v>
      </c>
      <c r="B1811" s="1" t="s">
        <v>3857</v>
      </c>
      <c r="C1811" s="1" t="s">
        <v>17</v>
      </c>
      <c r="D1811" s="1" t="s">
        <v>22</v>
      </c>
      <c r="E1811" s="1">
        <v>2.0</v>
      </c>
      <c r="F1811" s="1">
        <v>1489.0</v>
      </c>
      <c r="G1811" s="1">
        <v>114.0</v>
      </c>
      <c r="H1811" s="1">
        <v>77.0</v>
      </c>
      <c r="I1811" s="1">
        <v>63059.0</v>
      </c>
      <c r="J1811" s="3">
        <v>45391.689837962964</v>
      </c>
      <c r="K1811" s="1" t="s">
        <v>54</v>
      </c>
    </row>
    <row r="1812">
      <c r="A1812" s="2" t="s">
        <v>3858</v>
      </c>
      <c r="B1812" s="1" t="s">
        <v>3859</v>
      </c>
      <c r="C1812" s="1" t="s">
        <v>17</v>
      </c>
      <c r="D1812" s="1" t="s">
        <v>51</v>
      </c>
      <c r="E1812" s="1">
        <v>0.0</v>
      </c>
      <c r="F1812" s="1">
        <v>19.0</v>
      </c>
      <c r="G1812" s="1">
        <v>0.0</v>
      </c>
      <c r="H1812" s="1">
        <v>2.0</v>
      </c>
      <c r="I1812" s="1">
        <v>1975.0</v>
      </c>
      <c r="J1812" s="3">
        <v>45391.68895833333</v>
      </c>
      <c r="K1812" s="1" t="s">
        <v>54</v>
      </c>
    </row>
    <row r="1813">
      <c r="A1813" s="2" t="s">
        <v>3860</v>
      </c>
      <c r="B1813" s="1" t="s">
        <v>3861</v>
      </c>
      <c r="C1813" s="1" t="s">
        <v>17</v>
      </c>
      <c r="D1813" s="1" t="s">
        <v>22</v>
      </c>
      <c r="E1813" s="1">
        <v>5.0</v>
      </c>
      <c r="F1813" s="1">
        <v>1256.0</v>
      </c>
      <c r="G1813" s="1">
        <v>97.0</v>
      </c>
      <c r="H1813" s="1">
        <v>210.0</v>
      </c>
      <c r="I1813" s="1">
        <v>59287.0</v>
      </c>
      <c r="J1813" s="3">
        <v>45391.68884259259</v>
      </c>
      <c r="K1813" s="1" t="s">
        <v>54</v>
      </c>
    </row>
    <row r="1814">
      <c r="A1814" s="2" t="s">
        <v>3862</v>
      </c>
      <c r="B1814" s="1" t="s">
        <v>3863</v>
      </c>
      <c r="C1814" s="1" t="s">
        <v>17</v>
      </c>
      <c r="D1814" s="1" t="s">
        <v>51</v>
      </c>
      <c r="E1814" s="1">
        <v>0.0</v>
      </c>
      <c r="F1814" s="1">
        <v>9.0</v>
      </c>
      <c r="G1814" s="1">
        <v>0.0</v>
      </c>
      <c r="H1814" s="1">
        <v>0.0</v>
      </c>
      <c r="I1814" s="1">
        <v>1466.0</v>
      </c>
      <c r="J1814" s="3">
        <v>45391.672314814816</v>
      </c>
      <c r="K1814" s="1" t="s">
        <v>54</v>
      </c>
    </row>
    <row r="1815">
      <c r="A1815" s="2" t="s">
        <v>3864</v>
      </c>
      <c r="B1815" s="1" t="s">
        <v>3865</v>
      </c>
      <c r="C1815" s="1" t="s">
        <v>17</v>
      </c>
      <c r="D1815" s="1" t="s">
        <v>22</v>
      </c>
      <c r="E1815" s="1">
        <v>36.0</v>
      </c>
      <c r="F1815" s="1">
        <v>3790.0</v>
      </c>
      <c r="G1815" s="1">
        <v>539.0</v>
      </c>
      <c r="H1815" s="1">
        <v>494.0</v>
      </c>
      <c r="I1815" s="1">
        <v>149774.0</v>
      </c>
      <c r="J1815" s="3">
        <v>45391.67144675926</v>
      </c>
      <c r="K1815" s="1" t="s">
        <v>54</v>
      </c>
    </row>
    <row r="1816">
      <c r="A1816" s="2" t="s">
        <v>3821</v>
      </c>
      <c r="B1816" s="1" t="s">
        <v>3866</v>
      </c>
      <c r="C1816" s="1" t="s">
        <v>17</v>
      </c>
      <c r="D1816" s="1" t="s">
        <v>22</v>
      </c>
      <c r="E1816" s="1">
        <v>103.0</v>
      </c>
      <c r="F1816" s="1">
        <v>16205.0</v>
      </c>
      <c r="G1816" s="1">
        <v>2356.0</v>
      </c>
      <c r="H1816" s="1">
        <v>474.0</v>
      </c>
      <c r="I1816" s="1">
        <v>448900.0</v>
      </c>
      <c r="J1816" s="3">
        <v>45391.62614583333</v>
      </c>
      <c r="K1816" s="1" t="s">
        <v>54</v>
      </c>
    </row>
    <row r="1817">
      <c r="A1817" s="2" t="s">
        <v>3867</v>
      </c>
      <c r="B1817" s="1" t="s">
        <v>3868</v>
      </c>
      <c r="C1817" s="1" t="s">
        <v>17</v>
      </c>
      <c r="D1817" s="1" t="s">
        <v>18</v>
      </c>
      <c r="E1817" s="1">
        <v>41.0</v>
      </c>
      <c r="F1817" s="1">
        <v>2908.0</v>
      </c>
      <c r="G1817" s="1">
        <v>996.0</v>
      </c>
      <c r="H1817" s="1">
        <v>152.0</v>
      </c>
      <c r="I1817" s="1">
        <v>101347.0</v>
      </c>
      <c r="J1817" s="3">
        <v>45391.56633101852</v>
      </c>
      <c r="K1817" s="1" t="s">
        <v>19</v>
      </c>
      <c r="N1817" s="1" t="s">
        <v>23</v>
      </c>
      <c r="O1817" s="4" t="s">
        <v>3869</v>
      </c>
    </row>
    <row r="1818">
      <c r="A1818" s="2" t="s">
        <v>3870</v>
      </c>
      <c r="B1818" s="1" t="s">
        <v>3871</v>
      </c>
      <c r="C1818" s="1" t="s">
        <v>17</v>
      </c>
      <c r="D1818" s="1" t="s">
        <v>18</v>
      </c>
      <c r="E1818" s="1">
        <v>196.0</v>
      </c>
      <c r="F1818" s="1">
        <v>12747.0</v>
      </c>
      <c r="G1818" s="1">
        <v>4240.0</v>
      </c>
      <c r="H1818" s="1">
        <v>574.0</v>
      </c>
      <c r="I1818" s="1">
        <v>510852.0</v>
      </c>
      <c r="J1818" s="3">
        <v>45390.60802083334</v>
      </c>
      <c r="K1818" s="1" t="s">
        <v>47</v>
      </c>
      <c r="N1818" s="1" t="s">
        <v>55</v>
      </c>
      <c r="O1818" s="4" t="s">
        <v>3872</v>
      </c>
    </row>
    <row r="1819">
      <c r="A1819" s="2" t="s">
        <v>3873</v>
      </c>
      <c r="B1819" s="1" t="s">
        <v>3874</v>
      </c>
      <c r="C1819" s="1" t="s">
        <v>17</v>
      </c>
      <c r="D1819" s="1" t="s">
        <v>22</v>
      </c>
      <c r="E1819" s="1">
        <v>129.0</v>
      </c>
      <c r="F1819" s="1">
        <v>9122.0</v>
      </c>
      <c r="G1819" s="1">
        <v>860.0</v>
      </c>
      <c r="H1819" s="1">
        <v>322.0</v>
      </c>
      <c r="I1819" s="1">
        <v>154107.0</v>
      </c>
      <c r="J1819" s="3">
        <v>45391.55868055556</v>
      </c>
      <c r="K1819" s="1" t="s">
        <v>54</v>
      </c>
      <c r="N1819" s="1" t="s">
        <v>23</v>
      </c>
      <c r="O1819" s="4" t="s">
        <v>3875</v>
      </c>
    </row>
    <row r="1820">
      <c r="A1820" s="2" t="s">
        <v>3876</v>
      </c>
      <c r="B1820" s="1" t="s">
        <v>3877</v>
      </c>
      <c r="C1820" s="1" t="s">
        <v>17</v>
      </c>
      <c r="D1820" s="1" t="s">
        <v>22</v>
      </c>
      <c r="E1820" s="1">
        <v>99.0</v>
      </c>
      <c r="F1820" s="1">
        <v>6529.0</v>
      </c>
      <c r="G1820" s="1">
        <v>520.0</v>
      </c>
      <c r="H1820" s="1">
        <v>195.0</v>
      </c>
      <c r="I1820" s="1">
        <v>380212.0</v>
      </c>
      <c r="J1820" s="3">
        <v>45391.55799768519</v>
      </c>
      <c r="K1820" s="1" t="s">
        <v>54</v>
      </c>
      <c r="N1820" s="1" t="s">
        <v>23</v>
      </c>
      <c r="O1820" s="4" t="s">
        <v>3878</v>
      </c>
    </row>
    <row r="1821">
      <c r="A1821" s="2" t="s">
        <v>3842</v>
      </c>
      <c r="B1821" s="1" t="s">
        <v>3879</v>
      </c>
      <c r="C1821" s="1" t="s">
        <v>17</v>
      </c>
      <c r="D1821" s="1" t="s">
        <v>22</v>
      </c>
      <c r="E1821" s="1">
        <v>101.0</v>
      </c>
      <c r="F1821" s="1">
        <v>8202.0</v>
      </c>
      <c r="G1821" s="1">
        <v>990.0</v>
      </c>
      <c r="H1821" s="1">
        <v>451.0</v>
      </c>
      <c r="I1821" s="1">
        <v>373891.0</v>
      </c>
      <c r="J1821" s="3">
        <v>45391.51907407407</v>
      </c>
      <c r="K1821" s="1" t="s">
        <v>19</v>
      </c>
    </row>
    <row r="1822">
      <c r="A1822" s="2" t="s">
        <v>3880</v>
      </c>
      <c r="B1822" s="1" t="s">
        <v>3881</v>
      </c>
      <c r="C1822" s="1" t="s">
        <v>17</v>
      </c>
      <c r="D1822" s="1" t="s">
        <v>22</v>
      </c>
      <c r="E1822" s="1">
        <v>52.0</v>
      </c>
      <c r="F1822" s="1">
        <v>2225.0</v>
      </c>
      <c r="G1822" s="1">
        <v>569.0</v>
      </c>
      <c r="H1822" s="1">
        <v>111.0</v>
      </c>
      <c r="I1822" s="1">
        <v>55346.0</v>
      </c>
      <c r="J1822" s="3">
        <v>45391.51314814815</v>
      </c>
      <c r="K1822" s="1" t="s">
        <v>54</v>
      </c>
    </row>
    <row r="1823">
      <c r="A1823" s="2" t="s">
        <v>3882</v>
      </c>
      <c r="B1823" s="1" t="s">
        <v>3883</v>
      </c>
      <c r="C1823" s="1" t="s">
        <v>17</v>
      </c>
      <c r="D1823" s="1" t="s">
        <v>22</v>
      </c>
      <c r="E1823" s="1">
        <v>16.0</v>
      </c>
      <c r="F1823" s="1">
        <v>1957.0</v>
      </c>
      <c r="G1823" s="1">
        <v>281.0</v>
      </c>
      <c r="H1823" s="1">
        <v>222.0</v>
      </c>
      <c r="I1823" s="1">
        <v>77369.0</v>
      </c>
      <c r="J1823" s="3">
        <v>45391.51143518519</v>
      </c>
      <c r="K1823" s="1" t="s">
        <v>54</v>
      </c>
      <c r="N1823" s="1" t="s">
        <v>23</v>
      </c>
      <c r="O1823" s="4" t="s">
        <v>3884</v>
      </c>
    </row>
    <row r="1824">
      <c r="A1824" s="2" t="s">
        <v>3885</v>
      </c>
      <c r="B1824" s="1" t="s">
        <v>3886</v>
      </c>
      <c r="C1824" s="1" t="s">
        <v>17</v>
      </c>
      <c r="D1824" s="1" t="s">
        <v>51</v>
      </c>
      <c r="E1824" s="1">
        <v>4.0</v>
      </c>
      <c r="F1824" s="1">
        <v>405.0</v>
      </c>
      <c r="G1824" s="1">
        <v>1.0</v>
      </c>
      <c r="H1824" s="1">
        <v>14.0</v>
      </c>
      <c r="I1824" s="1">
        <v>141269.0</v>
      </c>
      <c r="J1824" s="3">
        <v>45391.497395833336</v>
      </c>
      <c r="K1824" s="1" t="s">
        <v>54</v>
      </c>
    </row>
    <row r="1825">
      <c r="A1825" s="2" t="s">
        <v>3887</v>
      </c>
      <c r="B1825" s="1" t="s">
        <v>3888</v>
      </c>
      <c r="C1825" s="1" t="s">
        <v>17</v>
      </c>
      <c r="D1825" s="1" t="s">
        <v>18</v>
      </c>
      <c r="E1825" s="1">
        <v>345.0</v>
      </c>
      <c r="F1825" s="1">
        <v>13358.0</v>
      </c>
      <c r="G1825" s="1">
        <v>2265.0</v>
      </c>
      <c r="H1825" s="1">
        <v>737.0</v>
      </c>
      <c r="I1825" s="1">
        <v>432053.0</v>
      </c>
      <c r="J1825" s="3">
        <v>45390.88287037037</v>
      </c>
      <c r="K1825" s="1" t="s">
        <v>19</v>
      </c>
      <c r="M1825" s="4" t="s">
        <v>3889</v>
      </c>
      <c r="N1825" s="1" t="s">
        <v>23</v>
      </c>
      <c r="O1825" s="4" t="s">
        <v>3890</v>
      </c>
    </row>
    <row r="1826">
      <c r="A1826" s="2" t="s">
        <v>3891</v>
      </c>
      <c r="B1826" s="1" t="s">
        <v>3892</v>
      </c>
      <c r="C1826" s="1" t="s">
        <v>17</v>
      </c>
      <c r="D1826" s="1" t="s">
        <v>22</v>
      </c>
      <c r="E1826" s="1">
        <v>22.0</v>
      </c>
      <c r="F1826" s="1">
        <v>1851.0</v>
      </c>
      <c r="G1826" s="1">
        <v>401.0</v>
      </c>
      <c r="H1826" s="1">
        <v>31.0</v>
      </c>
      <c r="I1826" s="1">
        <v>59913.0</v>
      </c>
      <c r="J1826" s="3">
        <v>45391.48238425926</v>
      </c>
      <c r="K1826" s="1" t="s">
        <v>19</v>
      </c>
    </row>
    <row r="1827">
      <c r="A1827" s="2" t="s">
        <v>3893</v>
      </c>
      <c r="B1827" s="1" t="s">
        <v>3894</v>
      </c>
      <c r="C1827" s="1" t="s">
        <v>17</v>
      </c>
      <c r="D1827" s="1" t="s">
        <v>22</v>
      </c>
      <c r="E1827" s="1">
        <v>88.0</v>
      </c>
      <c r="F1827" s="1">
        <v>11617.0</v>
      </c>
      <c r="G1827" s="1">
        <v>1905.0</v>
      </c>
      <c r="H1827" s="1">
        <v>109.0</v>
      </c>
      <c r="I1827" s="1">
        <v>147654.0</v>
      </c>
      <c r="J1827" s="3">
        <v>45390.899675925924</v>
      </c>
      <c r="K1827" s="1" t="s">
        <v>19</v>
      </c>
      <c r="N1827" s="1" t="s">
        <v>23</v>
      </c>
      <c r="O1827" s="4" t="s">
        <v>3895</v>
      </c>
    </row>
    <row r="1828">
      <c r="A1828" s="2" t="s">
        <v>3896</v>
      </c>
      <c r="B1828" s="1" t="s">
        <v>3897</v>
      </c>
      <c r="C1828" s="1" t="s">
        <v>17</v>
      </c>
      <c r="D1828" s="1" t="s">
        <v>22</v>
      </c>
      <c r="E1828" s="1">
        <v>35.0</v>
      </c>
      <c r="F1828" s="1">
        <v>6183.0</v>
      </c>
      <c r="G1828" s="1">
        <v>917.0</v>
      </c>
      <c r="H1828" s="1">
        <v>91.0</v>
      </c>
      <c r="I1828" s="1">
        <v>118453.0</v>
      </c>
      <c r="J1828" s="3">
        <v>45390.89699074074</v>
      </c>
      <c r="K1828" s="1" t="s">
        <v>19</v>
      </c>
    </row>
    <row r="1829">
      <c r="A1829" s="2" t="s">
        <v>3887</v>
      </c>
      <c r="B1829" s="1" t="s">
        <v>3898</v>
      </c>
      <c r="C1829" s="1" t="s">
        <v>17</v>
      </c>
      <c r="D1829" s="1" t="s">
        <v>22</v>
      </c>
      <c r="E1829" s="1">
        <v>345.0</v>
      </c>
      <c r="F1829" s="1">
        <v>13358.0</v>
      </c>
      <c r="G1829" s="1">
        <v>2265.0</v>
      </c>
      <c r="H1829" s="1">
        <v>737.0</v>
      </c>
      <c r="I1829" s="1">
        <v>432052.0</v>
      </c>
      <c r="J1829" s="3">
        <v>45390.88287037037</v>
      </c>
      <c r="K1829" s="1" t="s">
        <v>19</v>
      </c>
      <c r="M1829" s="4" t="s">
        <v>3889</v>
      </c>
      <c r="N1829" s="1" t="s">
        <v>23</v>
      </c>
      <c r="O1829" s="4" t="s">
        <v>3890</v>
      </c>
    </row>
    <row r="1830">
      <c r="A1830" s="2" t="s">
        <v>3899</v>
      </c>
      <c r="B1830" s="1" t="s">
        <v>3900</v>
      </c>
      <c r="C1830" s="1" t="s">
        <v>115</v>
      </c>
      <c r="D1830" s="1" t="s">
        <v>51</v>
      </c>
      <c r="E1830" s="1">
        <v>9.0</v>
      </c>
      <c r="F1830" s="1">
        <v>1400.0</v>
      </c>
      <c r="G1830" s="1">
        <v>36.0</v>
      </c>
      <c r="H1830" s="1">
        <v>32.0</v>
      </c>
      <c r="I1830" s="1">
        <v>68710.0</v>
      </c>
      <c r="J1830" s="3">
        <v>45390.89644675926</v>
      </c>
      <c r="K1830" s="1" t="s">
        <v>19</v>
      </c>
    </row>
    <row r="1831">
      <c r="A1831" s="2" t="s">
        <v>3901</v>
      </c>
      <c r="B1831" s="1" t="s">
        <v>3902</v>
      </c>
      <c r="C1831" s="1" t="s">
        <v>17</v>
      </c>
      <c r="D1831" s="1" t="s">
        <v>18</v>
      </c>
      <c r="E1831" s="1">
        <v>343.0</v>
      </c>
      <c r="F1831" s="1">
        <v>24894.0</v>
      </c>
      <c r="G1831" s="1">
        <v>4394.0</v>
      </c>
      <c r="H1831" s="1">
        <v>1376.0</v>
      </c>
      <c r="I1831" s="1">
        <v>1942049.0</v>
      </c>
      <c r="J1831" s="3">
        <v>45390.88915509259</v>
      </c>
      <c r="K1831" s="1" t="s">
        <v>19</v>
      </c>
    </row>
    <row r="1832">
      <c r="A1832" s="2" t="s">
        <v>3903</v>
      </c>
      <c r="B1832" s="1" t="s">
        <v>3904</v>
      </c>
      <c r="C1832" s="1" t="s">
        <v>73</v>
      </c>
      <c r="D1832" s="1" t="s">
        <v>51</v>
      </c>
      <c r="E1832" s="1">
        <v>1.0</v>
      </c>
      <c r="F1832" s="1">
        <v>1072.0</v>
      </c>
      <c r="G1832" s="1">
        <v>14.0</v>
      </c>
      <c r="H1832" s="1">
        <v>5.0</v>
      </c>
      <c r="I1832" s="1">
        <v>13580.0</v>
      </c>
      <c r="J1832" s="3">
        <v>45390.88494212963</v>
      </c>
      <c r="K1832" s="1" t="s">
        <v>19</v>
      </c>
    </row>
    <row r="1833">
      <c r="A1833" s="2" t="s">
        <v>3905</v>
      </c>
      <c r="B1833" s="1" t="s">
        <v>512</v>
      </c>
      <c r="C1833" s="1" t="s">
        <v>39</v>
      </c>
      <c r="D1833" s="1" t="s">
        <v>22</v>
      </c>
      <c r="E1833" s="1">
        <v>20.0</v>
      </c>
      <c r="F1833" s="1">
        <v>1760.0</v>
      </c>
      <c r="G1833" s="1">
        <v>135.0</v>
      </c>
      <c r="H1833" s="1">
        <v>78.0</v>
      </c>
      <c r="I1833" s="1">
        <v>64688.0</v>
      </c>
      <c r="J1833" s="3">
        <v>45390.87719907407</v>
      </c>
      <c r="K1833" s="1" t="s">
        <v>19</v>
      </c>
    </row>
    <row r="1834">
      <c r="A1834" s="2" t="s">
        <v>3906</v>
      </c>
      <c r="B1834" s="1" t="s">
        <v>3907</v>
      </c>
      <c r="C1834" s="1" t="s">
        <v>17</v>
      </c>
      <c r="D1834" s="1" t="s">
        <v>18</v>
      </c>
      <c r="E1834" s="1">
        <v>75.0</v>
      </c>
      <c r="F1834" s="1">
        <v>8151.0</v>
      </c>
      <c r="G1834" s="1">
        <v>1423.0</v>
      </c>
      <c r="H1834" s="1">
        <v>238.0</v>
      </c>
      <c r="I1834" s="1">
        <v>404376.0</v>
      </c>
      <c r="J1834" s="3">
        <v>45390.60710648148</v>
      </c>
      <c r="K1834" s="1" t="s">
        <v>19</v>
      </c>
      <c r="N1834" s="1" t="s">
        <v>23</v>
      </c>
      <c r="O1834" s="4" t="s">
        <v>3908</v>
      </c>
    </row>
    <row r="1835">
      <c r="A1835" s="2" t="s">
        <v>3909</v>
      </c>
      <c r="B1835" s="1" t="s">
        <v>3910</v>
      </c>
      <c r="C1835" s="1" t="s">
        <v>17</v>
      </c>
      <c r="D1835" s="1" t="s">
        <v>18</v>
      </c>
      <c r="E1835" s="1">
        <v>253.0</v>
      </c>
      <c r="F1835" s="1">
        <v>5163.0</v>
      </c>
      <c r="G1835" s="1">
        <v>1098.0</v>
      </c>
      <c r="H1835" s="1">
        <v>69.0</v>
      </c>
      <c r="I1835" s="1">
        <v>462053.0</v>
      </c>
      <c r="J1835" s="3">
        <v>45390.72148148148</v>
      </c>
      <c r="K1835" s="1" t="s">
        <v>19</v>
      </c>
    </row>
    <row r="1836">
      <c r="A1836" s="2" t="s">
        <v>3911</v>
      </c>
      <c r="B1836" s="1" t="s">
        <v>3912</v>
      </c>
      <c r="C1836" s="1" t="s">
        <v>17</v>
      </c>
      <c r="D1836" s="1" t="s">
        <v>22</v>
      </c>
      <c r="E1836" s="1">
        <v>3.0</v>
      </c>
      <c r="F1836" s="1">
        <v>2177.0</v>
      </c>
      <c r="G1836" s="1">
        <v>71.0</v>
      </c>
      <c r="H1836" s="1">
        <v>24.0</v>
      </c>
      <c r="I1836" s="1">
        <v>74777.0</v>
      </c>
      <c r="J1836" s="3">
        <v>45390.875543981485</v>
      </c>
      <c r="K1836" s="1" t="s">
        <v>19</v>
      </c>
    </row>
    <row r="1837">
      <c r="A1837" s="2" t="s">
        <v>3913</v>
      </c>
      <c r="B1837" s="1" t="s">
        <v>3914</v>
      </c>
      <c r="C1837" s="1" t="s">
        <v>434</v>
      </c>
      <c r="D1837" s="1" t="s">
        <v>18</v>
      </c>
      <c r="E1837" s="1">
        <v>54.0</v>
      </c>
      <c r="F1837" s="1">
        <v>3629.0</v>
      </c>
      <c r="G1837" s="1">
        <v>290.0</v>
      </c>
      <c r="H1837" s="1">
        <v>321.0</v>
      </c>
      <c r="I1837" s="1">
        <v>146361.0</v>
      </c>
      <c r="J1837" s="3">
        <v>45390.0737037037</v>
      </c>
      <c r="K1837" s="1" t="s">
        <v>19</v>
      </c>
    </row>
    <row r="1838">
      <c r="A1838" s="2" t="s">
        <v>3915</v>
      </c>
      <c r="B1838" s="1" t="s">
        <v>3916</v>
      </c>
      <c r="C1838" s="1" t="s">
        <v>17</v>
      </c>
      <c r="D1838" s="1" t="s">
        <v>22</v>
      </c>
      <c r="E1838" s="1">
        <v>13.0</v>
      </c>
      <c r="F1838" s="1">
        <v>2552.0</v>
      </c>
      <c r="G1838" s="1">
        <v>467.0</v>
      </c>
      <c r="H1838" s="1">
        <v>47.0</v>
      </c>
      <c r="I1838" s="1">
        <v>54270.0</v>
      </c>
      <c r="J1838" s="3">
        <v>45390.65920138889</v>
      </c>
      <c r="K1838" s="1" t="s">
        <v>19</v>
      </c>
    </row>
    <row r="1839">
      <c r="A1839" s="2" t="s">
        <v>3917</v>
      </c>
      <c r="B1839" s="1" t="s">
        <v>3918</v>
      </c>
      <c r="C1839" s="1" t="s">
        <v>17</v>
      </c>
      <c r="D1839" s="1" t="s">
        <v>22</v>
      </c>
      <c r="E1839" s="1">
        <v>11.0</v>
      </c>
      <c r="F1839" s="1">
        <v>1745.0</v>
      </c>
      <c r="G1839" s="1">
        <v>341.0</v>
      </c>
      <c r="H1839" s="1">
        <v>45.0</v>
      </c>
      <c r="I1839" s="1">
        <v>55135.0</v>
      </c>
      <c r="J1839" s="3">
        <v>45390.658159722225</v>
      </c>
      <c r="K1839" s="1" t="s">
        <v>19</v>
      </c>
    </row>
    <row r="1840">
      <c r="A1840" s="2" t="s">
        <v>3919</v>
      </c>
      <c r="B1840" s="1" t="s">
        <v>3920</v>
      </c>
      <c r="C1840" s="1" t="s">
        <v>17</v>
      </c>
      <c r="D1840" s="1" t="s">
        <v>22</v>
      </c>
      <c r="E1840" s="1">
        <v>22.0</v>
      </c>
      <c r="F1840" s="1">
        <v>3141.0</v>
      </c>
      <c r="G1840" s="1">
        <v>208.0</v>
      </c>
      <c r="H1840" s="1">
        <v>39.0</v>
      </c>
      <c r="I1840" s="1">
        <v>87036.0</v>
      </c>
      <c r="J1840" s="3">
        <v>45390.64745370371</v>
      </c>
      <c r="K1840" s="1" t="s">
        <v>19</v>
      </c>
    </row>
    <row r="1841">
      <c r="A1841" s="2" t="s">
        <v>3921</v>
      </c>
      <c r="B1841" s="1" t="s">
        <v>3922</v>
      </c>
      <c r="C1841" s="1" t="s">
        <v>17</v>
      </c>
      <c r="D1841" s="1" t="s">
        <v>18</v>
      </c>
      <c r="E1841" s="1">
        <v>221.0</v>
      </c>
      <c r="F1841" s="1">
        <v>5084.0</v>
      </c>
      <c r="G1841" s="1">
        <v>2035.0</v>
      </c>
      <c r="H1841" s="1">
        <v>227.0</v>
      </c>
      <c r="I1841" s="1">
        <v>660122.0</v>
      </c>
      <c r="J1841" s="3">
        <v>45390.539131944446</v>
      </c>
      <c r="K1841" s="1" t="s">
        <v>19</v>
      </c>
      <c r="N1841" s="1" t="s">
        <v>23</v>
      </c>
      <c r="O1841" s="4" t="s">
        <v>3923</v>
      </c>
    </row>
    <row r="1842">
      <c r="A1842" s="2" t="s">
        <v>3906</v>
      </c>
      <c r="B1842" s="1" t="s">
        <v>3924</v>
      </c>
      <c r="C1842" s="1" t="s">
        <v>17</v>
      </c>
      <c r="D1842" s="1" t="s">
        <v>22</v>
      </c>
      <c r="E1842" s="1">
        <v>75.0</v>
      </c>
      <c r="F1842" s="1">
        <v>8151.0</v>
      </c>
      <c r="G1842" s="1">
        <v>1423.0</v>
      </c>
      <c r="H1842" s="1">
        <v>238.0</v>
      </c>
      <c r="I1842" s="1">
        <v>404376.0</v>
      </c>
      <c r="J1842" s="3">
        <v>45390.60710648148</v>
      </c>
      <c r="K1842" s="1" t="s">
        <v>19</v>
      </c>
      <c r="N1842" s="1" t="s">
        <v>23</v>
      </c>
      <c r="O1842" s="4" t="s">
        <v>3908</v>
      </c>
    </row>
    <row r="1843">
      <c r="A1843" s="2" t="s">
        <v>3925</v>
      </c>
      <c r="B1843" s="1" t="s">
        <v>3926</v>
      </c>
      <c r="C1843" s="1" t="s">
        <v>17</v>
      </c>
      <c r="D1843" s="1" t="s">
        <v>22</v>
      </c>
      <c r="E1843" s="1">
        <v>9.0</v>
      </c>
      <c r="F1843" s="1">
        <v>3043.0</v>
      </c>
      <c r="G1843" s="1">
        <v>235.0</v>
      </c>
      <c r="H1843" s="1">
        <v>163.0</v>
      </c>
      <c r="I1843" s="1">
        <v>72725.0</v>
      </c>
      <c r="J1843" s="3">
        <v>45390.12734953704</v>
      </c>
      <c r="K1843" s="1" t="s">
        <v>19</v>
      </c>
      <c r="N1843" s="1" t="s">
        <v>23</v>
      </c>
      <c r="O1843" s="4" t="s">
        <v>3927</v>
      </c>
    </row>
    <row r="1844">
      <c r="A1844" s="2" t="s">
        <v>3928</v>
      </c>
      <c r="B1844" s="1" t="s">
        <v>3929</v>
      </c>
      <c r="C1844" s="1" t="s">
        <v>17</v>
      </c>
      <c r="D1844" s="1" t="s">
        <v>22</v>
      </c>
      <c r="E1844" s="1">
        <v>4.0</v>
      </c>
      <c r="F1844" s="1">
        <v>703.0</v>
      </c>
      <c r="G1844" s="1">
        <v>60.0</v>
      </c>
      <c r="H1844" s="1">
        <v>70.0</v>
      </c>
      <c r="I1844" s="1">
        <v>56523.0</v>
      </c>
      <c r="J1844" s="3">
        <v>45390.09361111111</v>
      </c>
      <c r="K1844" s="1" t="s">
        <v>19</v>
      </c>
    </row>
    <row r="1845">
      <c r="A1845" s="2" t="s">
        <v>3930</v>
      </c>
      <c r="B1845" s="1" t="s">
        <v>3931</v>
      </c>
      <c r="C1845" s="1" t="s">
        <v>17</v>
      </c>
      <c r="D1845" s="1" t="s">
        <v>18</v>
      </c>
      <c r="E1845" s="1">
        <v>169.0</v>
      </c>
      <c r="F1845" s="1">
        <v>9558.0</v>
      </c>
      <c r="G1845" s="1">
        <v>4145.0</v>
      </c>
      <c r="H1845" s="1">
        <v>681.0</v>
      </c>
      <c r="I1845" s="1">
        <v>185448.0</v>
      </c>
      <c r="J1845" s="3">
        <v>45389.36300925926</v>
      </c>
      <c r="K1845" s="1" t="s">
        <v>19</v>
      </c>
      <c r="N1845" s="1" t="s">
        <v>55</v>
      </c>
      <c r="O1845" s="4" t="s">
        <v>3932</v>
      </c>
    </row>
    <row r="1846">
      <c r="A1846" s="2" t="s">
        <v>3913</v>
      </c>
      <c r="B1846" s="1" t="s">
        <v>3933</v>
      </c>
      <c r="C1846" s="1" t="s">
        <v>434</v>
      </c>
      <c r="D1846" s="1" t="s">
        <v>22</v>
      </c>
      <c r="E1846" s="1">
        <v>54.0</v>
      </c>
      <c r="F1846" s="1">
        <v>3629.0</v>
      </c>
      <c r="G1846" s="1">
        <v>290.0</v>
      </c>
      <c r="H1846" s="1">
        <v>321.0</v>
      </c>
      <c r="I1846" s="1">
        <v>146361.0</v>
      </c>
      <c r="J1846" s="3">
        <v>45390.0737037037</v>
      </c>
      <c r="K1846" s="1" t="s">
        <v>19</v>
      </c>
    </row>
    <row r="1847">
      <c r="A1847" s="2" t="s">
        <v>3934</v>
      </c>
      <c r="B1847" s="1" t="s">
        <v>3935</v>
      </c>
      <c r="C1847" s="1" t="s">
        <v>17</v>
      </c>
      <c r="D1847" s="1" t="s">
        <v>18</v>
      </c>
      <c r="E1847" s="1">
        <v>3.0</v>
      </c>
      <c r="F1847" s="1">
        <v>436.0</v>
      </c>
      <c r="G1847" s="1">
        <v>47.0</v>
      </c>
      <c r="H1847" s="1">
        <v>14.0</v>
      </c>
      <c r="I1847" s="1">
        <v>20997.0</v>
      </c>
      <c r="J1847" s="3">
        <v>45390.02039351852</v>
      </c>
      <c r="K1847" s="1" t="s">
        <v>19</v>
      </c>
    </row>
    <row r="1848">
      <c r="A1848" s="2" t="s">
        <v>3936</v>
      </c>
      <c r="B1848" s="1" t="s">
        <v>3937</v>
      </c>
      <c r="C1848" s="1" t="s">
        <v>17</v>
      </c>
      <c r="D1848" s="1" t="s">
        <v>22</v>
      </c>
      <c r="E1848" s="1">
        <v>4.0</v>
      </c>
      <c r="F1848" s="1">
        <v>478.0</v>
      </c>
      <c r="G1848" s="1">
        <v>92.0</v>
      </c>
      <c r="H1848" s="1">
        <v>16.0</v>
      </c>
      <c r="I1848" s="1">
        <v>34787.0</v>
      </c>
      <c r="J1848" s="3">
        <v>45390.070289351854</v>
      </c>
      <c r="K1848" s="1" t="s">
        <v>19</v>
      </c>
    </row>
    <row r="1849">
      <c r="A1849" s="2" t="s">
        <v>3938</v>
      </c>
      <c r="B1849" s="1" t="s">
        <v>3939</v>
      </c>
      <c r="C1849" s="1" t="s">
        <v>17</v>
      </c>
      <c r="D1849" s="1" t="s">
        <v>18</v>
      </c>
      <c r="E1849" s="1">
        <v>13.0</v>
      </c>
      <c r="F1849" s="1">
        <v>271.0</v>
      </c>
      <c r="G1849" s="1">
        <v>59.0</v>
      </c>
      <c r="H1849" s="1">
        <v>10.0</v>
      </c>
      <c r="I1849" s="1">
        <v>15587.0</v>
      </c>
      <c r="J1849" s="3">
        <v>45390.023368055554</v>
      </c>
      <c r="K1849" s="1" t="s">
        <v>19</v>
      </c>
      <c r="N1849" s="1" t="s">
        <v>55</v>
      </c>
      <c r="O1849" s="4" t="s">
        <v>3940</v>
      </c>
    </row>
    <row r="1850">
      <c r="A1850" s="2" t="s">
        <v>3941</v>
      </c>
      <c r="B1850" s="1" t="s">
        <v>3942</v>
      </c>
      <c r="C1850" s="1" t="s">
        <v>17</v>
      </c>
      <c r="D1850" s="1" t="s">
        <v>22</v>
      </c>
      <c r="E1850" s="1">
        <v>14.0</v>
      </c>
      <c r="F1850" s="1">
        <v>1102.0</v>
      </c>
      <c r="G1850" s="1">
        <v>139.0</v>
      </c>
      <c r="H1850" s="1">
        <v>25.0</v>
      </c>
      <c r="I1850" s="1">
        <v>42758.0</v>
      </c>
      <c r="J1850" s="3">
        <v>45390.06886574074</v>
      </c>
      <c r="K1850" s="1" t="s">
        <v>19</v>
      </c>
    </row>
    <row r="1851">
      <c r="A1851" s="2" t="s">
        <v>3943</v>
      </c>
      <c r="B1851" s="1" t="s">
        <v>1598</v>
      </c>
      <c r="C1851" s="1" t="s">
        <v>17</v>
      </c>
      <c r="D1851" s="1" t="s">
        <v>22</v>
      </c>
      <c r="E1851" s="1">
        <v>6.0</v>
      </c>
      <c r="F1851" s="1">
        <v>1054.0</v>
      </c>
      <c r="G1851" s="1">
        <v>20.0</v>
      </c>
      <c r="H1851" s="1">
        <v>267.0</v>
      </c>
      <c r="I1851" s="1">
        <v>125968.0</v>
      </c>
      <c r="J1851" s="3">
        <v>45388.96984953704</v>
      </c>
      <c r="K1851" s="1" t="s">
        <v>19</v>
      </c>
    </row>
    <row r="1852">
      <c r="A1852" s="2" t="s">
        <v>3944</v>
      </c>
      <c r="B1852" s="1" t="s">
        <v>3945</v>
      </c>
      <c r="C1852" s="1" t="s">
        <v>17</v>
      </c>
      <c r="D1852" s="1" t="s">
        <v>51</v>
      </c>
      <c r="E1852" s="1">
        <v>0.0</v>
      </c>
      <c r="F1852" s="1">
        <v>189.0</v>
      </c>
      <c r="G1852" s="1">
        <v>2.0</v>
      </c>
      <c r="H1852" s="1">
        <v>22.0</v>
      </c>
      <c r="I1852" s="1">
        <v>9641.0</v>
      </c>
      <c r="J1852" s="3">
        <v>45387.89383101852</v>
      </c>
      <c r="K1852" s="1" t="s">
        <v>19</v>
      </c>
    </row>
    <row r="1853">
      <c r="A1853" s="2" t="s">
        <v>3946</v>
      </c>
      <c r="B1853" s="1" t="s">
        <v>3947</v>
      </c>
      <c r="C1853" s="1" t="s">
        <v>17</v>
      </c>
      <c r="D1853" s="1" t="s">
        <v>22</v>
      </c>
      <c r="E1853" s="1">
        <v>17.0</v>
      </c>
      <c r="F1853" s="1">
        <v>2108.0</v>
      </c>
      <c r="G1853" s="1">
        <v>554.0</v>
      </c>
      <c r="H1853" s="1">
        <v>67.0</v>
      </c>
      <c r="I1853" s="1">
        <v>53597.0</v>
      </c>
      <c r="J1853" s="3">
        <v>45387.78807870371</v>
      </c>
      <c r="K1853" s="1" t="s">
        <v>19</v>
      </c>
    </row>
    <row r="1854">
      <c r="A1854" s="2" t="s">
        <v>3948</v>
      </c>
      <c r="B1854" s="1" t="s">
        <v>3949</v>
      </c>
      <c r="C1854" s="1" t="s">
        <v>17</v>
      </c>
      <c r="D1854" s="1" t="s">
        <v>22</v>
      </c>
      <c r="E1854" s="1">
        <v>28.0</v>
      </c>
      <c r="F1854" s="1">
        <v>730.0</v>
      </c>
      <c r="G1854" s="1">
        <v>152.0</v>
      </c>
      <c r="H1854" s="1">
        <v>63.0</v>
      </c>
      <c r="I1854" s="1">
        <v>26105.0</v>
      </c>
      <c r="J1854" s="3">
        <v>45387.7859837963</v>
      </c>
      <c r="K1854" s="1" t="s">
        <v>19</v>
      </c>
      <c r="M1854" s="4" t="s">
        <v>3950</v>
      </c>
      <c r="N1854" s="1" t="s">
        <v>23</v>
      </c>
      <c r="O1854" s="4" t="s">
        <v>3951</v>
      </c>
    </row>
    <row r="1855">
      <c r="A1855" s="2" t="s">
        <v>3952</v>
      </c>
      <c r="B1855" s="1" t="s">
        <v>3953</v>
      </c>
      <c r="C1855" s="1" t="s">
        <v>17</v>
      </c>
      <c r="D1855" s="1" t="s">
        <v>22</v>
      </c>
      <c r="E1855" s="1">
        <v>42.0</v>
      </c>
      <c r="F1855" s="1">
        <v>8804.0</v>
      </c>
      <c r="G1855" s="1">
        <v>1302.0</v>
      </c>
      <c r="H1855" s="1">
        <v>227.0</v>
      </c>
      <c r="I1855" s="1">
        <v>134416.0</v>
      </c>
      <c r="J1855" s="3">
        <v>45387.78574074074</v>
      </c>
      <c r="K1855" s="1" t="s">
        <v>19</v>
      </c>
    </row>
    <row r="1856">
      <c r="A1856" s="2" t="s">
        <v>3954</v>
      </c>
      <c r="B1856" s="1" t="s">
        <v>3955</v>
      </c>
      <c r="C1856" s="1" t="s">
        <v>17</v>
      </c>
      <c r="D1856" s="1" t="s">
        <v>22</v>
      </c>
      <c r="E1856" s="1">
        <v>39.0</v>
      </c>
      <c r="F1856" s="1">
        <v>2671.0</v>
      </c>
      <c r="G1856" s="1">
        <v>925.0</v>
      </c>
      <c r="H1856" s="1">
        <v>120.0</v>
      </c>
      <c r="I1856" s="1">
        <v>63512.0</v>
      </c>
      <c r="J1856" s="3">
        <v>45387.76292824074</v>
      </c>
      <c r="K1856" s="1" t="s">
        <v>19</v>
      </c>
    </row>
    <row r="1857">
      <c r="A1857" s="2" t="s">
        <v>3956</v>
      </c>
      <c r="B1857" s="1" t="s">
        <v>3957</v>
      </c>
      <c r="C1857" s="1" t="s">
        <v>17</v>
      </c>
      <c r="D1857" s="1" t="s">
        <v>22</v>
      </c>
      <c r="E1857" s="1">
        <v>9.0</v>
      </c>
      <c r="F1857" s="1">
        <v>606.0</v>
      </c>
      <c r="G1857" s="1">
        <v>52.0</v>
      </c>
      <c r="H1857" s="1">
        <v>41.0</v>
      </c>
      <c r="I1857" s="1">
        <v>45060.0</v>
      </c>
      <c r="J1857" s="3">
        <v>45387.76006944444</v>
      </c>
      <c r="K1857" s="1" t="s">
        <v>19</v>
      </c>
      <c r="N1857" s="1" t="s">
        <v>23</v>
      </c>
      <c r="O1857" s="4" t="s">
        <v>3958</v>
      </c>
    </row>
    <row r="1858">
      <c r="A1858" s="2" t="s">
        <v>3959</v>
      </c>
      <c r="B1858" s="1" t="s">
        <v>3960</v>
      </c>
      <c r="C1858" s="1" t="s">
        <v>17</v>
      </c>
      <c r="D1858" s="1" t="s">
        <v>22</v>
      </c>
      <c r="E1858" s="1">
        <v>2.0</v>
      </c>
      <c r="F1858" s="1">
        <v>575.0</v>
      </c>
      <c r="G1858" s="1">
        <v>44.0</v>
      </c>
      <c r="H1858" s="1">
        <v>24.0</v>
      </c>
      <c r="I1858" s="1">
        <v>40962.0</v>
      </c>
      <c r="J1858" s="3">
        <v>45387.73774305556</v>
      </c>
      <c r="K1858" s="1" t="s">
        <v>19</v>
      </c>
    </row>
    <row r="1859">
      <c r="A1859" s="2" t="s">
        <v>3961</v>
      </c>
      <c r="B1859" s="1" t="s">
        <v>3962</v>
      </c>
      <c r="C1859" s="1" t="s">
        <v>17</v>
      </c>
      <c r="D1859" s="1" t="s">
        <v>51</v>
      </c>
      <c r="E1859" s="1">
        <v>0.0</v>
      </c>
      <c r="F1859" s="1">
        <v>22.0</v>
      </c>
      <c r="G1859" s="1">
        <v>0.0</v>
      </c>
      <c r="H1859" s="1">
        <v>4.0</v>
      </c>
      <c r="I1859" s="1">
        <v>3602.0</v>
      </c>
      <c r="J1859" s="3">
        <v>45387.717685185184</v>
      </c>
      <c r="K1859" s="1" t="s">
        <v>19</v>
      </c>
    </row>
    <row r="1860">
      <c r="A1860" s="2" t="s">
        <v>3963</v>
      </c>
      <c r="B1860" s="1" t="s">
        <v>3964</v>
      </c>
      <c r="C1860" s="1" t="s">
        <v>17</v>
      </c>
      <c r="D1860" s="1" t="s">
        <v>22</v>
      </c>
      <c r="E1860" s="1">
        <v>5.0</v>
      </c>
      <c r="F1860" s="1">
        <v>2379.0</v>
      </c>
      <c r="G1860" s="1">
        <v>375.0</v>
      </c>
      <c r="H1860" s="1">
        <v>52.0</v>
      </c>
      <c r="I1860" s="1">
        <v>60869.0</v>
      </c>
      <c r="J1860" s="3">
        <v>45387.71398148148</v>
      </c>
      <c r="K1860" s="1" t="s">
        <v>19</v>
      </c>
    </row>
    <row r="1861">
      <c r="A1861" s="2" t="s">
        <v>3965</v>
      </c>
      <c r="B1861" s="1" t="s">
        <v>3966</v>
      </c>
      <c r="C1861" s="1" t="s">
        <v>17</v>
      </c>
      <c r="D1861" s="1" t="s">
        <v>18</v>
      </c>
      <c r="E1861" s="1">
        <v>43.0</v>
      </c>
      <c r="F1861" s="1">
        <v>6434.0</v>
      </c>
      <c r="G1861" s="1">
        <v>1361.0</v>
      </c>
      <c r="H1861" s="1">
        <v>144.0</v>
      </c>
      <c r="I1861" s="1">
        <v>164569.0</v>
      </c>
      <c r="J1861" s="3">
        <v>45386.88627314815</v>
      </c>
      <c r="K1861" s="1" t="s">
        <v>54</v>
      </c>
    </row>
    <row r="1862">
      <c r="A1862" s="2" t="s">
        <v>3967</v>
      </c>
      <c r="B1862" s="1" t="s">
        <v>3968</v>
      </c>
      <c r="C1862" s="1" t="s">
        <v>17</v>
      </c>
      <c r="D1862" s="1" t="s">
        <v>18</v>
      </c>
      <c r="E1862" s="1">
        <v>15.0</v>
      </c>
      <c r="F1862" s="1">
        <v>5496.0</v>
      </c>
      <c r="G1862" s="1">
        <v>532.0</v>
      </c>
      <c r="H1862" s="1">
        <v>216.0</v>
      </c>
      <c r="I1862" s="1">
        <v>142843.0</v>
      </c>
      <c r="J1862" s="3">
        <v>45386.765</v>
      </c>
      <c r="K1862" s="1" t="s">
        <v>19</v>
      </c>
    </row>
    <row r="1863">
      <c r="A1863" s="2" t="s">
        <v>3969</v>
      </c>
      <c r="B1863" s="1" t="s">
        <v>3970</v>
      </c>
      <c r="C1863" s="1" t="s">
        <v>17</v>
      </c>
      <c r="D1863" s="1" t="s">
        <v>22</v>
      </c>
      <c r="E1863" s="1">
        <v>2.0</v>
      </c>
      <c r="F1863" s="1">
        <v>494.0</v>
      </c>
      <c r="G1863" s="1">
        <v>42.0</v>
      </c>
      <c r="H1863" s="1">
        <v>23.0</v>
      </c>
      <c r="I1863" s="1">
        <v>29435.0</v>
      </c>
      <c r="J1863" s="3">
        <v>45387.7109837963</v>
      </c>
      <c r="K1863" s="1" t="s">
        <v>19</v>
      </c>
    </row>
    <row r="1864">
      <c r="A1864" s="2" t="s">
        <v>3971</v>
      </c>
      <c r="B1864" s="1" t="s">
        <v>3972</v>
      </c>
      <c r="C1864" s="1" t="s">
        <v>3046</v>
      </c>
      <c r="D1864" s="1" t="s">
        <v>22</v>
      </c>
      <c r="E1864" s="1">
        <v>2.0</v>
      </c>
      <c r="F1864" s="1">
        <v>490.0</v>
      </c>
      <c r="G1864" s="1">
        <v>45.0</v>
      </c>
      <c r="H1864" s="1">
        <v>16.0</v>
      </c>
      <c r="I1864" s="1">
        <v>29801.0</v>
      </c>
      <c r="J1864" s="3">
        <v>45387.71009259259</v>
      </c>
      <c r="K1864" s="1" t="s">
        <v>19</v>
      </c>
    </row>
    <row r="1865">
      <c r="A1865" s="2" t="s">
        <v>3973</v>
      </c>
      <c r="B1865" s="1" t="s">
        <v>3974</v>
      </c>
      <c r="C1865" s="1" t="s">
        <v>17</v>
      </c>
      <c r="D1865" s="1" t="s">
        <v>51</v>
      </c>
      <c r="E1865" s="1">
        <v>0.0</v>
      </c>
      <c r="F1865" s="1">
        <v>47.0</v>
      </c>
      <c r="G1865" s="1">
        <v>1.0</v>
      </c>
      <c r="H1865" s="1">
        <v>0.0</v>
      </c>
      <c r="I1865" s="1">
        <v>2528.0</v>
      </c>
      <c r="J1865" s="3">
        <v>45387.70989583333</v>
      </c>
      <c r="K1865" s="1" t="s">
        <v>19</v>
      </c>
    </row>
    <row r="1866">
      <c r="A1866" s="2" t="s">
        <v>3975</v>
      </c>
      <c r="B1866" s="1" t="s">
        <v>3976</v>
      </c>
      <c r="C1866" s="1" t="s">
        <v>17</v>
      </c>
      <c r="D1866" s="1" t="s">
        <v>18</v>
      </c>
      <c r="E1866" s="1">
        <v>2.0</v>
      </c>
      <c r="F1866" s="1">
        <v>166.0</v>
      </c>
      <c r="G1866" s="1">
        <v>30.0</v>
      </c>
      <c r="H1866" s="1">
        <v>14.0</v>
      </c>
      <c r="I1866" s="1">
        <v>21111.0</v>
      </c>
      <c r="J1866" s="3">
        <v>45386.88471064815</v>
      </c>
      <c r="K1866" s="1" t="s">
        <v>54</v>
      </c>
      <c r="N1866" s="1" t="s">
        <v>23</v>
      </c>
      <c r="O1866" s="4" t="s">
        <v>3977</v>
      </c>
    </row>
    <row r="1867">
      <c r="A1867" s="2" t="s">
        <v>3978</v>
      </c>
      <c r="B1867" s="1" t="s">
        <v>3979</v>
      </c>
      <c r="C1867" s="1" t="s">
        <v>17</v>
      </c>
      <c r="D1867" s="1" t="s">
        <v>22</v>
      </c>
      <c r="E1867" s="1">
        <v>12.0</v>
      </c>
      <c r="F1867" s="1">
        <v>1943.0</v>
      </c>
      <c r="G1867" s="1">
        <v>128.0</v>
      </c>
      <c r="H1867" s="1">
        <v>100.0</v>
      </c>
      <c r="I1867" s="1">
        <v>104531.0</v>
      </c>
      <c r="J1867" s="3">
        <v>45387.55752314815</v>
      </c>
      <c r="K1867" s="1" t="s">
        <v>19</v>
      </c>
    </row>
    <row r="1868">
      <c r="A1868" s="2" t="s">
        <v>3980</v>
      </c>
      <c r="B1868" s="1" t="s">
        <v>3981</v>
      </c>
      <c r="C1868" s="1" t="s">
        <v>17</v>
      </c>
      <c r="D1868" s="1" t="s">
        <v>22</v>
      </c>
      <c r="E1868" s="1">
        <v>5.0</v>
      </c>
      <c r="F1868" s="1">
        <v>1484.0</v>
      </c>
      <c r="G1868" s="1">
        <v>334.0</v>
      </c>
      <c r="H1868" s="1">
        <v>58.0</v>
      </c>
      <c r="I1868" s="1">
        <v>52292.0</v>
      </c>
      <c r="J1868" s="3">
        <v>45387.55556712963</v>
      </c>
      <c r="K1868" s="1" t="s">
        <v>19</v>
      </c>
    </row>
    <row r="1869">
      <c r="A1869" s="2" t="s">
        <v>3982</v>
      </c>
      <c r="B1869" s="1" t="s">
        <v>3983</v>
      </c>
      <c r="C1869" s="1" t="s">
        <v>17</v>
      </c>
      <c r="D1869" s="1" t="s">
        <v>22</v>
      </c>
      <c r="E1869" s="1">
        <v>23.0</v>
      </c>
      <c r="F1869" s="1">
        <v>7398.0</v>
      </c>
      <c r="G1869" s="1">
        <v>900.0</v>
      </c>
      <c r="H1869" s="1">
        <v>493.0</v>
      </c>
      <c r="I1869" s="1">
        <v>106018.0</v>
      </c>
      <c r="J1869" s="3">
        <v>45387.55097222222</v>
      </c>
      <c r="K1869" s="1" t="s">
        <v>19</v>
      </c>
      <c r="N1869" s="1" t="s">
        <v>23</v>
      </c>
      <c r="O1869" s="4" t="s">
        <v>3984</v>
      </c>
    </row>
    <row r="1870">
      <c r="A1870" s="2" t="s">
        <v>3985</v>
      </c>
      <c r="B1870" s="1" t="s">
        <v>3986</v>
      </c>
      <c r="C1870" s="1" t="s">
        <v>17</v>
      </c>
      <c r="D1870" s="1" t="s">
        <v>22</v>
      </c>
      <c r="E1870" s="1">
        <v>17.0</v>
      </c>
      <c r="F1870" s="1">
        <v>3897.0</v>
      </c>
      <c r="G1870" s="1">
        <v>715.0</v>
      </c>
      <c r="H1870" s="1">
        <v>86.0</v>
      </c>
      <c r="I1870" s="1">
        <v>90942.0</v>
      </c>
      <c r="J1870" s="3">
        <v>45387.24690972222</v>
      </c>
      <c r="K1870" s="1" t="s">
        <v>19</v>
      </c>
    </row>
    <row r="1871">
      <c r="A1871" s="2" t="s">
        <v>3987</v>
      </c>
      <c r="B1871" s="1" t="s">
        <v>3988</v>
      </c>
      <c r="C1871" s="1" t="s">
        <v>73</v>
      </c>
      <c r="D1871" s="1" t="s">
        <v>51</v>
      </c>
      <c r="E1871" s="1">
        <v>1.0</v>
      </c>
      <c r="F1871" s="1">
        <v>13.0</v>
      </c>
      <c r="G1871" s="1">
        <v>0.0</v>
      </c>
      <c r="H1871" s="1">
        <v>4.0</v>
      </c>
      <c r="I1871" s="1">
        <v>2188.0</v>
      </c>
      <c r="J1871" s="3">
        <v>45386.88707175926</v>
      </c>
      <c r="K1871" s="1" t="s">
        <v>54</v>
      </c>
    </row>
    <row r="1872">
      <c r="A1872" s="2" t="s">
        <v>3965</v>
      </c>
      <c r="B1872" s="1" t="s">
        <v>3989</v>
      </c>
      <c r="C1872" s="1" t="s">
        <v>17</v>
      </c>
      <c r="D1872" s="1" t="s">
        <v>22</v>
      </c>
      <c r="E1872" s="1">
        <v>43.0</v>
      </c>
      <c r="F1872" s="1">
        <v>6434.0</v>
      </c>
      <c r="G1872" s="1">
        <v>1361.0</v>
      </c>
      <c r="H1872" s="1">
        <v>144.0</v>
      </c>
      <c r="I1872" s="1">
        <v>164569.0</v>
      </c>
      <c r="J1872" s="3">
        <v>45386.88627314815</v>
      </c>
      <c r="K1872" s="1" t="s">
        <v>54</v>
      </c>
    </row>
    <row r="1873">
      <c r="A1873" s="2" t="s">
        <v>3990</v>
      </c>
      <c r="B1873" s="1" t="s">
        <v>3991</v>
      </c>
      <c r="C1873" s="1" t="s">
        <v>17</v>
      </c>
      <c r="D1873" s="1" t="s">
        <v>22</v>
      </c>
      <c r="E1873" s="1">
        <v>11.0</v>
      </c>
      <c r="F1873" s="1">
        <v>1143.0</v>
      </c>
      <c r="G1873" s="1">
        <v>125.0</v>
      </c>
      <c r="H1873" s="1">
        <v>98.0</v>
      </c>
      <c r="I1873" s="1">
        <v>53940.0</v>
      </c>
      <c r="J1873" s="3">
        <v>45386.78965277778</v>
      </c>
      <c r="K1873" s="1" t="s">
        <v>19</v>
      </c>
    </row>
    <row r="1874">
      <c r="A1874" s="2" t="s">
        <v>3967</v>
      </c>
      <c r="B1874" s="1" t="s">
        <v>3992</v>
      </c>
      <c r="C1874" s="1" t="s">
        <v>17</v>
      </c>
      <c r="D1874" s="1" t="s">
        <v>22</v>
      </c>
      <c r="E1874" s="1">
        <v>15.0</v>
      </c>
      <c r="F1874" s="1">
        <v>5496.0</v>
      </c>
      <c r="G1874" s="1">
        <v>532.0</v>
      </c>
      <c r="H1874" s="1">
        <v>216.0</v>
      </c>
      <c r="I1874" s="1">
        <v>142843.0</v>
      </c>
      <c r="J1874" s="3">
        <v>45386.765</v>
      </c>
      <c r="K1874" s="1" t="s">
        <v>19</v>
      </c>
    </row>
    <row r="1875">
      <c r="A1875" s="2" t="s">
        <v>3993</v>
      </c>
      <c r="B1875" s="1" t="s">
        <v>3994</v>
      </c>
      <c r="C1875" s="1" t="s">
        <v>17</v>
      </c>
      <c r="D1875" s="1" t="s">
        <v>18</v>
      </c>
      <c r="E1875" s="1">
        <v>13.0</v>
      </c>
      <c r="F1875" s="1">
        <v>2784.0</v>
      </c>
      <c r="G1875" s="1">
        <v>403.0</v>
      </c>
      <c r="H1875" s="1">
        <v>76.0</v>
      </c>
      <c r="I1875" s="1">
        <v>183847.0</v>
      </c>
      <c r="J1875" s="3">
        <v>45386.72708333333</v>
      </c>
      <c r="K1875" s="1" t="s">
        <v>54</v>
      </c>
      <c r="M1875" s="4" t="s">
        <v>3995</v>
      </c>
      <c r="N1875" s="1" t="s">
        <v>23</v>
      </c>
      <c r="O1875" s="4" t="s">
        <v>3996</v>
      </c>
    </row>
    <row r="1876">
      <c r="A1876" s="2" t="s">
        <v>3997</v>
      </c>
      <c r="B1876" s="1" t="s">
        <v>3998</v>
      </c>
      <c r="C1876" s="1" t="s">
        <v>17</v>
      </c>
      <c r="D1876" s="1" t="s">
        <v>18</v>
      </c>
      <c r="E1876" s="1">
        <v>67.0</v>
      </c>
      <c r="F1876" s="1">
        <v>5598.0</v>
      </c>
      <c r="G1876" s="1">
        <v>868.0</v>
      </c>
      <c r="H1876" s="1">
        <v>150.0</v>
      </c>
      <c r="I1876" s="1">
        <v>172409.0</v>
      </c>
      <c r="J1876" s="3">
        <v>45386.43292824074</v>
      </c>
      <c r="K1876" s="1" t="s">
        <v>19</v>
      </c>
    </row>
    <row r="1877">
      <c r="A1877" s="2" t="s">
        <v>3999</v>
      </c>
      <c r="B1877" s="1" t="s">
        <v>4000</v>
      </c>
      <c r="C1877" s="1" t="s">
        <v>17</v>
      </c>
      <c r="D1877" s="1" t="s">
        <v>18</v>
      </c>
      <c r="E1877" s="1">
        <v>36.0</v>
      </c>
      <c r="F1877" s="1">
        <v>1217.0</v>
      </c>
      <c r="G1877" s="1">
        <v>297.0</v>
      </c>
      <c r="H1877" s="1">
        <v>111.0</v>
      </c>
      <c r="I1877" s="1">
        <v>436386.0</v>
      </c>
      <c r="J1877" s="3">
        <v>45386.441608796296</v>
      </c>
      <c r="K1877" s="1" t="s">
        <v>54</v>
      </c>
      <c r="N1877" s="1" t="s">
        <v>23</v>
      </c>
      <c r="O1877" s="4" t="s">
        <v>4001</v>
      </c>
    </row>
    <row r="1878">
      <c r="A1878" s="2" t="s">
        <v>3997</v>
      </c>
      <c r="B1878" s="1" t="s">
        <v>4002</v>
      </c>
      <c r="C1878" s="1" t="s">
        <v>17</v>
      </c>
      <c r="D1878" s="1" t="s">
        <v>22</v>
      </c>
      <c r="E1878" s="1">
        <v>67.0</v>
      </c>
      <c r="F1878" s="1">
        <v>5598.0</v>
      </c>
      <c r="G1878" s="1">
        <v>868.0</v>
      </c>
      <c r="H1878" s="1">
        <v>150.0</v>
      </c>
      <c r="I1878" s="1">
        <v>172409.0</v>
      </c>
      <c r="J1878" s="3">
        <v>45386.43292824074</v>
      </c>
      <c r="K1878" s="1" t="s">
        <v>19</v>
      </c>
    </row>
    <row r="1879">
      <c r="A1879" s="2" t="s">
        <v>4003</v>
      </c>
      <c r="B1879" s="1" t="s">
        <v>4004</v>
      </c>
      <c r="C1879" s="1" t="s">
        <v>17</v>
      </c>
      <c r="D1879" s="1" t="s">
        <v>51</v>
      </c>
      <c r="E1879" s="1">
        <v>2.0</v>
      </c>
      <c r="F1879" s="1">
        <v>518.0</v>
      </c>
      <c r="G1879" s="1">
        <v>19.0</v>
      </c>
      <c r="H1879" s="1">
        <v>34.0</v>
      </c>
      <c r="I1879" s="1">
        <v>15436.0</v>
      </c>
      <c r="J1879" s="3">
        <v>45386.58615740741</v>
      </c>
      <c r="K1879" s="1" t="s">
        <v>54</v>
      </c>
    </row>
    <row r="1880">
      <c r="A1880" s="2" t="s">
        <v>4005</v>
      </c>
      <c r="B1880" s="1" t="s">
        <v>4006</v>
      </c>
      <c r="C1880" s="1" t="s">
        <v>17</v>
      </c>
      <c r="D1880" s="1" t="s">
        <v>18</v>
      </c>
      <c r="E1880" s="1">
        <v>4.0</v>
      </c>
      <c r="F1880" s="1">
        <v>211.0</v>
      </c>
      <c r="G1880" s="1">
        <v>65.0</v>
      </c>
      <c r="H1880" s="1">
        <v>46.0</v>
      </c>
      <c r="I1880" s="1">
        <v>16876.0</v>
      </c>
      <c r="J1880" s="3">
        <v>45386.43960648148</v>
      </c>
      <c r="K1880" s="1" t="s">
        <v>19</v>
      </c>
      <c r="M1880" s="4" t="s">
        <v>4007</v>
      </c>
    </row>
    <row r="1881">
      <c r="A1881" s="2" t="s">
        <v>4008</v>
      </c>
      <c r="B1881" s="1" t="s">
        <v>4009</v>
      </c>
      <c r="C1881" s="1" t="s">
        <v>17</v>
      </c>
      <c r="D1881" s="1" t="s">
        <v>22</v>
      </c>
      <c r="E1881" s="1">
        <v>127.0</v>
      </c>
      <c r="F1881" s="1">
        <v>14093.0</v>
      </c>
      <c r="G1881" s="1">
        <v>3754.0</v>
      </c>
      <c r="H1881" s="1">
        <v>887.0</v>
      </c>
      <c r="I1881" s="1">
        <v>317446.0</v>
      </c>
      <c r="J1881" s="3">
        <v>45386.435162037036</v>
      </c>
      <c r="K1881" s="1" t="s">
        <v>19</v>
      </c>
      <c r="N1881" s="1" t="s">
        <v>23</v>
      </c>
      <c r="O1881" s="4" t="s">
        <v>4010</v>
      </c>
    </row>
    <row r="1882">
      <c r="A1882" s="2" t="s">
        <v>4011</v>
      </c>
      <c r="B1882" s="1" t="s">
        <v>4012</v>
      </c>
      <c r="C1882" s="1" t="s">
        <v>17</v>
      </c>
      <c r="D1882" s="1" t="s">
        <v>51</v>
      </c>
      <c r="E1882" s="1">
        <v>1.0</v>
      </c>
      <c r="F1882" s="1">
        <v>595.0</v>
      </c>
      <c r="G1882" s="1">
        <v>27.0</v>
      </c>
      <c r="H1882" s="1">
        <v>46.0</v>
      </c>
      <c r="I1882" s="1">
        <v>16743.0</v>
      </c>
      <c r="J1882" s="3">
        <v>45386.581041666665</v>
      </c>
      <c r="K1882" s="1" t="s">
        <v>54</v>
      </c>
    </row>
    <row r="1883">
      <c r="A1883" s="2" t="s">
        <v>4013</v>
      </c>
      <c r="B1883" s="1" t="s">
        <v>4014</v>
      </c>
      <c r="C1883" s="1" t="s">
        <v>17</v>
      </c>
      <c r="D1883" s="1" t="s">
        <v>22</v>
      </c>
      <c r="E1883" s="1">
        <v>6.0</v>
      </c>
      <c r="F1883" s="1">
        <v>1274.0</v>
      </c>
      <c r="G1883" s="1">
        <v>117.0</v>
      </c>
      <c r="H1883" s="1">
        <v>74.0</v>
      </c>
      <c r="I1883" s="1">
        <v>77685.0</v>
      </c>
      <c r="J1883" s="3">
        <v>45386.57774305555</v>
      </c>
      <c r="K1883" s="1" t="s">
        <v>54</v>
      </c>
    </row>
    <row r="1884">
      <c r="A1884" s="2" t="s">
        <v>4015</v>
      </c>
      <c r="B1884" s="1" t="s">
        <v>1366</v>
      </c>
      <c r="C1884" s="1" t="s">
        <v>39</v>
      </c>
      <c r="D1884" s="1" t="s">
        <v>22</v>
      </c>
      <c r="E1884" s="1">
        <v>14.0</v>
      </c>
      <c r="F1884" s="1">
        <v>4273.0</v>
      </c>
      <c r="G1884" s="1">
        <v>410.0</v>
      </c>
      <c r="H1884" s="1">
        <v>44.0</v>
      </c>
      <c r="I1884" s="1">
        <v>71261.0</v>
      </c>
      <c r="J1884" s="3">
        <v>45386.430127314816</v>
      </c>
      <c r="K1884" s="1" t="s">
        <v>19</v>
      </c>
    </row>
    <row r="1885">
      <c r="A1885" s="2" t="s">
        <v>4016</v>
      </c>
      <c r="B1885" s="1" t="s">
        <v>4017</v>
      </c>
      <c r="C1885" s="1" t="s">
        <v>115</v>
      </c>
      <c r="D1885" s="1" t="s">
        <v>51</v>
      </c>
      <c r="E1885" s="1">
        <v>0.0</v>
      </c>
      <c r="F1885" s="1">
        <v>42.0</v>
      </c>
      <c r="G1885" s="1">
        <v>1.0</v>
      </c>
      <c r="H1885" s="1">
        <v>4.0</v>
      </c>
      <c r="I1885" s="1">
        <v>3677.0</v>
      </c>
      <c r="J1885" s="3">
        <v>45386.035520833335</v>
      </c>
      <c r="K1885" s="1" t="s">
        <v>54</v>
      </c>
      <c r="N1885" s="1" t="s">
        <v>352</v>
      </c>
      <c r="O1885" s="4" t="s">
        <v>4018</v>
      </c>
    </row>
    <row r="1886">
      <c r="A1886" s="2" t="s">
        <v>4019</v>
      </c>
      <c r="B1886" s="1" t="s">
        <v>4020</v>
      </c>
      <c r="C1886" s="1" t="s">
        <v>17</v>
      </c>
      <c r="D1886" s="1" t="s">
        <v>51</v>
      </c>
      <c r="E1886" s="1">
        <v>0.0</v>
      </c>
      <c r="F1886" s="1">
        <v>16.0</v>
      </c>
      <c r="G1886" s="1">
        <v>0.0</v>
      </c>
      <c r="H1886" s="1">
        <v>5.0</v>
      </c>
      <c r="I1886" s="1">
        <v>3187.0</v>
      </c>
      <c r="J1886" s="3">
        <v>45386.03502314815</v>
      </c>
      <c r="K1886" s="1" t="s">
        <v>54</v>
      </c>
    </row>
    <row r="1887">
      <c r="A1887" s="2" t="s">
        <v>4021</v>
      </c>
      <c r="B1887" s="1" t="s">
        <v>4022</v>
      </c>
      <c r="C1887" s="1" t="s">
        <v>17</v>
      </c>
      <c r="D1887" s="1" t="s">
        <v>22</v>
      </c>
      <c r="E1887" s="1">
        <v>106.0</v>
      </c>
      <c r="F1887" s="1">
        <v>1216.0</v>
      </c>
      <c r="G1887" s="1">
        <v>69.0</v>
      </c>
      <c r="H1887" s="1">
        <v>328.0</v>
      </c>
      <c r="I1887" s="1">
        <v>316431.0</v>
      </c>
      <c r="J1887" s="3">
        <v>45386.03456018519</v>
      </c>
      <c r="K1887" s="1" t="s">
        <v>54</v>
      </c>
    </row>
    <row r="1888">
      <c r="A1888" s="2" t="s">
        <v>4023</v>
      </c>
      <c r="B1888" s="1" t="s">
        <v>4024</v>
      </c>
      <c r="C1888" s="1" t="s">
        <v>17</v>
      </c>
      <c r="D1888" s="1" t="s">
        <v>22</v>
      </c>
      <c r="E1888" s="1">
        <v>3.0</v>
      </c>
      <c r="F1888" s="1">
        <v>389.0</v>
      </c>
      <c r="G1888" s="1">
        <v>27.0</v>
      </c>
      <c r="H1888" s="1">
        <v>40.0</v>
      </c>
      <c r="I1888" s="1">
        <v>25914.0</v>
      </c>
      <c r="J1888" s="3">
        <v>45386.00599537037</v>
      </c>
      <c r="K1888" s="1" t="s">
        <v>19</v>
      </c>
      <c r="N1888" s="1" t="s">
        <v>23</v>
      </c>
      <c r="O1888" s="4" t="s">
        <v>4025</v>
      </c>
    </row>
    <row r="1889">
      <c r="A1889" s="2" t="s">
        <v>4026</v>
      </c>
      <c r="B1889" s="1" t="s">
        <v>4027</v>
      </c>
      <c r="C1889" s="1" t="s">
        <v>73</v>
      </c>
      <c r="D1889" s="1" t="s">
        <v>51</v>
      </c>
      <c r="E1889" s="1">
        <v>0.0</v>
      </c>
      <c r="F1889" s="1">
        <v>3.0</v>
      </c>
      <c r="G1889" s="1">
        <v>0.0</v>
      </c>
      <c r="H1889" s="1">
        <v>2.0</v>
      </c>
      <c r="I1889" s="1">
        <v>157.0</v>
      </c>
      <c r="J1889" s="3">
        <v>45386.00989583333</v>
      </c>
      <c r="K1889" s="1" t="s">
        <v>19</v>
      </c>
    </row>
    <row r="1890">
      <c r="A1890" s="2" t="s">
        <v>4028</v>
      </c>
      <c r="B1890" s="1" t="s">
        <v>4029</v>
      </c>
      <c r="C1890" s="1" t="s">
        <v>17</v>
      </c>
      <c r="D1890" s="1" t="s">
        <v>18</v>
      </c>
      <c r="E1890" s="1">
        <v>14.0</v>
      </c>
      <c r="F1890" s="1">
        <v>9514.0</v>
      </c>
      <c r="G1890" s="1">
        <v>1442.0</v>
      </c>
      <c r="H1890" s="1">
        <v>153.0</v>
      </c>
      <c r="I1890" s="1">
        <v>162888.0</v>
      </c>
      <c r="J1890" s="3">
        <v>45385.80229166667</v>
      </c>
      <c r="K1890" s="1" t="s">
        <v>19</v>
      </c>
    </row>
    <row r="1891">
      <c r="A1891" s="2" t="s">
        <v>4030</v>
      </c>
      <c r="B1891" s="1" t="s">
        <v>4031</v>
      </c>
      <c r="C1891" s="1" t="s">
        <v>17</v>
      </c>
      <c r="D1891" s="1" t="s">
        <v>51</v>
      </c>
      <c r="E1891" s="1">
        <v>0.0</v>
      </c>
      <c r="F1891" s="1">
        <v>71.0</v>
      </c>
      <c r="G1891" s="1">
        <v>4.0</v>
      </c>
      <c r="H1891" s="1">
        <v>6.0</v>
      </c>
      <c r="I1891" s="1">
        <v>8119.0</v>
      </c>
      <c r="J1891" s="3">
        <v>45385.896203703705</v>
      </c>
      <c r="K1891" s="1" t="s">
        <v>19</v>
      </c>
    </row>
    <row r="1892">
      <c r="A1892" s="2" t="s">
        <v>4032</v>
      </c>
      <c r="B1892" s="1" t="s">
        <v>4033</v>
      </c>
      <c r="C1892" s="1" t="s">
        <v>17</v>
      </c>
      <c r="D1892" s="1" t="s">
        <v>22</v>
      </c>
      <c r="E1892" s="1">
        <v>28.0</v>
      </c>
      <c r="F1892" s="1">
        <v>1827.0</v>
      </c>
      <c r="G1892" s="1">
        <v>368.0</v>
      </c>
      <c r="H1892" s="1">
        <v>110.0</v>
      </c>
      <c r="I1892" s="1">
        <v>69800.0</v>
      </c>
      <c r="J1892" s="3">
        <v>45385.84108796297</v>
      </c>
      <c r="K1892" s="1" t="s">
        <v>19</v>
      </c>
    </row>
    <row r="1893">
      <c r="A1893" s="2" t="s">
        <v>4034</v>
      </c>
      <c r="B1893" s="1" t="s">
        <v>4035</v>
      </c>
      <c r="C1893" s="1" t="s">
        <v>17</v>
      </c>
      <c r="D1893" s="1" t="s">
        <v>22</v>
      </c>
      <c r="E1893" s="1">
        <v>5.0</v>
      </c>
      <c r="F1893" s="1">
        <v>1044.0</v>
      </c>
      <c r="G1893" s="1">
        <v>81.0</v>
      </c>
      <c r="H1893" s="1">
        <v>40.0</v>
      </c>
      <c r="I1893" s="1">
        <v>55318.0</v>
      </c>
      <c r="J1893" s="3">
        <v>45385.805613425924</v>
      </c>
      <c r="K1893" s="1" t="s">
        <v>19</v>
      </c>
    </row>
    <row r="1894">
      <c r="A1894" s="2" t="s">
        <v>4028</v>
      </c>
      <c r="B1894" s="1" t="s">
        <v>4036</v>
      </c>
      <c r="C1894" s="1" t="s">
        <v>17</v>
      </c>
      <c r="D1894" s="1" t="s">
        <v>22</v>
      </c>
      <c r="E1894" s="1">
        <v>14.0</v>
      </c>
      <c r="F1894" s="1">
        <v>9514.0</v>
      </c>
      <c r="G1894" s="1">
        <v>1442.0</v>
      </c>
      <c r="H1894" s="1">
        <v>153.0</v>
      </c>
      <c r="I1894" s="1">
        <v>162888.0</v>
      </c>
      <c r="J1894" s="3">
        <v>45385.80229166667</v>
      </c>
      <c r="K1894" s="1" t="s">
        <v>19</v>
      </c>
    </row>
    <row r="1895">
      <c r="A1895" s="2" t="s">
        <v>4037</v>
      </c>
      <c r="B1895" s="1" t="s">
        <v>4038</v>
      </c>
      <c r="C1895" s="1" t="s">
        <v>115</v>
      </c>
      <c r="D1895" s="1" t="s">
        <v>18</v>
      </c>
      <c r="E1895" s="1">
        <v>8.0</v>
      </c>
      <c r="F1895" s="1">
        <v>484.0</v>
      </c>
      <c r="G1895" s="1">
        <v>46.0</v>
      </c>
      <c r="H1895" s="1">
        <v>32.0</v>
      </c>
      <c r="I1895" s="1">
        <v>50925.0</v>
      </c>
      <c r="J1895" s="3">
        <v>45385.7722337963</v>
      </c>
      <c r="K1895" s="1" t="s">
        <v>19</v>
      </c>
    </row>
    <row r="1896">
      <c r="A1896" s="2" t="s">
        <v>4039</v>
      </c>
      <c r="B1896" s="1" t="s">
        <v>4040</v>
      </c>
      <c r="C1896" s="1" t="s">
        <v>17</v>
      </c>
      <c r="D1896" s="1" t="s">
        <v>22</v>
      </c>
      <c r="E1896" s="1">
        <v>20.0</v>
      </c>
      <c r="F1896" s="1">
        <v>1699.0</v>
      </c>
      <c r="G1896" s="1">
        <v>529.0</v>
      </c>
      <c r="H1896" s="1">
        <v>95.0</v>
      </c>
      <c r="I1896" s="1">
        <v>58269.0</v>
      </c>
      <c r="J1896" s="3">
        <v>45385.79008101852</v>
      </c>
      <c r="K1896" s="1" t="s">
        <v>19</v>
      </c>
    </row>
    <row r="1897">
      <c r="A1897" s="2" t="s">
        <v>4041</v>
      </c>
      <c r="B1897" s="1" t="s">
        <v>4042</v>
      </c>
      <c r="C1897" s="1" t="s">
        <v>17</v>
      </c>
      <c r="D1897" s="1" t="s">
        <v>22</v>
      </c>
      <c r="E1897" s="1">
        <v>101.0</v>
      </c>
      <c r="F1897" s="1">
        <v>2538.0</v>
      </c>
      <c r="G1897" s="1">
        <v>169.0</v>
      </c>
      <c r="H1897" s="1">
        <v>835.0</v>
      </c>
      <c r="I1897" s="1">
        <v>343880.0</v>
      </c>
      <c r="J1897" s="3">
        <v>45385.78802083333</v>
      </c>
      <c r="K1897" s="1" t="s">
        <v>54</v>
      </c>
    </row>
    <row r="1898">
      <c r="A1898" s="2" t="s">
        <v>4043</v>
      </c>
      <c r="B1898" s="1" t="s">
        <v>4044</v>
      </c>
      <c r="C1898" s="1" t="s">
        <v>3457</v>
      </c>
      <c r="D1898" s="1" t="s">
        <v>51</v>
      </c>
      <c r="E1898" s="1">
        <v>1.0</v>
      </c>
      <c r="F1898" s="1">
        <v>114.0</v>
      </c>
      <c r="G1898" s="1">
        <v>0.0</v>
      </c>
      <c r="H1898" s="1">
        <v>6.0</v>
      </c>
      <c r="I1898" s="1">
        <v>5825.0</v>
      </c>
      <c r="J1898" s="3">
        <v>45385.785266203704</v>
      </c>
      <c r="K1898" s="1" t="s">
        <v>54</v>
      </c>
    </row>
    <row r="1899">
      <c r="A1899" s="2" t="s">
        <v>4045</v>
      </c>
      <c r="B1899" s="1" t="s">
        <v>4046</v>
      </c>
      <c r="C1899" s="1" t="s">
        <v>434</v>
      </c>
      <c r="D1899" s="1" t="s">
        <v>22</v>
      </c>
      <c r="E1899" s="1">
        <v>44.0</v>
      </c>
      <c r="F1899" s="1">
        <v>5606.0</v>
      </c>
      <c r="G1899" s="1">
        <v>217.0</v>
      </c>
      <c r="H1899" s="1">
        <v>103.0</v>
      </c>
      <c r="I1899" s="1">
        <v>150776.0</v>
      </c>
      <c r="J1899" s="3">
        <v>45385.7637962963</v>
      </c>
      <c r="K1899" s="1" t="s">
        <v>19</v>
      </c>
    </row>
    <row r="1900">
      <c r="A1900" s="2" t="s">
        <v>4047</v>
      </c>
      <c r="B1900" s="1" t="s">
        <v>4048</v>
      </c>
      <c r="C1900" s="1" t="s">
        <v>17</v>
      </c>
      <c r="D1900" s="1" t="s">
        <v>22</v>
      </c>
      <c r="E1900" s="1">
        <v>10.0</v>
      </c>
      <c r="F1900" s="1">
        <v>1458.0</v>
      </c>
      <c r="G1900" s="1">
        <v>363.0</v>
      </c>
      <c r="H1900" s="1">
        <v>40.0</v>
      </c>
      <c r="I1900" s="1">
        <v>44270.0</v>
      </c>
      <c r="J1900" s="3">
        <v>45385.730775462966</v>
      </c>
      <c r="K1900" s="1" t="s">
        <v>19</v>
      </c>
      <c r="L1900" s="1" t="s">
        <v>260</v>
      </c>
    </row>
    <row r="1901">
      <c r="A1901" s="2" t="s">
        <v>4049</v>
      </c>
      <c r="B1901" s="1" t="s">
        <v>4050</v>
      </c>
      <c r="C1901" s="1" t="s">
        <v>17</v>
      </c>
      <c r="D1901" s="1" t="s">
        <v>22</v>
      </c>
      <c r="E1901" s="1">
        <v>59.0</v>
      </c>
      <c r="F1901" s="1">
        <v>8271.0</v>
      </c>
      <c r="G1901" s="1">
        <v>555.0</v>
      </c>
      <c r="H1901" s="1">
        <v>1031.0</v>
      </c>
      <c r="I1901" s="1">
        <v>414158.0</v>
      </c>
      <c r="J1901" s="3">
        <v>45385.70815972222</v>
      </c>
      <c r="K1901" s="1" t="s">
        <v>54</v>
      </c>
    </row>
    <row r="1902">
      <c r="A1902" s="2" t="s">
        <v>4051</v>
      </c>
      <c r="B1902" s="1" t="s">
        <v>4052</v>
      </c>
      <c r="C1902" s="1" t="s">
        <v>115</v>
      </c>
      <c r="D1902" s="1" t="s">
        <v>51</v>
      </c>
      <c r="E1902" s="1">
        <v>2.0</v>
      </c>
      <c r="F1902" s="1">
        <v>19.0</v>
      </c>
      <c r="G1902" s="1">
        <v>0.0</v>
      </c>
      <c r="H1902" s="1">
        <v>2.0</v>
      </c>
      <c r="I1902" s="1">
        <v>2290.0</v>
      </c>
      <c r="J1902" s="3">
        <v>45385.70706018519</v>
      </c>
      <c r="K1902" s="1" t="s">
        <v>54</v>
      </c>
    </row>
    <row r="1903">
      <c r="A1903" s="2" t="s">
        <v>4053</v>
      </c>
      <c r="B1903" s="1" t="s">
        <v>4054</v>
      </c>
      <c r="C1903" s="1" t="s">
        <v>17</v>
      </c>
      <c r="D1903" s="1" t="s">
        <v>18</v>
      </c>
      <c r="E1903" s="1">
        <v>55.0</v>
      </c>
      <c r="F1903" s="1">
        <v>5756.0</v>
      </c>
      <c r="G1903" s="1">
        <v>576.0</v>
      </c>
      <c r="H1903" s="1">
        <v>3081.0</v>
      </c>
      <c r="I1903" s="1">
        <v>417592.0</v>
      </c>
      <c r="J1903" s="3">
        <v>45385.020636574074</v>
      </c>
      <c r="K1903" s="1" t="s">
        <v>19</v>
      </c>
    </row>
    <row r="1904">
      <c r="A1904" s="2" t="s">
        <v>4055</v>
      </c>
      <c r="B1904" s="1" t="s">
        <v>4056</v>
      </c>
      <c r="C1904" s="1" t="s">
        <v>17</v>
      </c>
      <c r="D1904" s="1" t="s">
        <v>22</v>
      </c>
      <c r="E1904" s="1">
        <v>29.0</v>
      </c>
      <c r="F1904" s="1">
        <v>1377.0</v>
      </c>
      <c r="G1904" s="1">
        <v>218.0</v>
      </c>
      <c r="H1904" s="1">
        <v>88.0</v>
      </c>
      <c r="I1904" s="1">
        <v>159763.0</v>
      </c>
      <c r="J1904" s="3">
        <v>45385.70520833333</v>
      </c>
      <c r="K1904" s="1" t="s">
        <v>54</v>
      </c>
    </row>
    <row r="1905">
      <c r="A1905" s="2" t="s">
        <v>4057</v>
      </c>
      <c r="B1905" s="1" t="s">
        <v>4058</v>
      </c>
      <c r="C1905" s="1" t="s">
        <v>17</v>
      </c>
      <c r="D1905" s="1" t="s">
        <v>22</v>
      </c>
      <c r="E1905" s="1">
        <v>8.0</v>
      </c>
      <c r="F1905" s="1">
        <v>2774.0</v>
      </c>
      <c r="G1905" s="1">
        <v>323.0</v>
      </c>
      <c r="H1905" s="1">
        <v>63.0</v>
      </c>
      <c r="I1905" s="1">
        <v>66280.0</v>
      </c>
      <c r="J1905" s="3">
        <v>45385.503020833334</v>
      </c>
      <c r="K1905" s="1" t="s">
        <v>19</v>
      </c>
    </row>
    <row r="1906">
      <c r="A1906" s="2" t="s">
        <v>4059</v>
      </c>
      <c r="B1906" s="1" t="s">
        <v>4060</v>
      </c>
      <c r="C1906" s="1" t="s">
        <v>17</v>
      </c>
      <c r="D1906" s="1" t="s">
        <v>18</v>
      </c>
      <c r="E1906" s="1">
        <v>34.0</v>
      </c>
      <c r="F1906" s="1">
        <v>3171.0</v>
      </c>
      <c r="G1906" s="1">
        <v>619.0</v>
      </c>
      <c r="H1906" s="1">
        <v>154.0</v>
      </c>
      <c r="I1906" s="1">
        <v>343392.0</v>
      </c>
      <c r="J1906" s="3">
        <v>45385.47775462963</v>
      </c>
      <c r="K1906" s="1" t="s">
        <v>19</v>
      </c>
    </row>
    <row r="1907">
      <c r="A1907" s="2" t="s">
        <v>4061</v>
      </c>
      <c r="B1907" s="1" t="s">
        <v>4062</v>
      </c>
      <c r="C1907" s="1" t="s">
        <v>17</v>
      </c>
      <c r="D1907" s="1" t="s">
        <v>22</v>
      </c>
      <c r="E1907" s="1">
        <v>52.0</v>
      </c>
      <c r="F1907" s="1">
        <v>3620.0</v>
      </c>
      <c r="G1907" s="1">
        <v>511.0</v>
      </c>
      <c r="H1907" s="1">
        <v>162.0</v>
      </c>
      <c r="I1907" s="1">
        <v>105614.0</v>
      </c>
      <c r="J1907" s="3">
        <v>45385.039826388886</v>
      </c>
      <c r="K1907" s="1" t="s">
        <v>19</v>
      </c>
    </row>
    <row r="1908">
      <c r="A1908" s="2" t="s">
        <v>4053</v>
      </c>
      <c r="B1908" s="1" t="s">
        <v>4063</v>
      </c>
      <c r="C1908" s="1" t="s">
        <v>17</v>
      </c>
      <c r="D1908" s="1" t="s">
        <v>22</v>
      </c>
      <c r="E1908" s="1">
        <v>55.0</v>
      </c>
      <c r="F1908" s="1">
        <v>5756.0</v>
      </c>
      <c r="G1908" s="1">
        <v>576.0</v>
      </c>
      <c r="H1908" s="1">
        <v>3081.0</v>
      </c>
      <c r="I1908" s="1">
        <v>417592.0</v>
      </c>
      <c r="J1908" s="3">
        <v>45385.020636574074</v>
      </c>
      <c r="K1908" s="1" t="s">
        <v>19</v>
      </c>
    </row>
    <row r="1909">
      <c r="A1909" s="2" t="s">
        <v>4064</v>
      </c>
      <c r="B1909" s="1" t="s">
        <v>4065</v>
      </c>
      <c r="C1909" s="1" t="s">
        <v>17</v>
      </c>
      <c r="D1909" s="1" t="s">
        <v>18</v>
      </c>
      <c r="E1909" s="1">
        <v>162.0</v>
      </c>
      <c r="F1909" s="1">
        <v>5781.0</v>
      </c>
      <c r="G1909" s="1">
        <v>1184.0</v>
      </c>
      <c r="H1909" s="1">
        <v>170.0</v>
      </c>
      <c r="I1909" s="1">
        <v>130342.0</v>
      </c>
      <c r="J1909" s="3">
        <v>45384.634618055556</v>
      </c>
      <c r="K1909" s="1" t="s">
        <v>54</v>
      </c>
    </row>
    <row r="1910">
      <c r="A1910" s="2" t="s">
        <v>4066</v>
      </c>
      <c r="B1910" s="1" t="s">
        <v>4067</v>
      </c>
      <c r="C1910" s="1" t="s">
        <v>17</v>
      </c>
      <c r="D1910" s="1" t="s">
        <v>22</v>
      </c>
      <c r="E1910" s="1">
        <v>10.0</v>
      </c>
      <c r="F1910" s="1">
        <v>2598.0</v>
      </c>
      <c r="G1910" s="1">
        <v>278.0</v>
      </c>
      <c r="H1910" s="1">
        <v>43.0</v>
      </c>
      <c r="I1910" s="1">
        <v>62218.0</v>
      </c>
      <c r="J1910" s="3">
        <v>45385.01700231482</v>
      </c>
      <c r="K1910" s="1" t="s">
        <v>19</v>
      </c>
      <c r="N1910" s="1" t="s">
        <v>23</v>
      </c>
      <c r="O1910" s="4" t="s">
        <v>4068</v>
      </c>
    </row>
    <row r="1911">
      <c r="A1911" s="2" t="s">
        <v>4069</v>
      </c>
      <c r="B1911" s="1" t="s">
        <v>4070</v>
      </c>
      <c r="C1911" s="1" t="s">
        <v>17</v>
      </c>
      <c r="D1911" s="1" t="s">
        <v>18</v>
      </c>
      <c r="E1911" s="1">
        <v>56.0</v>
      </c>
      <c r="F1911" s="1">
        <v>12338.0</v>
      </c>
      <c r="G1911" s="1">
        <v>2045.0</v>
      </c>
      <c r="H1911" s="1">
        <v>128.0</v>
      </c>
      <c r="I1911" s="1">
        <v>195621.0</v>
      </c>
      <c r="J1911" s="3">
        <v>45384.75912037037</v>
      </c>
      <c r="K1911" s="1" t="s">
        <v>54</v>
      </c>
    </row>
    <row r="1912">
      <c r="A1912" s="2" t="s">
        <v>4071</v>
      </c>
      <c r="B1912" s="1" t="s">
        <v>4072</v>
      </c>
      <c r="C1912" s="1" t="s">
        <v>17</v>
      </c>
      <c r="D1912" s="1" t="s">
        <v>22</v>
      </c>
      <c r="E1912" s="1">
        <v>59.0</v>
      </c>
      <c r="F1912" s="1">
        <v>2058.0</v>
      </c>
      <c r="G1912" s="1">
        <v>390.0</v>
      </c>
      <c r="H1912" s="1">
        <v>241.0</v>
      </c>
      <c r="I1912" s="1">
        <v>176654.0</v>
      </c>
      <c r="J1912" s="3">
        <v>45384.994166666664</v>
      </c>
      <c r="K1912" s="1" t="s">
        <v>19</v>
      </c>
    </row>
    <row r="1913">
      <c r="A1913" s="2" t="s">
        <v>4073</v>
      </c>
      <c r="B1913" s="1" t="s">
        <v>4074</v>
      </c>
      <c r="C1913" s="1" t="s">
        <v>17</v>
      </c>
      <c r="D1913" s="1" t="s">
        <v>22</v>
      </c>
      <c r="E1913" s="1">
        <v>31.0</v>
      </c>
      <c r="F1913" s="1">
        <v>3021.0</v>
      </c>
      <c r="G1913" s="1">
        <v>543.0</v>
      </c>
      <c r="H1913" s="1">
        <v>81.0</v>
      </c>
      <c r="I1913" s="1">
        <v>72671.0</v>
      </c>
      <c r="J1913" s="3">
        <v>45384.95575231482</v>
      </c>
      <c r="K1913" s="1" t="s">
        <v>19</v>
      </c>
    </row>
    <row r="1914">
      <c r="A1914" s="2" t="s">
        <v>4075</v>
      </c>
      <c r="B1914" s="1" t="s">
        <v>4076</v>
      </c>
      <c r="C1914" s="1" t="s">
        <v>17</v>
      </c>
      <c r="D1914" s="1" t="s">
        <v>18</v>
      </c>
      <c r="E1914" s="1">
        <v>14.0</v>
      </c>
      <c r="F1914" s="1">
        <v>162.0</v>
      </c>
      <c r="G1914" s="1">
        <v>77.0</v>
      </c>
      <c r="H1914" s="1">
        <v>23.0</v>
      </c>
      <c r="I1914" s="1">
        <v>203349.0</v>
      </c>
      <c r="J1914" s="3">
        <v>45384.61362268519</v>
      </c>
      <c r="K1914" s="1" t="s">
        <v>54</v>
      </c>
      <c r="L1914" s="1" t="s">
        <v>4077</v>
      </c>
      <c r="N1914" s="1" t="s">
        <v>23</v>
      </c>
      <c r="O1914" s="4" t="s">
        <v>4078</v>
      </c>
    </row>
    <row r="1915">
      <c r="A1915" s="2" t="s">
        <v>4079</v>
      </c>
      <c r="B1915" s="1" t="s">
        <v>4080</v>
      </c>
      <c r="C1915" s="1" t="s">
        <v>17</v>
      </c>
      <c r="D1915" s="1" t="s">
        <v>18</v>
      </c>
      <c r="E1915" s="1">
        <v>82.0</v>
      </c>
      <c r="F1915" s="1">
        <v>13384.0</v>
      </c>
      <c r="G1915" s="1">
        <v>1987.0</v>
      </c>
      <c r="H1915" s="1">
        <v>156.0</v>
      </c>
      <c r="I1915" s="1">
        <v>409660.0</v>
      </c>
      <c r="J1915" s="3">
        <v>45384.000972222224</v>
      </c>
      <c r="K1915" s="1" t="s">
        <v>19</v>
      </c>
      <c r="M1915" s="4" t="s">
        <v>4081</v>
      </c>
    </row>
    <row r="1916">
      <c r="A1916" s="2" t="s">
        <v>4082</v>
      </c>
      <c r="B1916" s="1" t="s">
        <v>4083</v>
      </c>
      <c r="C1916" s="1" t="s">
        <v>17</v>
      </c>
      <c r="D1916" s="1" t="s">
        <v>22</v>
      </c>
      <c r="E1916" s="1">
        <v>33.0</v>
      </c>
      <c r="F1916" s="1">
        <v>7663.0</v>
      </c>
      <c r="G1916" s="1">
        <v>686.0</v>
      </c>
      <c r="H1916" s="1">
        <v>1120.0</v>
      </c>
      <c r="I1916" s="1">
        <v>299490.0</v>
      </c>
      <c r="J1916" s="3">
        <v>45384.75853009259</v>
      </c>
      <c r="K1916" s="1" t="s">
        <v>54</v>
      </c>
      <c r="N1916" s="1" t="s">
        <v>23</v>
      </c>
      <c r="O1916" s="4" t="s">
        <v>4084</v>
      </c>
    </row>
    <row r="1917">
      <c r="A1917" s="2" t="s">
        <v>4085</v>
      </c>
      <c r="B1917" s="1" t="s">
        <v>4086</v>
      </c>
      <c r="C1917" s="1" t="s">
        <v>17</v>
      </c>
      <c r="D1917" s="1" t="s">
        <v>51</v>
      </c>
      <c r="E1917" s="1">
        <v>0.0</v>
      </c>
      <c r="F1917" s="1">
        <v>521.0</v>
      </c>
      <c r="G1917" s="1">
        <v>5.0</v>
      </c>
      <c r="H1917" s="1">
        <v>19.0</v>
      </c>
      <c r="I1917" s="1">
        <v>9980.0</v>
      </c>
      <c r="J1917" s="3">
        <v>45384.77241898148</v>
      </c>
      <c r="K1917" s="1" t="s">
        <v>54</v>
      </c>
    </row>
    <row r="1918">
      <c r="A1918" s="2" t="s">
        <v>4087</v>
      </c>
      <c r="B1918" s="1" t="s">
        <v>4088</v>
      </c>
      <c r="C1918" s="1" t="s">
        <v>17</v>
      </c>
      <c r="D1918" s="1" t="s">
        <v>22</v>
      </c>
      <c r="E1918" s="1">
        <v>20.0</v>
      </c>
      <c r="F1918" s="1">
        <v>3628.0</v>
      </c>
      <c r="G1918" s="1">
        <v>289.0</v>
      </c>
      <c r="H1918" s="1">
        <v>238.0</v>
      </c>
      <c r="I1918" s="1">
        <v>127229.0</v>
      </c>
      <c r="J1918" s="3">
        <v>45384.76590277778</v>
      </c>
      <c r="K1918" s="1" t="s">
        <v>54</v>
      </c>
      <c r="N1918" s="1" t="s">
        <v>23</v>
      </c>
      <c r="O1918" s="4" t="s">
        <v>4089</v>
      </c>
    </row>
    <row r="1919">
      <c r="A1919" s="2" t="s">
        <v>4090</v>
      </c>
      <c r="B1919" s="1" t="s">
        <v>4091</v>
      </c>
      <c r="C1919" s="1" t="s">
        <v>115</v>
      </c>
      <c r="D1919" s="1" t="s">
        <v>51</v>
      </c>
      <c r="E1919" s="1">
        <v>1.0</v>
      </c>
      <c r="F1919" s="1">
        <v>38.0</v>
      </c>
      <c r="G1919" s="1">
        <v>0.0</v>
      </c>
      <c r="H1919" s="1">
        <v>0.0</v>
      </c>
      <c r="I1919" s="1">
        <v>1499.0</v>
      </c>
      <c r="J1919" s="3">
        <v>45384.767222222225</v>
      </c>
      <c r="K1919" s="1" t="s">
        <v>19</v>
      </c>
    </row>
    <row r="1920">
      <c r="A1920" s="2" t="s">
        <v>4092</v>
      </c>
      <c r="B1920" s="1" t="s">
        <v>4093</v>
      </c>
      <c r="C1920" s="1" t="s">
        <v>17</v>
      </c>
      <c r="D1920" s="1" t="s">
        <v>18</v>
      </c>
      <c r="E1920" s="1">
        <v>46.0</v>
      </c>
      <c r="F1920" s="1">
        <v>5161.0</v>
      </c>
      <c r="G1920" s="1">
        <v>1370.0</v>
      </c>
      <c r="H1920" s="1">
        <v>85.0</v>
      </c>
      <c r="I1920" s="1">
        <v>177695.0</v>
      </c>
      <c r="J1920" s="3">
        <v>45384.39420138889</v>
      </c>
      <c r="K1920" s="1" t="s">
        <v>19</v>
      </c>
    </row>
    <row r="1921">
      <c r="A1921" s="2" t="s">
        <v>4094</v>
      </c>
      <c r="B1921" s="1" t="s">
        <v>4095</v>
      </c>
      <c r="C1921" s="1" t="s">
        <v>17</v>
      </c>
      <c r="D1921" s="1" t="s">
        <v>18</v>
      </c>
      <c r="E1921" s="1">
        <v>57.0</v>
      </c>
      <c r="F1921" s="1">
        <v>2928.0</v>
      </c>
      <c r="G1921" s="1">
        <v>759.0</v>
      </c>
      <c r="H1921" s="1">
        <v>484.0</v>
      </c>
      <c r="I1921" s="1">
        <v>555695.0</v>
      </c>
      <c r="J1921" s="3">
        <v>45384.76189814815</v>
      </c>
      <c r="K1921" s="1" t="s">
        <v>54</v>
      </c>
      <c r="N1921" s="1" t="s">
        <v>55</v>
      </c>
      <c r="O1921" s="4" t="s">
        <v>4096</v>
      </c>
    </row>
    <row r="1922">
      <c r="A1922" s="2" t="s">
        <v>4097</v>
      </c>
      <c r="B1922" s="1" t="s">
        <v>4098</v>
      </c>
      <c r="C1922" s="1" t="s">
        <v>17</v>
      </c>
      <c r="D1922" s="1" t="s">
        <v>18</v>
      </c>
      <c r="E1922" s="1">
        <v>85.0</v>
      </c>
      <c r="F1922" s="1">
        <v>4984.0</v>
      </c>
      <c r="G1922" s="1">
        <v>952.0</v>
      </c>
      <c r="H1922" s="1">
        <v>1147.0</v>
      </c>
      <c r="I1922" s="1">
        <v>343132.0</v>
      </c>
      <c r="J1922" s="3">
        <v>45384.49744212963</v>
      </c>
      <c r="K1922" s="1" t="s">
        <v>54</v>
      </c>
      <c r="N1922" s="1" t="s">
        <v>23</v>
      </c>
      <c r="O1922" s="4" t="s">
        <v>4099</v>
      </c>
    </row>
    <row r="1923">
      <c r="A1923" s="2" t="s">
        <v>4100</v>
      </c>
      <c r="B1923" s="1" t="s">
        <v>4101</v>
      </c>
      <c r="C1923" s="1" t="s">
        <v>17</v>
      </c>
      <c r="D1923" s="1" t="s">
        <v>18</v>
      </c>
      <c r="E1923" s="1">
        <v>110.0</v>
      </c>
      <c r="F1923" s="1">
        <v>15392.0</v>
      </c>
      <c r="G1923" s="1">
        <v>904.0</v>
      </c>
      <c r="H1923" s="1">
        <v>1089.0</v>
      </c>
      <c r="I1923" s="1">
        <v>996702.0</v>
      </c>
      <c r="J1923" s="3">
        <v>45384.38880787037</v>
      </c>
      <c r="K1923" s="1" t="s">
        <v>19</v>
      </c>
    </row>
    <row r="1924">
      <c r="A1924" s="2" t="s">
        <v>4100</v>
      </c>
      <c r="B1924" s="1" t="s">
        <v>4102</v>
      </c>
      <c r="C1924" s="1" t="s">
        <v>17</v>
      </c>
      <c r="D1924" s="1" t="s">
        <v>22</v>
      </c>
      <c r="E1924" s="1">
        <v>110.0</v>
      </c>
      <c r="F1924" s="1">
        <v>15392.0</v>
      </c>
      <c r="G1924" s="1">
        <v>904.0</v>
      </c>
      <c r="H1924" s="1">
        <v>1089.0</v>
      </c>
      <c r="I1924" s="1">
        <v>996702.0</v>
      </c>
      <c r="J1924" s="3">
        <v>45384.38880787037</v>
      </c>
      <c r="K1924" s="1" t="s">
        <v>19</v>
      </c>
    </row>
    <row r="1925">
      <c r="A1925" s="2" t="s">
        <v>4103</v>
      </c>
      <c r="B1925" s="1" t="s">
        <v>4104</v>
      </c>
      <c r="C1925" s="1" t="s">
        <v>17</v>
      </c>
      <c r="D1925" s="1" t="s">
        <v>51</v>
      </c>
      <c r="E1925" s="1">
        <v>0.0</v>
      </c>
      <c r="F1925" s="1">
        <v>78.0</v>
      </c>
      <c r="G1925" s="1">
        <v>2.0</v>
      </c>
      <c r="H1925" s="1">
        <v>8.0</v>
      </c>
      <c r="I1925" s="1">
        <v>2329.0</v>
      </c>
      <c r="J1925" s="3">
        <v>45384.760787037034</v>
      </c>
      <c r="K1925" s="1" t="s">
        <v>54</v>
      </c>
    </row>
    <row r="1926">
      <c r="A1926" s="2" t="s">
        <v>4105</v>
      </c>
      <c r="B1926" s="1" t="s">
        <v>4106</v>
      </c>
      <c r="C1926" s="1" t="s">
        <v>115</v>
      </c>
      <c r="D1926" s="1" t="s">
        <v>51</v>
      </c>
      <c r="E1926" s="1">
        <v>0.0</v>
      </c>
      <c r="F1926" s="1">
        <v>23.0</v>
      </c>
      <c r="G1926" s="1">
        <v>0.0</v>
      </c>
      <c r="H1926" s="1">
        <v>0.0</v>
      </c>
      <c r="I1926" s="1">
        <v>1910.0</v>
      </c>
      <c r="J1926" s="3">
        <v>45384.759305555555</v>
      </c>
      <c r="K1926" s="1" t="s">
        <v>54</v>
      </c>
    </row>
    <row r="1927">
      <c r="A1927" s="2" t="s">
        <v>4069</v>
      </c>
      <c r="B1927" s="1" t="s">
        <v>4107</v>
      </c>
      <c r="C1927" s="1" t="s">
        <v>17</v>
      </c>
      <c r="D1927" s="1" t="s">
        <v>22</v>
      </c>
      <c r="E1927" s="1">
        <v>56.0</v>
      </c>
      <c r="F1927" s="1">
        <v>12338.0</v>
      </c>
      <c r="G1927" s="1">
        <v>2045.0</v>
      </c>
      <c r="H1927" s="1">
        <v>128.0</v>
      </c>
      <c r="I1927" s="1">
        <v>195621.0</v>
      </c>
      <c r="J1927" s="3">
        <v>45384.75912037037</v>
      </c>
      <c r="K1927" s="1" t="s">
        <v>54</v>
      </c>
    </row>
    <row r="1928">
      <c r="A1928" s="2" t="s">
        <v>4082</v>
      </c>
      <c r="B1928" s="1" t="s">
        <v>4083</v>
      </c>
      <c r="C1928" s="1" t="s">
        <v>17</v>
      </c>
      <c r="D1928" s="1" t="s">
        <v>22</v>
      </c>
      <c r="E1928" s="1">
        <v>33.0</v>
      </c>
      <c r="F1928" s="1">
        <v>7663.0</v>
      </c>
      <c r="G1928" s="1">
        <v>686.0</v>
      </c>
      <c r="H1928" s="1">
        <v>1120.0</v>
      </c>
      <c r="I1928" s="1">
        <v>299490.0</v>
      </c>
      <c r="J1928" s="3">
        <v>45384.75853009259</v>
      </c>
      <c r="K1928" s="1" t="s">
        <v>54</v>
      </c>
      <c r="N1928" s="1" t="s">
        <v>23</v>
      </c>
      <c r="O1928" s="4" t="s">
        <v>4084</v>
      </c>
    </row>
    <row r="1929">
      <c r="A1929" s="2" t="s">
        <v>4108</v>
      </c>
      <c r="B1929" s="1" t="s">
        <v>4109</v>
      </c>
      <c r="C1929" s="1" t="s">
        <v>17</v>
      </c>
      <c r="D1929" s="1" t="s">
        <v>22</v>
      </c>
      <c r="E1929" s="1">
        <v>9.0</v>
      </c>
      <c r="F1929" s="1">
        <v>2727.0</v>
      </c>
      <c r="G1929" s="1">
        <v>423.0</v>
      </c>
      <c r="H1929" s="1">
        <v>59.0</v>
      </c>
      <c r="I1929" s="1">
        <v>65246.0</v>
      </c>
      <c r="J1929" s="3">
        <v>45384.757048611114</v>
      </c>
      <c r="K1929" s="1" t="s">
        <v>54</v>
      </c>
    </row>
    <row r="1930">
      <c r="A1930" s="2" t="s">
        <v>4110</v>
      </c>
      <c r="B1930" s="1" t="s">
        <v>4111</v>
      </c>
      <c r="C1930" s="1" t="s">
        <v>17</v>
      </c>
      <c r="D1930" s="1" t="s">
        <v>22</v>
      </c>
      <c r="E1930" s="1">
        <v>11.0</v>
      </c>
      <c r="F1930" s="1">
        <v>1306.0</v>
      </c>
      <c r="G1930" s="1">
        <v>139.0</v>
      </c>
      <c r="H1930" s="1">
        <v>51.0</v>
      </c>
      <c r="I1930" s="1">
        <v>55320.0</v>
      </c>
      <c r="J1930" s="3">
        <v>45384.725949074076</v>
      </c>
      <c r="K1930" s="1" t="s">
        <v>54</v>
      </c>
    </row>
    <row r="1931">
      <c r="A1931" s="2" t="s">
        <v>4112</v>
      </c>
      <c r="B1931" s="1" t="s">
        <v>4113</v>
      </c>
      <c r="C1931" s="1" t="s">
        <v>17</v>
      </c>
      <c r="D1931" s="1" t="s">
        <v>18</v>
      </c>
      <c r="E1931" s="1">
        <v>80.0</v>
      </c>
      <c r="F1931" s="1">
        <v>5321.0</v>
      </c>
      <c r="G1931" s="1">
        <v>1191.0</v>
      </c>
      <c r="H1931" s="1">
        <v>338.0</v>
      </c>
      <c r="I1931" s="1">
        <v>286022.0</v>
      </c>
      <c r="J1931" s="3">
        <v>45384.43724537037</v>
      </c>
      <c r="K1931" s="1" t="s">
        <v>54</v>
      </c>
    </row>
    <row r="1932">
      <c r="A1932" s="2" t="s">
        <v>4064</v>
      </c>
      <c r="B1932" s="1" t="s">
        <v>4114</v>
      </c>
      <c r="C1932" s="1" t="s">
        <v>17</v>
      </c>
      <c r="D1932" s="1" t="s">
        <v>22</v>
      </c>
      <c r="E1932" s="1">
        <v>162.0</v>
      </c>
      <c r="F1932" s="1">
        <v>5781.0</v>
      </c>
      <c r="G1932" s="1">
        <v>1184.0</v>
      </c>
      <c r="H1932" s="1">
        <v>170.0</v>
      </c>
      <c r="I1932" s="1">
        <v>130342.0</v>
      </c>
      <c r="J1932" s="3">
        <v>45384.634618055556</v>
      </c>
      <c r="K1932" s="1" t="s">
        <v>54</v>
      </c>
    </row>
    <row r="1933">
      <c r="A1933" s="2" t="s">
        <v>4115</v>
      </c>
      <c r="B1933" s="1" t="s">
        <v>4116</v>
      </c>
      <c r="C1933" s="1" t="s">
        <v>17</v>
      </c>
      <c r="D1933" s="1" t="s">
        <v>51</v>
      </c>
      <c r="E1933" s="1">
        <v>12.0</v>
      </c>
      <c r="F1933" s="1">
        <v>521.0</v>
      </c>
      <c r="G1933" s="1">
        <v>32.0</v>
      </c>
      <c r="H1933" s="1">
        <v>49.0</v>
      </c>
      <c r="I1933" s="1">
        <v>57020.0</v>
      </c>
      <c r="J1933" s="3">
        <v>45384.569548611114</v>
      </c>
      <c r="K1933" s="1" t="s">
        <v>19</v>
      </c>
    </row>
    <row r="1934">
      <c r="A1934" s="2" t="s">
        <v>4117</v>
      </c>
      <c r="B1934" s="1" t="s">
        <v>4118</v>
      </c>
      <c r="C1934" s="1" t="s">
        <v>17</v>
      </c>
      <c r="D1934" s="1" t="s">
        <v>22</v>
      </c>
      <c r="E1934" s="1">
        <v>14.0</v>
      </c>
      <c r="F1934" s="1">
        <v>2011.0</v>
      </c>
      <c r="G1934" s="1">
        <v>186.0</v>
      </c>
      <c r="H1934" s="1">
        <v>110.0</v>
      </c>
      <c r="I1934" s="1">
        <v>80816.0</v>
      </c>
      <c r="J1934" s="3">
        <v>45384.56922453704</v>
      </c>
      <c r="K1934" s="1" t="s">
        <v>19</v>
      </c>
    </row>
    <row r="1935">
      <c r="A1935" s="2" t="s">
        <v>4119</v>
      </c>
      <c r="B1935" s="1" t="s">
        <v>4120</v>
      </c>
      <c r="C1935" s="1" t="s">
        <v>17</v>
      </c>
      <c r="D1935" s="1" t="s">
        <v>22</v>
      </c>
      <c r="E1935" s="1">
        <v>9.0</v>
      </c>
      <c r="F1935" s="1">
        <v>228.0</v>
      </c>
      <c r="G1935" s="1">
        <v>12.0</v>
      </c>
      <c r="H1935" s="1">
        <v>36.0</v>
      </c>
      <c r="I1935" s="1">
        <v>69955.0</v>
      </c>
      <c r="J1935" s="3">
        <v>45384.50493055556</v>
      </c>
      <c r="K1935" s="1" t="s">
        <v>54</v>
      </c>
      <c r="N1935" s="1" t="s">
        <v>23</v>
      </c>
      <c r="O1935" s="4" t="s">
        <v>4121</v>
      </c>
    </row>
    <row r="1936">
      <c r="A1936" s="2" t="s">
        <v>4122</v>
      </c>
      <c r="B1936" s="1" t="s">
        <v>4123</v>
      </c>
      <c r="C1936" s="1" t="s">
        <v>17</v>
      </c>
      <c r="D1936" s="1" t="s">
        <v>51</v>
      </c>
      <c r="E1936" s="1">
        <v>0.0</v>
      </c>
      <c r="F1936" s="1">
        <v>210.0</v>
      </c>
      <c r="G1936" s="1">
        <v>2.0</v>
      </c>
      <c r="H1936" s="1">
        <v>10.0</v>
      </c>
      <c r="I1936" s="1">
        <v>5477.0</v>
      </c>
      <c r="J1936" s="3">
        <v>45384.502858796295</v>
      </c>
      <c r="K1936" s="1" t="s">
        <v>54</v>
      </c>
    </row>
    <row r="1937">
      <c r="A1937" s="2" t="s">
        <v>4097</v>
      </c>
      <c r="B1937" s="1" t="s">
        <v>4124</v>
      </c>
      <c r="C1937" s="1" t="s">
        <v>17</v>
      </c>
      <c r="D1937" s="1" t="s">
        <v>22</v>
      </c>
      <c r="E1937" s="1">
        <v>85.0</v>
      </c>
      <c r="F1937" s="1">
        <v>4984.0</v>
      </c>
      <c r="G1937" s="1">
        <v>952.0</v>
      </c>
      <c r="H1937" s="1">
        <v>1147.0</v>
      </c>
      <c r="I1937" s="1">
        <v>343132.0</v>
      </c>
      <c r="J1937" s="3">
        <v>45384.49744212963</v>
      </c>
      <c r="K1937" s="1" t="s">
        <v>54</v>
      </c>
      <c r="N1937" s="1" t="s">
        <v>23</v>
      </c>
      <c r="O1937" s="4" t="s">
        <v>4099</v>
      </c>
    </row>
    <row r="1938">
      <c r="A1938" s="2" t="s">
        <v>4112</v>
      </c>
      <c r="B1938" s="1" t="s">
        <v>4125</v>
      </c>
      <c r="C1938" s="1" t="s">
        <v>17</v>
      </c>
      <c r="D1938" s="1" t="s">
        <v>22</v>
      </c>
      <c r="E1938" s="1">
        <v>80.0</v>
      </c>
      <c r="F1938" s="1">
        <v>5321.0</v>
      </c>
      <c r="G1938" s="1">
        <v>1191.0</v>
      </c>
      <c r="H1938" s="1">
        <v>338.0</v>
      </c>
      <c r="I1938" s="1">
        <v>286022.0</v>
      </c>
      <c r="J1938" s="3">
        <v>45384.43724537037</v>
      </c>
      <c r="K1938" s="1" t="s">
        <v>54</v>
      </c>
    </row>
    <row r="1939">
      <c r="A1939" s="2" t="s">
        <v>4126</v>
      </c>
      <c r="B1939" s="1" t="s">
        <v>4127</v>
      </c>
      <c r="C1939" s="1" t="s">
        <v>17</v>
      </c>
      <c r="D1939" s="1" t="s">
        <v>18</v>
      </c>
      <c r="E1939" s="1">
        <v>23.0</v>
      </c>
      <c r="F1939" s="1">
        <v>5458.0</v>
      </c>
      <c r="G1939" s="1">
        <v>2056.0</v>
      </c>
      <c r="H1939" s="1">
        <v>146.0</v>
      </c>
      <c r="I1939" s="1">
        <v>387301.0</v>
      </c>
      <c r="J1939" s="3">
        <v>45383.708125</v>
      </c>
      <c r="K1939" s="1" t="s">
        <v>54</v>
      </c>
    </row>
    <row r="1940">
      <c r="A1940" s="2" t="s">
        <v>4092</v>
      </c>
      <c r="B1940" s="1" t="s">
        <v>4128</v>
      </c>
      <c r="C1940" s="1" t="s">
        <v>17</v>
      </c>
      <c r="D1940" s="1" t="s">
        <v>22</v>
      </c>
      <c r="E1940" s="1">
        <v>46.0</v>
      </c>
      <c r="F1940" s="1">
        <v>5161.0</v>
      </c>
      <c r="G1940" s="1">
        <v>1370.0</v>
      </c>
      <c r="H1940" s="1">
        <v>85.0</v>
      </c>
      <c r="I1940" s="1">
        <v>177695.0</v>
      </c>
      <c r="J1940" s="3">
        <v>45384.39420138889</v>
      </c>
      <c r="K1940" s="1" t="s">
        <v>19</v>
      </c>
    </row>
    <row r="1941">
      <c r="A1941" s="2" t="s">
        <v>4100</v>
      </c>
      <c r="B1941" s="1" t="s">
        <v>4102</v>
      </c>
      <c r="C1941" s="1" t="s">
        <v>17</v>
      </c>
      <c r="D1941" s="1" t="s">
        <v>22</v>
      </c>
      <c r="E1941" s="1">
        <v>110.0</v>
      </c>
      <c r="F1941" s="1">
        <v>15392.0</v>
      </c>
      <c r="G1941" s="1">
        <v>904.0</v>
      </c>
      <c r="H1941" s="1">
        <v>1089.0</v>
      </c>
      <c r="I1941" s="1">
        <v>996702.0</v>
      </c>
      <c r="J1941" s="3">
        <v>45384.38880787037</v>
      </c>
      <c r="K1941" s="1" t="s">
        <v>19</v>
      </c>
    </row>
    <row r="1942">
      <c r="A1942" s="2" t="s">
        <v>4129</v>
      </c>
      <c r="B1942" s="1" t="s">
        <v>4130</v>
      </c>
      <c r="C1942" s="1" t="s">
        <v>17</v>
      </c>
      <c r="D1942" s="1" t="s">
        <v>22</v>
      </c>
      <c r="E1942" s="1">
        <v>16.0</v>
      </c>
      <c r="F1942" s="1">
        <v>1073.0</v>
      </c>
      <c r="G1942" s="1">
        <v>145.0</v>
      </c>
      <c r="H1942" s="1">
        <v>102.0</v>
      </c>
      <c r="I1942" s="1">
        <v>50481.0</v>
      </c>
      <c r="J1942" s="3">
        <v>45384.37038194444</v>
      </c>
      <c r="K1942" s="1" t="s">
        <v>19</v>
      </c>
      <c r="N1942" s="1" t="s">
        <v>23</v>
      </c>
      <c r="O1942" s="4" t="s">
        <v>4131</v>
      </c>
    </row>
    <row r="1943">
      <c r="A1943" s="2" t="s">
        <v>4132</v>
      </c>
      <c r="B1943" s="1" t="s">
        <v>4133</v>
      </c>
      <c r="C1943" s="1" t="s">
        <v>17</v>
      </c>
      <c r="D1943" s="1" t="s">
        <v>22</v>
      </c>
      <c r="E1943" s="1">
        <v>37.0</v>
      </c>
      <c r="F1943" s="1">
        <v>17502.0</v>
      </c>
      <c r="G1943" s="1">
        <v>1517.0</v>
      </c>
      <c r="H1943" s="1">
        <v>386.0</v>
      </c>
      <c r="I1943" s="1">
        <v>307594.0</v>
      </c>
      <c r="J1943" s="3">
        <v>45384.36890046296</v>
      </c>
      <c r="K1943" s="1" t="s">
        <v>19</v>
      </c>
    </row>
    <row r="1944">
      <c r="A1944" s="2" t="s">
        <v>4134</v>
      </c>
      <c r="B1944" s="1" t="s">
        <v>4135</v>
      </c>
      <c r="C1944" s="1" t="s">
        <v>115</v>
      </c>
      <c r="D1944" s="1" t="s">
        <v>51</v>
      </c>
      <c r="E1944" s="1">
        <v>0.0</v>
      </c>
      <c r="F1944" s="1">
        <v>67.0</v>
      </c>
      <c r="G1944" s="1">
        <v>0.0</v>
      </c>
      <c r="H1944" s="1">
        <v>7.0</v>
      </c>
      <c r="I1944" s="1">
        <v>4356.0</v>
      </c>
      <c r="J1944" s="3">
        <v>45384.08795138889</v>
      </c>
      <c r="K1944" s="1" t="s">
        <v>19</v>
      </c>
    </row>
    <row r="1945">
      <c r="A1945" s="2" t="s">
        <v>4136</v>
      </c>
      <c r="B1945" s="1" t="s">
        <v>4137</v>
      </c>
      <c r="C1945" s="1" t="s">
        <v>17</v>
      </c>
      <c r="D1945" s="1" t="s">
        <v>18</v>
      </c>
      <c r="E1945" s="1">
        <v>15.0</v>
      </c>
      <c r="F1945" s="1">
        <v>2587.0</v>
      </c>
      <c r="G1945" s="1">
        <v>191.0</v>
      </c>
      <c r="H1945" s="1">
        <v>52.0</v>
      </c>
      <c r="I1945" s="1">
        <v>194815.0</v>
      </c>
      <c r="J1945" s="3">
        <v>45384.02427083333</v>
      </c>
      <c r="K1945" s="1" t="s">
        <v>19</v>
      </c>
    </row>
    <row r="1946">
      <c r="A1946" s="2" t="s">
        <v>4138</v>
      </c>
      <c r="B1946" s="1" t="s">
        <v>4139</v>
      </c>
      <c r="C1946" s="1" t="s">
        <v>17</v>
      </c>
      <c r="D1946" s="1" t="s">
        <v>22</v>
      </c>
      <c r="E1946" s="1">
        <v>11.0</v>
      </c>
      <c r="F1946" s="1">
        <v>3882.0</v>
      </c>
      <c r="G1946" s="1">
        <v>107.0</v>
      </c>
      <c r="H1946" s="1">
        <v>114.0</v>
      </c>
      <c r="I1946" s="1">
        <v>92684.0</v>
      </c>
      <c r="J1946" s="3">
        <v>45384.0643287037</v>
      </c>
      <c r="K1946" s="1" t="s">
        <v>19</v>
      </c>
      <c r="N1946" s="1" t="s">
        <v>23</v>
      </c>
      <c r="O1946" s="4" t="s">
        <v>4140</v>
      </c>
    </row>
    <row r="1947">
      <c r="A1947" s="2" t="s">
        <v>4141</v>
      </c>
      <c r="B1947" s="1" t="s">
        <v>4142</v>
      </c>
      <c r="C1947" s="1" t="s">
        <v>17</v>
      </c>
      <c r="D1947" s="1" t="s">
        <v>18</v>
      </c>
      <c r="E1947" s="1">
        <v>7.0</v>
      </c>
      <c r="F1947" s="1">
        <v>835.0</v>
      </c>
      <c r="G1947" s="1">
        <v>60.0</v>
      </c>
      <c r="H1947" s="1">
        <v>55.0</v>
      </c>
      <c r="I1947" s="1">
        <v>66688.0</v>
      </c>
      <c r="J1947" s="3">
        <v>45383.56657407407</v>
      </c>
      <c r="K1947" s="1" t="s">
        <v>19</v>
      </c>
      <c r="N1947" s="1" t="s">
        <v>23</v>
      </c>
      <c r="O1947" s="4" t="s">
        <v>4143</v>
      </c>
    </row>
    <row r="1948">
      <c r="A1948" s="2" t="s">
        <v>4144</v>
      </c>
      <c r="B1948" s="1" t="s">
        <v>4145</v>
      </c>
      <c r="C1948" s="1" t="s">
        <v>115</v>
      </c>
      <c r="D1948" s="1" t="s">
        <v>51</v>
      </c>
      <c r="E1948" s="1">
        <v>0.0</v>
      </c>
      <c r="F1948" s="1">
        <v>98.0</v>
      </c>
      <c r="G1948" s="1">
        <v>2.0</v>
      </c>
      <c r="H1948" s="1">
        <v>4.0</v>
      </c>
      <c r="I1948" s="1">
        <v>3457.0</v>
      </c>
      <c r="J1948" s="3">
        <v>45382.82685185185</v>
      </c>
      <c r="K1948" s="1" t="s">
        <v>19</v>
      </c>
    </row>
    <row r="1949">
      <c r="A1949" s="2" t="s">
        <v>4146</v>
      </c>
      <c r="B1949" s="1" t="s">
        <v>4147</v>
      </c>
      <c r="C1949" s="1" t="s">
        <v>17</v>
      </c>
      <c r="D1949" s="1" t="s">
        <v>22</v>
      </c>
      <c r="E1949" s="1">
        <v>67.0</v>
      </c>
      <c r="F1949" s="1">
        <v>9114.0</v>
      </c>
      <c r="G1949" s="1">
        <v>2116.0</v>
      </c>
      <c r="H1949" s="1">
        <v>227.0</v>
      </c>
      <c r="I1949" s="1">
        <v>270048.0</v>
      </c>
      <c r="J1949" s="3">
        <v>45382.784583333334</v>
      </c>
      <c r="K1949" s="1" t="s">
        <v>19</v>
      </c>
    </row>
    <row r="1950">
      <c r="A1950" s="2" t="s">
        <v>4148</v>
      </c>
      <c r="B1950" s="1" t="s">
        <v>4149</v>
      </c>
      <c r="C1950" s="1" t="s">
        <v>17</v>
      </c>
      <c r="D1950" s="1" t="s">
        <v>22</v>
      </c>
      <c r="E1950" s="1">
        <v>25.0</v>
      </c>
      <c r="F1950" s="1">
        <v>4681.0</v>
      </c>
      <c r="G1950" s="1">
        <v>456.0</v>
      </c>
      <c r="H1950" s="1">
        <v>209.0</v>
      </c>
      <c r="I1950" s="1">
        <v>194927.0</v>
      </c>
      <c r="J1950" s="3">
        <v>45382.57597222222</v>
      </c>
      <c r="K1950" s="1" t="s">
        <v>19</v>
      </c>
      <c r="N1950" s="1" t="s">
        <v>23</v>
      </c>
      <c r="O1950" s="4" t="s">
        <v>4150</v>
      </c>
    </row>
    <row r="1951">
      <c r="A1951" s="2" t="s">
        <v>4151</v>
      </c>
      <c r="B1951" s="1" t="s">
        <v>4152</v>
      </c>
      <c r="C1951" s="1" t="s">
        <v>17</v>
      </c>
      <c r="D1951" s="1" t="s">
        <v>22</v>
      </c>
      <c r="E1951" s="1">
        <v>12.0</v>
      </c>
      <c r="F1951" s="1">
        <v>1170.0</v>
      </c>
      <c r="G1951" s="1">
        <v>174.0</v>
      </c>
      <c r="H1951" s="1">
        <v>34.0</v>
      </c>
      <c r="I1951" s="1">
        <v>63870.0</v>
      </c>
      <c r="J1951" s="3">
        <v>45382.54996527778</v>
      </c>
      <c r="K1951" s="1" t="s">
        <v>19</v>
      </c>
    </row>
    <row r="1952">
      <c r="A1952" s="2" t="s">
        <v>4153</v>
      </c>
      <c r="B1952" s="1" t="s">
        <v>4154</v>
      </c>
      <c r="C1952" s="1" t="s">
        <v>17</v>
      </c>
      <c r="D1952" s="1" t="s">
        <v>22</v>
      </c>
      <c r="E1952" s="1">
        <v>36.0</v>
      </c>
      <c r="F1952" s="1">
        <v>18966.0</v>
      </c>
      <c r="G1952" s="1">
        <v>1508.0</v>
      </c>
      <c r="H1952" s="1">
        <v>748.0</v>
      </c>
      <c r="I1952" s="1">
        <v>399574.0</v>
      </c>
      <c r="J1952" s="3">
        <v>45382.49868055555</v>
      </c>
      <c r="K1952" s="1" t="s">
        <v>19</v>
      </c>
    </row>
    <row r="1953">
      <c r="A1953" s="2" t="s">
        <v>4155</v>
      </c>
      <c r="B1953" s="1" t="s">
        <v>2103</v>
      </c>
      <c r="C1953" s="1" t="s">
        <v>17</v>
      </c>
      <c r="D1953" s="1" t="s">
        <v>22</v>
      </c>
      <c r="E1953" s="1">
        <v>38.0</v>
      </c>
      <c r="F1953" s="1">
        <v>7422.0</v>
      </c>
      <c r="G1953" s="1">
        <v>738.0</v>
      </c>
      <c r="H1953" s="1">
        <v>271.0</v>
      </c>
      <c r="I1953" s="1">
        <v>141295.0</v>
      </c>
      <c r="J1953" s="3">
        <v>45382.48981481481</v>
      </c>
      <c r="K1953" s="1" t="s">
        <v>19</v>
      </c>
    </row>
    <row r="1954">
      <c r="A1954" s="2" t="s">
        <v>4156</v>
      </c>
      <c r="B1954" s="1" t="s">
        <v>4157</v>
      </c>
      <c r="C1954" s="1" t="s">
        <v>261</v>
      </c>
      <c r="D1954" s="1" t="s">
        <v>22</v>
      </c>
      <c r="E1954" s="1">
        <v>29.0</v>
      </c>
      <c r="F1954" s="1">
        <v>3518.0</v>
      </c>
      <c r="G1954" s="1">
        <v>607.0</v>
      </c>
      <c r="H1954" s="1">
        <v>59.0</v>
      </c>
      <c r="I1954" s="1">
        <v>71640.0</v>
      </c>
      <c r="J1954" s="3">
        <v>45382.48957175926</v>
      </c>
      <c r="K1954" s="1" t="s">
        <v>19</v>
      </c>
      <c r="L1954" s="1" t="s">
        <v>4157</v>
      </c>
    </row>
    <row r="1955">
      <c r="A1955" s="2" t="s">
        <v>4158</v>
      </c>
      <c r="B1955" s="1" t="s">
        <v>4159</v>
      </c>
      <c r="C1955" s="1" t="s">
        <v>17</v>
      </c>
      <c r="D1955" s="1" t="s">
        <v>22</v>
      </c>
      <c r="E1955" s="1">
        <v>41.0</v>
      </c>
      <c r="F1955" s="1">
        <v>8237.0</v>
      </c>
      <c r="G1955" s="1">
        <v>1478.0</v>
      </c>
      <c r="H1955" s="1">
        <v>195.0</v>
      </c>
      <c r="I1955" s="1">
        <v>256286.0</v>
      </c>
      <c r="J1955" s="3">
        <v>45382.48365740741</v>
      </c>
      <c r="K1955" s="1" t="s">
        <v>19</v>
      </c>
    </row>
    <row r="1956">
      <c r="A1956" s="2" t="s">
        <v>4160</v>
      </c>
      <c r="B1956" s="1" t="s">
        <v>4161</v>
      </c>
      <c r="C1956" s="1" t="s">
        <v>73</v>
      </c>
      <c r="D1956" s="1" t="s">
        <v>22</v>
      </c>
      <c r="E1956" s="1">
        <v>25.0</v>
      </c>
      <c r="F1956" s="1">
        <v>3359.0</v>
      </c>
      <c r="G1956" s="1">
        <v>344.0</v>
      </c>
      <c r="H1956" s="1">
        <v>153.0</v>
      </c>
      <c r="I1956" s="1">
        <v>161656.0</v>
      </c>
      <c r="J1956" s="3">
        <v>45381.992627314816</v>
      </c>
      <c r="K1956" s="1" t="s">
        <v>19</v>
      </c>
      <c r="N1956" s="1" t="s">
        <v>23</v>
      </c>
      <c r="O1956" s="4" t="s">
        <v>4162</v>
      </c>
    </row>
    <row r="1957">
      <c r="A1957" s="2" t="s">
        <v>4163</v>
      </c>
      <c r="B1957" s="1" t="s">
        <v>4164</v>
      </c>
      <c r="C1957" s="1" t="s">
        <v>17</v>
      </c>
      <c r="D1957" s="1" t="s">
        <v>51</v>
      </c>
      <c r="E1957" s="1">
        <v>0.0</v>
      </c>
      <c r="F1957" s="1">
        <v>5.0</v>
      </c>
      <c r="G1957" s="1">
        <v>0.0</v>
      </c>
      <c r="H1957" s="1">
        <v>0.0</v>
      </c>
      <c r="I1957" s="1">
        <v>1152.0</v>
      </c>
      <c r="J1957" s="3">
        <v>45381.86540509259</v>
      </c>
      <c r="K1957" s="1" t="s">
        <v>19</v>
      </c>
    </row>
    <row r="1958">
      <c r="A1958" s="2" t="s">
        <v>4165</v>
      </c>
      <c r="B1958" s="1" t="s">
        <v>4166</v>
      </c>
      <c r="C1958" s="1" t="s">
        <v>30</v>
      </c>
      <c r="D1958" s="1" t="s">
        <v>51</v>
      </c>
      <c r="E1958" s="1">
        <v>1.0</v>
      </c>
      <c r="F1958" s="1">
        <v>86.0</v>
      </c>
      <c r="G1958" s="1">
        <v>2.0</v>
      </c>
      <c r="H1958" s="1">
        <v>5.0</v>
      </c>
      <c r="I1958" s="1">
        <v>5354.0</v>
      </c>
      <c r="J1958" s="3">
        <v>45380.78827546296</v>
      </c>
      <c r="K1958" s="1" t="s">
        <v>54</v>
      </c>
    </row>
    <row r="1959">
      <c r="A1959" s="2" t="s">
        <v>4167</v>
      </c>
      <c r="B1959" s="1" t="s">
        <v>4168</v>
      </c>
      <c r="C1959" s="1" t="s">
        <v>17</v>
      </c>
      <c r="D1959" s="1" t="s">
        <v>22</v>
      </c>
      <c r="E1959" s="1">
        <v>25.0</v>
      </c>
      <c r="F1959" s="1">
        <v>3389.0</v>
      </c>
      <c r="G1959" s="1">
        <v>451.0</v>
      </c>
      <c r="H1959" s="1">
        <v>137.0</v>
      </c>
      <c r="I1959" s="1">
        <v>72497.0</v>
      </c>
      <c r="J1959" s="3">
        <v>45380.782002314816</v>
      </c>
      <c r="K1959" s="1" t="s">
        <v>54</v>
      </c>
      <c r="N1959" s="1" t="s">
        <v>23</v>
      </c>
      <c r="O1959" s="4" t="s">
        <v>4169</v>
      </c>
    </row>
    <row r="1960">
      <c r="A1960" s="2" t="s">
        <v>4170</v>
      </c>
      <c r="B1960" s="1" t="s">
        <v>4171</v>
      </c>
      <c r="C1960" s="1" t="s">
        <v>17</v>
      </c>
      <c r="D1960" s="1" t="s">
        <v>22</v>
      </c>
      <c r="E1960" s="1">
        <v>41.0</v>
      </c>
      <c r="F1960" s="1">
        <v>7128.0</v>
      </c>
      <c r="G1960" s="1">
        <v>493.0</v>
      </c>
      <c r="H1960" s="1">
        <v>299.0</v>
      </c>
      <c r="I1960" s="1">
        <v>156257.0</v>
      </c>
      <c r="J1960" s="3">
        <v>45380.77741898148</v>
      </c>
      <c r="K1960" s="1" t="s">
        <v>54</v>
      </c>
      <c r="N1960" s="1" t="s">
        <v>23</v>
      </c>
      <c r="O1960" s="4" t="s">
        <v>4172</v>
      </c>
    </row>
    <row r="1961">
      <c r="A1961" s="2" t="s">
        <v>4173</v>
      </c>
      <c r="B1961" s="1" t="s">
        <v>4174</v>
      </c>
      <c r="C1961" s="1" t="s">
        <v>17</v>
      </c>
      <c r="D1961" s="1" t="s">
        <v>51</v>
      </c>
      <c r="E1961" s="1">
        <v>1.0</v>
      </c>
      <c r="F1961" s="1">
        <v>45.0</v>
      </c>
      <c r="G1961" s="1">
        <v>2.0</v>
      </c>
      <c r="H1961" s="1">
        <v>3.0</v>
      </c>
      <c r="I1961" s="1">
        <v>6373.0</v>
      </c>
      <c r="J1961" s="3">
        <v>45380.76875</v>
      </c>
      <c r="K1961" s="1" t="s">
        <v>54</v>
      </c>
    </row>
    <row r="1962">
      <c r="A1962" s="2" t="s">
        <v>4175</v>
      </c>
      <c r="B1962" s="1" t="s">
        <v>4176</v>
      </c>
      <c r="C1962" s="1" t="s">
        <v>17</v>
      </c>
      <c r="D1962" s="1" t="s">
        <v>22</v>
      </c>
      <c r="E1962" s="1">
        <v>4.0</v>
      </c>
      <c r="F1962" s="1">
        <v>1079.0</v>
      </c>
      <c r="G1962" s="1">
        <v>102.0</v>
      </c>
      <c r="H1962" s="1">
        <v>55.0</v>
      </c>
      <c r="I1962" s="1">
        <v>60430.0</v>
      </c>
      <c r="J1962" s="3">
        <v>45380.75819444445</v>
      </c>
      <c r="K1962" s="1" t="s">
        <v>19</v>
      </c>
    </row>
    <row r="1963">
      <c r="A1963" s="2" t="s">
        <v>4177</v>
      </c>
      <c r="B1963" s="1" t="s">
        <v>4178</v>
      </c>
      <c r="C1963" s="1" t="s">
        <v>17</v>
      </c>
      <c r="D1963" s="1" t="s">
        <v>22</v>
      </c>
      <c r="E1963" s="1">
        <v>1.0</v>
      </c>
      <c r="F1963" s="1">
        <v>1402.0</v>
      </c>
      <c r="G1963" s="1">
        <v>107.0</v>
      </c>
      <c r="H1963" s="1">
        <v>75.0</v>
      </c>
      <c r="I1963" s="1">
        <v>46775.0</v>
      </c>
      <c r="J1963" s="3">
        <v>45380.756053240744</v>
      </c>
      <c r="K1963" s="1" t="s">
        <v>19</v>
      </c>
    </row>
    <row r="1964">
      <c r="A1964" s="2" t="s">
        <v>4179</v>
      </c>
      <c r="B1964" s="1" t="s">
        <v>4180</v>
      </c>
      <c r="C1964" s="1" t="s">
        <v>17</v>
      </c>
      <c r="D1964" s="1" t="s">
        <v>51</v>
      </c>
      <c r="E1964" s="1">
        <v>0.0</v>
      </c>
      <c r="F1964" s="1">
        <v>67.0</v>
      </c>
      <c r="G1964" s="1">
        <v>3.0</v>
      </c>
      <c r="H1964" s="1">
        <v>6.0</v>
      </c>
      <c r="I1964" s="1">
        <v>3464.0</v>
      </c>
      <c r="J1964" s="3">
        <v>45380.75019675926</v>
      </c>
      <c r="K1964" s="1" t="s">
        <v>19</v>
      </c>
    </row>
    <row r="1965">
      <c r="A1965" s="2" t="s">
        <v>4181</v>
      </c>
      <c r="B1965" s="1" t="s">
        <v>4182</v>
      </c>
      <c r="C1965" s="1" t="s">
        <v>73</v>
      </c>
      <c r="D1965" s="1" t="s">
        <v>51</v>
      </c>
      <c r="E1965" s="1">
        <v>0.0</v>
      </c>
      <c r="F1965" s="1">
        <v>21.0</v>
      </c>
      <c r="G1965" s="1">
        <v>0.0</v>
      </c>
      <c r="H1965" s="1">
        <v>1.0</v>
      </c>
      <c r="I1965" s="1">
        <v>1948.0</v>
      </c>
      <c r="J1965" s="3">
        <v>45380.749560185184</v>
      </c>
      <c r="K1965" s="1" t="s">
        <v>19</v>
      </c>
    </row>
    <row r="1966">
      <c r="A1966" s="2" t="s">
        <v>4183</v>
      </c>
      <c r="B1966" s="1" t="s">
        <v>4184</v>
      </c>
      <c r="C1966" s="1" t="s">
        <v>17</v>
      </c>
      <c r="D1966" s="1" t="s">
        <v>22</v>
      </c>
      <c r="E1966" s="1">
        <v>30.0</v>
      </c>
      <c r="F1966" s="1">
        <v>1796.0</v>
      </c>
      <c r="G1966" s="1">
        <v>338.0</v>
      </c>
      <c r="H1966" s="1">
        <v>43.0</v>
      </c>
      <c r="I1966" s="1">
        <v>58954.0</v>
      </c>
      <c r="J1966" s="3">
        <v>45380.745462962965</v>
      </c>
      <c r="K1966" s="1" t="s">
        <v>19</v>
      </c>
    </row>
    <row r="1967">
      <c r="A1967" s="2" t="s">
        <v>4185</v>
      </c>
      <c r="B1967" s="1" t="s">
        <v>4186</v>
      </c>
      <c r="C1967" s="1" t="s">
        <v>115</v>
      </c>
      <c r="D1967" s="1" t="s">
        <v>51</v>
      </c>
      <c r="E1967" s="1">
        <v>0.0</v>
      </c>
      <c r="F1967" s="1">
        <v>92.0</v>
      </c>
      <c r="G1967" s="1">
        <v>1.0</v>
      </c>
      <c r="H1967" s="1">
        <v>4.0</v>
      </c>
      <c r="I1967" s="1">
        <v>5984.0</v>
      </c>
      <c r="J1967" s="3">
        <v>45380.74199074074</v>
      </c>
      <c r="K1967" s="1" t="s">
        <v>19</v>
      </c>
    </row>
    <row r="1968">
      <c r="A1968" s="2" t="s">
        <v>4187</v>
      </c>
      <c r="B1968" s="1" t="s">
        <v>4188</v>
      </c>
      <c r="C1968" s="1" t="s">
        <v>17</v>
      </c>
      <c r="D1968" s="1" t="s">
        <v>51</v>
      </c>
      <c r="E1968" s="1">
        <v>0.0</v>
      </c>
      <c r="F1968" s="1">
        <v>57.0</v>
      </c>
      <c r="G1968" s="1">
        <v>0.0</v>
      </c>
      <c r="H1968" s="1">
        <v>3.0</v>
      </c>
      <c r="I1968" s="1">
        <v>3751.0</v>
      </c>
      <c r="J1968" s="3">
        <v>45380.74186342592</v>
      </c>
      <c r="K1968" s="1" t="s">
        <v>19</v>
      </c>
    </row>
    <row r="1969">
      <c r="A1969" s="2" t="s">
        <v>4189</v>
      </c>
      <c r="B1969" s="1" t="s">
        <v>4190</v>
      </c>
      <c r="C1969" s="1" t="s">
        <v>17</v>
      </c>
      <c r="D1969" s="1" t="s">
        <v>51</v>
      </c>
      <c r="E1969" s="1">
        <v>6.0</v>
      </c>
      <c r="F1969" s="1">
        <v>366.0</v>
      </c>
      <c r="G1969" s="1">
        <v>3.0</v>
      </c>
      <c r="H1969" s="1">
        <v>8.0</v>
      </c>
      <c r="I1969" s="1">
        <v>171565.0</v>
      </c>
      <c r="J1969" s="3">
        <v>45380.74061342593</v>
      </c>
      <c r="K1969" s="1" t="s">
        <v>19</v>
      </c>
    </row>
    <row r="1970">
      <c r="A1970" s="2" t="s">
        <v>4191</v>
      </c>
      <c r="B1970" s="1" t="s">
        <v>4192</v>
      </c>
      <c r="C1970" s="1" t="s">
        <v>17</v>
      </c>
      <c r="D1970" s="1" t="s">
        <v>22</v>
      </c>
      <c r="E1970" s="1">
        <v>87.0</v>
      </c>
      <c r="F1970" s="1">
        <v>11994.0</v>
      </c>
      <c r="G1970" s="1">
        <v>2724.0</v>
      </c>
      <c r="H1970" s="1">
        <v>260.0</v>
      </c>
      <c r="I1970" s="1">
        <v>252435.0</v>
      </c>
      <c r="J1970" s="3">
        <v>45380.73611111111</v>
      </c>
      <c r="K1970" s="1" t="s">
        <v>54</v>
      </c>
      <c r="N1970" s="1" t="s">
        <v>23</v>
      </c>
      <c r="O1970" s="4" t="s">
        <v>4193</v>
      </c>
    </row>
    <row r="1971">
      <c r="A1971" s="2" t="s">
        <v>4194</v>
      </c>
      <c r="B1971" s="1" t="s">
        <v>4195</v>
      </c>
      <c r="C1971" s="1" t="s">
        <v>17</v>
      </c>
      <c r="D1971" s="1" t="s">
        <v>22</v>
      </c>
      <c r="E1971" s="1">
        <v>8.0</v>
      </c>
      <c r="F1971" s="1">
        <v>1046.0</v>
      </c>
      <c r="G1971" s="1">
        <v>60.0</v>
      </c>
      <c r="H1971" s="1">
        <v>43.0</v>
      </c>
      <c r="I1971" s="1">
        <v>55500.0</v>
      </c>
      <c r="J1971" s="3">
        <v>45380.734131944446</v>
      </c>
      <c r="K1971" s="1" t="s">
        <v>19</v>
      </c>
      <c r="N1971" s="1" t="s">
        <v>23</v>
      </c>
      <c r="O1971" s="4" t="s">
        <v>4196</v>
      </c>
    </row>
    <row r="1972">
      <c r="A1972" s="2" t="s">
        <v>4197</v>
      </c>
      <c r="B1972" s="1" t="s">
        <v>4198</v>
      </c>
      <c r="C1972" s="1" t="s">
        <v>17</v>
      </c>
      <c r="D1972" s="1" t="s">
        <v>51</v>
      </c>
      <c r="E1972" s="1">
        <v>2.0</v>
      </c>
      <c r="F1972" s="1">
        <v>302.0</v>
      </c>
      <c r="G1972" s="1">
        <v>3.0</v>
      </c>
      <c r="H1972" s="1">
        <v>12.0</v>
      </c>
      <c r="I1972" s="1">
        <v>22115.0</v>
      </c>
      <c r="J1972" s="3">
        <v>45380.70706018519</v>
      </c>
      <c r="K1972" s="1" t="s">
        <v>19</v>
      </c>
    </row>
    <row r="1973">
      <c r="A1973" s="2" t="s">
        <v>4199</v>
      </c>
      <c r="B1973" s="1" t="s">
        <v>4200</v>
      </c>
      <c r="C1973" s="1" t="s">
        <v>17</v>
      </c>
      <c r="D1973" s="1" t="s">
        <v>22</v>
      </c>
      <c r="E1973" s="1">
        <v>57.0</v>
      </c>
      <c r="F1973" s="1">
        <v>3539.0</v>
      </c>
      <c r="G1973" s="1">
        <v>433.0</v>
      </c>
      <c r="H1973" s="1">
        <v>230.0</v>
      </c>
      <c r="I1973" s="1">
        <v>152601.0</v>
      </c>
      <c r="J1973" s="3">
        <v>45380.7055787037</v>
      </c>
      <c r="K1973" s="1" t="s">
        <v>19</v>
      </c>
      <c r="N1973" s="1" t="s">
        <v>23</v>
      </c>
      <c r="O1973" s="4" t="s">
        <v>4201</v>
      </c>
    </row>
    <row r="1974">
      <c r="A1974" s="2" t="s">
        <v>4202</v>
      </c>
      <c r="B1974" s="1" t="s">
        <v>4203</v>
      </c>
      <c r="C1974" s="1" t="s">
        <v>17</v>
      </c>
      <c r="D1974" s="1" t="s">
        <v>22</v>
      </c>
      <c r="E1974" s="1">
        <v>13.0</v>
      </c>
      <c r="F1974" s="1">
        <v>1168.0</v>
      </c>
      <c r="G1974" s="1">
        <v>153.0</v>
      </c>
      <c r="H1974" s="1">
        <v>38.0</v>
      </c>
      <c r="I1974" s="1">
        <v>54344.0</v>
      </c>
      <c r="J1974" s="3">
        <v>45380.65269675926</v>
      </c>
      <c r="K1974" s="1" t="s">
        <v>19</v>
      </c>
    </row>
    <row r="1975">
      <c r="A1975" s="2" t="s">
        <v>4204</v>
      </c>
      <c r="B1975" s="1" t="s">
        <v>4205</v>
      </c>
      <c r="C1975" s="1" t="s">
        <v>17</v>
      </c>
      <c r="D1975" s="1" t="s">
        <v>22</v>
      </c>
      <c r="E1975" s="1">
        <v>12.0</v>
      </c>
      <c r="F1975" s="1">
        <v>1047.0</v>
      </c>
      <c r="G1975" s="1">
        <v>116.0</v>
      </c>
      <c r="H1975" s="1">
        <v>173.0</v>
      </c>
      <c r="I1975" s="1">
        <v>51872.0</v>
      </c>
      <c r="J1975" s="3">
        <v>45380.652233796296</v>
      </c>
      <c r="K1975" s="1" t="s">
        <v>19</v>
      </c>
      <c r="N1975" s="1" t="s">
        <v>23</v>
      </c>
      <c r="O1975" s="4" t="s">
        <v>4206</v>
      </c>
    </row>
    <row r="1976">
      <c r="A1976" s="2" t="s">
        <v>4207</v>
      </c>
      <c r="B1976" s="1" t="s">
        <v>4208</v>
      </c>
      <c r="C1976" s="1" t="s">
        <v>17</v>
      </c>
      <c r="D1976" s="1" t="s">
        <v>22</v>
      </c>
      <c r="E1976" s="1">
        <v>19.0</v>
      </c>
      <c r="F1976" s="1">
        <v>2095.0</v>
      </c>
      <c r="G1976" s="1">
        <v>459.0</v>
      </c>
      <c r="H1976" s="1">
        <v>58.0</v>
      </c>
      <c r="I1976" s="1">
        <v>52049.0</v>
      </c>
      <c r="J1976" s="3">
        <v>45380.64778935185</v>
      </c>
      <c r="K1976" s="1" t="s">
        <v>19</v>
      </c>
      <c r="N1976" s="1" t="s">
        <v>23</v>
      </c>
      <c r="O1976" s="4" t="s">
        <v>4209</v>
      </c>
    </row>
    <row r="1977">
      <c r="A1977" s="2" t="s">
        <v>4210</v>
      </c>
      <c r="B1977" s="1" t="s">
        <v>4211</v>
      </c>
      <c r="C1977" s="1" t="s">
        <v>17</v>
      </c>
      <c r="D1977" s="1" t="s">
        <v>22</v>
      </c>
      <c r="E1977" s="1">
        <v>3.0</v>
      </c>
      <c r="F1977" s="1">
        <v>1936.0</v>
      </c>
      <c r="G1977" s="1">
        <v>198.0</v>
      </c>
      <c r="H1977" s="1">
        <v>40.0</v>
      </c>
      <c r="I1977" s="1">
        <v>47218.0</v>
      </c>
      <c r="J1977" s="3">
        <v>45380.646099537036</v>
      </c>
      <c r="K1977" s="1" t="s">
        <v>19</v>
      </c>
      <c r="N1977" s="1" t="s">
        <v>23</v>
      </c>
      <c r="O1977" s="4" t="s">
        <v>4212</v>
      </c>
    </row>
    <row r="1978">
      <c r="A1978" s="2" t="s">
        <v>4213</v>
      </c>
      <c r="B1978" s="1" t="s">
        <v>4214</v>
      </c>
      <c r="C1978" s="1" t="s">
        <v>17</v>
      </c>
      <c r="D1978" s="1" t="s">
        <v>22</v>
      </c>
      <c r="E1978" s="1">
        <v>15.0</v>
      </c>
      <c r="F1978" s="1">
        <v>2220.0</v>
      </c>
      <c r="G1978" s="1">
        <v>394.0</v>
      </c>
      <c r="H1978" s="1">
        <v>44.0</v>
      </c>
      <c r="I1978" s="1">
        <v>43105.0</v>
      </c>
      <c r="J1978" s="3">
        <v>45380.62125</v>
      </c>
      <c r="K1978" s="1" t="s">
        <v>19</v>
      </c>
    </row>
    <row r="1979">
      <c r="A1979" s="2" t="s">
        <v>4215</v>
      </c>
      <c r="B1979" s="1" t="s">
        <v>4216</v>
      </c>
      <c r="C1979" s="1" t="s">
        <v>17</v>
      </c>
      <c r="D1979" s="1" t="s">
        <v>51</v>
      </c>
      <c r="E1979" s="1">
        <v>0.0</v>
      </c>
      <c r="F1979" s="1">
        <v>23.0</v>
      </c>
      <c r="G1979" s="1">
        <v>0.0</v>
      </c>
      <c r="H1979" s="1">
        <v>2.0</v>
      </c>
      <c r="I1979" s="1">
        <v>1453.0</v>
      </c>
      <c r="J1979" s="3">
        <v>45380.548530092594</v>
      </c>
      <c r="K1979" s="1" t="s">
        <v>54</v>
      </c>
    </row>
    <row r="1980">
      <c r="A1980" s="2" t="s">
        <v>4217</v>
      </c>
      <c r="B1980" s="1" t="s">
        <v>4218</v>
      </c>
      <c r="C1980" s="1" t="s">
        <v>17</v>
      </c>
      <c r="D1980" s="1" t="s">
        <v>22</v>
      </c>
      <c r="E1980" s="1">
        <v>9.0</v>
      </c>
      <c r="F1980" s="1">
        <v>1087.0</v>
      </c>
      <c r="G1980" s="1">
        <v>273.0</v>
      </c>
      <c r="H1980" s="1">
        <v>30.0</v>
      </c>
      <c r="I1980" s="1">
        <v>39584.0</v>
      </c>
      <c r="J1980" s="3">
        <v>45380.54363425926</v>
      </c>
      <c r="K1980" s="1" t="s">
        <v>54</v>
      </c>
    </row>
    <row r="1981">
      <c r="A1981" s="2" t="s">
        <v>4219</v>
      </c>
      <c r="B1981" s="1" t="s">
        <v>4220</v>
      </c>
      <c r="C1981" s="1" t="s">
        <v>17</v>
      </c>
      <c r="D1981" s="1" t="s">
        <v>22</v>
      </c>
      <c r="E1981" s="1">
        <v>5.0</v>
      </c>
      <c r="F1981" s="1">
        <v>941.0</v>
      </c>
      <c r="G1981" s="1">
        <v>102.0</v>
      </c>
      <c r="H1981" s="1">
        <v>51.0</v>
      </c>
      <c r="I1981" s="1">
        <v>40539.0</v>
      </c>
      <c r="J1981" s="3">
        <v>45380.52877314815</v>
      </c>
      <c r="K1981" s="1" t="s">
        <v>19</v>
      </c>
    </row>
    <row r="1982">
      <c r="A1982" s="2" t="s">
        <v>4221</v>
      </c>
      <c r="B1982" s="1" t="s">
        <v>4222</v>
      </c>
      <c r="C1982" s="1" t="s">
        <v>17</v>
      </c>
      <c r="D1982" s="1" t="s">
        <v>22</v>
      </c>
      <c r="E1982" s="1">
        <v>131.0</v>
      </c>
      <c r="F1982" s="1">
        <v>13524.0</v>
      </c>
      <c r="G1982" s="1">
        <v>3009.0</v>
      </c>
      <c r="H1982" s="1">
        <v>635.0</v>
      </c>
      <c r="I1982" s="1">
        <v>548251.0</v>
      </c>
      <c r="J1982" s="3">
        <v>45380.52784722222</v>
      </c>
      <c r="K1982" s="1" t="s">
        <v>19</v>
      </c>
    </row>
    <row r="1983">
      <c r="A1983" s="2" t="s">
        <v>4223</v>
      </c>
      <c r="B1983" s="1" t="s">
        <v>4224</v>
      </c>
      <c r="C1983" s="1" t="s">
        <v>17</v>
      </c>
      <c r="D1983" s="1" t="s">
        <v>22</v>
      </c>
      <c r="E1983" s="1">
        <v>22.0</v>
      </c>
      <c r="F1983" s="1">
        <v>3689.0</v>
      </c>
      <c r="G1983" s="1">
        <v>247.0</v>
      </c>
      <c r="H1983" s="1">
        <v>77.0</v>
      </c>
      <c r="I1983" s="1">
        <v>159853.0</v>
      </c>
      <c r="J1983" s="3">
        <v>45380.523877314816</v>
      </c>
      <c r="K1983" s="1" t="s">
        <v>54</v>
      </c>
    </row>
    <row r="1984">
      <c r="A1984" s="2" t="s">
        <v>4225</v>
      </c>
      <c r="B1984" s="1" t="s">
        <v>4226</v>
      </c>
      <c r="C1984" s="1" t="s">
        <v>17</v>
      </c>
      <c r="D1984" s="1" t="s">
        <v>22</v>
      </c>
      <c r="E1984" s="1">
        <v>2.0</v>
      </c>
      <c r="F1984" s="1">
        <v>529.0</v>
      </c>
      <c r="G1984" s="1">
        <v>74.0</v>
      </c>
      <c r="H1984" s="1">
        <v>94.0</v>
      </c>
      <c r="I1984" s="1">
        <v>27877.0</v>
      </c>
      <c r="J1984" s="3">
        <v>45380.51362268518</v>
      </c>
      <c r="K1984" s="1" t="s">
        <v>54</v>
      </c>
      <c r="M1984" s="4" t="s">
        <v>4227</v>
      </c>
      <c r="N1984" s="1" t="s">
        <v>23</v>
      </c>
      <c r="O1984" s="4" t="s">
        <v>4228</v>
      </c>
    </row>
    <row r="1985">
      <c r="A1985" s="2" t="s">
        <v>4229</v>
      </c>
      <c r="B1985" s="1" t="s">
        <v>4230</v>
      </c>
      <c r="C1985" s="1" t="s">
        <v>17</v>
      </c>
      <c r="D1985" s="1" t="s">
        <v>51</v>
      </c>
      <c r="E1985" s="1">
        <v>0.0</v>
      </c>
      <c r="F1985" s="1">
        <v>180.0</v>
      </c>
      <c r="G1985" s="1">
        <v>3.0</v>
      </c>
      <c r="H1985" s="1">
        <v>14.0</v>
      </c>
      <c r="I1985" s="1">
        <v>5551.0</v>
      </c>
      <c r="J1985" s="3">
        <v>45380.47081018519</v>
      </c>
      <c r="K1985" s="1" t="s">
        <v>19</v>
      </c>
    </row>
    <row r="1986">
      <c r="A1986" s="2" t="s">
        <v>4231</v>
      </c>
      <c r="B1986" s="1" t="s">
        <v>4232</v>
      </c>
      <c r="C1986" s="1" t="s">
        <v>17</v>
      </c>
      <c r="D1986" s="1" t="s">
        <v>51</v>
      </c>
      <c r="E1986" s="1">
        <v>0.0</v>
      </c>
      <c r="F1986" s="1">
        <v>340.0</v>
      </c>
      <c r="G1986" s="1">
        <v>4.0</v>
      </c>
      <c r="H1986" s="1">
        <v>10.0</v>
      </c>
      <c r="I1986" s="1">
        <v>14569.0</v>
      </c>
      <c r="J1986" s="3">
        <v>45380.47021990741</v>
      </c>
      <c r="K1986" s="1" t="s">
        <v>19</v>
      </c>
    </row>
    <row r="1987">
      <c r="A1987" s="2" t="s">
        <v>4233</v>
      </c>
      <c r="B1987" s="1" t="s">
        <v>4234</v>
      </c>
      <c r="C1987" s="1" t="s">
        <v>115</v>
      </c>
      <c r="D1987" s="1" t="s">
        <v>51</v>
      </c>
      <c r="E1987" s="1">
        <v>0.0</v>
      </c>
      <c r="F1987" s="1">
        <v>67.0</v>
      </c>
      <c r="G1987" s="1">
        <v>2.0</v>
      </c>
      <c r="H1987" s="1">
        <v>7.0</v>
      </c>
      <c r="I1987" s="1">
        <v>5329.0</v>
      </c>
      <c r="J1987" s="3">
        <v>45380.47002314815</v>
      </c>
      <c r="K1987" s="1" t="s">
        <v>19</v>
      </c>
    </row>
    <row r="1988">
      <c r="A1988" s="2" t="s">
        <v>4235</v>
      </c>
      <c r="B1988" s="1" t="s">
        <v>4236</v>
      </c>
      <c r="C1988" s="1" t="s">
        <v>17</v>
      </c>
      <c r="D1988" s="1" t="s">
        <v>22</v>
      </c>
      <c r="E1988" s="1">
        <v>14.0</v>
      </c>
      <c r="F1988" s="1">
        <v>1704.0</v>
      </c>
      <c r="G1988" s="1">
        <v>184.0</v>
      </c>
      <c r="H1988" s="1">
        <v>70.0</v>
      </c>
      <c r="I1988" s="1">
        <v>69571.0</v>
      </c>
      <c r="J1988" s="3">
        <v>45380.469814814816</v>
      </c>
      <c r="K1988" s="1" t="s">
        <v>19</v>
      </c>
    </row>
    <row r="1989">
      <c r="A1989" s="2" t="s">
        <v>4237</v>
      </c>
      <c r="B1989" s="1" t="s">
        <v>4238</v>
      </c>
      <c r="C1989" s="1" t="s">
        <v>17</v>
      </c>
      <c r="D1989" s="1" t="s">
        <v>51</v>
      </c>
      <c r="E1989" s="1">
        <v>1.0</v>
      </c>
      <c r="F1989" s="1">
        <v>112.0</v>
      </c>
      <c r="G1989" s="1">
        <v>1.0</v>
      </c>
      <c r="H1989" s="1">
        <v>7.0</v>
      </c>
      <c r="I1989" s="1">
        <v>2628.0</v>
      </c>
      <c r="J1989" s="3">
        <v>45380.45238425926</v>
      </c>
      <c r="K1989" s="1" t="s">
        <v>19</v>
      </c>
    </row>
    <row r="1990">
      <c r="A1990" s="2" t="s">
        <v>4239</v>
      </c>
      <c r="B1990" s="1" t="s">
        <v>4240</v>
      </c>
      <c r="C1990" s="1" t="s">
        <v>17</v>
      </c>
      <c r="D1990" s="1" t="s">
        <v>22</v>
      </c>
      <c r="E1990" s="1">
        <v>8.0</v>
      </c>
      <c r="F1990" s="1">
        <v>1677.0</v>
      </c>
      <c r="G1990" s="1">
        <v>127.0</v>
      </c>
      <c r="H1990" s="1">
        <v>1122.0</v>
      </c>
      <c r="I1990" s="1">
        <v>91942.0</v>
      </c>
      <c r="J1990" s="3">
        <v>45380.44987268518</v>
      </c>
      <c r="K1990" s="1" t="s">
        <v>19</v>
      </c>
      <c r="N1990" s="1" t="s">
        <v>23</v>
      </c>
      <c r="O1990" s="4" t="s">
        <v>4241</v>
      </c>
    </row>
    <row r="1991">
      <c r="A1991" s="2" t="s">
        <v>4242</v>
      </c>
      <c r="B1991" s="1" t="s">
        <v>4243</v>
      </c>
      <c r="C1991" s="1" t="s">
        <v>17</v>
      </c>
      <c r="D1991" s="1" t="s">
        <v>22</v>
      </c>
      <c r="E1991" s="1">
        <v>61.0</v>
      </c>
      <c r="F1991" s="1">
        <v>9806.0</v>
      </c>
      <c r="G1991" s="1">
        <v>1580.0</v>
      </c>
      <c r="H1991" s="1">
        <v>1029.0</v>
      </c>
      <c r="I1991" s="1">
        <v>274313.0</v>
      </c>
      <c r="J1991" s="3">
        <v>45380.42349537037</v>
      </c>
      <c r="K1991" s="1" t="s">
        <v>19</v>
      </c>
      <c r="N1991" s="1" t="s">
        <v>23</v>
      </c>
      <c r="O1991" s="4" t="s">
        <v>4244</v>
      </c>
    </row>
    <row r="1992">
      <c r="A1992" s="2" t="s">
        <v>4245</v>
      </c>
      <c r="B1992" s="1" t="s">
        <v>4246</v>
      </c>
      <c r="C1992" s="1" t="s">
        <v>17</v>
      </c>
      <c r="D1992" s="1" t="s">
        <v>22</v>
      </c>
      <c r="E1992" s="1">
        <v>73.0</v>
      </c>
      <c r="F1992" s="1">
        <v>5181.0</v>
      </c>
      <c r="G1992" s="1">
        <v>1128.0</v>
      </c>
      <c r="H1992" s="1">
        <v>115.0</v>
      </c>
      <c r="I1992" s="1">
        <v>130659.0</v>
      </c>
      <c r="J1992" s="3">
        <v>45380.42141203704</v>
      </c>
      <c r="K1992" s="1" t="s">
        <v>19</v>
      </c>
    </row>
    <row r="1993">
      <c r="A1993" s="2" t="s">
        <v>4247</v>
      </c>
      <c r="B1993" s="1" t="s">
        <v>4248</v>
      </c>
      <c r="C1993" s="1" t="s">
        <v>17</v>
      </c>
      <c r="D1993" s="1" t="s">
        <v>22</v>
      </c>
      <c r="E1993" s="1">
        <v>28.0</v>
      </c>
      <c r="F1993" s="1">
        <v>2095.0</v>
      </c>
      <c r="G1993" s="1">
        <v>386.0</v>
      </c>
      <c r="H1993" s="1">
        <v>98.0</v>
      </c>
      <c r="I1993" s="1">
        <v>48679.0</v>
      </c>
      <c r="J1993" s="3">
        <v>45380.412939814814</v>
      </c>
      <c r="K1993" s="1" t="s">
        <v>19</v>
      </c>
    </row>
    <row r="1994">
      <c r="A1994" s="2" t="s">
        <v>4249</v>
      </c>
      <c r="B1994" s="1" t="s">
        <v>4250</v>
      </c>
      <c r="C1994" s="1" t="s">
        <v>17</v>
      </c>
      <c r="D1994" s="1" t="s">
        <v>22</v>
      </c>
      <c r="E1994" s="1">
        <v>8.0</v>
      </c>
      <c r="F1994" s="1">
        <v>5865.0</v>
      </c>
      <c r="G1994" s="1">
        <v>516.0</v>
      </c>
      <c r="H1994" s="1">
        <v>171.0</v>
      </c>
      <c r="I1994" s="1">
        <v>129396.0</v>
      </c>
      <c r="J1994" s="3">
        <v>45380.385092592594</v>
      </c>
      <c r="K1994" s="1" t="s">
        <v>19</v>
      </c>
    </row>
    <row r="1995">
      <c r="A1995" s="2" t="s">
        <v>4251</v>
      </c>
      <c r="B1995" s="1" t="s">
        <v>4252</v>
      </c>
      <c r="C1995" s="1" t="s">
        <v>17</v>
      </c>
      <c r="D1995" s="1" t="s">
        <v>22</v>
      </c>
      <c r="E1995" s="1">
        <v>111.0</v>
      </c>
      <c r="F1995" s="1">
        <v>10692.0</v>
      </c>
      <c r="G1995" s="1">
        <v>1112.0</v>
      </c>
      <c r="H1995" s="1">
        <v>931.0</v>
      </c>
      <c r="I1995" s="1">
        <v>424418.0</v>
      </c>
      <c r="J1995" s="3">
        <v>45380.37465277778</v>
      </c>
      <c r="K1995" s="1" t="s">
        <v>19</v>
      </c>
      <c r="N1995" s="1" t="s">
        <v>23</v>
      </c>
      <c r="O1995" s="4" t="s">
        <v>4253</v>
      </c>
    </row>
    <row r="1996">
      <c r="A1996" s="2" t="s">
        <v>4254</v>
      </c>
      <c r="B1996" s="1" t="s">
        <v>4255</v>
      </c>
      <c r="C1996" s="1" t="s">
        <v>17</v>
      </c>
      <c r="D1996" s="1" t="s">
        <v>22</v>
      </c>
      <c r="E1996" s="1">
        <v>3.0</v>
      </c>
      <c r="F1996" s="1">
        <v>900.0</v>
      </c>
      <c r="G1996" s="1">
        <v>93.0</v>
      </c>
      <c r="H1996" s="1">
        <v>74.0</v>
      </c>
      <c r="I1996" s="1">
        <v>32959.0</v>
      </c>
      <c r="J1996" s="3">
        <v>45380.34310185185</v>
      </c>
      <c r="K1996" s="1" t="s">
        <v>19</v>
      </c>
      <c r="N1996" s="1" t="s">
        <v>23</v>
      </c>
      <c r="O1996" s="4" t="s">
        <v>4256</v>
      </c>
    </row>
    <row r="1997">
      <c r="A1997" s="2" t="s">
        <v>4257</v>
      </c>
      <c r="B1997" s="1" t="s">
        <v>4258</v>
      </c>
      <c r="C1997" s="1" t="s">
        <v>17</v>
      </c>
      <c r="D1997" s="1" t="s">
        <v>22</v>
      </c>
      <c r="E1997" s="1">
        <v>6.0</v>
      </c>
      <c r="F1997" s="1">
        <v>1749.0</v>
      </c>
      <c r="G1997" s="1">
        <v>181.0</v>
      </c>
      <c r="H1997" s="1">
        <v>155.0</v>
      </c>
      <c r="I1997" s="1">
        <v>54818.0</v>
      </c>
      <c r="J1997" s="3">
        <v>45380.34048611111</v>
      </c>
      <c r="K1997" s="1" t="s">
        <v>19</v>
      </c>
    </row>
    <row r="1998">
      <c r="A1998" s="2" t="s">
        <v>4259</v>
      </c>
      <c r="B1998" s="1" t="s">
        <v>4260</v>
      </c>
      <c r="C1998" s="1" t="s">
        <v>17</v>
      </c>
      <c r="D1998" s="1" t="s">
        <v>22</v>
      </c>
      <c r="E1998" s="1">
        <v>5.0</v>
      </c>
      <c r="F1998" s="1">
        <v>959.0</v>
      </c>
      <c r="G1998" s="1">
        <v>99.0</v>
      </c>
      <c r="H1998" s="1">
        <v>1702.0</v>
      </c>
      <c r="I1998" s="1">
        <v>142303.0</v>
      </c>
      <c r="J1998" s="3">
        <v>45380.32612268518</v>
      </c>
      <c r="K1998" s="1" t="s">
        <v>19</v>
      </c>
      <c r="N1998" s="1" t="s">
        <v>23</v>
      </c>
      <c r="O1998" s="4" t="s">
        <v>4261</v>
      </c>
    </row>
    <row r="1999">
      <c r="A1999" s="2" t="s">
        <v>4262</v>
      </c>
      <c r="B1999" s="1" t="s">
        <v>4263</v>
      </c>
      <c r="C1999" s="1" t="s">
        <v>17</v>
      </c>
      <c r="D1999" s="1" t="s">
        <v>22</v>
      </c>
      <c r="E1999" s="1">
        <v>1.0</v>
      </c>
      <c r="F1999" s="1">
        <v>310.0</v>
      </c>
      <c r="G1999" s="1">
        <v>31.0</v>
      </c>
      <c r="H1999" s="1">
        <v>33.0</v>
      </c>
      <c r="I1999" s="1">
        <v>21272.0</v>
      </c>
      <c r="J1999" s="3">
        <v>45380.32417824074</v>
      </c>
      <c r="K1999" s="1" t="s">
        <v>19</v>
      </c>
      <c r="N1999" s="1" t="s">
        <v>23</v>
      </c>
      <c r="O1999" s="4" t="s">
        <v>4264</v>
      </c>
    </row>
    <row r="2000">
      <c r="A2000" s="2" t="s">
        <v>4265</v>
      </c>
      <c r="B2000" s="1" t="s">
        <v>4266</v>
      </c>
      <c r="C2000" s="1" t="s">
        <v>4267</v>
      </c>
      <c r="D2000" s="1" t="s">
        <v>22</v>
      </c>
      <c r="E2000" s="1">
        <v>94.0</v>
      </c>
      <c r="F2000" s="1">
        <v>4897.0</v>
      </c>
      <c r="G2000" s="1">
        <v>684.0</v>
      </c>
      <c r="H2000" s="1">
        <v>2326.0</v>
      </c>
      <c r="I2000" s="1">
        <v>369649.0</v>
      </c>
      <c r="J2000" s="3">
        <v>45380.32224537037</v>
      </c>
      <c r="K2000" s="1" t="s">
        <v>19</v>
      </c>
      <c r="N2000" s="1" t="s">
        <v>55</v>
      </c>
      <c r="O2000" s="4" t="s">
        <v>4268</v>
      </c>
    </row>
    <row r="2001">
      <c r="A2001" s="2" t="s">
        <v>4269</v>
      </c>
      <c r="B2001" s="1" t="s">
        <v>4270</v>
      </c>
      <c r="C2001" s="1" t="s">
        <v>17</v>
      </c>
      <c r="D2001" s="1" t="s">
        <v>22</v>
      </c>
      <c r="E2001" s="1">
        <v>50.0</v>
      </c>
      <c r="F2001" s="1">
        <v>4987.0</v>
      </c>
      <c r="G2001" s="1">
        <v>1037.0</v>
      </c>
      <c r="H2001" s="1">
        <v>106.0</v>
      </c>
      <c r="I2001" s="1">
        <v>128928.0</v>
      </c>
      <c r="J2001" s="3">
        <v>45380.00482638889</v>
      </c>
      <c r="K2001" s="1" t="s">
        <v>19</v>
      </c>
    </row>
    <row r="2002">
      <c r="A2002" s="2" t="s">
        <v>4271</v>
      </c>
      <c r="B2002" s="1" t="s">
        <v>4272</v>
      </c>
      <c r="C2002" s="1" t="s">
        <v>17</v>
      </c>
      <c r="D2002" s="1" t="s">
        <v>22</v>
      </c>
      <c r="E2002" s="1">
        <v>15.0</v>
      </c>
      <c r="F2002" s="1">
        <v>1863.0</v>
      </c>
      <c r="G2002" s="1">
        <v>174.0</v>
      </c>
      <c r="H2002" s="1">
        <v>352.0</v>
      </c>
      <c r="I2002" s="1">
        <v>68477.0</v>
      </c>
      <c r="J2002" s="3">
        <v>45380.00033564815</v>
      </c>
      <c r="K2002" s="1" t="s">
        <v>19</v>
      </c>
      <c r="N2002" s="1" t="s">
        <v>23</v>
      </c>
      <c r="O2002" s="4" t="s">
        <v>4273</v>
      </c>
    </row>
    <row r="2003">
      <c r="A2003" s="2" t="s">
        <v>4274</v>
      </c>
      <c r="B2003" s="1" t="s">
        <v>4275</v>
      </c>
      <c r="C2003" s="1" t="s">
        <v>17</v>
      </c>
      <c r="D2003" s="1" t="s">
        <v>22</v>
      </c>
      <c r="E2003" s="1">
        <v>23.0</v>
      </c>
      <c r="F2003" s="1">
        <v>3452.0</v>
      </c>
      <c r="G2003" s="1">
        <v>664.0</v>
      </c>
      <c r="H2003" s="1">
        <v>89.0</v>
      </c>
      <c r="I2003" s="1">
        <v>111926.0</v>
      </c>
      <c r="J2003" s="3">
        <v>45379.90144675926</v>
      </c>
      <c r="K2003" s="1" t="s">
        <v>19</v>
      </c>
    </row>
    <row r="2004">
      <c r="A2004" s="2" t="s">
        <v>4276</v>
      </c>
      <c r="B2004" s="1" t="s">
        <v>4277</v>
      </c>
      <c r="C2004" s="1" t="s">
        <v>17</v>
      </c>
      <c r="D2004" s="1" t="s">
        <v>22</v>
      </c>
      <c r="E2004" s="1">
        <v>35.0</v>
      </c>
      <c r="F2004" s="1">
        <v>9208.0</v>
      </c>
      <c r="G2004" s="1">
        <v>1183.0</v>
      </c>
      <c r="H2004" s="1">
        <v>258.0</v>
      </c>
      <c r="I2004" s="1">
        <v>195932.0</v>
      </c>
      <c r="J2004" s="3">
        <v>45379.85092592592</v>
      </c>
      <c r="K2004" s="1" t="s">
        <v>19</v>
      </c>
    </row>
    <row r="2005">
      <c r="A2005" s="2" t="s">
        <v>4278</v>
      </c>
      <c r="B2005" s="1" t="s">
        <v>4279</v>
      </c>
      <c r="C2005" s="1" t="s">
        <v>17</v>
      </c>
      <c r="D2005" s="1" t="s">
        <v>22</v>
      </c>
      <c r="E2005" s="1">
        <v>180.0</v>
      </c>
      <c r="F2005" s="1">
        <v>8128.0</v>
      </c>
      <c r="G2005" s="1">
        <v>1605.0</v>
      </c>
      <c r="H2005" s="1">
        <v>483.0</v>
      </c>
      <c r="I2005" s="1">
        <v>821466.0</v>
      </c>
      <c r="J2005" s="3">
        <v>45379.83614583333</v>
      </c>
      <c r="K2005" s="1" t="s">
        <v>19</v>
      </c>
      <c r="N2005" s="1" t="s">
        <v>23</v>
      </c>
      <c r="O2005" s="4" t="s">
        <v>4280</v>
      </c>
    </row>
    <row r="2006">
      <c r="A2006" s="2" t="s">
        <v>4281</v>
      </c>
      <c r="B2006" s="1" t="s">
        <v>4282</v>
      </c>
      <c r="C2006" s="1" t="s">
        <v>17</v>
      </c>
      <c r="D2006" s="1" t="s">
        <v>22</v>
      </c>
      <c r="E2006" s="1">
        <v>724.0</v>
      </c>
      <c r="F2006" s="1">
        <v>21861.0</v>
      </c>
      <c r="G2006" s="1">
        <v>5469.0</v>
      </c>
      <c r="H2006" s="1">
        <v>948.0</v>
      </c>
      <c r="I2006" s="1">
        <v>1571707.0</v>
      </c>
      <c r="J2006" s="3">
        <v>45379.83150462963</v>
      </c>
      <c r="K2006" s="1" t="s">
        <v>19</v>
      </c>
      <c r="N2006" s="1" t="s">
        <v>23</v>
      </c>
      <c r="O2006" s="4" t="s">
        <v>4283</v>
      </c>
    </row>
    <row r="2007">
      <c r="A2007" s="2" t="s">
        <v>4284</v>
      </c>
      <c r="B2007" s="1" t="s">
        <v>4285</v>
      </c>
      <c r="C2007" s="1" t="s">
        <v>17</v>
      </c>
      <c r="D2007" s="1" t="s">
        <v>22</v>
      </c>
      <c r="E2007" s="1">
        <v>8.0</v>
      </c>
      <c r="F2007" s="1">
        <v>1036.0</v>
      </c>
      <c r="G2007" s="1">
        <v>177.0</v>
      </c>
      <c r="H2007" s="1">
        <v>101.0</v>
      </c>
      <c r="I2007" s="1">
        <v>62559.0</v>
      </c>
      <c r="J2007" s="3">
        <v>45379.82853009259</v>
      </c>
      <c r="K2007" s="1" t="s">
        <v>19</v>
      </c>
    </row>
    <row r="2008">
      <c r="A2008" s="2" t="s">
        <v>4286</v>
      </c>
      <c r="B2008" s="1" t="s">
        <v>4287</v>
      </c>
      <c r="C2008" s="1" t="s">
        <v>17</v>
      </c>
      <c r="D2008" s="1" t="s">
        <v>22</v>
      </c>
      <c r="E2008" s="1">
        <v>25.0</v>
      </c>
      <c r="F2008" s="1">
        <v>1243.0</v>
      </c>
      <c r="G2008" s="1">
        <v>237.0</v>
      </c>
      <c r="H2008" s="1">
        <v>52.0</v>
      </c>
      <c r="I2008" s="1">
        <v>58937.0</v>
      </c>
      <c r="J2008" s="3">
        <v>45379.826273148145</v>
      </c>
      <c r="K2008" s="1" t="s">
        <v>19</v>
      </c>
    </row>
    <row r="2009">
      <c r="A2009" s="2" t="s">
        <v>4288</v>
      </c>
      <c r="B2009" s="1" t="s">
        <v>4289</v>
      </c>
      <c r="C2009" s="1" t="s">
        <v>17</v>
      </c>
      <c r="D2009" s="1" t="s">
        <v>22</v>
      </c>
      <c r="E2009" s="1">
        <v>17.0</v>
      </c>
      <c r="F2009" s="1">
        <v>1808.0</v>
      </c>
      <c r="G2009" s="1">
        <v>292.0</v>
      </c>
      <c r="H2009" s="1">
        <v>55.0</v>
      </c>
      <c r="I2009" s="1">
        <v>59359.0</v>
      </c>
      <c r="J2009" s="3">
        <v>45379.74611111111</v>
      </c>
      <c r="K2009" s="1" t="s">
        <v>54</v>
      </c>
    </row>
    <row r="2010">
      <c r="A2010" s="2" t="s">
        <v>4290</v>
      </c>
      <c r="B2010" s="1" t="s">
        <v>4291</v>
      </c>
      <c r="C2010" s="1" t="s">
        <v>17</v>
      </c>
      <c r="D2010" s="1" t="s">
        <v>22</v>
      </c>
      <c r="E2010" s="1">
        <v>1.0</v>
      </c>
      <c r="F2010" s="1">
        <v>539.0</v>
      </c>
      <c r="G2010" s="1">
        <v>42.0</v>
      </c>
      <c r="H2010" s="1">
        <v>33.0</v>
      </c>
      <c r="I2010" s="1">
        <v>49551.0</v>
      </c>
      <c r="J2010" s="3">
        <v>45379.73204861111</v>
      </c>
      <c r="K2010" s="1" t="s">
        <v>54</v>
      </c>
    </row>
    <row r="2011">
      <c r="A2011" s="2" t="s">
        <v>4292</v>
      </c>
      <c r="B2011" s="1" t="s">
        <v>4293</v>
      </c>
      <c r="C2011" s="1" t="s">
        <v>17</v>
      </c>
      <c r="D2011" s="1" t="s">
        <v>22</v>
      </c>
      <c r="E2011" s="1">
        <v>15.0</v>
      </c>
      <c r="F2011" s="1">
        <v>5370.0</v>
      </c>
      <c r="G2011" s="1">
        <v>525.0</v>
      </c>
      <c r="H2011" s="1">
        <v>141.0</v>
      </c>
      <c r="I2011" s="1">
        <v>161363.0</v>
      </c>
      <c r="J2011" s="3">
        <v>45379.727476851855</v>
      </c>
      <c r="K2011" s="1" t="s">
        <v>54</v>
      </c>
    </row>
    <row r="2012">
      <c r="A2012" s="2" t="s">
        <v>4294</v>
      </c>
      <c r="B2012" s="1" t="s">
        <v>4295</v>
      </c>
      <c r="C2012" s="1" t="s">
        <v>17</v>
      </c>
      <c r="D2012" s="1" t="s">
        <v>22</v>
      </c>
      <c r="E2012" s="1">
        <v>64.0</v>
      </c>
      <c r="F2012" s="1">
        <v>7196.0</v>
      </c>
      <c r="G2012" s="1">
        <v>1895.0</v>
      </c>
      <c r="H2012" s="1">
        <v>216.0</v>
      </c>
      <c r="I2012" s="1">
        <v>224306.0</v>
      </c>
      <c r="J2012" s="3">
        <v>45379.70935185185</v>
      </c>
      <c r="K2012" s="1" t="s">
        <v>19</v>
      </c>
    </row>
    <row r="2013">
      <c r="A2013" s="2" t="s">
        <v>4296</v>
      </c>
      <c r="B2013" s="1" t="s">
        <v>4297</v>
      </c>
      <c r="C2013" s="1" t="s">
        <v>17</v>
      </c>
      <c r="D2013" s="1" t="s">
        <v>22</v>
      </c>
      <c r="E2013" s="1">
        <v>200.0</v>
      </c>
      <c r="F2013" s="1">
        <v>27250.0</v>
      </c>
      <c r="G2013" s="1">
        <v>4996.0</v>
      </c>
      <c r="H2013" s="1">
        <v>635.0</v>
      </c>
      <c r="I2013" s="1">
        <v>481110.0</v>
      </c>
      <c r="J2013" s="3">
        <v>45379.675416666665</v>
      </c>
      <c r="K2013" s="1" t="s">
        <v>54</v>
      </c>
      <c r="N2013" s="1" t="s">
        <v>23</v>
      </c>
      <c r="O2013" s="4" t="s">
        <v>4298</v>
      </c>
    </row>
    <row r="2014">
      <c r="A2014" s="2" t="s">
        <v>4299</v>
      </c>
      <c r="B2014" s="1" t="s">
        <v>4300</v>
      </c>
      <c r="C2014" s="1" t="s">
        <v>17</v>
      </c>
      <c r="D2014" s="1" t="s">
        <v>51</v>
      </c>
      <c r="E2014" s="1">
        <v>0.0</v>
      </c>
      <c r="F2014" s="1">
        <v>69.0</v>
      </c>
      <c r="G2014" s="1">
        <v>0.0</v>
      </c>
      <c r="H2014" s="1">
        <v>0.0</v>
      </c>
      <c r="I2014" s="1">
        <v>2778.0</v>
      </c>
      <c r="J2014" s="3">
        <v>45379.67423611111</v>
      </c>
      <c r="K2014" s="1" t="s">
        <v>54</v>
      </c>
    </row>
    <row r="2015">
      <c r="A2015" s="2" t="s">
        <v>4301</v>
      </c>
      <c r="B2015" s="1" t="s">
        <v>4302</v>
      </c>
      <c r="C2015" s="1" t="s">
        <v>17</v>
      </c>
      <c r="D2015" s="1" t="s">
        <v>22</v>
      </c>
      <c r="E2015" s="1">
        <v>121.0</v>
      </c>
      <c r="F2015" s="1">
        <v>17118.0</v>
      </c>
      <c r="G2015" s="1">
        <v>1541.0</v>
      </c>
      <c r="H2015" s="1">
        <v>572.0</v>
      </c>
      <c r="I2015" s="1">
        <v>1309327.0</v>
      </c>
      <c r="J2015" s="3">
        <v>45379.67392361111</v>
      </c>
      <c r="K2015" s="1" t="s">
        <v>54</v>
      </c>
    </row>
    <row r="2016">
      <c r="A2016" s="2" t="s">
        <v>4303</v>
      </c>
      <c r="B2016" s="1" t="s">
        <v>4304</v>
      </c>
      <c r="C2016" s="1" t="s">
        <v>4305</v>
      </c>
      <c r="D2016" s="1" t="s">
        <v>51</v>
      </c>
      <c r="E2016" s="1">
        <v>3.0</v>
      </c>
      <c r="F2016" s="1">
        <v>514.0</v>
      </c>
      <c r="G2016" s="1">
        <v>19.0</v>
      </c>
      <c r="H2016" s="1">
        <v>17.0</v>
      </c>
      <c r="I2016" s="1">
        <v>14316.0</v>
      </c>
      <c r="J2016" s="3">
        <v>45379.670960648145</v>
      </c>
      <c r="K2016" s="1" t="s">
        <v>54</v>
      </c>
    </row>
    <row r="2017">
      <c r="A2017" s="2" t="s">
        <v>4306</v>
      </c>
      <c r="B2017" s="1" t="s">
        <v>4307</v>
      </c>
      <c r="C2017" s="1" t="s">
        <v>17</v>
      </c>
      <c r="D2017" s="1" t="s">
        <v>22</v>
      </c>
      <c r="E2017" s="1">
        <v>22.0</v>
      </c>
      <c r="F2017" s="1">
        <v>3204.0</v>
      </c>
      <c r="G2017" s="1">
        <v>596.0</v>
      </c>
      <c r="H2017" s="1">
        <v>129.0</v>
      </c>
      <c r="I2017" s="1">
        <v>97775.0</v>
      </c>
      <c r="J2017" s="3">
        <v>45379.64642361111</v>
      </c>
      <c r="K2017" s="1" t="s">
        <v>54</v>
      </c>
    </row>
    <row r="2018">
      <c r="A2018" s="2" t="s">
        <v>4308</v>
      </c>
      <c r="B2018" s="1" t="s">
        <v>4309</v>
      </c>
      <c r="C2018" s="1" t="s">
        <v>17</v>
      </c>
      <c r="D2018" s="1" t="s">
        <v>22</v>
      </c>
      <c r="E2018" s="1">
        <v>7.0</v>
      </c>
      <c r="F2018" s="1">
        <v>919.0</v>
      </c>
      <c r="G2018" s="1">
        <v>111.0</v>
      </c>
      <c r="H2018" s="1">
        <v>52.0</v>
      </c>
      <c r="I2018" s="1">
        <v>53154.0</v>
      </c>
      <c r="J2018" s="3">
        <v>45379.63452546296</v>
      </c>
      <c r="K2018" s="1" t="s">
        <v>54</v>
      </c>
    </row>
    <row r="2019">
      <c r="A2019" s="2" t="s">
        <v>4310</v>
      </c>
      <c r="B2019" s="1" t="s">
        <v>4311</v>
      </c>
      <c r="C2019" s="1" t="s">
        <v>17</v>
      </c>
      <c r="D2019" s="1" t="s">
        <v>22</v>
      </c>
      <c r="E2019" s="1">
        <v>173.0</v>
      </c>
      <c r="F2019" s="1">
        <v>6549.0</v>
      </c>
      <c r="G2019" s="1">
        <v>1972.0</v>
      </c>
      <c r="H2019" s="1">
        <v>351.0</v>
      </c>
      <c r="I2019" s="1">
        <v>254359.0</v>
      </c>
      <c r="J2019" s="3">
        <v>45379.456087962964</v>
      </c>
      <c r="K2019" s="1" t="s">
        <v>19</v>
      </c>
      <c r="N2019" s="1" t="s">
        <v>23</v>
      </c>
      <c r="O2019" s="4" t="s">
        <v>4312</v>
      </c>
    </row>
    <row r="2020">
      <c r="A2020" s="2" t="s">
        <v>4313</v>
      </c>
      <c r="B2020" s="1" t="s">
        <v>4314</v>
      </c>
      <c r="C2020" s="1" t="s">
        <v>4315</v>
      </c>
      <c r="D2020" s="1" t="s">
        <v>22</v>
      </c>
      <c r="E2020" s="1">
        <v>14.0</v>
      </c>
      <c r="F2020" s="1">
        <v>1282.0</v>
      </c>
      <c r="G2020" s="1">
        <v>109.0</v>
      </c>
      <c r="H2020" s="1">
        <v>43.0</v>
      </c>
      <c r="I2020" s="1">
        <v>48423.0</v>
      </c>
      <c r="J2020" s="3">
        <v>45379.4521875</v>
      </c>
      <c r="K2020" s="1" t="s">
        <v>19</v>
      </c>
    </row>
    <row r="2021">
      <c r="A2021" s="2" t="s">
        <v>4316</v>
      </c>
      <c r="B2021" s="1" t="s">
        <v>4317</v>
      </c>
      <c r="C2021" s="1" t="s">
        <v>123</v>
      </c>
      <c r="D2021" s="1" t="s">
        <v>22</v>
      </c>
      <c r="E2021" s="1">
        <v>19.0</v>
      </c>
      <c r="F2021" s="1">
        <v>6512.0</v>
      </c>
      <c r="G2021" s="1">
        <v>642.0</v>
      </c>
      <c r="H2021" s="1">
        <v>56.0</v>
      </c>
      <c r="I2021" s="1">
        <v>114512.0</v>
      </c>
      <c r="J2021" s="3">
        <v>45379.40056712963</v>
      </c>
      <c r="K2021" s="1" t="s">
        <v>19</v>
      </c>
    </row>
    <row r="2022">
      <c r="A2022" s="2" t="s">
        <v>4318</v>
      </c>
      <c r="B2022" s="1" t="s">
        <v>4319</v>
      </c>
      <c r="C2022" s="1" t="s">
        <v>17</v>
      </c>
      <c r="D2022" s="1" t="s">
        <v>51</v>
      </c>
      <c r="E2022" s="1">
        <v>0.0</v>
      </c>
      <c r="F2022" s="1">
        <v>24.0</v>
      </c>
      <c r="G2022" s="1">
        <v>0.0</v>
      </c>
      <c r="H2022" s="1">
        <v>0.0</v>
      </c>
      <c r="I2022" s="1">
        <v>1728.0</v>
      </c>
      <c r="J2022" s="3">
        <v>45379.39910879629</v>
      </c>
      <c r="K2022" s="1" t="s">
        <v>19</v>
      </c>
    </row>
    <row r="2023">
      <c r="A2023" s="2" t="s">
        <v>4320</v>
      </c>
      <c r="B2023" s="1" t="s">
        <v>2451</v>
      </c>
      <c r="C2023" s="1" t="s">
        <v>123</v>
      </c>
      <c r="D2023" s="1" t="s">
        <v>22</v>
      </c>
      <c r="E2023" s="1">
        <v>19.0</v>
      </c>
      <c r="F2023" s="1">
        <v>1297.0</v>
      </c>
      <c r="G2023" s="1">
        <v>244.0</v>
      </c>
      <c r="H2023" s="1">
        <v>36.0</v>
      </c>
      <c r="I2023" s="1">
        <v>57527.0</v>
      </c>
      <c r="J2023" s="3">
        <v>45379.025625</v>
      </c>
      <c r="K2023" s="1" t="s">
        <v>54</v>
      </c>
    </row>
    <row r="2024">
      <c r="A2024" s="2" t="s">
        <v>4321</v>
      </c>
      <c r="B2024" s="1" t="s">
        <v>4322</v>
      </c>
      <c r="C2024" s="1" t="s">
        <v>17</v>
      </c>
      <c r="D2024" s="1" t="s">
        <v>22</v>
      </c>
      <c r="E2024" s="1">
        <v>22.0</v>
      </c>
      <c r="F2024" s="1">
        <v>2352.0</v>
      </c>
      <c r="G2024" s="1">
        <v>156.0</v>
      </c>
      <c r="H2024" s="1">
        <v>376.0</v>
      </c>
      <c r="I2024" s="1">
        <v>175700.0</v>
      </c>
      <c r="J2024" s="3">
        <v>45378.67439814815</v>
      </c>
      <c r="K2024" s="1" t="s">
        <v>19</v>
      </c>
    </row>
    <row r="2025">
      <c r="A2025" s="2" t="s">
        <v>4323</v>
      </c>
      <c r="B2025" s="1" t="s">
        <v>4324</v>
      </c>
      <c r="C2025" s="1" t="s">
        <v>17</v>
      </c>
      <c r="D2025" s="1" t="s">
        <v>22</v>
      </c>
      <c r="E2025" s="1">
        <v>5.0</v>
      </c>
      <c r="F2025" s="1">
        <v>370.0</v>
      </c>
      <c r="G2025" s="1">
        <v>33.0</v>
      </c>
      <c r="H2025" s="1">
        <v>48.0</v>
      </c>
      <c r="I2025" s="1">
        <v>76883.0</v>
      </c>
      <c r="J2025" s="3">
        <v>45378.631585648145</v>
      </c>
      <c r="K2025" s="1" t="s">
        <v>19</v>
      </c>
    </row>
    <row r="2026">
      <c r="A2026" s="2" t="s">
        <v>4325</v>
      </c>
      <c r="B2026" s="1" t="s">
        <v>4326</v>
      </c>
      <c r="C2026" s="1" t="s">
        <v>17</v>
      </c>
      <c r="D2026" s="1" t="s">
        <v>22</v>
      </c>
      <c r="E2026" s="1">
        <v>131.0</v>
      </c>
      <c r="F2026" s="1">
        <v>18768.0</v>
      </c>
      <c r="G2026" s="1">
        <v>4156.0</v>
      </c>
      <c r="H2026" s="1">
        <v>233.0</v>
      </c>
      <c r="I2026" s="1">
        <v>300476.0</v>
      </c>
      <c r="J2026" s="3">
        <v>45378.4731712963</v>
      </c>
      <c r="K2026" s="1" t="s">
        <v>19</v>
      </c>
    </row>
    <row r="2027">
      <c r="A2027" s="2" t="s">
        <v>4327</v>
      </c>
      <c r="B2027" s="1" t="s">
        <v>4328</v>
      </c>
      <c r="C2027" s="1" t="s">
        <v>17</v>
      </c>
      <c r="D2027" s="1" t="s">
        <v>22</v>
      </c>
      <c r="E2027" s="1">
        <v>6.0</v>
      </c>
      <c r="F2027" s="1">
        <v>1750.0</v>
      </c>
      <c r="G2027" s="1">
        <v>180.0</v>
      </c>
      <c r="H2027" s="1">
        <v>159.0</v>
      </c>
      <c r="I2027" s="1">
        <v>69142.0</v>
      </c>
      <c r="J2027" s="3">
        <v>45378.43539351852</v>
      </c>
      <c r="K2027" s="1" t="s">
        <v>19</v>
      </c>
    </row>
    <row r="2028">
      <c r="A2028" s="2" t="s">
        <v>4329</v>
      </c>
      <c r="B2028" s="1" t="s">
        <v>4330</v>
      </c>
      <c r="C2028" s="1" t="s">
        <v>17</v>
      </c>
      <c r="D2028" s="1" t="s">
        <v>22</v>
      </c>
      <c r="E2028" s="1">
        <v>25.0</v>
      </c>
      <c r="F2028" s="1">
        <v>6388.0</v>
      </c>
      <c r="G2028" s="1">
        <v>1318.0</v>
      </c>
      <c r="H2028" s="1">
        <v>106.0</v>
      </c>
      <c r="I2028" s="1">
        <v>145927.0</v>
      </c>
      <c r="J2028" s="3">
        <v>45378.18429398148</v>
      </c>
      <c r="K2028" s="1" t="s">
        <v>19</v>
      </c>
    </row>
    <row r="2029">
      <c r="A2029" s="2" t="s">
        <v>4331</v>
      </c>
      <c r="B2029" s="1" t="s">
        <v>4332</v>
      </c>
      <c r="C2029" s="1" t="s">
        <v>17</v>
      </c>
      <c r="D2029" s="1" t="s">
        <v>22</v>
      </c>
      <c r="E2029" s="1">
        <v>95.0</v>
      </c>
      <c r="F2029" s="1">
        <v>10963.0</v>
      </c>
      <c r="G2029" s="1">
        <v>1768.0</v>
      </c>
      <c r="H2029" s="1">
        <v>583.0</v>
      </c>
      <c r="I2029" s="1">
        <v>319830.0</v>
      </c>
      <c r="J2029" s="3">
        <v>45377.809212962966</v>
      </c>
      <c r="K2029" s="1" t="s">
        <v>19</v>
      </c>
      <c r="N2029" s="1" t="s">
        <v>23</v>
      </c>
      <c r="O2029" s="4" t="s">
        <v>4333</v>
      </c>
    </row>
    <row r="2030">
      <c r="A2030" s="2" t="s">
        <v>4334</v>
      </c>
      <c r="B2030" s="1" t="s">
        <v>4335</v>
      </c>
      <c r="C2030" s="1" t="s">
        <v>17</v>
      </c>
      <c r="D2030" s="1" t="s">
        <v>22</v>
      </c>
      <c r="E2030" s="1">
        <v>35.0</v>
      </c>
      <c r="F2030" s="1">
        <v>9776.0</v>
      </c>
      <c r="G2030" s="1">
        <v>1435.0</v>
      </c>
      <c r="H2030" s="1">
        <v>291.0</v>
      </c>
      <c r="I2030" s="1">
        <v>229348.0</v>
      </c>
      <c r="J2030" s="3">
        <v>45377.76694444445</v>
      </c>
      <c r="K2030" s="1" t="s">
        <v>19</v>
      </c>
    </row>
    <row r="2031">
      <c r="A2031" s="2" t="s">
        <v>4336</v>
      </c>
      <c r="B2031" s="1" t="s">
        <v>4337</v>
      </c>
      <c r="C2031" s="1" t="s">
        <v>17</v>
      </c>
      <c r="D2031" s="1" t="s">
        <v>51</v>
      </c>
      <c r="E2031" s="1">
        <v>2.0</v>
      </c>
      <c r="F2031" s="1">
        <v>469.0</v>
      </c>
      <c r="G2031" s="1">
        <v>9.0</v>
      </c>
      <c r="H2031" s="1">
        <v>20.0</v>
      </c>
      <c r="I2031" s="1">
        <v>11930.0</v>
      </c>
      <c r="J2031" s="3">
        <v>45377.76545138889</v>
      </c>
      <c r="K2031" s="1" t="s">
        <v>19</v>
      </c>
    </row>
    <row r="2032">
      <c r="A2032" s="2" t="s">
        <v>4338</v>
      </c>
      <c r="B2032" s="1" t="s">
        <v>4339</v>
      </c>
      <c r="C2032" s="1" t="s">
        <v>17</v>
      </c>
      <c r="D2032" s="1" t="s">
        <v>22</v>
      </c>
      <c r="E2032" s="1">
        <v>79.0</v>
      </c>
      <c r="F2032" s="1">
        <v>7935.0</v>
      </c>
      <c r="G2032" s="1">
        <v>943.0</v>
      </c>
      <c r="H2032" s="1">
        <v>2170.0</v>
      </c>
      <c r="I2032" s="1">
        <v>1267978.0</v>
      </c>
      <c r="J2032" s="3">
        <v>45377.72105324074</v>
      </c>
      <c r="K2032" s="1" t="s">
        <v>19</v>
      </c>
      <c r="N2032" s="1" t="s">
        <v>23</v>
      </c>
      <c r="O2032" s="4" t="s">
        <v>4340</v>
      </c>
    </row>
    <row r="2033">
      <c r="A2033" s="2" t="s">
        <v>4341</v>
      </c>
      <c r="B2033" s="1" t="s">
        <v>4342</v>
      </c>
      <c r="C2033" s="1" t="s">
        <v>17</v>
      </c>
      <c r="D2033" s="1" t="s">
        <v>22</v>
      </c>
      <c r="E2033" s="1">
        <v>32.0</v>
      </c>
      <c r="F2033" s="1">
        <v>4166.0</v>
      </c>
      <c r="G2033" s="1">
        <v>1317.0</v>
      </c>
      <c r="H2033" s="1">
        <v>145.0</v>
      </c>
      <c r="I2033" s="1">
        <v>500047.0</v>
      </c>
      <c r="J2033" s="3">
        <v>45377.69236111111</v>
      </c>
      <c r="K2033" s="1" t="s">
        <v>19</v>
      </c>
      <c r="L2033" s="1" t="s">
        <v>260</v>
      </c>
      <c r="N2033" s="1" t="s">
        <v>23</v>
      </c>
      <c r="O2033" s="4" t="s">
        <v>4343</v>
      </c>
    </row>
    <row r="2034">
      <c r="A2034" s="2" t="s">
        <v>4344</v>
      </c>
      <c r="B2034" s="1" t="s">
        <v>4345</v>
      </c>
      <c r="C2034" s="1" t="s">
        <v>17</v>
      </c>
      <c r="D2034" s="1" t="s">
        <v>22</v>
      </c>
      <c r="E2034" s="1">
        <v>4.0</v>
      </c>
      <c r="F2034" s="1">
        <v>1148.0</v>
      </c>
      <c r="G2034" s="1">
        <v>118.0</v>
      </c>
      <c r="H2034" s="1">
        <v>88.0</v>
      </c>
      <c r="I2034" s="1">
        <v>54040.0</v>
      </c>
      <c r="J2034" s="3">
        <v>45377.634780092594</v>
      </c>
      <c r="K2034" s="1" t="s">
        <v>19</v>
      </c>
    </row>
    <row r="2035">
      <c r="A2035" s="2" t="s">
        <v>4346</v>
      </c>
      <c r="B2035" s="1" t="s">
        <v>4347</v>
      </c>
      <c r="C2035" s="1" t="s">
        <v>17</v>
      </c>
      <c r="D2035" s="1" t="s">
        <v>22</v>
      </c>
      <c r="E2035" s="1">
        <v>90.0</v>
      </c>
      <c r="F2035" s="1">
        <v>14207.0</v>
      </c>
      <c r="G2035" s="1">
        <v>2426.0</v>
      </c>
      <c r="H2035" s="1">
        <v>385.0</v>
      </c>
      <c r="I2035" s="1">
        <v>295039.0</v>
      </c>
      <c r="J2035" s="3">
        <v>45377.56332175926</v>
      </c>
      <c r="K2035" s="1" t="s">
        <v>19</v>
      </c>
    </row>
    <row r="2036">
      <c r="A2036" s="2" t="s">
        <v>4348</v>
      </c>
      <c r="B2036" s="1" t="s">
        <v>4349</v>
      </c>
      <c r="C2036" s="1" t="s">
        <v>17</v>
      </c>
      <c r="D2036" s="1" t="s">
        <v>22</v>
      </c>
      <c r="E2036" s="1">
        <v>12.0</v>
      </c>
      <c r="F2036" s="1">
        <v>3251.0</v>
      </c>
      <c r="G2036" s="1">
        <v>72.0</v>
      </c>
      <c r="H2036" s="1">
        <v>389.0</v>
      </c>
      <c r="I2036" s="1">
        <v>144173.0</v>
      </c>
      <c r="J2036" s="3">
        <v>45377.411469907405</v>
      </c>
      <c r="K2036" s="1" t="s">
        <v>19</v>
      </c>
      <c r="N2036" s="1" t="s">
        <v>23</v>
      </c>
      <c r="O2036" s="4" t="s">
        <v>4350</v>
      </c>
    </row>
    <row r="2037">
      <c r="A2037" s="2" t="s">
        <v>4351</v>
      </c>
      <c r="B2037" s="1" t="s">
        <v>4352</v>
      </c>
      <c r="C2037" s="1" t="s">
        <v>17</v>
      </c>
      <c r="D2037" s="1" t="s">
        <v>51</v>
      </c>
      <c r="E2037" s="1">
        <v>5.0</v>
      </c>
      <c r="F2037" s="1">
        <v>274.0</v>
      </c>
      <c r="G2037" s="1">
        <v>8.0</v>
      </c>
      <c r="H2037" s="1">
        <v>25.0</v>
      </c>
      <c r="I2037" s="1">
        <v>17455.0</v>
      </c>
      <c r="J2037" s="3">
        <v>45377.31449074074</v>
      </c>
      <c r="K2037" s="1" t="s">
        <v>19</v>
      </c>
    </row>
    <row r="2038">
      <c r="A2038" s="2" t="s">
        <v>4353</v>
      </c>
      <c r="B2038" s="1" t="s">
        <v>4354</v>
      </c>
      <c r="C2038" s="1" t="s">
        <v>17</v>
      </c>
      <c r="D2038" s="1" t="s">
        <v>22</v>
      </c>
      <c r="E2038" s="1">
        <v>114.0</v>
      </c>
      <c r="F2038" s="1">
        <v>7828.0</v>
      </c>
      <c r="G2038" s="1">
        <v>1635.0</v>
      </c>
      <c r="H2038" s="1">
        <v>146.0</v>
      </c>
      <c r="I2038" s="1">
        <v>254230.0</v>
      </c>
      <c r="J2038" s="3">
        <v>45377.23883101852</v>
      </c>
      <c r="K2038" s="1" t="s">
        <v>19</v>
      </c>
    </row>
    <row r="2039">
      <c r="A2039" s="2" t="s">
        <v>4355</v>
      </c>
      <c r="B2039" s="1" t="s">
        <v>4356</v>
      </c>
      <c r="C2039" s="1" t="s">
        <v>17</v>
      </c>
      <c r="D2039" s="1" t="s">
        <v>51</v>
      </c>
      <c r="E2039" s="1">
        <v>0.0</v>
      </c>
      <c r="F2039" s="1">
        <v>4.0</v>
      </c>
      <c r="G2039" s="1">
        <v>0.0</v>
      </c>
      <c r="H2039" s="1">
        <v>2.0</v>
      </c>
      <c r="I2039" s="1">
        <v>635.0</v>
      </c>
      <c r="J2039" s="3">
        <v>45377.16710648148</v>
      </c>
      <c r="K2039" s="1" t="s">
        <v>19</v>
      </c>
    </row>
    <row r="2040">
      <c r="A2040" s="2" t="s">
        <v>4357</v>
      </c>
      <c r="B2040" s="1" t="s">
        <v>4358</v>
      </c>
      <c r="C2040" s="1" t="s">
        <v>17</v>
      </c>
      <c r="D2040" s="1" t="s">
        <v>51</v>
      </c>
      <c r="E2040" s="1">
        <v>0.0</v>
      </c>
      <c r="F2040" s="1">
        <v>34.0</v>
      </c>
      <c r="G2040" s="1">
        <v>1.0</v>
      </c>
      <c r="H2040" s="1">
        <v>4.0</v>
      </c>
      <c r="I2040" s="1">
        <v>2003.0</v>
      </c>
      <c r="J2040" s="3">
        <v>45377.166921296295</v>
      </c>
      <c r="K2040" s="1" t="s">
        <v>19</v>
      </c>
    </row>
    <row r="2041">
      <c r="A2041" s="2" t="s">
        <v>4359</v>
      </c>
      <c r="B2041" s="1" t="s">
        <v>4360</v>
      </c>
      <c r="C2041" s="1" t="s">
        <v>17</v>
      </c>
      <c r="D2041" s="1" t="s">
        <v>22</v>
      </c>
      <c r="E2041" s="1">
        <v>35.0</v>
      </c>
      <c r="F2041" s="1">
        <v>2459.0</v>
      </c>
      <c r="G2041" s="1">
        <v>182.0</v>
      </c>
      <c r="H2041" s="1">
        <v>167.0</v>
      </c>
      <c r="I2041" s="1">
        <v>87807.0</v>
      </c>
      <c r="J2041" s="3">
        <v>45377.16590277778</v>
      </c>
      <c r="K2041" s="1" t="s">
        <v>19</v>
      </c>
    </row>
    <row r="2042">
      <c r="A2042" s="2" t="s">
        <v>4361</v>
      </c>
      <c r="B2042" s="1" t="s">
        <v>4362</v>
      </c>
      <c r="C2042" s="1" t="s">
        <v>17</v>
      </c>
      <c r="D2042" s="1" t="s">
        <v>22</v>
      </c>
      <c r="E2042" s="1">
        <v>22.0</v>
      </c>
      <c r="F2042" s="1">
        <v>6893.0</v>
      </c>
      <c r="G2042" s="1">
        <v>837.0</v>
      </c>
      <c r="H2042" s="1">
        <v>151.0</v>
      </c>
      <c r="I2042" s="1">
        <v>109230.0</v>
      </c>
      <c r="J2042" s="3">
        <v>45376.85298611111</v>
      </c>
      <c r="K2042" s="1" t="s">
        <v>19</v>
      </c>
      <c r="N2042" s="1" t="s">
        <v>23</v>
      </c>
      <c r="O2042" s="4" t="s">
        <v>4363</v>
      </c>
    </row>
    <row r="2043">
      <c r="A2043" s="2" t="s">
        <v>4364</v>
      </c>
      <c r="B2043" s="1" t="s">
        <v>4365</v>
      </c>
      <c r="C2043" s="1" t="s">
        <v>17</v>
      </c>
      <c r="D2043" s="1" t="s">
        <v>51</v>
      </c>
      <c r="E2043" s="1">
        <v>0.0</v>
      </c>
      <c r="F2043" s="1">
        <v>10.0</v>
      </c>
      <c r="G2043" s="1">
        <v>1.0</v>
      </c>
      <c r="H2043" s="1">
        <v>3.0</v>
      </c>
      <c r="I2043" s="1">
        <v>572.0</v>
      </c>
      <c r="J2043" s="3">
        <v>45376.849641203706</v>
      </c>
      <c r="K2043" s="1" t="s">
        <v>19</v>
      </c>
    </row>
    <row r="2044">
      <c r="A2044" s="2" t="s">
        <v>4366</v>
      </c>
      <c r="B2044" s="1" t="s">
        <v>4367</v>
      </c>
      <c r="C2044" s="1" t="s">
        <v>17</v>
      </c>
      <c r="D2044" s="1" t="s">
        <v>22</v>
      </c>
      <c r="E2044" s="1">
        <v>14.0</v>
      </c>
      <c r="F2044" s="1">
        <v>3116.0</v>
      </c>
      <c r="G2044" s="1">
        <v>466.0</v>
      </c>
      <c r="H2044" s="1">
        <v>96.0</v>
      </c>
      <c r="I2044" s="1">
        <v>105806.0</v>
      </c>
      <c r="J2044" s="3">
        <v>45376.84726851852</v>
      </c>
      <c r="K2044" s="1" t="s">
        <v>19</v>
      </c>
    </row>
    <row r="2045">
      <c r="A2045" s="2" t="s">
        <v>4368</v>
      </c>
      <c r="B2045" s="1" t="s">
        <v>4369</v>
      </c>
      <c r="C2045" s="1" t="s">
        <v>17</v>
      </c>
      <c r="D2045" s="1" t="s">
        <v>51</v>
      </c>
      <c r="E2045" s="1">
        <v>1.0</v>
      </c>
      <c r="F2045" s="1">
        <v>44.0</v>
      </c>
      <c r="G2045" s="1">
        <v>1.0</v>
      </c>
      <c r="H2045" s="1">
        <v>12.0</v>
      </c>
      <c r="I2045" s="1">
        <v>2858.0</v>
      </c>
      <c r="J2045" s="3">
        <v>45376.84321759259</v>
      </c>
      <c r="K2045" s="1" t="s">
        <v>19</v>
      </c>
    </row>
    <row r="2046">
      <c r="A2046" s="2" t="s">
        <v>4370</v>
      </c>
      <c r="B2046" s="1" t="s">
        <v>4371</v>
      </c>
      <c r="C2046" s="1" t="s">
        <v>17</v>
      </c>
      <c r="D2046" s="1" t="s">
        <v>22</v>
      </c>
      <c r="E2046" s="1">
        <v>10.0</v>
      </c>
      <c r="F2046" s="1">
        <v>3404.0</v>
      </c>
      <c r="G2046" s="1">
        <v>73.0</v>
      </c>
      <c r="H2046" s="1">
        <v>124.0</v>
      </c>
      <c r="I2046" s="1">
        <v>61734.0</v>
      </c>
      <c r="J2046" s="3">
        <v>45376.83230324074</v>
      </c>
      <c r="K2046" s="1" t="s">
        <v>19</v>
      </c>
      <c r="N2046" s="1" t="s">
        <v>23</v>
      </c>
      <c r="O2046" s="4" t="s">
        <v>4372</v>
      </c>
    </row>
    <row r="2047">
      <c r="A2047" s="2" t="s">
        <v>4373</v>
      </c>
      <c r="B2047" s="1" t="s">
        <v>4374</v>
      </c>
      <c r="C2047" s="1" t="s">
        <v>1376</v>
      </c>
      <c r="D2047" s="1" t="s">
        <v>51</v>
      </c>
      <c r="E2047" s="1">
        <v>1.0</v>
      </c>
      <c r="F2047" s="1">
        <v>258.0</v>
      </c>
      <c r="G2047" s="1">
        <v>13.0</v>
      </c>
      <c r="H2047" s="1">
        <v>9.0</v>
      </c>
      <c r="I2047" s="1">
        <v>7357.0</v>
      </c>
      <c r="J2047" s="3">
        <v>45376.75071759259</v>
      </c>
      <c r="K2047" s="1" t="s">
        <v>19</v>
      </c>
    </row>
    <row r="2048">
      <c r="A2048" s="2" t="s">
        <v>4375</v>
      </c>
      <c r="B2048" s="1" t="s">
        <v>4376</v>
      </c>
      <c r="C2048" s="1" t="s">
        <v>1376</v>
      </c>
      <c r="D2048" s="1" t="s">
        <v>51</v>
      </c>
      <c r="E2048" s="1">
        <v>2.0</v>
      </c>
      <c r="F2048" s="1">
        <v>33.0</v>
      </c>
      <c r="G2048" s="1">
        <v>2.0</v>
      </c>
      <c r="H2048" s="1">
        <v>1.0</v>
      </c>
      <c r="I2048" s="1">
        <v>6012.0</v>
      </c>
      <c r="J2048" s="3">
        <v>45376.7187962963</v>
      </c>
      <c r="K2048" s="1" t="s">
        <v>19</v>
      </c>
    </row>
    <row r="2049">
      <c r="A2049" s="2" t="s">
        <v>4377</v>
      </c>
      <c r="B2049" s="1" t="s">
        <v>4378</v>
      </c>
      <c r="C2049" s="1" t="s">
        <v>17</v>
      </c>
      <c r="D2049" s="1" t="s">
        <v>22</v>
      </c>
      <c r="E2049" s="1">
        <v>51.0</v>
      </c>
      <c r="F2049" s="1">
        <v>12945.0</v>
      </c>
      <c r="G2049" s="1">
        <v>687.0</v>
      </c>
      <c r="H2049" s="1">
        <v>468.0</v>
      </c>
      <c r="I2049" s="1">
        <v>176923.0</v>
      </c>
      <c r="J2049" s="3">
        <v>45376.47688657408</v>
      </c>
      <c r="K2049" s="1" t="s">
        <v>19</v>
      </c>
      <c r="N2049" s="1" t="s">
        <v>23</v>
      </c>
      <c r="O2049" s="4" t="s">
        <v>4379</v>
      </c>
    </row>
    <row r="2050">
      <c r="A2050" s="2" t="s">
        <v>4380</v>
      </c>
      <c r="B2050" s="1" t="s">
        <v>4381</v>
      </c>
      <c r="C2050" s="1" t="s">
        <v>17</v>
      </c>
      <c r="D2050" s="1" t="s">
        <v>51</v>
      </c>
      <c r="E2050" s="1">
        <v>0.0</v>
      </c>
      <c r="F2050" s="1">
        <v>110.0</v>
      </c>
      <c r="G2050" s="1">
        <v>1.0</v>
      </c>
      <c r="H2050" s="1">
        <v>3.0</v>
      </c>
      <c r="I2050" s="1">
        <v>5157.0</v>
      </c>
      <c r="J2050" s="3">
        <v>45376.473275462966</v>
      </c>
      <c r="K2050" s="1" t="s">
        <v>19</v>
      </c>
    </row>
    <row r="2051">
      <c r="A2051" s="2" t="s">
        <v>4382</v>
      </c>
      <c r="B2051" s="1" t="s">
        <v>4383</v>
      </c>
      <c r="C2051" s="1" t="s">
        <v>17</v>
      </c>
      <c r="D2051" s="1" t="s">
        <v>22</v>
      </c>
      <c r="E2051" s="1">
        <v>32.0</v>
      </c>
      <c r="F2051" s="1">
        <v>2789.0</v>
      </c>
      <c r="G2051" s="1">
        <v>785.0</v>
      </c>
      <c r="H2051" s="1">
        <v>104.0</v>
      </c>
      <c r="I2051" s="1">
        <v>92069.0</v>
      </c>
      <c r="J2051" s="3">
        <v>45376.294340277775</v>
      </c>
      <c r="K2051" s="1" t="s">
        <v>19</v>
      </c>
    </row>
    <row r="2052">
      <c r="A2052" s="2" t="s">
        <v>4384</v>
      </c>
      <c r="B2052" s="1" t="s">
        <v>4385</v>
      </c>
      <c r="C2052" s="1" t="s">
        <v>17</v>
      </c>
      <c r="D2052" s="1" t="s">
        <v>22</v>
      </c>
      <c r="E2052" s="1">
        <v>96.0</v>
      </c>
      <c r="F2052" s="1">
        <v>24009.0</v>
      </c>
      <c r="G2052" s="1">
        <v>1964.0</v>
      </c>
      <c r="H2052" s="1">
        <v>296.0</v>
      </c>
      <c r="I2052" s="1">
        <v>637825.0</v>
      </c>
      <c r="J2052" s="3">
        <v>45376.16101851852</v>
      </c>
      <c r="K2052" s="1" t="s">
        <v>19</v>
      </c>
      <c r="N2052" s="1" t="s">
        <v>23</v>
      </c>
      <c r="O2052" s="4" t="s">
        <v>4386</v>
      </c>
    </row>
    <row r="2053">
      <c r="A2053" s="2" t="s">
        <v>4387</v>
      </c>
      <c r="B2053" s="1" t="s">
        <v>4388</v>
      </c>
      <c r="C2053" s="1" t="s">
        <v>17</v>
      </c>
      <c r="D2053" s="1" t="s">
        <v>51</v>
      </c>
      <c r="E2053" s="1">
        <v>0.0</v>
      </c>
      <c r="F2053" s="1">
        <v>18.0</v>
      </c>
      <c r="G2053" s="1">
        <v>1.0</v>
      </c>
      <c r="H2053" s="1">
        <v>0.0</v>
      </c>
      <c r="I2053" s="1">
        <v>2649.0</v>
      </c>
      <c r="J2053" s="3">
        <v>45376.14267361111</v>
      </c>
      <c r="K2053" s="1" t="s">
        <v>19</v>
      </c>
    </row>
    <row r="2054">
      <c r="A2054" s="2" t="s">
        <v>4389</v>
      </c>
      <c r="B2054" s="1" t="s">
        <v>4390</v>
      </c>
      <c r="C2054" s="1" t="s">
        <v>17</v>
      </c>
      <c r="D2054" s="1" t="s">
        <v>22</v>
      </c>
      <c r="E2054" s="1">
        <v>30.0</v>
      </c>
      <c r="F2054" s="1">
        <v>10909.0</v>
      </c>
      <c r="G2054" s="1">
        <v>2153.0</v>
      </c>
      <c r="H2054" s="1">
        <v>129.0</v>
      </c>
      <c r="I2054" s="1">
        <v>298221.0</v>
      </c>
      <c r="J2054" s="3">
        <v>45375.687418981484</v>
      </c>
      <c r="K2054" s="1" t="s">
        <v>19</v>
      </c>
    </row>
    <row r="2055">
      <c r="A2055" s="2" t="s">
        <v>4391</v>
      </c>
      <c r="B2055" s="1" t="s">
        <v>4392</v>
      </c>
      <c r="C2055" s="1" t="s">
        <v>17</v>
      </c>
      <c r="D2055" s="1" t="s">
        <v>51</v>
      </c>
      <c r="E2055" s="1">
        <v>2.0</v>
      </c>
      <c r="F2055" s="1">
        <v>930.0</v>
      </c>
      <c r="G2055" s="1">
        <v>9.0</v>
      </c>
      <c r="H2055" s="1">
        <v>157.0</v>
      </c>
      <c r="I2055" s="1">
        <v>45997.0</v>
      </c>
      <c r="J2055" s="3">
        <v>45375.67916666667</v>
      </c>
      <c r="K2055" s="1" t="s">
        <v>19</v>
      </c>
    </row>
    <row r="2056">
      <c r="A2056" s="2" t="s">
        <v>4393</v>
      </c>
      <c r="B2056" s="1" t="s">
        <v>4394</v>
      </c>
      <c r="C2056" s="1" t="s">
        <v>17</v>
      </c>
      <c r="D2056" s="1" t="s">
        <v>51</v>
      </c>
      <c r="E2056" s="1">
        <v>0.0</v>
      </c>
      <c r="F2056" s="1">
        <v>60.0</v>
      </c>
      <c r="G2056" s="1">
        <v>1.0</v>
      </c>
      <c r="H2056" s="1">
        <v>5.0</v>
      </c>
      <c r="I2056" s="1">
        <v>1895.0</v>
      </c>
      <c r="J2056" s="3">
        <v>45375.67561342593</v>
      </c>
      <c r="K2056" s="1" t="s">
        <v>19</v>
      </c>
    </row>
    <row r="2057">
      <c r="A2057" s="2" t="s">
        <v>4395</v>
      </c>
      <c r="B2057" s="1" t="s">
        <v>4396</v>
      </c>
      <c r="C2057" s="1" t="s">
        <v>17</v>
      </c>
      <c r="D2057" s="1" t="s">
        <v>51</v>
      </c>
      <c r="E2057" s="1">
        <v>0.0</v>
      </c>
      <c r="F2057" s="1">
        <v>28.0</v>
      </c>
      <c r="G2057" s="1">
        <v>0.0</v>
      </c>
      <c r="H2057" s="1">
        <v>3.0</v>
      </c>
      <c r="I2057" s="1">
        <v>3410.0</v>
      </c>
      <c r="J2057" s="3">
        <v>45375.67538194444</v>
      </c>
      <c r="K2057" s="1" t="s">
        <v>19</v>
      </c>
    </row>
    <row r="2058">
      <c r="A2058" s="2" t="s">
        <v>4397</v>
      </c>
      <c r="B2058" s="1" t="s">
        <v>4398</v>
      </c>
      <c r="C2058" s="1" t="s">
        <v>17</v>
      </c>
      <c r="D2058" s="1" t="s">
        <v>51</v>
      </c>
      <c r="E2058" s="1">
        <v>0.0</v>
      </c>
      <c r="F2058" s="1">
        <v>20.0</v>
      </c>
      <c r="G2058" s="1">
        <v>1.0</v>
      </c>
      <c r="H2058" s="1">
        <v>2.0</v>
      </c>
      <c r="I2058" s="1">
        <v>2000.0</v>
      </c>
      <c r="J2058" s="3">
        <v>45375.67097222222</v>
      </c>
      <c r="K2058" s="1" t="s">
        <v>19</v>
      </c>
    </row>
    <row r="2059">
      <c r="A2059" s="2" t="s">
        <v>4399</v>
      </c>
      <c r="B2059" s="1" t="s">
        <v>4400</v>
      </c>
      <c r="C2059" s="1" t="s">
        <v>17</v>
      </c>
      <c r="D2059" s="1" t="s">
        <v>51</v>
      </c>
      <c r="E2059" s="1">
        <v>1.0</v>
      </c>
      <c r="F2059" s="1">
        <v>168.0</v>
      </c>
      <c r="G2059" s="1">
        <v>1.0</v>
      </c>
      <c r="H2059" s="1">
        <v>5.0</v>
      </c>
      <c r="I2059" s="1">
        <v>3468.0</v>
      </c>
      <c r="J2059" s="3">
        <v>45375.67055555555</v>
      </c>
      <c r="K2059" s="1" t="s">
        <v>19</v>
      </c>
    </row>
    <row r="2060">
      <c r="A2060" s="2" t="s">
        <v>4401</v>
      </c>
      <c r="B2060" s="1" t="s">
        <v>4402</v>
      </c>
      <c r="C2060" s="1" t="s">
        <v>17</v>
      </c>
      <c r="D2060" s="1" t="s">
        <v>51</v>
      </c>
      <c r="E2060" s="1">
        <v>0.0</v>
      </c>
      <c r="F2060" s="1">
        <v>157.0</v>
      </c>
      <c r="G2060" s="1">
        <v>1.0</v>
      </c>
      <c r="H2060" s="1">
        <v>15.0</v>
      </c>
      <c r="I2060" s="1">
        <v>4443.0</v>
      </c>
      <c r="J2060" s="3">
        <v>45375.66849537037</v>
      </c>
      <c r="K2060" s="1" t="s">
        <v>19</v>
      </c>
    </row>
    <row r="2061">
      <c r="A2061" s="2" t="s">
        <v>4403</v>
      </c>
      <c r="B2061" s="1" t="s">
        <v>4404</v>
      </c>
      <c r="C2061" s="1" t="s">
        <v>17</v>
      </c>
      <c r="D2061" s="1" t="s">
        <v>51</v>
      </c>
      <c r="E2061" s="1">
        <v>0.0</v>
      </c>
      <c r="F2061" s="1">
        <v>27.0</v>
      </c>
      <c r="G2061" s="1">
        <v>0.0</v>
      </c>
      <c r="H2061" s="1">
        <v>1.0</v>
      </c>
      <c r="I2061" s="1">
        <v>2387.0</v>
      </c>
      <c r="J2061" s="3">
        <v>45375.66832175926</v>
      </c>
      <c r="K2061" s="1" t="s">
        <v>19</v>
      </c>
    </row>
    <row r="2062">
      <c r="A2062" s="2" t="s">
        <v>4405</v>
      </c>
      <c r="B2062" s="1" t="s">
        <v>4406</v>
      </c>
      <c r="C2062" s="1" t="s">
        <v>17</v>
      </c>
      <c r="D2062" s="1" t="s">
        <v>22</v>
      </c>
      <c r="E2062" s="1">
        <v>150.0</v>
      </c>
      <c r="F2062" s="1">
        <v>13851.0</v>
      </c>
      <c r="G2062" s="1">
        <v>4228.0</v>
      </c>
      <c r="H2062" s="1">
        <v>137.0</v>
      </c>
      <c r="I2062" s="1">
        <v>228693.0</v>
      </c>
      <c r="J2062" s="3">
        <v>45375.66792824074</v>
      </c>
      <c r="K2062" s="1" t="s">
        <v>19</v>
      </c>
    </row>
    <row r="2063">
      <c r="A2063" s="2" t="s">
        <v>4407</v>
      </c>
      <c r="B2063" s="1" t="s">
        <v>4408</v>
      </c>
      <c r="C2063" s="1" t="s">
        <v>17</v>
      </c>
      <c r="D2063" s="1" t="s">
        <v>22</v>
      </c>
      <c r="E2063" s="1">
        <v>17.0</v>
      </c>
      <c r="F2063" s="1">
        <v>5144.0</v>
      </c>
      <c r="G2063" s="1">
        <v>177.0</v>
      </c>
      <c r="H2063" s="1">
        <v>900.0</v>
      </c>
      <c r="I2063" s="1">
        <v>182693.0</v>
      </c>
      <c r="J2063" s="3">
        <v>45375.66707175926</v>
      </c>
      <c r="K2063" s="1" t="s">
        <v>19</v>
      </c>
      <c r="N2063" s="1" t="s">
        <v>23</v>
      </c>
      <c r="O2063" s="4" t="s">
        <v>4409</v>
      </c>
    </row>
    <row r="2064">
      <c r="A2064" s="2" t="s">
        <v>4410</v>
      </c>
      <c r="B2064" s="1" t="s">
        <v>4411</v>
      </c>
      <c r="C2064" s="1" t="s">
        <v>17</v>
      </c>
      <c r="D2064" s="1" t="s">
        <v>22</v>
      </c>
      <c r="E2064" s="1">
        <v>6.0</v>
      </c>
      <c r="F2064" s="1">
        <v>1236.0</v>
      </c>
      <c r="G2064" s="1">
        <v>405.0</v>
      </c>
      <c r="H2064" s="1">
        <v>48.0</v>
      </c>
      <c r="I2064" s="1">
        <v>61654.0</v>
      </c>
      <c r="J2064" s="3">
        <v>45375.59806712963</v>
      </c>
      <c r="K2064" s="1" t="s">
        <v>19</v>
      </c>
    </row>
    <row r="2065">
      <c r="A2065" s="2" t="s">
        <v>4412</v>
      </c>
      <c r="B2065" s="1" t="s">
        <v>4413</v>
      </c>
      <c r="C2065" s="1" t="s">
        <v>115</v>
      </c>
      <c r="D2065" s="1" t="s">
        <v>51</v>
      </c>
      <c r="E2065" s="1">
        <v>1.0</v>
      </c>
      <c r="F2065" s="1">
        <v>285.0</v>
      </c>
      <c r="G2065" s="1">
        <v>4.0</v>
      </c>
      <c r="H2065" s="1">
        <v>9.0</v>
      </c>
      <c r="I2065" s="1">
        <v>36499.0</v>
      </c>
      <c r="J2065" s="3">
        <v>45375.59434027778</v>
      </c>
      <c r="K2065" s="1" t="s">
        <v>19</v>
      </c>
    </row>
    <row r="2066">
      <c r="A2066" s="2" t="s">
        <v>4414</v>
      </c>
      <c r="B2066" s="1" t="s">
        <v>4415</v>
      </c>
      <c r="C2066" s="1" t="s">
        <v>30</v>
      </c>
      <c r="D2066" s="1" t="s">
        <v>22</v>
      </c>
      <c r="E2066" s="1">
        <v>69.0</v>
      </c>
      <c r="F2066" s="1">
        <v>9710.0</v>
      </c>
      <c r="G2066" s="1">
        <v>1180.0</v>
      </c>
      <c r="H2066" s="1">
        <v>212.0</v>
      </c>
      <c r="I2066" s="1">
        <v>214813.0</v>
      </c>
      <c r="J2066" s="3">
        <v>45375.582337962966</v>
      </c>
      <c r="K2066" s="1" t="s">
        <v>19</v>
      </c>
    </row>
    <row r="2067">
      <c r="A2067" s="2" t="s">
        <v>4416</v>
      </c>
      <c r="B2067" s="1" t="s">
        <v>4417</v>
      </c>
      <c r="C2067" s="1" t="s">
        <v>17</v>
      </c>
      <c r="D2067" s="1" t="s">
        <v>22</v>
      </c>
      <c r="E2067" s="1">
        <v>17.0</v>
      </c>
      <c r="F2067" s="1">
        <v>842.0</v>
      </c>
      <c r="G2067" s="1">
        <v>99.0</v>
      </c>
      <c r="H2067" s="1">
        <v>53.0</v>
      </c>
      <c r="I2067" s="1">
        <v>240782.0</v>
      </c>
      <c r="J2067" s="3">
        <v>45375.493113425924</v>
      </c>
      <c r="K2067" s="1" t="s">
        <v>19</v>
      </c>
    </row>
    <row r="2068">
      <c r="A2068" s="2" t="s">
        <v>4418</v>
      </c>
      <c r="B2068" s="1" t="s">
        <v>4419</v>
      </c>
      <c r="C2068" s="1" t="s">
        <v>73</v>
      </c>
      <c r="D2068" s="1" t="s">
        <v>51</v>
      </c>
      <c r="E2068" s="1">
        <v>0.0</v>
      </c>
      <c r="F2068" s="1">
        <v>15.0</v>
      </c>
      <c r="G2068" s="1">
        <v>0.0</v>
      </c>
      <c r="H2068" s="1">
        <v>1.0</v>
      </c>
      <c r="I2068" s="1">
        <v>632.0</v>
      </c>
      <c r="J2068" s="3">
        <v>45375.485972222225</v>
      </c>
      <c r="K2068" s="1" t="s">
        <v>19</v>
      </c>
    </row>
    <row r="2069">
      <c r="A2069" s="2" t="s">
        <v>4420</v>
      </c>
      <c r="B2069" s="1" t="s">
        <v>4421</v>
      </c>
      <c r="C2069" s="1" t="s">
        <v>17</v>
      </c>
      <c r="D2069" s="1" t="s">
        <v>22</v>
      </c>
      <c r="E2069" s="1">
        <v>8.0</v>
      </c>
      <c r="F2069" s="1">
        <v>790.0</v>
      </c>
      <c r="G2069" s="1">
        <v>167.0</v>
      </c>
      <c r="H2069" s="1">
        <v>26.0</v>
      </c>
      <c r="I2069" s="1">
        <v>41039.0</v>
      </c>
      <c r="J2069" s="3">
        <v>45375.48556712963</v>
      </c>
      <c r="K2069" s="1" t="s">
        <v>19</v>
      </c>
    </row>
    <row r="2070">
      <c r="A2070" s="2" t="s">
        <v>4422</v>
      </c>
      <c r="B2070" s="1" t="s">
        <v>4423</v>
      </c>
      <c r="C2070" s="1" t="s">
        <v>17</v>
      </c>
      <c r="D2070" s="1" t="s">
        <v>22</v>
      </c>
      <c r="E2070" s="1">
        <v>77.0</v>
      </c>
      <c r="F2070" s="1">
        <v>11455.0</v>
      </c>
      <c r="G2070" s="1">
        <v>2191.0</v>
      </c>
      <c r="H2070" s="1">
        <v>362.0</v>
      </c>
      <c r="I2070" s="1">
        <v>281316.0</v>
      </c>
      <c r="J2070" s="3">
        <v>45375.47178240741</v>
      </c>
      <c r="K2070" s="1" t="s">
        <v>19</v>
      </c>
    </row>
    <row r="2071">
      <c r="A2071" s="2" t="s">
        <v>4424</v>
      </c>
      <c r="B2071" s="1" t="s">
        <v>38</v>
      </c>
      <c r="C2071" s="1" t="s">
        <v>39</v>
      </c>
      <c r="D2071" s="1" t="s">
        <v>22</v>
      </c>
      <c r="E2071" s="1">
        <v>210.0</v>
      </c>
      <c r="F2071" s="1">
        <v>18319.0</v>
      </c>
      <c r="G2071" s="1">
        <v>2231.0</v>
      </c>
      <c r="H2071" s="1">
        <v>113.0</v>
      </c>
      <c r="I2071" s="1">
        <v>511130.0</v>
      </c>
      <c r="J2071" s="3">
        <v>45375.46792824074</v>
      </c>
      <c r="K2071" s="1" t="s">
        <v>19</v>
      </c>
    </row>
    <row r="2072">
      <c r="A2072" s="2" t="s">
        <v>4425</v>
      </c>
      <c r="B2072" s="1" t="s">
        <v>4426</v>
      </c>
      <c r="C2072" s="1" t="s">
        <v>17</v>
      </c>
      <c r="D2072" s="1" t="s">
        <v>22</v>
      </c>
      <c r="E2072" s="1">
        <v>19.0</v>
      </c>
      <c r="F2072" s="1">
        <v>7192.0</v>
      </c>
      <c r="G2072" s="1">
        <v>1232.0</v>
      </c>
      <c r="H2072" s="1">
        <v>115.0</v>
      </c>
      <c r="I2072" s="1">
        <v>181171.0</v>
      </c>
      <c r="J2072" s="3">
        <v>45375.462858796294</v>
      </c>
      <c r="K2072" s="1" t="s">
        <v>19</v>
      </c>
    </row>
    <row r="2073">
      <c r="A2073" s="2" t="s">
        <v>4427</v>
      </c>
      <c r="B2073" s="1" t="s">
        <v>4428</v>
      </c>
      <c r="C2073" s="1" t="s">
        <v>17</v>
      </c>
      <c r="D2073" s="1" t="s">
        <v>22</v>
      </c>
      <c r="E2073" s="1">
        <v>1.0</v>
      </c>
      <c r="F2073" s="1">
        <v>337.0</v>
      </c>
      <c r="G2073" s="1">
        <v>35.0</v>
      </c>
      <c r="H2073" s="1">
        <v>44.0</v>
      </c>
      <c r="I2073" s="1">
        <v>18632.0</v>
      </c>
      <c r="J2073" s="3">
        <v>45375.461875</v>
      </c>
      <c r="K2073" s="1" t="s">
        <v>19</v>
      </c>
    </row>
    <row r="2074">
      <c r="A2074" s="2" t="s">
        <v>4429</v>
      </c>
      <c r="B2074" s="1" t="s">
        <v>4430</v>
      </c>
      <c r="C2074" s="1" t="s">
        <v>17</v>
      </c>
      <c r="D2074" s="1" t="s">
        <v>22</v>
      </c>
      <c r="E2074" s="1">
        <v>436.0</v>
      </c>
      <c r="F2074" s="1">
        <v>7311.0</v>
      </c>
      <c r="G2074" s="1">
        <v>626.0</v>
      </c>
      <c r="H2074" s="1">
        <v>1613.0</v>
      </c>
      <c r="I2074" s="1">
        <v>2178705.0</v>
      </c>
      <c r="J2074" s="3">
        <v>45375.457395833335</v>
      </c>
      <c r="K2074" s="1" t="s">
        <v>19</v>
      </c>
      <c r="N2074" s="1" t="s">
        <v>23</v>
      </c>
      <c r="O2074" s="4" t="s">
        <v>4431</v>
      </c>
    </row>
    <row r="2075">
      <c r="A2075" s="2" t="s">
        <v>4432</v>
      </c>
      <c r="B2075" s="1" t="s">
        <v>4433</v>
      </c>
      <c r="C2075" s="1" t="s">
        <v>17</v>
      </c>
      <c r="D2075" s="1" t="s">
        <v>22</v>
      </c>
      <c r="E2075" s="1">
        <v>4.0</v>
      </c>
      <c r="F2075" s="1">
        <v>3581.0</v>
      </c>
      <c r="G2075" s="1">
        <v>190.0</v>
      </c>
      <c r="H2075" s="1">
        <v>153.0</v>
      </c>
      <c r="I2075" s="1">
        <v>95702.0</v>
      </c>
      <c r="J2075" s="3">
        <v>45374.959178240744</v>
      </c>
      <c r="K2075" s="1" t="s">
        <v>19</v>
      </c>
    </row>
    <row r="2076">
      <c r="A2076" s="2" t="s">
        <v>4434</v>
      </c>
      <c r="B2076" s="1" t="s">
        <v>4435</v>
      </c>
      <c r="C2076" s="1" t="s">
        <v>17</v>
      </c>
      <c r="D2076" s="1" t="s">
        <v>51</v>
      </c>
      <c r="E2076" s="1">
        <v>0.0</v>
      </c>
      <c r="F2076" s="1">
        <v>10.0</v>
      </c>
      <c r="G2076" s="1">
        <v>0.0</v>
      </c>
      <c r="H2076" s="1">
        <v>1.0</v>
      </c>
      <c r="I2076" s="1">
        <v>2503.0</v>
      </c>
      <c r="J2076" s="3">
        <v>45374.87913194444</v>
      </c>
      <c r="K2076" s="1" t="s">
        <v>19</v>
      </c>
    </row>
    <row r="2077">
      <c r="A2077" s="2" t="s">
        <v>4436</v>
      </c>
      <c r="B2077" s="1" t="s">
        <v>4437</v>
      </c>
      <c r="C2077" s="1" t="s">
        <v>17</v>
      </c>
      <c r="D2077" s="1" t="s">
        <v>22</v>
      </c>
      <c r="E2077" s="1">
        <v>45.0</v>
      </c>
      <c r="F2077" s="1">
        <v>6828.0</v>
      </c>
      <c r="G2077" s="1">
        <v>1395.0</v>
      </c>
      <c r="H2077" s="1">
        <v>175.0</v>
      </c>
      <c r="I2077" s="1">
        <v>193326.0</v>
      </c>
      <c r="J2077" s="3">
        <v>45374.78704861111</v>
      </c>
      <c r="K2077" s="1" t="s">
        <v>19</v>
      </c>
      <c r="N2077" s="1" t="s">
        <v>23</v>
      </c>
      <c r="O2077" s="4" t="s">
        <v>4438</v>
      </c>
    </row>
    <row r="2078">
      <c r="A2078" s="2" t="s">
        <v>4439</v>
      </c>
      <c r="B2078" s="1" t="s">
        <v>4440</v>
      </c>
      <c r="C2078" s="1" t="s">
        <v>17</v>
      </c>
      <c r="D2078" s="1" t="s">
        <v>22</v>
      </c>
      <c r="E2078" s="1">
        <v>65.0</v>
      </c>
      <c r="F2078" s="1">
        <v>11109.0</v>
      </c>
      <c r="G2078" s="1">
        <v>761.0</v>
      </c>
      <c r="H2078" s="1">
        <v>331.0</v>
      </c>
      <c r="I2078" s="1">
        <v>472617.0</v>
      </c>
      <c r="J2078" s="3">
        <v>45374.70943287037</v>
      </c>
      <c r="K2078" s="1" t="s">
        <v>19</v>
      </c>
      <c r="N2078" s="1" t="s">
        <v>23</v>
      </c>
      <c r="O2078" s="4" t="s">
        <v>4441</v>
      </c>
    </row>
    <row r="2079">
      <c r="A2079" s="2" t="s">
        <v>4442</v>
      </c>
      <c r="B2079" s="1" t="s">
        <v>4443</v>
      </c>
      <c r="C2079" s="1" t="s">
        <v>17</v>
      </c>
      <c r="D2079" s="1" t="s">
        <v>51</v>
      </c>
      <c r="E2079" s="1">
        <v>0.0</v>
      </c>
      <c r="F2079" s="1">
        <v>74.0</v>
      </c>
      <c r="G2079" s="1">
        <v>3.0</v>
      </c>
      <c r="H2079" s="1">
        <v>9.0</v>
      </c>
      <c r="I2079" s="1">
        <v>6560.0</v>
      </c>
      <c r="J2079" s="3">
        <v>45373.51856481482</v>
      </c>
      <c r="K2079" s="1" t="s">
        <v>19</v>
      </c>
    </row>
    <row r="2080">
      <c r="A2080" s="2" t="s">
        <v>4444</v>
      </c>
      <c r="B2080" s="1" t="s">
        <v>4445</v>
      </c>
      <c r="C2080" s="1" t="s">
        <v>17</v>
      </c>
      <c r="D2080" s="1" t="s">
        <v>22</v>
      </c>
      <c r="E2080" s="1">
        <v>4.0</v>
      </c>
      <c r="F2080" s="1">
        <v>3456.0</v>
      </c>
      <c r="G2080" s="1">
        <v>259.0</v>
      </c>
      <c r="H2080" s="1">
        <v>87.0</v>
      </c>
      <c r="I2080" s="1">
        <v>76493.0</v>
      </c>
      <c r="J2080" s="3">
        <v>45373.51646990741</v>
      </c>
      <c r="K2080" s="1" t="s">
        <v>19</v>
      </c>
    </row>
    <row r="2081">
      <c r="A2081" s="2" t="s">
        <v>4446</v>
      </c>
      <c r="B2081" s="1" t="s">
        <v>4447</v>
      </c>
      <c r="C2081" s="1" t="s">
        <v>17</v>
      </c>
      <c r="D2081" s="1" t="s">
        <v>22</v>
      </c>
      <c r="E2081" s="1">
        <v>88.0</v>
      </c>
      <c r="F2081" s="1">
        <v>11874.0</v>
      </c>
      <c r="G2081" s="1">
        <v>2248.0</v>
      </c>
      <c r="H2081" s="1">
        <v>410.0</v>
      </c>
      <c r="I2081" s="1">
        <v>505130.0</v>
      </c>
      <c r="J2081" s="3">
        <v>45373.46152777778</v>
      </c>
      <c r="K2081" s="1" t="s">
        <v>19</v>
      </c>
    </row>
    <row r="2082">
      <c r="A2082" s="2" t="s">
        <v>4448</v>
      </c>
      <c r="B2082" s="1" t="s">
        <v>4449</v>
      </c>
      <c r="C2082" s="1" t="s">
        <v>17</v>
      </c>
      <c r="D2082" s="1" t="s">
        <v>22</v>
      </c>
      <c r="E2082" s="1">
        <v>69.0</v>
      </c>
      <c r="F2082" s="1">
        <v>10341.0</v>
      </c>
      <c r="G2082" s="1">
        <v>3029.0</v>
      </c>
      <c r="H2082" s="1">
        <v>177.0</v>
      </c>
      <c r="I2082" s="1">
        <v>186934.0</v>
      </c>
      <c r="J2082" s="3">
        <v>45373.45271990741</v>
      </c>
      <c r="K2082" s="1" t="s">
        <v>19</v>
      </c>
    </row>
    <row r="2083">
      <c r="A2083" s="2" t="s">
        <v>4450</v>
      </c>
      <c r="B2083" s="1" t="s">
        <v>4451</v>
      </c>
      <c r="C2083" s="1" t="s">
        <v>115</v>
      </c>
      <c r="D2083" s="1" t="s">
        <v>51</v>
      </c>
      <c r="E2083" s="1">
        <v>0.0</v>
      </c>
      <c r="F2083" s="1">
        <v>50.0</v>
      </c>
      <c r="G2083" s="1">
        <v>1.0</v>
      </c>
      <c r="H2083" s="1">
        <v>6.0</v>
      </c>
      <c r="I2083" s="1">
        <v>9086.0</v>
      </c>
      <c r="J2083" s="3">
        <v>45373.443460648145</v>
      </c>
      <c r="K2083" s="1" t="s">
        <v>19</v>
      </c>
    </row>
    <row r="2084">
      <c r="A2084" s="2" t="s">
        <v>4452</v>
      </c>
      <c r="B2084" s="1" t="s">
        <v>4453</v>
      </c>
      <c r="C2084" s="1" t="s">
        <v>17</v>
      </c>
      <c r="D2084" s="1" t="s">
        <v>22</v>
      </c>
      <c r="E2084" s="1">
        <v>74.0</v>
      </c>
      <c r="F2084" s="1">
        <v>22071.0</v>
      </c>
      <c r="G2084" s="1">
        <v>1084.0</v>
      </c>
      <c r="H2084" s="1">
        <v>717.0</v>
      </c>
      <c r="I2084" s="1">
        <v>490521.0</v>
      </c>
      <c r="J2084" s="3">
        <v>45373.42199074074</v>
      </c>
      <c r="K2084" s="1" t="s">
        <v>19</v>
      </c>
      <c r="N2084" s="1" t="s">
        <v>23</v>
      </c>
      <c r="O2084" s="4" t="s">
        <v>4454</v>
      </c>
    </row>
    <row r="2085">
      <c r="A2085" s="2" t="s">
        <v>4455</v>
      </c>
      <c r="B2085" s="1" t="s">
        <v>4456</v>
      </c>
      <c r="C2085" s="1" t="s">
        <v>17</v>
      </c>
      <c r="D2085" s="1" t="s">
        <v>22</v>
      </c>
      <c r="E2085" s="1">
        <v>27.0</v>
      </c>
      <c r="F2085" s="1">
        <v>3016.0</v>
      </c>
      <c r="G2085" s="1">
        <v>585.0</v>
      </c>
      <c r="H2085" s="1">
        <v>108.0</v>
      </c>
      <c r="I2085" s="1">
        <v>73163.0</v>
      </c>
      <c r="J2085" s="3">
        <v>45373.34449074074</v>
      </c>
      <c r="K2085" s="1" t="s">
        <v>19</v>
      </c>
    </row>
    <row r="2086">
      <c r="A2086" s="2" t="s">
        <v>4457</v>
      </c>
      <c r="B2086" s="1" t="s">
        <v>4458</v>
      </c>
      <c r="C2086" s="1" t="s">
        <v>17</v>
      </c>
      <c r="D2086" s="1" t="s">
        <v>51</v>
      </c>
      <c r="E2086" s="1">
        <v>0.0</v>
      </c>
      <c r="F2086" s="1">
        <v>42.0</v>
      </c>
      <c r="G2086" s="1">
        <v>0.0</v>
      </c>
      <c r="H2086" s="1">
        <v>7.0</v>
      </c>
      <c r="I2086" s="1">
        <v>2721.0</v>
      </c>
      <c r="J2086" s="3">
        <v>45372.65005787037</v>
      </c>
      <c r="K2086" s="1" t="s">
        <v>19</v>
      </c>
    </row>
    <row r="2087">
      <c r="A2087" s="2" t="s">
        <v>4459</v>
      </c>
      <c r="B2087" s="1" t="s">
        <v>4460</v>
      </c>
      <c r="C2087" s="1" t="s">
        <v>17</v>
      </c>
      <c r="D2087" s="1" t="s">
        <v>51</v>
      </c>
      <c r="E2087" s="1">
        <v>0.0</v>
      </c>
      <c r="F2087" s="1">
        <v>24.0</v>
      </c>
      <c r="G2087" s="1">
        <v>1.0</v>
      </c>
      <c r="H2087" s="1">
        <v>9.0</v>
      </c>
      <c r="I2087" s="1">
        <v>974.0</v>
      </c>
      <c r="J2087" s="3">
        <v>45372.63858796296</v>
      </c>
      <c r="K2087" s="1" t="s">
        <v>19</v>
      </c>
    </row>
    <row r="2088">
      <c r="A2088" s="2" t="s">
        <v>4461</v>
      </c>
      <c r="B2088" s="1" t="s">
        <v>4462</v>
      </c>
      <c r="C2088" s="1" t="s">
        <v>17</v>
      </c>
      <c r="D2088" s="1" t="s">
        <v>22</v>
      </c>
      <c r="E2088" s="1">
        <v>11.0</v>
      </c>
      <c r="F2088" s="1">
        <v>2733.0</v>
      </c>
      <c r="G2088" s="1">
        <v>57.0</v>
      </c>
      <c r="H2088" s="1">
        <v>195.0</v>
      </c>
      <c r="I2088" s="1">
        <v>63695.0</v>
      </c>
      <c r="J2088" s="3">
        <v>45372.631747685184</v>
      </c>
      <c r="K2088" s="1" t="s">
        <v>19</v>
      </c>
      <c r="N2088" s="1" t="s">
        <v>23</v>
      </c>
      <c r="O2088" s="4" t="s">
        <v>4463</v>
      </c>
    </row>
    <row r="2089">
      <c r="A2089" s="2" t="s">
        <v>4464</v>
      </c>
      <c r="B2089" s="1" t="s">
        <v>4465</v>
      </c>
      <c r="C2089" s="1" t="s">
        <v>17</v>
      </c>
      <c r="D2089" s="1" t="s">
        <v>51</v>
      </c>
      <c r="E2089" s="1">
        <v>0.0</v>
      </c>
      <c r="F2089" s="1">
        <v>31.0</v>
      </c>
      <c r="G2089" s="1">
        <v>0.0</v>
      </c>
      <c r="H2089" s="1">
        <v>1.0</v>
      </c>
      <c r="I2089" s="1">
        <v>3564.0</v>
      </c>
      <c r="J2089" s="3">
        <v>45372.585856481484</v>
      </c>
      <c r="K2089" s="1" t="s">
        <v>19</v>
      </c>
    </row>
    <row r="2090">
      <c r="A2090" s="2" t="s">
        <v>4466</v>
      </c>
      <c r="B2090" s="1" t="s">
        <v>4467</v>
      </c>
      <c r="C2090" s="1" t="s">
        <v>17</v>
      </c>
      <c r="D2090" s="1" t="s">
        <v>51</v>
      </c>
      <c r="E2090" s="1">
        <v>0.0</v>
      </c>
      <c r="F2090" s="1">
        <v>56.0</v>
      </c>
      <c r="G2090" s="1">
        <v>1.0</v>
      </c>
      <c r="H2090" s="1">
        <v>2.0</v>
      </c>
      <c r="I2090" s="1">
        <v>4689.0</v>
      </c>
      <c r="J2090" s="3">
        <v>45372.58149305556</v>
      </c>
      <c r="K2090" s="1" t="s">
        <v>19</v>
      </c>
    </row>
    <row r="2091">
      <c r="A2091" s="2" t="s">
        <v>4468</v>
      </c>
      <c r="B2091" s="1" t="s">
        <v>4469</v>
      </c>
      <c r="C2091" s="1" t="s">
        <v>17</v>
      </c>
      <c r="D2091" s="1" t="s">
        <v>22</v>
      </c>
      <c r="E2091" s="1">
        <v>7.0</v>
      </c>
      <c r="F2091" s="1">
        <v>2061.0</v>
      </c>
      <c r="G2091" s="1">
        <v>51.0</v>
      </c>
      <c r="H2091" s="1">
        <v>99.0</v>
      </c>
      <c r="I2091" s="1">
        <v>76678.0</v>
      </c>
      <c r="J2091" s="3">
        <v>45372.52060185185</v>
      </c>
      <c r="K2091" s="1" t="s">
        <v>19</v>
      </c>
      <c r="N2091" s="1" t="s">
        <v>23</v>
      </c>
      <c r="O2091" s="4" t="s">
        <v>4470</v>
      </c>
    </row>
    <row r="2092">
      <c r="A2092" s="2" t="s">
        <v>4471</v>
      </c>
      <c r="B2092" s="1" t="s">
        <v>4472</v>
      </c>
      <c r="C2092" s="1" t="s">
        <v>17</v>
      </c>
      <c r="D2092" s="1" t="s">
        <v>22</v>
      </c>
      <c r="E2092" s="1">
        <v>13.0</v>
      </c>
      <c r="F2092" s="1">
        <v>2626.0</v>
      </c>
      <c r="G2092" s="1">
        <v>378.0</v>
      </c>
      <c r="H2092" s="1">
        <v>58.0</v>
      </c>
      <c r="I2092" s="1">
        <v>70719.0</v>
      </c>
      <c r="J2092" s="3">
        <v>45372.208182870374</v>
      </c>
      <c r="K2092" s="1" t="s">
        <v>19</v>
      </c>
    </row>
    <row r="2093">
      <c r="A2093" s="2" t="s">
        <v>4473</v>
      </c>
      <c r="B2093" s="1" t="s">
        <v>4474</v>
      </c>
      <c r="C2093" s="1" t="s">
        <v>115</v>
      </c>
      <c r="D2093" s="1" t="s">
        <v>51</v>
      </c>
      <c r="E2093" s="1">
        <v>0.0</v>
      </c>
      <c r="F2093" s="1">
        <v>35.0</v>
      </c>
      <c r="G2093" s="1">
        <v>1.0</v>
      </c>
      <c r="H2093" s="1">
        <v>1.0</v>
      </c>
      <c r="I2093" s="1">
        <v>2204.0</v>
      </c>
      <c r="J2093" s="3">
        <v>45372.205300925925</v>
      </c>
      <c r="K2093" s="1" t="s">
        <v>19</v>
      </c>
    </row>
    <row r="2094">
      <c r="A2094" s="2" t="s">
        <v>4475</v>
      </c>
      <c r="B2094" s="1" t="s">
        <v>4476</v>
      </c>
      <c r="C2094" s="1" t="s">
        <v>115</v>
      </c>
      <c r="D2094" s="1" t="s">
        <v>51</v>
      </c>
      <c r="E2094" s="1">
        <v>1.0</v>
      </c>
      <c r="F2094" s="1">
        <v>347.0</v>
      </c>
      <c r="G2094" s="1">
        <v>6.0</v>
      </c>
      <c r="H2094" s="1">
        <v>13.0</v>
      </c>
      <c r="I2094" s="1">
        <v>16678.0</v>
      </c>
      <c r="J2094" s="3">
        <v>45372.20484953704</v>
      </c>
      <c r="K2094" s="1" t="s">
        <v>19</v>
      </c>
    </row>
    <row r="2095">
      <c r="A2095" s="2" t="s">
        <v>4477</v>
      </c>
      <c r="B2095" s="1" t="s">
        <v>4478</v>
      </c>
      <c r="C2095" s="1" t="s">
        <v>17</v>
      </c>
      <c r="D2095" s="1" t="s">
        <v>51</v>
      </c>
      <c r="E2095" s="1">
        <v>2.0</v>
      </c>
      <c r="F2095" s="1">
        <v>670.0</v>
      </c>
      <c r="G2095" s="1">
        <v>14.0</v>
      </c>
      <c r="H2095" s="1">
        <v>17.0</v>
      </c>
      <c r="I2095" s="1">
        <v>16964.0</v>
      </c>
      <c r="J2095" s="3">
        <v>45372.2043287037</v>
      </c>
      <c r="K2095" s="1" t="s">
        <v>19</v>
      </c>
    </row>
    <row r="2096">
      <c r="A2096" s="2" t="s">
        <v>4479</v>
      </c>
      <c r="B2096" s="1" t="s">
        <v>4480</v>
      </c>
      <c r="C2096" s="1" t="s">
        <v>17</v>
      </c>
      <c r="D2096" s="1" t="s">
        <v>22</v>
      </c>
      <c r="E2096" s="1">
        <v>92.0</v>
      </c>
      <c r="F2096" s="1">
        <v>4893.0</v>
      </c>
      <c r="G2096" s="1">
        <v>952.0</v>
      </c>
      <c r="H2096" s="1">
        <v>202.0</v>
      </c>
      <c r="I2096" s="1">
        <v>106034.0</v>
      </c>
      <c r="J2096" s="3">
        <v>45371.98694444444</v>
      </c>
      <c r="K2096" s="1" t="s">
        <v>19</v>
      </c>
      <c r="N2096" s="1" t="s">
        <v>23</v>
      </c>
      <c r="O2096" s="4" t="s">
        <v>4481</v>
      </c>
    </row>
    <row r="2097">
      <c r="A2097" s="2" t="s">
        <v>4482</v>
      </c>
      <c r="B2097" s="1" t="s">
        <v>4483</v>
      </c>
      <c r="C2097" s="1" t="s">
        <v>17</v>
      </c>
      <c r="D2097" s="1" t="s">
        <v>22</v>
      </c>
      <c r="E2097" s="1">
        <v>262.0</v>
      </c>
      <c r="F2097" s="1">
        <v>21356.0</v>
      </c>
      <c r="G2097" s="1">
        <v>4610.0</v>
      </c>
      <c r="H2097" s="1">
        <v>829.0</v>
      </c>
      <c r="I2097" s="1">
        <v>508564.0</v>
      </c>
      <c r="J2097" s="3">
        <v>45371.98025462963</v>
      </c>
      <c r="K2097" s="1" t="s">
        <v>19</v>
      </c>
    </row>
    <row r="2098">
      <c r="A2098" s="2" t="s">
        <v>4484</v>
      </c>
      <c r="B2098" s="1" t="s">
        <v>4485</v>
      </c>
      <c r="C2098" s="1" t="s">
        <v>115</v>
      </c>
      <c r="D2098" s="1" t="s">
        <v>51</v>
      </c>
      <c r="E2098" s="1">
        <v>0.0</v>
      </c>
      <c r="F2098" s="1">
        <v>21.0</v>
      </c>
      <c r="G2098" s="1">
        <v>1.0</v>
      </c>
      <c r="H2098" s="1">
        <v>2.0</v>
      </c>
      <c r="I2098" s="1">
        <v>1507.0</v>
      </c>
      <c r="J2098" s="3">
        <v>45371.95927083334</v>
      </c>
      <c r="K2098" s="1" t="s">
        <v>19</v>
      </c>
    </row>
    <row r="2099">
      <c r="A2099" s="2" t="s">
        <v>4486</v>
      </c>
      <c r="B2099" s="1" t="s">
        <v>4487</v>
      </c>
      <c r="C2099" s="1" t="s">
        <v>17</v>
      </c>
      <c r="D2099" s="1" t="s">
        <v>51</v>
      </c>
      <c r="E2099" s="1">
        <v>0.0</v>
      </c>
      <c r="F2099" s="1">
        <v>261.0</v>
      </c>
      <c r="G2099" s="1">
        <v>5.0</v>
      </c>
      <c r="H2099" s="1">
        <v>24.0</v>
      </c>
      <c r="I2099" s="1">
        <v>23452.0</v>
      </c>
      <c r="J2099" s="3">
        <v>45371.95601851852</v>
      </c>
      <c r="K2099" s="1" t="s">
        <v>19</v>
      </c>
    </row>
    <row r="2100">
      <c r="A2100" s="2" t="s">
        <v>4488</v>
      </c>
      <c r="B2100" s="1" t="s">
        <v>4489</v>
      </c>
      <c r="C2100" s="1" t="s">
        <v>17</v>
      </c>
      <c r="D2100" s="1" t="s">
        <v>22</v>
      </c>
      <c r="E2100" s="1">
        <v>47.0</v>
      </c>
      <c r="F2100" s="1">
        <v>8548.0</v>
      </c>
      <c r="G2100" s="1">
        <v>1334.0</v>
      </c>
      <c r="H2100" s="1">
        <v>88.0</v>
      </c>
      <c r="I2100" s="1">
        <v>117497.0</v>
      </c>
      <c r="J2100" s="3">
        <v>45371.95528935185</v>
      </c>
      <c r="K2100" s="1" t="s">
        <v>19</v>
      </c>
    </row>
    <row r="2101">
      <c r="A2101" s="2" t="s">
        <v>4490</v>
      </c>
      <c r="B2101" s="1" t="s">
        <v>4491</v>
      </c>
      <c r="C2101" s="1" t="s">
        <v>39</v>
      </c>
      <c r="D2101" s="1" t="s">
        <v>22</v>
      </c>
      <c r="E2101" s="1">
        <v>0.0</v>
      </c>
      <c r="F2101" s="1">
        <v>726.0</v>
      </c>
      <c r="G2101" s="1">
        <v>41.0</v>
      </c>
      <c r="H2101" s="1">
        <v>29.0</v>
      </c>
      <c r="I2101" s="1">
        <v>44543.0</v>
      </c>
      <c r="J2101" s="3">
        <v>45371.91266203704</v>
      </c>
      <c r="K2101" s="1" t="s">
        <v>19</v>
      </c>
    </row>
    <row r="2102">
      <c r="A2102" s="2" t="s">
        <v>4492</v>
      </c>
      <c r="B2102" s="1" t="s">
        <v>4493</v>
      </c>
      <c r="C2102" s="1" t="s">
        <v>17</v>
      </c>
      <c r="D2102" s="1" t="s">
        <v>51</v>
      </c>
      <c r="E2102" s="1">
        <v>0.0</v>
      </c>
      <c r="F2102" s="1">
        <v>220.0</v>
      </c>
      <c r="G2102" s="1">
        <v>4.0</v>
      </c>
      <c r="H2102" s="1">
        <v>23.0</v>
      </c>
      <c r="I2102" s="1">
        <v>9660.0</v>
      </c>
      <c r="J2102" s="3">
        <v>45371.91243055555</v>
      </c>
      <c r="K2102" s="1" t="s">
        <v>19</v>
      </c>
    </row>
    <row r="2103">
      <c r="A2103" s="2" t="s">
        <v>4494</v>
      </c>
      <c r="B2103" s="1" t="s">
        <v>4495</v>
      </c>
      <c r="C2103" s="1" t="s">
        <v>17</v>
      </c>
      <c r="D2103" s="1" t="s">
        <v>22</v>
      </c>
      <c r="E2103" s="1">
        <v>70.0</v>
      </c>
      <c r="F2103" s="1">
        <v>9626.0</v>
      </c>
      <c r="G2103" s="1">
        <v>1193.0</v>
      </c>
      <c r="H2103" s="1">
        <v>228.0</v>
      </c>
      <c r="I2103" s="1">
        <v>261272.0</v>
      </c>
      <c r="J2103" s="3">
        <v>45371.91013888889</v>
      </c>
      <c r="K2103" s="1" t="s">
        <v>19</v>
      </c>
    </row>
    <row r="2104">
      <c r="A2104" s="2" t="s">
        <v>4496</v>
      </c>
      <c r="B2104" s="1" t="s">
        <v>4497</v>
      </c>
      <c r="C2104" s="1" t="s">
        <v>17</v>
      </c>
      <c r="D2104" s="1" t="s">
        <v>22</v>
      </c>
      <c r="E2104" s="1">
        <v>6.0</v>
      </c>
      <c r="F2104" s="1">
        <v>579.0</v>
      </c>
      <c r="G2104" s="1">
        <v>177.0</v>
      </c>
      <c r="H2104" s="1">
        <v>43.0</v>
      </c>
      <c r="I2104" s="1">
        <v>36648.0</v>
      </c>
      <c r="J2104" s="3">
        <v>45371.87206018518</v>
      </c>
      <c r="K2104" s="1" t="s">
        <v>19</v>
      </c>
    </row>
    <row r="2105">
      <c r="A2105" s="2" t="s">
        <v>4498</v>
      </c>
      <c r="B2105" s="1" t="s">
        <v>4499</v>
      </c>
      <c r="C2105" s="1" t="s">
        <v>17</v>
      </c>
      <c r="D2105" s="1" t="s">
        <v>51</v>
      </c>
      <c r="E2105" s="1">
        <v>1.0</v>
      </c>
      <c r="F2105" s="1">
        <v>215.0</v>
      </c>
      <c r="G2105" s="1">
        <v>8.0</v>
      </c>
      <c r="H2105" s="1">
        <v>10.0</v>
      </c>
      <c r="I2105" s="1">
        <v>13612.0</v>
      </c>
      <c r="J2105" s="3">
        <v>45371.840729166666</v>
      </c>
      <c r="K2105" s="1" t="s">
        <v>19</v>
      </c>
    </row>
    <row r="2106">
      <c r="A2106" s="2" t="s">
        <v>4500</v>
      </c>
      <c r="B2106" s="1" t="s">
        <v>4501</v>
      </c>
      <c r="C2106" s="1" t="s">
        <v>17</v>
      </c>
      <c r="D2106" s="1" t="s">
        <v>51</v>
      </c>
      <c r="E2106" s="1">
        <v>0.0</v>
      </c>
      <c r="F2106" s="1">
        <v>108.0</v>
      </c>
      <c r="G2106" s="1">
        <v>1.0</v>
      </c>
      <c r="H2106" s="1">
        <v>19.0</v>
      </c>
      <c r="I2106" s="1">
        <v>9093.0</v>
      </c>
      <c r="J2106" s="3">
        <v>45371.83707175926</v>
      </c>
      <c r="K2106" s="1" t="s">
        <v>19</v>
      </c>
    </row>
    <row r="2107">
      <c r="A2107" s="2" t="s">
        <v>4502</v>
      </c>
      <c r="B2107" s="1" t="s">
        <v>4503</v>
      </c>
      <c r="C2107" s="1" t="s">
        <v>17</v>
      </c>
      <c r="D2107" s="1" t="s">
        <v>51</v>
      </c>
      <c r="E2107" s="1">
        <v>1.0</v>
      </c>
      <c r="F2107" s="1">
        <v>19.0</v>
      </c>
      <c r="G2107" s="1">
        <v>0.0</v>
      </c>
      <c r="H2107" s="1">
        <v>4.0</v>
      </c>
      <c r="I2107" s="1">
        <v>5257.0</v>
      </c>
      <c r="J2107" s="3">
        <v>45371.83665509259</v>
      </c>
      <c r="K2107" s="1" t="s">
        <v>19</v>
      </c>
    </row>
    <row r="2108">
      <c r="A2108" s="2" t="s">
        <v>4504</v>
      </c>
      <c r="B2108" s="1" t="s">
        <v>4505</v>
      </c>
      <c r="C2108" s="1" t="s">
        <v>17</v>
      </c>
      <c r="D2108" s="1" t="s">
        <v>51</v>
      </c>
      <c r="E2108" s="1">
        <v>0.0</v>
      </c>
      <c r="F2108" s="1">
        <v>34.0</v>
      </c>
      <c r="G2108" s="1">
        <v>0.0</v>
      </c>
      <c r="H2108" s="1">
        <v>3.0</v>
      </c>
      <c r="I2108" s="1">
        <v>6703.0</v>
      </c>
      <c r="J2108" s="3">
        <v>45371.82917824074</v>
      </c>
      <c r="K2108" s="1" t="s">
        <v>19</v>
      </c>
    </row>
    <row r="2109">
      <c r="A2109" s="2" t="s">
        <v>4506</v>
      </c>
      <c r="B2109" s="1" t="s">
        <v>4507</v>
      </c>
      <c r="C2109" s="1" t="s">
        <v>17</v>
      </c>
      <c r="D2109" s="1" t="s">
        <v>51</v>
      </c>
      <c r="E2109" s="1">
        <v>0.0</v>
      </c>
      <c r="F2109" s="1">
        <v>239.0</v>
      </c>
      <c r="G2109" s="1">
        <v>1.0</v>
      </c>
      <c r="H2109" s="1">
        <v>14.0</v>
      </c>
      <c r="I2109" s="1">
        <v>4162.0</v>
      </c>
      <c r="J2109" s="3">
        <v>45371.82671296296</v>
      </c>
      <c r="K2109" s="1" t="s">
        <v>19</v>
      </c>
    </row>
    <row r="2110">
      <c r="A2110" s="2" t="s">
        <v>4508</v>
      </c>
      <c r="B2110" s="1" t="s">
        <v>4509</v>
      </c>
      <c r="C2110" s="1" t="s">
        <v>17</v>
      </c>
      <c r="D2110" s="1" t="s">
        <v>51</v>
      </c>
      <c r="E2110" s="1">
        <v>0.0</v>
      </c>
      <c r="F2110" s="1">
        <v>167.0</v>
      </c>
      <c r="G2110" s="1">
        <v>1.0</v>
      </c>
      <c r="H2110" s="1">
        <v>3.0</v>
      </c>
      <c r="I2110" s="1">
        <v>5307.0</v>
      </c>
      <c r="J2110" s="3">
        <v>45371.82608796296</v>
      </c>
      <c r="K2110" s="1" t="s">
        <v>19</v>
      </c>
    </row>
    <row r="2111">
      <c r="A2111" s="2" t="s">
        <v>4510</v>
      </c>
      <c r="B2111" s="1" t="s">
        <v>4511</v>
      </c>
      <c r="C2111" s="1" t="s">
        <v>4315</v>
      </c>
      <c r="D2111" s="1" t="s">
        <v>51</v>
      </c>
      <c r="E2111" s="1">
        <v>0.0</v>
      </c>
      <c r="F2111" s="1">
        <v>137.0</v>
      </c>
      <c r="G2111" s="1">
        <v>2.0</v>
      </c>
      <c r="H2111" s="1">
        <v>7.0</v>
      </c>
      <c r="I2111" s="1">
        <v>6519.0</v>
      </c>
      <c r="J2111" s="3">
        <v>45371.825104166666</v>
      </c>
      <c r="K2111" s="1" t="s">
        <v>19</v>
      </c>
    </row>
    <row r="2112">
      <c r="A2112" s="2" t="s">
        <v>4512</v>
      </c>
      <c r="B2112" s="1" t="s">
        <v>4513</v>
      </c>
      <c r="C2112" s="1" t="s">
        <v>17</v>
      </c>
      <c r="D2112" s="1" t="s">
        <v>22</v>
      </c>
      <c r="E2112" s="1">
        <v>0.0</v>
      </c>
      <c r="F2112" s="1">
        <v>258.0</v>
      </c>
      <c r="G2112" s="1">
        <v>1.0</v>
      </c>
      <c r="H2112" s="1">
        <v>6.0</v>
      </c>
      <c r="I2112" s="1">
        <v>4981.0</v>
      </c>
      <c r="J2112" s="3">
        <v>45371.82449074074</v>
      </c>
      <c r="K2112" s="1" t="s">
        <v>19</v>
      </c>
    </row>
    <row r="2113">
      <c r="A2113" s="2" t="s">
        <v>4514</v>
      </c>
      <c r="B2113" s="1" t="s">
        <v>4515</v>
      </c>
      <c r="C2113" s="1" t="s">
        <v>17</v>
      </c>
      <c r="D2113" s="1" t="s">
        <v>51</v>
      </c>
      <c r="E2113" s="1">
        <v>0.0</v>
      </c>
      <c r="F2113" s="1">
        <v>176.0</v>
      </c>
      <c r="G2113" s="1">
        <v>0.0</v>
      </c>
      <c r="H2113" s="1">
        <v>1.0</v>
      </c>
      <c r="I2113" s="1">
        <v>7538.0</v>
      </c>
      <c r="J2113" s="3">
        <v>45371.8240625</v>
      </c>
      <c r="K2113" s="1" t="s">
        <v>19</v>
      </c>
    </row>
    <row r="2114">
      <c r="A2114" s="2" t="s">
        <v>4516</v>
      </c>
      <c r="B2114" s="1" t="s">
        <v>4517</v>
      </c>
      <c r="C2114" s="1" t="s">
        <v>17</v>
      </c>
      <c r="D2114" s="1" t="s">
        <v>51</v>
      </c>
      <c r="E2114" s="1">
        <v>0.0</v>
      </c>
      <c r="F2114" s="1">
        <v>49.0</v>
      </c>
      <c r="G2114" s="1">
        <v>0.0</v>
      </c>
      <c r="H2114" s="1">
        <v>3.0</v>
      </c>
      <c r="I2114" s="1">
        <v>5041.0</v>
      </c>
      <c r="J2114" s="3">
        <v>45371.82386574074</v>
      </c>
      <c r="K2114" s="1" t="s">
        <v>19</v>
      </c>
    </row>
    <row r="2115">
      <c r="A2115" s="2" t="s">
        <v>4518</v>
      </c>
      <c r="B2115" s="1" t="s">
        <v>4519</v>
      </c>
      <c r="C2115" s="1" t="s">
        <v>17</v>
      </c>
      <c r="D2115" s="1" t="s">
        <v>51</v>
      </c>
      <c r="E2115" s="1">
        <v>0.0</v>
      </c>
      <c r="F2115" s="1">
        <v>37.0</v>
      </c>
      <c r="G2115" s="1">
        <v>0.0</v>
      </c>
      <c r="H2115" s="1">
        <v>11.0</v>
      </c>
      <c r="I2115" s="1">
        <v>5489.0</v>
      </c>
      <c r="J2115" s="3">
        <v>45371.82303240741</v>
      </c>
      <c r="K2115" s="1" t="s">
        <v>19</v>
      </c>
    </row>
    <row r="2116">
      <c r="A2116" s="2" t="s">
        <v>4520</v>
      </c>
      <c r="B2116" s="1" t="s">
        <v>4521</v>
      </c>
      <c r="C2116" s="1" t="s">
        <v>17</v>
      </c>
      <c r="D2116" s="1" t="s">
        <v>51</v>
      </c>
      <c r="E2116" s="1">
        <v>0.0</v>
      </c>
      <c r="F2116" s="1">
        <v>317.0</v>
      </c>
      <c r="G2116" s="1">
        <v>2.0</v>
      </c>
      <c r="H2116" s="1">
        <v>8.0</v>
      </c>
      <c r="I2116" s="1">
        <v>5158.0</v>
      </c>
      <c r="J2116" s="3">
        <v>45371.822430555556</v>
      </c>
      <c r="K2116" s="1" t="s">
        <v>19</v>
      </c>
    </row>
    <row r="2117">
      <c r="A2117" s="2" t="s">
        <v>4522</v>
      </c>
      <c r="B2117" s="1" t="s">
        <v>4523</v>
      </c>
      <c r="C2117" s="1" t="s">
        <v>17</v>
      </c>
      <c r="D2117" s="1" t="s">
        <v>51</v>
      </c>
      <c r="E2117" s="1">
        <v>1.0</v>
      </c>
      <c r="F2117" s="1">
        <v>152.0</v>
      </c>
      <c r="G2117" s="1">
        <v>0.0</v>
      </c>
      <c r="H2117" s="1">
        <v>9.0</v>
      </c>
      <c r="I2117" s="1">
        <v>6618.0</v>
      </c>
      <c r="J2117" s="3">
        <v>45371.82189814815</v>
      </c>
      <c r="K2117" s="1" t="s">
        <v>19</v>
      </c>
    </row>
    <row r="2118">
      <c r="A2118" s="2" t="s">
        <v>4524</v>
      </c>
      <c r="B2118" s="1" t="s">
        <v>4525</v>
      </c>
      <c r="C2118" s="1" t="s">
        <v>17</v>
      </c>
      <c r="D2118" s="1" t="s">
        <v>22</v>
      </c>
      <c r="E2118" s="1">
        <v>23.0</v>
      </c>
      <c r="F2118" s="1">
        <v>4878.0</v>
      </c>
      <c r="G2118" s="1">
        <v>190.0</v>
      </c>
      <c r="H2118" s="1">
        <v>1197.0</v>
      </c>
      <c r="I2118" s="1">
        <v>230520.0</v>
      </c>
      <c r="J2118" s="3">
        <v>45371.82047453704</v>
      </c>
      <c r="K2118" s="1" t="s">
        <v>19</v>
      </c>
      <c r="N2118" s="1" t="s">
        <v>23</v>
      </c>
      <c r="O2118" s="4" t="s">
        <v>4526</v>
      </c>
    </row>
    <row r="2119">
      <c r="A2119" s="2" t="s">
        <v>4527</v>
      </c>
      <c r="B2119" s="1" t="s">
        <v>4528</v>
      </c>
      <c r="C2119" s="1" t="s">
        <v>17</v>
      </c>
      <c r="D2119" s="1" t="s">
        <v>22</v>
      </c>
      <c r="E2119" s="1">
        <v>20.0</v>
      </c>
      <c r="F2119" s="1">
        <v>4481.0</v>
      </c>
      <c r="G2119" s="1">
        <v>640.0</v>
      </c>
      <c r="H2119" s="1">
        <v>141.0</v>
      </c>
      <c r="I2119" s="1">
        <v>116242.0</v>
      </c>
      <c r="J2119" s="3">
        <v>45371.713125</v>
      </c>
      <c r="K2119" s="1" t="s">
        <v>19</v>
      </c>
      <c r="N2119" s="1" t="s">
        <v>23</v>
      </c>
      <c r="O2119" s="4" t="s">
        <v>4529</v>
      </c>
    </row>
    <row r="2120">
      <c r="A2120" s="2" t="s">
        <v>4530</v>
      </c>
      <c r="B2120" s="1" t="s">
        <v>4531</v>
      </c>
      <c r="C2120" s="1" t="s">
        <v>17</v>
      </c>
      <c r="D2120" s="1" t="s">
        <v>22</v>
      </c>
      <c r="E2120" s="1">
        <v>14.0</v>
      </c>
      <c r="F2120" s="1">
        <v>862.0</v>
      </c>
      <c r="G2120" s="1">
        <v>132.0</v>
      </c>
      <c r="H2120" s="1">
        <v>55.0</v>
      </c>
      <c r="I2120" s="1">
        <v>48978.0</v>
      </c>
      <c r="J2120" s="3">
        <v>45371.703622685185</v>
      </c>
      <c r="K2120" s="1" t="s">
        <v>19</v>
      </c>
    </row>
    <row r="2121">
      <c r="A2121" s="2" t="s">
        <v>4532</v>
      </c>
      <c r="B2121" s="1" t="s">
        <v>4533</v>
      </c>
      <c r="C2121" s="1" t="s">
        <v>17</v>
      </c>
      <c r="D2121" s="1" t="s">
        <v>22</v>
      </c>
      <c r="E2121" s="1">
        <v>7.0</v>
      </c>
      <c r="F2121" s="1">
        <v>600.0</v>
      </c>
      <c r="G2121" s="1">
        <v>124.0</v>
      </c>
      <c r="H2121" s="1">
        <v>36.0</v>
      </c>
      <c r="I2121" s="1">
        <v>31952.0</v>
      </c>
      <c r="J2121" s="3">
        <v>45371.68068287037</v>
      </c>
      <c r="K2121" s="1" t="s">
        <v>19</v>
      </c>
    </row>
    <row r="2122">
      <c r="A2122" s="2" t="s">
        <v>4534</v>
      </c>
      <c r="B2122" s="1" t="s">
        <v>4535</v>
      </c>
      <c r="C2122" s="1" t="s">
        <v>17</v>
      </c>
      <c r="D2122" s="1" t="s">
        <v>22</v>
      </c>
      <c r="E2122" s="1">
        <v>1.0</v>
      </c>
      <c r="F2122" s="1">
        <v>605.0</v>
      </c>
      <c r="G2122" s="1">
        <v>119.0</v>
      </c>
      <c r="H2122" s="1">
        <v>52.0</v>
      </c>
      <c r="I2122" s="1">
        <v>30796.0</v>
      </c>
      <c r="J2122" s="3">
        <v>45371.66180555556</v>
      </c>
      <c r="K2122" s="1" t="s">
        <v>19</v>
      </c>
      <c r="N2122" s="1" t="s">
        <v>23</v>
      </c>
      <c r="O2122" s="4" t="s">
        <v>4536</v>
      </c>
    </row>
    <row r="2123">
      <c r="A2123" s="2" t="s">
        <v>4537</v>
      </c>
      <c r="B2123" s="1" t="s">
        <v>477</v>
      </c>
      <c r="C2123" s="1" t="s">
        <v>17</v>
      </c>
      <c r="D2123" s="1" t="s">
        <v>22</v>
      </c>
      <c r="E2123" s="1">
        <v>45.0</v>
      </c>
      <c r="F2123" s="1">
        <v>3935.0</v>
      </c>
      <c r="G2123" s="1">
        <v>544.0</v>
      </c>
      <c r="H2123" s="1">
        <v>192.0</v>
      </c>
      <c r="I2123" s="1">
        <v>108432.0</v>
      </c>
      <c r="J2123" s="3">
        <v>45371.658229166664</v>
      </c>
      <c r="K2123" s="1" t="s">
        <v>19</v>
      </c>
    </row>
    <row r="2124">
      <c r="A2124" s="2" t="s">
        <v>4538</v>
      </c>
      <c r="B2124" s="1" t="s">
        <v>4539</v>
      </c>
      <c r="C2124" s="1" t="s">
        <v>17</v>
      </c>
      <c r="D2124" s="1" t="s">
        <v>22</v>
      </c>
      <c r="E2124" s="1">
        <v>24.0</v>
      </c>
      <c r="F2124" s="1">
        <v>2083.0</v>
      </c>
      <c r="G2124" s="1">
        <v>407.0</v>
      </c>
      <c r="H2124" s="1">
        <v>391.0</v>
      </c>
      <c r="I2124" s="1">
        <v>107459.0</v>
      </c>
      <c r="J2124" s="3">
        <v>45371.65244212963</v>
      </c>
      <c r="K2124" s="1" t="s">
        <v>19</v>
      </c>
      <c r="N2124" s="1" t="s">
        <v>23</v>
      </c>
      <c r="O2124" s="4" t="s">
        <v>4540</v>
      </c>
    </row>
    <row r="2125">
      <c r="A2125" s="2" t="s">
        <v>4541</v>
      </c>
      <c r="B2125" s="1" t="s">
        <v>2517</v>
      </c>
      <c r="C2125" s="1" t="s">
        <v>17</v>
      </c>
      <c r="D2125" s="1" t="s">
        <v>22</v>
      </c>
      <c r="E2125" s="1">
        <v>9.0</v>
      </c>
      <c r="F2125" s="1">
        <v>1149.0</v>
      </c>
      <c r="G2125" s="1">
        <v>200.0</v>
      </c>
      <c r="H2125" s="1">
        <v>58.0</v>
      </c>
      <c r="I2125" s="1">
        <v>36840.0</v>
      </c>
      <c r="J2125" s="3">
        <v>45371.63525462963</v>
      </c>
      <c r="K2125" s="1" t="s">
        <v>19</v>
      </c>
    </row>
    <row r="2126">
      <c r="A2126" s="2" t="s">
        <v>4542</v>
      </c>
      <c r="B2126" s="1" t="s">
        <v>4543</v>
      </c>
      <c r="C2126" s="1" t="s">
        <v>17</v>
      </c>
      <c r="D2126" s="1" t="s">
        <v>22</v>
      </c>
      <c r="E2126" s="1">
        <v>38.0</v>
      </c>
      <c r="F2126" s="1">
        <v>1906.0</v>
      </c>
      <c r="G2126" s="1">
        <v>755.0</v>
      </c>
      <c r="H2126" s="1">
        <v>31.0</v>
      </c>
      <c r="I2126" s="1">
        <v>56287.0</v>
      </c>
      <c r="J2126" s="3">
        <v>45371.63506944444</v>
      </c>
      <c r="K2126" s="1" t="s">
        <v>19</v>
      </c>
    </row>
    <row r="2127">
      <c r="A2127" s="2" t="s">
        <v>4544</v>
      </c>
      <c r="B2127" s="1" t="s">
        <v>4545</v>
      </c>
      <c r="C2127" s="1" t="s">
        <v>17</v>
      </c>
      <c r="D2127" s="1" t="s">
        <v>22</v>
      </c>
      <c r="E2127" s="1">
        <v>215.0</v>
      </c>
      <c r="F2127" s="1">
        <v>3477.0</v>
      </c>
      <c r="G2127" s="1">
        <v>843.0</v>
      </c>
      <c r="H2127" s="1">
        <v>232.0</v>
      </c>
      <c r="I2127" s="1">
        <v>788711.0</v>
      </c>
      <c r="J2127" s="3">
        <v>45371.555613425924</v>
      </c>
      <c r="K2127" s="1" t="s">
        <v>19</v>
      </c>
      <c r="N2127" s="1" t="s">
        <v>55</v>
      </c>
      <c r="O2127" s="4" t="s">
        <v>4546</v>
      </c>
    </row>
    <row r="2128">
      <c r="A2128" s="2" t="s">
        <v>4547</v>
      </c>
      <c r="B2128" s="1" t="s">
        <v>2451</v>
      </c>
      <c r="C2128" s="1" t="s">
        <v>123</v>
      </c>
      <c r="D2128" s="1" t="s">
        <v>22</v>
      </c>
      <c r="E2128" s="1">
        <v>19.0</v>
      </c>
      <c r="F2128" s="1">
        <v>638.0</v>
      </c>
      <c r="G2128" s="1">
        <v>176.0</v>
      </c>
      <c r="H2128" s="1">
        <v>28.0</v>
      </c>
      <c r="I2128" s="1">
        <v>89083.0</v>
      </c>
      <c r="J2128" s="3">
        <v>45371.422372685185</v>
      </c>
      <c r="K2128" s="1" t="s">
        <v>19</v>
      </c>
    </row>
    <row r="2129">
      <c r="A2129" s="2" t="s">
        <v>4548</v>
      </c>
      <c r="B2129" s="1" t="s">
        <v>4549</v>
      </c>
      <c r="C2129" s="1" t="s">
        <v>17</v>
      </c>
      <c r="D2129" s="1" t="s">
        <v>22</v>
      </c>
      <c r="E2129" s="1">
        <v>5.0</v>
      </c>
      <c r="F2129" s="1">
        <v>904.0</v>
      </c>
      <c r="G2129" s="1">
        <v>81.0</v>
      </c>
      <c r="H2129" s="1">
        <v>110.0</v>
      </c>
      <c r="I2129" s="1">
        <v>20423.0</v>
      </c>
      <c r="J2129" s="3">
        <v>45371.394224537034</v>
      </c>
      <c r="K2129" s="1" t="s">
        <v>19</v>
      </c>
    </row>
    <row r="2130">
      <c r="A2130" s="2" t="s">
        <v>4550</v>
      </c>
      <c r="B2130" s="1" t="s">
        <v>4551</v>
      </c>
      <c r="C2130" s="1" t="s">
        <v>73</v>
      </c>
      <c r="D2130" s="1" t="s">
        <v>51</v>
      </c>
      <c r="E2130" s="1">
        <v>0.0</v>
      </c>
      <c r="F2130" s="1">
        <v>100.0</v>
      </c>
      <c r="G2130" s="1">
        <v>1.0</v>
      </c>
      <c r="H2130" s="1">
        <v>3.0</v>
      </c>
      <c r="I2130" s="1">
        <v>5362.0</v>
      </c>
      <c r="J2130" s="3">
        <v>45371.018958333334</v>
      </c>
      <c r="K2130" s="1" t="s">
        <v>19</v>
      </c>
    </row>
    <row r="2131">
      <c r="A2131" s="2" t="s">
        <v>4552</v>
      </c>
      <c r="B2131" s="1" t="s">
        <v>4553</v>
      </c>
      <c r="C2131" s="1" t="s">
        <v>17</v>
      </c>
      <c r="D2131" s="1" t="s">
        <v>22</v>
      </c>
      <c r="E2131" s="1">
        <v>68.0</v>
      </c>
      <c r="F2131" s="1">
        <v>3127.0</v>
      </c>
      <c r="G2131" s="1">
        <v>270.0</v>
      </c>
      <c r="H2131" s="1">
        <v>4145.0</v>
      </c>
      <c r="I2131" s="1">
        <v>309938.0</v>
      </c>
      <c r="J2131" s="3">
        <v>45371.017476851855</v>
      </c>
      <c r="K2131" s="1" t="s">
        <v>19</v>
      </c>
      <c r="N2131" s="1" t="s">
        <v>23</v>
      </c>
      <c r="O2131" s="4" t="s">
        <v>4554</v>
      </c>
    </row>
    <row r="2132">
      <c r="A2132" s="2" t="s">
        <v>4555</v>
      </c>
      <c r="B2132" s="1" t="s">
        <v>3045</v>
      </c>
      <c r="C2132" s="1" t="s">
        <v>3046</v>
      </c>
      <c r="D2132" s="1" t="s">
        <v>22</v>
      </c>
      <c r="E2132" s="1">
        <v>10.0</v>
      </c>
      <c r="F2132" s="1">
        <v>833.0</v>
      </c>
      <c r="G2132" s="1">
        <v>170.0</v>
      </c>
      <c r="H2132" s="1">
        <v>44.0</v>
      </c>
      <c r="I2132" s="1">
        <v>40199.0</v>
      </c>
      <c r="J2132" s="3">
        <v>45370.793900462966</v>
      </c>
      <c r="K2132" s="1" t="s">
        <v>19</v>
      </c>
    </row>
    <row r="2133">
      <c r="A2133" s="2" t="s">
        <v>4556</v>
      </c>
      <c r="B2133" s="1" t="s">
        <v>378</v>
      </c>
      <c r="C2133" s="1" t="s">
        <v>17</v>
      </c>
      <c r="D2133" s="1" t="s">
        <v>22</v>
      </c>
      <c r="E2133" s="1">
        <v>23.0</v>
      </c>
      <c r="F2133" s="1">
        <v>5097.0</v>
      </c>
      <c r="G2133" s="1">
        <v>794.0</v>
      </c>
      <c r="H2133" s="1">
        <v>88.0</v>
      </c>
      <c r="I2133" s="1">
        <v>110534.0</v>
      </c>
      <c r="J2133" s="3">
        <v>45370.77594907407</v>
      </c>
      <c r="K2133" s="1" t="s">
        <v>19</v>
      </c>
    </row>
    <row r="2134">
      <c r="A2134" s="2" t="s">
        <v>4557</v>
      </c>
      <c r="B2134" s="1" t="s">
        <v>4558</v>
      </c>
      <c r="C2134" s="1" t="s">
        <v>17</v>
      </c>
      <c r="D2134" s="1" t="s">
        <v>22</v>
      </c>
      <c r="E2134" s="1">
        <v>33.0</v>
      </c>
      <c r="F2134" s="1">
        <v>3322.0</v>
      </c>
      <c r="G2134" s="1">
        <v>437.0</v>
      </c>
      <c r="H2134" s="1">
        <v>89.0</v>
      </c>
      <c r="I2134" s="1">
        <v>98254.0</v>
      </c>
      <c r="J2134" s="3">
        <v>45370.755011574074</v>
      </c>
      <c r="K2134" s="1" t="s">
        <v>19</v>
      </c>
      <c r="N2134" s="1" t="s">
        <v>23</v>
      </c>
      <c r="O2134" s="4" t="s">
        <v>4559</v>
      </c>
    </row>
    <row r="2135">
      <c r="A2135" s="2" t="s">
        <v>4560</v>
      </c>
      <c r="B2135" s="1" t="s">
        <v>4561</v>
      </c>
      <c r="C2135" s="1" t="s">
        <v>17</v>
      </c>
      <c r="D2135" s="1" t="s">
        <v>22</v>
      </c>
      <c r="E2135" s="1">
        <v>22.0</v>
      </c>
      <c r="F2135" s="1">
        <v>11499.0</v>
      </c>
      <c r="G2135" s="1">
        <v>1231.0</v>
      </c>
      <c r="H2135" s="1">
        <v>183.0</v>
      </c>
      <c r="I2135" s="1">
        <v>218587.0</v>
      </c>
      <c r="J2135" s="3">
        <v>45370.74054398148</v>
      </c>
      <c r="K2135" s="1" t="s">
        <v>54</v>
      </c>
    </row>
    <row r="2136">
      <c r="A2136" s="2" t="s">
        <v>4562</v>
      </c>
      <c r="B2136" s="1" t="s">
        <v>4563</v>
      </c>
      <c r="C2136" s="1" t="s">
        <v>17</v>
      </c>
      <c r="D2136" s="1" t="s">
        <v>22</v>
      </c>
      <c r="E2136" s="1">
        <v>21.0</v>
      </c>
      <c r="F2136" s="1">
        <v>2786.0</v>
      </c>
      <c r="G2136" s="1">
        <v>610.0</v>
      </c>
      <c r="H2136" s="1">
        <v>141.0</v>
      </c>
      <c r="I2136" s="1">
        <v>74959.0</v>
      </c>
      <c r="J2136" s="3">
        <v>45370.71771990741</v>
      </c>
      <c r="K2136" s="1" t="s">
        <v>54</v>
      </c>
      <c r="N2136" s="1" t="s">
        <v>23</v>
      </c>
      <c r="O2136" s="4" t="s">
        <v>4564</v>
      </c>
    </row>
    <row r="2137">
      <c r="A2137" s="2" t="s">
        <v>4565</v>
      </c>
      <c r="B2137" s="1" t="s">
        <v>4566</v>
      </c>
      <c r="C2137" s="1" t="s">
        <v>17</v>
      </c>
      <c r="D2137" s="1" t="s">
        <v>22</v>
      </c>
      <c r="E2137" s="1">
        <v>2.0</v>
      </c>
      <c r="F2137" s="1">
        <v>2842.0</v>
      </c>
      <c r="G2137" s="1">
        <v>141.0</v>
      </c>
      <c r="H2137" s="1">
        <v>75.0</v>
      </c>
      <c r="I2137" s="1">
        <v>63894.0</v>
      </c>
      <c r="J2137" s="3">
        <v>45370.70579861111</v>
      </c>
      <c r="K2137" s="1" t="s">
        <v>19</v>
      </c>
    </row>
    <row r="2138">
      <c r="A2138" s="2" t="s">
        <v>4567</v>
      </c>
      <c r="B2138" s="1" t="s">
        <v>337</v>
      </c>
      <c r="C2138" s="1" t="s">
        <v>123</v>
      </c>
      <c r="D2138" s="1" t="s">
        <v>22</v>
      </c>
      <c r="E2138" s="1">
        <v>8.0</v>
      </c>
      <c r="F2138" s="1">
        <v>1265.0</v>
      </c>
      <c r="G2138" s="1">
        <v>253.0</v>
      </c>
      <c r="H2138" s="1">
        <v>92.0</v>
      </c>
      <c r="I2138" s="1">
        <v>44687.0</v>
      </c>
      <c r="J2138" s="3">
        <v>45370.525509259256</v>
      </c>
      <c r="K2138" s="1" t="s">
        <v>19</v>
      </c>
    </row>
    <row r="2139">
      <c r="A2139" s="2" t="s">
        <v>4568</v>
      </c>
      <c r="B2139" s="1" t="s">
        <v>4569</v>
      </c>
      <c r="C2139" s="1" t="s">
        <v>17</v>
      </c>
      <c r="D2139" s="1" t="s">
        <v>22</v>
      </c>
      <c r="E2139" s="1">
        <v>140.0</v>
      </c>
      <c r="F2139" s="1">
        <v>49125.0</v>
      </c>
      <c r="G2139" s="1">
        <v>4220.0</v>
      </c>
      <c r="H2139" s="1">
        <v>725.0</v>
      </c>
      <c r="I2139" s="1">
        <v>1398351.0</v>
      </c>
      <c r="J2139" s="3">
        <v>45370.05363425926</v>
      </c>
      <c r="K2139" s="1" t="s">
        <v>19</v>
      </c>
      <c r="N2139" s="1" t="s">
        <v>23</v>
      </c>
      <c r="O2139" s="4" t="s">
        <v>4570</v>
      </c>
    </row>
    <row r="2140">
      <c r="A2140" s="2" t="s">
        <v>4571</v>
      </c>
      <c r="B2140" s="1" t="s">
        <v>4572</v>
      </c>
      <c r="C2140" s="1" t="s">
        <v>17</v>
      </c>
      <c r="D2140" s="1" t="s">
        <v>22</v>
      </c>
      <c r="E2140" s="1">
        <v>38.0</v>
      </c>
      <c r="F2140" s="1">
        <v>5213.0</v>
      </c>
      <c r="G2140" s="1">
        <v>826.0</v>
      </c>
      <c r="H2140" s="1">
        <v>236.0</v>
      </c>
      <c r="I2140" s="1">
        <v>222547.0</v>
      </c>
      <c r="J2140" s="3">
        <v>45369.682291666664</v>
      </c>
      <c r="K2140" s="1" t="s">
        <v>54</v>
      </c>
    </row>
    <row r="2141">
      <c r="A2141" s="2" t="s">
        <v>4573</v>
      </c>
      <c r="B2141" s="1" t="s">
        <v>4574</v>
      </c>
      <c r="C2141" s="1" t="s">
        <v>17</v>
      </c>
      <c r="D2141" s="1" t="s">
        <v>22</v>
      </c>
      <c r="E2141" s="1">
        <v>18.0</v>
      </c>
      <c r="F2141" s="1">
        <v>2651.0</v>
      </c>
      <c r="G2141" s="1">
        <v>222.0</v>
      </c>
      <c r="H2141" s="1">
        <v>100.0</v>
      </c>
      <c r="I2141" s="1">
        <v>90595.0</v>
      </c>
      <c r="J2141" s="3">
        <v>45369.47488425926</v>
      </c>
      <c r="K2141" s="1" t="s">
        <v>19</v>
      </c>
    </row>
    <row r="2142">
      <c r="A2142" s="2" t="s">
        <v>4575</v>
      </c>
      <c r="B2142" s="1" t="s">
        <v>4576</v>
      </c>
      <c r="C2142" s="1" t="s">
        <v>17</v>
      </c>
      <c r="D2142" s="1" t="s">
        <v>22</v>
      </c>
      <c r="E2142" s="1">
        <v>58.0</v>
      </c>
      <c r="F2142" s="1">
        <v>6946.0</v>
      </c>
      <c r="G2142" s="1">
        <v>1391.0</v>
      </c>
      <c r="H2142" s="1">
        <v>167.0</v>
      </c>
      <c r="I2142" s="1">
        <v>124010.0</v>
      </c>
      <c r="J2142" s="3">
        <v>45369.471724537034</v>
      </c>
      <c r="K2142" s="1" t="s">
        <v>19</v>
      </c>
    </row>
    <row r="2143">
      <c r="A2143" s="2" t="s">
        <v>4577</v>
      </c>
      <c r="B2143" s="1" t="s">
        <v>4578</v>
      </c>
      <c r="C2143" s="1" t="s">
        <v>17</v>
      </c>
      <c r="D2143" s="1" t="s">
        <v>51</v>
      </c>
      <c r="E2143" s="1">
        <v>5.0</v>
      </c>
      <c r="F2143" s="1">
        <v>1451.0</v>
      </c>
      <c r="G2143" s="1">
        <v>164.0</v>
      </c>
      <c r="H2143" s="1">
        <v>37.0</v>
      </c>
      <c r="I2143" s="1">
        <v>44896.0</v>
      </c>
      <c r="J2143" s="3">
        <v>45366.692083333335</v>
      </c>
      <c r="K2143" s="1" t="s">
        <v>54</v>
      </c>
      <c r="M2143" s="4" t="s">
        <v>4579</v>
      </c>
    </row>
    <row r="2144">
      <c r="A2144" s="2" t="s">
        <v>4580</v>
      </c>
      <c r="B2144" s="1" t="s">
        <v>4581</v>
      </c>
      <c r="C2144" s="1" t="s">
        <v>17</v>
      </c>
      <c r="D2144" s="1" t="s">
        <v>51</v>
      </c>
      <c r="E2144" s="1">
        <v>5.0</v>
      </c>
      <c r="F2144" s="1">
        <v>1700.0</v>
      </c>
      <c r="G2144" s="1">
        <v>210.0</v>
      </c>
      <c r="H2144" s="1">
        <v>27.0</v>
      </c>
      <c r="I2144" s="1">
        <v>61458.0</v>
      </c>
      <c r="J2144" s="3">
        <v>45366.690405092595</v>
      </c>
      <c r="K2144" s="1" t="s">
        <v>54</v>
      </c>
      <c r="M2144" s="4" t="s">
        <v>4582</v>
      </c>
    </row>
    <row r="2145">
      <c r="A2145" s="2" t="s">
        <v>4583</v>
      </c>
      <c r="B2145" s="1" t="s">
        <v>4584</v>
      </c>
      <c r="C2145" s="1" t="s">
        <v>17</v>
      </c>
      <c r="D2145" s="1" t="s">
        <v>22</v>
      </c>
      <c r="E2145" s="1">
        <v>79.0</v>
      </c>
      <c r="F2145" s="1">
        <v>9668.0</v>
      </c>
      <c r="G2145" s="1">
        <v>1417.0</v>
      </c>
      <c r="H2145" s="1">
        <v>207.0</v>
      </c>
      <c r="I2145" s="1">
        <v>194592.0</v>
      </c>
      <c r="J2145" s="3">
        <v>45366.68337962963</v>
      </c>
      <c r="K2145" s="1" t="s">
        <v>54</v>
      </c>
    </row>
    <row r="2146">
      <c r="A2146" s="2" t="s">
        <v>4585</v>
      </c>
      <c r="B2146" s="1" t="s">
        <v>4586</v>
      </c>
      <c r="C2146" s="1" t="s">
        <v>17</v>
      </c>
      <c r="D2146" s="1" t="s">
        <v>22</v>
      </c>
      <c r="E2146" s="1">
        <v>11.0</v>
      </c>
      <c r="F2146" s="1">
        <v>6844.0</v>
      </c>
      <c r="G2146" s="1">
        <v>934.0</v>
      </c>
      <c r="H2146" s="1">
        <v>110.0</v>
      </c>
      <c r="I2146" s="1">
        <v>130848.0</v>
      </c>
      <c r="J2146" s="3">
        <v>45366.60667824074</v>
      </c>
      <c r="K2146" s="1" t="s">
        <v>19</v>
      </c>
    </row>
    <row r="2147">
      <c r="A2147" s="2" t="s">
        <v>4587</v>
      </c>
      <c r="B2147" s="1" t="s">
        <v>38</v>
      </c>
      <c r="C2147" s="1" t="s">
        <v>39</v>
      </c>
      <c r="D2147" s="1" t="s">
        <v>22</v>
      </c>
      <c r="E2147" s="1">
        <v>0.0</v>
      </c>
      <c r="F2147" s="1">
        <v>272.0</v>
      </c>
      <c r="G2147" s="1">
        <v>13.0</v>
      </c>
      <c r="H2147" s="1">
        <v>28.0</v>
      </c>
      <c r="I2147" s="1">
        <v>27406.0</v>
      </c>
      <c r="J2147" s="3">
        <v>45366.58451388889</v>
      </c>
      <c r="K2147" s="1" t="s">
        <v>19</v>
      </c>
    </row>
    <row r="2148">
      <c r="A2148" s="2" t="s">
        <v>4588</v>
      </c>
      <c r="B2148" s="1" t="s">
        <v>4589</v>
      </c>
      <c r="C2148" s="1" t="s">
        <v>17</v>
      </c>
      <c r="D2148" s="1" t="s">
        <v>22</v>
      </c>
      <c r="E2148" s="1">
        <v>19.0</v>
      </c>
      <c r="F2148" s="1">
        <v>3939.0</v>
      </c>
      <c r="G2148" s="1">
        <v>859.0</v>
      </c>
      <c r="H2148" s="1">
        <v>232.0</v>
      </c>
      <c r="I2148" s="1">
        <v>111624.0</v>
      </c>
      <c r="J2148" s="3">
        <v>45366.4925</v>
      </c>
      <c r="K2148" s="1" t="s">
        <v>19</v>
      </c>
    </row>
    <row r="2149">
      <c r="A2149" s="2" t="s">
        <v>4590</v>
      </c>
      <c r="B2149" s="1" t="s">
        <v>4591</v>
      </c>
      <c r="C2149" s="1" t="s">
        <v>17</v>
      </c>
      <c r="D2149" s="1" t="s">
        <v>22</v>
      </c>
      <c r="E2149" s="1">
        <v>34.0</v>
      </c>
      <c r="F2149" s="1">
        <v>6822.0</v>
      </c>
      <c r="G2149" s="1">
        <v>530.0</v>
      </c>
      <c r="H2149" s="1">
        <v>327.0</v>
      </c>
      <c r="I2149" s="1">
        <v>345037.0</v>
      </c>
      <c r="J2149" s="3">
        <v>45366.44978009259</v>
      </c>
      <c r="K2149" s="1" t="s">
        <v>19</v>
      </c>
      <c r="N2149" s="1" t="s">
        <v>23</v>
      </c>
      <c r="O2149" s="4" t="s">
        <v>4592</v>
      </c>
    </row>
    <row r="2150">
      <c r="A2150" s="2" t="s">
        <v>4593</v>
      </c>
      <c r="B2150" s="1" t="s">
        <v>4594</v>
      </c>
      <c r="C2150" s="1" t="s">
        <v>17</v>
      </c>
      <c r="D2150" s="1" t="s">
        <v>22</v>
      </c>
      <c r="E2150" s="1">
        <v>8.0</v>
      </c>
      <c r="F2150" s="1">
        <v>3047.0</v>
      </c>
      <c r="G2150" s="1">
        <v>540.0</v>
      </c>
      <c r="H2150" s="1">
        <v>53.0</v>
      </c>
      <c r="I2150" s="1">
        <v>68178.0</v>
      </c>
      <c r="J2150" s="3">
        <v>45366.11230324074</v>
      </c>
      <c r="K2150" s="1" t="s">
        <v>19</v>
      </c>
    </row>
    <row r="2151">
      <c r="A2151" s="2" t="s">
        <v>4595</v>
      </c>
      <c r="B2151" s="1" t="s">
        <v>4596</v>
      </c>
      <c r="C2151" s="1" t="s">
        <v>17</v>
      </c>
      <c r="D2151" s="1" t="s">
        <v>22</v>
      </c>
      <c r="E2151" s="1">
        <v>3.0</v>
      </c>
      <c r="F2151" s="1">
        <v>391.0</v>
      </c>
      <c r="G2151" s="1">
        <v>53.0</v>
      </c>
      <c r="H2151" s="1">
        <v>27.0</v>
      </c>
      <c r="I2151" s="1">
        <v>23724.0</v>
      </c>
      <c r="J2151" s="3">
        <v>45366.073217592595</v>
      </c>
      <c r="K2151" s="1" t="s">
        <v>19</v>
      </c>
      <c r="M2151" s="4" t="s">
        <v>4597</v>
      </c>
    </row>
    <row r="2152">
      <c r="A2152" s="2" t="s">
        <v>4598</v>
      </c>
      <c r="B2152" s="1" t="s">
        <v>4599</v>
      </c>
      <c r="C2152" s="1" t="s">
        <v>17</v>
      </c>
      <c r="D2152" s="1" t="s">
        <v>22</v>
      </c>
      <c r="E2152" s="1">
        <v>22.0</v>
      </c>
      <c r="F2152" s="1">
        <v>5035.0</v>
      </c>
      <c r="G2152" s="1">
        <v>1452.0</v>
      </c>
      <c r="H2152" s="1">
        <v>54.0</v>
      </c>
      <c r="I2152" s="1">
        <v>94997.0</v>
      </c>
      <c r="J2152" s="3">
        <v>45366.06842592593</v>
      </c>
      <c r="K2152" s="1" t="s">
        <v>19</v>
      </c>
      <c r="N2152" s="1" t="s">
        <v>23</v>
      </c>
      <c r="O2152" s="4" t="s">
        <v>4600</v>
      </c>
    </row>
    <row r="2153">
      <c r="A2153" s="2" t="s">
        <v>4601</v>
      </c>
      <c r="B2153" s="1" t="s">
        <v>4602</v>
      </c>
      <c r="C2153" s="1" t="s">
        <v>17</v>
      </c>
      <c r="D2153" s="1" t="s">
        <v>51</v>
      </c>
      <c r="E2153" s="1">
        <v>0.0</v>
      </c>
      <c r="F2153" s="1">
        <v>262.0</v>
      </c>
      <c r="G2153" s="1">
        <v>23.0</v>
      </c>
      <c r="H2153" s="1">
        <v>22.0</v>
      </c>
      <c r="I2153" s="1">
        <v>8603.0</v>
      </c>
      <c r="J2153" s="3">
        <v>45366.05238425926</v>
      </c>
      <c r="K2153" s="1" t="s">
        <v>19</v>
      </c>
    </row>
    <row r="2154">
      <c r="A2154" s="2" t="s">
        <v>4603</v>
      </c>
      <c r="B2154" s="1" t="s">
        <v>4604</v>
      </c>
      <c r="C2154" s="1" t="s">
        <v>17</v>
      </c>
      <c r="D2154" s="1" t="s">
        <v>22</v>
      </c>
      <c r="E2154" s="1">
        <v>18.0</v>
      </c>
      <c r="F2154" s="1">
        <v>1434.0</v>
      </c>
      <c r="G2154" s="1">
        <v>273.0</v>
      </c>
      <c r="H2154" s="1">
        <v>132.0</v>
      </c>
      <c r="I2154" s="1">
        <v>96347.0</v>
      </c>
      <c r="J2154" s="3">
        <v>45366.00858796296</v>
      </c>
      <c r="K2154" s="1" t="s">
        <v>19</v>
      </c>
      <c r="N2154" s="1" t="s">
        <v>23</v>
      </c>
      <c r="O2154" s="4" t="s">
        <v>4605</v>
      </c>
    </row>
    <row r="2155">
      <c r="A2155" s="2" t="s">
        <v>4606</v>
      </c>
      <c r="B2155" s="1" t="s">
        <v>4607</v>
      </c>
      <c r="C2155" s="1" t="s">
        <v>73</v>
      </c>
      <c r="D2155" s="1" t="s">
        <v>22</v>
      </c>
      <c r="E2155" s="1">
        <v>35.0</v>
      </c>
      <c r="F2155" s="1">
        <v>5950.0</v>
      </c>
      <c r="G2155" s="1">
        <v>529.0</v>
      </c>
      <c r="H2155" s="1">
        <v>190.0</v>
      </c>
      <c r="I2155" s="1">
        <v>242695.0</v>
      </c>
      <c r="J2155" s="3">
        <v>45366.00027777778</v>
      </c>
      <c r="K2155" s="1" t="s">
        <v>19</v>
      </c>
      <c r="N2155" s="1" t="s">
        <v>23</v>
      </c>
      <c r="O2155" s="4" t="s">
        <v>4608</v>
      </c>
    </row>
    <row r="2156">
      <c r="A2156" s="2" t="s">
        <v>4609</v>
      </c>
      <c r="B2156" s="1" t="s">
        <v>4610</v>
      </c>
      <c r="C2156" s="1" t="s">
        <v>17</v>
      </c>
      <c r="D2156" s="1" t="s">
        <v>22</v>
      </c>
      <c r="E2156" s="1">
        <v>9.0</v>
      </c>
      <c r="F2156" s="1">
        <v>4205.0</v>
      </c>
      <c r="G2156" s="1">
        <v>222.0</v>
      </c>
      <c r="H2156" s="1">
        <v>122.0</v>
      </c>
      <c r="I2156" s="1">
        <v>158426.0</v>
      </c>
      <c r="J2156" s="3">
        <v>45365.99873842593</v>
      </c>
      <c r="K2156" s="1" t="s">
        <v>19</v>
      </c>
    </row>
    <row r="2157">
      <c r="A2157" s="2" t="s">
        <v>4611</v>
      </c>
      <c r="B2157" s="1" t="s">
        <v>4612</v>
      </c>
      <c r="C2157" s="1" t="s">
        <v>17</v>
      </c>
      <c r="D2157" s="1" t="s">
        <v>22</v>
      </c>
      <c r="E2157" s="1">
        <v>9.0</v>
      </c>
      <c r="F2157" s="1">
        <v>4057.0</v>
      </c>
      <c r="G2157" s="1">
        <v>167.0</v>
      </c>
      <c r="H2157" s="1">
        <v>181.0</v>
      </c>
      <c r="I2157" s="1">
        <v>70996.0</v>
      </c>
      <c r="J2157" s="3">
        <v>45365.936585648145</v>
      </c>
      <c r="K2157" s="1" t="s">
        <v>19</v>
      </c>
      <c r="N2157" s="1" t="s">
        <v>23</v>
      </c>
      <c r="O2157" s="4" t="s">
        <v>4613</v>
      </c>
    </row>
    <row r="2158">
      <c r="A2158" s="2" t="s">
        <v>4614</v>
      </c>
      <c r="B2158" s="1" t="s">
        <v>4615</v>
      </c>
      <c r="C2158" s="1" t="s">
        <v>17</v>
      </c>
      <c r="D2158" s="1" t="s">
        <v>22</v>
      </c>
      <c r="E2158" s="1">
        <v>8.0</v>
      </c>
      <c r="F2158" s="1">
        <v>2807.0</v>
      </c>
      <c r="G2158" s="1">
        <v>293.0</v>
      </c>
      <c r="H2158" s="1">
        <v>99.0</v>
      </c>
      <c r="I2158" s="1">
        <v>133717.0</v>
      </c>
      <c r="J2158" s="3">
        <v>45365.88618055556</v>
      </c>
      <c r="K2158" s="1" t="s">
        <v>19</v>
      </c>
    </row>
    <row r="2159">
      <c r="A2159" s="2" t="s">
        <v>4616</v>
      </c>
      <c r="B2159" s="1" t="s">
        <v>4617</v>
      </c>
      <c r="C2159" s="1" t="s">
        <v>17</v>
      </c>
      <c r="D2159" s="1" t="s">
        <v>22</v>
      </c>
      <c r="E2159" s="1">
        <v>29.0</v>
      </c>
      <c r="F2159" s="1">
        <v>3695.0</v>
      </c>
      <c r="G2159" s="1">
        <v>847.0</v>
      </c>
      <c r="H2159" s="1">
        <v>80.0</v>
      </c>
      <c r="I2159" s="1">
        <v>102650.0</v>
      </c>
      <c r="J2159" s="3">
        <v>45365.78094907408</v>
      </c>
      <c r="K2159" s="1" t="s">
        <v>19</v>
      </c>
    </row>
    <row r="2160">
      <c r="A2160" s="2" t="s">
        <v>4618</v>
      </c>
      <c r="B2160" s="1" t="s">
        <v>4619</v>
      </c>
      <c r="C2160" s="1" t="s">
        <v>73</v>
      </c>
      <c r="D2160" s="1" t="s">
        <v>22</v>
      </c>
      <c r="E2160" s="1">
        <v>10.0</v>
      </c>
      <c r="F2160" s="1">
        <v>9128.0</v>
      </c>
      <c r="G2160" s="1">
        <v>860.0</v>
      </c>
      <c r="H2160" s="1">
        <v>76.0</v>
      </c>
      <c r="I2160" s="1">
        <v>169399.0</v>
      </c>
      <c r="J2160" s="3">
        <v>45365.667129629626</v>
      </c>
      <c r="K2160" s="1" t="s">
        <v>54</v>
      </c>
    </row>
    <row r="2161">
      <c r="A2161" s="2" t="s">
        <v>4620</v>
      </c>
      <c r="B2161" s="1" t="s">
        <v>4621</v>
      </c>
      <c r="C2161" s="1" t="s">
        <v>17</v>
      </c>
      <c r="D2161" s="1" t="s">
        <v>22</v>
      </c>
      <c r="E2161" s="1">
        <v>79.0</v>
      </c>
      <c r="F2161" s="1">
        <v>12891.0</v>
      </c>
      <c r="G2161" s="1">
        <v>1295.0</v>
      </c>
      <c r="H2161" s="1">
        <v>233.0</v>
      </c>
      <c r="I2161" s="1">
        <v>725375.0</v>
      </c>
      <c r="J2161" s="3">
        <v>45365.62479166667</v>
      </c>
      <c r="K2161" s="1" t="s">
        <v>54</v>
      </c>
    </row>
    <row r="2162">
      <c r="A2162" s="2" t="s">
        <v>4622</v>
      </c>
      <c r="B2162" s="1" t="s">
        <v>4623</v>
      </c>
      <c r="C2162" s="1" t="s">
        <v>17</v>
      </c>
      <c r="D2162" s="1" t="s">
        <v>22</v>
      </c>
      <c r="E2162" s="1">
        <v>118.0</v>
      </c>
      <c r="F2162" s="1">
        <v>16057.0</v>
      </c>
      <c r="G2162" s="1">
        <v>4422.0</v>
      </c>
      <c r="H2162" s="1">
        <v>230.0</v>
      </c>
      <c r="I2162" s="1">
        <v>534309.0</v>
      </c>
      <c r="J2162" s="3">
        <v>45365.510462962964</v>
      </c>
      <c r="K2162" s="1" t="s">
        <v>19</v>
      </c>
    </row>
    <row r="2163">
      <c r="A2163" s="2" t="s">
        <v>4624</v>
      </c>
      <c r="B2163" s="1" t="s">
        <v>4625</v>
      </c>
      <c r="C2163" s="1" t="s">
        <v>17</v>
      </c>
      <c r="D2163" s="1" t="s">
        <v>22</v>
      </c>
      <c r="E2163" s="1">
        <v>16.0</v>
      </c>
      <c r="F2163" s="1">
        <v>3807.0</v>
      </c>
      <c r="G2163" s="1">
        <v>523.0</v>
      </c>
      <c r="H2163" s="1">
        <v>90.0</v>
      </c>
      <c r="I2163" s="1">
        <v>53222.0</v>
      </c>
      <c r="J2163" s="3">
        <v>45365.478946759256</v>
      </c>
      <c r="K2163" s="1" t="s">
        <v>19</v>
      </c>
      <c r="N2163" s="1" t="s">
        <v>23</v>
      </c>
      <c r="O2163" s="4" t="s">
        <v>4626</v>
      </c>
    </row>
    <row r="2164">
      <c r="A2164" s="2" t="s">
        <v>4627</v>
      </c>
      <c r="B2164" s="1" t="s">
        <v>4628</v>
      </c>
      <c r="C2164" s="1" t="s">
        <v>17</v>
      </c>
      <c r="D2164" s="1" t="s">
        <v>22</v>
      </c>
      <c r="E2164" s="1">
        <v>31.0</v>
      </c>
      <c r="F2164" s="1">
        <v>6984.0</v>
      </c>
      <c r="G2164" s="1">
        <v>482.0</v>
      </c>
      <c r="H2164" s="1">
        <v>559.0</v>
      </c>
      <c r="I2164" s="1">
        <v>272262.0</v>
      </c>
      <c r="J2164" s="3">
        <v>45365.43686342592</v>
      </c>
      <c r="K2164" s="1" t="s">
        <v>19</v>
      </c>
      <c r="N2164" s="1" t="s">
        <v>23</v>
      </c>
      <c r="O2164" s="4" t="s">
        <v>4629</v>
      </c>
    </row>
    <row r="2165">
      <c r="A2165" s="2" t="s">
        <v>4630</v>
      </c>
      <c r="B2165" s="1" t="s">
        <v>4631</v>
      </c>
      <c r="C2165" s="1" t="s">
        <v>17</v>
      </c>
      <c r="D2165" s="1" t="s">
        <v>22</v>
      </c>
      <c r="E2165" s="1">
        <v>31.0</v>
      </c>
      <c r="F2165" s="1">
        <v>13263.0</v>
      </c>
      <c r="G2165" s="1">
        <v>896.0</v>
      </c>
      <c r="H2165" s="1">
        <v>331.0</v>
      </c>
      <c r="I2165" s="1">
        <v>270683.0</v>
      </c>
      <c r="J2165" s="3">
        <v>45365.43648148148</v>
      </c>
      <c r="K2165" s="1" t="s">
        <v>19</v>
      </c>
    </row>
    <row r="2166">
      <c r="A2166" s="2" t="s">
        <v>4632</v>
      </c>
      <c r="B2166" s="1" t="s">
        <v>4633</v>
      </c>
      <c r="C2166" s="1" t="s">
        <v>17</v>
      </c>
      <c r="D2166" s="1" t="s">
        <v>22</v>
      </c>
      <c r="E2166" s="1">
        <v>25.0</v>
      </c>
      <c r="F2166" s="1">
        <v>5152.0</v>
      </c>
      <c r="G2166" s="1">
        <v>575.0</v>
      </c>
      <c r="H2166" s="1">
        <v>455.0</v>
      </c>
      <c r="I2166" s="1">
        <v>118278.0</v>
      </c>
      <c r="J2166" s="3">
        <v>45365.43377314815</v>
      </c>
      <c r="K2166" s="1" t="s">
        <v>19</v>
      </c>
    </row>
    <row r="2167">
      <c r="A2167" s="2" t="s">
        <v>4634</v>
      </c>
      <c r="B2167" s="1" t="s">
        <v>1583</v>
      </c>
      <c r="C2167" s="1" t="s">
        <v>39</v>
      </c>
      <c r="D2167" s="1" t="s">
        <v>22</v>
      </c>
      <c r="E2167" s="1">
        <v>7.0</v>
      </c>
      <c r="F2167" s="1">
        <v>702.0</v>
      </c>
      <c r="G2167" s="1">
        <v>82.0</v>
      </c>
      <c r="H2167" s="1">
        <v>32.0</v>
      </c>
      <c r="I2167" s="1">
        <v>44875.0</v>
      </c>
      <c r="J2167" s="3">
        <v>45365.43335648148</v>
      </c>
      <c r="K2167" s="1" t="s">
        <v>19</v>
      </c>
    </row>
    <row r="2168">
      <c r="A2168" s="2" t="s">
        <v>4635</v>
      </c>
      <c r="B2168" s="1" t="s">
        <v>4636</v>
      </c>
      <c r="C2168" s="1" t="s">
        <v>17</v>
      </c>
      <c r="D2168" s="1" t="s">
        <v>51</v>
      </c>
      <c r="E2168" s="1">
        <v>2.0</v>
      </c>
      <c r="F2168" s="1">
        <v>681.0</v>
      </c>
      <c r="G2168" s="1">
        <v>8.0</v>
      </c>
      <c r="H2168" s="1">
        <v>13.0</v>
      </c>
      <c r="I2168" s="1">
        <v>79099.0</v>
      </c>
      <c r="J2168" s="3">
        <v>45365.40615740741</v>
      </c>
      <c r="K2168" s="1" t="s">
        <v>19</v>
      </c>
    </row>
    <row r="2169">
      <c r="A2169" s="2" t="s">
        <v>4637</v>
      </c>
      <c r="B2169" s="1" t="s">
        <v>4638</v>
      </c>
      <c r="C2169" s="1" t="s">
        <v>17</v>
      </c>
      <c r="D2169" s="1" t="s">
        <v>51</v>
      </c>
      <c r="E2169" s="1">
        <v>0.0</v>
      </c>
      <c r="F2169" s="1">
        <v>403.0</v>
      </c>
      <c r="G2169" s="1">
        <v>8.0</v>
      </c>
      <c r="H2169" s="1">
        <v>15.0</v>
      </c>
      <c r="I2169" s="1">
        <v>10602.0</v>
      </c>
      <c r="J2169" s="3">
        <v>45365.12731481482</v>
      </c>
      <c r="K2169" s="1" t="s">
        <v>19</v>
      </c>
    </row>
    <row r="2170">
      <c r="A2170" s="2" t="s">
        <v>4639</v>
      </c>
      <c r="B2170" s="1" t="s">
        <v>4640</v>
      </c>
      <c r="C2170" s="1" t="s">
        <v>3376</v>
      </c>
      <c r="D2170" s="1" t="s">
        <v>22</v>
      </c>
      <c r="E2170" s="1">
        <v>44.0</v>
      </c>
      <c r="F2170" s="1">
        <v>3629.0</v>
      </c>
      <c r="G2170" s="1">
        <v>602.0</v>
      </c>
      <c r="H2170" s="1">
        <v>111.0</v>
      </c>
      <c r="I2170" s="1">
        <v>85740.0</v>
      </c>
      <c r="J2170" s="3">
        <v>45365.11340277778</v>
      </c>
      <c r="K2170" s="1" t="s">
        <v>19</v>
      </c>
    </row>
    <row r="2171">
      <c r="A2171" s="2" t="s">
        <v>4641</v>
      </c>
      <c r="B2171" s="1" t="s">
        <v>512</v>
      </c>
      <c r="C2171" s="1" t="s">
        <v>39</v>
      </c>
      <c r="D2171" s="1" t="s">
        <v>22</v>
      </c>
      <c r="E2171" s="1">
        <v>12.0</v>
      </c>
      <c r="F2171" s="1">
        <v>2443.0</v>
      </c>
      <c r="G2171" s="1">
        <v>166.0</v>
      </c>
      <c r="H2171" s="1">
        <v>85.0</v>
      </c>
      <c r="I2171" s="1">
        <v>80348.0</v>
      </c>
      <c r="J2171" s="3">
        <v>45365.11230324074</v>
      </c>
      <c r="K2171" s="1" t="s">
        <v>19</v>
      </c>
    </row>
    <row r="2172">
      <c r="A2172" s="2" t="s">
        <v>4642</v>
      </c>
      <c r="B2172" s="1" t="s">
        <v>4643</v>
      </c>
      <c r="C2172" s="1" t="s">
        <v>17</v>
      </c>
      <c r="D2172" s="1" t="s">
        <v>22</v>
      </c>
      <c r="E2172" s="1">
        <v>48.0</v>
      </c>
      <c r="F2172" s="1">
        <v>16830.0</v>
      </c>
      <c r="G2172" s="1">
        <v>1497.0</v>
      </c>
      <c r="H2172" s="1">
        <v>204.0</v>
      </c>
      <c r="I2172" s="1">
        <v>487677.0</v>
      </c>
      <c r="J2172" s="3">
        <v>45365.11079861111</v>
      </c>
      <c r="K2172" s="1" t="s">
        <v>19</v>
      </c>
    </row>
    <row r="2173">
      <c r="A2173" s="2" t="s">
        <v>4644</v>
      </c>
      <c r="B2173" s="1" t="s">
        <v>4645</v>
      </c>
      <c r="C2173" s="1" t="s">
        <v>17</v>
      </c>
      <c r="D2173" s="1" t="s">
        <v>22</v>
      </c>
      <c r="E2173" s="1">
        <v>32.0</v>
      </c>
      <c r="F2173" s="1">
        <v>4287.0</v>
      </c>
      <c r="G2173" s="1">
        <v>306.0</v>
      </c>
      <c r="H2173" s="1">
        <v>933.0</v>
      </c>
      <c r="I2173" s="1">
        <v>177343.0</v>
      </c>
      <c r="J2173" s="3">
        <v>45365.104050925926</v>
      </c>
      <c r="K2173" s="1" t="s">
        <v>19</v>
      </c>
    </row>
    <row r="2174">
      <c r="A2174" s="2" t="s">
        <v>4646</v>
      </c>
      <c r="B2174" s="1" t="s">
        <v>4647</v>
      </c>
      <c r="C2174" s="1" t="s">
        <v>17</v>
      </c>
      <c r="D2174" s="1" t="s">
        <v>51</v>
      </c>
      <c r="E2174" s="1">
        <v>2.0</v>
      </c>
      <c r="F2174" s="1">
        <v>52.0</v>
      </c>
      <c r="G2174" s="1">
        <v>0.0</v>
      </c>
      <c r="H2174" s="1">
        <v>4.0</v>
      </c>
      <c r="I2174" s="1">
        <v>1085.0</v>
      </c>
      <c r="J2174" s="3">
        <v>45365.10296296296</v>
      </c>
      <c r="K2174" s="1" t="s">
        <v>19</v>
      </c>
    </row>
    <row r="2175">
      <c r="A2175" s="2" t="s">
        <v>4648</v>
      </c>
      <c r="B2175" s="1" t="s">
        <v>4649</v>
      </c>
      <c r="C2175" s="1" t="s">
        <v>434</v>
      </c>
      <c r="D2175" s="1" t="s">
        <v>51</v>
      </c>
      <c r="E2175" s="1">
        <v>1.0</v>
      </c>
      <c r="F2175" s="1">
        <v>25.0</v>
      </c>
      <c r="G2175" s="1">
        <v>0.0</v>
      </c>
      <c r="H2175" s="1">
        <v>1.0</v>
      </c>
      <c r="I2175" s="1">
        <v>2110.0</v>
      </c>
      <c r="J2175" s="3">
        <v>45365.10259259259</v>
      </c>
      <c r="K2175" s="1" t="s">
        <v>19</v>
      </c>
    </row>
    <row r="2176">
      <c r="A2176" s="2" t="s">
        <v>4650</v>
      </c>
      <c r="B2176" s="1" t="s">
        <v>4651</v>
      </c>
      <c r="C2176" s="1" t="s">
        <v>17</v>
      </c>
      <c r="D2176" s="1" t="s">
        <v>51</v>
      </c>
      <c r="E2176" s="1">
        <v>2.0</v>
      </c>
      <c r="F2176" s="1">
        <v>9.0</v>
      </c>
      <c r="G2176" s="1">
        <v>0.0</v>
      </c>
      <c r="H2176" s="1">
        <v>2.0</v>
      </c>
      <c r="I2176" s="1">
        <v>1120.0</v>
      </c>
      <c r="J2176" s="3">
        <v>45365.10236111111</v>
      </c>
      <c r="K2176" s="1" t="s">
        <v>19</v>
      </c>
    </row>
    <row r="2177">
      <c r="A2177" s="2" t="s">
        <v>4652</v>
      </c>
      <c r="B2177" s="1" t="s">
        <v>4653</v>
      </c>
      <c r="C2177" s="1" t="s">
        <v>17</v>
      </c>
      <c r="D2177" s="1" t="s">
        <v>51</v>
      </c>
      <c r="E2177" s="1">
        <v>1.0</v>
      </c>
      <c r="F2177" s="1">
        <v>19.0</v>
      </c>
      <c r="G2177" s="1">
        <v>0.0</v>
      </c>
      <c r="H2177" s="1">
        <v>3.0</v>
      </c>
      <c r="I2177" s="1">
        <v>1570.0</v>
      </c>
      <c r="J2177" s="3">
        <v>45365.10184027778</v>
      </c>
      <c r="K2177" s="1" t="s">
        <v>19</v>
      </c>
    </row>
    <row r="2178">
      <c r="A2178" s="2" t="s">
        <v>4654</v>
      </c>
      <c r="B2178" s="1" t="s">
        <v>4655</v>
      </c>
      <c r="C2178" s="1" t="s">
        <v>17</v>
      </c>
      <c r="D2178" s="1" t="s">
        <v>51</v>
      </c>
      <c r="E2178" s="1">
        <v>0.0</v>
      </c>
      <c r="F2178" s="1">
        <v>25.0</v>
      </c>
      <c r="G2178" s="1">
        <v>0.0</v>
      </c>
      <c r="H2178" s="1">
        <v>1.0</v>
      </c>
      <c r="I2178" s="1">
        <v>1638.0</v>
      </c>
      <c r="J2178" s="3">
        <v>45365.10134259259</v>
      </c>
      <c r="K2178" s="1" t="s">
        <v>19</v>
      </c>
    </row>
    <row r="2179">
      <c r="A2179" s="2" t="s">
        <v>4656</v>
      </c>
      <c r="B2179" s="1" t="s">
        <v>4657</v>
      </c>
      <c r="C2179" s="1" t="s">
        <v>17</v>
      </c>
      <c r="D2179" s="1" t="s">
        <v>51</v>
      </c>
      <c r="E2179" s="1">
        <v>0.0</v>
      </c>
      <c r="F2179" s="1">
        <v>27.0</v>
      </c>
      <c r="G2179" s="1">
        <v>0.0</v>
      </c>
      <c r="H2179" s="1">
        <v>3.0</v>
      </c>
      <c r="I2179" s="1">
        <v>3100.0</v>
      </c>
      <c r="J2179" s="3">
        <v>45365.099178240744</v>
      </c>
      <c r="K2179" s="1" t="s">
        <v>19</v>
      </c>
    </row>
    <row r="2180">
      <c r="A2180" s="2" t="s">
        <v>4658</v>
      </c>
      <c r="B2180" s="1" t="s">
        <v>4659</v>
      </c>
      <c r="C2180" s="1" t="s">
        <v>17</v>
      </c>
      <c r="D2180" s="1" t="s">
        <v>22</v>
      </c>
      <c r="E2180" s="1">
        <v>8.0</v>
      </c>
      <c r="F2180" s="1">
        <v>1299.0</v>
      </c>
      <c r="G2180" s="1">
        <v>34.0</v>
      </c>
      <c r="H2180" s="1">
        <v>276.0</v>
      </c>
      <c r="I2180" s="1">
        <v>149859.0</v>
      </c>
      <c r="J2180" s="3">
        <v>45365.098541666666</v>
      </c>
      <c r="K2180" s="1" t="s">
        <v>19</v>
      </c>
    </row>
    <row r="2181">
      <c r="A2181" s="2" t="s">
        <v>4660</v>
      </c>
      <c r="B2181" s="1" t="s">
        <v>4661</v>
      </c>
      <c r="C2181" s="1" t="s">
        <v>17</v>
      </c>
      <c r="D2181" s="1" t="s">
        <v>22</v>
      </c>
      <c r="E2181" s="1">
        <v>73.0</v>
      </c>
      <c r="F2181" s="1">
        <v>11377.0</v>
      </c>
      <c r="G2181" s="1">
        <v>2714.0</v>
      </c>
      <c r="H2181" s="1">
        <v>97.0</v>
      </c>
      <c r="I2181" s="1">
        <v>179762.0</v>
      </c>
      <c r="J2181" s="3">
        <v>45365.030023148145</v>
      </c>
      <c r="K2181" s="1" t="s">
        <v>19</v>
      </c>
    </row>
    <row r="2182">
      <c r="A2182" s="2" t="s">
        <v>4662</v>
      </c>
      <c r="B2182" s="1" t="s">
        <v>4663</v>
      </c>
      <c r="C2182" s="1" t="s">
        <v>17</v>
      </c>
      <c r="D2182" s="1" t="s">
        <v>22</v>
      </c>
      <c r="E2182" s="1">
        <v>4.0</v>
      </c>
      <c r="F2182" s="1">
        <v>900.0</v>
      </c>
      <c r="G2182" s="1">
        <v>15.0</v>
      </c>
      <c r="H2182" s="1">
        <v>68.0</v>
      </c>
      <c r="I2182" s="1">
        <v>44797.0</v>
      </c>
      <c r="J2182" s="3">
        <v>45365.02545138889</v>
      </c>
      <c r="K2182" s="1" t="s">
        <v>19</v>
      </c>
    </row>
    <row r="2183">
      <c r="A2183" s="2" t="s">
        <v>4664</v>
      </c>
      <c r="B2183" s="1" t="s">
        <v>4665</v>
      </c>
      <c r="C2183" s="1" t="s">
        <v>17</v>
      </c>
      <c r="D2183" s="1" t="s">
        <v>51</v>
      </c>
      <c r="E2183" s="1">
        <v>1.0</v>
      </c>
      <c r="F2183" s="1">
        <v>25.0</v>
      </c>
      <c r="G2183" s="1">
        <v>0.0</v>
      </c>
      <c r="H2183" s="1">
        <v>1.0</v>
      </c>
      <c r="I2183" s="1">
        <v>1445.0</v>
      </c>
      <c r="J2183" s="3">
        <v>45365.00795138889</v>
      </c>
      <c r="K2183" s="1" t="s">
        <v>54</v>
      </c>
    </row>
    <row r="2184">
      <c r="A2184" s="2" t="s">
        <v>4666</v>
      </c>
      <c r="B2184" s="1" t="s">
        <v>4667</v>
      </c>
      <c r="C2184" s="1" t="s">
        <v>73</v>
      </c>
      <c r="D2184" s="1" t="s">
        <v>51</v>
      </c>
      <c r="E2184" s="1">
        <v>0.0</v>
      </c>
      <c r="F2184" s="1">
        <v>320.0</v>
      </c>
      <c r="G2184" s="1">
        <v>1.0</v>
      </c>
      <c r="H2184" s="1">
        <v>15.0</v>
      </c>
      <c r="I2184" s="1">
        <v>10826.0</v>
      </c>
      <c r="J2184" s="3">
        <v>45365.005381944444</v>
      </c>
      <c r="K2184" s="1" t="s">
        <v>54</v>
      </c>
    </row>
    <row r="2185">
      <c r="A2185" s="2" t="s">
        <v>4668</v>
      </c>
      <c r="B2185" s="1" t="s">
        <v>4669</v>
      </c>
      <c r="C2185" s="1" t="s">
        <v>73</v>
      </c>
      <c r="D2185" s="1" t="s">
        <v>51</v>
      </c>
      <c r="E2185" s="1">
        <v>0.0</v>
      </c>
      <c r="F2185" s="1">
        <v>55.0</v>
      </c>
      <c r="G2185" s="1">
        <v>1.0</v>
      </c>
      <c r="H2185" s="1">
        <v>1.0</v>
      </c>
      <c r="I2185" s="1">
        <v>6494.0</v>
      </c>
      <c r="J2185" s="3">
        <v>45365.00444444444</v>
      </c>
      <c r="K2185" s="1" t="s">
        <v>54</v>
      </c>
    </row>
    <row r="2186">
      <c r="A2186" s="2" t="s">
        <v>4670</v>
      </c>
      <c r="B2186" s="1" t="s">
        <v>4671</v>
      </c>
      <c r="C2186" s="1" t="s">
        <v>115</v>
      </c>
      <c r="D2186" s="1" t="s">
        <v>51</v>
      </c>
      <c r="E2186" s="1">
        <v>0.0</v>
      </c>
      <c r="F2186" s="1">
        <v>82.0</v>
      </c>
      <c r="G2186" s="1">
        <v>0.0</v>
      </c>
      <c r="H2186" s="1">
        <v>2.0</v>
      </c>
      <c r="I2186" s="1">
        <v>4858.0</v>
      </c>
      <c r="J2186" s="3">
        <v>45365.00418981481</v>
      </c>
      <c r="K2186" s="1" t="s">
        <v>54</v>
      </c>
    </row>
    <row r="2187">
      <c r="A2187" s="2" t="s">
        <v>4672</v>
      </c>
      <c r="B2187" s="1" t="s">
        <v>4673</v>
      </c>
      <c r="C2187" s="1" t="s">
        <v>17</v>
      </c>
      <c r="D2187" s="1" t="s">
        <v>51</v>
      </c>
      <c r="E2187" s="1">
        <v>0.0</v>
      </c>
      <c r="F2187" s="1">
        <v>0.0</v>
      </c>
      <c r="G2187" s="1">
        <v>0.0</v>
      </c>
      <c r="H2187" s="1">
        <v>0.0</v>
      </c>
      <c r="I2187" s="1">
        <v>145.0</v>
      </c>
      <c r="J2187" s="3">
        <v>45365.00247685185</v>
      </c>
      <c r="K2187" s="1" t="s">
        <v>54</v>
      </c>
    </row>
    <row r="2188">
      <c r="A2188" s="2" t="s">
        <v>4674</v>
      </c>
      <c r="B2188" s="1" t="s">
        <v>4675</v>
      </c>
      <c r="C2188" s="1" t="s">
        <v>17</v>
      </c>
      <c r="D2188" s="1" t="s">
        <v>51</v>
      </c>
      <c r="E2188" s="1">
        <v>0.0</v>
      </c>
      <c r="F2188" s="1">
        <v>6.0</v>
      </c>
      <c r="G2188" s="1">
        <v>0.0</v>
      </c>
      <c r="H2188" s="1">
        <v>3.0</v>
      </c>
      <c r="I2188" s="1">
        <v>246.0</v>
      </c>
      <c r="J2188" s="3">
        <v>45365.00078703704</v>
      </c>
      <c r="K2188" s="1" t="s">
        <v>54</v>
      </c>
    </row>
    <row r="2189">
      <c r="A2189" s="2" t="s">
        <v>4676</v>
      </c>
      <c r="B2189" s="1" t="s">
        <v>4677</v>
      </c>
      <c r="C2189" s="1" t="s">
        <v>115</v>
      </c>
      <c r="D2189" s="1" t="s">
        <v>51</v>
      </c>
      <c r="E2189" s="1">
        <v>0.0</v>
      </c>
      <c r="F2189" s="1">
        <v>29.0</v>
      </c>
      <c r="G2189" s="1">
        <v>0.0</v>
      </c>
      <c r="H2189" s="1">
        <v>3.0</v>
      </c>
      <c r="I2189" s="1">
        <v>4622.0</v>
      </c>
      <c r="J2189" s="3">
        <v>45365.000185185185</v>
      </c>
      <c r="K2189" s="1" t="s">
        <v>54</v>
      </c>
    </row>
    <row r="2190">
      <c r="A2190" s="2" t="s">
        <v>4678</v>
      </c>
      <c r="B2190" s="1" t="s">
        <v>4679</v>
      </c>
      <c r="C2190" s="1" t="s">
        <v>17</v>
      </c>
      <c r="D2190" s="1" t="s">
        <v>22</v>
      </c>
      <c r="E2190" s="1">
        <v>2.0</v>
      </c>
      <c r="F2190" s="1">
        <v>431.0</v>
      </c>
      <c r="G2190" s="1">
        <v>31.0</v>
      </c>
      <c r="H2190" s="1">
        <v>51.0</v>
      </c>
      <c r="I2190" s="1">
        <v>28576.0</v>
      </c>
      <c r="J2190" s="3">
        <v>45364.98988425926</v>
      </c>
      <c r="K2190" s="1" t="s">
        <v>54</v>
      </c>
      <c r="N2190" s="1" t="s">
        <v>23</v>
      </c>
      <c r="O2190" s="4" t="s">
        <v>4680</v>
      </c>
    </row>
    <row r="2191">
      <c r="A2191" s="2" t="s">
        <v>4681</v>
      </c>
      <c r="B2191" s="1" t="s">
        <v>4682</v>
      </c>
      <c r="C2191" s="1" t="s">
        <v>17</v>
      </c>
      <c r="D2191" s="1" t="s">
        <v>22</v>
      </c>
      <c r="E2191" s="1">
        <v>13.0</v>
      </c>
      <c r="F2191" s="1">
        <v>2703.0</v>
      </c>
      <c r="G2191" s="1">
        <v>556.0</v>
      </c>
      <c r="H2191" s="1">
        <v>98.0</v>
      </c>
      <c r="I2191" s="1">
        <v>92206.0</v>
      </c>
      <c r="J2191" s="3">
        <v>45364.97813657407</v>
      </c>
      <c r="K2191" s="1" t="s">
        <v>19</v>
      </c>
    </row>
    <row r="2192">
      <c r="A2192" s="2" t="s">
        <v>4683</v>
      </c>
      <c r="B2192" s="1" t="s">
        <v>4684</v>
      </c>
      <c r="C2192" s="1" t="s">
        <v>115</v>
      </c>
      <c r="D2192" s="1" t="s">
        <v>51</v>
      </c>
      <c r="E2192" s="1">
        <v>0.0</v>
      </c>
      <c r="F2192" s="1">
        <v>45.0</v>
      </c>
      <c r="G2192" s="1">
        <v>0.0</v>
      </c>
      <c r="H2192" s="1">
        <v>4.0</v>
      </c>
      <c r="I2192" s="1">
        <v>4335.0</v>
      </c>
      <c r="J2192" s="3">
        <v>45364.85888888889</v>
      </c>
      <c r="K2192" s="1" t="s">
        <v>19</v>
      </c>
    </row>
    <row r="2193">
      <c r="A2193" s="2" t="s">
        <v>4685</v>
      </c>
      <c r="B2193" s="1" t="s">
        <v>4686</v>
      </c>
      <c r="C2193" s="1" t="s">
        <v>17</v>
      </c>
      <c r="D2193" s="1" t="s">
        <v>22</v>
      </c>
      <c r="E2193" s="1">
        <v>21.0</v>
      </c>
      <c r="F2193" s="1">
        <v>3448.0</v>
      </c>
      <c r="G2193" s="1">
        <v>578.0</v>
      </c>
      <c r="H2193" s="1">
        <v>120.0</v>
      </c>
      <c r="I2193" s="1">
        <v>92236.0</v>
      </c>
      <c r="J2193" s="3">
        <v>45364.85858796296</v>
      </c>
      <c r="K2193" s="1" t="s">
        <v>19</v>
      </c>
    </row>
    <row r="2194">
      <c r="A2194" s="2" t="s">
        <v>4687</v>
      </c>
      <c r="B2194" s="1" t="s">
        <v>4688</v>
      </c>
      <c r="C2194" s="1" t="s">
        <v>17</v>
      </c>
      <c r="D2194" s="1" t="s">
        <v>22</v>
      </c>
      <c r="E2194" s="1">
        <v>14.0</v>
      </c>
      <c r="F2194" s="1">
        <v>6294.0</v>
      </c>
      <c r="G2194" s="1">
        <v>318.0</v>
      </c>
      <c r="H2194" s="1">
        <v>516.0</v>
      </c>
      <c r="I2194" s="1">
        <v>288637.0</v>
      </c>
      <c r="J2194" s="3">
        <v>45364.85083333333</v>
      </c>
      <c r="K2194" s="1" t="s">
        <v>19</v>
      </c>
    </row>
    <row r="2195">
      <c r="A2195" s="2" t="s">
        <v>4689</v>
      </c>
      <c r="B2195" s="1" t="s">
        <v>4690</v>
      </c>
      <c r="C2195" s="1" t="s">
        <v>17</v>
      </c>
      <c r="D2195" s="1" t="s">
        <v>22</v>
      </c>
      <c r="E2195" s="1">
        <v>72.0</v>
      </c>
      <c r="F2195" s="1">
        <v>21001.0</v>
      </c>
      <c r="G2195" s="1">
        <v>839.0</v>
      </c>
      <c r="H2195" s="1">
        <v>1031.0</v>
      </c>
      <c r="I2195" s="1">
        <v>407793.0</v>
      </c>
      <c r="J2195" s="3">
        <v>45364.83975694444</v>
      </c>
      <c r="K2195" s="1" t="s">
        <v>19</v>
      </c>
      <c r="N2195" s="1" t="s">
        <v>23</v>
      </c>
      <c r="O2195" s="4" t="s">
        <v>4691</v>
      </c>
    </row>
    <row r="2196">
      <c r="A2196" s="2" t="s">
        <v>4692</v>
      </c>
      <c r="B2196" s="1" t="s">
        <v>4693</v>
      </c>
      <c r="C2196" s="1" t="s">
        <v>17</v>
      </c>
      <c r="D2196" s="1" t="s">
        <v>22</v>
      </c>
      <c r="E2196" s="1">
        <v>269.0</v>
      </c>
      <c r="F2196" s="1">
        <v>29390.0</v>
      </c>
      <c r="G2196" s="1">
        <v>4417.0</v>
      </c>
      <c r="H2196" s="1">
        <v>1927.0</v>
      </c>
      <c r="I2196" s="1">
        <v>2103707.0</v>
      </c>
      <c r="J2196" s="3">
        <v>45364.77662037037</v>
      </c>
      <c r="K2196" s="1" t="s">
        <v>19</v>
      </c>
    </row>
    <row r="2197">
      <c r="A2197" s="2" t="s">
        <v>4694</v>
      </c>
      <c r="B2197" s="1" t="s">
        <v>4695</v>
      </c>
      <c r="C2197" s="1" t="s">
        <v>17</v>
      </c>
      <c r="D2197" s="1" t="s">
        <v>22</v>
      </c>
      <c r="E2197" s="1">
        <v>15.0</v>
      </c>
      <c r="F2197" s="1">
        <v>2807.0</v>
      </c>
      <c r="G2197" s="1">
        <v>400.0</v>
      </c>
      <c r="H2197" s="1">
        <v>287.0</v>
      </c>
      <c r="I2197" s="1">
        <v>57093.0</v>
      </c>
      <c r="J2197" s="3">
        <v>45364.77590277778</v>
      </c>
      <c r="K2197" s="1" t="s">
        <v>19</v>
      </c>
      <c r="N2197" s="1" t="s">
        <v>23</v>
      </c>
      <c r="O2197" s="4" t="s">
        <v>4696</v>
      </c>
    </row>
    <row r="2198">
      <c r="A2198" s="2" t="s">
        <v>4697</v>
      </c>
      <c r="B2198" s="1" t="s">
        <v>4698</v>
      </c>
      <c r="C2198" s="1" t="s">
        <v>17</v>
      </c>
      <c r="D2198" s="1" t="s">
        <v>22</v>
      </c>
      <c r="E2198" s="1">
        <v>20.0</v>
      </c>
      <c r="F2198" s="1">
        <v>3239.0</v>
      </c>
      <c r="G2198" s="1">
        <v>721.0</v>
      </c>
      <c r="H2198" s="1">
        <v>146.0</v>
      </c>
      <c r="I2198" s="1">
        <v>206227.0</v>
      </c>
      <c r="J2198" s="3">
        <v>45364.49865740741</v>
      </c>
      <c r="K2198" s="1" t="s">
        <v>19</v>
      </c>
      <c r="N2198" s="1" t="s">
        <v>23</v>
      </c>
      <c r="O2198" s="4" t="s">
        <v>4699</v>
      </c>
    </row>
    <row r="2199">
      <c r="A2199" s="2" t="s">
        <v>4700</v>
      </c>
      <c r="B2199" s="1" t="s">
        <v>4701</v>
      </c>
      <c r="C2199" s="1" t="s">
        <v>17</v>
      </c>
      <c r="D2199" s="1" t="s">
        <v>51</v>
      </c>
      <c r="E2199" s="1">
        <v>0.0</v>
      </c>
      <c r="F2199" s="1">
        <v>57.0</v>
      </c>
      <c r="G2199" s="1">
        <v>3.0</v>
      </c>
      <c r="H2199" s="1">
        <v>8.0</v>
      </c>
      <c r="I2199" s="1">
        <v>1972.0</v>
      </c>
      <c r="J2199" s="3">
        <v>45364.47280092593</v>
      </c>
      <c r="K2199" s="1" t="s">
        <v>19</v>
      </c>
    </row>
    <row r="2200">
      <c r="A2200" s="2" t="s">
        <v>4702</v>
      </c>
      <c r="B2200" s="1" t="s">
        <v>4703</v>
      </c>
      <c r="C2200" s="1" t="s">
        <v>17</v>
      </c>
      <c r="D2200" s="1" t="s">
        <v>22</v>
      </c>
      <c r="E2200" s="1">
        <v>47.0</v>
      </c>
      <c r="F2200" s="1">
        <v>18272.0</v>
      </c>
      <c r="G2200" s="1">
        <v>1214.0</v>
      </c>
      <c r="H2200" s="1">
        <v>1101.0</v>
      </c>
      <c r="I2200" s="1">
        <v>529125.0</v>
      </c>
      <c r="J2200" s="3">
        <v>45364.376597222225</v>
      </c>
      <c r="K2200" s="1" t="s">
        <v>19</v>
      </c>
    </row>
    <row r="2201">
      <c r="A2201" s="2" t="s">
        <v>4704</v>
      </c>
      <c r="B2201" s="1" t="s">
        <v>4705</v>
      </c>
      <c r="C2201" s="1" t="s">
        <v>17</v>
      </c>
      <c r="D2201" s="1" t="s">
        <v>22</v>
      </c>
      <c r="E2201" s="1">
        <v>106.0</v>
      </c>
      <c r="F2201" s="1">
        <v>8617.0</v>
      </c>
      <c r="G2201" s="1">
        <v>1764.0</v>
      </c>
      <c r="H2201" s="1">
        <v>462.0</v>
      </c>
      <c r="I2201" s="1">
        <v>268254.0</v>
      </c>
      <c r="J2201" s="3">
        <v>45364.36614583333</v>
      </c>
      <c r="K2201" s="1" t="s">
        <v>19</v>
      </c>
    </row>
    <row r="2202">
      <c r="A2202" s="2" t="s">
        <v>4706</v>
      </c>
      <c r="B2202" s="1" t="s">
        <v>4707</v>
      </c>
      <c r="C2202" s="1" t="s">
        <v>17</v>
      </c>
      <c r="D2202" s="1" t="s">
        <v>51</v>
      </c>
      <c r="E2202" s="1">
        <v>1.0</v>
      </c>
      <c r="F2202" s="1">
        <v>412.0</v>
      </c>
      <c r="G2202" s="1">
        <v>8.0</v>
      </c>
      <c r="H2202" s="1">
        <v>18.0</v>
      </c>
      <c r="I2202" s="1">
        <v>15462.0</v>
      </c>
      <c r="J2202" s="3">
        <v>45363.93582175926</v>
      </c>
      <c r="K2202" s="1" t="s">
        <v>19</v>
      </c>
    </row>
    <row r="2203">
      <c r="A2203" s="2" t="s">
        <v>4708</v>
      </c>
      <c r="B2203" s="1" t="s">
        <v>4709</v>
      </c>
      <c r="C2203" s="1" t="s">
        <v>17</v>
      </c>
      <c r="D2203" s="1" t="s">
        <v>22</v>
      </c>
      <c r="E2203" s="1">
        <v>249.0</v>
      </c>
      <c r="F2203" s="1">
        <v>25413.0</v>
      </c>
      <c r="G2203" s="1">
        <v>4054.0</v>
      </c>
      <c r="H2203" s="1">
        <v>186.0</v>
      </c>
      <c r="I2203" s="1">
        <v>1392400.0</v>
      </c>
      <c r="J2203" s="3">
        <v>45363.93523148148</v>
      </c>
      <c r="K2203" s="1" t="s">
        <v>19</v>
      </c>
    </row>
    <row r="2204">
      <c r="A2204" s="2" t="s">
        <v>4710</v>
      </c>
      <c r="B2204" s="1" t="s">
        <v>4711</v>
      </c>
      <c r="C2204" s="1" t="s">
        <v>17</v>
      </c>
      <c r="D2204" s="1" t="s">
        <v>51</v>
      </c>
      <c r="E2204" s="1">
        <v>0.0</v>
      </c>
      <c r="F2204" s="1">
        <v>8.0</v>
      </c>
      <c r="G2204" s="1">
        <v>1.0</v>
      </c>
      <c r="H2204" s="1">
        <v>4.0</v>
      </c>
      <c r="I2204" s="1">
        <v>743.0</v>
      </c>
      <c r="J2204" s="3">
        <v>45363.93398148148</v>
      </c>
      <c r="K2204" s="1" t="s">
        <v>19</v>
      </c>
    </row>
    <row r="2205">
      <c r="A2205" s="2" t="s">
        <v>4712</v>
      </c>
      <c r="B2205" s="1" t="s">
        <v>4713</v>
      </c>
      <c r="C2205" s="1" t="s">
        <v>17</v>
      </c>
      <c r="D2205" s="1" t="s">
        <v>51</v>
      </c>
      <c r="E2205" s="1">
        <v>1.0</v>
      </c>
      <c r="F2205" s="1">
        <v>365.0</v>
      </c>
      <c r="G2205" s="1">
        <v>4.0</v>
      </c>
      <c r="H2205" s="1">
        <v>4.0</v>
      </c>
      <c r="I2205" s="1">
        <v>24852.0</v>
      </c>
      <c r="J2205" s="3">
        <v>45363.90351851852</v>
      </c>
      <c r="K2205" s="1" t="s">
        <v>54</v>
      </c>
    </row>
    <row r="2206">
      <c r="A2206" s="2" t="s">
        <v>4714</v>
      </c>
      <c r="B2206" s="1" t="s">
        <v>4715</v>
      </c>
      <c r="C2206" s="1" t="s">
        <v>17</v>
      </c>
      <c r="D2206" s="1" t="s">
        <v>22</v>
      </c>
      <c r="E2206" s="1">
        <v>21.0</v>
      </c>
      <c r="F2206" s="1">
        <v>5661.0</v>
      </c>
      <c r="G2206" s="1">
        <v>626.0</v>
      </c>
      <c r="H2206" s="1">
        <v>104.0</v>
      </c>
      <c r="I2206" s="1">
        <v>119959.0</v>
      </c>
      <c r="J2206" s="3">
        <v>45363.900821759256</v>
      </c>
      <c r="K2206" s="1" t="s">
        <v>54</v>
      </c>
    </row>
    <row r="2207">
      <c r="A2207" s="2" t="s">
        <v>4716</v>
      </c>
      <c r="B2207" s="1" t="s">
        <v>4717</v>
      </c>
      <c r="C2207" s="1" t="s">
        <v>17</v>
      </c>
      <c r="D2207" s="1" t="s">
        <v>51</v>
      </c>
      <c r="E2207" s="1">
        <v>0.0</v>
      </c>
      <c r="F2207" s="1">
        <v>28.0</v>
      </c>
      <c r="G2207" s="1">
        <v>2.0</v>
      </c>
      <c r="H2207" s="1">
        <v>0.0</v>
      </c>
      <c r="I2207" s="1">
        <v>3403.0</v>
      </c>
      <c r="J2207" s="3">
        <v>45363.89774305555</v>
      </c>
      <c r="K2207" s="1" t="s">
        <v>54</v>
      </c>
    </row>
    <row r="2208">
      <c r="A2208" s="2" t="s">
        <v>4718</v>
      </c>
      <c r="B2208" s="1" t="s">
        <v>4719</v>
      </c>
      <c r="C2208" s="1" t="s">
        <v>17</v>
      </c>
      <c r="D2208" s="1" t="s">
        <v>22</v>
      </c>
      <c r="E2208" s="1">
        <v>6.0</v>
      </c>
      <c r="F2208" s="1">
        <v>809.0</v>
      </c>
      <c r="G2208" s="1">
        <v>112.0</v>
      </c>
      <c r="H2208" s="1">
        <v>49.0</v>
      </c>
      <c r="I2208" s="1">
        <v>49934.0</v>
      </c>
      <c r="J2208" s="3">
        <v>45363.89194444445</v>
      </c>
      <c r="K2208" s="1" t="s">
        <v>54</v>
      </c>
    </row>
    <row r="2209">
      <c r="A2209" s="2" t="s">
        <v>4720</v>
      </c>
      <c r="B2209" s="1" t="s">
        <v>4721</v>
      </c>
      <c r="C2209" s="1" t="s">
        <v>115</v>
      </c>
      <c r="D2209" s="1" t="s">
        <v>51</v>
      </c>
      <c r="E2209" s="1">
        <v>0.0</v>
      </c>
      <c r="F2209" s="1">
        <v>17.0</v>
      </c>
      <c r="G2209" s="1">
        <v>1.0</v>
      </c>
      <c r="H2209" s="1">
        <v>2.0</v>
      </c>
      <c r="I2209" s="1">
        <v>1033.0</v>
      </c>
      <c r="J2209" s="3">
        <v>45363.88643518519</v>
      </c>
      <c r="K2209" s="1" t="s">
        <v>54</v>
      </c>
    </row>
    <row r="2210">
      <c r="A2210" s="2" t="s">
        <v>4722</v>
      </c>
      <c r="B2210" s="1" t="s">
        <v>4723</v>
      </c>
      <c r="C2210" s="1" t="s">
        <v>17</v>
      </c>
      <c r="D2210" s="1" t="s">
        <v>22</v>
      </c>
      <c r="E2210" s="1">
        <v>29.0</v>
      </c>
      <c r="F2210" s="1">
        <v>5367.0</v>
      </c>
      <c r="G2210" s="1">
        <v>817.0</v>
      </c>
      <c r="H2210" s="1">
        <v>229.0</v>
      </c>
      <c r="I2210" s="1">
        <v>195422.0</v>
      </c>
      <c r="J2210" s="3">
        <v>45363.88626157407</v>
      </c>
      <c r="K2210" s="1" t="s">
        <v>54</v>
      </c>
      <c r="N2210" s="1" t="s">
        <v>23</v>
      </c>
      <c r="O2210" s="4" t="s">
        <v>4724</v>
      </c>
    </row>
    <row r="2211">
      <c r="A2211" s="2" t="s">
        <v>4725</v>
      </c>
      <c r="B2211" s="1" t="s">
        <v>4726</v>
      </c>
      <c r="C2211" s="1" t="s">
        <v>17</v>
      </c>
      <c r="D2211" s="1" t="s">
        <v>22</v>
      </c>
      <c r="E2211" s="1">
        <v>43.0</v>
      </c>
      <c r="F2211" s="1">
        <v>6767.0</v>
      </c>
      <c r="G2211" s="1">
        <v>840.0</v>
      </c>
      <c r="H2211" s="1">
        <v>346.0</v>
      </c>
      <c r="I2211" s="1">
        <v>186342.0</v>
      </c>
      <c r="J2211" s="3">
        <v>45363.88486111111</v>
      </c>
      <c r="K2211" s="1" t="s">
        <v>54</v>
      </c>
    </row>
    <row r="2212">
      <c r="A2212" s="2" t="s">
        <v>4727</v>
      </c>
      <c r="B2212" s="1" t="s">
        <v>4728</v>
      </c>
      <c r="C2212" s="1" t="s">
        <v>17</v>
      </c>
      <c r="D2212" s="1" t="s">
        <v>22</v>
      </c>
      <c r="E2212" s="1">
        <v>4.0</v>
      </c>
      <c r="F2212" s="1">
        <v>703.0</v>
      </c>
      <c r="G2212" s="1">
        <v>163.0</v>
      </c>
      <c r="H2212" s="1">
        <v>46.0</v>
      </c>
      <c r="I2212" s="1">
        <v>43102.0</v>
      </c>
      <c r="J2212" s="3">
        <v>45363.881006944444</v>
      </c>
      <c r="K2212" s="1" t="s">
        <v>54</v>
      </c>
    </row>
    <row r="2213">
      <c r="A2213" s="2" t="s">
        <v>4729</v>
      </c>
      <c r="B2213" s="1" t="s">
        <v>4730</v>
      </c>
      <c r="C2213" s="1" t="s">
        <v>17</v>
      </c>
      <c r="D2213" s="1" t="s">
        <v>22</v>
      </c>
      <c r="E2213" s="1">
        <v>9.0</v>
      </c>
      <c r="F2213" s="1">
        <v>1081.0</v>
      </c>
      <c r="G2213" s="1">
        <v>248.0</v>
      </c>
      <c r="H2213" s="1">
        <v>71.0</v>
      </c>
      <c r="I2213" s="1">
        <v>56704.0</v>
      </c>
      <c r="J2213" s="3">
        <v>45363.87978009259</v>
      </c>
      <c r="K2213" s="1" t="s">
        <v>54</v>
      </c>
    </row>
    <row r="2214">
      <c r="A2214" s="2" t="s">
        <v>4731</v>
      </c>
      <c r="B2214" s="1" t="s">
        <v>4732</v>
      </c>
      <c r="C2214" s="1" t="s">
        <v>17</v>
      </c>
      <c r="D2214" s="1" t="s">
        <v>22</v>
      </c>
      <c r="E2214" s="1">
        <v>66.0</v>
      </c>
      <c r="F2214" s="1">
        <v>12697.0</v>
      </c>
      <c r="G2214" s="1">
        <v>1068.0</v>
      </c>
      <c r="H2214" s="1">
        <v>288.0</v>
      </c>
      <c r="I2214" s="1">
        <v>169958.0</v>
      </c>
      <c r="J2214" s="3">
        <v>45363.8775</v>
      </c>
      <c r="K2214" s="1" t="s">
        <v>54</v>
      </c>
      <c r="N2214" s="1" t="s">
        <v>23</v>
      </c>
      <c r="O2214" s="4" t="s">
        <v>4733</v>
      </c>
    </row>
    <row r="2215">
      <c r="A2215" s="2" t="s">
        <v>4734</v>
      </c>
      <c r="B2215" s="1" t="s">
        <v>4735</v>
      </c>
      <c r="C2215" s="1" t="s">
        <v>17</v>
      </c>
      <c r="D2215" s="1" t="s">
        <v>22</v>
      </c>
      <c r="E2215" s="1">
        <v>24.0</v>
      </c>
      <c r="F2215" s="1">
        <v>8916.0</v>
      </c>
      <c r="G2215" s="1">
        <v>2131.0</v>
      </c>
      <c r="H2215" s="1">
        <v>119.0</v>
      </c>
      <c r="I2215" s="1">
        <v>140149.0</v>
      </c>
      <c r="J2215" s="3">
        <v>45363.876747685186</v>
      </c>
      <c r="K2215" s="1" t="s">
        <v>54</v>
      </c>
    </row>
    <row r="2216">
      <c r="A2216" s="2" t="s">
        <v>4736</v>
      </c>
      <c r="B2216" s="1" t="s">
        <v>4737</v>
      </c>
      <c r="C2216" s="1" t="s">
        <v>17</v>
      </c>
      <c r="D2216" s="1" t="s">
        <v>51</v>
      </c>
      <c r="E2216" s="1">
        <v>0.0</v>
      </c>
      <c r="F2216" s="1">
        <v>30.0</v>
      </c>
      <c r="G2216" s="1">
        <v>0.0</v>
      </c>
      <c r="H2216" s="1">
        <v>4.0</v>
      </c>
      <c r="I2216" s="1">
        <v>2204.0</v>
      </c>
      <c r="J2216" s="3">
        <v>45363.78650462963</v>
      </c>
      <c r="K2216" s="1" t="s">
        <v>54</v>
      </c>
    </row>
    <row r="2217">
      <c r="A2217" s="2" t="s">
        <v>4738</v>
      </c>
      <c r="B2217" s="1" t="s">
        <v>4739</v>
      </c>
      <c r="C2217" s="1" t="s">
        <v>39</v>
      </c>
      <c r="D2217" s="1" t="s">
        <v>22</v>
      </c>
      <c r="E2217" s="1">
        <v>9.0</v>
      </c>
      <c r="F2217" s="1">
        <v>2085.0</v>
      </c>
      <c r="G2217" s="1">
        <v>161.0</v>
      </c>
      <c r="H2217" s="1">
        <v>160.0</v>
      </c>
      <c r="I2217" s="1">
        <v>110196.0</v>
      </c>
      <c r="J2217" s="3">
        <v>45363.784837962965</v>
      </c>
      <c r="K2217" s="1" t="s">
        <v>54</v>
      </c>
    </row>
    <row r="2218">
      <c r="A2218" s="2" t="s">
        <v>4740</v>
      </c>
      <c r="B2218" s="1" t="s">
        <v>4741</v>
      </c>
      <c r="C2218" s="1" t="s">
        <v>17</v>
      </c>
      <c r="D2218" s="1" t="s">
        <v>51</v>
      </c>
      <c r="E2218" s="1">
        <v>0.0</v>
      </c>
      <c r="F2218" s="1">
        <v>10.0</v>
      </c>
      <c r="G2218" s="1">
        <v>0.0</v>
      </c>
      <c r="H2218" s="1">
        <v>0.0</v>
      </c>
      <c r="I2218" s="1">
        <v>747.0</v>
      </c>
      <c r="J2218" s="3">
        <v>45363.783321759256</v>
      </c>
      <c r="K2218" s="1" t="s">
        <v>54</v>
      </c>
    </row>
    <row r="2219">
      <c r="A2219" s="2" t="s">
        <v>4742</v>
      </c>
      <c r="B2219" s="1" t="s">
        <v>4640</v>
      </c>
      <c r="C2219" s="1" t="s">
        <v>3376</v>
      </c>
      <c r="D2219" s="1" t="s">
        <v>22</v>
      </c>
      <c r="E2219" s="1">
        <v>24.0</v>
      </c>
      <c r="F2219" s="1">
        <v>4506.0</v>
      </c>
      <c r="G2219" s="1">
        <v>662.0</v>
      </c>
      <c r="H2219" s="1">
        <v>131.0</v>
      </c>
      <c r="I2219" s="1">
        <v>99158.0</v>
      </c>
      <c r="J2219" s="3">
        <v>45363.78259259259</v>
      </c>
      <c r="K2219" s="1" t="s">
        <v>54</v>
      </c>
    </row>
    <row r="2220">
      <c r="A2220" s="2" t="s">
        <v>4743</v>
      </c>
      <c r="B2220" s="1" t="s">
        <v>4744</v>
      </c>
      <c r="C2220" s="1" t="s">
        <v>17</v>
      </c>
      <c r="D2220" s="1" t="s">
        <v>51</v>
      </c>
      <c r="E2220" s="1">
        <v>0.0</v>
      </c>
      <c r="F2220" s="1">
        <v>125.0</v>
      </c>
      <c r="G2220" s="1">
        <v>2.0</v>
      </c>
      <c r="H2220" s="1">
        <v>11.0</v>
      </c>
      <c r="I2220" s="1">
        <v>3034.0</v>
      </c>
      <c r="J2220" s="3">
        <v>45363.7809837963</v>
      </c>
      <c r="K2220" s="1" t="s">
        <v>54</v>
      </c>
    </row>
    <row r="2221">
      <c r="A2221" s="2" t="s">
        <v>4745</v>
      </c>
      <c r="B2221" s="1" t="s">
        <v>4746</v>
      </c>
      <c r="C2221" s="1" t="s">
        <v>73</v>
      </c>
      <c r="D2221" s="1" t="s">
        <v>51</v>
      </c>
      <c r="E2221" s="1">
        <v>0.0</v>
      </c>
      <c r="F2221" s="1">
        <v>8.0</v>
      </c>
      <c r="G2221" s="1">
        <v>0.0</v>
      </c>
      <c r="H2221" s="1">
        <v>0.0</v>
      </c>
      <c r="I2221" s="1">
        <v>912.0</v>
      </c>
      <c r="J2221" s="3">
        <v>45363.78045138889</v>
      </c>
      <c r="K2221" s="1" t="s">
        <v>54</v>
      </c>
    </row>
    <row r="2222">
      <c r="A2222" s="2" t="s">
        <v>4747</v>
      </c>
      <c r="B2222" s="1" t="s">
        <v>4748</v>
      </c>
      <c r="C2222" s="1" t="s">
        <v>73</v>
      </c>
      <c r="D2222" s="1" t="s">
        <v>51</v>
      </c>
      <c r="E2222" s="1">
        <v>3.0</v>
      </c>
      <c r="F2222" s="1">
        <v>218.0</v>
      </c>
      <c r="G2222" s="1">
        <v>4.0</v>
      </c>
      <c r="H2222" s="1">
        <v>17.0</v>
      </c>
      <c r="I2222" s="1">
        <v>12444.0</v>
      </c>
      <c r="J2222" s="3">
        <v>45363.77826388889</v>
      </c>
      <c r="K2222" s="1" t="s">
        <v>54</v>
      </c>
    </row>
    <row r="2223">
      <c r="A2223" s="2" t="s">
        <v>4749</v>
      </c>
      <c r="B2223" s="1" t="s">
        <v>4750</v>
      </c>
      <c r="C2223" s="1" t="s">
        <v>17</v>
      </c>
      <c r="D2223" s="1" t="s">
        <v>22</v>
      </c>
      <c r="E2223" s="1">
        <v>18.0</v>
      </c>
      <c r="F2223" s="1">
        <v>4945.0</v>
      </c>
      <c r="G2223" s="1">
        <v>448.0</v>
      </c>
      <c r="H2223" s="1">
        <v>237.0</v>
      </c>
      <c r="I2223" s="1">
        <v>101014.0</v>
      </c>
      <c r="J2223" s="3">
        <v>45363.54825231482</v>
      </c>
      <c r="K2223" s="1" t="s">
        <v>54</v>
      </c>
      <c r="N2223" s="1" t="s">
        <v>23</v>
      </c>
      <c r="O2223" s="4" t="s">
        <v>4751</v>
      </c>
    </row>
    <row r="2224">
      <c r="A2224" s="2" t="s">
        <v>4752</v>
      </c>
      <c r="B2224" s="1" t="s">
        <v>2451</v>
      </c>
      <c r="C2224" s="1" t="s">
        <v>123</v>
      </c>
      <c r="D2224" s="1" t="s">
        <v>22</v>
      </c>
      <c r="E2224" s="1">
        <v>14.0</v>
      </c>
      <c r="F2224" s="1">
        <v>2446.0</v>
      </c>
      <c r="G2224" s="1">
        <v>209.0</v>
      </c>
      <c r="H2224" s="1">
        <v>46.0</v>
      </c>
      <c r="I2224" s="1">
        <v>76873.0</v>
      </c>
      <c r="J2224" s="3">
        <v>45363.508252314816</v>
      </c>
      <c r="K2224" s="1" t="s">
        <v>19</v>
      </c>
    </row>
    <row r="2225">
      <c r="A2225" s="2" t="s">
        <v>4753</v>
      </c>
      <c r="B2225" s="1" t="s">
        <v>4754</v>
      </c>
      <c r="C2225" s="1" t="s">
        <v>115</v>
      </c>
      <c r="D2225" s="1" t="s">
        <v>51</v>
      </c>
      <c r="E2225" s="1">
        <v>1.0</v>
      </c>
      <c r="F2225" s="1">
        <v>80.0</v>
      </c>
      <c r="G2225" s="1">
        <v>0.0</v>
      </c>
      <c r="H2225" s="1">
        <v>7.0</v>
      </c>
      <c r="I2225" s="1">
        <v>4332.0</v>
      </c>
      <c r="J2225" s="3">
        <v>45363.40657407408</v>
      </c>
      <c r="K2225" s="1" t="s">
        <v>19</v>
      </c>
    </row>
    <row r="2226">
      <c r="A2226" s="2" t="s">
        <v>4755</v>
      </c>
      <c r="B2226" s="1" t="s">
        <v>4756</v>
      </c>
      <c r="C2226" s="1" t="s">
        <v>17</v>
      </c>
      <c r="D2226" s="1" t="s">
        <v>22</v>
      </c>
      <c r="E2226" s="1">
        <v>79.0</v>
      </c>
      <c r="F2226" s="1">
        <v>5006.0</v>
      </c>
      <c r="G2226" s="1">
        <v>1020.0</v>
      </c>
      <c r="H2226" s="1">
        <v>187.0</v>
      </c>
      <c r="I2226" s="1">
        <v>122763.0</v>
      </c>
      <c r="J2226" s="3">
        <v>45363.1712962963</v>
      </c>
      <c r="K2226" s="1" t="s">
        <v>19</v>
      </c>
      <c r="N2226" s="1" t="s">
        <v>23</v>
      </c>
      <c r="O2226" s="4" t="s">
        <v>4757</v>
      </c>
    </row>
    <row r="2227">
      <c r="A2227" s="2" t="s">
        <v>4758</v>
      </c>
      <c r="B2227" s="1" t="s">
        <v>4759</v>
      </c>
      <c r="C2227" s="1" t="s">
        <v>17</v>
      </c>
      <c r="D2227" s="1" t="s">
        <v>51</v>
      </c>
      <c r="E2227" s="1">
        <v>3.0</v>
      </c>
      <c r="F2227" s="1">
        <v>1138.0</v>
      </c>
      <c r="G2227" s="1">
        <v>20.0</v>
      </c>
      <c r="H2227" s="1">
        <v>14.0</v>
      </c>
      <c r="I2227" s="1">
        <v>52387.0</v>
      </c>
      <c r="J2227" s="3">
        <v>45363.130532407406</v>
      </c>
      <c r="K2227" s="1" t="s">
        <v>19</v>
      </c>
    </row>
    <row r="2228">
      <c r="A2228" s="2" t="s">
        <v>4760</v>
      </c>
      <c r="B2228" s="1" t="s">
        <v>4761</v>
      </c>
      <c r="C2228" s="1" t="s">
        <v>17</v>
      </c>
      <c r="D2228" s="1" t="s">
        <v>22</v>
      </c>
      <c r="E2228" s="1">
        <v>20.0</v>
      </c>
      <c r="F2228" s="1">
        <v>545.0</v>
      </c>
      <c r="G2228" s="1">
        <v>58.0</v>
      </c>
      <c r="H2228" s="1">
        <v>58.0</v>
      </c>
      <c r="I2228" s="1">
        <v>55688.0</v>
      </c>
      <c r="J2228" s="3">
        <v>45363.129745370374</v>
      </c>
      <c r="K2228" s="1" t="s">
        <v>19</v>
      </c>
    </row>
    <row r="2229">
      <c r="A2229" s="2" t="s">
        <v>4762</v>
      </c>
      <c r="B2229" s="1" t="s">
        <v>2298</v>
      </c>
      <c r="C2229" s="1" t="s">
        <v>115</v>
      </c>
      <c r="D2229" s="1" t="s">
        <v>51</v>
      </c>
      <c r="E2229" s="1">
        <v>0.0</v>
      </c>
      <c r="F2229" s="1">
        <v>335.0</v>
      </c>
      <c r="G2229" s="1">
        <v>6.0</v>
      </c>
      <c r="H2229" s="1">
        <v>12.0</v>
      </c>
      <c r="I2229" s="1">
        <v>6421.0</v>
      </c>
      <c r="J2229" s="3">
        <v>45363.05703703704</v>
      </c>
      <c r="K2229" s="1" t="s">
        <v>54</v>
      </c>
    </row>
    <row r="2230">
      <c r="A2230" s="2" t="s">
        <v>4763</v>
      </c>
      <c r="B2230" s="1" t="s">
        <v>4764</v>
      </c>
      <c r="C2230" s="1" t="s">
        <v>17</v>
      </c>
      <c r="D2230" s="1" t="s">
        <v>22</v>
      </c>
      <c r="E2230" s="1">
        <v>99.0</v>
      </c>
      <c r="F2230" s="1">
        <v>14195.0</v>
      </c>
      <c r="G2230" s="1">
        <v>3454.0</v>
      </c>
      <c r="H2230" s="1">
        <v>447.0</v>
      </c>
      <c r="I2230" s="1">
        <v>322616.0</v>
      </c>
      <c r="J2230" s="3">
        <v>45363.03763888889</v>
      </c>
      <c r="K2230" s="1" t="s">
        <v>54</v>
      </c>
      <c r="M2230" s="4" t="s">
        <v>4765</v>
      </c>
    </row>
    <row r="2231">
      <c r="A2231" s="2" t="s">
        <v>4766</v>
      </c>
      <c r="B2231" s="1" t="s">
        <v>4767</v>
      </c>
      <c r="C2231" s="1" t="s">
        <v>115</v>
      </c>
      <c r="D2231" s="1" t="s">
        <v>51</v>
      </c>
      <c r="E2231" s="1">
        <v>1.0</v>
      </c>
      <c r="F2231" s="1">
        <v>31.0</v>
      </c>
      <c r="G2231" s="1">
        <v>1.0</v>
      </c>
      <c r="H2231" s="1">
        <v>3.0</v>
      </c>
      <c r="I2231" s="1">
        <v>1751.0</v>
      </c>
      <c r="J2231" s="3">
        <v>45362.984305555554</v>
      </c>
      <c r="K2231" s="1" t="s">
        <v>19</v>
      </c>
    </row>
    <row r="2232">
      <c r="A2232" s="2" t="s">
        <v>4768</v>
      </c>
      <c r="B2232" s="1" t="s">
        <v>4769</v>
      </c>
      <c r="C2232" s="1" t="s">
        <v>17</v>
      </c>
      <c r="D2232" s="1" t="s">
        <v>22</v>
      </c>
      <c r="E2232" s="1">
        <v>100.0</v>
      </c>
      <c r="F2232" s="1">
        <v>20576.0</v>
      </c>
      <c r="G2232" s="1">
        <v>3097.0</v>
      </c>
      <c r="H2232" s="1">
        <v>535.0</v>
      </c>
      <c r="I2232" s="1">
        <v>663138.0</v>
      </c>
      <c r="J2232" s="3">
        <v>45362.98334490741</v>
      </c>
      <c r="K2232" s="1" t="s">
        <v>19</v>
      </c>
    </row>
    <row r="2233">
      <c r="A2233" s="2" t="s">
        <v>4770</v>
      </c>
      <c r="B2233" s="1" t="s">
        <v>4771</v>
      </c>
      <c r="C2233" s="1" t="s">
        <v>17</v>
      </c>
      <c r="D2233" s="1" t="s">
        <v>22</v>
      </c>
      <c r="E2233" s="1">
        <v>14.0</v>
      </c>
      <c r="F2233" s="1">
        <v>9383.0</v>
      </c>
      <c r="G2233" s="1">
        <v>890.0</v>
      </c>
      <c r="H2233" s="1">
        <v>153.0</v>
      </c>
      <c r="I2233" s="1">
        <v>220759.0</v>
      </c>
      <c r="J2233" s="3">
        <v>45362.82792824074</v>
      </c>
      <c r="K2233" s="1" t="s">
        <v>19</v>
      </c>
    </row>
    <row r="2234">
      <c r="A2234" s="2" t="s">
        <v>4772</v>
      </c>
      <c r="B2234" s="1" t="s">
        <v>4773</v>
      </c>
      <c r="C2234" s="1" t="s">
        <v>17</v>
      </c>
      <c r="D2234" s="1" t="s">
        <v>22</v>
      </c>
      <c r="E2234" s="1">
        <v>366.0</v>
      </c>
      <c r="F2234" s="1">
        <v>22425.0</v>
      </c>
      <c r="G2234" s="1">
        <v>12311.0</v>
      </c>
      <c r="H2234" s="1">
        <v>592.0</v>
      </c>
      <c r="I2234" s="1">
        <v>780517.0</v>
      </c>
      <c r="J2234" s="3">
        <v>45362.77982638889</v>
      </c>
      <c r="K2234" s="1" t="s">
        <v>54</v>
      </c>
    </row>
    <row r="2235">
      <c r="A2235" s="2" t="s">
        <v>4774</v>
      </c>
      <c r="B2235" s="1" t="s">
        <v>4775</v>
      </c>
      <c r="C2235" s="1" t="s">
        <v>17</v>
      </c>
      <c r="D2235" s="1" t="s">
        <v>22</v>
      </c>
      <c r="E2235" s="1">
        <v>70.0</v>
      </c>
      <c r="F2235" s="1">
        <v>14326.0</v>
      </c>
      <c r="G2235" s="1">
        <v>2970.0</v>
      </c>
      <c r="H2235" s="1">
        <v>138.0</v>
      </c>
      <c r="I2235" s="1">
        <v>326203.0</v>
      </c>
      <c r="J2235" s="3">
        <v>45362.72634259259</v>
      </c>
      <c r="K2235" s="1" t="s">
        <v>54</v>
      </c>
    </row>
    <row r="2236">
      <c r="A2236" s="2" t="s">
        <v>4776</v>
      </c>
      <c r="B2236" s="1" t="s">
        <v>4777</v>
      </c>
      <c r="C2236" s="1" t="s">
        <v>17</v>
      </c>
      <c r="D2236" s="1" t="s">
        <v>22</v>
      </c>
      <c r="E2236" s="1">
        <v>89.0</v>
      </c>
      <c r="F2236" s="1">
        <v>17376.0</v>
      </c>
      <c r="G2236" s="1">
        <v>3278.0</v>
      </c>
      <c r="H2236" s="1">
        <v>714.0</v>
      </c>
      <c r="I2236" s="1">
        <v>476408.0</v>
      </c>
      <c r="J2236" s="3">
        <v>45362.61541666667</v>
      </c>
      <c r="K2236" s="1" t="s">
        <v>19</v>
      </c>
    </row>
    <row r="2237">
      <c r="A2237" s="2" t="s">
        <v>4778</v>
      </c>
      <c r="B2237" s="1" t="s">
        <v>4779</v>
      </c>
      <c r="C2237" s="1" t="s">
        <v>17</v>
      </c>
      <c r="D2237" s="1" t="s">
        <v>22</v>
      </c>
      <c r="E2237" s="1">
        <v>4.0</v>
      </c>
      <c r="F2237" s="1">
        <v>1781.0</v>
      </c>
      <c r="G2237" s="1">
        <v>246.0</v>
      </c>
      <c r="H2237" s="1">
        <v>38.0</v>
      </c>
      <c r="I2237" s="1">
        <v>50622.0</v>
      </c>
      <c r="J2237" s="3">
        <v>45362.61315972222</v>
      </c>
      <c r="K2237" s="1" t="s">
        <v>19</v>
      </c>
    </row>
    <row r="2238">
      <c r="A2238" s="2" t="s">
        <v>4780</v>
      </c>
      <c r="B2238" s="1" t="s">
        <v>4781</v>
      </c>
      <c r="C2238" s="1" t="s">
        <v>17</v>
      </c>
      <c r="D2238" s="1" t="s">
        <v>51</v>
      </c>
      <c r="E2238" s="1">
        <v>1.0</v>
      </c>
      <c r="F2238" s="1">
        <v>466.0</v>
      </c>
      <c r="G2238" s="1">
        <v>8.0</v>
      </c>
      <c r="H2238" s="1">
        <v>49.0</v>
      </c>
      <c r="I2238" s="1">
        <v>23583.0</v>
      </c>
      <c r="J2238" s="3">
        <v>45362.077997685185</v>
      </c>
      <c r="K2238" s="1" t="s">
        <v>19</v>
      </c>
    </row>
    <row r="2239">
      <c r="A2239" s="2" t="s">
        <v>4782</v>
      </c>
      <c r="B2239" s="1" t="s">
        <v>4783</v>
      </c>
      <c r="C2239" s="1" t="s">
        <v>17</v>
      </c>
      <c r="D2239" s="1" t="s">
        <v>22</v>
      </c>
      <c r="E2239" s="1">
        <v>24.0</v>
      </c>
      <c r="F2239" s="1">
        <v>4972.0</v>
      </c>
      <c r="G2239" s="1">
        <v>134.0</v>
      </c>
      <c r="H2239" s="1">
        <v>356.0</v>
      </c>
      <c r="I2239" s="1">
        <v>306361.0</v>
      </c>
      <c r="J2239" s="3">
        <v>45362.07431712963</v>
      </c>
      <c r="K2239" s="1" t="s">
        <v>19</v>
      </c>
      <c r="N2239" s="1" t="s">
        <v>23</v>
      </c>
      <c r="O2239" s="4" t="s">
        <v>4784</v>
      </c>
    </row>
    <row r="2240">
      <c r="A2240" s="2" t="s">
        <v>4785</v>
      </c>
      <c r="B2240" s="1" t="s">
        <v>4786</v>
      </c>
      <c r="C2240" s="1" t="s">
        <v>17</v>
      </c>
      <c r="D2240" s="1" t="s">
        <v>22</v>
      </c>
      <c r="E2240" s="1">
        <v>529.0</v>
      </c>
      <c r="F2240" s="1">
        <v>19531.0</v>
      </c>
      <c r="G2240" s="1">
        <v>3400.0</v>
      </c>
      <c r="H2240" s="1">
        <v>709.0</v>
      </c>
      <c r="I2240" s="1">
        <v>944248.0</v>
      </c>
      <c r="J2240" s="3">
        <v>45362.05578703704</v>
      </c>
      <c r="K2240" s="1" t="s">
        <v>19</v>
      </c>
    </row>
    <row r="2241">
      <c r="A2241" s="2" t="s">
        <v>4787</v>
      </c>
      <c r="B2241" s="1" t="s">
        <v>4788</v>
      </c>
      <c r="C2241" s="1" t="s">
        <v>17</v>
      </c>
      <c r="D2241" s="1" t="s">
        <v>22</v>
      </c>
      <c r="E2241" s="1">
        <v>6.0</v>
      </c>
      <c r="F2241" s="1">
        <v>1849.0</v>
      </c>
      <c r="G2241" s="1">
        <v>179.0</v>
      </c>
      <c r="H2241" s="1">
        <v>71.0</v>
      </c>
      <c r="I2241" s="1">
        <v>87756.0</v>
      </c>
      <c r="J2241" s="3">
        <v>45361.74670138889</v>
      </c>
      <c r="K2241" s="1" t="s">
        <v>54</v>
      </c>
    </row>
    <row r="2242">
      <c r="A2242" s="2" t="s">
        <v>4789</v>
      </c>
      <c r="B2242" s="1" t="s">
        <v>4790</v>
      </c>
      <c r="C2242" s="1" t="s">
        <v>17</v>
      </c>
      <c r="D2242" s="1" t="s">
        <v>22</v>
      </c>
      <c r="E2242" s="1">
        <v>13.0</v>
      </c>
      <c r="F2242" s="1">
        <v>2475.0</v>
      </c>
      <c r="G2242" s="1">
        <v>322.0</v>
      </c>
      <c r="H2242" s="1">
        <v>195.0</v>
      </c>
      <c r="I2242" s="1">
        <v>48150.0</v>
      </c>
      <c r="J2242" s="3">
        <v>45361.74616898148</v>
      </c>
      <c r="K2242" s="1" t="s">
        <v>54</v>
      </c>
      <c r="N2242" s="1" t="s">
        <v>23</v>
      </c>
      <c r="O2242" s="4" t="s">
        <v>4791</v>
      </c>
    </row>
    <row r="2243">
      <c r="A2243" s="2" t="s">
        <v>4792</v>
      </c>
      <c r="B2243" s="1" t="s">
        <v>4793</v>
      </c>
      <c r="C2243" s="1" t="s">
        <v>17</v>
      </c>
      <c r="D2243" s="1" t="s">
        <v>22</v>
      </c>
      <c r="E2243" s="1">
        <v>14.0</v>
      </c>
      <c r="F2243" s="1">
        <v>1654.0</v>
      </c>
      <c r="G2243" s="1">
        <v>249.0</v>
      </c>
      <c r="H2243" s="1">
        <v>50.0</v>
      </c>
      <c r="I2243" s="1">
        <v>59871.0</v>
      </c>
      <c r="J2243" s="3">
        <v>45361.685694444444</v>
      </c>
      <c r="K2243" s="1" t="s">
        <v>54</v>
      </c>
      <c r="N2243" s="1" t="s">
        <v>23</v>
      </c>
      <c r="O2243" s="4" t="s">
        <v>4794</v>
      </c>
    </row>
    <row r="2244">
      <c r="A2244" s="2" t="s">
        <v>4795</v>
      </c>
      <c r="B2244" s="1" t="s">
        <v>4796</v>
      </c>
      <c r="C2244" s="1" t="s">
        <v>17</v>
      </c>
      <c r="D2244" s="1" t="s">
        <v>22</v>
      </c>
      <c r="E2244" s="1">
        <v>73.0</v>
      </c>
      <c r="F2244" s="1">
        <v>5468.0</v>
      </c>
      <c r="G2244" s="1">
        <v>573.0</v>
      </c>
      <c r="H2244" s="1">
        <v>183.0</v>
      </c>
      <c r="I2244" s="1">
        <v>228786.0</v>
      </c>
      <c r="J2244" s="3">
        <v>45361.66905092593</v>
      </c>
      <c r="K2244" s="1" t="s">
        <v>19</v>
      </c>
    </row>
    <row r="2245">
      <c r="A2245" s="2" t="s">
        <v>4797</v>
      </c>
      <c r="B2245" s="1" t="s">
        <v>4798</v>
      </c>
      <c r="C2245" s="1" t="s">
        <v>17</v>
      </c>
      <c r="D2245" s="1" t="s">
        <v>22</v>
      </c>
      <c r="E2245" s="1">
        <v>145.0</v>
      </c>
      <c r="F2245" s="1">
        <v>7535.0</v>
      </c>
      <c r="G2245" s="1">
        <v>1769.0</v>
      </c>
      <c r="H2245" s="1">
        <v>311.0</v>
      </c>
      <c r="I2245" s="1">
        <v>256339.0</v>
      </c>
      <c r="J2245" s="3">
        <v>45361.60795138889</v>
      </c>
      <c r="K2245" s="1" t="s">
        <v>19</v>
      </c>
      <c r="N2245" s="1" t="s">
        <v>23</v>
      </c>
      <c r="O2245" s="4" t="s">
        <v>4799</v>
      </c>
    </row>
    <row r="2246">
      <c r="A2246" s="2" t="s">
        <v>4800</v>
      </c>
      <c r="B2246" s="1" t="s">
        <v>4801</v>
      </c>
      <c r="C2246" s="1" t="s">
        <v>17</v>
      </c>
      <c r="D2246" s="1" t="s">
        <v>22</v>
      </c>
      <c r="E2246" s="1">
        <v>71.0</v>
      </c>
      <c r="F2246" s="1">
        <v>10156.0</v>
      </c>
      <c r="G2246" s="1">
        <v>3022.0</v>
      </c>
      <c r="H2246" s="1">
        <v>325.0</v>
      </c>
      <c r="I2246" s="1">
        <v>266651.0</v>
      </c>
      <c r="J2246" s="3">
        <v>45361.58799768519</v>
      </c>
      <c r="K2246" s="1" t="s">
        <v>19</v>
      </c>
      <c r="N2246" s="1" t="s">
        <v>23</v>
      </c>
      <c r="O2246" s="4" t="s">
        <v>4802</v>
      </c>
    </row>
    <row r="2247">
      <c r="A2247" s="2" t="s">
        <v>4803</v>
      </c>
      <c r="B2247" s="1" t="s">
        <v>4804</v>
      </c>
      <c r="C2247" s="1" t="s">
        <v>17</v>
      </c>
      <c r="D2247" s="1" t="s">
        <v>22</v>
      </c>
      <c r="E2247" s="1">
        <v>35.0</v>
      </c>
      <c r="F2247" s="1">
        <v>7215.0</v>
      </c>
      <c r="G2247" s="1">
        <v>918.0</v>
      </c>
      <c r="H2247" s="1">
        <v>364.0</v>
      </c>
      <c r="I2247" s="1">
        <v>172077.0</v>
      </c>
      <c r="J2247" s="3">
        <v>45361.57884259259</v>
      </c>
      <c r="K2247" s="1" t="s">
        <v>19</v>
      </c>
    </row>
    <row r="2248">
      <c r="A2248" s="2" t="s">
        <v>4805</v>
      </c>
      <c r="B2248" s="1" t="s">
        <v>4806</v>
      </c>
      <c r="C2248" s="1" t="s">
        <v>17</v>
      </c>
      <c r="D2248" s="1" t="s">
        <v>22</v>
      </c>
      <c r="E2248" s="1">
        <v>163.0</v>
      </c>
      <c r="F2248" s="1">
        <v>17390.0</v>
      </c>
      <c r="G2248" s="1">
        <v>1694.0</v>
      </c>
      <c r="H2248" s="1">
        <v>634.0</v>
      </c>
      <c r="I2248" s="1">
        <v>1980438.0</v>
      </c>
      <c r="J2248" s="3">
        <v>45360.90424768518</v>
      </c>
      <c r="K2248" s="1" t="s">
        <v>19</v>
      </c>
      <c r="N2248" s="1" t="s">
        <v>23</v>
      </c>
      <c r="O2248" s="4" t="s">
        <v>4807</v>
      </c>
    </row>
    <row r="2249">
      <c r="A2249" s="2" t="s">
        <v>4808</v>
      </c>
      <c r="B2249" s="1" t="s">
        <v>540</v>
      </c>
      <c r="C2249" s="1" t="s">
        <v>123</v>
      </c>
      <c r="D2249" s="1" t="s">
        <v>22</v>
      </c>
      <c r="E2249" s="1">
        <v>31.0</v>
      </c>
      <c r="F2249" s="1">
        <v>7007.0</v>
      </c>
      <c r="G2249" s="1">
        <v>771.0</v>
      </c>
      <c r="H2249" s="1">
        <v>95.0</v>
      </c>
      <c r="I2249" s="1">
        <v>254846.0</v>
      </c>
      <c r="J2249" s="3">
        <v>45360.89019675926</v>
      </c>
      <c r="K2249" s="1" t="s">
        <v>19</v>
      </c>
    </row>
    <row r="2250">
      <c r="A2250" s="2" t="s">
        <v>4809</v>
      </c>
      <c r="B2250" s="1" t="s">
        <v>317</v>
      </c>
      <c r="C2250" s="1" t="s">
        <v>17</v>
      </c>
      <c r="D2250" s="1" t="s">
        <v>22</v>
      </c>
      <c r="E2250" s="1">
        <v>6.0</v>
      </c>
      <c r="F2250" s="1">
        <v>1209.0</v>
      </c>
      <c r="G2250" s="1">
        <v>25.0</v>
      </c>
      <c r="H2250" s="1">
        <v>225.0</v>
      </c>
      <c r="I2250" s="1">
        <v>101733.0</v>
      </c>
      <c r="J2250" s="3">
        <v>45360.846597222226</v>
      </c>
      <c r="K2250" s="1" t="s">
        <v>19</v>
      </c>
    </row>
    <row r="2251">
      <c r="A2251" s="2" t="s">
        <v>4810</v>
      </c>
      <c r="B2251" s="1" t="s">
        <v>4811</v>
      </c>
      <c r="C2251" s="1" t="s">
        <v>17</v>
      </c>
      <c r="D2251" s="1" t="s">
        <v>22</v>
      </c>
      <c r="E2251" s="1">
        <v>155.0</v>
      </c>
      <c r="F2251" s="1">
        <v>8494.0</v>
      </c>
      <c r="G2251" s="1">
        <v>969.0</v>
      </c>
      <c r="H2251" s="1">
        <v>335.0</v>
      </c>
      <c r="I2251" s="1">
        <v>306719.0</v>
      </c>
      <c r="J2251" s="3">
        <v>45359.681122685186</v>
      </c>
      <c r="K2251" s="1" t="s">
        <v>19</v>
      </c>
    </row>
    <row r="2252">
      <c r="A2252" s="2" t="s">
        <v>4812</v>
      </c>
      <c r="B2252" s="1" t="s">
        <v>4813</v>
      </c>
      <c r="C2252" s="1" t="s">
        <v>17</v>
      </c>
      <c r="D2252" s="1" t="s">
        <v>51</v>
      </c>
      <c r="E2252" s="1">
        <v>0.0</v>
      </c>
      <c r="F2252" s="1">
        <v>97.0</v>
      </c>
      <c r="G2252" s="1">
        <v>2.0</v>
      </c>
      <c r="H2252" s="1">
        <v>0.0</v>
      </c>
      <c r="I2252" s="1">
        <v>9162.0</v>
      </c>
      <c r="J2252" s="3">
        <v>45359.65704861111</v>
      </c>
      <c r="K2252" s="1" t="s">
        <v>19</v>
      </c>
    </row>
    <row r="2253">
      <c r="A2253" s="2" t="s">
        <v>4814</v>
      </c>
      <c r="B2253" s="1" t="s">
        <v>4815</v>
      </c>
      <c r="C2253" s="1" t="s">
        <v>17</v>
      </c>
      <c r="D2253" s="1" t="s">
        <v>51</v>
      </c>
      <c r="E2253" s="1">
        <v>0.0</v>
      </c>
      <c r="F2253" s="1">
        <v>28.0</v>
      </c>
      <c r="G2253" s="1">
        <v>0.0</v>
      </c>
      <c r="H2253" s="1">
        <v>3.0</v>
      </c>
      <c r="I2253" s="1">
        <v>1252.0</v>
      </c>
      <c r="J2253" s="3">
        <v>45359.656180555554</v>
      </c>
      <c r="K2253" s="1" t="s">
        <v>19</v>
      </c>
    </row>
    <row r="2254">
      <c r="A2254" s="2" t="s">
        <v>4816</v>
      </c>
      <c r="B2254" s="1" t="s">
        <v>4817</v>
      </c>
      <c r="C2254" s="1" t="s">
        <v>17</v>
      </c>
      <c r="D2254" s="1" t="s">
        <v>22</v>
      </c>
      <c r="E2254" s="1">
        <v>10.0</v>
      </c>
      <c r="F2254" s="1">
        <v>2508.0</v>
      </c>
      <c r="G2254" s="1">
        <v>341.0</v>
      </c>
      <c r="H2254" s="1">
        <v>108.0</v>
      </c>
      <c r="I2254" s="1">
        <v>76625.0</v>
      </c>
      <c r="J2254" s="3">
        <v>45359.65525462963</v>
      </c>
      <c r="K2254" s="1" t="s">
        <v>19</v>
      </c>
    </row>
    <row r="2255">
      <c r="A2255" s="2" t="s">
        <v>4818</v>
      </c>
      <c r="B2255" s="1" t="s">
        <v>4819</v>
      </c>
      <c r="C2255" s="1" t="s">
        <v>17</v>
      </c>
      <c r="D2255" s="1" t="s">
        <v>22</v>
      </c>
      <c r="E2255" s="1">
        <v>4.0</v>
      </c>
      <c r="F2255" s="1">
        <v>1677.0</v>
      </c>
      <c r="G2255" s="1">
        <v>215.0</v>
      </c>
      <c r="H2255" s="1">
        <v>53.0</v>
      </c>
      <c r="I2255" s="1">
        <v>54434.0</v>
      </c>
      <c r="J2255" s="3">
        <v>45359.6225</v>
      </c>
      <c r="K2255" s="1" t="s">
        <v>19</v>
      </c>
    </row>
    <row r="2256">
      <c r="A2256" s="2" t="s">
        <v>4820</v>
      </c>
      <c r="B2256" s="1" t="s">
        <v>4821</v>
      </c>
      <c r="C2256" s="1" t="s">
        <v>17</v>
      </c>
      <c r="D2256" s="1" t="s">
        <v>22</v>
      </c>
      <c r="E2256" s="1">
        <v>11.0</v>
      </c>
      <c r="F2256" s="1">
        <v>1868.0</v>
      </c>
      <c r="G2256" s="1">
        <v>150.0</v>
      </c>
      <c r="H2256" s="1">
        <v>351.0</v>
      </c>
      <c r="I2256" s="1">
        <v>147529.0</v>
      </c>
      <c r="J2256" s="3">
        <v>45359.61179398148</v>
      </c>
      <c r="K2256" s="1" t="s">
        <v>54</v>
      </c>
      <c r="N2256" s="1" t="s">
        <v>23</v>
      </c>
      <c r="O2256" s="4" t="s">
        <v>4822</v>
      </c>
    </row>
    <row r="2257">
      <c r="A2257" s="2" t="s">
        <v>4823</v>
      </c>
      <c r="B2257" s="1" t="s">
        <v>4824</v>
      </c>
      <c r="C2257" s="1" t="s">
        <v>17</v>
      </c>
      <c r="D2257" s="1" t="s">
        <v>22</v>
      </c>
      <c r="E2257" s="1">
        <v>6.0</v>
      </c>
      <c r="F2257" s="1">
        <v>3073.0</v>
      </c>
      <c r="G2257" s="1">
        <v>382.0</v>
      </c>
      <c r="H2257" s="1">
        <v>51.0</v>
      </c>
      <c r="I2257" s="1">
        <v>58319.0</v>
      </c>
      <c r="J2257" s="3">
        <v>45359.57289351852</v>
      </c>
      <c r="K2257" s="1" t="s">
        <v>19</v>
      </c>
    </row>
    <row r="2258">
      <c r="A2258" s="2" t="s">
        <v>4825</v>
      </c>
      <c r="B2258" s="1" t="s">
        <v>4826</v>
      </c>
      <c r="C2258" s="1" t="s">
        <v>17</v>
      </c>
      <c r="D2258" s="1" t="s">
        <v>22</v>
      </c>
      <c r="E2258" s="1">
        <v>11.0</v>
      </c>
      <c r="F2258" s="1">
        <v>1887.0</v>
      </c>
      <c r="G2258" s="1">
        <v>233.0</v>
      </c>
      <c r="H2258" s="1">
        <v>203.0</v>
      </c>
      <c r="I2258" s="1">
        <v>95430.0</v>
      </c>
      <c r="J2258" s="3">
        <v>45359.57204861111</v>
      </c>
      <c r="K2258" s="1" t="s">
        <v>19</v>
      </c>
      <c r="N2258" s="1" t="s">
        <v>23</v>
      </c>
      <c r="O2258" s="4" t="s">
        <v>4827</v>
      </c>
    </row>
    <row r="2259">
      <c r="A2259" s="2" t="s">
        <v>4828</v>
      </c>
      <c r="B2259" s="1" t="s">
        <v>4829</v>
      </c>
      <c r="C2259" s="1" t="s">
        <v>17</v>
      </c>
      <c r="D2259" s="1" t="s">
        <v>22</v>
      </c>
      <c r="E2259" s="1">
        <v>47.0</v>
      </c>
      <c r="F2259" s="1">
        <v>10627.0</v>
      </c>
      <c r="G2259" s="1">
        <v>1801.0</v>
      </c>
      <c r="H2259" s="1">
        <v>347.0</v>
      </c>
      <c r="I2259" s="1">
        <v>309901.0</v>
      </c>
      <c r="J2259" s="3">
        <v>45359.55918981481</v>
      </c>
      <c r="K2259" s="1" t="s">
        <v>54</v>
      </c>
      <c r="N2259" s="1" t="s">
        <v>23</v>
      </c>
      <c r="O2259" s="4" t="s">
        <v>4830</v>
      </c>
    </row>
    <row r="2260">
      <c r="A2260" s="2" t="s">
        <v>4831</v>
      </c>
      <c r="B2260" s="1" t="s">
        <v>4832</v>
      </c>
      <c r="C2260" s="1" t="s">
        <v>17</v>
      </c>
      <c r="D2260" s="1" t="s">
        <v>22</v>
      </c>
      <c r="E2260" s="1">
        <v>41.0</v>
      </c>
      <c r="F2260" s="1">
        <v>3921.0</v>
      </c>
      <c r="G2260" s="1">
        <v>1149.0</v>
      </c>
      <c r="H2260" s="1">
        <v>106.0</v>
      </c>
      <c r="I2260" s="1">
        <v>111356.0</v>
      </c>
      <c r="J2260" s="3">
        <v>45359.52636574074</v>
      </c>
      <c r="K2260" s="1" t="s">
        <v>54</v>
      </c>
    </row>
    <row r="2261">
      <c r="A2261" s="2" t="s">
        <v>4833</v>
      </c>
      <c r="B2261" s="1" t="s">
        <v>4834</v>
      </c>
      <c r="C2261" s="1" t="s">
        <v>17</v>
      </c>
      <c r="D2261" s="1" t="s">
        <v>22</v>
      </c>
      <c r="E2261" s="1">
        <v>4.0</v>
      </c>
      <c r="F2261" s="1">
        <v>1757.0</v>
      </c>
      <c r="G2261" s="1">
        <v>212.0</v>
      </c>
      <c r="H2261" s="1">
        <v>108.0</v>
      </c>
      <c r="I2261" s="1">
        <v>51632.0</v>
      </c>
      <c r="J2261" s="3">
        <v>45359.426620370374</v>
      </c>
      <c r="K2261" s="1" t="s">
        <v>54</v>
      </c>
    </row>
    <row r="2262">
      <c r="A2262" s="2" t="s">
        <v>4835</v>
      </c>
      <c r="B2262" s="1" t="s">
        <v>4836</v>
      </c>
      <c r="C2262" s="1" t="s">
        <v>17</v>
      </c>
      <c r="D2262" s="1" t="s">
        <v>22</v>
      </c>
      <c r="E2262" s="1">
        <v>141.0</v>
      </c>
      <c r="F2262" s="1">
        <v>12988.0</v>
      </c>
      <c r="G2262" s="1">
        <v>3877.0</v>
      </c>
      <c r="H2262" s="1">
        <v>728.0</v>
      </c>
      <c r="I2262" s="1">
        <v>528196.0</v>
      </c>
      <c r="J2262" s="3">
        <v>45359.423946759256</v>
      </c>
      <c r="K2262" s="1" t="s">
        <v>54</v>
      </c>
      <c r="N2262" s="1" t="s">
        <v>23</v>
      </c>
      <c r="O2262" s="4" t="s">
        <v>4837</v>
      </c>
    </row>
    <row r="2263">
      <c r="A2263" s="2" t="s">
        <v>4838</v>
      </c>
      <c r="B2263" s="1" t="s">
        <v>4839</v>
      </c>
      <c r="C2263" s="1" t="s">
        <v>17</v>
      </c>
      <c r="D2263" s="1" t="s">
        <v>22</v>
      </c>
      <c r="E2263" s="1">
        <v>27.0</v>
      </c>
      <c r="F2263" s="1">
        <v>1105.0</v>
      </c>
      <c r="G2263" s="1">
        <v>51.0</v>
      </c>
      <c r="H2263" s="1">
        <v>785.0</v>
      </c>
      <c r="I2263" s="1">
        <v>225604.0</v>
      </c>
      <c r="J2263" s="3">
        <v>45359.080509259256</v>
      </c>
      <c r="K2263" s="1" t="s">
        <v>19</v>
      </c>
    </row>
    <row r="2264">
      <c r="A2264" s="2" t="s">
        <v>4840</v>
      </c>
      <c r="B2264" s="1" t="s">
        <v>4841</v>
      </c>
      <c r="C2264" s="1" t="s">
        <v>17</v>
      </c>
      <c r="D2264" s="1" t="s">
        <v>22</v>
      </c>
      <c r="E2264" s="1">
        <v>21.0</v>
      </c>
      <c r="F2264" s="1">
        <v>8033.0</v>
      </c>
      <c r="G2264" s="1">
        <v>2813.0</v>
      </c>
      <c r="H2264" s="1">
        <v>50.0</v>
      </c>
      <c r="I2264" s="1">
        <v>145749.0</v>
      </c>
      <c r="J2264" s="3">
        <v>45359.03140046296</v>
      </c>
      <c r="K2264" s="1" t="s">
        <v>19</v>
      </c>
      <c r="L2264" s="1" t="s">
        <v>4842</v>
      </c>
    </row>
    <row r="2265">
      <c r="A2265" s="2" t="s">
        <v>4843</v>
      </c>
      <c r="B2265" s="1" t="s">
        <v>4844</v>
      </c>
      <c r="C2265" s="1" t="s">
        <v>17</v>
      </c>
      <c r="D2265" s="1" t="s">
        <v>22</v>
      </c>
      <c r="E2265" s="1">
        <v>20.0</v>
      </c>
      <c r="F2265" s="1">
        <v>1583.0</v>
      </c>
      <c r="G2265" s="1">
        <v>136.0</v>
      </c>
      <c r="H2265" s="1">
        <v>115.0</v>
      </c>
      <c r="I2265" s="1">
        <v>60505.0</v>
      </c>
      <c r="J2265" s="3">
        <v>45359.02042824074</v>
      </c>
      <c r="K2265" s="1" t="s">
        <v>19</v>
      </c>
    </row>
    <row r="2266">
      <c r="A2266" s="2" t="s">
        <v>4845</v>
      </c>
      <c r="B2266" s="1" t="s">
        <v>4846</v>
      </c>
      <c r="C2266" s="1" t="s">
        <v>17</v>
      </c>
      <c r="D2266" s="1" t="s">
        <v>22</v>
      </c>
      <c r="E2266" s="1">
        <v>45.0</v>
      </c>
      <c r="F2266" s="1">
        <v>2479.0</v>
      </c>
      <c r="G2266" s="1">
        <v>359.0</v>
      </c>
      <c r="H2266" s="1">
        <v>288.0</v>
      </c>
      <c r="I2266" s="1">
        <v>126282.0</v>
      </c>
      <c r="J2266" s="3">
        <v>45359.01671296296</v>
      </c>
      <c r="K2266" s="1" t="s">
        <v>19</v>
      </c>
    </row>
    <row r="2267">
      <c r="A2267" s="2" t="s">
        <v>4847</v>
      </c>
      <c r="B2267" s="1" t="s">
        <v>2422</v>
      </c>
      <c r="C2267" s="1" t="s">
        <v>39</v>
      </c>
      <c r="D2267" s="1" t="s">
        <v>22</v>
      </c>
      <c r="E2267" s="1">
        <v>6.0</v>
      </c>
      <c r="F2267" s="1">
        <v>583.0</v>
      </c>
      <c r="G2267" s="1">
        <v>63.0</v>
      </c>
      <c r="H2267" s="1">
        <v>13.0</v>
      </c>
      <c r="I2267" s="1">
        <v>35392.0</v>
      </c>
      <c r="J2267" s="3">
        <v>45359.01207175926</v>
      </c>
      <c r="K2267" s="1" t="s">
        <v>19</v>
      </c>
    </row>
    <row r="2268">
      <c r="A2268" s="2" t="s">
        <v>4848</v>
      </c>
      <c r="B2268" s="1" t="s">
        <v>4849</v>
      </c>
      <c r="C2268" s="1" t="s">
        <v>17</v>
      </c>
      <c r="D2268" s="1" t="s">
        <v>22</v>
      </c>
      <c r="E2268" s="1">
        <v>8.0</v>
      </c>
      <c r="F2268" s="1">
        <v>581.0</v>
      </c>
      <c r="G2268" s="1">
        <v>119.0</v>
      </c>
      <c r="H2268" s="1">
        <v>31.0</v>
      </c>
      <c r="I2268" s="1">
        <v>38544.0</v>
      </c>
      <c r="J2268" s="3">
        <v>45358.940405092595</v>
      </c>
      <c r="K2268" s="1" t="s">
        <v>54</v>
      </c>
    </row>
    <row r="2269">
      <c r="A2269" s="2" t="s">
        <v>4850</v>
      </c>
      <c r="B2269" s="1" t="s">
        <v>4851</v>
      </c>
      <c r="C2269" s="1" t="s">
        <v>434</v>
      </c>
      <c r="D2269" s="1" t="s">
        <v>22</v>
      </c>
      <c r="E2269" s="1">
        <v>39.0</v>
      </c>
      <c r="F2269" s="1">
        <v>6226.0</v>
      </c>
      <c r="G2269" s="1">
        <v>897.0</v>
      </c>
      <c r="H2269" s="1">
        <v>55.0</v>
      </c>
      <c r="I2269" s="1">
        <v>102708.0</v>
      </c>
      <c r="J2269" s="3">
        <v>45358.933541666665</v>
      </c>
      <c r="K2269" s="1" t="s">
        <v>54</v>
      </c>
    </row>
    <row r="2270">
      <c r="A2270" s="2" t="s">
        <v>4852</v>
      </c>
      <c r="B2270" s="1" t="s">
        <v>2243</v>
      </c>
      <c r="C2270" s="1" t="s">
        <v>115</v>
      </c>
      <c r="D2270" s="1" t="s">
        <v>51</v>
      </c>
      <c r="E2270" s="1">
        <v>0.0</v>
      </c>
      <c r="F2270" s="1">
        <v>34.0</v>
      </c>
      <c r="G2270" s="1">
        <v>1.0</v>
      </c>
      <c r="H2270" s="1">
        <v>2.0</v>
      </c>
      <c r="I2270" s="1">
        <v>1420.0</v>
      </c>
      <c r="J2270" s="3">
        <v>45358.93309027778</v>
      </c>
      <c r="K2270" s="1" t="s">
        <v>54</v>
      </c>
    </row>
    <row r="2271">
      <c r="A2271" s="2" t="s">
        <v>4853</v>
      </c>
      <c r="B2271" s="1" t="s">
        <v>4854</v>
      </c>
      <c r="C2271" s="1" t="s">
        <v>17</v>
      </c>
      <c r="D2271" s="1" t="s">
        <v>22</v>
      </c>
      <c r="E2271" s="1">
        <v>5.0</v>
      </c>
      <c r="F2271" s="1">
        <v>1136.0</v>
      </c>
      <c r="G2271" s="1">
        <v>142.0</v>
      </c>
      <c r="H2271" s="1">
        <v>39.0</v>
      </c>
      <c r="I2271" s="1">
        <v>33036.0</v>
      </c>
      <c r="J2271" s="3">
        <v>45358.93268518519</v>
      </c>
      <c r="K2271" s="1" t="s">
        <v>54</v>
      </c>
    </row>
    <row r="2272">
      <c r="A2272" s="2" t="s">
        <v>4855</v>
      </c>
      <c r="B2272" s="1" t="s">
        <v>4856</v>
      </c>
      <c r="C2272" s="1" t="s">
        <v>17</v>
      </c>
      <c r="D2272" s="1" t="s">
        <v>22</v>
      </c>
      <c r="E2272" s="1">
        <v>67.0</v>
      </c>
      <c r="F2272" s="1">
        <v>20455.0</v>
      </c>
      <c r="G2272" s="1">
        <v>3609.0</v>
      </c>
      <c r="H2272" s="1">
        <v>224.0</v>
      </c>
      <c r="I2272" s="1">
        <v>323032.0</v>
      </c>
      <c r="J2272" s="3">
        <v>45358.93133101852</v>
      </c>
      <c r="K2272" s="1" t="s">
        <v>54</v>
      </c>
    </row>
    <row r="2273">
      <c r="A2273" s="2" t="s">
        <v>4857</v>
      </c>
      <c r="B2273" s="1" t="s">
        <v>4858</v>
      </c>
      <c r="C2273" s="1" t="s">
        <v>17</v>
      </c>
      <c r="D2273" s="1" t="s">
        <v>22</v>
      </c>
      <c r="E2273" s="1">
        <v>14.0</v>
      </c>
      <c r="F2273" s="1">
        <v>9678.0</v>
      </c>
      <c r="G2273" s="1">
        <v>754.0</v>
      </c>
      <c r="H2273" s="1">
        <v>196.0</v>
      </c>
      <c r="I2273" s="1">
        <v>131535.0</v>
      </c>
      <c r="J2273" s="3">
        <v>45358.92414351852</v>
      </c>
      <c r="K2273" s="1" t="s">
        <v>54</v>
      </c>
    </row>
    <row r="2274">
      <c r="A2274" s="2" t="s">
        <v>4859</v>
      </c>
      <c r="B2274" s="1" t="s">
        <v>4860</v>
      </c>
      <c r="C2274" s="1" t="s">
        <v>17</v>
      </c>
      <c r="D2274" s="1" t="s">
        <v>22</v>
      </c>
      <c r="E2274" s="1">
        <v>10.0</v>
      </c>
      <c r="F2274" s="1">
        <v>4436.0</v>
      </c>
      <c r="G2274" s="1">
        <v>348.0</v>
      </c>
      <c r="H2274" s="1">
        <v>117.0</v>
      </c>
      <c r="I2274" s="1">
        <v>77091.0</v>
      </c>
      <c r="J2274" s="3">
        <v>45358.92366898148</v>
      </c>
      <c r="K2274" s="1" t="s">
        <v>54</v>
      </c>
    </row>
    <row r="2275">
      <c r="A2275" s="2" t="s">
        <v>4861</v>
      </c>
      <c r="B2275" s="1" t="s">
        <v>4862</v>
      </c>
      <c r="C2275" s="1" t="s">
        <v>17</v>
      </c>
      <c r="D2275" s="1" t="s">
        <v>22</v>
      </c>
      <c r="E2275" s="1">
        <v>27.0</v>
      </c>
      <c r="F2275" s="1">
        <v>4378.0</v>
      </c>
      <c r="G2275" s="1">
        <v>671.0</v>
      </c>
      <c r="H2275" s="1">
        <v>123.0</v>
      </c>
      <c r="I2275" s="1">
        <v>88696.0</v>
      </c>
      <c r="J2275" s="3">
        <v>45358.922847222224</v>
      </c>
      <c r="K2275" s="1" t="s">
        <v>54</v>
      </c>
    </row>
    <row r="2276">
      <c r="A2276" s="2" t="s">
        <v>4863</v>
      </c>
      <c r="B2276" s="1" t="s">
        <v>4864</v>
      </c>
      <c r="C2276" s="1" t="s">
        <v>17</v>
      </c>
      <c r="D2276" s="1" t="s">
        <v>22</v>
      </c>
      <c r="E2276" s="1">
        <v>242.0</v>
      </c>
      <c r="F2276" s="1">
        <v>21050.0</v>
      </c>
      <c r="G2276" s="1">
        <v>2504.0</v>
      </c>
      <c r="H2276" s="1">
        <v>491.0</v>
      </c>
      <c r="I2276" s="1">
        <v>1493067.0</v>
      </c>
      <c r="J2276" s="3">
        <v>45358.92162037037</v>
      </c>
      <c r="K2276" s="1" t="s">
        <v>54</v>
      </c>
    </row>
    <row r="2277">
      <c r="A2277" s="2" t="s">
        <v>4865</v>
      </c>
      <c r="B2277" s="1" t="s">
        <v>4866</v>
      </c>
      <c r="C2277" s="1" t="s">
        <v>17</v>
      </c>
      <c r="D2277" s="1" t="s">
        <v>22</v>
      </c>
      <c r="E2277" s="1">
        <v>1.0</v>
      </c>
      <c r="F2277" s="1">
        <v>622.0</v>
      </c>
      <c r="G2277" s="1">
        <v>22.0</v>
      </c>
      <c r="H2277" s="1">
        <v>45.0</v>
      </c>
      <c r="I2277" s="1">
        <v>25578.0</v>
      </c>
      <c r="J2277" s="3">
        <v>45358.92115740741</v>
      </c>
      <c r="K2277" s="1" t="s">
        <v>54</v>
      </c>
    </row>
    <row r="2278">
      <c r="A2278" s="2" t="s">
        <v>4867</v>
      </c>
      <c r="B2278" s="1" t="s">
        <v>4868</v>
      </c>
      <c r="C2278" s="1" t="s">
        <v>17</v>
      </c>
      <c r="D2278" s="1" t="s">
        <v>22</v>
      </c>
      <c r="E2278" s="1">
        <v>3.0</v>
      </c>
      <c r="F2278" s="1">
        <v>1143.0</v>
      </c>
      <c r="G2278" s="1">
        <v>117.0</v>
      </c>
      <c r="H2278" s="1">
        <v>45.0</v>
      </c>
      <c r="I2278" s="1">
        <v>31416.0</v>
      </c>
      <c r="J2278" s="3">
        <v>45358.91673611111</v>
      </c>
      <c r="K2278" s="1" t="s">
        <v>54</v>
      </c>
    </row>
    <row r="2279">
      <c r="A2279" s="2" t="s">
        <v>4869</v>
      </c>
      <c r="B2279" s="1" t="s">
        <v>4870</v>
      </c>
      <c r="C2279" s="1" t="s">
        <v>17</v>
      </c>
      <c r="D2279" s="1" t="s">
        <v>22</v>
      </c>
      <c r="E2279" s="1">
        <v>701.0</v>
      </c>
      <c r="F2279" s="1">
        <v>37055.0</v>
      </c>
      <c r="G2279" s="1">
        <v>9941.0</v>
      </c>
      <c r="H2279" s="1">
        <v>475.0</v>
      </c>
      <c r="I2279" s="1">
        <v>1735907.0</v>
      </c>
      <c r="J2279" s="3">
        <v>45358.91065972222</v>
      </c>
      <c r="K2279" s="1" t="s">
        <v>54</v>
      </c>
      <c r="N2279" s="1" t="s">
        <v>23</v>
      </c>
      <c r="O2279" s="4" t="s">
        <v>4871</v>
      </c>
    </row>
    <row r="2280">
      <c r="A2280" s="2" t="s">
        <v>4872</v>
      </c>
      <c r="B2280" s="1" t="s">
        <v>4873</v>
      </c>
      <c r="C2280" s="1" t="s">
        <v>17</v>
      </c>
      <c r="D2280" s="1" t="s">
        <v>22</v>
      </c>
      <c r="E2280" s="1">
        <v>30.0</v>
      </c>
      <c r="F2280" s="1">
        <v>13161.0</v>
      </c>
      <c r="G2280" s="1">
        <v>1740.0</v>
      </c>
      <c r="H2280" s="1">
        <v>184.0</v>
      </c>
      <c r="I2280" s="1">
        <v>181898.0</v>
      </c>
      <c r="J2280" s="3">
        <v>45358.90021990741</v>
      </c>
      <c r="K2280" s="1" t="s">
        <v>19</v>
      </c>
    </row>
    <row r="2281">
      <c r="A2281" s="2" t="s">
        <v>4874</v>
      </c>
      <c r="B2281" s="1" t="s">
        <v>4875</v>
      </c>
      <c r="C2281" s="1" t="s">
        <v>17</v>
      </c>
      <c r="D2281" s="1" t="s">
        <v>22</v>
      </c>
      <c r="E2281" s="1">
        <v>1.0</v>
      </c>
      <c r="F2281" s="1">
        <v>411.0</v>
      </c>
      <c r="G2281" s="1">
        <v>53.0</v>
      </c>
      <c r="H2281" s="1">
        <v>12.0</v>
      </c>
      <c r="I2281" s="1">
        <v>25802.0</v>
      </c>
      <c r="J2281" s="3">
        <v>45358.89858796296</v>
      </c>
      <c r="K2281" s="1" t="s">
        <v>19</v>
      </c>
    </row>
    <row r="2282">
      <c r="A2282" s="2" t="s">
        <v>4876</v>
      </c>
      <c r="B2282" s="1" t="s">
        <v>383</v>
      </c>
      <c r="C2282" s="1" t="s">
        <v>17</v>
      </c>
      <c r="D2282" s="1" t="s">
        <v>22</v>
      </c>
      <c r="E2282" s="1">
        <v>5.0</v>
      </c>
      <c r="F2282" s="1">
        <v>1047.0</v>
      </c>
      <c r="G2282" s="1">
        <v>60.0</v>
      </c>
      <c r="H2282" s="1">
        <v>29.0</v>
      </c>
      <c r="I2282" s="1">
        <v>35893.0</v>
      </c>
      <c r="J2282" s="3">
        <v>45358.89810185185</v>
      </c>
      <c r="K2282" s="1" t="s">
        <v>19</v>
      </c>
    </row>
    <row r="2283">
      <c r="A2283" s="2" t="s">
        <v>4877</v>
      </c>
      <c r="B2283" s="1" t="s">
        <v>4878</v>
      </c>
      <c r="C2283" s="1" t="s">
        <v>17</v>
      </c>
      <c r="D2283" s="1" t="s">
        <v>22</v>
      </c>
      <c r="E2283" s="1">
        <v>1.0</v>
      </c>
      <c r="F2283" s="1">
        <v>521.0</v>
      </c>
      <c r="G2283" s="1">
        <v>33.0</v>
      </c>
      <c r="H2283" s="1">
        <v>13.0</v>
      </c>
      <c r="I2283" s="1">
        <v>28234.0</v>
      </c>
      <c r="J2283" s="3">
        <v>45358.895462962966</v>
      </c>
      <c r="K2283" s="1" t="s">
        <v>19</v>
      </c>
    </row>
    <row r="2284">
      <c r="A2284" s="2" t="s">
        <v>4879</v>
      </c>
      <c r="B2284" s="1" t="s">
        <v>4880</v>
      </c>
      <c r="C2284" s="1" t="s">
        <v>17</v>
      </c>
      <c r="D2284" s="1" t="s">
        <v>22</v>
      </c>
      <c r="E2284" s="1">
        <v>11.0</v>
      </c>
      <c r="F2284" s="1">
        <v>5092.0</v>
      </c>
      <c r="G2284" s="1">
        <v>349.0</v>
      </c>
      <c r="H2284" s="1">
        <v>147.0</v>
      </c>
      <c r="I2284" s="1">
        <v>108882.0</v>
      </c>
      <c r="J2284" s="3">
        <v>45358.89251157407</v>
      </c>
      <c r="K2284" s="1" t="s">
        <v>54</v>
      </c>
    </row>
    <row r="2285">
      <c r="A2285" s="2" t="s">
        <v>4881</v>
      </c>
      <c r="B2285" s="1" t="s">
        <v>4882</v>
      </c>
      <c r="C2285" s="1" t="s">
        <v>17</v>
      </c>
      <c r="D2285" s="1" t="s">
        <v>22</v>
      </c>
      <c r="E2285" s="1">
        <v>14.0</v>
      </c>
      <c r="F2285" s="1">
        <v>4098.0</v>
      </c>
      <c r="G2285" s="1">
        <v>906.0</v>
      </c>
      <c r="H2285" s="1">
        <v>145.0</v>
      </c>
      <c r="I2285" s="1">
        <v>71717.0</v>
      </c>
      <c r="J2285" s="3">
        <v>45358.888645833336</v>
      </c>
      <c r="K2285" s="1" t="s">
        <v>54</v>
      </c>
      <c r="L2285" s="1" t="s">
        <v>4883</v>
      </c>
    </row>
    <row r="2286">
      <c r="A2286" s="2" t="s">
        <v>4884</v>
      </c>
      <c r="B2286" s="1" t="s">
        <v>4885</v>
      </c>
      <c r="C2286" s="1" t="s">
        <v>17</v>
      </c>
      <c r="D2286" s="1" t="s">
        <v>22</v>
      </c>
      <c r="E2286" s="1">
        <v>11.0</v>
      </c>
      <c r="F2286" s="1">
        <v>425.0</v>
      </c>
      <c r="G2286" s="1">
        <v>37.0</v>
      </c>
      <c r="H2286" s="1">
        <v>46.0</v>
      </c>
      <c r="I2286" s="1">
        <v>39728.0</v>
      </c>
      <c r="J2286" s="3">
        <v>45358.875439814816</v>
      </c>
      <c r="K2286" s="1" t="s">
        <v>54</v>
      </c>
    </row>
    <row r="2287">
      <c r="A2287" s="2" t="s">
        <v>4886</v>
      </c>
      <c r="B2287" s="1" t="s">
        <v>4887</v>
      </c>
      <c r="C2287" s="1" t="s">
        <v>17</v>
      </c>
      <c r="D2287" s="1" t="s">
        <v>22</v>
      </c>
      <c r="E2287" s="1">
        <v>3.0</v>
      </c>
      <c r="F2287" s="1">
        <v>1147.0</v>
      </c>
      <c r="G2287" s="1">
        <v>46.0</v>
      </c>
      <c r="H2287" s="1">
        <v>78.0</v>
      </c>
      <c r="I2287" s="1">
        <v>33231.0</v>
      </c>
      <c r="J2287" s="3">
        <v>45358.874814814815</v>
      </c>
      <c r="K2287" s="1" t="s">
        <v>54</v>
      </c>
    </row>
    <row r="2288">
      <c r="A2288" s="2" t="s">
        <v>4888</v>
      </c>
      <c r="B2288" s="1" t="s">
        <v>4889</v>
      </c>
      <c r="C2288" s="1" t="s">
        <v>1639</v>
      </c>
      <c r="D2288" s="1" t="s">
        <v>22</v>
      </c>
      <c r="E2288" s="1">
        <v>3.0</v>
      </c>
      <c r="F2288" s="1">
        <v>1984.0</v>
      </c>
      <c r="G2288" s="1">
        <v>163.0</v>
      </c>
      <c r="H2288" s="1">
        <v>54.0</v>
      </c>
      <c r="I2288" s="1">
        <v>50316.0</v>
      </c>
      <c r="J2288" s="3">
        <v>45358.84478009259</v>
      </c>
      <c r="K2288" s="1" t="s">
        <v>54</v>
      </c>
      <c r="N2288" s="1" t="s">
        <v>23</v>
      </c>
      <c r="O2288" s="4" t="s">
        <v>4890</v>
      </c>
    </row>
    <row r="2289">
      <c r="A2289" s="2" t="s">
        <v>4891</v>
      </c>
      <c r="B2289" s="1" t="s">
        <v>4892</v>
      </c>
      <c r="C2289" s="1" t="s">
        <v>17</v>
      </c>
      <c r="D2289" s="1" t="s">
        <v>22</v>
      </c>
      <c r="E2289" s="1">
        <v>1.0</v>
      </c>
      <c r="F2289" s="1">
        <v>2634.0</v>
      </c>
      <c r="G2289" s="1">
        <v>148.0</v>
      </c>
      <c r="H2289" s="1">
        <v>180.0</v>
      </c>
      <c r="I2289" s="1">
        <v>71803.0</v>
      </c>
      <c r="J2289" s="3">
        <v>45358.831145833334</v>
      </c>
      <c r="K2289" s="1" t="s">
        <v>54</v>
      </c>
    </row>
    <row r="2290">
      <c r="A2290" s="2" t="s">
        <v>4893</v>
      </c>
      <c r="B2290" s="1" t="s">
        <v>4894</v>
      </c>
      <c r="C2290" s="1" t="s">
        <v>17</v>
      </c>
      <c r="D2290" s="1" t="s">
        <v>22</v>
      </c>
      <c r="E2290" s="1">
        <v>4.0</v>
      </c>
      <c r="F2290" s="1">
        <v>1123.0</v>
      </c>
      <c r="G2290" s="1">
        <v>145.0</v>
      </c>
      <c r="H2290" s="1">
        <v>35.0</v>
      </c>
      <c r="I2290" s="1">
        <v>37453.0</v>
      </c>
      <c r="J2290" s="3">
        <v>45358.8284375</v>
      </c>
      <c r="K2290" s="1" t="s">
        <v>54</v>
      </c>
      <c r="L2290" s="1" t="s">
        <v>4883</v>
      </c>
    </row>
    <row r="2291">
      <c r="A2291" s="2" t="s">
        <v>4895</v>
      </c>
      <c r="B2291" s="1" t="s">
        <v>4896</v>
      </c>
      <c r="C2291" s="1" t="s">
        <v>17</v>
      </c>
      <c r="D2291" s="1" t="s">
        <v>22</v>
      </c>
      <c r="E2291" s="1">
        <v>8.0</v>
      </c>
      <c r="F2291" s="1">
        <v>2662.0</v>
      </c>
      <c r="G2291" s="1">
        <v>127.0</v>
      </c>
      <c r="H2291" s="1">
        <v>248.0</v>
      </c>
      <c r="I2291" s="1">
        <v>165967.0</v>
      </c>
      <c r="J2291" s="3">
        <v>45358.827673611115</v>
      </c>
      <c r="K2291" s="1" t="s">
        <v>54</v>
      </c>
    </row>
    <row r="2292">
      <c r="A2292" s="2" t="s">
        <v>4897</v>
      </c>
      <c r="B2292" s="1" t="s">
        <v>4898</v>
      </c>
      <c r="C2292" s="1" t="s">
        <v>17</v>
      </c>
      <c r="D2292" s="1" t="s">
        <v>22</v>
      </c>
      <c r="E2292" s="1">
        <v>113.0</v>
      </c>
      <c r="F2292" s="1">
        <v>21650.0</v>
      </c>
      <c r="G2292" s="1">
        <v>1209.0</v>
      </c>
      <c r="H2292" s="1">
        <v>1569.0</v>
      </c>
      <c r="I2292" s="1">
        <v>842753.0</v>
      </c>
      <c r="J2292" s="3">
        <v>45358.82388888889</v>
      </c>
      <c r="K2292" s="1" t="s">
        <v>54</v>
      </c>
      <c r="N2292" s="1" t="s">
        <v>23</v>
      </c>
      <c r="O2292" s="4" t="s">
        <v>4899</v>
      </c>
    </row>
    <row r="2293">
      <c r="A2293" s="2" t="s">
        <v>4900</v>
      </c>
      <c r="B2293" s="4" t="s">
        <v>4901</v>
      </c>
      <c r="C2293" s="1" t="s">
        <v>348</v>
      </c>
      <c r="D2293" s="1" t="s">
        <v>22</v>
      </c>
      <c r="E2293" s="1">
        <v>3.0</v>
      </c>
      <c r="F2293" s="1">
        <v>738.0</v>
      </c>
      <c r="G2293" s="1">
        <v>51.0</v>
      </c>
      <c r="H2293" s="1">
        <v>50.0</v>
      </c>
      <c r="I2293" s="1">
        <v>38887.0</v>
      </c>
      <c r="J2293" s="3">
        <v>45358.806921296295</v>
      </c>
      <c r="K2293" s="1" t="s">
        <v>54</v>
      </c>
      <c r="N2293" s="1" t="s">
        <v>352</v>
      </c>
      <c r="O2293" s="4" t="s">
        <v>4902</v>
      </c>
    </row>
    <row r="2294">
      <c r="A2294" s="2" t="s">
        <v>4903</v>
      </c>
      <c r="B2294" s="1" t="s">
        <v>4904</v>
      </c>
      <c r="C2294" s="1" t="s">
        <v>17</v>
      </c>
      <c r="D2294" s="1" t="s">
        <v>51</v>
      </c>
      <c r="E2294" s="1">
        <v>2.0</v>
      </c>
      <c r="F2294" s="1">
        <v>3018.0</v>
      </c>
      <c r="G2294" s="1">
        <v>121.0</v>
      </c>
      <c r="H2294" s="1">
        <v>139.0</v>
      </c>
      <c r="I2294" s="1">
        <v>18315.0</v>
      </c>
      <c r="J2294" s="3">
        <v>45358.7996412037</v>
      </c>
      <c r="K2294" s="1" t="s">
        <v>19</v>
      </c>
    </row>
    <row r="2295">
      <c r="A2295" s="2" t="s">
        <v>4905</v>
      </c>
      <c r="B2295" s="1" t="s">
        <v>4906</v>
      </c>
      <c r="C2295" s="1" t="s">
        <v>17</v>
      </c>
      <c r="D2295" s="1" t="s">
        <v>22</v>
      </c>
      <c r="E2295" s="1">
        <v>10.0</v>
      </c>
      <c r="F2295" s="1">
        <v>7381.0</v>
      </c>
      <c r="G2295" s="1">
        <v>816.0</v>
      </c>
      <c r="H2295" s="1">
        <v>225.0</v>
      </c>
      <c r="I2295" s="1">
        <v>101954.0</v>
      </c>
      <c r="J2295" s="3">
        <v>45358.79027777778</v>
      </c>
      <c r="K2295" s="1" t="s">
        <v>54</v>
      </c>
    </row>
    <row r="2296">
      <c r="A2296" s="2" t="s">
        <v>4907</v>
      </c>
      <c r="B2296" s="1" t="s">
        <v>4908</v>
      </c>
      <c r="C2296" s="1" t="s">
        <v>3457</v>
      </c>
      <c r="D2296" s="1" t="s">
        <v>22</v>
      </c>
      <c r="E2296" s="1">
        <v>16.0</v>
      </c>
      <c r="F2296" s="1">
        <v>1161.0</v>
      </c>
      <c r="G2296" s="1">
        <v>184.0</v>
      </c>
      <c r="H2296" s="1">
        <v>424.0</v>
      </c>
      <c r="I2296" s="1">
        <v>71696.0</v>
      </c>
      <c r="J2296" s="3">
        <v>45358.779016203705</v>
      </c>
      <c r="K2296" s="1" t="s">
        <v>54</v>
      </c>
    </row>
    <row r="2297">
      <c r="A2297" s="2" t="s">
        <v>4909</v>
      </c>
      <c r="B2297" s="1" t="s">
        <v>4910</v>
      </c>
      <c r="C2297" s="1" t="s">
        <v>17</v>
      </c>
      <c r="D2297" s="1" t="s">
        <v>22</v>
      </c>
      <c r="E2297" s="1">
        <v>11.0</v>
      </c>
      <c r="F2297" s="1">
        <v>804.0</v>
      </c>
      <c r="G2297" s="1">
        <v>278.0</v>
      </c>
      <c r="H2297" s="1">
        <v>38.0</v>
      </c>
      <c r="I2297" s="1">
        <v>39420.0</v>
      </c>
      <c r="J2297" s="3">
        <v>45358.770370370374</v>
      </c>
      <c r="K2297" s="1" t="s">
        <v>54</v>
      </c>
    </row>
    <row r="2298">
      <c r="A2298" s="2" t="s">
        <v>4911</v>
      </c>
      <c r="B2298" s="1" t="s">
        <v>2209</v>
      </c>
      <c r="C2298" s="1" t="s">
        <v>123</v>
      </c>
      <c r="D2298" s="1" t="s">
        <v>22</v>
      </c>
      <c r="E2298" s="1">
        <v>24.0</v>
      </c>
      <c r="F2298" s="1">
        <v>1315.0</v>
      </c>
      <c r="G2298" s="1">
        <v>145.0</v>
      </c>
      <c r="H2298" s="1">
        <v>58.0</v>
      </c>
      <c r="I2298" s="1">
        <v>48533.0</v>
      </c>
      <c r="J2298" s="3">
        <v>45358.76806712963</v>
      </c>
      <c r="K2298" s="1" t="s">
        <v>54</v>
      </c>
    </row>
    <row r="2299">
      <c r="A2299" s="2" t="s">
        <v>4912</v>
      </c>
      <c r="B2299" s="1" t="s">
        <v>4913</v>
      </c>
      <c r="C2299" s="1" t="s">
        <v>17</v>
      </c>
      <c r="D2299" s="1" t="s">
        <v>22</v>
      </c>
      <c r="E2299" s="1">
        <v>55.0</v>
      </c>
      <c r="F2299" s="1">
        <v>10740.0</v>
      </c>
      <c r="G2299" s="1">
        <v>1134.0</v>
      </c>
      <c r="H2299" s="1">
        <v>219.0</v>
      </c>
      <c r="I2299" s="1">
        <v>162539.0</v>
      </c>
      <c r="J2299" s="3">
        <v>45358.76773148148</v>
      </c>
      <c r="K2299" s="1" t="s">
        <v>54</v>
      </c>
      <c r="N2299" s="1" t="s">
        <v>23</v>
      </c>
      <c r="O2299" s="4" t="s">
        <v>4914</v>
      </c>
    </row>
    <row r="2300">
      <c r="A2300" s="2" t="s">
        <v>4915</v>
      </c>
      <c r="B2300" s="1" t="s">
        <v>4916</v>
      </c>
      <c r="C2300" s="1" t="s">
        <v>17</v>
      </c>
      <c r="D2300" s="1" t="s">
        <v>22</v>
      </c>
      <c r="E2300" s="1">
        <v>19.0</v>
      </c>
      <c r="F2300" s="1">
        <v>1550.0</v>
      </c>
      <c r="G2300" s="1">
        <v>418.0</v>
      </c>
      <c r="H2300" s="1">
        <v>53.0</v>
      </c>
      <c r="I2300" s="1">
        <v>42150.0</v>
      </c>
      <c r="J2300" s="3">
        <v>45358.74508101852</v>
      </c>
      <c r="K2300" s="1" t="s">
        <v>19</v>
      </c>
    </row>
    <row r="2301">
      <c r="A2301" s="2" t="s">
        <v>4917</v>
      </c>
      <c r="B2301" s="1" t="s">
        <v>4918</v>
      </c>
      <c r="C2301" s="1" t="s">
        <v>73</v>
      </c>
      <c r="D2301" s="1" t="s">
        <v>51</v>
      </c>
      <c r="E2301" s="1">
        <v>0.0</v>
      </c>
      <c r="F2301" s="1">
        <v>160.0</v>
      </c>
      <c r="G2301" s="1">
        <v>0.0</v>
      </c>
      <c r="H2301" s="1">
        <v>15.0</v>
      </c>
      <c r="I2301" s="1">
        <v>9262.0</v>
      </c>
      <c r="J2301" s="3">
        <v>45358.72324074074</v>
      </c>
      <c r="K2301" s="1" t="s">
        <v>54</v>
      </c>
    </row>
    <row r="2302">
      <c r="A2302" s="2" t="s">
        <v>4919</v>
      </c>
      <c r="B2302" s="1" t="s">
        <v>4920</v>
      </c>
      <c r="C2302" s="1" t="s">
        <v>17</v>
      </c>
      <c r="D2302" s="1" t="s">
        <v>22</v>
      </c>
      <c r="E2302" s="1">
        <v>6.0</v>
      </c>
      <c r="F2302" s="1">
        <v>2621.0</v>
      </c>
      <c r="G2302" s="1">
        <v>304.0</v>
      </c>
      <c r="H2302" s="1">
        <v>39.0</v>
      </c>
      <c r="I2302" s="1">
        <v>59067.0</v>
      </c>
      <c r="J2302" s="3">
        <v>45358.7169212963</v>
      </c>
      <c r="K2302" s="1" t="s">
        <v>54</v>
      </c>
    </row>
    <row r="2303">
      <c r="A2303" s="2" t="s">
        <v>4921</v>
      </c>
      <c r="B2303" s="1" t="s">
        <v>4922</v>
      </c>
      <c r="C2303" s="1" t="s">
        <v>17</v>
      </c>
      <c r="D2303" s="1" t="s">
        <v>22</v>
      </c>
      <c r="E2303" s="1">
        <v>61.0</v>
      </c>
      <c r="F2303" s="1">
        <v>18163.0</v>
      </c>
      <c r="G2303" s="1">
        <v>2202.0</v>
      </c>
      <c r="H2303" s="1">
        <v>700.0</v>
      </c>
      <c r="I2303" s="1">
        <v>401652.0</v>
      </c>
      <c r="J2303" s="3">
        <v>45358.71319444444</v>
      </c>
      <c r="K2303" s="1" t="s">
        <v>54</v>
      </c>
    </row>
    <row r="2304">
      <c r="A2304" s="2" t="s">
        <v>4923</v>
      </c>
      <c r="B2304" s="1" t="s">
        <v>4924</v>
      </c>
      <c r="C2304" s="1" t="s">
        <v>17</v>
      </c>
      <c r="D2304" s="1" t="s">
        <v>22</v>
      </c>
      <c r="E2304" s="1">
        <v>10.0</v>
      </c>
      <c r="F2304" s="1">
        <v>1361.0</v>
      </c>
      <c r="G2304" s="1">
        <v>176.0</v>
      </c>
      <c r="H2304" s="1">
        <v>84.0</v>
      </c>
      <c r="I2304" s="1">
        <v>51742.0</v>
      </c>
      <c r="J2304" s="3">
        <v>45358.71244212963</v>
      </c>
      <c r="K2304" s="1" t="s">
        <v>54</v>
      </c>
    </row>
    <row r="2305">
      <c r="A2305" s="2" t="s">
        <v>4925</v>
      </c>
      <c r="B2305" s="1" t="s">
        <v>2209</v>
      </c>
      <c r="C2305" s="1" t="s">
        <v>123</v>
      </c>
      <c r="D2305" s="1" t="s">
        <v>22</v>
      </c>
      <c r="E2305" s="1">
        <v>6.0</v>
      </c>
      <c r="F2305" s="1">
        <v>391.0</v>
      </c>
      <c r="G2305" s="1">
        <v>48.0</v>
      </c>
      <c r="H2305" s="1">
        <v>31.0</v>
      </c>
      <c r="I2305" s="1">
        <v>29814.0</v>
      </c>
      <c r="J2305" s="3">
        <v>45358.702835648146</v>
      </c>
      <c r="K2305" s="1" t="s">
        <v>54</v>
      </c>
    </row>
    <row r="2306">
      <c r="A2306" s="2" t="s">
        <v>4926</v>
      </c>
      <c r="B2306" s="1" t="s">
        <v>4927</v>
      </c>
      <c r="C2306" s="1" t="s">
        <v>115</v>
      </c>
      <c r="D2306" s="1" t="s">
        <v>51</v>
      </c>
      <c r="E2306" s="1">
        <v>2.0</v>
      </c>
      <c r="F2306" s="1">
        <v>47.0</v>
      </c>
      <c r="G2306" s="1">
        <v>1.0</v>
      </c>
      <c r="H2306" s="1">
        <v>3.0</v>
      </c>
      <c r="I2306" s="1">
        <v>5138.0</v>
      </c>
      <c r="J2306" s="3">
        <v>45358.701527777775</v>
      </c>
      <c r="K2306" s="1" t="s">
        <v>54</v>
      </c>
    </row>
    <row r="2307">
      <c r="A2307" s="2" t="s">
        <v>4928</v>
      </c>
      <c r="B2307" s="1" t="s">
        <v>4929</v>
      </c>
      <c r="C2307" s="1" t="s">
        <v>17</v>
      </c>
      <c r="D2307" s="1" t="s">
        <v>22</v>
      </c>
      <c r="E2307" s="1">
        <v>4.0</v>
      </c>
      <c r="F2307" s="1">
        <v>290.0</v>
      </c>
      <c r="G2307" s="1">
        <v>52.0</v>
      </c>
      <c r="H2307" s="1">
        <v>122.0</v>
      </c>
      <c r="I2307" s="1">
        <v>128582.0</v>
      </c>
      <c r="J2307" s="3">
        <v>45358.70048611111</v>
      </c>
      <c r="K2307" s="1" t="s">
        <v>54</v>
      </c>
    </row>
    <row r="2308">
      <c r="A2308" s="2" t="s">
        <v>4930</v>
      </c>
      <c r="B2308" s="1" t="s">
        <v>4931</v>
      </c>
      <c r="C2308" s="1" t="s">
        <v>17</v>
      </c>
      <c r="D2308" s="1" t="s">
        <v>22</v>
      </c>
      <c r="E2308" s="1">
        <v>184.0</v>
      </c>
      <c r="F2308" s="1">
        <v>39203.0</v>
      </c>
      <c r="G2308" s="1">
        <v>3908.0</v>
      </c>
      <c r="H2308" s="1">
        <v>1864.0</v>
      </c>
      <c r="I2308" s="1">
        <v>1663162.0</v>
      </c>
      <c r="J2308" s="3">
        <v>45358.69888888889</v>
      </c>
      <c r="K2308" s="1" t="s">
        <v>54</v>
      </c>
    </row>
    <row r="2309">
      <c r="A2309" s="2" t="s">
        <v>4932</v>
      </c>
      <c r="B2309" s="1" t="s">
        <v>4933</v>
      </c>
      <c r="C2309" s="1" t="s">
        <v>17</v>
      </c>
      <c r="D2309" s="1" t="s">
        <v>22</v>
      </c>
      <c r="E2309" s="1">
        <v>28.0</v>
      </c>
      <c r="F2309" s="1">
        <v>10266.0</v>
      </c>
      <c r="G2309" s="1">
        <v>1316.0</v>
      </c>
      <c r="H2309" s="1">
        <v>185.0</v>
      </c>
      <c r="I2309" s="1">
        <v>191133.0</v>
      </c>
      <c r="J2309" s="3">
        <v>45358.69527777778</v>
      </c>
      <c r="K2309" s="1" t="s">
        <v>54</v>
      </c>
    </row>
    <row r="2310">
      <c r="A2310" s="2" t="s">
        <v>4934</v>
      </c>
      <c r="B2310" s="1" t="s">
        <v>4935</v>
      </c>
      <c r="C2310" s="1" t="s">
        <v>17</v>
      </c>
      <c r="D2310" s="1" t="s">
        <v>22</v>
      </c>
      <c r="E2310" s="1">
        <v>10.0</v>
      </c>
      <c r="F2310" s="1">
        <v>2498.0</v>
      </c>
      <c r="G2310" s="1">
        <v>241.0</v>
      </c>
      <c r="H2310" s="1">
        <v>66.0</v>
      </c>
      <c r="I2310" s="1">
        <v>80697.0</v>
      </c>
      <c r="J2310" s="3">
        <v>45358.561875</v>
      </c>
      <c r="K2310" s="1" t="s">
        <v>54</v>
      </c>
    </row>
    <row r="2311">
      <c r="A2311" s="2" t="s">
        <v>4936</v>
      </c>
      <c r="B2311" s="1" t="s">
        <v>4937</v>
      </c>
      <c r="C2311" s="1" t="s">
        <v>39</v>
      </c>
      <c r="D2311" s="1" t="s">
        <v>22</v>
      </c>
      <c r="E2311" s="1">
        <v>0.0</v>
      </c>
      <c r="F2311" s="1">
        <v>200.0</v>
      </c>
      <c r="G2311" s="1">
        <v>5.0</v>
      </c>
      <c r="H2311" s="1">
        <v>10.0</v>
      </c>
      <c r="I2311" s="1">
        <v>29337.0</v>
      </c>
      <c r="J2311" s="3">
        <v>45358.560949074075</v>
      </c>
      <c r="K2311" s="1" t="s">
        <v>54</v>
      </c>
    </row>
    <row r="2312">
      <c r="A2312" s="2" t="s">
        <v>4938</v>
      </c>
      <c r="B2312" s="1" t="s">
        <v>4939</v>
      </c>
      <c r="C2312" s="1" t="s">
        <v>17</v>
      </c>
      <c r="D2312" s="1" t="s">
        <v>22</v>
      </c>
      <c r="E2312" s="1">
        <v>42.0</v>
      </c>
      <c r="F2312" s="1">
        <v>8274.0</v>
      </c>
      <c r="G2312" s="1">
        <v>849.0</v>
      </c>
      <c r="H2312" s="1">
        <v>831.0</v>
      </c>
      <c r="I2312" s="1">
        <v>444373.0</v>
      </c>
      <c r="J2312" s="3">
        <v>45358.15740740741</v>
      </c>
      <c r="K2312" s="1" t="s">
        <v>19</v>
      </c>
    </row>
    <row r="2313">
      <c r="A2313" s="2" t="s">
        <v>4940</v>
      </c>
      <c r="B2313" s="1" t="s">
        <v>4941</v>
      </c>
      <c r="C2313" s="1" t="s">
        <v>17</v>
      </c>
      <c r="D2313" s="1" t="s">
        <v>22</v>
      </c>
      <c r="E2313" s="1">
        <v>3.0</v>
      </c>
      <c r="F2313" s="1">
        <v>211.0</v>
      </c>
      <c r="G2313" s="1">
        <v>30.0</v>
      </c>
      <c r="H2313" s="1">
        <v>20.0</v>
      </c>
      <c r="I2313" s="1">
        <v>44421.0</v>
      </c>
      <c r="J2313" s="3">
        <v>45358.051400462966</v>
      </c>
      <c r="K2313" s="1" t="s">
        <v>19</v>
      </c>
    </row>
    <row r="2314">
      <c r="A2314" s="2" t="s">
        <v>4942</v>
      </c>
      <c r="B2314" s="1" t="s">
        <v>1583</v>
      </c>
      <c r="C2314" s="1" t="s">
        <v>39</v>
      </c>
      <c r="D2314" s="1" t="s">
        <v>22</v>
      </c>
      <c r="E2314" s="1">
        <v>20.0</v>
      </c>
      <c r="F2314" s="1">
        <v>1904.0</v>
      </c>
      <c r="G2314" s="1">
        <v>145.0</v>
      </c>
      <c r="H2314" s="1">
        <v>45.0</v>
      </c>
      <c r="I2314" s="1">
        <v>162567.0</v>
      </c>
      <c r="J2314" s="3">
        <v>45358.05043981481</v>
      </c>
      <c r="K2314" s="1" t="s">
        <v>19</v>
      </c>
    </row>
    <row r="2315">
      <c r="A2315" s="2" t="s">
        <v>4943</v>
      </c>
      <c r="B2315" s="1" t="s">
        <v>4944</v>
      </c>
      <c r="C2315" s="1" t="s">
        <v>17</v>
      </c>
      <c r="D2315" s="1" t="s">
        <v>51</v>
      </c>
      <c r="E2315" s="1">
        <v>0.0</v>
      </c>
      <c r="F2315" s="1">
        <v>5.0</v>
      </c>
      <c r="G2315" s="1">
        <v>1.0</v>
      </c>
      <c r="H2315" s="1">
        <v>4.0</v>
      </c>
      <c r="I2315" s="1">
        <v>548.0</v>
      </c>
      <c r="J2315" s="3">
        <v>45358.00665509259</v>
      </c>
      <c r="K2315" s="1" t="s">
        <v>19</v>
      </c>
    </row>
    <row r="2316">
      <c r="A2316" s="2" t="s">
        <v>4945</v>
      </c>
      <c r="B2316" s="1" t="s">
        <v>4946</v>
      </c>
      <c r="C2316" s="1" t="s">
        <v>17</v>
      </c>
      <c r="D2316" s="1" t="s">
        <v>22</v>
      </c>
      <c r="E2316" s="1">
        <v>6.0</v>
      </c>
      <c r="F2316" s="1">
        <v>1550.0</v>
      </c>
      <c r="G2316" s="1">
        <v>77.0</v>
      </c>
      <c r="H2316" s="1">
        <v>216.0</v>
      </c>
      <c r="I2316" s="1">
        <v>118061.0</v>
      </c>
      <c r="J2316" s="3">
        <v>45358.00300925926</v>
      </c>
      <c r="K2316" s="1" t="s">
        <v>19</v>
      </c>
    </row>
    <row r="2317">
      <c r="A2317" s="2" t="s">
        <v>4947</v>
      </c>
      <c r="B2317" s="1" t="s">
        <v>4948</v>
      </c>
      <c r="C2317" s="1" t="s">
        <v>17</v>
      </c>
      <c r="D2317" s="1" t="s">
        <v>51</v>
      </c>
      <c r="E2317" s="1">
        <v>12.0</v>
      </c>
      <c r="F2317" s="1">
        <v>1222.0</v>
      </c>
      <c r="G2317" s="1">
        <v>90.0</v>
      </c>
      <c r="H2317" s="1">
        <v>44.0</v>
      </c>
      <c r="I2317" s="1">
        <v>40598.0</v>
      </c>
      <c r="J2317" s="3">
        <v>45358.00179398148</v>
      </c>
      <c r="K2317" s="1" t="s">
        <v>19</v>
      </c>
      <c r="N2317" s="1" t="s">
        <v>23</v>
      </c>
      <c r="O2317" s="4" t="s">
        <v>4949</v>
      </c>
    </row>
    <row r="2318">
      <c r="A2318" s="2" t="s">
        <v>4950</v>
      </c>
      <c r="B2318" s="1" t="s">
        <v>4951</v>
      </c>
      <c r="C2318" s="1" t="s">
        <v>17</v>
      </c>
      <c r="D2318" s="1" t="s">
        <v>22</v>
      </c>
      <c r="E2318" s="1">
        <v>4.0</v>
      </c>
      <c r="F2318" s="1">
        <v>220.0</v>
      </c>
      <c r="G2318" s="1">
        <v>4.0</v>
      </c>
      <c r="H2318" s="1">
        <v>50.0</v>
      </c>
      <c r="I2318" s="1">
        <v>29665.0</v>
      </c>
      <c r="J2318" s="3">
        <v>45357.99699074074</v>
      </c>
      <c r="K2318" s="1" t="s">
        <v>19</v>
      </c>
      <c r="N2318" s="1" t="s">
        <v>23</v>
      </c>
      <c r="O2318" s="4" t="s">
        <v>4952</v>
      </c>
    </row>
    <row r="2319">
      <c r="A2319" s="2" t="s">
        <v>4953</v>
      </c>
      <c r="B2319" s="1" t="s">
        <v>4954</v>
      </c>
      <c r="C2319" s="1" t="s">
        <v>17</v>
      </c>
      <c r="D2319" s="1" t="s">
        <v>22</v>
      </c>
      <c r="E2319" s="1">
        <v>9.0</v>
      </c>
      <c r="F2319" s="1">
        <v>3419.0</v>
      </c>
      <c r="G2319" s="1">
        <v>362.0</v>
      </c>
      <c r="H2319" s="1">
        <v>369.0</v>
      </c>
      <c r="I2319" s="1">
        <v>114560.0</v>
      </c>
      <c r="J2319" s="3">
        <v>45357.95006944444</v>
      </c>
      <c r="K2319" s="1" t="s">
        <v>54</v>
      </c>
    </row>
    <row r="2320">
      <c r="A2320" s="2" t="s">
        <v>4955</v>
      </c>
      <c r="B2320" s="1" t="s">
        <v>4956</v>
      </c>
      <c r="C2320" s="1" t="s">
        <v>17</v>
      </c>
      <c r="D2320" s="1" t="s">
        <v>22</v>
      </c>
      <c r="E2320" s="1">
        <v>7.0</v>
      </c>
      <c r="F2320" s="1">
        <v>959.0</v>
      </c>
      <c r="G2320" s="1">
        <v>143.0</v>
      </c>
      <c r="H2320" s="1">
        <v>52.0</v>
      </c>
      <c r="I2320" s="1">
        <v>55396.0</v>
      </c>
      <c r="J2320" s="3">
        <v>45357.94672453704</v>
      </c>
      <c r="K2320" s="1" t="s">
        <v>54</v>
      </c>
    </row>
    <row r="2321">
      <c r="A2321" s="2" t="s">
        <v>4957</v>
      </c>
      <c r="B2321" s="1" t="s">
        <v>4958</v>
      </c>
      <c r="C2321" s="1" t="s">
        <v>17</v>
      </c>
      <c r="D2321" s="1" t="s">
        <v>22</v>
      </c>
      <c r="E2321" s="1">
        <v>18.0</v>
      </c>
      <c r="F2321" s="1">
        <v>8369.0</v>
      </c>
      <c r="G2321" s="1">
        <v>1082.0</v>
      </c>
      <c r="H2321" s="1">
        <v>296.0</v>
      </c>
      <c r="I2321" s="1">
        <v>148461.0</v>
      </c>
      <c r="J2321" s="3">
        <v>45357.94613425926</v>
      </c>
      <c r="K2321" s="1" t="s">
        <v>54</v>
      </c>
      <c r="N2321" s="1" t="s">
        <v>23</v>
      </c>
      <c r="O2321" s="4" t="s">
        <v>4959</v>
      </c>
    </row>
    <row r="2322">
      <c r="A2322" s="2" t="s">
        <v>4960</v>
      </c>
      <c r="B2322" s="1" t="s">
        <v>4961</v>
      </c>
      <c r="C2322" s="1" t="s">
        <v>17</v>
      </c>
      <c r="D2322" s="1" t="s">
        <v>22</v>
      </c>
      <c r="E2322" s="1">
        <v>3.0</v>
      </c>
      <c r="F2322" s="1">
        <v>1519.0</v>
      </c>
      <c r="G2322" s="1">
        <v>92.0</v>
      </c>
      <c r="H2322" s="1">
        <v>36.0</v>
      </c>
      <c r="I2322" s="1">
        <v>76722.0</v>
      </c>
      <c r="J2322" s="3">
        <v>45357.86415509259</v>
      </c>
      <c r="K2322" s="1" t="s">
        <v>19</v>
      </c>
    </row>
    <row r="2323">
      <c r="A2323" s="2" t="s">
        <v>4962</v>
      </c>
      <c r="B2323" s="1" t="s">
        <v>4963</v>
      </c>
      <c r="C2323" s="1" t="s">
        <v>17</v>
      </c>
      <c r="D2323" s="1" t="s">
        <v>22</v>
      </c>
      <c r="E2323" s="1">
        <v>221.0</v>
      </c>
      <c r="F2323" s="1">
        <v>13967.0</v>
      </c>
      <c r="G2323" s="1">
        <v>3713.0</v>
      </c>
      <c r="H2323" s="1">
        <v>509.0</v>
      </c>
      <c r="I2323" s="1">
        <v>519383.0</v>
      </c>
      <c r="J2323" s="3">
        <v>45357.85855324074</v>
      </c>
      <c r="K2323" s="1" t="s">
        <v>19</v>
      </c>
    </row>
    <row r="2324">
      <c r="A2324" s="2" t="s">
        <v>4964</v>
      </c>
      <c r="B2324" s="1" t="s">
        <v>4965</v>
      </c>
      <c r="C2324" s="1" t="s">
        <v>17</v>
      </c>
      <c r="D2324" s="1" t="s">
        <v>22</v>
      </c>
      <c r="E2324" s="1">
        <v>20.0</v>
      </c>
      <c r="F2324" s="1">
        <v>2579.0</v>
      </c>
      <c r="G2324" s="1">
        <v>355.0</v>
      </c>
      <c r="H2324" s="1">
        <v>184.0</v>
      </c>
      <c r="I2324" s="1">
        <v>64440.0</v>
      </c>
      <c r="J2324" s="3">
        <v>45357.75827546296</v>
      </c>
      <c r="K2324" s="1" t="s">
        <v>19</v>
      </c>
      <c r="M2324" s="4" t="s">
        <v>4966</v>
      </c>
    </row>
    <row r="2325">
      <c r="A2325" s="2" t="s">
        <v>4967</v>
      </c>
      <c r="B2325" s="1" t="s">
        <v>4968</v>
      </c>
      <c r="C2325" s="1" t="s">
        <v>17</v>
      </c>
      <c r="D2325" s="1" t="s">
        <v>22</v>
      </c>
      <c r="E2325" s="1">
        <v>31.0</v>
      </c>
      <c r="F2325" s="1">
        <v>6280.0</v>
      </c>
      <c r="G2325" s="1">
        <v>396.0</v>
      </c>
      <c r="H2325" s="1">
        <v>166.0</v>
      </c>
      <c r="I2325" s="1">
        <v>319591.0</v>
      </c>
      <c r="J2325" s="3">
        <v>45357.7365162037</v>
      </c>
      <c r="K2325" s="1" t="s">
        <v>54</v>
      </c>
      <c r="L2325" s="1" t="s">
        <v>3662</v>
      </c>
    </row>
    <row r="2326">
      <c r="A2326" s="2" t="s">
        <v>4969</v>
      </c>
      <c r="B2326" s="1" t="s">
        <v>4970</v>
      </c>
      <c r="C2326" s="1" t="s">
        <v>17</v>
      </c>
      <c r="D2326" s="1" t="s">
        <v>22</v>
      </c>
      <c r="E2326" s="1">
        <v>10.0</v>
      </c>
      <c r="F2326" s="1">
        <v>1545.0</v>
      </c>
      <c r="G2326" s="1">
        <v>297.0</v>
      </c>
      <c r="H2326" s="1">
        <v>39.0</v>
      </c>
      <c r="I2326" s="1">
        <v>49336.0</v>
      </c>
      <c r="J2326" s="3">
        <v>45357.73296296296</v>
      </c>
      <c r="K2326" s="1" t="s">
        <v>19</v>
      </c>
    </row>
    <row r="2327">
      <c r="A2327" s="2" t="s">
        <v>4971</v>
      </c>
      <c r="B2327" s="1" t="s">
        <v>4972</v>
      </c>
      <c r="C2327" s="1" t="s">
        <v>17</v>
      </c>
      <c r="D2327" s="1" t="s">
        <v>22</v>
      </c>
      <c r="E2327" s="1">
        <v>354.0</v>
      </c>
      <c r="F2327" s="1">
        <v>17297.0</v>
      </c>
      <c r="G2327" s="1">
        <v>3757.0</v>
      </c>
      <c r="H2327" s="1">
        <v>340.0</v>
      </c>
      <c r="I2327" s="1">
        <v>685048.0</v>
      </c>
      <c r="J2327" s="3">
        <v>45357.71824074074</v>
      </c>
      <c r="K2327" s="1" t="s">
        <v>54</v>
      </c>
      <c r="N2327" s="1" t="s">
        <v>23</v>
      </c>
      <c r="O2327" s="4" t="s">
        <v>4973</v>
      </c>
    </row>
    <row r="2328">
      <c r="A2328" s="2" t="s">
        <v>4974</v>
      </c>
      <c r="B2328" s="1" t="s">
        <v>4975</v>
      </c>
      <c r="C2328" s="1" t="s">
        <v>123</v>
      </c>
      <c r="D2328" s="1" t="s">
        <v>22</v>
      </c>
      <c r="E2328" s="1">
        <v>13.0</v>
      </c>
      <c r="F2328" s="1">
        <v>3267.0</v>
      </c>
      <c r="G2328" s="1">
        <v>274.0</v>
      </c>
      <c r="H2328" s="1">
        <v>401.0</v>
      </c>
      <c r="I2328" s="1">
        <v>158295.0</v>
      </c>
      <c r="J2328" s="3">
        <v>45357.691354166665</v>
      </c>
      <c r="K2328" s="1" t="s">
        <v>54</v>
      </c>
    </row>
    <row r="2329">
      <c r="A2329" s="2" t="s">
        <v>4976</v>
      </c>
      <c r="B2329" s="1" t="s">
        <v>4977</v>
      </c>
      <c r="C2329" s="1" t="s">
        <v>17</v>
      </c>
      <c r="D2329" s="1" t="s">
        <v>22</v>
      </c>
      <c r="E2329" s="1">
        <v>6.0</v>
      </c>
      <c r="F2329" s="1">
        <v>4966.0</v>
      </c>
      <c r="G2329" s="1">
        <v>358.0</v>
      </c>
      <c r="H2329" s="1">
        <v>143.0</v>
      </c>
      <c r="I2329" s="1">
        <v>101970.0</v>
      </c>
      <c r="J2329" s="3">
        <v>45357.549363425926</v>
      </c>
      <c r="K2329" s="1" t="s">
        <v>19</v>
      </c>
    </row>
    <row r="2330">
      <c r="A2330" s="2" t="s">
        <v>4978</v>
      </c>
      <c r="B2330" s="1" t="s">
        <v>4979</v>
      </c>
      <c r="C2330" s="1" t="s">
        <v>17</v>
      </c>
      <c r="D2330" s="1" t="s">
        <v>51</v>
      </c>
      <c r="E2330" s="1">
        <v>1.0</v>
      </c>
      <c r="F2330" s="1">
        <v>551.0</v>
      </c>
      <c r="G2330" s="1">
        <v>2.0</v>
      </c>
      <c r="H2330" s="1">
        <v>11.0</v>
      </c>
      <c r="I2330" s="1">
        <v>52937.0</v>
      </c>
      <c r="J2330" s="3">
        <v>45357.54152777778</v>
      </c>
      <c r="K2330" s="1" t="s">
        <v>19</v>
      </c>
    </row>
    <row r="2331">
      <c r="A2331" s="2" t="s">
        <v>4980</v>
      </c>
      <c r="B2331" s="1" t="s">
        <v>4981</v>
      </c>
      <c r="C2331" s="1" t="s">
        <v>17</v>
      </c>
      <c r="D2331" s="1" t="s">
        <v>22</v>
      </c>
      <c r="E2331" s="1">
        <v>35.0</v>
      </c>
      <c r="F2331" s="1">
        <v>6666.0</v>
      </c>
      <c r="G2331" s="1">
        <v>837.0</v>
      </c>
      <c r="H2331" s="1">
        <v>99.0</v>
      </c>
      <c r="I2331" s="1">
        <v>140489.0</v>
      </c>
      <c r="J2331" s="3">
        <v>45357.49359953704</v>
      </c>
      <c r="K2331" s="1" t="s">
        <v>54</v>
      </c>
    </row>
    <row r="2332">
      <c r="A2332" s="2" t="s">
        <v>4982</v>
      </c>
      <c r="B2332" s="1" t="s">
        <v>4983</v>
      </c>
      <c r="C2332" s="1" t="s">
        <v>17</v>
      </c>
      <c r="D2332" s="1" t="s">
        <v>22</v>
      </c>
      <c r="E2332" s="1">
        <v>137.0</v>
      </c>
      <c r="F2332" s="1">
        <v>14087.0</v>
      </c>
      <c r="G2332" s="1">
        <v>3885.0</v>
      </c>
      <c r="H2332" s="1">
        <v>230.0</v>
      </c>
      <c r="I2332" s="1">
        <v>358685.0</v>
      </c>
      <c r="J2332" s="3">
        <v>45357.49103009259</v>
      </c>
      <c r="K2332" s="1" t="s">
        <v>54</v>
      </c>
    </row>
    <row r="2333">
      <c r="A2333" s="2" t="s">
        <v>4984</v>
      </c>
      <c r="B2333" s="1" t="s">
        <v>4985</v>
      </c>
      <c r="C2333" s="1" t="s">
        <v>17</v>
      </c>
      <c r="D2333" s="1" t="s">
        <v>22</v>
      </c>
      <c r="E2333" s="1">
        <v>4.0</v>
      </c>
      <c r="F2333" s="1">
        <v>1535.0</v>
      </c>
      <c r="G2333" s="1">
        <v>56.0</v>
      </c>
      <c r="H2333" s="1">
        <v>65.0</v>
      </c>
      <c r="I2333" s="1">
        <v>57820.0</v>
      </c>
      <c r="J2333" s="3">
        <v>45357.472592592596</v>
      </c>
      <c r="K2333" s="1" t="s">
        <v>54</v>
      </c>
    </row>
    <row r="2334">
      <c r="A2334" s="2" t="s">
        <v>4986</v>
      </c>
      <c r="B2334" s="1" t="s">
        <v>4987</v>
      </c>
      <c r="C2334" s="1" t="s">
        <v>17</v>
      </c>
      <c r="D2334" s="1" t="s">
        <v>22</v>
      </c>
      <c r="E2334" s="1">
        <v>214.0</v>
      </c>
      <c r="F2334" s="1">
        <v>2337.0</v>
      </c>
      <c r="G2334" s="1">
        <v>269.0</v>
      </c>
      <c r="H2334" s="1">
        <v>6256.0</v>
      </c>
      <c r="I2334" s="1">
        <v>1105462.0</v>
      </c>
      <c r="J2334" s="3">
        <v>45357.12583333333</v>
      </c>
      <c r="K2334" s="1" t="s">
        <v>19</v>
      </c>
      <c r="N2334" s="1" t="s">
        <v>55</v>
      </c>
      <c r="O2334" s="4" t="s">
        <v>4988</v>
      </c>
    </row>
    <row r="2335">
      <c r="A2335" s="2" t="s">
        <v>4989</v>
      </c>
      <c r="B2335" s="1" t="s">
        <v>2451</v>
      </c>
      <c r="C2335" s="1" t="s">
        <v>123</v>
      </c>
      <c r="D2335" s="1" t="s">
        <v>22</v>
      </c>
      <c r="E2335" s="1">
        <v>646.0</v>
      </c>
      <c r="F2335" s="1">
        <v>18907.0</v>
      </c>
      <c r="G2335" s="1">
        <v>8072.0</v>
      </c>
      <c r="H2335" s="1">
        <v>185.0</v>
      </c>
      <c r="I2335" s="1">
        <v>696929.0</v>
      </c>
      <c r="J2335" s="3">
        <v>45357.12119212963</v>
      </c>
      <c r="K2335" s="1" t="s">
        <v>19</v>
      </c>
    </row>
    <row r="2336">
      <c r="A2336" s="2" t="s">
        <v>4990</v>
      </c>
      <c r="B2336" s="1" t="s">
        <v>4991</v>
      </c>
      <c r="C2336" s="1" t="s">
        <v>17</v>
      </c>
      <c r="D2336" s="1" t="s">
        <v>22</v>
      </c>
      <c r="E2336" s="1">
        <v>118.0</v>
      </c>
      <c r="F2336" s="1">
        <v>9636.0</v>
      </c>
      <c r="G2336" s="1">
        <v>2321.0</v>
      </c>
      <c r="H2336" s="1">
        <v>229.0</v>
      </c>
      <c r="I2336" s="1">
        <v>253387.0</v>
      </c>
      <c r="J2336" s="3">
        <v>45357.12069444444</v>
      </c>
      <c r="K2336" s="1" t="s">
        <v>19</v>
      </c>
    </row>
    <row r="2337">
      <c r="A2337" s="2" t="s">
        <v>4992</v>
      </c>
      <c r="B2337" s="4" t="s">
        <v>4993</v>
      </c>
      <c r="C2337" s="1" t="s">
        <v>348</v>
      </c>
      <c r="D2337" s="1" t="s">
        <v>22</v>
      </c>
      <c r="E2337" s="1">
        <v>7.0</v>
      </c>
      <c r="F2337" s="1">
        <v>1357.0</v>
      </c>
      <c r="G2337" s="1">
        <v>92.0</v>
      </c>
      <c r="H2337" s="1">
        <v>86.0</v>
      </c>
      <c r="I2337" s="1">
        <v>43039.0</v>
      </c>
      <c r="J2337" s="3">
        <v>45357.105358796296</v>
      </c>
      <c r="K2337" s="1" t="s">
        <v>19</v>
      </c>
      <c r="N2337" s="1" t="s">
        <v>352</v>
      </c>
      <c r="O2337" s="4" t="s">
        <v>4994</v>
      </c>
    </row>
    <row r="2338">
      <c r="A2338" s="2" t="s">
        <v>4995</v>
      </c>
      <c r="B2338" s="1" t="s">
        <v>4996</v>
      </c>
      <c r="C2338" s="1" t="s">
        <v>115</v>
      </c>
      <c r="D2338" s="1" t="s">
        <v>51</v>
      </c>
      <c r="E2338" s="1">
        <v>0.0</v>
      </c>
      <c r="F2338" s="1">
        <v>20.0</v>
      </c>
      <c r="G2338" s="1">
        <v>0.0</v>
      </c>
      <c r="H2338" s="1">
        <v>1.0</v>
      </c>
      <c r="I2338" s="1">
        <v>1968.0</v>
      </c>
      <c r="J2338" s="3">
        <v>45357.10334490741</v>
      </c>
      <c r="K2338" s="1" t="s">
        <v>19</v>
      </c>
    </row>
    <row r="2339">
      <c r="A2339" s="2" t="s">
        <v>4997</v>
      </c>
      <c r="B2339" s="1" t="s">
        <v>4998</v>
      </c>
      <c r="C2339" s="1" t="s">
        <v>17</v>
      </c>
      <c r="D2339" s="1" t="s">
        <v>22</v>
      </c>
      <c r="E2339" s="1">
        <v>7.0</v>
      </c>
      <c r="F2339" s="1">
        <v>2051.0</v>
      </c>
      <c r="G2339" s="1">
        <v>198.0</v>
      </c>
      <c r="H2339" s="1">
        <v>26.0</v>
      </c>
      <c r="I2339" s="1">
        <v>63280.0</v>
      </c>
      <c r="J2339" s="3">
        <v>45357.06238425926</v>
      </c>
      <c r="K2339" s="1" t="s">
        <v>19</v>
      </c>
    </row>
    <row r="2340">
      <c r="A2340" s="2" t="s">
        <v>4999</v>
      </c>
      <c r="B2340" s="1" t="s">
        <v>5000</v>
      </c>
      <c r="C2340" s="1" t="s">
        <v>17</v>
      </c>
      <c r="D2340" s="1" t="s">
        <v>22</v>
      </c>
      <c r="E2340" s="1">
        <v>322.0</v>
      </c>
      <c r="F2340" s="1">
        <v>23949.0</v>
      </c>
      <c r="G2340" s="1">
        <v>5887.0</v>
      </c>
      <c r="H2340" s="1">
        <v>798.0</v>
      </c>
      <c r="I2340" s="1">
        <v>789270.0</v>
      </c>
      <c r="J2340" s="3">
        <v>45356.9853125</v>
      </c>
      <c r="K2340" s="1" t="s">
        <v>19</v>
      </c>
    </row>
    <row r="2341">
      <c r="A2341" s="2" t="s">
        <v>5001</v>
      </c>
      <c r="B2341" s="1" t="s">
        <v>5002</v>
      </c>
      <c r="C2341" s="1" t="s">
        <v>73</v>
      </c>
      <c r="D2341" s="1" t="s">
        <v>22</v>
      </c>
      <c r="E2341" s="1">
        <v>2.0</v>
      </c>
      <c r="F2341" s="1">
        <v>831.0</v>
      </c>
      <c r="G2341" s="1">
        <v>45.0</v>
      </c>
      <c r="H2341" s="1">
        <v>66.0</v>
      </c>
      <c r="I2341" s="1">
        <v>74679.0</v>
      </c>
      <c r="J2341" s="3">
        <v>45356.673530092594</v>
      </c>
      <c r="K2341" s="1" t="s">
        <v>19</v>
      </c>
    </row>
    <row r="2342">
      <c r="A2342" s="2" t="s">
        <v>5003</v>
      </c>
      <c r="B2342" s="1" t="s">
        <v>5004</v>
      </c>
      <c r="C2342" s="1" t="s">
        <v>17</v>
      </c>
      <c r="D2342" s="1" t="s">
        <v>22</v>
      </c>
      <c r="E2342" s="1">
        <v>88.0</v>
      </c>
      <c r="F2342" s="1">
        <v>8384.0</v>
      </c>
      <c r="G2342" s="1">
        <v>2283.0</v>
      </c>
      <c r="H2342" s="1">
        <v>209.0</v>
      </c>
      <c r="I2342" s="1">
        <v>178066.0</v>
      </c>
      <c r="J2342" s="3">
        <v>45356.644467592596</v>
      </c>
      <c r="K2342" s="1" t="s">
        <v>19</v>
      </c>
    </row>
    <row r="2343">
      <c r="A2343" s="2" t="s">
        <v>5005</v>
      </c>
      <c r="B2343" s="1" t="s">
        <v>5006</v>
      </c>
      <c r="C2343" s="1" t="s">
        <v>17</v>
      </c>
      <c r="D2343" s="1" t="s">
        <v>51</v>
      </c>
      <c r="E2343" s="1">
        <v>0.0</v>
      </c>
      <c r="F2343" s="1">
        <v>164.0</v>
      </c>
      <c r="G2343" s="1">
        <v>4.0</v>
      </c>
      <c r="H2343" s="1">
        <v>14.0</v>
      </c>
      <c r="I2343" s="1">
        <v>40584.0</v>
      </c>
      <c r="J2343" s="3">
        <v>45356.64092592592</v>
      </c>
      <c r="K2343" s="1" t="s">
        <v>19</v>
      </c>
    </row>
    <row r="2344">
      <c r="A2344" s="2" t="s">
        <v>5007</v>
      </c>
      <c r="B2344" s="1" t="s">
        <v>5008</v>
      </c>
      <c r="C2344" s="1" t="s">
        <v>17</v>
      </c>
      <c r="D2344" s="1" t="s">
        <v>22</v>
      </c>
      <c r="E2344" s="1">
        <v>11.0</v>
      </c>
      <c r="F2344" s="1">
        <v>3958.0</v>
      </c>
      <c r="G2344" s="1">
        <v>184.0</v>
      </c>
      <c r="H2344" s="1">
        <v>34.0</v>
      </c>
      <c r="I2344" s="1">
        <v>94891.0</v>
      </c>
      <c r="J2344" s="3">
        <v>45356.63946759259</v>
      </c>
      <c r="K2344" s="1" t="s">
        <v>19</v>
      </c>
    </row>
    <row r="2345">
      <c r="A2345" s="2" t="s">
        <v>5009</v>
      </c>
      <c r="B2345" s="1" t="s">
        <v>4739</v>
      </c>
      <c r="C2345" s="1" t="s">
        <v>39</v>
      </c>
      <c r="D2345" s="1" t="s">
        <v>22</v>
      </c>
      <c r="E2345" s="1">
        <v>12.0</v>
      </c>
      <c r="F2345" s="1">
        <v>2039.0</v>
      </c>
      <c r="G2345" s="1">
        <v>238.0</v>
      </c>
      <c r="H2345" s="1">
        <v>80.0</v>
      </c>
      <c r="I2345" s="1">
        <v>61948.0</v>
      </c>
      <c r="J2345" s="3">
        <v>45356.63792824074</v>
      </c>
      <c r="K2345" s="1" t="s">
        <v>19</v>
      </c>
    </row>
    <row r="2346">
      <c r="A2346" s="2" t="s">
        <v>5010</v>
      </c>
      <c r="B2346" s="1" t="s">
        <v>5011</v>
      </c>
      <c r="C2346" s="1" t="s">
        <v>17</v>
      </c>
      <c r="D2346" s="1" t="s">
        <v>22</v>
      </c>
      <c r="E2346" s="1">
        <v>251.0</v>
      </c>
      <c r="F2346" s="1">
        <v>14198.0</v>
      </c>
      <c r="G2346" s="1">
        <v>2504.0</v>
      </c>
      <c r="H2346" s="1">
        <v>1400.0</v>
      </c>
      <c r="I2346" s="1">
        <v>1728592.0</v>
      </c>
      <c r="J2346" s="3">
        <v>45356.626493055555</v>
      </c>
      <c r="K2346" s="1" t="s">
        <v>19</v>
      </c>
      <c r="N2346" s="1" t="s">
        <v>55</v>
      </c>
      <c r="O2346" s="4" t="s">
        <v>5012</v>
      </c>
    </row>
    <row r="2347">
      <c r="A2347" s="2" t="s">
        <v>5013</v>
      </c>
      <c r="B2347" s="1" t="s">
        <v>5014</v>
      </c>
      <c r="C2347" s="1" t="s">
        <v>17</v>
      </c>
      <c r="D2347" s="1" t="s">
        <v>22</v>
      </c>
      <c r="E2347" s="1">
        <v>105.0</v>
      </c>
      <c r="F2347" s="1">
        <v>12554.0</v>
      </c>
      <c r="G2347" s="1">
        <v>2182.0</v>
      </c>
      <c r="H2347" s="1">
        <v>160.0</v>
      </c>
      <c r="I2347" s="1">
        <v>583874.0</v>
      </c>
      <c r="J2347" s="3">
        <v>45356.49458333333</v>
      </c>
      <c r="K2347" s="1" t="s">
        <v>54</v>
      </c>
    </row>
    <row r="2348">
      <c r="A2348" s="2" t="s">
        <v>5015</v>
      </c>
      <c r="B2348" s="1" t="s">
        <v>5016</v>
      </c>
      <c r="C2348" s="1" t="s">
        <v>115</v>
      </c>
      <c r="D2348" s="1" t="s">
        <v>51</v>
      </c>
      <c r="E2348" s="1">
        <v>0.0</v>
      </c>
      <c r="F2348" s="1">
        <v>64.0</v>
      </c>
      <c r="G2348" s="1">
        <v>1.0</v>
      </c>
      <c r="H2348" s="1">
        <v>9.0</v>
      </c>
      <c r="I2348" s="1">
        <v>2665.0</v>
      </c>
      <c r="J2348" s="3">
        <v>45356.014710648145</v>
      </c>
      <c r="K2348" s="1" t="s">
        <v>19</v>
      </c>
    </row>
    <row r="2349">
      <c r="A2349" s="2" t="s">
        <v>5017</v>
      </c>
      <c r="B2349" s="1" t="s">
        <v>5018</v>
      </c>
      <c r="C2349" s="1" t="s">
        <v>17</v>
      </c>
      <c r="D2349" s="1" t="s">
        <v>22</v>
      </c>
      <c r="E2349" s="1">
        <v>181.0</v>
      </c>
      <c r="F2349" s="1">
        <v>15912.0</v>
      </c>
      <c r="G2349" s="1">
        <v>3859.0</v>
      </c>
      <c r="H2349" s="1">
        <v>216.0</v>
      </c>
      <c r="I2349" s="1">
        <v>461906.0</v>
      </c>
      <c r="J2349" s="3">
        <v>45356.01181712963</v>
      </c>
      <c r="K2349" s="1" t="s">
        <v>19</v>
      </c>
    </row>
    <row r="2350">
      <c r="A2350" s="2" t="s">
        <v>5019</v>
      </c>
      <c r="B2350" s="1" t="s">
        <v>5020</v>
      </c>
      <c r="C2350" s="1" t="s">
        <v>17</v>
      </c>
      <c r="D2350" s="1" t="s">
        <v>22</v>
      </c>
      <c r="E2350" s="1">
        <v>28.0</v>
      </c>
      <c r="F2350" s="1">
        <v>11634.0</v>
      </c>
      <c r="G2350" s="1">
        <v>891.0</v>
      </c>
      <c r="H2350" s="1">
        <v>132.0</v>
      </c>
      <c r="I2350" s="1">
        <v>377880.0</v>
      </c>
      <c r="J2350" s="3">
        <v>45355.99952546296</v>
      </c>
      <c r="K2350" s="1" t="s">
        <v>19</v>
      </c>
    </row>
    <row r="2351">
      <c r="A2351" s="2" t="s">
        <v>5021</v>
      </c>
      <c r="B2351" s="1" t="s">
        <v>5022</v>
      </c>
      <c r="C2351" s="1" t="s">
        <v>17</v>
      </c>
      <c r="D2351" s="1" t="s">
        <v>51</v>
      </c>
      <c r="E2351" s="1">
        <v>1.0</v>
      </c>
      <c r="F2351" s="1">
        <v>54.0</v>
      </c>
      <c r="G2351" s="1">
        <v>2.0</v>
      </c>
      <c r="H2351" s="1">
        <v>6.0</v>
      </c>
      <c r="I2351" s="1">
        <v>2983.0</v>
      </c>
      <c r="J2351" s="3">
        <v>45355.98402777778</v>
      </c>
      <c r="K2351" s="1" t="s">
        <v>19</v>
      </c>
    </row>
    <row r="2352">
      <c r="A2352" s="2" t="s">
        <v>5023</v>
      </c>
      <c r="B2352" s="1" t="s">
        <v>5024</v>
      </c>
      <c r="C2352" s="1" t="s">
        <v>73</v>
      </c>
      <c r="D2352" s="1" t="s">
        <v>51</v>
      </c>
      <c r="E2352" s="1">
        <v>2.0</v>
      </c>
      <c r="F2352" s="1">
        <v>534.0</v>
      </c>
      <c r="G2352" s="1">
        <v>14.0</v>
      </c>
      <c r="H2352" s="1">
        <v>8.0</v>
      </c>
      <c r="I2352" s="1">
        <v>17759.0</v>
      </c>
      <c r="J2352" s="3">
        <v>45355.97883101852</v>
      </c>
      <c r="K2352" s="1" t="s">
        <v>19</v>
      </c>
    </row>
    <row r="2353">
      <c r="A2353" s="2" t="s">
        <v>5025</v>
      </c>
      <c r="B2353" s="1" t="s">
        <v>38</v>
      </c>
      <c r="C2353" s="1" t="s">
        <v>39</v>
      </c>
      <c r="D2353" s="1" t="s">
        <v>22</v>
      </c>
      <c r="E2353" s="1">
        <v>7.0</v>
      </c>
      <c r="F2353" s="1">
        <v>1413.0</v>
      </c>
      <c r="G2353" s="1">
        <v>87.0</v>
      </c>
      <c r="H2353" s="1">
        <v>18.0</v>
      </c>
      <c r="I2353" s="1">
        <v>61608.0</v>
      </c>
      <c r="J2353" s="3">
        <v>45355.97861111111</v>
      </c>
      <c r="K2353" s="1" t="s">
        <v>19</v>
      </c>
    </row>
    <row r="2354">
      <c r="A2354" s="2" t="s">
        <v>5026</v>
      </c>
      <c r="B2354" s="1" t="s">
        <v>5027</v>
      </c>
      <c r="C2354" s="1" t="s">
        <v>17</v>
      </c>
      <c r="D2354" s="1" t="s">
        <v>22</v>
      </c>
      <c r="E2354" s="1">
        <v>126.0</v>
      </c>
      <c r="F2354" s="1">
        <v>18253.0</v>
      </c>
      <c r="G2354" s="1">
        <v>2881.0</v>
      </c>
      <c r="H2354" s="1">
        <v>461.0</v>
      </c>
      <c r="I2354" s="1">
        <v>564329.0</v>
      </c>
      <c r="J2354" s="3">
        <v>45355.97384259259</v>
      </c>
      <c r="K2354" s="1" t="s">
        <v>19</v>
      </c>
    </row>
    <row r="2355">
      <c r="A2355" s="2" t="s">
        <v>5028</v>
      </c>
      <c r="B2355" s="1" t="s">
        <v>5029</v>
      </c>
      <c r="C2355" s="1" t="s">
        <v>17</v>
      </c>
      <c r="D2355" s="1" t="s">
        <v>51</v>
      </c>
      <c r="E2355" s="1">
        <v>1.0</v>
      </c>
      <c r="F2355" s="1">
        <v>67.0</v>
      </c>
      <c r="G2355" s="1">
        <v>1.0</v>
      </c>
      <c r="H2355" s="1">
        <v>2.0</v>
      </c>
      <c r="I2355" s="1">
        <v>5218.0</v>
      </c>
      <c r="J2355" s="3">
        <v>45355.973020833335</v>
      </c>
      <c r="K2355" s="1" t="s">
        <v>19</v>
      </c>
    </row>
    <row r="2356">
      <c r="A2356" s="2" t="s">
        <v>5030</v>
      </c>
      <c r="B2356" s="1" t="s">
        <v>5031</v>
      </c>
      <c r="C2356" s="1" t="s">
        <v>17</v>
      </c>
      <c r="D2356" s="1" t="s">
        <v>22</v>
      </c>
      <c r="E2356" s="1">
        <v>51.0</v>
      </c>
      <c r="F2356" s="1">
        <v>9539.0</v>
      </c>
      <c r="G2356" s="1">
        <v>1174.0</v>
      </c>
      <c r="H2356" s="1">
        <v>255.0</v>
      </c>
      <c r="I2356" s="1">
        <v>318467.0</v>
      </c>
      <c r="J2356" s="3">
        <v>45355.97069444445</v>
      </c>
      <c r="K2356" s="1" t="s">
        <v>19</v>
      </c>
    </row>
    <row r="2357">
      <c r="A2357" s="2" t="s">
        <v>5032</v>
      </c>
      <c r="B2357" s="1" t="s">
        <v>5033</v>
      </c>
      <c r="C2357" s="1" t="s">
        <v>17</v>
      </c>
      <c r="D2357" s="1" t="s">
        <v>22</v>
      </c>
      <c r="E2357" s="1">
        <v>42.0</v>
      </c>
      <c r="F2357" s="1">
        <v>6951.0</v>
      </c>
      <c r="G2357" s="1">
        <v>484.0</v>
      </c>
      <c r="H2357" s="1">
        <v>929.0</v>
      </c>
      <c r="I2357" s="1">
        <v>409322.0</v>
      </c>
      <c r="J2357" s="3">
        <v>45355.800358796296</v>
      </c>
      <c r="K2357" s="1" t="s">
        <v>19</v>
      </c>
    </row>
    <row r="2358">
      <c r="A2358" s="2" t="s">
        <v>5034</v>
      </c>
      <c r="B2358" s="1" t="s">
        <v>5035</v>
      </c>
      <c r="C2358" s="1" t="s">
        <v>17</v>
      </c>
      <c r="D2358" s="1" t="s">
        <v>51</v>
      </c>
      <c r="E2358" s="1">
        <v>2.0</v>
      </c>
      <c r="F2358" s="1">
        <v>905.0</v>
      </c>
      <c r="G2358" s="1">
        <v>21.0</v>
      </c>
      <c r="H2358" s="1">
        <v>42.0</v>
      </c>
      <c r="I2358" s="1">
        <v>20355.0</v>
      </c>
      <c r="J2358" s="3">
        <v>45355.78634259259</v>
      </c>
      <c r="K2358" s="1" t="s">
        <v>19</v>
      </c>
    </row>
    <row r="2359">
      <c r="A2359" s="2" t="s">
        <v>5036</v>
      </c>
      <c r="B2359" s="1" t="s">
        <v>5037</v>
      </c>
      <c r="C2359" s="1" t="s">
        <v>17</v>
      </c>
      <c r="D2359" s="1" t="s">
        <v>51</v>
      </c>
      <c r="E2359" s="1">
        <v>0.0</v>
      </c>
      <c r="F2359" s="1">
        <v>340.0</v>
      </c>
      <c r="G2359" s="1">
        <v>7.0</v>
      </c>
      <c r="H2359" s="1">
        <v>18.0</v>
      </c>
      <c r="I2359" s="1">
        <v>7845.0</v>
      </c>
      <c r="J2359" s="3">
        <v>45355.70447916666</v>
      </c>
      <c r="K2359" s="1" t="s">
        <v>54</v>
      </c>
    </row>
    <row r="2360">
      <c r="A2360" s="2" t="s">
        <v>5038</v>
      </c>
      <c r="B2360" s="1" t="s">
        <v>5039</v>
      </c>
      <c r="C2360" s="1" t="s">
        <v>17</v>
      </c>
      <c r="D2360" s="1" t="s">
        <v>22</v>
      </c>
      <c r="E2360" s="1">
        <v>102.0</v>
      </c>
      <c r="F2360" s="1">
        <v>21015.0</v>
      </c>
      <c r="G2360" s="1">
        <v>2688.0</v>
      </c>
      <c r="H2360" s="1">
        <v>1054.0</v>
      </c>
      <c r="I2360" s="1">
        <v>531496.0</v>
      </c>
      <c r="J2360" s="3">
        <v>45355.70306712963</v>
      </c>
      <c r="K2360" s="1" t="s">
        <v>54</v>
      </c>
      <c r="N2360" s="1" t="s">
        <v>23</v>
      </c>
      <c r="O2360" s="4" t="s">
        <v>5040</v>
      </c>
    </row>
    <row r="2361">
      <c r="A2361" s="2" t="s">
        <v>5041</v>
      </c>
      <c r="B2361" s="1" t="s">
        <v>5042</v>
      </c>
      <c r="C2361" s="1" t="s">
        <v>17</v>
      </c>
      <c r="D2361" s="1" t="s">
        <v>22</v>
      </c>
      <c r="E2361" s="1">
        <v>19.0</v>
      </c>
      <c r="F2361" s="1">
        <v>3400.0</v>
      </c>
      <c r="G2361" s="1">
        <v>245.0</v>
      </c>
      <c r="H2361" s="1">
        <v>107.0</v>
      </c>
      <c r="I2361" s="1">
        <v>118797.0</v>
      </c>
      <c r="J2361" s="3">
        <v>45355.639027777775</v>
      </c>
      <c r="K2361" s="1" t="s">
        <v>19</v>
      </c>
    </row>
    <row r="2362">
      <c r="A2362" s="2" t="s">
        <v>5043</v>
      </c>
      <c r="B2362" s="1" t="s">
        <v>5044</v>
      </c>
      <c r="C2362" s="1" t="s">
        <v>17</v>
      </c>
      <c r="D2362" s="1" t="s">
        <v>22</v>
      </c>
      <c r="E2362" s="1">
        <v>13.0</v>
      </c>
      <c r="F2362" s="1">
        <v>1823.0</v>
      </c>
      <c r="G2362" s="1">
        <v>250.0</v>
      </c>
      <c r="H2362" s="1">
        <v>48.0</v>
      </c>
      <c r="I2362" s="1">
        <v>64672.0</v>
      </c>
      <c r="J2362" s="3">
        <v>45355.631689814814</v>
      </c>
      <c r="K2362" s="1" t="s">
        <v>19</v>
      </c>
      <c r="L2362" s="1" t="s">
        <v>5045</v>
      </c>
    </row>
    <row r="2363">
      <c r="A2363" s="2" t="s">
        <v>5046</v>
      </c>
      <c r="B2363" s="1" t="s">
        <v>5047</v>
      </c>
      <c r="C2363" s="1" t="s">
        <v>17</v>
      </c>
      <c r="D2363" s="1" t="s">
        <v>22</v>
      </c>
      <c r="E2363" s="1">
        <v>24.0</v>
      </c>
      <c r="F2363" s="1">
        <v>2841.0</v>
      </c>
      <c r="G2363" s="1">
        <v>273.0</v>
      </c>
      <c r="H2363" s="1">
        <v>146.0</v>
      </c>
      <c r="I2363" s="1">
        <v>89722.0</v>
      </c>
      <c r="J2363" s="3">
        <v>45355.57753472222</v>
      </c>
      <c r="K2363" s="1" t="s">
        <v>19</v>
      </c>
    </row>
    <row r="2364">
      <c r="A2364" s="2" t="s">
        <v>5048</v>
      </c>
      <c r="B2364" s="1" t="s">
        <v>5049</v>
      </c>
      <c r="C2364" s="1" t="s">
        <v>17</v>
      </c>
      <c r="D2364" s="1" t="s">
        <v>22</v>
      </c>
      <c r="E2364" s="1">
        <v>20.0</v>
      </c>
      <c r="F2364" s="1">
        <v>1779.0</v>
      </c>
      <c r="G2364" s="1">
        <v>225.0</v>
      </c>
      <c r="H2364" s="1">
        <v>35.0</v>
      </c>
      <c r="I2364" s="1">
        <v>67252.0</v>
      </c>
      <c r="J2364" s="3">
        <v>45355.57041666667</v>
      </c>
      <c r="K2364" s="1" t="s">
        <v>19</v>
      </c>
    </row>
    <row r="2365">
      <c r="A2365" s="2" t="s">
        <v>5050</v>
      </c>
      <c r="B2365" s="1" t="s">
        <v>512</v>
      </c>
      <c r="C2365" s="1" t="s">
        <v>39</v>
      </c>
      <c r="D2365" s="1" t="s">
        <v>22</v>
      </c>
      <c r="E2365" s="1">
        <v>11.0</v>
      </c>
      <c r="F2365" s="1">
        <v>3111.0</v>
      </c>
      <c r="G2365" s="1">
        <v>201.0</v>
      </c>
      <c r="H2365" s="1">
        <v>41.0</v>
      </c>
      <c r="I2365" s="1">
        <v>86114.0</v>
      </c>
      <c r="J2365" s="3">
        <v>45355.494363425925</v>
      </c>
      <c r="K2365" s="1" t="s">
        <v>19</v>
      </c>
    </row>
    <row r="2366">
      <c r="A2366" s="2" t="s">
        <v>5051</v>
      </c>
      <c r="B2366" s="1" t="s">
        <v>5052</v>
      </c>
      <c r="C2366" s="1" t="s">
        <v>115</v>
      </c>
      <c r="D2366" s="1" t="s">
        <v>51</v>
      </c>
      <c r="E2366" s="1">
        <v>5.0</v>
      </c>
      <c r="F2366" s="1">
        <v>2410.0</v>
      </c>
      <c r="G2366" s="1">
        <v>31.0</v>
      </c>
      <c r="H2366" s="1">
        <v>24.0</v>
      </c>
      <c r="I2366" s="1">
        <v>69678.0</v>
      </c>
      <c r="J2366" s="3">
        <v>45355.49267361111</v>
      </c>
      <c r="K2366" s="1" t="s">
        <v>19</v>
      </c>
      <c r="N2366" s="1" t="s">
        <v>352</v>
      </c>
      <c r="O2366" s="4" t="s">
        <v>5053</v>
      </c>
    </row>
    <row r="2367">
      <c r="A2367" s="2" t="s">
        <v>5054</v>
      </c>
      <c r="B2367" s="1" t="s">
        <v>5055</v>
      </c>
      <c r="C2367" s="1" t="s">
        <v>17</v>
      </c>
      <c r="D2367" s="1" t="s">
        <v>22</v>
      </c>
      <c r="E2367" s="1">
        <v>49.0</v>
      </c>
      <c r="F2367" s="1">
        <v>4697.0</v>
      </c>
      <c r="G2367" s="1">
        <v>1395.0</v>
      </c>
      <c r="H2367" s="1">
        <v>235.0</v>
      </c>
      <c r="I2367" s="1">
        <v>116477.0</v>
      </c>
      <c r="J2367" s="3">
        <v>45355.4922337963</v>
      </c>
      <c r="K2367" s="1" t="s">
        <v>19</v>
      </c>
      <c r="N2367" s="1" t="s">
        <v>23</v>
      </c>
      <c r="O2367" s="4" t="s">
        <v>5056</v>
      </c>
    </row>
    <row r="2368">
      <c r="A2368" s="2" t="s">
        <v>5057</v>
      </c>
      <c r="B2368" s="1" t="s">
        <v>5058</v>
      </c>
      <c r="C2368" s="1" t="s">
        <v>17</v>
      </c>
      <c r="D2368" s="1" t="s">
        <v>22</v>
      </c>
      <c r="E2368" s="1">
        <v>429.0</v>
      </c>
      <c r="F2368" s="1">
        <v>18313.0</v>
      </c>
      <c r="G2368" s="1">
        <v>2035.0</v>
      </c>
      <c r="H2368" s="1">
        <v>12625.0</v>
      </c>
      <c r="I2368" s="1">
        <v>1585502.0</v>
      </c>
      <c r="J2368" s="3">
        <v>45355.46789351852</v>
      </c>
      <c r="K2368" s="1" t="s">
        <v>54</v>
      </c>
      <c r="N2368" s="1" t="s">
        <v>23</v>
      </c>
      <c r="O2368" s="4" t="s">
        <v>5059</v>
      </c>
    </row>
    <row r="2369">
      <c r="A2369" s="2" t="s">
        <v>5060</v>
      </c>
      <c r="B2369" s="1" t="s">
        <v>5061</v>
      </c>
      <c r="C2369" s="1" t="s">
        <v>17</v>
      </c>
      <c r="D2369" s="1" t="s">
        <v>22</v>
      </c>
      <c r="E2369" s="1">
        <v>155.0</v>
      </c>
      <c r="F2369" s="1">
        <v>21312.0</v>
      </c>
      <c r="G2369" s="1">
        <v>3229.0</v>
      </c>
      <c r="H2369" s="1">
        <v>2352.0</v>
      </c>
      <c r="I2369" s="1">
        <v>1496900.0</v>
      </c>
      <c r="J2369" s="3">
        <v>45355.44630787037</v>
      </c>
      <c r="K2369" s="1" t="s">
        <v>19</v>
      </c>
    </row>
    <row r="2370">
      <c r="A2370" s="2" t="s">
        <v>5062</v>
      </c>
      <c r="B2370" s="1" t="s">
        <v>5063</v>
      </c>
      <c r="C2370" s="1" t="s">
        <v>17</v>
      </c>
      <c r="D2370" s="1" t="s">
        <v>22</v>
      </c>
      <c r="E2370" s="1">
        <v>17.0</v>
      </c>
      <c r="F2370" s="1">
        <v>9767.0</v>
      </c>
      <c r="G2370" s="1">
        <v>3305.0</v>
      </c>
      <c r="H2370" s="1">
        <v>144.0</v>
      </c>
      <c r="I2370" s="1">
        <v>250444.0</v>
      </c>
      <c r="J2370" s="3">
        <v>45355.411307870374</v>
      </c>
      <c r="K2370" s="1" t="s">
        <v>19</v>
      </c>
    </row>
    <row r="2371">
      <c r="A2371" s="2" t="s">
        <v>5064</v>
      </c>
      <c r="B2371" s="1" t="s">
        <v>5065</v>
      </c>
      <c r="C2371" s="1" t="s">
        <v>17</v>
      </c>
      <c r="D2371" s="1" t="s">
        <v>22</v>
      </c>
      <c r="E2371" s="1">
        <v>7.0</v>
      </c>
      <c r="F2371" s="1">
        <v>893.0</v>
      </c>
      <c r="G2371" s="1">
        <v>166.0</v>
      </c>
      <c r="H2371" s="1">
        <v>65.0</v>
      </c>
      <c r="I2371" s="1">
        <v>42065.0</v>
      </c>
      <c r="J2371" s="3">
        <v>45355.410219907404</v>
      </c>
      <c r="K2371" s="1" t="s">
        <v>19</v>
      </c>
    </row>
    <row r="2372">
      <c r="A2372" s="2" t="s">
        <v>5066</v>
      </c>
      <c r="B2372" s="1" t="s">
        <v>5067</v>
      </c>
      <c r="C2372" s="1" t="s">
        <v>17</v>
      </c>
      <c r="D2372" s="1" t="s">
        <v>51</v>
      </c>
      <c r="E2372" s="1">
        <v>0.0</v>
      </c>
      <c r="F2372" s="1">
        <v>56.0</v>
      </c>
      <c r="G2372" s="1">
        <v>2.0</v>
      </c>
      <c r="H2372" s="1">
        <v>1.0</v>
      </c>
      <c r="I2372" s="1">
        <v>5153.0</v>
      </c>
      <c r="J2372" s="3">
        <v>45355.03114583333</v>
      </c>
      <c r="K2372" s="1" t="s">
        <v>19</v>
      </c>
    </row>
    <row r="2373">
      <c r="A2373" s="2" t="s">
        <v>5068</v>
      </c>
      <c r="B2373" s="1" t="s">
        <v>5069</v>
      </c>
      <c r="C2373" s="1" t="s">
        <v>17</v>
      </c>
      <c r="D2373" s="1" t="s">
        <v>22</v>
      </c>
      <c r="E2373" s="1">
        <v>7.0</v>
      </c>
      <c r="F2373" s="1">
        <v>2908.0</v>
      </c>
      <c r="G2373" s="1">
        <v>168.0</v>
      </c>
      <c r="H2373" s="1">
        <v>116.0</v>
      </c>
      <c r="I2373" s="1">
        <v>119897.0</v>
      </c>
      <c r="J2373" s="3">
        <v>45354.987708333334</v>
      </c>
      <c r="K2373" s="1" t="s">
        <v>54</v>
      </c>
    </row>
    <row r="2374">
      <c r="A2374" s="2" t="s">
        <v>5070</v>
      </c>
      <c r="B2374" s="1" t="s">
        <v>5071</v>
      </c>
      <c r="C2374" s="1" t="s">
        <v>17</v>
      </c>
      <c r="D2374" s="1" t="s">
        <v>22</v>
      </c>
      <c r="E2374" s="1">
        <v>212.0</v>
      </c>
      <c r="F2374" s="1">
        <v>18447.0</v>
      </c>
      <c r="G2374" s="1">
        <v>4171.0</v>
      </c>
      <c r="H2374" s="1">
        <v>298.0</v>
      </c>
      <c r="I2374" s="1">
        <v>716571.0</v>
      </c>
      <c r="J2374" s="3">
        <v>45354.924375</v>
      </c>
      <c r="K2374" s="1" t="s">
        <v>19</v>
      </c>
    </row>
    <row r="2375">
      <c r="A2375" s="2" t="s">
        <v>5072</v>
      </c>
      <c r="B2375" s="1" t="s">
        <v>5073</v>
      </c>
      <c r="C2375" s="1" t="s">
        <v>17</v>
      </c>
      <c r="D2375" s="1" t="s">
        <v>22</v>
      </c>
      <c r="E2375" s="1">
        <v>42.0</v>
      </c>
      <c r="F2375" s="1">
        <v>9010.0</v>
      </c>
      <c r="G2375" s="1">
        <v>552.0</v>
      </c>
      <c r="H2375" s="1">
        <v>922.0</v>
      </c>
      <c r="I2375" s="1">
        <v>320669.0</v>
      </c>
      <c r="J2375" s="3">
        <v>45354.791041666664</v>
      </c>
      <c r="K2375" s="1" t="s">
        <v>19</v>
      </c>
    </row>
    <row r="2376">
      <c r="A2376" s="2" t="s">
        <v>5074</v>
      </c>
      <c r="B2376" s="1" t="s">
        <v>5075</v>
      </c>
      <c r="C2376" s="1" t="s">
        <v>17</v>
      </c>
      <c r="D2376" s="1" t="s">
        <v>22</v>
      </c>
      <c r="E2376" s="1">
        <v>25.0</v>
      </c>
      <c r="F2376" s="1">
        <v>5583.0</v>
      </c>
      <c r="G2376" s="1">
        <v>540.0</v>
      </c>
      <c r="H2376" s="1">
        <v>156.0</v>
      </c>
      <c r="I2376" s="1">
        <v>127852.0</v>
      </c>
      <c r="J2376" s="3">
        <v>45354.78940972222</v>
      </c>
      <c r="K2376" s="1" t="s">
        <v>19</v>
      </c>
    </row>
    <row r="2377">
      <c r="A2377" s="2" t="s">
        <v>5076</v>
      </c>
      <c r="B2377" s="1" t="s">
        <v>5077</v>
      </c>
      <c r="C2377" s="1" t="s">
        <v>17</v>
      </c>
      <c r="D2377" s="1" t="s">
        <v>51</v>
      </c>
      <c r="E2377" s="1">
        <v>0.0</v>
      </c>
      <c r="F2377" s="1">
        <v>70.0</v>
      </c>
      <c r="G2377" s="1">
        <v>1.0</v>
      </c>
      <c r="H2377" s="1">
        <v>4.0</v>
      </c>
      <c r="I2377" s="1">
        <v>3633.0</v>
      </c>
      <c r="J2377" s="3">
        <v>45354.787256944444</v>
      </c>
      <c r="K2377" s="1" t="s">
        <v>19</v>
      </c>
    </row>
    <row r="2378">
      <c r="A2378" s="2" t="s">
        <v>5078</v>
      </c>
      <c r="B2378" s="1" t="s">
        <v>5079</v>
      </c>
      <c r="C2378" s="1" t="s">
        <v>17</v>
      </c>
      <c r="D2378" s="1" t="s">
        <v>22</v>
      </c>
      <c r="E2378" s="1">
        <v>0.0</v>
      </c>
      <c r="F2378" s="1">
        <v>773.0</v>
      </c>
      <c r="G2378" s="1">
        <v>82.0</v>
      </c>
      <c r="H2378" s="1">
        <v>65.0</v>
      </c>
      <c r="I2378" s="1">
        <v>60969.0</v>
      </c>
      <c r="J2378" s="3">
        <v>45354.78710648148</v>
      </c>
      <c r="K2378" s="1" t="s">
        <v>19</v>
      </c>
    </row>
    <row r="2379">
      <c r="A2379" s="2" t="s">
        <v>5080</v>
      </c>
      <c r="B2379" s="1" t="s">
        <v>5081</v>
      </c>
      <c r="C2379" s="1" t="s">
        <v>17</v>
      </c>
      <c r="D2379" s="1" t="s">
        <v>51</v>
      </c>
      <c r="E2379" s="1">
        <v>0.0</v>
      </c>
      <c r="F2379" s="1">
        <v>19.0</v>
      </c>
      <c r="G2379" s="1">
        <v>0.0</v>
      </c>
      <c r="H2379" s="1">
        <v>1.0</v>
      </c>
      <c r="I2379" s="1">
        <v>2031.0</v>
      </c>
      <c r="J2379" s="3">
        <v>45354.78561342593</v>
      </c>
      <c r="K2379" s="1" t="s">
        <v>19</v>
      </c>
    </row>
    <row r="2380">
      <c r="A2380" s="2" t="s">
        <v>5082</v>
      </c>
      <c r="B2380" s="1" t="s">
        <v>5083</v>
      </c>
      <c r="C2380" s="1" t="s">
        <v>17</v>
      </c>
      <c r="D2380" s="1" t="s">
        <v>22</v>
      </c>
      <c r="E2380" s="1">
        <v>2.0</v>
      </c>
      <c r="F2380" s="1">
        <v>244.0</v>
      </c>
      <c r="G2380" s="1">
        <v>9.0</v>
      </c>
      <c r="H2380" s="1">
        <v>11.0</v>
      </c>
      <c r="I2380" s="1">
        <v>45745.0</v>
      </c>
      <c r="J2380" s="3">
        <v>45354.784166666665</v>
      </c>
      <c r="K2380" s="1" t="s">
        <v>19</v>
      </c>
    </row>
    <row r="2381">
      <c r="A2381" s="2" t="s">
        <v>5084</v>
      </c>
      <c r="B2381" s="1" t="s">
        <v>5085</v>
      </c>
      <c r="C2381" s="1" t="s">
        <v>17</v>
      </c>
      <c r="D2381" s="1" t="s">
        <v>51</v>
      </c>
      <c r="E2381" s="1">
        <v>3.0</v>
      </c>
      <c r="F2381" s="1">
        <v>101.0</v>
      </c>
      <c r="G2381" s="1">
        <v>14.0</v>
      </c>
      <c r="H2381" s="1">
        <v>7.0</v>
      </c>
      <c r="I2381" s="1">
        <v>5423.0</v>
      </c>
      <c r="J2381" s="3">
        <v>45354.69621527778</v>
      </c>
      <c r="K2381" s="1" t="s">
        <v>19</v>
      </c>
      <c r="N2381" s="1" t="s">
        <v>23</v>
      </c>
      <c r="O2381" s="4" t="s">
        <v>5086</v>
      </c>
    </row>
    <row r="2382">
      <c r="A2382" s="2" t="s">
        <v>5087</v>
      </c>
      <c r="B2382" s="1" t="s">
        <v>5088</v>
      </c>
      <c r="C2382" s="1" t="s">
        <v>17</v>
      </c>
      <c r="D2382" s="1" t="s">
        <v>51</v>
      </c>
      <c r="E2382" s="1">
        <v>0.0</v>
      </c>
      <c r="F2382" s="1">
        <v>34.0</v>
      </c>
      <c r="G2382" s="1">
        <v>4.0</v>
      </c>
      <c r="H2382" s="1">
        <v>4.0</v>
      </c>
      <c r="I2382" s="1">
        <v>2617.0</v>
      </c>
      <c r="J2382" s="3">
        <v>45354.6952662037</v>
      </c>
      <c r="K2382" s="1" t="s">
        <v>19</v>
      </c>
    </row>
    <row r="2383">
      <c r="A2383" s="2" t="s">
        <v>5089</v>
      </c>
      <c r="B2383" s="1" t="s">
        <v>5090</v>
      </c>
      <c r="C2383" s="1" t="s">
        <v>17</v>
      </c>
      <c r="D2383" s="1" t="s">
        <v>22</v>
      </c>
      <c r="E2383" s="1">
        <v>164.0</v>
      </c>
      <c r="F2383" s="1">
        <v>12803.0</v>
      </c>
      <c r="G2383" s="1">
        <v>1592.0</v>
      </c>
      <c r="H2383" s="1">
        <v>688.0</v>
      </c>
      <c r="I2383" s="1">
        <v>1332337.0</v>
      </c>
      <c r="J2383" s="3">
        <v>45354.534583333334</v>
      </c>
      <c r="K2383" s="1" t="s">
        <v>19</v>
      </c>
    </row>
    <row r="2384">
      <c r="A2384" s="2" t="s">
        <v>5091</v>
      </c>
      <c r="B2384" s="1" t="s">
        <v>5092</v>
      </c>
      <c r="C2384" s="1" t="s">
        <v>17</v>
      </c>
      <c r="D2384" s="1" t="s">
        <v>51</v>
      </c>
      <c r="E2384" s="1">
        <v>3.0</v>
      </c>
      <c r="F2384" s="1">
        <v>2854.0</v>
      </c>
      <c r="G2384" s="1">
        <v>29.0</v>
      </c>
      <c r="H2384" s="1">
        <v>27.0</v>
      </c>
      <c r="I2384" s="1">
        <v>129080.0</v>
      </c>
      <c r="J2384" s="3">
        <v>45354.47342592593</v>
      </c>
      <c r="K2384" s="1" t="s">
        <v>19</v>
      </c>
    </row>
    <row r="2385">
      <c r="A2385" s="2" t="s">
        <v>5093</v>
      </c>
      <c r="B2385" s="1" t="s">
        <v>5094</v>
      </c>
      <c r="C2385" s="1" t="s">
        <v>17</v>
      </c>
      <c r="D2385" s="1" t="s">
        <v>22</v>
      </c>
      <c r="E2385" s="1">
        <v>785.0</v>
      </c>
      <c r="F2385" s="1">
        <v>19110.0</v>
      </c>
      <c r="G2385" s="1">
        <v>5001.0</v>
      </c>
      <c r="H2385" s="1">
        <v>893.0</v>
      </c>
      <c r="I2385" s="1">
        <v>3505773.0</v>
      </c>
      <c r="J2385" s="3">
        <v>45354.46046296296</v>
      </c>
      <c r="K2385" s="1" t="s">
        <v>19</v>
      </c>
      <c r="N2385" s="1" t="s">
        <v>23</v>
      </c>
      <c r="O2385" s="4" t="s">
        <v>5095</v>
      </c>
    </row>
    <row r="2386">
      <c r="A2386" s="2" t="s">
        <v>5096</v>
      </c>
      <c r="B2386" s="1" t="s">
        <v>5097</v>
      </c>
      <c r="C2386" s="1" t="s">
        <v>17</v>
      </c>
      <c r="D2386" s="1" t="s">
        <v>22</v>
      </c>
      <c r="E2386" s="1">
        <v>14.0</v>
      </c>
      <c r="F2386" s="1">
        <v>3545.0</v>
      </c>
      <c r="G2386" s="1">
        <v>364.0</v>
      </c>
      <c r="H2386" s="1">
        <v>83.0</v>
      </c>
      <c r="I2386" s="1">
        <v>94971.0</v>
      </c>
      <c r="J2386" s="3">
        <v>45354.20943287037</v>
      </c>
      <c r="K2386" s="1" t="s">
        <v>19</v>
      </c>
    </row>
    <row r="2387">
      <c r="A2387" s="2" t="s">
        <v>5098</v>
      </c>
      <c r="B2387" s="1" t="s">
        <v>2422</v>
      </c>
      <c r="C2387" s="1" t="s">
        <v>39</v>
      </c>
      <c r="D2387" s="1" t="s">
        <v>22</v>
      </c>
      <c r="E2387" s="1">
        <v>6.0</v>
      </c>
      <c r="F2387" s="1">
        <v>2760.0</v>
      </c>
      <c r="G2387" s="1">
        <v>188.0</v>
      </c>
      <c r="H2387" s="1">
        <v>30.0</v>
      </c>
      <c r="I2387" s="1">
        <v>97165.0</v>
      </c>
      <c r="J2387" s="3">
        <v>45354.20822916667</v>
      </c>
      <c r="K2387" s="1" t="s">
        <v>19</v>
      </c>
    </row>
    <row r="2388">
      <c r="A2388" s="2" t="s">
        <v>5099</v>
      </c>
      <c r="B2388" s="1" t="s">
        <v>5100</v>
      </c>
      <c r="C2388" s="1" t="s">
        <v>17</v>
      </c>
      <c r="D2388" s="1" t="s">
        <v>22</v>
      </c>
      <c r="E2388" s="1">
        <v>13.0</v>
      </c>
      <c r="F2388" s="1">
        <v>999.0</v>
      </c>
      <c r="G2388" s="1">
        <v>114.0</v>
      </c>
      <c r="H2388" s="1">
        <v>28.0</v>
      </c>
      <c r="I2388" s="1">
        <v>33130.0</v>
      </c>
      <c r="J2388" s="3">
        <v>45354.2078587963</v>
      </c>
      <c r="K2388" s="1" t="s">
        <v>19</v>
      </c>
      <c r="M2388" s="4" t="s">
        <v>5101</v>
      </c>
    </row>
    <row r="2389">
      <c r="A2389" s="2" t="s">
        <v>5102</v>
      </c>
      <c r="B2389" s="1" t="s">
        <v>5103</v>
      </c>
      <c r="C2389" s="1" t="s">
        <v>17</v>
      </c>
      <c r="D2389" s="1" t="s">
        <v>22</v>
      </c>
      <c r="E2389" s="1">
        <v>33.0</v>
      </c>
      <c r="F2389" s="1">
        <v>5895.0</v>
      </c>
      <c r="G2389" s="1">
        <v>1617.0</v>
      </c>
      <c r="H2389" s="1">
        <v>163.0</v>
      </c>
      <c r="I2389" s="1">
        <v>163845.0</v>
      </c>
      <c r="J2389" s="3">
        <v>45354.19626157408</v>
      </c>
      <c r="K2389" s="1" t="s">
        <v>19</v>
      </c>
      <c r="N2389" s="1" t="s">
        <v>23</v>
      </c>
      <c r="O2389" s="4" t="s">
        <v>5104</v>
      </c>
    </row>
    <row r="2390">
      <c r="A2390" s="2" t="s">
        <v>5105</v>
      </c>
      <c r="B2390" s="1" t="s">
        <v>5106</v>
      </c>
      <c r="C2390" s="1" t="s">
        <v>17</v>
      </c>
      <c r="D2390" s="1" t="s">
        <v>51</v>
      </c>
      <c r="E2390" s="1">
        <v>0.0</v>
      </c>
      <c r="F2390" s="1">
        <v>45.0</v>
      </c>
      <c r="G2390" s="1">
        <v>0.0</v>
      </c>
      <c r="H2390" s="1">
        <v>7.0</v>
      </c>
      <c r="I2390" s="1">
        <v>2120.0</v>
      </c>
      <c r="J2390" s="3">
        <v>45354.19045138889</v>
      </c>
      <c r="K2390" s="1" t="s">
        <v>19</v>
      </c>
    </row>
    <row r="2391">
      <c r="A2391" s="2" t="s">
        <v>5107</v>
      </c>
      <c r="B2391" s="1" t="s">
        <v>5108</v>
      </c>
      <c r="C2391" s="1" t="s">
        <v>17</v>
      </c>
      <c r="D2391" s="1" t="s">
        <v>51</v>
      </c>
      <c r="E2391" s="1">
        <v>32.0</v>
      </c>
      <c r="F2391" s="1">
        <v>5383.0</v>
      </c>
      <c r="G2391" s="1">
        <v>16.0</v>
      </c>
      <c r="H2391" s="1">
        <v>478.0</v>
      </c>
      <c r="I2391" s="1">
        <v>1698295.0</v>
      </c>
      <c r="J2391" s="3">
        <v>45354.1874537037</v>
      </c>
      <c r="K2391" s="1" t="s">
        <v>19</v>
      </c>
    </row>
    <row r="2392">
      <c r="A2392" s="2" t="s">
        <v>5109</v>
      </c>
      <c r="B2392" s="1" t="s">
        <v>5110</v>
      </c>
      <c r="C2392" s="1" t="s">
        <v>17</v>
      </c>
      <c r="D2392" s="1" t="s">
        <v>22</v>
      </c>
      <c r="E2392" s="1">
        <v>13.0</v>
      </c>
      <c r="F2392" s="1">
        <v>1928.0</v>
      </c>
      <c r="G2392" s="1">
        <v>248.0</v>
      </c>
      <c r="H2392" s="1">
        <v>104.0</v>
      </c>
      <c r="I2392" s="1">
        <v>84287.0</v>
      </c>
      <c r="J2392" s="3">
        <v>45354.150671296295</v>
      </c>
      <c r="K2392" s="1" t="s">
        <v>19</v>
      </c>
    </row>
    <row r="2393">
      <c r="A2393" s="2" t="s">
        <v>5111</v>
      </c>
      <c r="B2393" s="1" t="s">
        <v>5112</v>
      </c>
      <c r="C2393" s="1" t="s">
        <v>17</v>
      </c>
      <c r="D2393" s="1" t="s">
        <v>22</v>
      </c>
      <c r="E2393" s="1">
        <v>167.0</v>
      </c>
      <c r="F2393" s="1">
        <v>39403.0</v>
      </c>
      <c r="G2393" s="1">
        <v>3143.0</v>
      </c>
      <c r="H2393" s="1">
        <v>231.0</v>
      </c>
      <c r="I2393" s="1">
        <v>1414047.0</v>
      </c>
      <c r="J2393" s="3">
        <v>45354.146782407406</v>
      </c>
      <c r="K2393" s="1" t="s">
        <v>19</v>
      </c>
    </row>
    <row r="2394">
      <c r="A2394" s="2" t="s">
        <v>5113</v>
      </c>
      <c r="B2394" s="1" t="s">
        <v>5114</v>
      </c>
      <c r="C2394" s="1" t="s">
        <v>17</v>
      </c>
      <c r="D2394" s="1" t="s">
        <v>51</v>
      </c>
      <c r="E2394" s="1">
        <v>99.0</v>
      </c>
      <c r="F2394" s="1">
        <v>1889.0</v>
      </c>
      <c r="G2394" s="1">
        <v>413.0</v>
      </c>
      <c r="H2394" s="1">
        <v>102.0</v>
      </c>
      <c r="I2394" s="1">
        <v>128957.0</v>
      </c>
      <c r="J2394" s="3">
        <v>45354.10142361111</v>
      </c>
      <c r="K2394" s="1" t="s">
        <v>19</v>
      </c>
    </row>
    <row r="2395">
      <c r="A2395" s="2" t="s">
        <v>5115</v>
      </c>
      <c r="B2395" s="1" t="s">
        <v>5116</v>
      </c>
      <c r="C2395" s="1" t="s">
        <v>17</v>
      </c>
      <c r="D2395" s="1" t="s">
        <v>22</v>
      </c>
      <c r="E2395" s="1">
        <v>237.0</v>
      </c>
      <c r="F2395" s="1">
        <v>20437.0</v>
      </c>
      <c r="G2395" s="1">
        <v>3588.0</v>
      </c>
      <c r="H2395" s="1">
        <v>742.0</v>
      </c>
      <c r="I2395" s="1">
        <v>1006462.0</v>
      </c>
      <c r="J2395" s="3">
        <v>45354.09787037037</v>
      </c>
      <c r="K2395" s="1" t="s">
        <v>19</v>
      </c>
    </row>
    <row r="2396">
      <c r="A2396" s="2" t="s">
        <v>5117</v>
      </c>
      <c r="B2396" s="1" t="s">
        <v>5118</v>
      </c>
      <c r="C2396" s="1" t="s">
        <v>17</v>
      </c>
      <c r="D2396" s="1" t="s">
        <v>22</v>
      </c>
      <c r="E2396" s="1">
        <v>52.0</v>
      </c>
      <c r="F2396" s="1">
        <v>15845.0</v>
      </c>
      <c r="G2396" s="1">
        <v>1187.0</v>
      </c>
      <c r="H2396" s="1">
        <v>556.0</v>
      </c>
      <c r="I2396" s="1">
        <v>680400.0</v>
      </c>
      <c r="J2396" s="3">
        <v>45353.827685185184</v>
      </c>
      <c r="K2396" s="1" t="s">
        <v>19</v>
      </c>
    </row>
    <row r="2397">
      <c r="A2397" s="2" t="s">
        <v>5119</v>
      </c>
      <c r="B2397" s="1" t="s">
        <v>5120</v>
      </c>
      <c r="C2397" s="1" t="s">
        <v>17</v>
      </c>
      <c r="D2397" s="1" t="s">
        <v>22</v>
      </c>
      <c r="E2397" s="1">
        <v>9.0</v>
      </c>
      <c r="F2397" s="1">
        <v>1043.0</v>
      </c>
      <c r="G2397" s="1">
        <v>26.0</v>
      </c>
      <c r="H2397" s="1">
        <v>205.0</v>
      </c>
      <c r="I2397" s="1">
        <v>120291.0</v>
      </c>
      <c r="J2397" s="3">
        <v>45353.82575231481</v>
      </c>
      <c r="K2397" s="1" t="s">
        <v>19</v>
      </c>
    </row>
    <row r="2398">
      <c r="A2398" s="2" t="s">
        <v>5121</v>
      </c>
      <c r="B2398" s="1" t="s">
        <v>5122</v>
      </c>
      <c r="C2398" s="1" t="s">
        <v>17</v>
      </c>
      <c r="D2398" s="1" t="s">
        <v>22</v>
      </c>
      <c r="E2398" s="1">
        <v>622.0</v>
      </c>
      <c r="F2398" s="1">
        <v>34781.0</v>
      </c>
      <c r="G2398" s="1">
        <v>7317.0</v>
      </c>
      <c r="H2398" s="1">
        <v>1245.0</v>
      </c>
      <c r="I2398" s="1">
        <v>2185379.0</v>
      </c>
      <c r="J2398" s="3">
        <v>45352.72224537037</v>
      </c>
      <c r="K2398" s="1" t="s">
        <v>54</v>
      </c>
    </row>
    <row r="2399">
      <c r="A2399" s="2" t="s">
        <v>5123</v>
      </c>
      <c r="B2399" s="1" t="s">
        <v>2161</v>
      </c>
      <c r="C2399" s="1" t="s">
        <v>17</v>
      </c>
      <c r="D2399" s="1" t="s">
        <v>22</v>
      </c>
      <c r="E2399" s="1">
        <v>51.0</v>
      </c>
      <c r="F2399" s="1">
        <v>7211.0</v>
      </c>
      <c r="G2399" s="1">
        <v>607.0</v>
      </c>
      <c r="H2399" s="1">
        <v>175.0</v>
      </c>
      <c r="I2399" s="1">
        <v>159884.0</v>
      </c>
      <c r="J2399" s="3">
        <v>45352.72180555556</v>
      </c>
      <c r="K2399" s="1" t="s">
        <v>54</v>
      </c>
    </row>
    <row r="2400">
      <c r="A2400" s="2" t="s">
        <v>5124</v>
      </c>
      <c r="B2400" s="1" t="s">
        <v>5125</v>
      </c>
      <c r="C2400" s="1" t="s">
        <v>1639</v>
      </c>
      <c r="D2400" s="1" t="s">
        <v>22</v>
      </c>
      <c r="E2400" s="1">
        <v>45.0</v>
      </c>
      <c r="F2400" s="1">
        <v>14362.0</v>
      </c>
      <c r="G2400" s="1">
        <v>1436.0</v>
      </c>
      <c r="H2400" s="1">
        <v>264.0</v>
      </c>
      <c r="I2400" s="1">
        <v>703616.0</v>
      </c>
      <c r="J2400" s="3">
        <v>45352.696076388886</v>
      </c>
      <c r="K2400" s="1" t="s">
        <v>19</v>
      </c>
    </row>
    <row r="2401">
      <c r="A2401" s="2" t="s">
        <v>5126</v>
      </c>
      <c r="B2401" s="1" t="s">
        <v>5127</v>
      </c>
      <c r="C2401" s="1" t="s">
        <v>17</v>
      </c>
      <c r="D2401" s="1" t="s">
        <v>22</v>
      </c>
      <c r="E2401" s="1">
        <v>202.0</v>
      </c>
      <c r="F2401" s="1">
        <v>13150.0</v>
      </c>
      <c r="G2401" s="1">
        <v>2148.0</v>
      </c>
      <c r="H2401" s="1">
        <v>262.0</v>
      </c>
      <c r="I2401" s="1">
        <v>828082.0</v>
      </c>
      <c r="J2401" s="3">
        <v>45352.69155092593</v>
      </c>
      <c r="K2401" s="1" t="s">
        <v>19</v>
      </c>
      <c r="N2401" s="1" t="s">
        <v>55</v>
      </c>
      <c r="O2401" s="4" t="s">
        <v>5128</v>
      </c>
    </row>
    <row r="2402">
      <c r="A2402" s="2" t="s">
        <v>5129</v>
      </c>
      <c r="B2402" s="1" t="s">
        <v>5130</v>
      </c>
      <c r="C2402" s="1" t="s">
        <v>17</v>
      </c>
      <c r="D2402" s="1" t="s">
        <v>51</v>
      </c>
      <c r="E2402" s="1">
        <v>0.0</v>
      </c>
      <c r="F2402" s="1">
        <v>49.0</v>
      </c>
      <c r="G2402" s="1">
        <v>2.0</v>
      </c>
      <c r="H2402" s="1">
        <v>6.0</v>
      </c>
      <c r="I2402" s="1">
        <v>3535.0</v>
      </c>
      <c r="J2402" s="3">
        <v>45352.6896875</v>
      </c>
      <c r="K2402" s="1" t="s">
        <v>19</v>
      </c>
    </row>
    <row r="2403">
      <c r="A2403" s="2" t="s">
        <v>5131</v>
      </c>
      <c r="B2403" s="1" t="s">
        <v>5132</v>
      </c>
      <c r="C2403" s="1" t="s">
        <v>17</v>
      </c>
      <c r="D2403" s="1" t="s">
        <v>22</v>
      </c>
      <c r="E2403" s="1">
        <v>36.0</v>
      </c>
      <c r="F2403" s="1">
        <v>1292.0</v>
      </c>
      <c r="G2403" s="1">
        <v>457.0</v>
      </c>
      <c r="H2403" s="1">
        <v>141.0</v>
      </c>
      <c r="I2403" s="1">
        <v>201831.0</v>
      </c>
      <c r="J2403" s="3">
        <v>45352.53246527778</v>
      </c>
      <c r="K2403" s="1" t="s">
        <v>54</v>
      </c>
      <c r="M2403" s="4" t="s">
        <v>5133</v>
      </c>
    </row>
    <row r="2404">
      <c r="A2404" s="2" t="s">
        <v>5134</v>
      </c>
      <c r="B2404" s="1" t="s">
        <v>5135</v>
      </c>
      <c r="C2404" s="1" t="s">
        <v>17</v>
      </c>
      <c r="D2404" s="1" t="s">
        <v>22</v>
      </c>
      <c r="E2404" s="1">
        <v>227.0</v>
      </c>
      <c r="F2404" s="1">
        <v>22385.0</v>
      </c>
      <c r="G2404" s="1">
        <v>3149.0</v>
      </c>
      <c r="H2404" s="1">
        <v>1684.0</v>
      </c>
      <c r="I2404" s="1">
        <v>2512816.0</v>
      </c>
      <c r="J2404" s="3">
        <v>45352.515543981484</v>
      </c>
      <c r="K2404" s="1" t="s">
        <v>54</v>
      </c>
    </row>
    <row r="2405">
      <c r="A2405" s="2" t="s">
        <v>5136</v>
      </c>
      <c r="B2405" s="1" t="s">
        <v>512</v>
      </c>
      <c r="C2405" s="1" t="s">
        <v>39</v>
      </c>
      <c r="D2405" s="1" t="s">
        <v>22</v>
      </c>
      <c r="E2405" s="1">
        <v>34.0</v>
      </c>
      <c r="F2405" s="1">
        <v>3839.0</v>
      </c>
      <c r="G2405" s="1">
        <v>229.0</v>
      </c>
      <c r="H2405" s="1">
        <v>176.0</v>
      </c>
      <c r="I2405" s="1">
        <v>224344.0</v>
      </c>
      <c r="J2405" s="3">
        <v>45352.51427083334</v>
      </c>
      <c r="K2405" s="1" t="s">
        <v>54</v>
      </c>
    </row>
    <row r="2406">
      <c r="A2406" s="2" t="s">
        <v>5137</v>
      </c>
      <c r="B2406" s="1" t="s">
        <v>5138</v>
      </c>
      <c r="C2406" s="1" t="s">
        <v>17</v>
      </c>
      <c r="D2406" s="1" t="s">
        <v>51</v>
      </c>
      <c r="E2406" s="1">
        <v>28.0</v>
      </c>
      <c r="F2406" s="1">
        <v>5112.0</v>
      </c>
      <c r="G2406" s="1">
        <v>270.0</v>
      </c>
      <c r="H2406" s="1">
        <v>308.0</v>
      </c>
      <c r="I2406" s="1">
        <v>137026.0</v>
      </c>
      <c r="J2406" s="3">
        <v>45352.03681712963</v>
      </c>
      <c r="K2406" s="1" t="s">
        <v>19</v>
      </c>
    </row>
    <row r="2407">
      <c r="A2407" s="2" t="s">
        <v>5139</v>
      </c>
      <c r="B2407" s="1" t="s">
        <v>5140</v>
      </c>
      <c r="C2407" s="1" t="s">
        <v>17</v>
      </c>
      <c r="D2407" s="1" t="s">
        <v>51</v>
      </c>
      <c r="E2407" s="1">
        <v>128.0</v>
      </c>
      <c r="F2407" s="1">
        <v>13799.0</v>
      </c>
      <c r="G2407" s="1">
        <v>1414.0</v>
      </c>
      <c r="H2407" s="1">
        <v>698.0</v>
      </c>
      <c r="I2407" s="1">
        <v>405427.0</v>
      </c>
      <c r="J2407" s="3">
        <v>45352.035995370374</v>
      </c>
      <c r="K2407" s="1" t="s">
        <v>19</v>
      </c>
    </row>
    <row r="2408">
      <c r="A2408" s="2" t="s">
        <v>5141</v>
      </c>
      <c r="B2408" s="1" t="s">
        <v>5142</v>
      </c>
      <c r="C2408" s="1" t="s">
        <v>17</v>
      </c>
      <c r="D2408" s="1" t="s">
        <v>51</v>
      </c>
      <c r="E2408" s="1">
        <v>1.0</v>
      </c>
      <c r="F2408" s="1">
        <v>91.0</v>
      </c>
      <c r="G2408" s="1">
        <v>1.0</v>
      </c>
      <c r="H2408" s="1">
        <v>8.0</v>
      </c>
      <c r="I2408" s="1">
        <v>6909.0</v>
      </c>
      <c r="J2408" s="3">
        <v>45352.02274305555</v>
      </c>
      <c r="K2408" s="1" t="s">
        <v>19</v>
      </c>
    </row>
    <row r="2409">
      <c r="A2409" s="2" t="s">
        <v>5143</v>
      </c>
      <c r="B2409" s="1" t="s">
        <v>5144</v>
      </c>
      <c r="C2409" s="1" t="s">
        <v>17</v>
      </c>
      <c r="D2409" s="1" t="s">
        <v>22</v>
      </c>
      <c r="E2409" s="1">
        <v>1094.0</v>
      </c>
      <c r="F2409" s="1">
        <v>31466.0</v>
      </c>
      <c r="G2409" s="1">
        <v>9936.0</v>
      </c>
      <c r="H2409" s="1">
        <v>2069.0</v>
      </c>
      <c r="I2409" s="1">
        <v>1572778.0</v>
      </c>
      <c r="J2409" s="3">
        <v>45352.02096064815</v>
      </c>
      <c r="K2409" s="1" t="s">
        <v>19</v>
      </c>
    </row>
    <row r="2410">
      <c r="A2410" s="2" t="s">
        <v>5145</v>
      </c>
      <c r="B2410" s="1" t="s">
        <v>2517</v>
      </c>
      <c r="C2410" s="1" t="s">
        <v>17</v>
      </c>
      <c r="D2410" s="1" t="s">
        <v>22</v>
      </c>
      <c r="E2410" s="1">
        <v>45.0</v>
      </c>
      <c r="F2410" s="1">
        <v>3273.0</v>
      </c>
      <c r="G2410" s="1">
        <v>558.0</v>
      </c>
      <c r="H2410" s="1">
        <v>168.0</v>
      </c>
      <c r="I2410" s="1">
        <v>169508.0</v>
      </c>
      <c r="J2410" s="3">
        <v>45351.92175925926</v>
      </c>
      <c r="K2410" s="1" t="s">
        <v>19</v>
      </c>
    </row>
    <row r="2411">
      <c r="A2411" s="2" t="s">
        <v>5146</v>
      </c>
      <c r="B2411" s="1" t="s">
        <v>5147</v>
      </c>
      <c r="C2411" s="1" t="s">
        <v>17</v>
      </c>
      <c r="D2411" s="1" t="s">
        <v>22</v>
      </c>
      <c r="E2411" s="1">
        <v>30.0</v>
      </c>
      <c r="F2411" s="1">
        <v>1009.0</v>
      </c>
      <c r="G2411" s="1">
        <v>80.0</v>
      </c>
      <c r="H2411" s="1">
        <v>53.0</v>
      </c>
      <c r="I2411" s="1">
        <v>104026.0</v>
      </c>
      <c r="J2411" s="3">
        <v>45351.919027777774</v>
      </c>
      <c r="K2411" s="1" t="s">
        <v>19</v>
      </c>
    </row>
    <row r="2412">
      <c r="A2412" s="2" t="s">
        <v>5148</v>
      </c>
      <c r="B2412" s="1" t="s">
        <v>5149</v>
      </c>
      <c r="C2412" s="1" t="s">
        <v>17</v>
      </c>
      <c r="D2412" s="1" t="s">
        <v>51</v>
      </c>
      <c r="E2412" s="1">
        <v>7.0</v>
      </c>
      <c r="F2412" s="1">
        <v>1112.0</v>
      </c>
      <c r="G2412" s="1">
        <v>26.0</v>
      </c>
      <c r="H2412" s="1">
        <v>44.0</v>
      </c>
      <c r="I2412" s="1">
        <v>145002.0</v>
      </c>
      <c r="J2412" s="3">
        <v>45351.86280092593</v>
      </c>
      <c r="K2412" s="1" t="s">
        <v>19</v>
      </c>
      <c r="N2412" s="1" t="s">
        <v>23</v>
      </c>
      <c r="O2412" s="4" t="s">
        <v>5150</v>
      </c>
    </row>
    <row r="2413">
      <c r="A2413" s="2" t="s">
        <v>5151</v>
      </c>
      <c r="B2413" s="1" t="s">
        <v>5152</v>
      </c>
      <c r="C2413" s="1" t="s">
        <v>17</v>
      </c>
      <c r="D2413" s="1" t="s">
        <v>51</v>
      </c>
      <c r="E2413" s="1">
        <v>114.0</v>
      </c>
      <c r="F2413" s="1">
        <v>7595.0</v>
      </c>
      <c r="G2413" s="1">
        <v>1039.0</v>
      </c>
      <c r="H2413" s="1">
        <v>628.0</v>
      </c>
      <c r="I2413" s="1">
        <v>540310.0</v>
      </c>
      <c r="J2413" s="3">
        <v>45351.85962962963</v>
      </c>
      <c r="K2413" s="1" t="s">
        <v>19</v>
      </c>
      <c r="N2413" s="1" t="s">
        <v>23</v>
      </c>
      <c r="O2413" s="4" t="s">
        <v>5153</v>
      </c>
    </row>
    <row r="2414">
      <c r="A2414" s="2" t="s">
        <v>5154</v>
      </c>
      <c r="B2414" s="1" t="s">
        <v>5155</v>
      </c>
      <c r="C2414" s="1" t="s">
        <v>17</v>
      </c>
      <c r="D2414" s="1" t="s">
        <v>22</v>
      </c>
      <c r="E2414" s="1">
        <v>508.0</v>
      </c>
      <c r="F2414" s="1">
        <v>54011.0</v>
      </c>
      <c r="G2414" s="1">
        <v>7854.0</v>
      </c>
      <c r="H2414" s="1">
        <v>1523.0</v>
      </c>
      <c r="I2414" s="1">
        <v>1950644.0</v>
      </c>
      <c r="J2414" s="3">
        <v>45351.85359953704</v>
      </c>
      <c r="K2414" s="1" t="s">
        <v>19</v>
      </c>
    </row>
    <row r="2415">
      <c r="A2415" s="2" t="s">
        <v>5156</v>
      </c>
      <c r="B2415" s="1" t="s">
        <v>5157</v>
      </c>
      <c r="C2415" s="1" t="s">
        <v>17</v>
      </c>
      <c r="D2415" s="1" t="s">
        <v>22</v>
      </c>
      <c r="E2415" s="1">
        <v>8.0</v>
      </c>
      <c r="F2415" s="1">
        <v>3085.0</v>
      </c>
      <c r="G2415" s="1">
        <v>273.0</v>
      </c>
      <c r="H2415" s="1">
        <v>102.0</v>
      </c>
      <c r="I2415" s="1">
        <v>126871.0</v>
      </c>
      <c r="J2415" s="3">
        <v>45351.85070601852</v>
      </c>
      <c r="K2415" s="1" t="s">
        <v>19</v>
      </c>
    </row>
    <row r="2416">
      <c r="A2416" s="2" t="s">
        <v>5158</v>
      </c>
      <c r="B2416" s="1" t="s">
        <v>5159</v>
      </c>
      <c r="C2416" s="1" t="s">
        <v>17</v>
      </c>
      <c r="D2416" s="1" t="s">
        <v>22</v>
      </c>
      <c r="E2416" s="1">
        <v>79.0</v>
      </c>
      <c r="F2416" s="1">
        <v>11526.0</v>
      </c>
      <c r="G2416" s="1">
        <v>1939.0</v>
      </c>
      <c r="H2416" s="1">
        <v>513.0</v>
      </c>
      <c r="I2416" s="1">
        <v>526484.0</v>
      </c>
      <c r="J2416" s="3">
        <v>45351.84752314815</v>
      </c>
      <c r="K2416" s="1" t="s">
        <v>19</v>
      </c>
    </row>
    <row r="2417">
      <c r="A2417" s="2" t="s">
        <v>5160</v>
      </c>
      <c r="B2417" s="1" t="s">
        <v>5161</v>
      </c>
      <c r="C2417" s="1" t="s">
        <v>17</v>
      </c>
      <c r="D2417" s="1" t="s">
        <v>22</v>
      </c>
      <c r="E2417" s="1">
        <v>8.0</v>
      </c>
      <c r="F2417" s="1">
        <v>1504.0</v>
      </c>
      <c r="G2417" s="1">
        <v>123.0</v>
      </c>
      <c r="H2417" s="1">
        <v>153.0</v>
      </c>
      <c r="I2417" s="1">
        <v>63157.0</v>
      </c>
      <c r="J2417" s="3">
        <v>45351.82366898148</v>
      </c>
      <c r="K2417" s="1" t="s">
        <v>19</v>
      </c>
      <c r="N2417" s="1" t="s">
        <v>23</v>
      </c>
      <c r="O2417" s="4" t="s">
        <v>5162</v>
      </c>
    </row>
    <row r="2418">
      <c r="A2418" s="2" t="s">
        <v>5163</v>
      </c>
      <c r="B2418" s="1" t="s">
        <v>5164</v>
      </c>
      <c r="C2418" s="1" t="s">
        <v>17</v>
      </c>
      <c r="D2418" s="1" t="s">
        <v>22</v>
      </c>
      <c r="E2418" s="1">
        <v>169.0</v>
      </c>
      <c r="F2418" s="1">
        <v>12344.0</v>
      </c>
      <c r="G2418" s="1">
        <v>1988.0</v>
      </c>
      <c r="H2418" s="1">
        <v>1147.0</v>
      </c>
      <c r="I2418" s="1">
        <v>975306.0</v>
      </c>
      <c r="J2418" s="3">
        <v>45351.79892361111</v>
      </c>
      <c r="K2418" s="1" t="s">
        <v>54</v>
      </c>
      <c r="N2418" s="1" t="s">
        <v>23</v>
      </c>
      <c r="O2418" s="4" t="s">
        <v>5165</v>
      </c>
    </row>
    <row r="2419">
      <c r="A2419" s="2" t="s">
        <v>5166</v>
      </c>
      <c r="B2419" s="1" t="s">
        <v>5167</v>
      </c>
      <c r="C2419" s="1" t="s">
        <v>17</v>
      </c>
      <c r="D2419" s="1" t="s">
        <v>51</v>
      </c>
      <c r="E2419" s="1">
        <v>72.0</v>
      </c>
      <c r="F2419" s="1">
        <v>5970.0</v>
      </c>
      <c r="G2419" s="1">
        <v>120.0</v>
      </c>
      <c r="H2419" s="1">
        <v>408.0</v>
      </c>
      <c r="I2419" s="1">
        <v>319965.0</v>
      </c>
      <c r="J2419" s="3">
        <v>45351.79806712963</v>
      </c>
      <c r="K2419" s="1" t="s">
        <v>54</v>
      </c>
    </row>
    <row r="2420">
      <c r="A2420" s="2" t="s">
        <v>5168</v>
      </c>
      <c r="B2420" s="1" t="s">
        <v>5169</v>
      </c>
      <c r="C2420" s="1" t="s">
        <v>73</v>
      </c>
      <c r="D2420" s="1" t="s">
        <v>51</v>
      </c>
      <c r="E2420" s="1">
        <v>6.0</v>
      </c>
      <c r="F2420" s="1">
        <v>807.0</v>
      </c>
      <c r="G2420" s="1">
        <v>3.0</v>
      </c>
      <c r="H2420" s="1">
        <v>19.0</v>
      </c>
      <c r="I2420" s="1">
        <v>224910.0</v>
      </c>
      <c r="J2420" s="3">
        <v>45351.743472222224</v>
      </c>
      <c r="K2420" s="1" t="s">
        <v>19</v>
      </c>
    </row>
    <row r="2421">
      <c r="A2421" s="2" t="s">
        <v>5170</v>
      </c>
      <c r="B2421" s="1" t="s">
        <v>5171</v>
      </c>
      <c r="C2421" s="1" t="s">
        <v>17</v>
      </c>
      <c r="D2421" s="1" t="s">
        <v>22</v>
      </c>
      <c r="E2421" s="1">
        <v>781.0</v>
      </c>
      <c r="F2421" s="1">
        <v>23608.0</v>
      </c>
      <c r="G2421" s="1">
        <v>3132.0</v>
      </c>
      <c r="H2421" s="1">
        <v>2443.0</v>
      </c>
      <c r="I2421" s="1">
        <v>4013818.0</v>
      </c>
      <c r="J2421" s="3">
        <v>45351.73872685185</v>
      </c>
      <c r="K2421" s="1" t="s">
        <v>54</v>
      </c>
      <c r="N2421" s="1" t="s">
        <v>23</v>
      </c>
      <c r="O2421" s="4" t="s">
        <v>5172</v>
      </c>
    </row>
    <row r="2422">
      <c r="A2422" s="2" t="s">
        <v>5173</v>
      </c>
      <c r="B2422" s="1" t="s">
        <v>5174</v>
      </c>
      <c r="C2422" s="1" t="s">
        <v>17</v>
      </c>
      <c r="D2422" s="1" t="s">
        <v>22</v>
      </c>
      <c r="E2422" s="1">
        <v>75.0</v>
      </c>
      <c r="F2422" s="1">
        <v>4846.0</v>
      </c>
      <c r="G2422" s="1">
        <v>1202.0</v>
      </c>
      <c r="H2422" s="1">
        <v>225.0</v>
      </c>
      <c r="I2422" s="1">
        <v>228867.0</v>
      </c>
      <c r="J2422" s="3">
        <v>45351.71298611111</v>
      </c>
      <c r="K2422" s="1" t="s">
        <v>54</v>
      </c>
    </row>
    <row r="2423">
      <c r="A2423" s="2" t="s">
        <v>5175</v>
      </c>
      <c r="B2423" s="1" t="s">
        <v>5176</v>
      </c>
      <c r="C2423" s="1" t="s">
        <v>17</v>
      </c>
      <c r="D2423" s="1" t="s">
        <v>51</v>
      </c>
      <c r="E2423" s="1">
        <v>0.0</v>
      </c>
      <c r="F2423" s="1">
        <v>146.0</v>
      </c>
      <c r="G2423" s="1">
        <v>6.0</v>
      </c>
      <c r="H2423" s="1">
        <v>5.0</v>
      </c>
      <c r="I2423" s="1">
        <v>9128.0</v>
      </c>
      <c r="J2423" s="3">
        <v>45351.70847222222</v>
      </c>
      <c r="K2423" s="1" t="s">
        <v>19</v>
      </c>
    </row>
    <row r="2424">
      <c r="A2424" s="2" t="s">
        <v>5177</v>
      </c>
      <c r="B2424" s="1" t="s">
        <v>5178</v>
      </c>
      <c r="C2424" s="1" t="s">
        <v>17</v>
      </c>
      <c r="D2424" s="1" t="s">
        <v>51</v>
      </c>
      <c r="E2424" s="1">
        <v>1.0</v>
      </c>
      <c r="F2424" s="1">
        <v>80.0</v>
      </c>
      <c r="G2424" s="1">
        <v>5.0</v>
      </c>
      <c r="H2424" s="1">
        <v>2.0</v>
      </c>
      <c r="I2424" s="1">
        <v>8140.0</v>
      </c>
      <c r="J2424" s="3">
        <v>45351.69855324074</v>
      </c>
      <c r="K2424" s="1" t="s">
        <v>54</v>
      </c>
    </row>
    <row r="2425">
      <c r="A2425" s="2" t="s">
        <v>5179</v>
      </c>
      <c r="B2425" s="1" t="s">
        <v>5180</v>
      </c>
      <c r="C2425" s="1" t="s">
        <v>17</v>
      </c>
      <c r="D2425" s="1" t="s">
        <v>51</v>
      </c>
      <c r="E2425" s="1">
        <v>1.0</v>
      </c>
      <c r="F2425" s="1">
        <v>112.0</v>
      </c>
      <c r="G2425" s="1">
        <v>2.0</v>
      </c>
      <c r="H2425" s="1">
        <v>10.0</v>
      </c>
      <c r="I2425" s="1">
        <v>4423.0</v>
      </c>
      <c r="J2425" s="3">
        <v>45351.68226851852</v>
      </c>
      <c r="K2425" s="1" t="s">
        <v>19</v>
      </c>
    </row>
    <row r="2426">
      <c r="A2426" s="2" t="s">
        <v>5181</v>
      </c>
      <c r="B2426" s="1" t="s">
        <v>5182</v>
      </c>
      <c r="C2426" s="1" t="s">
        <v>17</v>
      </c>
      <c r="D2426" s="1" t="s">
        <v>22</v>
      </c>
      <c r="E2426" s="1">
        <v>36.0</v>
      </c>
      <c r="F2426" s="1">
        <v>2575.0</v>
      </c>
      <c r="G2426" s="1">
        <v>528.0</v>
      </c>
      <c r="H2426" s="1">
        <v>131.0</v>
      </c>
      <c r="I2426" s="1">
        <v>94623.0</v>
      </c>
      <c r="J2426" s="3">
        <v>45351.66612268519</v>
      </c>
      <c r="K2426" s="1" t="s">
        <v>54</v>
      </c>
    </row>
    <row r="2427">
      <c r="A2427" s="2" t="s">
        <v>5183</v>
      </c>
      <c r="B2427" s="1" t="s">
        <v>5184</v>
      </c>
      <c r="C2427" s="1" t="s">
        <v>115</v>
      </c>
      <c r="D2427" s="1" t="s">
        <v>51</v>
      </c>
      <c r="E2427" s="1">
        <v>0.0</v>
      </c>
      <c r="F2427" s="1">
        <v>164.0</v>
      </c>
      <c r="G2427" s="1">
        <v>4.0</v>
      </c>
      <c r="H2427" s="1">
        <v>10.0</v>
      </c>
      <c r="I2427" s="1">
        <v>7557.0</v>
      </c>
      <c r="J2427" s="3">
        <v>45351.66070601852</v>
      </c>
      <c r="K2427" s="1" t="s">
        <v>54</v>
      </c>
    </row>
    <row r="2428">
      <c r="A2428" s="2" t="s">
        <v>5185</v>
      </c>
      <c r="B2428" s="1" t="s">
        <v>5186</v>
      </c>
      <c r="C2428" s="1" t="s">
        <v>17</v>
      </c>
      <c r="D2428" s="1" t="s">
        <v>22</v>
      </c>
      <c r="E2428" s="1">
        <v>354.0</v>
      </c>
      <c r="F2428" s="1">
        <v>27820.0</v>
      </c>
      <c r="G2428" s="1">
        <v>3018.0</v>
      </c>
      <c r="H2428" s="1">
        <v>799.0</v>
      </c>
      <c r="I2428" s="1">
        <v>986168.0</v>
      </c>
      <c r="J2428" s="3">
        <v>45351.66012731481</v>
      </c>
      <c r="K2428" s="1" t="s">
        <v>19</v>
      </c>
      <c r="N2428" s="1" t="s">
        <v>55</v>
      </c>
      <c r="O2428" s="4" t="s">
        <v>5187</v>
      </c>
    </row>
    <row r="2429">
      <c r="A2429" s="2" t="s">
        <v>5188</v>
      </c>
      <c r="B2429" s="1" t="s">
        <v>5189</v>
      </c>
      <c r="C2429" s="1" t="s">
        <v>17</v>
      </c>
      <c r="D2429" s="1" t="s">
        <v>51</v>
      </c>
      <c r="E2429" s="1">
        <v>1.0</v>
      </c>
      <c r="F2429" s="1">
        <v>152.0</v>
      </c>
      <c r="G2429" s="1">
        <v>1.0</v>
      </c>
      <c r="H2429" s="1">
        <v>10.0</v>
      </c>
      <c r="I2429" s="1">
        <v>5839.0</v>
      </c>
      <c r="J2429" s="3">
        <v>45351.65085648148</v>
      </c>
      <c r="K2429" s="1" t="s">
        <v>54</v>
      </c>
    </row>
    <row r="2430">
      <c r="A2430" s="2" t="s">
        <v>5190</v>
      </c>
      <c r="B2430" s="1" t="s">
        <v>5191</v>
      </c>
      <c r="C2430" s="1" t="s">
        <v>17</v>
      </c>
      <c r="D2430" s="1" t="s">
        <v>22</v>
      </c>
      <c r="E2430" s="1">
        <v>235.0</v>
      </c>
      <c r="F2430" s="1">
        <v>14418.0</v>
      </c>
      <c r="G2430" s="1">
        <v>1811.0</v>
      </c>
      <c r="H2430" s="1">
        <v>377.0</v>
      </c>
      <c r="I2430" s="1">
        <v>630483.0</v>
      </c>
      <c r="J2430" s="3">
        <v>45351.64642361111</v>
      </c>
      <c r="K2430" s="1" t="s">
        <v>19</v>
      </c>
      <c r="N2430" s="1" t="s">
        <v>55</v>
      </c>
      <c r="O2430" s="4" t="s">
        <v>5192</v>
      </c>
    </row>
    <row r="2431">
      <c r="A2431" s="2" t="s">
        <v>5193</v>
      </c>
      <c r="B2431" s="1" t="s">
        <v>5194</v>
      </c>
      <c r="C2431" s="1" t="s">
        <v>17</v>
      </c>
      <c r="D2431" s="1" t="s">
        <v>22</v>
      </c>
      <c r="E2431" s="1">
        <v>40.0</v>
      </c>
      <c r="F2431" s="1">
        <v>10269.0</v>
      </c>
      <c r="G2431" s="1">
        <v>1104.0</v>
      </c>
      <c r="H2431" s="1">
        <v>128.0</v>
      </c>
      <c r="I2431" s="1">
        <v>252300.0</v>
      </c>
      <c r="J2431" s="3">
        <v>45351.43844907408</v>
      </c>
      <c r="K2431" s="1" t="s">
        <v>19</v>
      </c>
    </row>
    <row r="2432">
      <c r="A2432" s="2" t="s">
        <v>5195</v>
      </c>
      <c r="B2432" s="1" t="s">
        <v>5196</v>
      </c>
      <c r="C2432" s="1" t="s">
        <v>17</v>
      </c>
      <c r="D2432" s="1" t="s">
        <v>51</v>
      </c>
      <c r="E2432" s="1">
        <v>0.0</v>
      </c>
      <c r="F2432" s="1">
        <v>27.0</v>
      </c>
      <c r="G2432" s="1">
        <v>0.0</v>
      </c>
      <c r="H2432" s="1">
        <v>5.0</v>
      </c>
      <c r="I2432" s="1">
        <v>1241.0</v>
      </c>
      <c r="J2432" s="3">
        <v>45351.06760416667</v>
      </c>
      <c r="K2432" s="1" t="s">
        <v>19</v>
      </c>
    </row>
    <row r="2433">
      <c r="A2433" s="2" t="s">
        <v>5197</v>
      </c>
      <c r="B2433" s="1" t="s">
        <v>5198</v>
      </c>
      <c r="C2433" s="1" t="s">
        <v>17</v>
      </c>
      <c r="D2433" s="1" t="s">
        <v>51</v>
      </c>
      <c r="E2433" s="1">
        <v>0.0</v>
      </c>
      <c r="F2433" s="1">
        <v>43.0</v>
      </c>
      <c r="G2433" s="1">
        <v>5.0</v>
      </c>
      <c r="H2433" s="1">
        <v>1.0</v>
      </c>
      <c r="I2433" s="1">
        <v>1994.0</v>
      </c>
      <c r="J2433" s="3">
        <v>45351.06623842593</v>
      </c>
      <c r="K2433" s="1" t="s">
        <v>19</v>
      </c>
    </row>
    <row r="2434">
      <c r="A2434" s="2" t="s">
        <v>5199</v>
      </c>
      <c r="B2434" s="1" t="s">
        <v>5200</v>
      </c>
      <c r="C2434" s="1" t="s">
        <v>115</v>
      </c>
      <c r="D2434" s="1" t="s">
        <v>51</v>
      </c>
      <c r="E2434" s="1">
        <v>0.0</v>
      </c>
      <c r="F2434" s="1">
        <v>17.0</v>
      </c>
      <c r="G2434" s="1">
        <v>0.0</v>
      </c>
      <c r="H2434" s="1">
        <v>1.0</v>
      </c>
      <c r="I2434" s="1">
        <v>1328.0</v>
      </c>
      <c r="J2434" s="3">
        <v>45351.06511574074</v>
      </c>
      <c r="K2434" s="1" t="s">
        <v>19</v>
      </c>
    </row>
    <row r="2435">
      <c r="A2435" s="2" t="s">
        <v>5201</v>
      </c>
      <c r="B2435" s="1" t="s">
        <v>5202</v>
      </c>
      <c r="C2435" s="1" t="s">
        <v>17</v>
      </c>
      <c r="D2435" s="1" t="s">
        <v>51</v>
      </c>
      <c r="E2435" s="1">
        <v>12.0</v>
      </c>
      <c r="F2435" s="1">
        <v>2721.0</v>
      </c>
      <c r="G2435" s="1">
        <v>51.0</v>
      </c>
      <c r="H2435" s="1">
        <v>37.0</v>
      </c>
      <c r="I2435" s="1">
        <v>286807.0</v>
      </c>
      <c r="J2435" s="3">
        <v>45351.06387731482</v>
      </c>
      <c r="K2435" s="1" t="s">
        <v>19</v>
      </c>
    </row>
    <row r="2436">
      <c r="A2436" s="2" t="s">
        <v>5203</v>
      </c>
      <c r="B2436" s="1" t="s">
        <v>3098</v>
      </c>
      <c r="C2436" s="1" t="s">
        <v>17</v>
      </c>
      <c r="D2436" s="1" t="s">
        <v>22</v>
      </c>
      <c r="E2436" s="1">
        <v>11.0</v>
      </c>
      <c r="F2436" s="1">
        <v>2766.0</v>
      </c>
      <c r="G2436" s="1">
        <v>216.0</v>
      </c>
      <c r="H2436" s="1">
        <v>89.0</v>
      </c>
      <c r="I2436" s="1">
        <v>108596.0</v>
      </c>
      <c r="J2436" s="3">
        <v>45351.06159722222</v>
      </c>
      <c r="K2436" s="1" t="s">
        <v>19</v>
      </c>
    </row>
    <row r="2437">
      <c r="A2437" s="2" t="s">
        <v>5204</v>
      </c>
      <c r="B2437" s="1" t="s">
        <v>5205</v>
      </c>
      <c r="C2437" s="1" t="s">
        <v>17</v>
      </c>
      <c r="D2437" s="1" t="s">
        <v>22</v>
      </c>
      <c r="E2437" s="1">
        <v>148.0</v>
      </c>
      <c r="F2437" s="1">
        <v>15194.0</v>
      </c>
      <c r="G2437" s="1">
        <v>2691.0</v>
      </c>
      <c r="H2437" s="1">
        <v>585.0</v>
      </c>
      <c r="I2437" s="1">
        <v>654824.0</v>
      </c>
      <c r="J2437" s="3">
        <v>45351.02646990741</v>
      </c>
      <c r="K2437" s="1" t="s">
        <v>19</v>
      </c>
      <c r="N2437" s="1" t="s">
        <v>23</v>
      </c>
      <c r="O2437" s="4" t="s">
        <v>5206</v>
      </c>
    </row>
    <row r="2438">
      <c r="A2438" s="2" t="s">
        <v>5207</v>
      </c>
      <c r="B2438" s="1" t="s">
        <v>5208</v>
      </c>
      <c r="C2438" s="1" t="s">
        <v>17</v>
      </c>
      <c r="D2438" s="1" t="s">
        <v>22</v>
      </c>
      <c r="E2438" s="1">
        <v>39.0</v>
      </c>
      <c r="F2438" s="1">
        <v>11439.0</v>
      </c>
      <c r="G2438" s="1">
        <v>1168.0</v>
      </c>
      <c r="H2438" s="1">
        <v>222.0</v>
      </c>
      <c r="I2438" s="1">
        <v>348451.0</v>
      </c>
      <c r="J2438" s="3">
        <v>45351.024513888886</v>
      </c>
      <c r="K2438" s="1" t="s">
        <v>19</v>
      </c>
    </row>
    <row r="2439">
      <c r="A2439" s="2" t="s">
        <v>5209</v>
      </c>
      <c r="B2439" s="1" t="s">
        <v>5210</v>
      </c>
      <c r="C2439" s="1" t="s">
        <v>17</v>
      </c>
      <c r="D2439" s="1" t="s">
        <v>51</v>
      </c>
      <c r="E2439" s="1">
        <v>0.0</v>
      </c>
      <c r="F2439" s="1">
        <v>22.0</v>
      </c>
      <c r="G2439" s="1">
        <v>0.0</v>
      </c>
      <c r="H2439" s="1">
        <v>2.0</v>
      </c>
      <c r="I2439" s="1">
        <v>1396.0</v>
      </c>
      <c r="J2439" s="3">
        <v>45351.00334490741</v>
      </c>
      <c r="K2439" s="1" t="s">
        <v>19</v>
      </c>
    </row>
    <row r="2440">
      <c r="A2440" s="2" t="s">
        <v>5211</v>
      </c>
      <c r="B2440" s="1" t="s">
        <v>5212</v>
      </c>
      <c r="C2440" s="1" t="s">
        <v>17</v>
      </c>
      <c r="D2440" s="1" t="s">
        <v>22</v>
      </c>
      <c r="E2440" s="1">
        <v>177.0</v>
      </c>
      <c r="F2440" s="1">
        <v>5575.0</v>
      </c>
      <c r="G2440" s="1">
        <v>432.0</v>
      </c>
      <c r="H2440" s="1">
        <v>946.0</v>
      </c>
      <c r="I2440" s="1">
        <v>678750.0</v>
      </c>
      <c r="J2440" s="3">
        <v>45351.00289351852</v>
      </c>
      <c r="K2440" s="1" t="s">
        <v>19</v>
      </c>
      <c r="N2440" s="1" t="s">
        <v>55</v>
      </c>
      <c r="O2440" s="4" t="s">
        <v>5213</v>
      </c>
    </row>
    <row r="2441">
      <c r="A2441" s="2" t="s">
        <v>5214</v>
      </c>
      <c r="B2441" s="1" t="s">
        <v>5215</v>
      </c>
      <c r="C2441" s="1" t="s">
        <v>73</v>
      </c>
      <c r="D2441" s="1" t="s">
        <v>51</v>
      </c>
      <c r="E2441" s="1">
        <v>0.0</v>
      </c>
      <c r="F2441" s="1">
        <v>19.0</v>
      </c>
      <c r="G2441" s="1">
        <v>2.0</v>
      </c>
      <c r="H2441" s="1">
        <v>19.0</v>
      </c>
      <c r="I2441" s="1">
        <v>825.0</v>
      </c>
      <c r="J2441" s="3">
        <v>45350.959328703706</v>
      </c>
      <c r="K2441" s="1" t="s">
        <v>19</v>
      </c>
    </row>
    <row r="2442">
      <c r="A2442" s="2" t="s">
        <v>5216</v>
      </c>
      <c r="B2442" s="1" t="s">
        <v>5217</v>
      </c>
      <c r="C2442" s="1" t="s">
        <v>17</v>
      </c>
      <c r="D2442" s="1" t="s">
        <v>51</v>
      </c>
      <c r="E2442" s="1">
        <v>0.0</v>
      </c>
      <c r="F2442" s="1">
        <v>48.0</v>
      </c>
      <c r="G2442" s="1">
        <v>0.0</v>
      </c>
      <c r="H2442" s="1">
        <v>21.0</v>
      </c>
      <c r="I2442" s="1">
        <v>1412.0</v>
      </c>
      <c r="J2442" s="3">
        <v>45350.95914351852</v>
      </c>
      <c r="K2442" s="1" t="s">
        <v>19</v>
      </c>
    </row>
    <row r="2443">
      <c r="A2443" s="2" t="s">
        <v>5218</v>
      </c>
      <c r="B2443" s="1" t="s">
        <v>5219</v>
      </c>
      <c r="C2443" s="1" t="s">
        <v>17</v>
      </c>
      <c r="D2443" s="1" t="s">
        <v>51</v>
      </c>
      <c r="E2443" s="1">
        <v>4.0</v>
      </c>
      <c r="F2443" s="1">
        <v>193.0</v>
      </c>
      <c r="G2443" s="1">
        <v>7.0</v>
      </c>
      <c r="H2443" s="1">
        <v>18.0</v>
      </c>
      <c r="I2443" s="1">
        <v>10196.0</v>
      </c>
      <c r="J2443" s="3">
        <v>45350.95333333333</v>
      </c>
      <c r="K2443" s="1" t="s">
        <v>19</v>
      </c>
    </row>
    <row r="2444">
      <c r="A2444" s="2" t="s">
        <v>5220</v>
      </c>
      <c r="B2444" s="1" t="s">
        <v>5221</v>
      </c>
      <c r="C2444" s="1" t="s">
        <v>17</v>
      </c>
      <c r="D2444" s="1" t="s">
        <v>22</v>
      </c>
      <c r="E2444" s="1">
        <v>16.0</v>
      </c>
      <c r="F2444" s="1">
        <v>861.0</v>
      </c>
      <c r="G2444" s="1">
        <v>150.0</v>
      </c>
      <c r="H2444" s="1">
        <v>58.0</v>
      </c>
      <c r="I2444" s="1">
        <v>40512.0</v>
      </c>
      <c r="J2444" s="3">
        <v>45350.944918981484</v>
      </c>
      <c r="K2444" s="1" t="s">
        <v>19</v>
      </c>
      <c r="N2444" s="1" t="s">
        <v>55</v>
      </c>
      <c r="O2444" s="4" t="s">
        <v>5222</v>
      </c>
    </row>
    <row r="2445">
      <c r="A2445" s="2" t="s">
        <v>5223</v>
      </c>
      <c r="B2445" s="1" t="s">
        <v>5224</v>
      </c>
      <c r="C2445" s="1" t="s">
        <v>17</v>
      </c>
      <c r="D2445" s="1" t="s">
        <v>51</v>
      </c>
      <c r="E2445" s="1">
        <v>0.0</v>
      </c>
      <c r="F2445" s="1">
        <v>13.0</v>
      </c>
      <c r="G2445" s="1">
        <v>1.0</v>
      </c>
      <c r="H2445" s="1">
        <v>6.0</v>
      </c>
      <c r="I2445" s="1">
        <v>1050.0</v>
      </c>
      <c r="J2445" s="3">
        <v>45350.878599537034</v>
      </c>
      <c r="K2445" s="1" t="s">
        <v>54</v>
      </c>
    </row>
    <row r="2446">
      <c r="A2446" s="2" t="s">
        <v>5225</v>
      </c>
      <c r="B2446" s="1" t="s">
        <v>5226</v>
      </c>
      <c r="C2446" s="1" t="s">
        <v>17</v>
      </c>
      <c r="D2446" s="1" t="s">
        <v>51</v>
      </c>
      <c r="E2446" s="1">
        <v>0.0</v>
      </c>
      <c r="F2446" s="1">
        <v>47.0</v>
      </c>
      <c r="G2446" s="1">
        <v>0.0</v>
      </c>
      <c r="H2446" s="1">
        <v>5.0</v>
      </c>
      <c r="I2446" s="1">
        <v>1652.0</v>
      </c>
      <c r="J2446" s="3">
        <v>45350.877337962964</v>
      </c>
      <c r="K2446" s="1" t="s">
        <v>54</v>
      </c>
    </row>
    <row r="2447">
      <c r="A2447" s="2" t="s">
        <v>5227</v>
      </c>
      <c r="B2447" s="1" t="s">
        <v>5228</v>
      </c>
      <c r="C2447" s="1" t="s">
        <v>17</v>
      </c>
      <c r="D2447" s="1" t="s">
        <v>51</v>
      </c>
      <c r="E2447" s="1">
        <v>0.0</v>
      </c>
      <c r="F2447" s="1">
        <v>20.0</v>
      </c>
      <c r="G2447" s="1">
        <v>0.0</v>
      </c>
      <c r="H2447" s="1">
        <v>4.0</v>
      </c>
      <c r="I2447" s="1">
        <v>1070.0</v>
      </c>
      <c r="J2447" s="3">
        <v>45350.87699074074</v>
      </c>
      <c r="K2447" s="1" t="s">
        <v>54</v>
      </c>
    </row>
    <row r="2448">
      <c r="A2448" s="2" t="s">
        <v>5229</v>
      </c>
      <c r="B2448" s="1" t="s">
        <v>5230</v>
      </c>
      <c r="C2448" s="1" t="s">
        <v>17</v>
      </c>
      <c r="D2448" s="1" t="s">
        <v>51</v>
      </c>
      <c r="E2448" s="1">
        <v>0.0</v>
      </c>
      <c r="F2448" s="1">
        <v>56.0</v>
      </c>
      <c r="G2448" s="1">
        <v>0.0</v>
      </c>
      <c r="H2448" s="1">
        <v>3.0</v>
      </c>
      <c r="I2448" s="1">
        <v>1899.0</v>
      </c>
      <c r="J2448" s="3">
        <v>45350.87603009259</v>
      </c>
      <c r="K2448" s="1" t="s">
        <v>54</v>
      </c>
    </row>
    <row r="2449">
      <c r="A2449" s="2" t="s">
        <v>5231</v>
      </c>
      <c r="B2449" s="1" t="s">
        <v>5232</v>
      </c>
      <c r="C2449" s="1" t="s">
        <v>17</v>
      </c>
      <c r="D2449" s="1" t="s">
        <v>22</v>
      </c>
      <c r="E2449" s="1">
        <v>9.0</v>
      </c>
      <c r="F2449" s="1">
        <v>3504.0</v>
      </c>
      <c r="G2449" s="1">
        <v>120.0</v>
      </c>
      <c r="H2449" s="1">
        <v>517.0</v>
      </c>
      <c r="I2449" s="1">
        <v>162543.0</v>
      </c>
      <c r="J2449" s="3">
        <v>45350.87428240741</v>
      </c>
      <c r="K2449" s="1" t="s">
        <v>54</v>
      </c>
    </row>
    <row r="2450">
      <c r="A2450" s="2" t="s">
        <v>5233</v>
      </c>
      <c r="B2450" s="1" t="s">
        <v>5234</v>
      </c>
      <c r="C2450" s="1" t="s">
        <v>17</v>
      </c>
      <c r="D2450" s="1" t="s">
        <v>22</v>
      </c>
      <c r="E2450" s="1">
        <v>6.0</v>
      </c>
      <c r="F2450" s="1">
        <v>3149.0</v>
      </c>
      <c r="G2450" s="1">
        <v>140.0</v>
      </c>
      <c r="H2450" s="1">
        <v>93.0</v>
      </c>
      <c r="I2450" s="1">
        <v>106528.0</v>
      </c>
      <c r="J2450" s="3">
        <v>45350.87106481481</v>
      </c>
      <c r="K2450" s="1" t="s">
        <v>54</v>
      </c>
    </row>
    <row r="2451">
      <c r="A2451" s="2" t="s">
        <v>5235</v>
      </c>
      <c r="B2451" s="1" t="s">
        <v>5236</v>
      </c>
      <c r="C2451" s="1" t="s">
        <v>17</v>
      </c>
      <c r="D2451" s="1" t="s">
        <v>51</v>
      </c>
      <c r="E2451" s="1">
        <v>41.0</v>
      </c>
      <c r="F2451" s="1">
        <v>5600.0</v>
      </c>
      <c r="G2451" s="1">
        <v>393.0</v>
      </c>
      <c r="H2451" s="1">
        <v>196.0</v>
      </c>
      <c r="I2451" s="1">
        <v>93540.0</v>
      </c>
      <c r="J2451" s="3">
        <v>45350.771145833336</v>
      </c>
      <c r="K2451" s="1" t="s">
        <v>19</v>
      </c>
      <c r="N2451" s="1" t="s">
        <v>23</v>
      </c>
      <c r="O2451" s="4" t="s">
        <v>5237</v>
      </c>
    </row>
    <row r="2452">
      <c r="A2452" s="2" t="s">
        <v>5238</v>
      </c>
      <c r="B2452" s="1" t="s">
        <v>5239</v>
      </c>
      <c r="C2452" s="1" t="s">
        <v>434</v>
      </c>
      <c r="D2452" s="1" t="s">
        <v>51</v>
      </c>
      <c r="E2452" s="1">
        <v>0.0</v>
      </c>
      <c r="F2452" s="1">
        <v>546.0</v>
      </c>
      <c r="G2452" s="1">
        <v>5.0</v>
      </c>
      <c r="H2452" s="1">
        <v>24.0</v>
      </c>
      <c r="I2452" s="1">
        <v>17548.0</v>
      </c>
      <c r="J2452" s="3">
        <v>45350.73951388889</v>
      </c>
      <c r="K2452" s="1" t="s">
        <v>19</v>
      </c>
    </row>
    <row r="2453">
      <c r="A2453" s="2" t="s">
        <v>5240</v>
      </c>
      <c r="B2453" s="1" t="s">
        <v>5241</v>
      </c>
      <c r="C2453" s="1" t="s">
        <v>17</v>
      </c>
      <c r="D2453" s="1" t="s">
        <v>22</v>
      </c>
      <c r="E2453" s="1">
        <v>362.0</v>
      </c>
      <c r="F2453" s="1">
        <v>25776.0</v>
      </c>
      <c r="G2453" s="1">
        <v>7569.0</v>
      </c>
      <c r="H2453" s="1">
        <v>415.0</v>
      </c>
      <c r="I2453" s="1">
        <v>1048880.0</v>
      </c>
      <c r="J2453" s="3">
        <v>45350.73657407407</v>
      </c>
      <c r="K2453" s="1" t="s">
        <v>19</v>
      </c>
      <c r="M2453" s="4" t="s">
        <v>5242</v>
      </c>
    </row>
    <row r="2454">
      <c r="A2454" s="2" t="s">
        <v>5243</v>
      </c>
      <c r="B2454" s="1" t="s">
        <v>5244</v>
      </c>
      <c r="C2454" s="1" t="s">
        <v>17</v>
      </c>
      <c r="D2454" s="1" t="s">
        <v>22</v>
      </c>
      <c r="E2454" s="1">
        <v>139.0</v>
      </c>
      <c r="F2454" s="1">
        <v>10750.0</v>
      </c>
      <c r="G2454" s="1">
        <v>1184.0</v>
      </c>
      <c r="H2454" s="1">
        <v>392.0</v>
      </c>
      <c r="I2454" s="1">
        <v>633582.0</v>
      </c>
      <c r="J2454" s="3">
        <v>45350.51893518519</v>
      </c>
      <c r="K2454" s="1" t="s">
        <v>19</v>
      </c>
    </row>
    <row r="2455">
      <c r="A2455" s="2" t="s">
        <v>5245</v>
      </c>
      <c r="B2455" s="1" t="s">
        <v>5246</v>
      </c>
      <c r="C2455" s="1" t="s">
        <v>17</v>
      </c>
      <c r="D2455" s="1" t="s">
        <v>22</v>
      </c>
      <c r="E2455" s="1">
        <v>22.0</v>
      </c>
      <c r="F2455" s="1">
        <v>3359.0</v>
      </c>
      <c r="G2455" s="1">
        <v>150.0</v>
      </c>
      <c r="H2455" s="1">
        <v>127.0</v>
      </c>
      <c r="I2455" s="1">
        <v>341616.0</v>
      </c>
      <c r="J2455" s="3">
        <v>45350.51509259259</v>
      </c>
      <c r="K2455" s="1" t="s">
        <v>19</v>
      </c>
    </row>
    <row r="2456">
      <c r="A2456" s="2" t="s">
        <v>5247</v>
      </c>
      <c r="B2456" s="1" t="s">
        <v>5248</v>
      </c>
      <c r="C2456" s="1" t="s">
        <v>17</v>
      </c>
      <c r="D2456" s="1" t="s">
        <v>22</v>
      </c>
      <c r="E2456" s="1">
        <v>163.0</v>
      </c>
      <c r="F2456" s="1">
        <v>11775.0</v>
      </c>
      <c r="G2456" s="1">
        <v>2054.0</v>
      </c>
      <c r="H2456" s="1">
        <v>857.0</v>
      </c>
      <c r="I2456" s="1">
        <v>1148219.0</v>
      </c>
      <c r="J2456" s="3">
        <v>45350.462488425925</v>
      </c>
      <c r="K2456" s="1" t="s">
        <v>19</v>
      </c>
      <c r="N2456" s="1" t="s">
        <v>23</v>
      </c>
      <c r="O2456" s="4" t="s">
        <v>5249</v>
      </c>
    </row>
    <row r="2457">
      <c r="A2457" s="2" t="s">
        <v>5250</v>
      </c>
      <c r="B2457" s="1" t="s">
        <v>5251</v>
      </c>
      <c r="C2457" s="1" t="s">
        <v>17</v>
      </c>
      <c r="D2457" s="1" t="s">
        <v>22</v>
      </c>
      <c r="E2457" s="1">
        <v>20.0</v>
      </c>
      <c r="F2457" s="1">
        <v>3582.0</v>
      </c>
      <c r="G2457" s="1">
        <v>525.0</v>
      </c>
      <c r="H2457" s="1">
        <v>142.0</v>
      </c>
      <c r="I2457" s="1">
        <v>128390.0</v>
      </c>
      <c r="J2457" s="3">
        <v>45350.02724537037</v>
      </c>
      <c r="K2457" s="1" t="s">
        <v>54</v>
      </c>
    </row>
    <row r="2458">
      <c r="A2458" s="2" t="s">
        <v>5252</v>
      </c>
      <c r="B2458" s="1" t="s">
        <v>5253</v>
      </c>
      <c r="C2458" s="1" t="s">
        <v>17</v>
      </c>
      <c r="D2458" s="1" t="s">
        <v>22</v>
      </c>
      <c r="E2458" s="1">
        <v>9.0</v>
      </c>
      <c r="F2458" s="1">
        <v>3008.0</v>
      </c>
      <c r="G2458" s="1">
        <v>176.0</v>
      </c>
      <c r="H2458" s="1">
        <v>174.0</v>
      </c>
      <c r="I2458" s="1">
        <v>210118.0</v>
      </c>
      <c r="J2458" s="3">
        <v>45349.972974537035</v>
      </c>
      <c r="K2458" s="1" t="s">
        <v>19</v>
      </c>
    </row>
    <row r="2459">
      <c r="A2459" s="2" t="s">
        <v>5254</v>
      </c>
      <c r="B2459" s="1" t="s">
        <v>5255</v>
      </c>
      <c r="C2459" s="1" t="s">
        <v>73</v>
      </c>
      <c r="D2459" s="1" t="s">
        <v>51</v>
      </c>
      <c r="E2459" s="1">
        <v>0.0</v>
      </c>
      <c r="F2459" s="1">
        <v>13.0</v>
      </c>
      <c r="G2459" s="1">
        <v>0.0</v>
      </c>
      <c r="H2459" s="1">
        <v>14.0</v>
      </c>
      <c r="I2459" s="1">
        <v>5470.0</v>
      </c>
      <c r="J2459" s="3">
        <v>45349.97204861111</v>
      </c>
      <c r="K2459" s="1" t="s">
        <v>19</v>
      </c>
    </row>
    <row r="2460">
      <c r="A2460" s="2" t="s">
        <v>5256</v>
      </c>
      <c r="B2460" s="1" t="s">
        <v>5257</v>
      </c>
      <c r="C2460" s="1" t="s">
        <v>17</v>
      </c>
      <c r="D2460" s="1" t="s">
        <v>51</v>
      </c>
      <c r="E2460" s="1">
        <v>1.0</v>
      </c>
      <c r="F2460" s="1">
        <v>14.0</v>
      </c>
      <c r="G2460" s="1">
        <v>0.0</v>
      </c>
      <c r="H2460" s="1">
        <v>2.0</v>
      </c>
      <c r="I2460" s="1">
        <v>2670.0</v>
      </c>
      <c r="J2460" s="3">
        <v>45349.97190972222</v>
      </c>
      <c r="K2460" s="1" t="s">
        <v>19</v>
      </c>
    </row>
    <row r="2461">
      <c r="A2461" s="2" t="s">
        <v>5258</v>
      </c>
      <c r="B2461" s="1" t="s">
        <v>5259</v>
      </c>
      <c r="C2461" s="1" t="s">
        <v>17</v>
      </c>
      <c r="D2461" s="1" t="s">
        <v>51</v>
      </c>
      <c r="E2461" s="1">
        <v>0.0</v>
      </c>
      <c r="F2461" s="1">
        <v>49.0</v>
      </c>
      <c r="G2461" s="1">
        <v>0.0</v>
      </c>
      <c r="H2461" s="1">
        <v>8.0</v>
      </c>
      <c r="I2461" s="1">
        <v>4483.0</v>
      </c>
      <c r="J2461" s="3">
        <v>45349.9687962963</v>
      </c>
      <c r="K2461" s="1" t="s">
        <v>19</v>
      </c>
    </row>
    <row r="2462">
      <c r="A2462" s="2" t="s">
        <v>5260</v>
      </c>
      <c r="B2462" s="1" t="s">
        <v>5261</v>
      </c>
      <c r="C2462" s="1" t="s">
        <v>17</v>
      </c>
      <c r="D2462" s="1" t="s">
        <v>22</v>
      </c>
      <c r="E2462" s="1">
        <v>16.0</v>
      </c>
      <c r="F2462" s="1">
        <v>1330.0</v>
      </c>
      <c r="G2462" s="1">
        <v>122.0</v>
      </c>
      <c r="H2462" s="1">
        <v>122.0</v>
      </c>
      <c r="I2462" s="1">
        <v>167335.0</v>
      </c>
      <c r="J2462" s="3">
        <v>45349.882048611114</v>
      </c>
      <c r="K2462" s="1" t="s">
        <v>19</v>
      </c>
    </row>
    <row r="2463">
      <c r="A2463" s="2" t="s">
        <v>5262</v>
      </c>
      <c r="B2463" s="1" t="s">
        <v>5263</v>
      </c>
      <c r="C2463" s="1" t="s">
        <v>17</v>
      </c>
      <c r="D2463" s="1" t="s">
        <v>22</v>
      </c>
      <c r="E2463" s="1">
        <v>58.0</v>
      </c>
      <c r="F2463" s="1">
        <v>21284.0</v>
      </c>
      <c r="G2463" s="1">
        <v>695.0</v>
      </c>
      <c r="H2463" s="1">
        <v>875.0</v>
      </c>
      <c r="I2463" s="1">
        <v>311123.0</v>
      </c>
      <c r="J2463" s="3">
        <v>45349.877280092594</v>
      </c>
      <c r="K2463" s="1" t="s">
        <v>19</v>
      </c>
      <c r="N2463" s="1" t="s">
        <v>23</v>
      </c>
      <c r="O2463" s="4" t="s">
        <v>5264</v>
      </c>
    </row>
    <row r="2464">
      <c r="A2464" s="2" t="s">
        <v>5265</v>
      </c>
      <c r="B2464" s="1" t="s">
        <v>5266</v>
      </c>
      <c r="C2464" s="1" t="s">
        <v>17</v>
      </c>
      <c r="D2464" s="1" t="s">
        <v>22</v>
      </c>
      <c r="E2464" s="1">
        <v>65.0</v>
      </c>
      <c r="F2464" s="1">
        <v>4517.0</v>
      </c>
      <c r="G2464" s="1">
        <v>998.0</v>
      </c>
      <c r="H2464" s="1">
        <v>123.0</v>
      </c>
      <c r="I2464" s="1">
        <v>80305.0</v>
      </c>
      <c r="J2464" s="3">
        <v>45349.866319444445</v>
      </c>
      <c r="K2464" s="1" t="s">
        <v>19</v>
      </c>
      <c r="N2464" s="1" t="s">
        <v>23</v>
      </c>
      <c r="O2464" s="4" t="s">
        <v>5267</v>
      </c>
    </row>
    <row r="2465">
      <c r="A2465" s="2" t="s">
        <v>5268</v>
      </c>
      <c r="B2465" s="1" t="s">
        <v>5269</v>
      </c>
      <c r="C2465" s="1" t="s">
        <v>17</v>
      </c>
      <c r="D2465" s="1" t="s">
        <v>22</v>
      </c>
      <c r="E2465" s="1">
        <v>8.0</v>
      </c>
      <c r="F2465" s="1">
        <v>2359.0</v>
      </c>
      <c r="G2465" s="1">
        <v>81.0</v>
      </c>
      <c r="H2465" s="1">
        <v>516.0</v>
      </c>
      <c r="I2465" s="1">
        <v>235781.0</v>
      </c>
      <c r="J2465" s="3">
        <v>45349.861446759256</v>
      </c>
      <c r="K2465" s="1" t="s">
        <v>19</v>
      </c>
    </row>
    <row r="2466">
      <c r="A2466" s="2" t="s">
        <v>5270</v>
      </c>
      <c r="B2466" s="1" t="s">
        <v>5271</v>
      </c>
      <c r="C2466" s="1" t="s">
        <v>17</v>
      </c>
      <c r="D2466" s="1" t="s">
        <v>51</v>
      </c>
      <c r="E2466" s="1">
        <v>3.0</v>
      </c>
      <c r="F2466" s="1">
        <v>97.0</v>
      </c>
      <c r="G2466" s="1">
        <v>1.0</v>
      </c>
      <c r="H2466" s="1">
        <v>10.0</v>
      </c>
      <c r="I2466" s="1">
        <v>4586.0</v>
      </c>
      <c r="J2466" s="3">
        <v>45349.86020833333</v>
      </c>
      <c r="K2466" s="1" t="s">
        <v>19</v>
      </c>
    </row>
    <row r="2467">
      <c r="A2467" s="2" t="s">
        <v>5272</v>
      </c>
      <c r="B2467" s="1" t="s">
        <v>5273</v>
      </c>
      <c r="C2467" s="1" t="s">
        <v>17</v>
      </c>
      <c r="D2467" s="1" t="s">
        <v>22</v>
      </c>
      <c r="E2467" s="1">
        <v>41.0</v>
      </c>
      <c r="F2467" s="1">
        <v>2074.0</v>
      </c>
      <c r="G2467" s="1">
        <v>438.0</v>
      </c>
      <c r="H2467" s="1">
        <v>76.0</v>
      </c>
      <c r="I2467" s="1">
        <v>108154.0</v>
      </c>
      <c r="J2467" s="3">
        <v>45349.85953703704</v>
      </c>
      <c r="K2467" s="1" t="s">
        <v>19</v>
      </c>
    </row>
    <row r="2468">
      <c r="A2468" s="2" t="s">
        <v>5274</v>
      </c>
      <c r="B2468" s="1" t="s">
        <v>5275</v>
      </c>
      <c r="C2468" s="1" t="s">
        <v>17</v>
      </c>
      <c r="D2468" s="1" t="s">
        <v>22</v>
      </c>
      <c r="E2468" s="1">
        <v>93.0</v>
      </c>
      <c r="F2468" s="1">
        <v>26974.0</v>
      </c>
      <c r="G2468" s="1">
        <v>2087.0</v>
      </c>
      <c r="H2468" s="1">
        <v>719.0</v>
      </c>
      <c r="I2468" s="1">
        <v>430507.0</v>
      </c>
      <c r="J2468" s="3">
        <v>45349.85603009259</v>
      </c>
      <c r="K2468" s="1" t="s">
        <v>19</v>
      </c>
      <c r="N2468" s="1" t="s">
        <v>23</v>
      </c>
      <c r="O2468" s="4" t="s">
        <v>5276</v>
      </c>
    </row>
    <row r="2469">
      <c r="A2469" s="2" t="s">
        <v>5277</v>
      </c>
      <c r="B2469" s="1" t="s">
        <v>5278</v>
      </c>
      <c r="C2469" s="1" t="s">
        <v>17</v>
      </c>
      <c r="D2469" s="1" t="s">
        <v>22</v>
      </c>
      <c r="E2469" s="1">
        <v>8.0</v>
      </c>
      <c r="F2469" s="1">
        <v>2816.0</v>
      </c>
      <c r="G2469" s="1">
        <v>267.0</v>
      </c>
      <c r="H2469" s="1">
        <v>87.0</v>
      </c>
      <c r="I2469" s="1">
        <v>97125.0</v>
      </c>
      <c r="J2469" s="3">
        <v>45349.71233796296</v>
      </c>
      <c r="K2469" s="1" t="s">
        <v>54</v>
      </c>
    </row>
    <row r="2470">
      <c r="A2470" s="2" t="s">
        <v>5279</v>
      </c>
      <c r="B2470" s="1" t="s">
        <v>5280</v>
      </c>
      <c r="C2470" s="1" t="s">
        <v>17</v>
      </c>
      <c r="D2470" s="1" t="s">
        <v>22</v>
      </c>
      <c r="E2470" s="1">
        <v>13.0</v>
      </c>
      <c r="F2470" s="1">
        <v>4906.0</v>
      </c>
      <c r="G2470" s="1">
        <v>535.0</v>
      </c>
      <c r="H2470" s="1">
        <v>127.0</v>
      </c>
      <c r="I2470" s="1">
        <v>79661.0</v>
      </c>
      <c r="J2470" s="3">
        <v>45349.711168981485</v>
      </c>
      <c r="K2470" s="1" t="s">
        <v>54</v>
      </c>
      <c r="N2470" s="1" t="s">
        <v>23</v>
      </c>
      <c r="O2470" s="4" t="s">
        <v>5281</v>
      </c>
    </row>
    <row r="2471">
      <c r="A2471" s="2" t="s">
        <v>5282</v>
      </c>
      <c r="B2471" s="1" t="s">
        <v>5283</v>
      </c>
      <c r="C2471" s="1" t="s">
        <v>17</v>
      </c>
      <c r="D2471" s="1" t="s">
        <v>22</v>
      </c>
      <c r="E2471" s="1">
        <v>22.0</v>
      </c>
      <c r="F2471" s="1">
        <v>799.0</v>
      </c>
      <c r="G2471" s="1">
        <v>106.0</v>
      </c>
      <c r="H2471" s="1">
        <v>64.0</v>
      </c>
      <c r="I2471" s="1">
        <v>68380.0</v>
      </c>
      <c r="J2471" s="3">
        <v>45349.627546296295</v>
      </c>
      <c r="K2471" s="1" t="s">
        <v>19</v>
      </c>
      <c r="N2471" s="1" t="s">
        <v>23</v>
      </c>
      <c r="O2471" s="4" t="s">
        <v>5284</v>
      </c>
    </row>
    <row r="2472">
      <c r="A2472" s="2" t="s">
        <v>5285</v>
      </c>
      <c r="B2472" s="1" t="s">
        <v>5286</v>
      </c>
      <c r="C2472" s="1" t="s">
        <v>17</v>
      </c>
      <c r="D2472" s="1" t="s">
        <v>22</v>
      </c>
      <c r="E2472" s="1">
        <v>26.0</v>
      </c>
      <c r="F2472" s="1">
        <v>1051.0</v>
      </c>
      <c r="G2472" s="1">
        <v>182.0</v>
      </c>
      <c r="H2472" s="1">
        <v>59.0</v>
      </c>
      <c r="I2472" s="1">
        <v>89974.0</v>
      </c>
      <c r="J2472" s="3">
        <v>45349.5643287037</v>
      </c>
      <c r="K2472" s="1" t="s">
        <v>19</v>
      </c>
    </row>
    <row r="2473">
      <c r="A2473" s="2" t="s">
        <v>5287</v>
      </c>
      <c r="B2473" s="1" t="s">
        <v>383</v>
      </c>
      <c r="C2473" s="1" t="s">
        <v>17</v>
      </c>
      <c r="D2473" s="1" t="s">
        <v>22</v>
      </c>
      <c r="E2473" s="1">
        <v>27.0</v>
      </c>
      <c r="F2473" s="1">
        <v>5634.0</v>
      </c>
      <c r="G2473" s="1">
        <v>372.0</v>
      </c>
      <c r="H2473" s="1">
        <v>199.0</v>
      </c>
      <c r="I2473" s="1">
        <v>136507.0</v>
      </c>
      <c r="J2473" s="3">
        <v>45349.54053240741</v>
      </c>
      <c r="K2473" s="1" t="s">
        <v>19</v>
      </c>
    </row>
    <row r="2474">
      <c r="A2474" s="2" t="s">
        <v>5288</v>
      </c>
      <c r="B2474" s="1" t="s">
        <v>5289</v>
      </c>
      <c r="C2474" s="1" t="s">
        <v>17</v>
      </c>
      <c r="D2474" s="1" t="s">
        <v>22</v>
      </c>
      <c r="E2474" s="1">
        <v>317.0</v>
      </c>
      <c r="F2474" s="1">
        <v>29234.0</v>
      </c>
      <c r="G2474" s="1">
        <v>4395.0</v>
      </c>
      <c r="H2474" s="1">
        <v>885.0</v>
      </c>
      <c r="I2474" s="1">
        <v>1807036.0</v>
      </c>
      <c r="J2474" s="3">
        <v>45349.53130787037</v>
      </c>
      <c r="K2474" s="1" t="s">
        <v>19</v>
      </c>
    </row>
    <row r="2475">
      <c r="A2475" s="2" t="s">
        <v>5290</v>
      </c>
      <c r="B2475" s="1" t="s">
        <v>5291</v>
      </c>
      <c r="C2475" s="1" t="s">
        <v>115</v>
      </c>
      <c r="D2475" s="1" t="s">
        <v>51</v>
      </c>
      <c r="E2475" s="1">
        <v>0.0</v>
      </c>
      <c r="F2475" s="1">
        <v>89.0</v>
      </c>
      <c r="G2475" s="1">
        <v>3.0</v>
      </c>
      <c r="H2475" s="1">
        <v>11.0</v>
      </c>
      <c r="I2475" s="1">
        <v>6708.0</v>
      </c>
      <c r="J2475" s="3">
        <v>45349.52799768518</v>
      </c>
      <c r="K2475" s="1" t="s">
        <v>19</v>
      </c>
    </row>
    <row r="2476">
      <c r="A2476" s="2" t="s">
        <v>5292</v>
      </c>
      <c r="B2476" s="1" t="s">
        <v>5293</v>
      </c>
      <c r="C2476" s="1" t="s">
        <v>73</v>
      </c>
      <c r="D2476" s="1" t="s">
        <v>51</v>
      </c>
      <c r="E2476" s="1">
        <v>1.0</v>
      </c>
      <c r="F2476" s="1">
        <v>40.0</v>
      </c>
      <c r="G2476" s="1">
        <v>3.0</v>
      </c>
      <c r="H2476" s="1">
        <v>3.0</v>
      </c>
      <c r="I2476" s="1">
        <v>2393.0</v>
      </c>
      <c r="J2476" s="3">
        <v>45349.52344907408</v>
      </c>
      <c r="K2476" s="1" t="s">
        <v>19</v>
      </c>
    </row>
    <row r="2477">
      <c r="A2477" s="2" t="s">
        <v>5294</v>
      </c>
      <c r="B2477" s="1" t="s">
        <v>5295</v>
      </c>
      <c r="C2477" s="1" t="s">
        <v>17</v>
      </c>
      <c r="D2477" s="1" t="s">
        <v>22</v>
      </c>
      <c r="E2477" s="1">
        <v>107.0</v>
      </c>
      <c r="F2477" s="1">
        <v>13310.0</v>
      </c>
      <c r="G2477" s="1">
        <v>1741.0</v>
      </c>
      <c r="H2477" s="1">
        <v>599.0</v>
      </c>
      <c r="I2477" s="1">
        <v>404761.0</v>
      </c>
      <c r="J2477" s="3">
        <v>45349.52332175926</v>
      </c>
      <c r="K2477" s="1" t="s">
        <v>19</v>
      </c>
      <c r="N2477" s="1" t="s">
        <v>23</v>
      </c>
      <c r="O2477" s="4" t="s">
        <v>5296</v>
      </c>
    </row>
    <row r="2478">
      <c r="A2478" s="2" t="s">
        <v>5297</v>
      </c>
      <c r="B2478" s="1" t="s">
        <v>5298</v>
      </c>
      <c r="C2478" s="1" t="s">
        <v>17</v>
      </c>
      <c r="D2478" s="1" t="s">
        <v>51</v>
      </c>
      <c r="E2478" s="1">
        <v>0.0</v>
      </c>
      <c r="F2478" s="1">
        <v>30.0</v>
      </c>
      <c r="G2478" s="1">
        <v>0.0</v>
      </c>
      <c r="H2478" s="1">
        <v>3.0</v>
      </c>
      <c r="I2478" s="1">
        <v>2061.0</v>
      </c>
      <c r="J2478" s="3">
        <v>45349.51829861111</v>
      </c>
      <c r="K2478" s="1" t="s">
        <v>19</v>
      </c>
    </row>
    <row r="2479">
      <c r="A2479" s="2" t="s">
        <v>5299</v>
      </c>
      <c r="B2479" s="1" t="s">
        <v>5300</v>
      </c>
      <c r="C2479" s="1" t="s">
        <v>17</v>
      </c>
      <c r="D2479" s="1" t="s">
        <v>22</v>
      </c>
      <c r="E2479" s="1">
        <v>239.0</v>
      </c>
      <c r="F2479" s="1">
        <v>13354.0</v>
      </c>
      <c r="G2479" s="1">
        <v>1757.0</v>
      </c>
      <c r="H2479" s="1">
        <v>1515.0</v>
      </c>
      <c r="I2479" s="1">
        <v>739199.0</v>
      </c>
      <c r="J2479" s="3">
        <v>45347.30459490741</v>
      </c>
      <c r="K2479" s="1" t="s">
        <v>19</v>
      </c>
    </row>
    <row r="2480">
      <c r="A2480" s="2" t="s">
        <v>5301</v>
      </c>
      <c r="B2480" s="1" t="s">
        <v>5302</v>
      </c>
      <c r="C2480" s="1" t="s">
        <v>17</v>
      </c>
      <c r="D2480" s="1" t="s">
        <v>22</v>
      </c>
      <c r="E2480" s="1">
        <v>6.0</v>
      </c>
      <c r="F2480" s="1">
        <v>4362.0</v>
      </c>
      <c r="G2480" s="1">
        <v>49.0</v>
      </c>
      <c r="H2480" s="1">
        <v>191.0</v>
      </c>
      <c r="I2480" s="1">
        <v>163293.0</v>
      </c>
      <c r="J2480" s="3">
        <v>45347.276342592595</v>
      </c>
      <c r="K2480" s="1" t="s">
        <v>19</v>
      </c>
      <c r="N2480" s="1" t="s">
        <v>23</v>
      </c>
      <c r="O2480" s="4" t="s">
        <v>5303</v>
      </c>
    </row>
    <row r="2481">
      <c r="A2481" s="2" t="s">
        <v>5304</v>
      </c>
      <c r="B2481" s="1" t="s">
        <v>5305</v>
      </c>
      <c r="C2481" s="1" t="s">
        <v>17</v>
      </c>
      <c r="D2481" s="1" t="s">
        <v>51</v>
      </c>
      <c r="E2481" s="1">
        <v>0.0</v>
      </c>
      <c r="F2481" s="1">
        <v>53.0</v>
      </c>
      <c r="G2481" s="1">
        <v>0.0</v>
      </c>
      <c r="H2481" s="1">
        <v>9.0</v>
      </c>
      <c r="I2481" s="1">
        <v>5952.0</v>
      </c>
      <c r="J2481" s="3">
        <v>45347.275416666664</v>
      </c>
      <c r="K2481" s="1" t="s">
        <v>19</v>
      </c>
    </row>
    <row r="2482">
      <c r="A2482" s="2" t="s">
        <v>5306</v>
      </c>
      <c r="B2482" s="1" t="s">
        <v>5307</v>
      </c>
      <c r="C2482" s="1" t="s">
        <v>17</v>
      </c>
      <c r="D2482" s="1" t="s">
        <v>22</v>
      </c>
      <c r="E2482" s="1">
        <v>23.0</v>
      </c>
      <c r="F2482" s="1">
        <v>4276.0</v>
      </c>
      <c r="G2482" s="1">
        <v>383.0</v>
      </c>
      <c r="H2482" s="1">
        <v>180.0</v>
      </c>
      <c r="I2482" s="1">
        <v>316684.0</v>
      </c>
      <c r="J2482" s="3">
        <v>45347.26980324074</v>
      </c>
      <c r="K2482" s="1" t="s">
        <v>19</v>
      </c>
    </row>
    <row r="2483">
      <c r="A2483" s="2" t="s">
        <v>5308</v>
      </c>
      <c r="B2483" s="1" t="s">
        <v>5309</v>
      </c>
      <c r="C2483" s="1" t="s">
        <v>17</v>
      </c>
      <c r="D2483" s="1" t="s">
        <v>22</v>
      </c>
      <c r="E2483" s="1">
        <v>986.0</v>
      </c>
      <c r="F2483" s="1">
        <v>48513.0</v>
      </c>
      <c r="G2483" s="1">
        <v>7983.0</v>
      </c>
      <c r="H2483" s="1">
        <v>3409.0</v>
      </c>
      <c r="I2483" s="1">
        <v>3713460.0</v>
      </c>
      <c r="J2483" s="3">
        <v>45347.258055555554</v>
      </c>
      <c r="K2483" s="1" t="s">
        <v>19</v>
      </c>
    </row>
    <row r="2484">
      <c r="A2484" s="2" t="s">
        <v>5310</v>
      </c>
      <c r="B2484" s="1" t="s">
        <v>5311</v>
      </c>
      <c r="C2484" s="1" t="s">
        <v>17</v>
      </c>
      <c r="D2484" s="1" t="s">
        <v>22</v>
      </c>
      <c r="E2484" s="1">
        <v>263.0</v>
      </c>
      <c r="F2484" s="1">
        <v>22759.0</v>
      </c>
      <c r="G2484" s="1">
        <v>3414.0</v>
      </c>
      <c r="H2484" s="1">
        <v>1587.0</v>
      </c>
      <c r="I2484" s="1">
        <v>1069442.0</v>
      </c>
      <c r="J2484" s="3">
        <v>45347.190474537034</v>
      </c>
      <c r="K2484" s="1" t="s">
        <v>19</v>
      </c>
      <c r="N2484" s="1" t="s">
        <v>23</v>
      </c>
      <c r="O2484" s="4" t="s">
        <v>5312</v>
      </c>
    </row>
    <row r="2485">
      <c r="A2485" s="2" t="s">
        <v>5313</v>
      </c>
      <c r="B2485" s="1" t="s">
        <v>5314</v>
      </c>
      <c r="C2485" s="1" t="s">
        <v>73</v>
      </c>
      <c r="D2485" s="1" t="s">
        <v>51</v>
      </c>
      <c r="E2485" s="1">
        <v>1.0</v>
      </c>
      <c r="F2485" s="1">
        <v>353.0</v>
      </c>
      <c r="G2485" s="1">
        <v>5.0</v>
      </c>
      <c r="H2485" s="1">
        <v>16.0</v>
      </c>
      <c r="I2485" s="1">
        <v>13129.0</v>
      </c>
      <c r="J2485" s="3">
        <v>45347.1753125</v>
      </c>
      <c r="K2485" s="1" t="s">
        <v>19</v>
      </c>
    </row>
    <row r="2486">
      <c r="A2486" s="2" t="s">
        <v>5315</v>
      </c>
      <c r="B2486" s="1" t="s">
        <v>5316</v>
      </c>
      <c r="C2486" s="1" t="s">
        <v>39</v>
      </c>
      <c r="D2486" s="1" t="s">
        <v>22</v>
      </c>
      <c r="E2486" s="1">
        <v>14.0</v>
      </c>
      <c r="F2486" s="1">
        <v>2403.0</v>
      </c>
      <c r="G2486" s="1">
        <v>98.0</v>
      </c>
      <c r="H2486" s="1">
        <v>139.0</v>
      </c>
      <c r="I2486" s="1">
        <v>143016.0</v>
      </c>
      <c r="J2486" s="3">
        <v>45347.102627314816</v>
      </c>
      <c r="K2486" s="1" t="s">
        <v>19</v>
      </c>
    </row>
    <row r="2487">
      <c r="A2487" s="2" t="s">
        <v>5317</v>
      </c>
      <c r="B2487" s="1" t="s">
        <v>5318</v>
      </c>
      <c r="C2487" s="1" t="s">
        <v>17</v>
      </c>
      <c r="D2487" s="1" t="s">
        <v>51</v>
      </c>
      <c r="E2487" s="1">
        <v>3.0</v>
      </c>
      <c r="F2487" s="1">
        <v>602.0</v>
      </c>
      <c r="G2487" s="1">
        <v>2.0</v>
      </c>
      <c r="H2487" s="1">
        <v>40.0</v>
      </c>
      <c r="I2487" s="1">
        <v>43764.0</v>
      </c>
      <c r="J2487" s="3">
        <v>45347.088738425926</v>
      </c>
      <c r="K2487" s="1" t="s">
        <v>19</v>
      </c>
    </row>
    <row r="2488">
      <c r="A2488" s="2" t="s">
        <v>5319</v>
      </c>
      <c r="B2488" s="1" t="s">
        <v>5320</v>
      </c>
      <c r="C2488" s="1" t="s">
        <v>115</v>
      </c>
      <c r="D2488" s="1" t="s">
        <v>51</v>
      </c>
      <c r="E2488" s="1">
        <v>0.0</v>
      </c>
      <c r="F2488" s="1">
        <v>28.0</v>
      </c>
      <c r="G2488" s="1">
        <v>1.0</v>
      </c>
      <c r="H2488" s="1">
        <v>3.0</v>
      </c>
      <c r="I2488" s="1">
        <v>7848.0</v>
      </c>
      <c r="J2488" s="3">
        <v>45347.088055555556</v>
      </c>
      <c r="K2488" s="1" t="s">
        <v>19</v>
      </c>
    </row>
    <row r="2489">
      <c r="A2489" s="2" t="s">
        <v>5321</v>
      </c>
      <c r="B2489" s="1" t="s">
        <v>5322</v>
      </c>
      <c r="C2489" s="1" t="s">
        <v>17</v>
      </c>
      <c r="D2489" s="1" t="s">
        <v>51</v>
      </c>
      <c r="E2489" s="1">
        <v>0.0</v>
      </c>
      <c r="F2489" s="1">
        <v>26.0</v>
      </c>
      <c r="G2489" s="1">
        <v>0.0</v>
      </c>
      <c r="H2489" s="1">
        <v>6.0</v>
      </c>
      <c r="I2489" s="1">
        <v>1169.0</v>
      </c>
      <c r="J2489" s="3">
        <v>45347.087800925925</v>
      </c>
      <c r="K2489" s="1" t="s">
        <v>19</v>
      </c>
    </row>
    <row r="2490">
      <c r="A2490" s="2" t="s">
        <v>5323</v>
      </c>
      <c r="B2490" s="1" t="s">
        <v>5324</v>
      </c>
      <c r="C2490" s="1" t="s">
        <v>17</v>
      </c>
      <c r="D2490" s="1" t="s">
        <v>22</v>
      </c>
      <c r="E2490" s="1">
        <v>269.0</v>
      </c>
      <c r="F2490" s="1">
        <v>44423.0</v>
      </c>
      <c r="G2490" s="1">
        <v>2263.0</v>
      </c>
      <c r="H2490" s="1">
        <v>1960.0</v>
      </c>
      <c r="I2490" s="1">
        <v>1799572.0</v>
      </c>
      <c r="J2490" s="3">
        <v>45347.07969907407</v>
      </c>
      <c r="K2490" s="1" t="s">
        <v>19</v>
      </c>
      <c r="N2490" s="1" t="s">
        <v>23</v>
      </c>
      <c r="O2490" s="4" t="s">
        <v>5325</v>
      </c>
    </row>
    <row r="2491">
      <c r="A2491" s="2" t="s">
        <v>5326</v>
      </c>
      <c r="B2491" s="1" t="s">
        <v>5327</v>
      </c>
      <c r="C2491" s="1" t="s">
        <v>17</v>
      </c>
      <c r="D2491" s="1" t="s">
        <v>51</v>
      </c>
      <c r="E2491" s="1">
        <v>1.0</v>
      </c>
      <c r="F2491" s="1">
        <v>98.0</v>
      </c>
      <c r="G2491" s="1">
        <v>1.0</v>
      </c>
      <c r="H2491" s="1">
        <v>36.0</v>
      </c>
      <c r="I2491" s="1">
        <v>35010.0</v>
      </c>
      <c r="J2491" s="3">
        <v>45345.71965277778</v>
      </c>
      <c r="K2491" s="1" t="s">
        <v>19</v>
      </c>
    </row>
    <row r="2492">
      <c r="A2492" s="2" t="s">
        <v>5328</v>
      </c>
      <c r="B2492" s="1" t="s">
        <v>5329</v>
      </c>
      <c r="C2492" s="1" t="s">
        <v>17</v>
      </c>
      <c r="D2492" s="1" t="s">
        <v>51</v>
      </c>
      <c r="E2492" s="1">
        <v>0.0</v>
      </c>
      <c r="F2492" s="1">
        <v>57.0</v>
      </c>
      <c r="G2492" s="1">
        <v>0.0</v>
      </c>
      <c r="H2492" s="1">
        <v>15.0</v>
      </c>
      <c r="I2492" s="1">
        <v>5519.0</v>
      </c>
      <c r="J2492" s="3">
        <v>45345.57834490741</v>
      </c>
      <c r="K2492" s="1" t="s">
        <v>19</v>
      </c>
    </row>
    <row r="2493">
      <c r="A2493" s="2" t="s">
        <v>5330</v>
      </c>
      <c r="B2493" s="1" t="s">
        <v>5331</v>
      </c>
      <c r="C2493" s="1" t="s">
        <v>17</v>
      </c>
      <c r="D2493" s="1" t="s">
        <v>22</v>
      </c>
      <c r="E2493" s="1">
        <v>47.0</v>
      </c>
      <c r="F2493" s="1">
        <v>15186.0</v>
      </c>
      <c r="G2493" s="1">
        <v>785.0</v>
      </c>
      <c r="H2493" s="1">
        <v>707.0</v>
      </c>
      <c r="I2493" s="1">
        <v>1020791.0</v>
      </c>
      <c r="J2493" s="3">
        <v>45345.57601851852</v>
      </c>
      <c r="K2493" s="1" t="s">
        <v>19</v>
      </c>
      <c r="N2493" s="1" t="s">
        <v>23</v>
      </c>
      <c r="O2493" s="4" t="s">
        <v>5332</v>
      </c>
    </row>
    <row r="2494">
      <c r="A2494" s="2" t="s">
        <v>5333</v>
      </c>
      <c r="B2494" s="1" t="s">
        <v>5334</v>
      </c>
      <c r="C2494" s="1" t="s">
        <v>17</v>
      </c>
      <c r="D2494" s="1" t="s">
        <v>22</v>
      </c>
      <c r="E2494" s="1">
        <v>714.0</v>
      </c>
      <c r="F2494" s="1">
        <v>33528.0</v>
      </c>
      <c r="G2494" s="1">
        <v>1826.0</v>
      </c>
      <c r="H2494" s="1">
        <v>2039.0</v>
      </c>
      <c r="I2494" s="1">
        <v>5900459.0</v>
      </c>
      <c r="J2494" s="3">
        <v>45345.54090277778</v>
      </c>
      <c r="K2494" s="1" t="s">
        <v>19</v>
      </c>
    </row>
    <row r="2495">
      <c r="A2495" s="2" t="s">
        <v>5335</v>
      </c>
      <c r="B2495" s="1" t="s">
        <v>5336</v>
      </c>
      <c r="C2495" s="1" t="s">
        <v>17</v>
      </c>
      <c r="D2495" s="1" t="s">
        <v>22</v>
      </c>
      <c r="E2495" s="1">
        <v>110.0</v>
      </c>
      <c r="F2495" s="1">
        <v>6645.0</v>
      </c>
      <c r="G2495" s="1">
        <v>805.0</v>
      </c>
      <c r="H2495" s="1">
        <v>412.0</v>
      </c>
      <c r="I2495" s="1">
        <v>304635.0</v>
      </c>
      <c r="J2495" s="3">
        <v>45345.3890625</v>
      </c>
      <c r="K2495" s="1" t="s">
        <v>19</v>
      </c>
    </row>
    <row r="2496">
      <c r="A2496" s="2" t="s">
        <v>5337</v>
      </c>
      <c r="B2496" s="1" t="s">
        <v>5338</v>
      </c>
      <c r="C2496" s="1" t="s">
        <v>73</v>
      </c>
      <c r="D2496" s="1" t="s">
        <v>51</v>
      </c>
      <c r="E2496" s="1">
        <v>0.0</v>
      </c>
      <c r="F2496" s="1">
        <v>220.0</v>
      </c>
      <c r="G2496" s="1">
        <v>5.0</v>
      </c>
      <c r="H2496" s="1">
        <v>13.0</v>
      </c>
      <c r="I2496" s="1">
        <v>9750.0</v>
      </c>
      <c r="J2496" s="3">
        <v>45345.058229166665</v>
      </c>
      <c r="K2496" s="1" t="s">
        <v>19</v>
      </c>
    </row>
    <row r="2497">
      <c r="A2497" s="2" t="s">
        <v>5339</v>
      </c>
      <c r="B2497" s="1" t="s">
        <v>5340</v>
      </c>
      <c r="C2497" s="1" t="s">
        <v>17</v>
      </c>
      <c r="D2497" s="1" t="s">
        <v>22</v>
      </c>
      <c r="E2497" s="1">
        <v>14.0</v>
      </c>
      <c r="F2497" s="1">
        <v>485.0</v>
      </c>
      <c r="G2497" s="1">
        <v>222.0</v>
      </c>
      <c r="H2497" s="1">
        <v>168.0</v>
      </c>
      <c r="I2497" s="1">
        <v>121333.0</v>
      </c>
      <c r="J2497" s="3">
        <v>45345.055613425924</v>
      </c>
      <c r="K2497" s="1" t="s">
        <v>19</v>
      </c>
    </row>
    <row r="2498">
      <c r="A2498" s="2" t="s">
        <v>5341</v>
      </c>
      <c r="B2498" s="1" t="s">
        <v>5342</v>
      </c>
      <c r="C2498" s="1" t="s">
        <v>73</v>
      </c>
      <c r="D2498" s="1" t="s">
        <v>51</v>
      </c>
      <c r="E2498" s="1">
        <v>3.0</v>
      </c>
      <c r="F2498" s="1">
        <v>460.0</v>
      </c>
      <c r="G2498" s="1">
        <v>22.0</v>
      </c>
      <c r="H2498" s="1">
        <v>32.0</v>
      </c>
      <c r="I2498" s="1">
        <v>108938.0</v>
      </c>
      <c r="J2498" s="3">
        <v>45345.02071759259</v>
      </c>
      <c r="K2498" s="1" t="s">
        <v>19</v>
      </c>
    </row>
    <row r="2499">
      <c r="A2499" s="2" t="s">
        <v>5343</v>
      </c>
      <c r="B2499" s="1" t="s">
        <v>5344</v>
      </c>
      <c r="C2499" s="1" t="s">
        <v>17</v>
      </c>
      <c r="D2499" s="1" t="s">
        <v>22</v>
      </c>
      <c r="E2499" s="1">
        <v>328.0</v>
      </c>
      <c r="F2499" s="1">
        <v>34926.0</v>
      </c>
      <c r="G2499" s="1">
        <v>3970.0</v>
      </c>
      <c r="H2499" s="1">
        <v>1180.0</v>
      </c>
      <c r="I2499" s="1">
        <v>1395589.0</v>
      </c>
      <c r="J2499" s="3">
        <v>45345.016851851855</v>
      </c>
      <c r="K2499" s="1" t="s">
        <v>19</v>
      </c>
    </row>
    <row r="2500">
      <c r="A2500" s="2" t="s">
        <v>5345</v>
      </c>
      <c r="B2500" s="1" t="s">
        <v>5346</v>
      </c>
      <c r="C2500" s="1" t="s">
        <v>17</v>
      </c>
      <c r="D2500" s="1" t="s">
        <v>22</v>
      </c>
      <c r="E2500" s="1">
        <v>95.0</v>
      </c>
      <c r="F2500" s="1">
        <v>13273.0</v>
      </c>
      <c r="G2500" s="1">
        <v>1842.0</v>
      </c>
      <c r="H2500" s="1">
        <v>544.0</v>
      </c>
      <c r="I2500" s="1">
        <v>475649.0</v>
      </c>
      <c r="J2500" s="3">
        <v>45345.0083912037</v>
      </c>
      <c r="K2500" s="1" t="s">
        <v>19</v>
      </c>
      <c r="N2500" s="1" t="s">
        <v>23</v>
      </c>
      <c r="O2500" s="4" t="s">
        <v>5347</v>
      </c>
    </row>
    <row r="2501">
      <c r="A2501" s="2" t="s">
        <v>5348</v>
      </c>
      <c r="B2501" s="1" t="s">
        <v>5349</v>
      </c>
      <c r="C2501" s="1" t="s">
        <v>17</v>
      </c>
      <c r="D2501" s="1" t="s">
        <v>22</v>
      </c>
      <c r="E2501" s="1">
        <v>6.0</v>
      </c>
      <c r="F2501" s="1">
        <v>988.0</v>
      </c>
      <c r="G2501" s="1">
        <v>99.0</v>
      </c>
      <c r="H2501" s="1">
        <v>64.0</v>
      </c>
      <c r="I2501" s="1">
        <v>191143.0</v>
      </c>
      <c r="J2501" s="3">
        <v>45344.89555555556</v>
      </c>
      <c r="K2501" s="1" t="s">
        <v>19</v>
      </c>
    </row>
    <row r="2502">
      <c r="A2502" s="2" t="s">
        <v>5350</v>
      </c>
      <c r="B2502" s="1" t="s">
        <v>5351</v>
      </c>
      <c r="C2502" s="1" t="s">
        <v>17</v>
      </c>
      <c r="D2502" s="1" t="s">
        <v>51</v>
      </c>
      <c r="E2502" s="1">
        <v>0.0</v>
      </c>
      <c r="F2502" s="1">
        <v>248.0</v>
      </c>
      <c r="G2502" s="1">
        <v>4.0</v>
      </c>
      <c r="H2502" s="1">
        <v>46.0</v>
      </c>
      <c r="I2502" s="1">
        <v>9103.0</v>
      </c>
      <c r="J2502" s="3">
        <v>45344.88789351852</v>
      </c>
      <c r="K2502" s="1" t="s">
        <v>19</v>
      </c>
    </row>
    <row r="2503">
      <c r="A2503" s="2" t="s">
        <v>5352</v>
      </c>
      <c r="B2503" s="1" t="s">
        <v>5353</v>
      </c>
      <c r="C2503" s="1" t="s">
        <v>17</v>
      </c>
      <c r="D2503" s="1" t="s">
        <v>22</v>
      </c>
      <c r="E2503" s="1">
        <v>43.0</v>
      </c>
      <c r="F2503" s="1">
        <v>16856.0</v>
      </c>
      <c r="G2503" s="1">
        <v>1144.0</v>
      </c>
      <c r="H2503" s="1">
        <v>1084.0</v>
      </c>
      <c r="I2503" s="1">
        <v>571369.0</v>
      </c>
      <c r="J2503" s="3">
        <v>45344.88596064815</v>
      </c>
      <c r="K2503" s="1" t="s">
        <v>19</v>
      </c>
    </row>
    <row r="2504">
      <c r="A2504" s="2" t="s">
        <v>5354</v>
      </c>
      <c r="B2504" s="1" t="s">
        <v>5355</v>
      </c>
      <c r="C2504" s="1" t="s">
        <v>17</v>
      </c>
      <c r="D2504" s="1" t="s">
        <v>22</v>
      </c>
      <c r="E2504" s="1">
        <v>117.0</v>
      </c>
      <c r="F2504" s="1">
        <v>15235.0</v>
      </c>
      <c r="G2504" s="1">
        <v>2689.0</v>
      </c>
      <c r="H2504" s="1">
        <v>455.0</v>
      </c>
      <c r="I2504" s="1">
        <v>449474.0</v>
      </c>
      <c r="J2504" s="3">
        <v>45344.65314814815</v>
      </c>
      <c r="K2504" s="1" t="s">
        <v>19</v>
      </c>
    </row>
    <row r="2505">
      <c r="A2505" s="2" t="s">
        <v>5356</v>
      </c>
      <c r="B2505" s="1" t="s">
        <v>5357</v>
      </c>
      <c r="C2505" s="1" t="s">
        <v>115</v>
      </c>
      <c r="D2505" s="1" t="s">
        <v>51</v>
      </c>
      <c r="E2505" s="1">
        <v>0.0</v>
      </c>
      <c r="F2505" s="1">
        <v>167.0</v>
      </c>
      <c r="G2505" s="1">
        <v>4.0</v>
      </c>
      <c r="H2505" s="1">
        <v>16.0</v>
      </c>
      <c r="I2505" s="1">
        <v>5098.0</v>
      </c>
      <c r="J2505" s="3">
        <v>45344.64876157408</v>
      </c>
      <c r="K2505" s="1" t="s">
        <v>19</v>
      </c>
    </row>
    <row r="2506">
      <c r="A2506" s="2" t="s">
        <v>5358</v>
      </c>
      <c r="B2506" s="1" t="s">
        <v>5359</v>
      </c>
      <c r="C2506" s="1" t="s">
        <v>17</v>
      </c>
      <c r="D2506" s="1" t="s">
        <v>22</v>
      </c>
      <c r="E2506" s="1">
        <v>155.0</v>
      </c>
      <c r="F2506" s="1">
        <v>19890.0</v>
      </c>
      <c r="G2506" s="1">
        <v>714.0</v>
      </c>
      <c r="H2506" s="1">
        <v>756.0</v>
      </c>
      <c r="I2506" s="1">
        <v>1875060.0</v>
      </c>
      <c r="J2506" s="3">
        <v>45344.638506944444</v>
      </c>
      <c r="K2506" s="1" t="s">
        <v>19</v>
      </c>
      <c r="N2506" s="1" t="s">
        <v>23</v>
      </c>
      <c r="O2506" s="4" t="s">
        <v>5360</v>
      </c>
    </row>
    <row r="2507">
      <c r="A2507" s="2" t="s">
        <v>5361</v>
      </c>
      <c r="B2507" s="1" t="s">
        <v>5362</v>
      </c>
      <c r="C2507" s="1" t="s">
        <v>30</v>
      </c>
      <c r="D2507" s="1" t="s">
        <v>51</v>
      </c>
      <c r="E2507" s="1">
        <v>1.0</v>
      </c>
      <c r="F2507" s="1">
        <v>120.0</v>
      </c>
      <c r="G2507" s="1">
        <v>0.0</v>
      </c>
      <c r="H2507" s="1">
        <v>8.0</v>
      </c>
      <c r="I2507" s="1">
        <v>6521.0</v>
      </c>
      <c r="J2507" s="3">
        <v>45344.600949074076</v>
      </c>
      <c r="K2507" s="1" t="s">
        <v>19</v>
      </c>
    </row>
    <row r="2508">
      <c r="A2508" s="2" t="s">
        <v>5363</v>
      </c>
      <c r="B2508" s="1" t="s">
        <v>5364</v>
      </c>
      <c r="C2508" s="1" t="s">
        <v>17</v>
      </c>
      <c r="D2508" s="1" t="s">
        <v>51</v>
      </c>
      <c r="E2508" s="1">
        <v>5.0</v>
      </c>
      <c r="F2508" s="1">
        <v>1092.0</v>
      </c>
      <c r="G2508" s="1">
        <v>7.0</v>
      </c>
      <c r="H2508" s="1">
        <v>69.0</v>
      </c>
      <c r="I2508" s="1">
        <v>60884.0</v>
      </c>
      <c r="J2508" s="3">
        <v>45344.60050925926</v>
      </c>
      <c r="K2508" s="1" t="s">
        <v>19</v>
      </c>
    </row>
    <row r="2509">
      <c r="A2509" s="2" t="s">
        <v>5365</v>
      </c>
      <c r="B2509" s="1" t="s">
        <v>5366</v>
      </c>
      <c r="C2509" s="1" t="s">
        <v>17</v>
      </c>
      <c r="D2509" s="1" t="s">
        <v>22</v>
      </c>
      <c r="E2509" s="1">
        <v>237.0</v>
      </c>
      <c r="F2509" s="1">
        <v>37054.0</v>
      </c>
      <c r="G2509" s="1">
        <v>1823.0</v>
      </c>
      <c r="H2509" s="1">
        <v>2716.0</v>
      </c>
      <c r="I2509" s="1">
        <v>2809771.0</v>
      </c>
      <c r="J2509" s="3">
        <v>45344.59168981481</v>
      </c>
      <c r="K2509" s="1" t="s">
        <v>19</v>
      </c>
      <c r="N2509" s="1" t="s">
        <v>23</v>
      </c>
      <c r="O2509" s="4" t="s">
        <v>5367</v>
      </c>
    </row>
    <row r="2510">
      <c r="A2510" s="2" t="s">
        <v>5368</v>
      </c>
      <c r="B2510" s="1" t="s">
        <v>5369</v>
      </c>
      <c r="C2510" s="1" t="s">
        <v>17</v>
      </c>
      <c r="D2510" s="1" t="s">
        <v>22</v>
      </c>
      <c r="E2510" s="1">
        <v>56.0</v>
      </c>
      <c r="F2510" s="1">
        <v>9444.0</v>
      </c>
      <c r="G2510" s="1">
        <v>1084.0</v>
      </c>
      <c r="H2510" s="1">
        <v>375.0</v>
      </c>
      <c r="I2510" s="1">
        <v>398251.0</v>
      </c>
      <c r="J2510" s="3">
        <v>45344.58429398148</v>
      </c>
      <c r="K2510" s="1" t="s">
        <v>19</v>
      </c>
      <c r="N2510" s="1" t="s">
        <v>23</v>
      </c>
      <c r="O2510" s="4" t="s">
        <v>5370</v>
      </c>
    </row>
    <row r="2511">
      <c r="A2511" s="2" t="s">
        <v>5371</v>
      </c>
      <c r="B2511" s="1" t="s">
        <v>337</v>
      </c>
      <c r="C2511" s="1" t="s">
        <v>123</v>
      </c>
      <c r="D2511" s="1" t="s">
        <v>22</v>
      </c>
      <c r="E2511" s="1">
        <v>53.0</v>
      </c>
      <c r="F2511" s="1">
        <v>3757.0</v>
      </c>
      <c r="G2511" s="1">
        <v>556.0</v>
      </c>
      <c r="H2511" s="1">
        <v>101.0</v>
      </c>
      <c r="I2511" s="1">
        <v>149812.0</v>
      </c>
      <c r="J2511" s="3">
        <v>45344.583703703705</v>
      </c>
      <c r="K2511" s="1" t="s">
        <v>19</v>
      </c>
    </row>
    <row r="2512">
      <c r="A2512" s="2" t="s">
        <v>5372</v>
      </c>
      <c r="B2512" s="1" t="s">
        <v>5373</v>
      </c>
      <c r="C2512" s="1" t="s">
        <v>17</v>
      </c>
      <c r="D2512" s="1" t="s">
        <v>51</v>
      </c>
      <c r="E2512" s="1">
        <v>0.0</v>
      </c>
      <c r="F2512" s="1">
        <v>92.0</v>
      </c>
      <c r="G2512" s="1">
        <v>0.0</v>
      </c>
      <c r="H2512" s="1">
        <v>19.0</v>
      </c>
      <c r="I2512" s="1">
        <v>8355.0</v>
      </c>
      <c r="J2512" s="3">
        <v>45344.17905092592</v>
      </c>
      <c r="K2512" s="1" t="s">
        <v>19</v>
      </c>
    </row>
    <row r="2513">
      <c r="A2513" s="2" t="s">
        <v>5374</v>
      </c>
      <c r="B2513" s="1" t="s">
        <v>5375</v>
      </c>
      <c r="C2513" s="1" t="s">
        <v>17</v>
      </c>
      <c r="D2513" s="1" t="s">
        <v>22</v>
      </c>
      <c r="E2513" s="1">
        <v>151.0</v>
      </c>
      <c r="F2513" s="1">
        <v>12642.0</v>
      </c>
      <c r="G2513" s="1">
        <v>3578.0</v>
      </c>
      <c r="H2513" s="1">
        <v>363.0</v>
      </c>
      <c r="I2513" s="1">
        <v>409515.0</v>
      </c>
      <c r="J2513" s="3">
        <v>45344.1556712963</v>
      </c>
      <c r="K2513" s="1" t="s">
        <v>19</v>
      </c>
    </row>
    <row r="2514">
      <c r="A2514" s="2" t="s">
        <v>5376</v>
      </c>
      <c r="B2514" s="1" t="s">
        <v>5377</v>
      </c>
      <c r="C2514" s="1" t="s">
        <v>115</v>
      </c>
      <c r="D2514" s="1" t="s">
        <v>51</v>
      </c>
      <c r="E2514" s="1">
        <v>0.0</v>
      </c>
      <c r="F2514" s="1">
        <v>79.0</v>
      </c>
      <c r="G2514" s="1">
        <v>3.0</v>
      </c>
      <c r="H2514" s="1">
        <v>4.0</v>
      </c>
      <c r="I2514" s="1">
        <v>24889.0</v>
      </c>
      <c r="J2514" s="3">
        <v>45344.12028935185</v>
      </c>
      <c r="K2514" s="1" t="s">
        <v>19</v>
      </c>
    </row>
    <row r="2515">
      <c r="A2515" s="2" t="s">
        <v>5378</v>
      </c>
      <c r="B2515" s="1" t="s">
        <v>5379</v>
      </c>
      <c r="C2515" s="1" t="s">
        <v>17</v>
      </c>
      <c r="D2515" s="1" t="s">
        <v>51</v>
      </c>
      <c r="E2515" s="1">
        <v>0.0</v>
      </c>
      <c r="F2515" s="1">
        <v>261.0</v>
      </c>
      <c r="G2515" s="1">
        <v>3.0</v>
      </c>
      <c r="H2515" s="1">
        <v>12.0</v>
      </c>
      <c r="I2515" s="1">
        <v>27680.0</v>
      </c>
      <c r="J2515" s="3">
        <v>45344.12013888889</v>
      </c>
      <c r="K2515" s="1" t="s">
        <v>19</v>
      </c>
    </row>
    <row r="2516">
      <c r="A2516" s="2" t="s">
        <v>5380</v>
      </c>
      <c r="B2516" s="1" t="s">
        <v>5381</v>
      </c>
      <c r="C2516" s="1" t="s">
        <v>17</v>
      </c>
      <c r="D2516" s="1" t="s">
        <v>22</v>
      </c>
      <c r="E2516" s="1">
        <v>523.0</v>
      </c>
      <c r="F2516" s="1">
        <v>4583.0</v>
      </c>
      <c r="G2516" s="1">
        <v>442.0</v>
      </c>
      <c r="H2516" s="1">
        <v>2758.0</v>
      </c>
      <c r="I2516" s="1">
        <v>1153562.0</v>
      </c>
      <c r="J2516" s="3">
        <v>45344.10921296296</v>
      </c>
      <c r="K2516" s="1" t="s">
        <v>19</v>
      </c>
      <c r="N2516" s="1" t="s">
        <v>55</v>
      </c>
      <c r="O2516" s="4" t="s">
        <v>5382</v>
      </c>
    </row>
    <row r="2517">
      <c r="A2517" s="2" t="s">
        <v>5383</v>
      </c>
      <c r="B2517" s="1" t="s">
        <v>5384</v>
      </c>
      <c r="C2517" s="1" t="s">
        <v>17</v>
      </c>
      <c r="D2517" s="1" t="s">
        <v>22</v>
      </c>
      <c r="E2517" s="1">
        <v>13.0</v>
      </c>
      <c r="F2517" s="1">
        <v>2138.0</v>
      </c>
      <c r="G2517" s="1">
        <v>77.0</v>
      </c>
      <c r="H2517" s="1">
        <v>90.0</v>
      </c>
      <c r="I2517" s="1">
        <v>101702.0</v>
      </c>
      <c r="J2517" s="3">
        <v>45344.02365740741</v>
      </c>
      <c r="K2517" s="1" t="s">
        <v>19</v>
      </c>
      <c r="N2517" s="1" t="s">
        <v>23</v>
      </c>
      <c r="O2517" s="4" t="s">
        <v>5385</v>
      </c>
    </row>
    <row r="2518">
      <c r="A2518" s="2" t="s">
        <v>5386</v>
      </c>
      <c r="B2518" s="1" t="s">
        <v>38</v>
      </c>
      <c r="C2518" s="1" t="s">
        <v>39</v>
      </c>
      <c r="D2518" s="1" t="s">
        <v>22</v>
      </c>
      <c r="E2518" s="1">
        <v>7.0</v>
      </c>
      <c r="F2518" s="1">
        <v>1238.0</v>
      </c>
      <c r="G2518" s="1">
        <v>118.0</v>
      </c>
      <c r="H2518" s="1">
        <v>23.0</v>
      </c>
      <c r="I2518" s="1">
        <v>89635.0</v>
      </c>
      <c r="J2518" s="3">
        <v>45344.02076388889</v>
      </c>
      <c r="K2518" s="1" t="s">
        <v>19</v>
      </c>
    </row>
    <row r="2519">
      <c r="A2519" s="2" t="s">
        <v>5387</v>
      </c>
      <c r="B2519" s="1" t="s">
        <v>5388</v>
      </c>
      <c r="C2519" s="1" t="s">
        <v>17</v>
      </c>
      <c r="D2519" s="1" t="s">
        <v>22</v>
      </c>
      <c r="E2519" s="1">
        <v>89.0</v>
      </c>
      <c r="F2519" s="1">
        <v>25115.0</v>
      </c>
      <c r="G2519" s="1">
        <v>2271.0</v>
      </c>
      <c r="H2519" s="1">
        <v>904.0</v>
      </c>
      <c r="I2519" s="1">
        <v>792987.0</v>
      </c>
      <c r="J2519" s="3">
        <v>45343.98396990741</v>
      </c>
      <c r="K2519" s="1" t="s">
        <v>19</v>
      </c>
    </row>
    <row r="2520">
      <c r="A2520" s="2" t="s">
        <v>5389</v>
      </c>
      <c r="B2520" s="1" t="s">
        <v>5390</v>
      </c>
      <c r="C2520" s="1" t="s">
        <v>17</v>
      </c>
      <c r="D2520" s="1" t="s">
        <v>51</v>
      </c>
      <c r="E2520" s="1">
        <v>0.0</v>
      </c>
      <c r="F2520" s="1">
        <v>5.0</v>
      </c>
      <c r="G2520" s="1">
        <v>0.0</v>
      </c>
      <c r="H2520" s="1">
        <v>2.0</v>
      </c>
      <c r="I2520" s="1">
        <v>1217.0</v>
      </c>
      <c r="J2520" s="3">
        <v>45343.98049768519</v>
      </c>
      <c r="K2520" s="1" t="s">
        <v>19</v>
      </c>
    </row>
    <row r="2521">
      <c r="A2521" s="2" t="s">
        <v>5391</v>
      </c>
      <c r="B2521" s="1" t="s">
        <v>5392</v>
      </c>
      <c r="C2521" s="1" t="s">
        <v>17</v>
      </c>
      <c r="D2521" s="1" t="s">
        <v>51</v>
      </c>
      <c r="E2521" s="1">
        <v>0.0</v>
      </c>
      <c r="F2521" s="1">
        <v>31.0</v>
      </c>
      <c r="G2521" s="1">
        <v>0.0</v>
      </c>
      <c r="H2521" s="1">
        <v>6.0</v>
      </c>
      <c r="I2521" s="1">
        <v>1940.0</v>
      </c>
      <c r="J2521" s="3">
        <v>45343.97994212963</v>
      </c>
      <c r="K2521" s="1" t="s">
        <v>19</v>
      </c>
    </row>
    <row r="2522">
      <c r="A2522" s="2" t="s">
        <v>5393</v>
      </c>
      <c r="B2522" s="1" t="s">
        <v>5394</v>
      </c>
      <c r="C2522" s="1" t="s">
        <v>17</v>
      </c>
      <c r="D2522" s="1" t="s">
        <v>22</v>
      </c>
      <c r="E2522" s="1">
        <v>69.0</v>
      </c>
      <c r="F2522" s="1">
        <v>14414.0</v>
      </c>
      <c r="G2522" s="1">
        <v>1527.0</v>
      </c>
      <c r="H2522" s="1">
        <v>108.0</v>
      </c>
      <c r="I2522" s="1">
        <v>381290.0</v>
      </c>
      <c r="J2522" s="3">
        <v>45343.97802083333</v>
      </c>
      <c r="K2522" s="1" t="s">
        <v>19</v>
      </c>
    </row>
    <row r="2523">
      <c r="A2523" s="2" t="s">
        <v>5395</v>
      </c>
      <c r="B2523" s="1" t="s">
        <v>5396</v>
      </c>
      <c r="C2523" s="1" t="s">
        <v>17</v>
      </c>
      <c r="D2523" s="1" t="s">
        <v>22</v>
      </c>
      <c r="E2523" s="1">
        <v>11.0</v>
      </c>
      <c r="F2523" s="1">
        <v>4313.0</v>
      </c>
      <c r="G2523" s="1">
        <v>263.0</v>
      </c>
      <c r="H2523" s="1">
        <v>146.0</v>
      </c>
      <c r="I2523" s="1">
        <v>163140.0</v>
      </c>
      <c r="J2523" s="3">
        <v>45343.97487268518</v>
      </c>
      <c r="K2523" s="1" t="s">
        <v>19</v>
      </c>
    </row>
    <row r="2524">
      <c r="A2524" s="2" t="s">
        <v>5397</v>
      </c>
      <c r="B2524" s="1" t="s">
        <v>5398</v>
      </c>
      <c r="C2524" s="1" t="s">
        <v>17</v>
      </c>
      <c r="D2524" s="1" t="s">
        <v>22</v>
      </c>
      <c r="E2524" s="1">
        <v>260.0</v>
      </c>
      <c r="F2524" s="1">
        <v>11849.0</v>
      </c>
      <c r="G2524" s="1">
        <v>2508.0</v>
      </c>
      <c r="H2524" s="1">
        <v>719.0</v>
      </c>
      <c r="I2524" s="1">
        <v>884298.0</v>
      </c>
      <c r="J2524" s="3">
        <v>45343.94447916667</v>
      </c>
      <c r="K2524" s="1" t="s">
        <v>19</v>
      </c>
      <c r="N2524" s="1" t="s">
        <v>23</v>
      </c>
      <c r="O2524" s="4" t="s">
        <v>5399</v>
      </c>
    </row>
    <row r="2525">
      <c r="A2525" s="2" t="s">
        <v>5400</v>
      </c>
      <c r="B2525" s="1" t="s">
        <v>5401</v>
      </c>
      <c r="C2525" s="1" t="s">
        <v>17</v>
      </c>
      <c r="D2525" s="1" t="s">
        <v>22</v>
      </c>
      <c r="E2525" s="1">
        <v>191.0</v>
      </c>
      <c r="F2525" s="1">
        <v>17696.0</v>
      </c>
      <c r="G2525" s="1">
        <v>3478.0</v>
      </c>
      <c r="H2525" s="1">
        <v>655.0</v>
      </c>
      <c r="I2525" s="1">
        <v>482889.0</v>
      </c>
      <c r="J2525" s="3">
        <v>45343.87945601852</v>
      </c>
      <c r="K2525" s="1" t="s">
        <v>19</v>
      </c>
      <c r="N2525" s="1" t="s">
        <v>23</v>
      </c>
      <c r="O2525" s="4" t="s">
        <v>5402</v>
      </c>
    </row>
    <row r="2526">
      <c r="A2526" s="2" t="s">
        <v>5403</v>
      </c>
      <c r="B2526" s="1" t="s">
        <v>5404</v>
      </c>
      <c r="C2526" s="1" t="s">
        <v>17</v>
      </c>
      <c r="D2526" s="1" t="s">
        <v>51</v>
      </c>
      <c r="E2526" s="1">
        <v>0.0</v>
      </c>
      <c r="F2526" s="1">
        <v>66.0</v>
      </c>
      <c r="G2526" s="1">
        <v>0.0</v>
      </c>
      <c r="H2526" s="1">
        <v>2.0</v>
      </c>
      <c r="I2526" s="1">
        <v>3240.0</v>
      </c>
      <c r="J2526" s="3">
        <v>45343.87358796296</v>
      </c>
      <c r="K2526" s="1" t="s">
        <v>19</v>
      </c>
    </row>
    <row r="2527">
      <c r="A2527" s="2" t="s">
        <v>5405</v>
      </c>
      <c r="B2527" s="1" t="s">
        <v>5406</v>
      </c>
      <c r="C2527" s="1" t="s">
        <v>17</v>
      </c>
      <c r="D2527" s="1" t="s">
        <v>51</v>
      </c>
      <c r="E2527" s="1">
        <v>0.0</v>
      </c>
      <c r="F2527" s="1">
        <v>16.0</v>
      </c>
      <c r="G2527" s="1">
        <v>0.0</v>
      </c>
      <c r="H2527" s="1">
        <v>4.0</v>
      </c>
      <c r="I2527" s="1">
        <v>3132.0</v>
      </c>
      <c r="J2527" s="3">
        <v>45343.87337962963</v>
      </c>
      <c r="K2527" s="1" t="s">
        <v>19</v>
      </c>
    </row>
    <row r="2528">
      <c r="A2528" s="2" t="s">
        <v>5407</v>
      </c>
      <c r="B2528" s="1" t="s">
        <v>5408</v>
      </c>
      <c r="C2528" s="1" t="s">
        <v>17</v>
      </c>
      <c r="D2528" s="1" t="s">
        <v>22</v>
      </c>
      <c r="E2528" s="1">
        <v>17.0</v>
      </c>
      <c r="F2528" s="1">
        <v>1218.0</v>
      </c>
      <c r="G2528" s="1">
        <v>116.0</v>
      </c>
      <c r="H2528" s="1">
        <v>39.0</v>
      </c>
      <c r="I2528" s="1">
        <v>91024.0</v>
      </c>
      <c r="J2528" s="3">
        <v>45343.86980324074</v>
      </c>
      <c r="K2528" s="1" t="s">
        <v>19</v>
      </c>
    </row>
    <row r="2529">
      <c r="A2529" s="2" t="s">
        <v>5409</v>
      </c>
      <c r="B2529" s="1" t="s">
        <v>512</v>
      </c>
      <c r="C2529" s="1" t="s">
        <v>39</v>
      </c>
      <c r="D2529" s="1" t="s">
        <v>22</v>
      </c>
      <c r="E2529" s="1">
        <v>11.0</v>
      </c>
      <c r="F2529" s="1">
        <v>812.0</v>
      </c>
      <c r="G2529" s="1">
        <v>64.0</v>
      </c>
      <c r="H2529" s="1">
        <v>35.0</v>
      </c>
      <c r="I2529" s="1">
        <v>74695.0</v>
      </c>
      <c r="J2529" s="3">
        <v>45343.857824074075</v>
      </c>
      <c r="K2529" s="1" t="s">
        <v>19</v>
      </c>
    </row>
    <row r="2530">
      <c r="A2530" s="2" t="s">
        <v>5410</v>
      </c>
      <c r="B2530" s="1" t="s">
        <v>5411</v>
      </c>
      <c r="C2530" s="1" t="s">
        <v>17</v>
      </c>
      <c r="D2530" s="1" t="s">
        <v>22</v>
      </c>
      <c r="E2530" s="1">
        <v>4.0</v>
      </c>
      <c r="F2530" s="1">
        <v>1026.0</v>
      </c>
      <c r="G2530" s="1">
        <v>295.0</v>
      </c>
      <c r="H2530" s="1">
        <v>36.0</v>
      </c>
      <c r="I2530" s="1">
        <v>74148.0</v>
      </c>
      <c r="J2530" s="3">
        <v>45343.84832175926</v>
      </c>
      <c r="K2530" s="1" t="s">
        <v>19</v>
      </c>
    </row>
    <row r="2531">
      <c r="A2531" s="2" t="s">
        <v>5412</v>
      </c>
      <c r="B2531" s="1" t="s">
        <v>5413</v>
      </c>
      <c r="C2531" s="1" t="s">
        <v>115</v>
      </c>
      <c r="D2531" s="1" t="s">
        <v>51</v>
      </c>
      <c r="E2531" s="1">
        <v>0.0</v>
      </c>
      <c r="F2531" s="1">
        <v>15.0</v>
      </c>
      <c r="G2531" s="1">
        <v>0.0</v>
      </c>
      <c r="H2531" s="1">
        <v>3.0</v>
      </c>
      <c r="I2531" s="1">
        <v>1414.0</v>
      </c>
      <c r="J2531" s="3">
        <v>45343.82929398148</v>
      </c>
      <c r="K2531" s="1" t="s">
        <v>19</v>
      </c>
    </row>
    <row r="2532">
      <c r="A2532" s="2" t="s">
        <v>5414</v>
      </c>
      <c r="B2532" s="1" t="s">
        <v>5415</v>
      </c>
      <c r="C2532" s="1" t="s">
        <v>17</v>
      </c>
      <c r="D2532" s="1" t="s">
        <v>22</v>
      </c>
      <c r="E2532" s="1">
        <v>11.0</v>
      </c>
      <c r="F2532" s="1">
        <v>1339.0</v>
      </c>
      <c r="G2532" s="1">
        <v>115.0</v>
      </c>
      <c r="H2532" s="1">
        <v>57.0</v>
      </c>
      <c r="I2532" s="1">
        <v>88466.0</v>
      </c>
      <c r="J2532" s="3">
        <v>45343.82855324074</v>
      </c>
      <c r="K2532" s="1" t="s">
        <v>19</v>
      </c>
      <c r="N2532" s="1" t="s">
        <v>23</v>
      </c>
      <c r="O2532" s="4" t="s">
        <v>5416</v>
      </c>
    </row>
    <row r="2533">
      <c r="A2533" s="2" t="s">
        <v>5417</v>
      </c>
      <c r="B2533" s="1" t="s">
        <v>5418</v>
      </c>
      <c r="C2533" s="1" t="s">
        <v>17</v>
      </c>
      <c r="D2533" s="1" t="s">
        <v>22</v>
      </c>
      <c r="E2533" s="1">
        <v>287.0</v>
      </c>
      <c r="F2533" s="1">
        <v>11735.0</v>
      </c>
      <c r="G2533" s="1">
        <v>2074.0</v>
      </c>
      <c r="H2533" s="1">
        <v>1167.0</v>
      </c>
      <c r="I2533" s="1">
        <v>668477.0</v>
      </c>
      <c r="J2533" s="3">
        <v>45343.80170138889</v>
      </c>
      <c r="K2533" s="1" t="s">
        <v>19</v>
      </c>
      <c r="N2533" s="1" t="s">
        <v>23</v>
      </c>
      <c r="O2533" s="4" t="s">
        <v>5419</v>
      </c>
    </row>
    <row r="2534">
      <c r="A2534" s="2" t="s">
        <v>5420</v>
      </c>
      <c r="B2534" s="1" t="s">
        <v>5421</v>
      </c>
      <c r="C2534" s="1" t="s">
        <v>17</v>
      </c>
      <c r="D2534" s="1" t="s">
        <v>22</v>
      </c>
      <c r="E2534" s="1">
        <v>80.0</v>
      </c>
      <c r="F2534" s="1">
        <v>18441.0</v>
      </c>
      <c r="G2534" s="1">
        <v>1495.0</v>
      </c>
      <c r="H2534" s="1">
        <v>627.0</v>
      </c>
      <c r="I2534" s="1">
        <v>697489.0</v>
      </c>
      <c r="J2534" s="3">
        <v>45343.748344907406</v>
      </c>
      <c r="K2534" s="1" t="s">
        <v>19</v>
      </c>
    </row>
    <row r="2535">
      <c r="A2535" s="2" t="s">
        <v>5422</v>
      </c>
      <c r="B2535" s="1" t="s">
        <v>5423</v>
      </c>
      <c r="C2535" s="1" t="s">
        <v>17</v>
      </c>
      <c r="D2535" s="1" t="s">
        <v>22</v>
      </c>
      <c r="E2535" s="1">
        <v>13.0</v>
      </c>
      <c r="F2535" s="1">
        <v>1581.0</v>
      </c>
      <c r="G2535" s="1">
        <v>220.0</v>
      </c>
      <c r="H2535" s="1">
        <v>111.0</v>
      </c>
      <c r="I2535" s="1">
        <v>91978.0</v>
      </c>
      <c r="J2535" s="3">
        <v>45343.738275462965</v>
      </c>
      <c r="K2535" s="1" t="s">
        <v>19</v>
      </c>
    </row>
    <row r="2536">
      <c r="A2536" s="2" t="s">
        <v>5424</v>
      </c>
      <c r="B2536" s="1" t="s">
        <v>5425</v>
      </c>
      <c r="C2536" s="1" t="s">
        <v>17</v>
      </c>
      <c r="D2536" s="1" t="s">
        <v>22</v>
      </c>
      <c r="E2536" s="1">
        <v>12.0</v>
      </c>
      <c r="F2536" s="1">
        <v>1228.0</v>
      </c>
      <c r="G2536" s="1">
        <v>141.0</v>
      </c>
      <c r="H2536" s="1">
        <v>94.0</v>
      </c>
      <c r="I2536" s="1">
        <v>84860.0</v>
      </c>
      <c r="J2536" s="3">
        <v>45343.73525462963</v>
      </c>
      <c r="K2536" s="1" t="s">
        <v>19</v>
      </c>
    </row>
    <row r="2537">
      <c r="A2537" s="2" t="s">
        <v>5426</v>
      </c>
      <c r="B2537" s="1" t="s">
        <v>5427</v>
      </c>
      <c r="C2537" s="1" t="s">
        <v>17</v>
      </c>
      <c r="D2537" s="1" t="s">
        <v>22</v>
      </c>
      <c r="E2537" s="1">
        <v>27.0</v>
      </c>
      <c r="F2537" s="1">
        <v>3433.0</v>
      </c>
      <c r="G2537" s="1">
        <v>637.0</v>
      </c>
      <c r="H2537" s="1">
        <v>114.0</v>
      </c>
      <c r="I2537" s="1">
        <v>144104.0</v>
      </c>
      <c r="J2537" s="3">
        <v>45343.733460648145</v>
      </c>
      <c r="K2537" s="1" t="s">
        <v>19</v>
      </c>
    </row>
    <row r="2538">
      <c r="A2538" s="2" t="s">
        <v>5428</v>
      </c>
      <c r="B2538" s="1" t="s">
        <v>5429</v>
      </c>
      <c r="C2538" s="1" t="s">
        <v>17</v>
      </c>
      <c r="D2538" s="1" t="s">
        <v>22</v>
      </c>
      <c r="E2538" s="1">
        <v>45.0</v>
      </c>
      <c r="F2538" s="1">
        <v>22132.0</v>
      </c>
      <c r="G2538" s="1">
        <v>1468.0</v>
      </c>
      <c r="H2538" s="1">
        <v>962.0</v>
      </c>
      <c r="I2538" s="1">
        <v>752932.0</v>
      </c>
      <c r="J2538" s="3">
        <v>45343.72216435185</v>
      </c>
      <c r="K2538" s="1" t="s">
        <v>19</v>
      </c>
    </row>
    <row r="2539">
      <c r="A2539" s="2" t="s">
        <v>5430</v>
      </c>
      <c r="B2539" s="1" t="s">
        <v>5431</v>
      </c>
      <c r="C2539" s="1" t="s">
        <v>17</v>
      </c>
      <c r="D2539" s="1" t="s">
        <v>22</v>
      </c>
      <c r="E2539" s="1">
        <v>5.0</v>
      </c>
      <c r="F2539" s="1">
        <v>768.0</v>
      </c>
      <c r="G2539" s="1">
        <v>79.0</v>
      </c>
      <c r="H2539" s="1">
        <v>65.0</v>
      </c>
      <c r="I2539" s="1">
        <v>50813.0</v>
      </c>
      <c r="J2539" s="3">
        <v>45343.7215162037</v>
      </c>
      <c r="K2539" s="1" t="s">
        <v>19</v>
      </c>
      <c r="N2539" s="1" t="s">
        <v>23</v>
      </c>
      <c r="O2539" s="4" t="s">
        <v>5432</v>
      </c>
    </row>
    <row r="2540">
      <c r="A2540" s="2" t="s">
        <v>5433</v>
      </c>
      <c r="B2540" s="1" t="s">
        <v>5434</v>
      </c>
      <c r="C2540" s="1" t="s">
        <v>17</v>
      </c>
      <c r="D2540" s="1" t="s">
        <v>22</v>
      </c>
      <c r="E2540" s="1">
        <v>19.0</v>
      </c>
      <c r="F2540" s="1">
        <v>3007.0</v>
      </c>
      <c r="G2540" s="1">
        <v>346.0</v>
      </c>
      <c r="H2540" s="1">
        <v>325.0</v>
      </c>
      <c r="I2540" s="1">
        <v>217171.0</v>
      </c>
      <c r="J2540" s="3">
        <v>45343.7193287037</v>
      </c>
      <c r="K2540" s="1" t="s">
        <v>19</v>
      </c>
    </row>
    <row r="2541">
      <c r="A2541" s="2" t="s">
        <v>5435</v>
      </c>
      <c r="B2541" s="1" t="s">
        <v>5436</v>
      </c>
      <c r="C2541" s="1" t="s">
        <v>17</v>
      </c>
      <c r="D2541" s="1" t="s">
        <v>51</v>
      </c>
      <c r="E2541" s="1">
        <v>4.0</v>
      </c>
      <c r="F2541" s="1">
        <v>437.0</v>
      </c>
      <c r="G2541" s="1">
        <v>80.0</v>
      </c>
      <c r="H2541" s="1">
        <v>30.0</v>
      </c>
      <c r="I2541" s="1">
        <v>41906.0</v>
      </c>
      <c r="J2541" s="3">
        <v>45343.71833333333</v>
      </c>
      <c r="K2541" s="1" t="s">
        <v>19</v>
      </c>
    </row>
    <row r="2542">
      <c r="A2542" s="2" t="s">
        <v>5437</v>
      </c>
      <c r="B2542" s="1" t="s">
        <v>5438</v>
      </c>
      <c r="C2542" s="1" t="s">
        <v>17</v>
      </c>
      <c r="D2542" s="1" t="s">
        <v>51</v>
      </c>
      <c r="E2542" s="1">
        <v>0.0</v>
      </c>
      <c r="F2542" s="1">
        <v>11.0</v>
      </c>
      <c r="G2542" s="1">
        <v>0.0</v>
      </c>
      <c r="H2542" s="1">
        <v>3.0</v>
      </c>
      <c r="I2542" s="1">
        <v>1600.0</v>
      </c>
      <c r="J2542" s="3">
        <v>45343.63447916666</v>
      </c>
      <c r="K2542" s="1" t="s">
        <v>19</v>
      </c>
    </row>
    <row r="2543">
      <c r="A2543" s="2" t="s">
        <v>5439</v>
      </c>
      <c r="B2543" s="1" t="s">
        <v>174</v>
      </c>
      <c r="C2543" s="1" t="s">
        <v>17</v>
      </c>
      <c r="D2543" s="1" t="s">
        <v>22</v>
      </c>
      <c r="E2543" s="1">
        <v>36.0</v>
      </c>
      <c r="F2543" s="1">
        <v>3293.0</v>
      </c>
      <c r="G2543" s="1">
        <v>630.0</v>
      </c>
      <c r="H2543" s="1">
        <v>154.0</v>
      </c>
      <c r="I2543" s="1">
        <v>184710.0</v>
      </c>
      <c r="J2543" s="3">
        <v>45343.62260416667</v>
      </c>
      <c r="K2543" s="1" t="s">
        <v>19</v>
      </c>
    </row>
    <row r="2544">
      <c r="A2544" s="2" t="s">
        <v>5440</v>
      </c>
      <c r="B2544" s="1" t="s">
        <v>5441</v>
      </c>
      <c r="C2544" s="1" t="s">
        <v>17</v>
      </c>
      <c r="D2544" s="1" t="s">
        <v>22</v>
      </c>
      <c r="E2544" s="1">
        <v>4.0</v>
      </c>
      <c r="F2544" s="1">
        <v>300.0</v>
      </c>
      <c r="G2544" s="1">
        <v>21.0</v>
      </c>
      <c r="H2544" s="1">
        <v>20.0</v>
      </c>
      <c r="I2544" s="1">
        <v>78045.0</v>
      </c>
      <c r="J2544" s="3">
        <v>45343.61319444444</v>
      </c>
      <c r="K2544" s="1" t="s">
        <v>19</v>
      </c>
    </row>
    <row r="2545">
      <c r="A2545" s="2" t="s">
        <v>5442</v>
      </c>
      <c r="B2545" s="1" t="s">
        <v>5443</v>
      </c>
      <c r="C2545" s="1" t="s">
        <v>17</v>
      </c>
      <c r="D2545" s="1" t="s">
        <v>22</v>
      </c>
      <c r="E2545" s="1">
        <v>130.0</v>
      </c>
      <c r="F2545" s="1">
        <v>24615.0</v>
      </c>
      <c r="G2545" s="1">
        <v>2626.0</v>
      </c>
      <c r="H2545" s="1">
        <v>1143.0</v>
      </c>
      <c r="I2545" s="1">
        <v>1139050.0</v>
      </c>
      <c r="J2545" s="3">
        <v>45343.54085648148</v>
      </c>
      <c r="K2545" s="1" t="s">
        <v>19</v>
      </c>
    </row>
    <row r="2546">
      <c r="A2546" s="2" t="s">
        <v>5444</v>
      </c>
      <c r="B2546" s="1" t="s">
        <v>5445</v>
      </c>
      <c r="C2546" s="1" t="s">
        <v>17</v>
      </c>
      <c r="D2546" s="1" t="s">
        <v>22</v>
      </c>
      <c r="E2546" s="1">
        <v>93.0</v>
      </c>
      <c r="F2546" s="1">
        <v>5421.0</v>
      </c>
      <c r="G2546" s="1">
        <v>906.0</v>
      </c>
      <c r="H2546" s="1">
        <v>282.0</v>
      </c>
      <c r="I2546" s="1">
        <v>395811.0</v>
      </c>
      <c r="J2546" s="3">
        <v>45343.50646990741</v>
      </c>
      <c r="K2546" s="1" t="s">
        <v>19</v>
      </c>
      <c r="N2546" s="1" t="s">
        <v>23</v>
      </c>
      <c r="O2546" s="4" t="s">
        <v>5446</v>
      </c>
    </row>
    <row r="2547">
      <c r="A2547" s="2" t="s">
        <v>5447</v>
      </c>
      <c r="B2547" s="1" t="s">
        <v>5448</v>
      </c>
      <c r="C2547" s="1" t="s">
        <v>17</v>
      </c>
      <c r="D2547" s="1" t="s">
        <v>22</v>
      </c>
      <c r="E2547" s="1">
        <v>15.0</v>
      </c>
      <c r="F2547" s="1">
        <v>2024.0</v>
      </c>
      <c r="G2547" s="1">
        <v>252.0</v>
      </c>
      <c r="H2547" s="1">
        <v>105.0</v>
      </c>
      <c r="I2547" s="1">
        <v>151494.0</v>
      </c>
      <c r="J2547" s="3">
        <v>45343.4949537037</v>
      </c>
      <c r="K2547" s="1" t="s">
        <v>19</v>
      </c>
    </row>
    <row r="2548">
      <c r="A2548" s="2" t="s">
        <v>5449</v>
      </c>
      <c r="B2548" s="1" t="s">
        <v>5450</v>
      </c>
      <c r="C2548" s="1" t="s">
        <v>17</v>
      </c>
      <c r="D2548" s="1" t="s">
        <v>22</v>
      </c>
      <c r="E2548" s="1">
        <v>16.0</v>
      </c>
      <c r="F2548" s="1">
        <v>1301.0</v>
      </c>
      <c r="G2548" s="1">
        <v>215.0</v>
      </c>
      <c r="H2548" s="1">
        <v>58.0</v>
      </c>
      <c r="I2548" s="1">
        <v>121251.0</v>
      </c>
      <c r="J2548" s="3">
        <v>45343.47956018519</v>
      </c>
      <c r="K2548" s="1" t="s">
        <v>19</v>
      </c>
      <c r="N2548" s="1" t="s">
        <v>23</v>
      </c>
      <c r="O2548" s="4" t="s">
        <v>5451</v>
      </c>
    </row>
    <row r="2549">
      <c r="A2549" s="2" t="s">
        <v>5452</v>
      </c>
      <c r="B2549" s="1" t="s">
        <v>5453</v>
      </c>
      <c r="C2549" s="1" t="s">
        <v>17</v>
      </c>
      <c r="D2549" s="1" t="s">
        <v>22</v>
      </c>
      <c r="E2549" s="1">
        <v>1636.0</v>
      </c>
      <c r="F2549" s="1">
        <v>42415.0</v>
      </c>
      <c r="G2549" s="1">
        <v>4823.0</v>
      </c>
      <c r="H2549" s="1">
        <v>2363.0</v>
      </c>
      <c r="I2549" s="1">
        <v>4989960.0</v>
      </c>
      <c r="J2549" s="3">
        <v>45343.47144675926</v>
      </c>
      <c r="K2549" s="1" t="s">
        <v>19</v>
      </c>
      <c r="N2549" s="1" t="s">
        <v>23</v>
      </c>
      <c r="O2549" s="4" t="s">
        <v>5454</v>
      </c>
    </row>
    <row r="2550">
      <c r="A2550" s="2" t="s">
        <v>5455</v>
      </c>
      <c r="B2550" s="1" t="s">
        <v>5456</v>
      </c>
      <c r="C2550" s="1" t="s">
        <v>17</v>
      </c>
      <c r="D2550" s="1" t="s">
        <v>22</v>
      </c>
      <c r="E2550" s="1">
        <v>44.0</v>
      </c>
      <c r="F2550" s="1">
        <v>5875.0</v>
      </c>
      <c r="G2550" s="1">
        <v>645.0</v>
      </c>
      <c r="H2550" s="1">
        <v>735.0</v>
      </c>
      <c r="I2550" s="1">
        <v>231473.0</v>
      </c>
      <c r="J2550" s="3">
        <v>45343.468460648146</v>
      </c>
      <c r="K2550" s="1" t="s">
        <v>19</v>
      </c>
    </row>
    <row r="2551">
      <c r="A2551" s="2" t="s">
        <v>5457</v>
      </c>
      <c r="B2551" s="1" t="s">
        <v>5458</v>
      </c>
      <c r="C2551" s="1" t="s">
        <v>17</v>
      </c>
      <c r="D2551" s="1" t="s">
        <v>22</v>
      </c>
      <c r="E2551" s="1">
        <v>412.0</v>
      </c>
      <c r="F2551" s="1">
        <v>28577.0</v>
      </c>
      <c r="G2551" s="1">
        <v>5271.0</v>
      </c>
      <c r="H2551" s="1">
        <v>1251.0</v>
      </c>
      <c r="I2551" s="1">
        <v>2289922.0</v>
      </c>
      <c r="J2551" s="3">
        <v>45343.46474537037</v>
      </c>
      <c r="K2551" s="1" t="s">
        <v>19</v>
      </c>
      <c r="N2551" s="1" t="s">
        <v>23</v>
      </c>
      <c r="O2551" s="4" t="s">
        <v>5459</v>
      </c>
    </row>
    <row r="2552">
      <c r="A2552" s="2" t="s">
        <v>5460</v>
      </c>
      <c r="B2552" s="1" t="s">
        <v>5461</v>
      </c>
      <c r="C2552" s="1" t="s">
        <v>115</v>
      </c>
      <c r="D2552" s="1" t="s">
        <v>51</v>
      </c>
      <c r="E2552" s="1">
        <v>0.0</v>
      </c>
      <c r="F2552" s="1">
        <v>13.0</v>
      </c>
      <c r="G2552" s="1">
        <v>0.0</v>
      </c>
      <c r="H2552" s="1">
        <v>4.0</v>
      </c>
      <c r="I2552" s="1">
        <v>1579.0</v>
      </c>
      <c r="J2552" s="3">
        <v>45343.44778935185</v>
      </c>
      <c r="K2552" s="1" t="s">
        <v>19</v>
      </c>
    </row>
    <row r="2553">
      <c r="A2553" s="2" t="s">
        <v>5462</v>
      </c>
      <c r="B2553" s="1" t="s">
        <v>5463</v>
      </c>
      <c r="C2553" s="1" t="s">
        <v>17</v>
      </c>
      <c r="D2553" s="1" t="s">
        <v>51</v>
      </c>
      <c r="E2553" s="1">
        <v>1.0</v>
      </c>
      <c r="F2553" s="1">
        <v>56.0</v>
      </c>
      <c r="G2553" s="1">
        <v>6.0</v>
      </c>
      <c r="H2553" s="1">
        <v>7.0</v>
      </c>
      <c r="I2553" s="1">
        <v>2770.0</v>
      </c>
      <c r="J2553" s="3">
        <v>45343.44752314815</v>
      </c>
      <c r="K2553" s="1" t="s">
        <v>19</v>
      </c>
    </row>
    <row r="2554">
      <c r="A2554" s="2" t="s">
        <v>5464</v>
      </c>
      <c r="B2554" s="1" t="s">
        <v>5465</v>
      </c>
      <c r="C2554" s="1" t="s">
        <v>17</v>
      </c>
      <c r="D2554" s="1" t="s">
        <v>22</v>
      </c>
      <c r="E2554" s="1">
        <v>142.0</v>
      </c>
      <c r="F2554" s="1">
        <v>15713.0</v>
      </c>
      <c r="G2554" s="1">
        <v>2661.0</v>
      </c>
      <c r="H2554" s="1">
        <v>639.0</v>
      </c>
      <c r="I2554" s="1">
        <v>927777.0</v>
      </c>
      <c r="J2554" s="3">
        <v>45343.423854166664</v>
      </c>
      <c r="K2554" s="1" t="s">
        <v>19</v>
      </c>
      <c r="N2554" s="1" t="s">
        <v>23</v>
      </c>
      <c r="O2554" s="4" t="s">
        <v>5466</v>
      </c>
    </row>
    <row r="2555">
      <c r="A2555" s="2" t="s">
        <v>5467</v>
      </c>
      <c r="B2555" s="1" t="s">
        <v>5468</v>
      </c>
      <c r="C2555" s="1" t="s">
        <v>17</v>
      </c>
      <c r="D2555" s="1" t="s">
        <v>51</v>
      </c>
      <c r="E2555" s="1">
        <v>0.0</v>
      </c>
      <c r="F2555" s="1">
        <v>39.0</v>
      </c>
      <c r="G2555" s="1">
        <v>1.0</v>
      </c>
      <c r="H2555" s="1">
        <v>7.0</v>
      </c>
      <c r="I2555" s="1">
        <v>3497.0</v>
      </c>
      <c r="J2555" s="3">
        <v>45343.109247685185</v>
      </c>
      <c r="K2555" s="1" t="s">
        <v>19</v>
      </c>
    </row>
    <row r="2556">
      <c r="A2556" s="2" t="s">
        <v>5469</v>
      </c>
      <c r="B2556" s="1" t="s">
        <v>5470</v>
      </c>
      <c r="C2556" s="1" t="s">
        <v>73</v>
      </c>
      <c r="D2556" s="1" t="s">
        <v>51</v>
      </c>
      <c r="E2556" s="1">
        <v>6.0</v>
      </c>
      <c r="F2556" s="1">
        <v>1617.0</v>
      </c>
      <c r="G2556" s="1">
        <v>37.0</v>
      </c>
      <c r="H2556" s="1">
        <v>43.0</v>
      </c>
      <c r="I2556" s="1">
        <v>142096.0</v>
      </c>
      <c r="J2556" s="3">
        <v>45343.09935185185</v>
      </c>
      <c r="K2556" s="1" t="s">
        <v>19</v>
      </c>
    </row>
    <row r="2557">
      <c r="A2557" s="2" t="s">
        <v>5471</v>
      </c>
      <c r="B2557" s="1" t="s">
        <v>5472</v>
      </c>
      <c r="C2557" s="1" t="s">
        <v>17</v>
      </c>
      <c r="D2557" s="1" t="s">
        <v>22</v>
      </c>
      <c r="E2557" s="1">
        <v>348.0</v>
      </c>
      <c r="F2557" s="1">
        <v>12196.0</v>
      </c>
      <c r="G2557" s="1">
        <v>1755.0</v>
      </c>
      <c r="H2557" s="1">
        <v>432.0</v>
      </c>
      <c r="I2557" s="1">
        <v>1354136.0</v>
      </c>
      <c r="J2557" s="3">
        <v>45343.09003472222</v>
      </c>
      <c r="K2557" s="1" t="s">
        <v>19</v>
      </c>
    </row>
    <row r="2558">
      <c r="A2558" s="2" t="s">
        <v>5473</v>
      </c>
      <c r="B2558" s="1" t="s">
        <v>5474</v>
      </c>
      <c r="C2558" s="1" t="s">
        <v>17</v>
      </c>
      <c r="D2558" s="1" t="s">
        <v>51</v>
      </c>
      <c r="E2558" s="1">
        <v>0.0</v>
      </c>
      <c r="F2558" s="1">
        <v>17.0</v>
      </c>
      <c r="G2558" s="1">
        <v>0.0</v>
      </c>
      <c r="H2558" s="1">
        <v>0.0</v>
      </c>
      <c r="I2558" s="1">
        <v>3372.0</v>
      </c>
      <c r="J2558" s="3">
        <v>45343.05265046296</v>
      </c>
      <c r="K2558" s="1" t="s">
        <v>19</v>
      </c>
    </row>
    <row r="2559">
      <c r="A2559" s="2" t="s">
        <v>5475</v>
      </c>
      <c r="B2559" s="4" t="s">
        <v>5476</v>
      </c>
      <c r="C2559" s="1" t="s">
        <v>348</v>
      </c>
      <c r="D2559" s="1" t="s">
        <v>51</v>
      </c>
      <c r="E2559" s="1">
        <v>7.0</v>
      </c>
      <c r="F2559" s="1">
        <v>525.0</v>
      </c>
      <c r="G2559" s="1">
        <v>35.0</v>
      </c>
      <c r="H2559" s="1">
        <v>21.0</v>
      </c>
      <c r="I2559" s="1">
        <v>67247.0</v>
      </c>
      <c r="J2559" s="3">
        <v>45343.051886574074</v>
      </c>
      <c r="K2559" s="1" t="s">
        <v>19</v>
      </c>
      <c r="M2559" s="4" t="s">
        <v>5477</v>
      </c>
    </row>
    <row r="2560">
      <c r="A2560" s="2" t="s">
        <v>5478</v>
      </c>
      <c r="B2560" s="1" t="s">
        <v>5479</v>
      </c>
      <c r="C2560" s="1" t="s">
        <v>115</v>
      </c>
      <c r="D2560" s="1" t="s">
        <v>51</v>
      </c>
      <c r="E2560" s="1">
        <v>0.0</v>
      </c>
      <c r="F2560" s="1">
        <v>97.0</v>
      </c>
      <c r="G2560" s="1">
        <v>1.0</v>
      </c>
      <c r="H2560" s="1">
        <v>4.0</v>
      </c>
      <c r="I2560" s="1">
        <v>5317.0</v>
      </c>
      <c r="J2560" s="3">
        <v>45343.05116898148</v>
      </c>
      <c r="K2560" s="1" t="s">
        <v>19</v>
      </c>
    </row>
    <row r="2561">
      <c r="A2561" s="2" t="s">
        <v>5480</v>
      </c>
      <c r="B2561" s="1" t="s">
        <v>5481</v>
      </c>
      <c r="C2561" s="1" t="s">
        <v>17</v>
      </c>
      <c r="D2561" s="1" t="s">
        <v>51</v>
      </c>
      <c r="E2561" s="1">
        <v>3.0</v>
      </c>
      <c r="F2561" s="1">
        <v>192.0</v>
      </c>
      <c r="G2561" s="1">
        <v>18.0</v>
      </c>
      <c r="H2561" s="1">
        <v>27.0</v>
      </c>
      <c r="I2561" s="1">
        <v>13733.0</v>
      </c>
      <c r="J2561" s="3">
        <v>45343.04809027778</v>
      </c>
      <c r="K2561" s="1" t="s">
        <v>19</v>
      </c>
      <c r="N2561" s="1" t="s">
        <v>23</v>
      </c>
      <c r="O2561" s="4" t="s">
        <v>5482</v>
      </c>
    </row>
    <row r="2562">
      <c r="A2562" s="2" t="s">
        <v>5483</v>
      </c>
      <c r="B2562" s="1" t="s">
        <v>5484</v>
      </c>
      <c r="C2562" s="1" t="s">
        <v>17</v>
      </c>
      <c r="D2562" s="1" t="s">
        <v>51</v>
      </c>
      <c r="E2562" s="1">
        <v>2.0</v>
      </c>
      <c r="F2562" s="1">
        <v>453.0</v>
      </c>
      <c r="G2562" s="1">
        <v>16.0</v>
      </c>
      <c r="H2562" s="1">
        <v>5.0</v>
      </c>
      <c r="I2562" s="1">
        <v>14579.0</v>
      </c>
      <c r="J2562" s="3">
        <v>45343.04696759259</v>
      </c>
      <c r="K2562" s="1" t="s">
        <v>19</v>
      </c>
    </row>
    <row r="2563">
      <c r="A2563" s="2" t="s">
        <v>5485</v>
      </c>
      <c r="B2563" s="1" t="s">
        <v>5486</v>
      </c>
      <c r="C2563" s="1" t="s">
        <v>73</v>
      </c>
      <c r="D2563" s="1" t="s">
        <v>22</v>
      </c>
      <c r="E2563" s="1">
        <v>24.0</v>
      </c>
      <c r="F2563" s="1">
        <v>10259.0</v>
      </c>
      <c r="G2563" s="1">
        <v>522.0</v>
      </c>
      <c r="H2563" s="1">
        <v>362.0</v>
      </c>
      <c r="I2563" s="1">
        <v>344954.0</v>
      </c>
      <c r="J2563" s="3">
        <v>45343.0444212963</v>
      </c>
      <c r="K2563" s="1" t="s">
        <v>19</v>
      </c>
    </row>
    <row r="2564">
      <c r="A2564" s="2" t="s">
        <v>5487</v>
      </c>
      <c r="B2564" s="1" t="s">
        <v>5488</v>
      </c>
      <c r="C2564" s="1" t="s">
        <v>17</v>
      </c>
      <c r="D2564" s="1" t="s">
        <v>22</v>
      </c>
      <c r="E2564" s="1">
        <v>42.0</v>
      </c>
      <c r="F2564" s="1">
        <v>4890.0</v>
      </c>
      <c r="G2564" s="1">
        <v>1594.0</v>
      </c>
      <c r="H2564" s="1">
        <v>133.0</v>
      </c>
      <c r="I2564" s="1">
        <v>231689.0</v>
      </c>
      <c r="J2564" s="3">
        <v>45343.035729166666</v>
      </c>
      <c r="K2564" s="1" t="s">
        <v>19</v>
      </c>
    </row>
    <row r="2565">
      <c r="A2565" s="2" t="s">
        <v>5489</v>
      </c>
      <c r="B2565" s="1" t="s">
        <v>5490</v>
      </c>
      <c r="C2565" s="1" t="s">
        <v>17</v>
      </c>
      <c r="D2565" s="1" t="s">
        <v>22</v>
      </c>
      <c r="E2565" s="1">
        <v>23.0</v>
      </c>
      <c r="F2565" s="1">
        <v>12905.0</v>
      </c>
      <c r="G2565" s="1">
        <v>801.0</v>
      </c>
      <c r="H2565" s="1">
        <v>504.0</v>
      </c>
      <c r="I2565" s="1">
        <v>661016.0</v>
      </c>
      <c r="J2565" s="3">
        <v>45343.03076388889</v>
      </c>
      <c r="K2565" s="1" t="s">
        <v>19</v>
      </c>
    </row>
    <row r="2566">
      <c r="A2566" s="2" t="s">
        <v>5491</v>
      </c>
      <c r="B2566" s="1" t="s">
        <v>5492</v>
      </c>
      <c r="C2566" s="1" t="s">
        <v>17</v>
      </c>
      <c r="D2566" s="1" t="s">
        <v>22</v>
      </c>
      <c r="E2566" s="1">
        <v>7.0</v>
      </c>
      <c r="F2566" s="1">
        <v>164.0</v>
      </c>
      <c r="G2566" s="1">
        <v>23.0</v>
      </c>
      <c r="H2566" s="1">
        <v>36.0</v>
      </c>
      <c r="I2566" s="1">
        <v>36211.0</v>
      </c>
      <c r="J2566" s="3">
        <v>45343.02224537037</v>
      </c>
      <c r="K2566" s="1" t="s">
        <v>19</v>
      </c>
      <c r="M2566" s="4" t="s">
        <v>5493</v>
      </c>
      <c r="N2566" s="1" t="s">
        <v>23</v>
      </c>
      <c r="O2566" s="4" t="s">
        <v>5494</v>
      </c>
    </row>
    <row r="2567">
      <c r="A2567" s="2" t="s">
        <v>5495</v>
      </c>
      <c r="B2567" s="1" t="s">
        <v>5496</v>
      </c>
      <c r="C2567" s="1" t="s">
        <v>17</v>
      </c>
      <c r="D2567" s="1" t="s">
        <v>22</v>
      </c>
      <c r="E2567" s="1">
        <v>14.0</v>
      </c>
      <c r="F2567" s="1">
        <v>769.0</v>
      </c>
      <c r="G2567" s="1">
        <v>83.0</v>
      </c>
      <c r="H2567" s="1">
        <v>46.0</v>
      </c>
      <c r="I2567" s="1">
        <v>81390.0</v>
      </c>
      <c r="J2567" s="3">
        <v>45343.01672453704</v>
      </c>
      <c r="K2567" s="1" t="s">
        <v>19</v>
      </c>
    </row>
    <row r="2568">
      <c r="A2568" s="2" t="s">
        <v>5497</v>
      </c>
      <c r="B2568" s="1" t="s">
        <v>5498</v>
      </c>
      <c r="C2568" s="1" t="s">
        <v>17</v>
      </c>
      <c r="D2568" s="1" t="s">
        <v>22</v>
      </c>
      <c r="E2568" s="1">
        <v>42.0</v>
      </c>
      <c r="F2568" s="1">
        <v>1390.0</v>
      </c>
      <c r="G2568" s="1">
        <v>469.0</v>
      </c>
      <c r="H2568" s="1">
        <v>63.0</v>
      </c>
      <c r="I2568" s="1">
        <v>83222.0</v>
      </c>
      <c r="J2568" s="3">
        <v>45343.01415509259</v>
      </c>
      <c r="K2568" s="1" t="s">
        <v>19</v>
      </c>
      <c r="N2568" s="1" t="s">
        <v>23</v>
      </c>
      <c r="O2568" s="4" t="s">
        <v>5499</v>
      </c>
    </row>
    <row r="2569">
      <c r="A2569" s="2" t="s">
        <v>5500</v>
      </c>
      <c r="B2569" s="1" t="s">
        <v>5501</v>
      </c>
      <c r="C2569" s="1" t="s">
        <v>115</v>
      </c>
      <c r="D2569" s="1" t="s">
        <v>51</v>
      </c>
      <c r="E2569" s="1">
        <v>0.0</v>
      </c>
      <c r="F2569" s="1">
        <v>8.0</v>
      </c>
      <c r="G2569" s="1">
        <v>0.0</v>
      </c>
      <c r="H2569" s="1">
        <v>1.0</v>
      </c>
      <c r="I2569" s="1">
        <v>530.0</v>
      </c>
      <c r="J2569" s="3">
        <v>45343.008472222224</v>
      </c>
      <c r="K2569" s="1" t="s">
        <v>19</v>
      </c>
    </row>
    <row r="2570">
      <c r="A2570" s="2" t="s">
        <v>5502</v>
      </c>
      <c r="B2570" s="1" t="s">
        <v>5503</v>
      </c>
      <c r="C2570" s="1" t="s">
        <v>115</v>
      </c>
      <c r="D2570" s="1" t="s">
        <v>51</v>
      </c>
      <c r="E2570" s="1">
        <v>2.0</v>
      </c>
      <c r="F2570" s="1">
        <v>123.0</v>
      </c>
      <c r="G2570" s="1">
        <v>2.0</v>
      </c>
      <c r="H2570" s="1">
        <v>5.0</v>
      </c>
      <c r="I2570" s="1">
        <v>4056.0</v>
      </c>
      <c r="J2570" s="3">
        <v>45342.99421296296</v>
      </c>
      <c r="K2570" s="1" t="s">
        <v>19</v>
      </c>
    </row>
    <row r="2571">
      <c r="A2571" s="2" t="s">
        <v>5504</v>
      </c>
      <c r="B2571" s="1" t="s">
        <v>5505</v>
      </c>
      <c r="C2571" s="1" t="s">
        <v>17</v>
      </c>
      <c r="D2571" s="1" t="s">
        <v>22</v>
      </c>
      <c r="E2571" s="1">
        <v>80.0</v>
      </c>
      <c r="F2571" s="1">
        <v>2396.0</v>
      </c>
      <c r="G2571" s="1">
        <v>402.0</v>
      </c>
      <c r="H2571" s="1">
        <v>256.0</v>
      </c>
      <c r="I2571" s="1">
        <v>2051985.0</v>
      </c>
      <c r="J2571" s="3">
        <v>45342.98099537037</v>
      </c>
      <c r="K2571" s="1" t="s">
        <v>19</v>
      </c>
      <c r="N2571" s="1" t="s">
        <v>23</v>
      </c>
      <c r="O2571" s="4" t="s">
        <v>5506</v>
      </c>
    </row>
    <row r="2572">
      <c r="A2572" s="2" t="s">
        <v>5507</v>
      </c>
      <c r="B2572" s="1" t="s">
        <v>5508</v>
      </c>
      <c r="C2572" s="1" t="s">
        <v>17</v>
      </c>
      <c r="D2572" s="1" t="s">
        <v>22</v>
      </c>
      <c r="E2572" s="1">
        <v>9.0</v>
      </c>
      <c r="F2572" s="1">
        <v>1651.0</v>
      </c>
      <c r="G2572" s="1">
        <v>228.0</v>
      </c>
      <c r="H2572" s="1">
        <v>166.0</v>
      </c>
      <c r="I2572" s="1">
        <v>98118.0</v>
      </c>
      <c r="J2572" s="3">
        <v>45342.97383101852</v>
      </c>
      <c r="K2572" s="1" t="s">
        <v>19</v>
      </c>
    </row>
    <row r="2573">
      <c r="A2573" s="2" t="s">
        <v>5509</v>
      </c>
      <c r="B2573" s="1" t="s">
        <v>5510</v>
      </c>
      <c r="C2573" s="1" t="s">
        <v>17</v>
      </c>
      <c r="D2573" s="1" t="s">
        <v>22</v>
      </c>
      <c r="E2573" s="1">
        <v>29.0</v>
      </c>
      <c r="F2573" s="1">
        <v>2564.0</v>
      </c>
      <c r="G2573" s="1">
        <v>361.0</v>
      </c>
      <c r="H2573" s="1">
        <v>304.0</v>
      </c>
      <c r="I2573" s="1">
        <v>78105.0</v>
      </c>
      <c r="J2573" s="3">
        <v>45342.97253472222</v>
      </c>
      <c r="K2573" s="1" t="s">
        <v>19</v>
      </c>
      <c r="N2573" s="1" t="s">
        <v>23</v>
      </c>
      <c r="O2573" s="4" t="s">
        <v>5511</v>
      </c>
    </row>
    <row r="2574">
      <c r="A2574" s="2" t="s">
        <v>5512</v>
      </c>
      <c r="B2574" s="1" t="s">
        <v>5513</v>
      </c>
      <c r="C2574" s="1" t="s">
        <v>1376</v>
      </c>
      <c r="D2574" s="1" t="s">
        <v>51</v>
      </c>
      <c r="E2574" s="1">
        <v>1.0</v>
      </c>
      <c r="F2574" s="1">
        <v>217.0</v>
      </c>
      <c r="G2574" s="1">
        <v>0.0</v>
      </c>
      <c r="H2574" s="1">
        <v>10.0</v>
      </c>
      <c r="I2574" s="1">
        <v>12766.0</v>
      </c>
      <c r="J2574" s="3">
        <v>45342.850069444445</v>
      </c>
      <c r="K2574" s="1" t="s">
        <v>19</v>
      </c>
    </row>
    <row r="2575">
      <c r="A2575" s="2" t="s">
        <v>5514</v>
      </c>
      <c r="B2575" s="1" t="s">
        <v>5515</v>
      </c>
      <c r="C2575" s="1" t="s">
        <v>17</v>
      </c>
      <c r="D2575" s="1" t="s">
        <v>22</v>
      </c>
      <c r="E2575" s="1">
        <v>67.0</v>
      </c>
      <c r="F2575" s="1">
        <v>9422.0</v>
      </c>
      <c r="G2575" s="1">
        <v>1662.0</v>
      </c>
      <c r="H2575" s="1">
        <v>195.0</v>
      </c>
      <c r="I2575" s="1">
        <v>233889.0</v>
      </c>
      <c r="J2575" s="3">
        <v>45342.83336805556</v>
      </c>
      <c r="K2575" s="1" t="s">
        <v>19</v>
      </c>
    </row>
    <row r="2576">
      <c r="A2576" s="2" t="s">
        <v>5516</v>
      </c>
      <c r="B2576" s="1" t="s">
        <v>5517</v>
      </c>
      <c r="C2576" s="1" t="s">
        <v>17</v>
      </c>
      <c r="D2576" s="1" t="s">
        <v>51</v>
      </c>
      <c r="E2576" s="1">
        <v>0.0</v>
      </c>
      <c r="F2576" s="1">
        <v>48.0</v>
      </c>
      <c r="G2576" s="1">
        <v>1.0</v>
      </c>
      <c r="H2576" s="1">
        <v>3.0</v>
      </c>
      <c r="I2576" s="1">
        <v>1973.0</v>
      </c>
      <c r="J2576" s="3">
        <v>45342.83283564815</v>
      </c>
      <c r="K2576" s="1" t="s">
        <v>19</v>
      </c>
    </row>
    <row r="2577">
      <c r="A2577" s="2" t="s">
        <v>5518</v>
      </c>
      <c r="B2577" s="1" t="s">
        <v>5519</v>
      </c>
      <c r="C2577" s="1" t="s">
        <v>17</v>
      </c>
      <c r="D2577" s="1" t="s">
        <v>22</v>
      </c>
      <c r="E2577" s="1">
        <v>168.0</v>
      </c>
      <c r="F2577" s="1">
        <v>16744.0</v>
      </c>
      <c r="G2577" s="1">
        <v>1530.0</v>
      </c>
      <c r="H2577" s="1">
        <v>361.0</v>
      </c>
      <c r="I2577" s="1">
        <v>927349.0</v>
      </c>
      <c r="J2577" s="3">
        <v>45342.827511574076</v>
      </c>
      <c r="K2577" s="1" t="s">
        <v>19</v>
      </c>
      <c r="N2577" s="1" t="s">
        <v>23</v>
      </c>
      <c r="O2577" s="4" t="s">
        <v>5520</v>
      </c>
    </row>
    <row r="2578">
      <c r="A2578" s="2" t="s">
        <v>5521</v>
      </c>
      <c r="B2578" s="1" t="s">
        <v>5522</v>
      </c>
      <c r="C2578" s="1" t="s">
        <v>17</v>
      </c>
      <c r="D2578" s="1" t="s">
        <v>51</v>
      </c>
      <c r="E2578" s="1">
        <v>0.0</v>
      </c>
      <c r="F2578" s="1">
        <v>39.0</v>
      </c>
      <c r="G2578" s="1">
        <v>2.0</v>
      </c>
      <c r="H2578" s="1">
        <v>6.0</v>
      </c>
      <c r="I2578" s="1">
        <v>3116.0</v>
      </c>
      <c r="J2578" s="3">
        <v>45342.80289351852</v>
      </c>
      <c r="K2578" s="1" t="s">
        <v>19</v>
      </c>
    </row>
    <row r="2579">
      <c r="A2579" s="2" t="s">
        <v>5523</v>
      </c>
      <c r="B2579" s="1" t="s">
        <v>5524</v>
      </c>
      <c r="C2579" s="1" t="s">
        <v>17</v>
      </c>
      <c r="D2579" s="1" t="s">
        <v>22</v>
      </c>
      <c r="E2579" s="1">
        <v>46.0</v>
      </c>
      <c r="F2579" s="1">
        <v>5822.0</v>
      </c>
      <c r="G2579" s="1">
        <v>844.0</v>
      </c>
      <c r="H2579" s="1">
        <v>398.0</v>
      </c>
      <c r="I2579" s="1">
        <v>186624.0</v>
      </c>
      <c r="J2579" s="3">
        <v>45342.80155092593</v>
      </c>
      <c r="K2579" s="1" t="s">
        <v>19</v>
      </c>
    </row>
    <row r="2580">
      <c r="A2580" s="2" t="s">
        <v>5525</v>
      </c>
      <c r="B2580" s="1" t="s">
        <v>34</v>
      </c>
      <c r="C2580" s="1" t="s">
        <v>17</v>
      </c>
      <c r="D2580" s="1" t="s">
        <v>22</v>
      </c>
      <c r="E2580" s="1">
        <v>37.0</v>
      </c>
      <c r="F2580" s="1">
        <v>1248.0</v>
      </c>
      <c r="G2580" s="1">
        <v>196.0</v>
      </c>
      <c r="H2580" s="1">
        <v>87.0</v>
      </c>
      <c r="I2580" s="1">
        <v>103402.0</v>
      </c>
      <c r="J2580" s="3">
        <v>45342.797581018516</v>
      </c>
      <c r="K2580" s="1" t="s">
        <v>19</v>
      </c>
    </row>
    <row r="2581">
      <c r="A2581" s="2" t="s">
        <v>5526</v>
      </c>
      <c r="B2581" s="1" t="s">
        <v>5527</v>
      </c>
      <c r="C2581" s="1" t="s">
        <v>4267</v>
      </c>
      <c r="D2581" s="1" t="s">
        <v>22</v>
      </c>
      <c r="E2581" s="1">
        <v>10.0</v>
      </c>
      <c r="F2581" s="1">
        <v>811.0</v>
      </c>
      <c r="G2581" s="1">
        <v>60.0</v>
      </c>
      <c r="H2581" s="1">
        <v>215.0</v>
      </c>
      <c r="I2581" s="1">
        <v>114809.0</v>
      </c>
      <c r="J2581" s="3">
        <v>45342.797430555554</v>
      </c>
      <c r="K2581" s="1" t="s">
        <v>19</v>
      </c>
    </row>
    <row r="2582">
      <c r="A2582" s="2" t="s">
        <v>5528</v>
      </c>
      <c r="B2582" s="1" t="s">
        <v>5529</v>
      </c>
      <c r="C2582" s="1" t="s">
        <v>17</v>
      </c>
      <c r="D2582" s="1" t="s">
        <v>51</v>
      </c>
      <c r="E2582" s="1">
        <v>0.0</v>
      </c>
      <c r="F2582" s="1">
        <v>14.0</v>
      </c>
      <c r="G2582" s="1">
        <v>0.0</v>
      </c>
      <c r="H2582" s="1">
        <v>2.0</v>
      </c>
      <c r="I2582" s="1">
        <v>2081.0</v>
      </c>
      <c r="J2582" s="3">
        <v>45342.79709490741</v>
      </c>
      <c r="K2582" s="1" t="s">
        <v>19</v>
      </c>
    </row>
    <row r="2583">
      <c r="A2583" s="2" t="s">
        <v>5530</v>
      </c>
      <c r="B2583" s="1" t="s">
        <v>5531</v>
      </c>
      <c r="C2583" s="1" t="s">
        <v>17</v>
      </c>
      <c r="D2583" s="1" t="s">
        <v>22</v>
      </c>
      <c r="E2583" s="1">
        <v>8.0</v>
      </c>
      <c r="F2583" s="1">
        <v>136.0</v>
      </c>
      <c r="G2583" s="1">
        <v>23.0</v>
      </c>
      <c r="H2583" s="1">
        <v>26.0</v>
      </c>
      <c r="I2583" s="1">
        <v>24704.0</v>
      </c>
      <c r="J2583" s="3">
        <v>45342.79399305556</v>
      </c>
      <c r="K2583" s="1" t="s">
        <v>19</v>
      </c>
      <c r="N2583" s="1" t="s">
        <v>23</v>
      </c>
      <c r="O2583" s="4" t="s">
        <v>5532</v>
      </c>
    </row>
    <row r="2584">
      <c r="A2584" s="2" t="s">
        <v>5533</v>
      </c>
      <c r="B2584" s="1" t="s">
        <v>5534</v>
      </c>
      <c r="C2584" s="1" t="s">
        <v>17</v>
      </c>
      <c r="D2584" s="1" t="s">
        <v>51</v>
      </c>
      <c r="E2584" s="1">
        <v>0.0</v>
      </c>
      <c r="F2584" s="1">
        <v>3.0</v>
      </c>
      <c r="G2584" s="1">
        <v>0.0</v>
      </c>
      <c r="H2584" s="1">
        <v>0.0</v>
      </c>
      <c r="I2584" s="1">
        <v>368.0</v>
      </c>
      <c r="J2584" s="3">
        <v>45342.7924537037</v>
      </c>
      <c r="K2584" s="1" t="s">
        <v>19</v>
      </c>
    </row>
    <row r="2585">
      <c r="A2585" s="2" t="s">
        <v>5535</v>
      </c>
      <c r="B2585" s="1" t="s">
        <v>5536</v>
      </c>
      <c r="C2585" s="1" t="s">
        <v>115</v>
      </c>
      <c r="D2585" s="1" t="s">
        <v>51</v>
      </c>
      <c r="E2585" s="1">
        <v>0.0</v>
      </c>
      <c r="F2585" s="1">
        <v>26.0</v>
      </c>
      <c r="G2585" s="1">
        <v>2.0</v>
      </c>
      <c r="H2585" s="1">
        <v>1.0</v>
      </c>
      <c r="I2585" s="1">
        <v>1679.0</v>
      </c>
      <c r="J2585" s="3">
        <v>45342.79230324074</v>
      </c>
      <c r="K2585" s="1" t="s">
        <v>19</v>
      </c>
    </row>
    <row r="2586">
      <c r="A2586" s="2" t="s">
        <v>5537</v>
      </c>
      <c r="B2586" s="1" t="s">
        <v>5538</v>
      </c>
      <c r="C2586" s="1" t="s">
        <v>17</v>
      </c>
      <c r="D2586" s="1" t="s">
        <v>51</v>
      </c>
      <c r="E2586" s="1">
        <v>0.0</v>
      </c>
      <c r="F2586" s="1">
        <v>569.0</v>
      </c>
      <c r="G2586" s="1">
        <v>3.0</v>
      </c>
      <c r="H2586" s="1">
        <v>26.0</v>
      </c>
      <c r="I2586" s="1">
        <v>32828.0</v>
      </c>
      <c r="J2586" s="3">
        <v>45342.77332175926</v>
      </c>
      <c r="K2586" s="1" t="s">
        <v>19</v>
      </c>
    </row>
    <row r="2587">
      <c r="A2587" s="2" t="s">
        <v>5539</v>
      </c>
      <c r="B2587" s="1" t="s">
        <v>5540</v>
      </c>
      <c r="C2587" s="1" t="s">
        <v>73</v>
      </c>
      <c r="D2587" s="1" t="s">
        <v>51</v>
      </c>
      <c r="E2587" s="1">
        <v>1.0</v>
      </c>
      <c r="F2587" s="1">
        <v>328.0</v>
      </c>
      <c r="G2587" s="1">
        <v>5.0</v>
      </c>
      <c r="H2587" s="1">
        <v>41.0</v>
      </c>
      <c r="I2587" s="1">
        <v>34185.0</v>
      </c>
      <c r="J2587" s="3">
        <v>45342.770949074074</v>
      </c>
      <c r="K2587" s="1" t="s">
        <v>19</v>
      </c>
    </row>
    <row r="2588">
      <c r="A2588" s="2" t="s">
        <v>5541</v>
      </c>
      <c r="B2588" s="1" t="s">
        <v>5542</v>
      </c>
      <c r="C2588" s="1" t="s">
        <v>17</v>
      </c>
      <c r="D2588" s="1" t="s">
        <v>22</v>
      </c>
      <c r="E2588" s="1">
        <v>153.0</v>
      </c>
      <c r="F2588" s="1">
        <v>35426.0</v>
      </c>
      <c r="G2588" s="1">
        <v>1454.0</v>
      </c>
      <c r="H2588" s="1">
        <v>1969.0</v>
      </c>
      <c r="I2588" s="1">
        <v>2060022.0</v>
      </c>
      <c r="J2588" s="3">
        <v>45342.765601851854</v>
      </c>
      <c r="K2588" s="1" t="s">
        <v>19</v>
      </c>
      <c r="N2588" s="1" t="s">
        <v>23</v>
      </c>
      <c r="O2588" s="4" t="s">
        <v>5543</v>
      </c>
    </row>
    <row r="2589">
      <c r="A2589" s="2" t="s">
        <v>5544</v>
      </c>
      <c r="B2589" s="1" t="s">
        <v>5545</v>
      </c>
      <c r="C2589" s="1" t="s">
        <v>17</v>
      </c>
      <c r="D2589" s="1" t="s">
        <v>22</v>
      </c>
      <c r="E2589" s="1">
        <v>115.0</v>
      </c>
      <c r="F2589" s="1">
        <v>26870.0</v>
      </c>
      <c r="G2589" s="1">
        <v>3155.0</v>
      </c>
      <c r="H2589" s="1">
        <v>474.0</v>
      </c>
      <c r="I2589" s="1">
        <v>583060.0</v>
      </c>
      <c r="J2589" s="3">
        <v>45342.7475</v>
      </c>
      <c r="K2589" s="1" t="s">
        <v>19</v>
      </c>
      <c r="N2589" s="1" t="s">
        <v>23</v>
      </c>
      <c r="O2589" s="4" t="s">
        <v>5546</v>
      </c>
    </row>
    <row r="2590">
      <c r="A2590" s="2" t="s">
        <v>5547</v>
      </c>
      <c r="B2590" s="1" t="s">
        <v>5548</v>
      </c>
      <c r="C2590" s="1" t="s">
        <v>17</v>
      </c>
      <c r="D2590" s="1" t="s">
        <v>51</v>
      </c>
      <c r="E2590" s="1">
        <v>0.0</v>
      </c>
      <c r="F2590" s="1">
        <v>88.0</v>
      </c>
      <c r="G2590" s="1">
        <v>1.0</v>
      </c>
      <c r="H2590" s="1">
        <v>3.0</v>
      </c>
      <c r="I2590" s="1">
        <v>1962.0</v>
      </c>
      <c r="J2590" s="3">
        <v>45342.7469212963</v>
      </c>
      <c r="K2590" s="1" t="s">
        <v>19</v>
      </c>
    </row>
    <row r="2591">
      <c r="A2591" s="2" t="s">
        <v>5549</v>
      </c>
      <c r="B2591" s="1" t="s">
        <v>5550</v>
      </c>
      <c r="C2591" s="1" t="s">
        <v>17</v>
      </c>
      <c r="D2591" s="1" t="s">
        <v>51</v>
      </c>
      <c r="E2591" s="1">
        <v>10.0</v>
      </c>
      <c r="F2591" s="1">
        <v>1220.0</v>
      </c>
      <c r="G2591" s="1">
        <v>119.0</v>
      </c>
      <c r="H2591" s="1">
        <v>202.0</v>
      </c>
      <c r="I2591" s="1">
        <v>112546.0</v>
      </c>
      <c r="J2591" s="3">
        <v>45342.70030092593</v>
      </c>
      <c r="K2591" s="1" t="s">
        <v>54</v>
      </c>
      <c r="N2591" s="1" t="s">
        <v>23</v>
      </c>
      <c r="O2591" s="4" t="s">
        <v>5551</v>
      </c>
    </row>
    <row r="2592">
      <c r="A2592" s="2" t="s">
        <v>5552</v>
      </c>
      <c r="B2592" s="1" t="s">
        <v>5553</v>
      </c>
      <c r="C2592" s="1" t="s">
        <v>17</v>
      </c>
      <c r="D2592" s="1" t="s">
        <v>22</v>
      </c>
      <c r="E2592" s="1">
        <v>29.0</v>
      </c>
      <c r="F2592" s="1">
        <v>6692.0</v>
      </c>
      <c r="G2592" s="1">
        <v>959.0</v>
      </c>
      <c r="H2592" s="1">
        <v>198.0</v>
      </c>
      <c r="I2592" s="1">
        <v>150547.0</v>
      </c>
      <c r="J2592" s="3">
        <v>45342.68956018519</v>
      </c>
      <c r="K2592" s="1" t="s">
        <v>54</v>
      </c>
    </row>
    <row r="2593">
      <c r="A2593" s="2" t="s">
        <v>5554</v>
      </c>
      <c r="B2593" s="1" t="s">
        <v>5555</v>
      </c>
      <c r="C2593" s="1" t="s">
        <v>17</v>
      </c>
      <c r="D2593" s="1" t="s">
        <v>22</v>
      </c>
      <c r="E2593" s="1">
        <v>193.0</v>
      </c>
      <c r="F2593" s="1">
        <v>12322.0</v>
      </c>
      <c r="G2593" s="1">
        <v>2461.0</v>
      </c>
      <c r="H2593" s="1">
        <v>1300.0</v>
      </c>
      <c r="I2593" s="1">
        <v>1388189.0</v>
      </c>
      <c r="J2593" s="3">
        <v>45342.682025462964</v>
      </c>
      <c r="K2593" s="1" t="s">
        <v>54</v>
      </c>
      <c r="N2593" s="1" t="s">
        <v>23</v>
      </c>
      <c r="O2593" s="4" t="s">
        <v>5556</v>
      </c>
    </row>
    <row r="2594">
      <c r="A2594" s="2" t="s">
        <v>5557</v>
      </c>
      <c r="B2594" s="1" t="s">
        <v>5558</v>
      </c>
      <c r="C2594" s="1" t="s">
        <v>17</v>
      </c>
      <c r="D2594" s="1" t="s">
        <v>51</v>
      </c>
      <c r="E2594" s="1">
        <v>0.0</v>
      </c>
      <c r="F2594" s="1">
        <v>223.0</v>
      </c>
      <c r="G2594" s="1">
        <v>4.0</v>
      </c>
      <c r="H2594" s="1">
        <v>9.0</v>
      </c>
      <c r="I2594" s="1">
        <v>8628.0</v>
      </c>
      <c r="J2594" s="3">
        <v>45342.6466087963</v>
      </c>
      <c r="K2594" s="1" t="s">
        <v>54</v>
      </c>
    </row>
    <row r="2595">
      <c r="A2595" s="2" t="s">
        <v>5559</v>
      </c>
      <c r="B2595" s="1" t="s">
        <v>5560</v>
      </c>
      <c r="C2595" s="1" t="s">
        <v>17</v>
      </c>
      <c r="D2595" s="1" t="s">
        <v>22</v>
      </c>
      <c r="E2595" s="1">
        <v>25.0</v>
      </c>
      <c r="F2595" s="1">
        <v>1854.0</v>
      </c>
      <c r="G2595" s="1">
        <v>388.0</v>
      </c>
      <c r="H2595" s="1">
        <v>236.0</v>
      </c>
      <c r="I2595" s="1">
        <v>318798.0</v>
      </c>
      <c r="J2595" s="3">
        <v>45342.64643518518</v>
      </c>
      <c r="K2595" s="1" t="s">
        <v>54</v>
      </c>
      <c r="M2595" s="4" t="s">
        <v>5561</v>
      </c>
      <c r="N2595" s="1" t="s">
        <v>23</v>
      </c>
      <c r="O2595" s="4" t="s">
        <v>5562</v>
      </c>
    </row>
    <row r="2596">
      <c r="A2596" s="2" t="s">
        <v>5563</v>
      </c>
      <c r="B2596" s="1" t="s">
        <v>5564</v>
      </c>
      <c r="C2596" s="1" t="s">
        <v>17</v>
      </c>
      <c r="D2596" s="1" t="s">
        <v>22</v>
      </c>
      <c r="E2596" s="1">
        <v>66.0</v>
      </c>
      <c r="F2596" s="1">
        <v>6432.0</v>
      </c>
      <c r="G2596" s="1">
        <v>1447.0</v>
      </c>
      <c r="H2596" s="1">
        <v>392.0</v>
      </c>
      <c r="I2596" s="1">
        <v>190839.0</v>
      </c>
      <c r="J2596" s="3">
        <v>45342.64065972222</v>
      </c>
      <c r="K2596" s="1" t="s">
        <v>54</v>
      </c>
      <c r="M2596" s="4" t="s">
        <v>5565</v>
      </c>
      <c r="N2596" s="1" t="s">
        <v>23</v>
      </c>
      <c r="O2596" s="4" t="s">
        <v>5566</v>
      </c>
    </row>
    <row r="2597">
      <c r="A2597" s="2" t="s">
        <v>5567</v>
      </c>
      <c r="B2597" s="1" t="s">
        <v>5568</v>
      </c>
      <c r="C2597" s="1" t="s">
        <v>17</v>
      </c>
      <c r="D2597" s="1" t="s">
        <v>22</v>
      </c>
      <c r="E2597" s="1">
        <v>57.0</v>
      </c>
      <c r="F2597" s="1">
        <v>6069.0</v>
      </c>
      <c r="G2597" s="1">
        <v>1554.0</v>
      </c>
      <c r="H2597" s="1">
        <v>427.0</v>
      </c>
      <c r="I2597" s="1">
        <v>144079.0</v>
      </c>
      <c r="J2597" s="3">
        <v>45342.637824074074</v>
      </c>
      <c r="K2597" s="1" t="s">
        <v>54</v>
      </c>
      <c r="M2597" s="4" t="s">
        <v>5569</v>
      </c>
      <c r="N2597" s="1" t="s">
        <v>23</v>
      </c>
      <c r="O2597" s="4" t="s">
        <v>5570</v>
      </c>
    </row>
    <row r="2598">
      <c r="A2598" s="2" t="s">
        <v>5571</v>
      </c>
      <c r="B2598" s="1" t="s">
        <v>5572</v>
      </c>
      <c r="C2598" s="1" t="s">
        <v>17</v>
      </c>
      <c r="D2598" s="1" t="s">
        <v>22</v>
      </c>
      <c r="E2598" s="1">
        <v>13.0</v>
      </c>
      <c r="F2598" s="1">
        <v>1353.0</v>
      </c>
      <c r="G2598" s="1">
        <v>282.0</v>
      </c>
      <c r="H2598" s="1">
        <v>105.0</v>
      </c>
      <c r="I2598" s="1">
        <v>69309.0</v>
      </c>
      <c r="J2598" s="3">
        <v>45342.564375</v>
      </c>
      <c r="K2598" s="1" t="s">
        <v>19</v>
      </c>
    </row>
    <row r="2599">
      <c r="A2599" s="2" t="s">
        <v>5573</v>
      </c>
      <c r="B2599" s="1" t="s">
        <v>5574</v>
      </c>
      <c r="C2599" s="1" t="s">
        <v>17</v>
      </c>
      <c r="D2599" s="1" t="s">
        <v>22</v>
      </c>
      <c r="E2599" s="1">
        <v>8.0</v>
      </c>
      <c r="F2599" s="1">
        <v>1243.0</v>
      </c>
      <c r="G2599" s="1">
        <v>202.0</v>
      </c>
      <c r="H2599" s="1">
        <v>103.0</v>
      </c>
      <c r="I2599" s="1">
        <v>113940.0</v>
      </c>
      <c r="J2599" s="3">
        <v>45342.55637731482</v>
      </c>
      <c r="K2599" s="1" t="s">
        <v>19</v>
      </c>
      <c r="N2599" s="1" t="s">
        <v>23</v>
      </c>
      <c r="O2599" s="4" t="s">
        <v>5575</v>
      </c>
    </row>
    <row r="2600">
      <c r="A2600" s="2" t="s">
        <v>5576</v>
      </c>
      <c r="B2600" s="1" t="s">
        <v>5577</v>
      </c>
      <c r="C2600" s="1" t="s">
        <v>3406</v>
      </c>
      <c r="D2600" s="1" t="s">
        <v>22</v>
      </c>
      <c r="E2600" s="1">
        <v>7.0</v>
      </c>
      <c r="F2600" s="1">
        <v>1091.0</v>
      </c>
      <c r="G2600" s="1">
        <v>49.0</v>
      </c>
      <c r="H2600" s="1">
        <v>67.0</v>
      </c>
      <c r="I2600" s="1">
        <v>72600.0</v>
      </c>
      <c r="J2600" s="3">
        <v>45342.543969907405</v>
      </c>
      <c r="K2600" s="1" t="s">
        <v>19</v>
      </c>
    </row>
    <row r="2601">
      <c r="A2601" s="2" t="s">
        <v>5578</v>
      </c>
      <c r="B2601" s="1" t="s">
        <v>5579</v>
      </c>
      <c r="C2601" s="1" t="s">
        <v>17</v>
      </c>
      <c r="D2601" s="1" t="s">
        <v>22</v>
      </c>
      <c r="E2601" s="1">
        <v>1.0</v>
      </c>
      <c r="F2601" s="1">
        <v>1094.0</v>
      </c>
      <c r="G2601" s="1">
        <v>51.0</v>
      </c>
      <c r="H2601" s="1">
        <v>173.0</v>
      </c>
      <c r="I2601" s="1">
        <v>84304.0</v>
      </c>
      <c r="J2601" s="3">
        <v>45342.528969907406</v>
      </c>
      <c r="K2601" s="1" t="s">
        <v>19</v>
      </c>
    </row>
    <row r="2602">
      <c r="A2602" s="2" t="s">
        <v>5580</v>
      </c>
      <c r="B2602" s="1" t="s">
        <v>5581</v>
      </c>
      <c r="C2602" s="1" t="s">
        <v>17</v>
      </c>
      <c r="D2602" s="1" t="s">
        <v>22</v>
      </c>
      <c r="E2602" s="1">
        <v>91.0</v>
      </c>
      <c r="F2602" s="1">
        <v>25310.0</v>
      </c>
      <c r="G2602" s="1">
        <v>2318.0</v>
      </c>
      <c r="H2602" s="1">
        <v>598.0</v>
      </c>
      <c r="I2602" s="1">
        <v>1128502.0</v>
      </c>
      <c r="J2602" s="3">
        <v>45342.486122685186</v>
      </c>
      <c r="K2602" s="1" t="s">
        <v>19</v>
      </c>
      <c r="N2602" s="1" t="s">
        <v>23</v>
      </c>
      <c r="O2602" s="4" t="s">
        <v>5582</v>
      </c>
    </row>
    <row r="2603">
      <c r="A2603" s="2" t="s">
        <v>5583</v>
      </c>
      <c r="B2603" s="1" t="s">
        <v>5584</v>
      </c>
      <c r="C2603" s="1" t="s">
        <v>17</v>
      </c>
      <c r="D2603" s="1" t="s">
        <v>22</v>
      </c>
      <c r="E2603" s="1">
        <v>5.0</v>
      </c>
      <c r="F2603" s="1">
        <v>3289.0</v>
      </c>
      <c r="G2603" s="1">
        <v>164.0</v>
      </c>
      <c r="H2603" s="1">
        <v>149.0</v>
      </c>
      <c r="I2603" s="1">
        <v>92804.0</v>
      </c>
      <c r="J2603" s="3">
        <v>45342.484872685185</v>
      </c>
      <c r="K2603" s="1" t="s">
        <v>19</v>
      </c>
      <c r="N2603" s="1" t="s">
        <v>23</v>
      </c>
      <c r="O2603" s="4" t="s">
        <v>5585</v>
      </c>
    </row>
    <row r="2604">
      <c r="A2604" s="2" t="s">
        <v>5586</v>
      </c>
      <c r="B2604" s="1" t="s">
        <v>5587</v>
      </c>
      <c r="C2604" s="1" t="s">
        <v>17</v>
      </c>
      <c r="D2604" s="1" t="s">
        <v>22</v>
      </c>
      <c r="E2604" s="1">
        <v>14.0</v>
      </c>
      <c r="F2604" s="1">
        <v>5577.0</v>
      </c>
      <c r="G2604" s="1">
        <v>371.0</v>
      </c>
      <c r="H2604" s="1">
        <v>277.0</v>
      </c>
      <c r="I2604" s="1">
        <v>143467.0</v>
      </c>
      <c r="J2604" s="3">
        <v>45342.47493055555</v>
      </c>
      <c r="K2604" s="1" t="s">
        <v>19</v>
      </c>
      <c r="N2604" s="1" t="s">
        <v>23</v>
      </c>
      <c r="O2604" s="4" t="s">
        <v>5588</v>
      </c>
    </row>
    <row r="2605">
      <c r="A2605" s="2" t="s">
        <v>5589</v>
      </c>
      <c r="B2605" s="1" t="s">
        <v>5590</v>
      </c>
      <c r="C2605" s="1" t="s">
        <v>17</v>
      </c>
      <c r="D2605" s="1" t="s">
        <v>22</v>
      </c>
      <c r="E2605" s="1">
        <v>126.0</v>
      </c>
      <c r="F2605" s="1">
        <v>13870.0</v>
      </c>
      <c r="G2605" s="1">
        <v>2186.0</v>
      </c>
      <c r="H2605" s="1">
        <v>573.0</v>
      </c>
      <c r="I2605" s="1">
        <v>463683.0</v>
      </c>
      <c r="J2605" s="3">
        <v>45342.46576388889</v>
      </c>
      <c r="K2605" s="1" t="s">
        <v>19</v>
      </c>
      <c r="N2605" s="1" t="s">
        <v>23</v>
      </c>
      <c r="O2605" s="4" t="s">
        <v>5591</v>
      </c>
    </row>
    <row r="2606">
      <c r="A2606" s="2" t="s">
        <v>5592</v>
      </c>
      <c r="B2606" s="1" t="s">
        <v>5593</v>
      </c>
      <c r="C2606" s="1" t="s">
        <v>17</v>
      </c>
      <c r="D2606" s="1" t="s">
        <v>51</v>
      </c>
      <c r="E2606" s="1">
        <v>0.0</v>
      </c>
      <c r="F2606" s="1">
        <v>342.0</v>
      </c>
      <c r="G2606" s="1">
        <v>24.0</v>
      </c>
      <c r="H2606" s="1">
        <v>65.0</v>
      </c>
      <c r="I2606" s="1">
        <v>15123.0</v>
      </c>
      <c r="J2606" s="3">
        <v>45342.45657407407</v>
      </c>
      <c r="K2606" s="1" t="s">
        <v>19</v>
      </c>
    </row>
    <row r="2607">
      <c r="A2607" s="2" t="s">
        <v>5594</v>
      </c>
      <c r="B2607" s="1" t="s">
        <v>5595</v>
      </c>
      <c r="C2607" s="1" t="s">
        <v>17</v>
      </c>
      <c r="D2607" s="1" t="s">
        <v>51</v>
      </c>
      <c r="E2607" s="1">
        <v>0.0</v>
      </c>
      <c r="F2607" s="1">
        <v>10.0</v>
      </c>
      <c r="G2607" s="1">
        <v>2.0</v>
      </c>
      <c r="H2607" s="1">
        <v>7.0</v>
      </c>
      <c r="I2607" s="1">
        <v>2142.0</v>
      </c>
      <c r="J2607" s="3">
        <v>45342.149502314816</v>
      </c>
      <c r="K2607" s="1" t="s">
        <v>19</v>
      </c>
    </row>
    <row r="2608">
      <c r="A2608" s="2" t="s">
        <v>5596</v>
      </c>
      <c r="B2608" s="1" t="s">
        <v>5597</v>
      </c>
      <c r="C2608" s="1" t="s">
        <v>17</v>
      </c>
      <c r="D2608" s="1" t="s">
        <v>22</v>
      </c>
      <c r="E2608" s="1">
        <v>142.0</v>
      </c>
      <c r="F2608" s="1">
        <v>12473.0</v>
      </c>
      <c r="G2608" s="1">
        <v>1196.0</v>
      </c>
      <c r="H2608" s="1">
        <v>682.0</v>
      </c>
      <c r="I2608" s="1">
        <v>6628243.0</v>
      </c>
      <c r="J2608" s="3">
        <v>45342.14855324074</v>
      </c>
      <c r="K2608" s="1" t="s">
        <v>19</v>
      </c>
      <c r="N2608" s="1" t="s">
        <v>23</v>
      </c>
      <c r="O2608" s="4" t="s">
        <v>5598</v>
      </c>
    </row>
    <row r="2609">
      <c r="A2609" s="2" t="s">
        <v>5599</v>
      </c>
      <c r="B2609" s="1" t="s">
        <v>5600</v>
      </c>
      <c r="C2609" s="1" t="s">
        <v>17</v>
      </c>
      <c r="D2609" s="1" t="s">
        <v>22</v>
      </c>
      <c r="E2609" s="1">
        <v>16.0</v>
      </c>
      <c r="F2609" s="1">
        <v>1168.0</v>
      </c>
      <c r="G2609" s="1">
        <v>219.0</v>
      </c>
      <c r="H2609" s="1">
        <v>78.0</v>
      </c>
      <c r="I2609" s="1">
        <v>93809.0</v>
      </c>
      <c r="J2609" s="3">
        <v>45342.13983796296</v>
      </c>
      <c r="K2609" s="1" t="s">
        <v>19</v>
      </c>
      <c r="N2609" s="1" t="s">
        <v>23</v>
      </c>
      <c r="O2609" s="4" t="s">
        <v>5601</v>
      </c>
    </row>
    <row r="2610">
      <c r="A2610" s="2" t="s">
        <v>5602</v>
      </c>
      <c r="B2610" s="1" t="s">
        <v>5603</v>
      </c>
      <c r="C2610" s="1" t="s">
        <v>17</v>
      </c>
      <c r="D2610" s="1" t="s">
        <v>22</v>
      </c>
      <c r="E2610" s="1">
        <v>7.0</v>
      </c>
      <c r="F2610" s="1">
        <v>1121.0</v>
      </c>
      <c r="G2610" s="1">
        <v>185.0</v>
      </c>
      <c r="H2610" s="1">
        <v>54.0</v>
      </c>
      <c r="I2610" s="1">
        <v>70495.0</v>
      </c>
      <c r="J2610" s="3">
        <v>45342.1280787037</v>
      </c>
      <c r="K2610" s="1" t="s">
        <v>19</v>
      </c>
      <c r="N2610" s="1" t="s">
        <v>23</v>
      </c>
      <c r="O2610" s="4" t="s">
        <v>5604</v>
      </c>
    </row>
    <row r="2611">
      <c r="A2611" s="2" t="s">
        <v>5605</v>
      </c>
      <c r="B2611" s="1" t="s">
        <v>5606</v>
      </c>
      <c r="C2611" s="1" t="s">
        <v>17</v>
      </c>
      <c r="D2611" s="1" t="s">
        <v>22</v>
      </c>
      <c r="E2611" s="1">
        <v>35.0</v>
      </c>
      <c r="F2611" s="1">
        <v>11227.0</v>
      </c>
      <c r="G2611" s="1">
        <v>1666.0</v>
      </c>
      <c r="H2611" s="1">
        <v>218.0</v>
      </c>
      <c r="I2611" s="1">
        <v>319917.0</v>
      </c>
      <c r="J2611" s="3">
        <v>45342.125289351854</v>
      </c>
      <c r="K2611" s="1" t="s">
        <v>19</v>
      </c>
    </row>
    <row r="2612">
      <c r="A2612" s="2" t="s">
        <v>5607</v>
      </c>
      <c r="B2612" s="1" t="s">
        <v>5608</v>
      </c>
      <c r="C2612" s="1" t="s">
        <v>17</v>
      </c>
      <c r="D2612" s="1" t="s">
        <v>22</v>
      </c>
      <c r="E2612" s="1">
        <v>194.0</v>
      </c>
      <c r="F2612" s="1">
        <v>16336.0</v>
      </c>
      <c r="G2612" s="1">
        <v>3404.0</v>
      </c>
      <c r="H2612" s="1">
        <v>1210.0</v>
      </c>
      <c r="I2612" s="1">
        <v>534738.0</v>
      </c>
      <c r="J2612" s="3">
        <v>45342.12332175926</v>
      </c>
      <c r="K2612" s="1" t="s">
        <v>19</v>
      </c>
      <c r="N2612" s="1" t="s">
        <v>23</v>
      </c>
      <c r="O2612" s="4" t="s">
        <v>5609</v>
      </c>
    </row>
    <row r="2613">
      <c r="A2613" s="2" t="s">
        <v>5610</v>
      </c>
      <c r="B2613" s="1" t="s">
        <v>5611</v>
      </c>
      <c r="C2613" s="1" t="s">
        <v>17</v>
      </c>
      <c r="D2613" s="1" t="s">
        <v>51</v>
      </c>
      <c r="E2613" s="1">
        <v>0.0</v>
      </c>
      <c r="F2613" s="1">
        <v>18.0</v>
      </c>
      <c r="G2613" s="1">
        <v>3.0</v>
      </c>
      <c r="H2613" s="1">
        <v>2.0</v>
      </c>
      <c r="I2613" s="1">
        <v>912.0</v>
      </c>
      <c r="J2613" s="3">
        <v>45342.065416666665</v>
      </c>
      <c r="K2613" s="1" t="s">
        <v>19</v>
      </c>
    </row>
    <row r="2614">
      <c r="A2614" s="2" t="s">
        <v>5612</v>
      </c>
      <c r="B2614" s="1" t="s">
        <v>5613</v>
      </c>
      <c r="C2614" s="1" t="s">
        <v>115</v>
      </c>
      <c r="D2614" s="1" t="s">
        <v>51</v>
      </c>
      <c r="E2614" s="1">
        <v>0.0</v>
      </c>
      <c r="F2614" s="1">
        <v>30.0</v>
      </c>
      <c r="G2614" s="1">
        <v>0.0</v>
      </c>
      <c r="H2614" s="1">
        <v>4.0</v>
      </c>
      <c r="I2614" s="1">
        <v>4436.0</v>
      </c>
      <c r="J2614" s="3">
        <v>45341.879953703705</v>
      </c>
      <c r="K2614" s="1" t="s">
        <v>19</v>
      </c>
    </row>
    <row r="2615">
      <c r="A2615" s="2" t="s">
        <v>5614</v>
      </c>
      <c r="B2615" s="1" t="s">
        <v>5615</v>
      </c>
      <c r="C2615" s="1" t="s">
        <v>115</v>
      </c>
      <c r="D2615" s="1" t="s">
        <v>51</v>
      </c>
      <c r="E2615" s="1">
        <v>1.0</v>
      </c>
      <c r="F2615" s="1">
        <v>40.0</v>
      </c>
      <c r="G2615" s="1">
        <v>0.0</v>
      </c>
      <c r="H2615" s="1">
        <v>6.0</v>
      </c>
      <c r="I2615" s="1">
        <v>4588.0</v>
      </c>
      <c r="J2615" s="3">
        <v>45341.87871527778</v>
      </c>
      <c r="K2615" s="1" t="s">
        <v>19</v>
      </c>
    </row>
    <row r="2616">
      <c r="A2616" s="2" t="s">
        <v>5616</v>
      </c>
      <c r="B2616" s="1" t="s">
        <v>5617</v>
      </c>
      <c r="C2616" s="1" t="s">
        <v>17</v>
      </c>
      <c r="D2616" s="1" t="s">
        <v>22</v>
      </c>
      <c r="E2616" s="1">
        <v>39.0</v>
      </c>
      <c r="F2616" s="1">
        <v>10107.0</v>
      </c>
      <c r="G2616" s="1">
        <v>1254.0</v>
      </c>
      <c r="H2616" s="1">
        <v>372.0</v>
      </c>
      <c r="I2616" s="1">
        <v>418465.0</v>
      </c>
      <c r="J2616" s="3">
        <v>45341.871354166666</v>
      </c>
      <c r="K2616" s="1" t="s">
        <v>19</v>
      </c>
    </row>
    <row r="2617">
      <c r="A2617" s="2" t="s">
        <v>5618</v>
      </c>
      <c r="B2617" s="1" t="s">
        <v>5619</v>
      </c>
      <c r="C2617" s="1" t="s">
        <v>115</v>
      </c>
      <c r="D2617" s="1" t="s">
        <v>51</v>
      </c>
      <c r="E2617" s="1">
        <v>0.0</v>
      </c>
      <c r="F2617" s="1">
        <v>31.0</v>
      </c>
      <c r="G2617" s="1">
        <v>2.0</v>
      </c>
      <c r="H2617" s="1">
        <v>3.0</v>
      </c>
      <c r="I2617" s="1">
        <v>2950.0</v>
      </c>
      <c r="J2617" s="3">
        <v>45341.865636574075</v>
      </c>
      <c r="K2617" s="1" t="s">
        <v>19</v>
      </c>
    </row>
    <row r="2618">
      <c r="A2618" s="2" t="s">
        <v>5620</v>
      </c>
      <c r="B2618" s="1" t="s">
        <v>5621</v>
      </c>
      <c r="C2618" s="1" t="s">
        <v>73</v>
      </c>
      <c r="D2618" s="1" t="s">
        <v>51</v>
      </c>
      <c r="E2618" s="1">
        <v>0.0</v>
      </c>
      <c r="F2618" s="1">
        <v>26.0</v>
      </c>
      <c r="G2618" s="1">
        <v>0.0</v>
      </c>
      <c r="H2618" s="1">
        <v>3.0</v>
      </c>
      <c r="I2618" s="1">
        <v>1642.0</v>
      </c>
      <c r="J2618" s="3">
        <v>45341.863599537035</v>
      </c>
      <c r="K2618" s="1" t="s">
        <v>19</v>
      </c>
    </row>
    <row r="2619">
      <c r="A2619" s="2" t="s">
        <v>5622</v>
      </c>
      <c r="B2619" s="1" t="s">
        <v>5623</v>
      </c>
      <c r="C2619" s="1" t="s">
        <v>17</v>
      </c>
      <c r="D2619" s="1" t="s">
        <v>51</v>
      </c>
      <c r="E2619" s="1">
        <v>0.0</v>
      </c>
      <c r="F2619" s="1">
        <v>62.0</v>
      </c>
      <c r="G2619" s="1">
        <v>2.0</v>
      </c>
      <c r="H2619" s="1">
        <v>7.0</v>
      </c>
      <c r="I2619" s="1">
        <v>3174.0</v>
      </c>
      <c r="J2619" s="3">
        <v>45341.86344907407</v>
      </c>
      <c r="K2619" s="1" t="s">
        <v>19</v>
      </c>
    </row>
    <row r="2620">
      <c r="A2620" s="2" t="s">
        <v>5624</v>
      </c>
      <c r="B2620" s="1" t="s">
        <v>5625</v>
      </c>
      <c r="C2620" s="1" t="s">
        <v>17</v>
      </c>
      <c r="D2620" s="1" t="s">
        <v>51</v>
      </c>
      <c r="E2620" s="1">
        <v>2.0</v>
      </c>
      <c r="F2620" s="1">
        <v>261.0</v>
      </c>
      <c r="G2620" s="1">
        <v>4.0</v>
      </c>
      <c r="H2620" s="1">
        <v>22.0</v>
      </c>
      <c r="I2620" s="1">
        <v>7392.0</v>
      </c>
      <c r="J2620" s="3">
        <v>45341.863333333335</v>
      </c>
      <c r="K2620" s="1" t="s">
        <v>19</v>
      </c>
    </row>
    <row r="2621">
      <c r="A2621" s="2" t="s">
        <v>5626</v>
      </c>
      <c r="B2621" s="1" t="s">
        <v>5627</v>
      </c>
      <c r="C2621" s="1" t="s">
        <v>17</v>
      </c>
      <c r="D2621" s="1" t="s">
        <v>22</v>
      </c>
      <c r="E2621" s="1">
        <v>189.0</v>
      </c>
      <c r="F2621" s="1">
        <v>12952.0</v>
      </c>
      <c r="G2621" s="1">
        <v>2530.0</v>
      </c>
      <c r="H2621" s="1">
        <v>648.0</v>
      </c>
      <c r="I2621" s="1">
        <v>1002185.0</v>
      </c>
      <c r="J2621" s="3">
        <v>45341.77862268518</v>
      </c>
      <c r="K2621" s="1" t="s">
        <v>54</v>
      </c>
      <c r="N2621" s="1" t="s">
        <v>23</v>
      </c>
      <c r="O2621" s="4" t="s">
        <v>5628</v>
      </c>
    </row>
    <row r="2622">
      <c r="A2622" s="2" t="s">
        <v>5629</v>
      </c>
      <c r="B2622" s="1" t="s">
        <v>5630</v>
      </c>
      <c r="C2622" s="1" t="s">
        <v>17</v>
      </c>
      <c r="D2622" s="1" t="s">
        <v>22</v>
      </c>
      <c r="E2622" s="1">
        <v>273.0</v>
      </c>
      <c r="F2622" s="1">
        <v>18883.0</v>
      </c>
      <c r="G2622" s="1">
        <v>1574.0</v>
      </c>
      <c r="H2622" s="1">
        <v>419.0</v>
      </c>
      <c r="I2622" s="1">
        <v>3599827.0</v>
      </c>
      <c r="J2622" s="3">
        <v>45341.73715277778</v>
      </c>
      <c r="K2622" s="1" t="s">
        <v>54</v>
      </c>
      <c r="N2622" s="1" t="s">
        <v>23</v>
      </c>
      <c r="O2622" s="4" t="s">
        <v>5631</v>
      </c>
    </row>
    <row r="2623">
      <c r="A2623" s="2" t="s">
        <v>5632</v>
      </c>
      <c r="B2623" s="1" t="s">
        <v>5633</v>
      </c>
      <c r="C2623" s="1" t="s">
        <v>1376</v>
      </c>
      <c r="D2623" s="1" t="s">
        <v>22</v>
      </c>
      <c r="E2623" s="1">
        <v>12.0</v>
      </c>
      <c r="F2623" s="1">
        <v>2193.0</v>
      </c>
      <c r="G2623" s="1">
        <v>253.0</v>
      </c>
      <c r="H2623" s="1">
        <v>72.0</v>
      </c>
      <c r="I2623" s="1">
        <v>93593.0</v>
      </c>
      <c r="J2623" s="3">
        <v>45341.736238425925</v>
      </c>
      <c r="K2623" s="1" t="s">
        <v>54</v>
      </c>
    </row>
    <row r="2624">
      <c r="A2624" s="2" t="s">
        <v>5634</v>
      </c>
      <c r="B2624" s="1" t="s">
        <v>5635</v>
      </c>
      <c r="C2624" s="1" t="s">
        <v>30</v>
      </c>
      <c r="D2624" s="1" t="s">
        <v>51</v>
      </c>
      <c r="E2624" s="1">
        <v>0.0</v>
      </c>
      <c r="F2624" s="1">
        <v>7.0</v>
      </c>
      <c r="G2624" s="1">
        <v>1.0</v>
      </c>
      <c r="H2624" s="1">
        <v>3.0</v>
      </c>
      <c r="I2624" s="1">
        <v>689.0</v>
      </c>
      <c r="J2624" s="3">
        <v>45341.72466435185</v>
      </c>
      <c r="K2624" s="1" t="s">
        <v>19</v>
      </c>
    </row>
    <row r="2625">
      <c r="A2625" s="2" t="s">
        <v>5636</v>
      </c>
      <c r="B2625" s="1" t="s">
        <v>5637</v>
      </c>
      <c r="C2625" s="1" t="s">
        <v>17</v>
      </c>
      <c r="D2625" s="1" t="s">
        <v>22</v>
      </c>
      <c r="E2625" s="1">
        <v>16.0</v>
      </c>
      <c r="F2625" s="1">
        <v>1679.0</v>
      </c>
      <c r="G2625" s="1">
        <v>372.0</v>
      </c>
      <c r="H2625" s="1">
        <v>88.0</v>
      </c>
      <c r="I2625" s="1">
        <v>89643.0</v>
      </c>
      <c r="J2625" s="3">
        <v>45341.720671296294</v>
      </c>
      <c r="K2625" s="1" t="s">
        <v>19</v>
      </c>
    </row>
    <row r="2626">
      <c r="A2626" s="2" t="s">
        <v>5638</v>
      </c>
      <c r="B2626" s="1" t="s">
        <v>5639</v>
      </c>
      <c r="C2626" s="1" t="s">
        <v>17</v>
      </c>
      <c r="D2626" s="1" t="s">
        <v>22</v>
      </c>
      <c r="E2626" s="1">
        <v>96.0</v>
      </c>
      <c r="F2626" s="1">
        <v>11032.0</v>
      </c>
      <c r="G2626" s="1">
        <v>1927.0</v>
      </c>
      <c r="H2626" s="1">
        <v>752.0</v>
      </c>
      <c r="I2626" s="1">
        <v>323649.0</v>
      </c>
      <c r="J2626" s="3">
        <v>45341.66974537037</v>
      </c>
      <c r="K2626" s="1" t="s">
        <v>19</v>
      </c>
      <c r="N2626" s="1" t="s">
        <v>23</v>
      </c>
      <c r="O2626" s="4" t="s">
        <v>5640</v>
      </c>
    </row>
    <row r="2627">
      <c r="A2627" s="2" t="s">
        <v>5641</v>
      </c>
      <c r="B2627" s="1" t="s">
        <v>5642</v>
      </c>
      <c r="C2627" s="1" t="s">
        <v>1376</v>
      </c>
      <c r="D2627" s="1" t="s">
        <v>22</v>
      </c>
      <c r="E2627" s="1">
        <v>35.0</v>
      </c>
      <c r="F2627" s="1">
        <v>4568.0</v>
      </c>
      <c r="G2627" s="1">
        <v>1130.0</v>
      </c>
      <c r="H2627" s="1">
        <v>186.0</v>
      </c>
      <c r="I2627" s="1">
        <v>121074.0</v>
      </c>
      <c r="J2627" s="3">
        <v>45341.66289351852</v>
      </c>
      <c r="K2627" s="1" t="s">
        <v>19</v>
      </c>
    </row>
    <row r="2628">
      <c r="A2628" s="2" t="s">
        <v>5643</v>
      </c>
      <c r="B2628" s="1" t="s">
        <v>5644</v>
      </c>
      <c r="C2628" s="1" t="s">
        <v>17</v>
      </c>
      <c r="D2628" s="1" t="s">
        <v>22</v>
      </c>
      <c r="E2628" s="1">
        <v>20.0</v>
      </c>
      <c r="F2628" s="1">
        <v>3541.0</v>
      </c>
      <c r="G2628" s="1">
        <v>361.0</v>
      </c>
      <c r="H2628" s="1">
        <v>166.0</v>
      </c>
      <c r="I2628" s="1">
        <v>80966.0</v>
      </c>
      <c r="J2628" s="3">
        <v>45341.661840277775</v>
      </c>
      <c r="K2628" s="1" t="s">
        <v>19</v>
      </c>
    </row>
    <row r="2629">
      <c r="A2629" s="2" t="s">
        <v>5645</v>
      </c>
      <c r="B2629" s="1" t="s">
        <v>5646</v>
      </c>
      <c r="C2629" s="1" t="s">
        <v>17</v>
      </c>
      <c r="D2629" s="1" t="s">
        <v>22</v>
      </c>
      <c r="E2629" s="1">
        <v>5.0</v>
      </c>
      <c r="F2629" s="1">
        <v>2312.0</v>
      </c>
      <c r="G2629" s="1">
        <v>187.0</v>
      </c>
      <c r="H2629" s="1">
        <v>71.0</v>
      </c>
      <c r="I2629" s="1">
        <v>98431.0</v>
      </c>
      <c r="J2629" s="3">
        <v>45341.66038194444</v>
      </c>
      <c r="K2629" s="1" t="s">
        <v>19</v>
      </c>
    </row>
    <row r="2630">
      <c r="A2630" s="2" t="s">
        <v>5647</v>
      </c>
      <c r="B2630" s="1" t="s">
        <v>5648</v>
      </c>
      <c r="C2630" s="1" t="s">
        <v>17</v>
      </c>
      <c r="D2630" s="1" t="s">
        <v>22</v>
      </c>
      <c r="E2630" s="1">
        <v>1.0</v>
      </c>
      <c r="F2630" s="1">
        <v>207.0</v>
      </c>
      <c r="G2630" s="1">
        <v>33.0</v>
      </c>
      <c r="H2630" s="1">
        <v>26.0</v>
      </c>
      <c r="I2630" s="1">
        <v>28017.0</v>
      </c>
      <c r="J2630" s="3">
        <v>45341.65416666667</v>
      </c>
      <c r="K2630" s="1" t="s">
        <v>19</v>
      </c>
      <c r="N2630" s="1" t="s">
        <v>23</v>
      </c>
      <c r="O2630" s="4" t="s">
        <v>5649</v>
      </c>
    </row>
    <row r="2631">
      <c r="A2631" s="2" t="s">
        <v>5650</v>
      </c>
      <c r="B2631" s="1" t="s">
        <v>5651</v>
      </c>
      <c r="C2631" s="1" t="s">
        <v>115</v>
      </c>
      <c r="D2631" s="1" t="s">
        <v>22</v>
      </c>
      <c r="E2631" s="1">
        <v>0.0</v>
      </c>
      <c r="F2631" s="1">
        <v>40.0</v>
      </c>
      <c r="G2631" s="1">
        <v>2.0</v>
      </c>
      <c r="H2631" s="1">
        <v>7.0</v>
      </c>
      <c r="I2631" s="1">
        <v>4266.0</v>
      </c>
      <c r="J2631" s="3">
        <v>45341.59103009259</v>
      </c>
      <c r="K2631" s="1" t="s">
        <v>19</v>
      </c>
    </row>
    <row r="2632">
      <c r="A2632" s="2" t="s">
        <v>5652</v>
      </c>
      <c r="B2632" s="1" t="s">
        <v>5653</v>
      </c>
      <c r="C2632" s="1" t="s">
        <v>17</v>
      </c>
      <c r="D2632" s="1" t="s">
        <v>22</v>
      </c>
      <c r="E2632" s="1">
        <v>108.0</v>
      </c>
      <c r="F2632" s="1">
        <v>4914.0</v>
      </c>
      <c r="G2632" s="1">
        <v>674.0</v>
      </c>
      <c r="H2632" s="1">
        <v>1134.0</v>
      </c>
      <c r="I2632" s="1">
        <v>2595778.0</v>
      </c>
      <c r="J2632" s="3">
        <v>45341.561944444446</v>
      </c>
      <c r="K2632" s="1" t="s">
        <v>54</v>
      </c>
    </row>
    <row r="2633">
      <c r="A2633" s="2" t="s">
        <v>5654</v>
      </c>
      <c r="B2633" s="1" t="s">
        <v>5655</v>
      </c>
      <c r="C2633" s="1" t="s">
        <v>17</v>
      </c>
      <c r="D2633" s="1" t="s">
        <v>51</v>
      </c>
      <c r="E2633" s="1">
        <v>0.0</v>
      </c>
      <c r="F2633" s="1">
        <v>26.0</v>
      </c>
      <c r="G2633" s="1">
        <v>1.0</v>
      </c>
      <c r="H2633" s="1">
        <v>4.0</v>
      </c>
      <c r="I2633" s="1">
        <v>3424.0</v>
      </c>
      <c r="J2633" s="3">
        <v>45341.54164351852</v>
      </c>
      <c r="K2633" s="1" t="s">
        <v>54</v>
      </c>
    </row>
    <row r="2634">
      <c r="A2634" s="2" t="s">
        <v>5656</v>
      </c>
      <c r="B2634" s="1" t="s">
        <v>5657</v>
      </c>
      <c r="C2634" s="1" t="s">
        <v>115</v>
      </c>
      <c r="D2634" s="1" t="s">
        <v>51</v>
      </c>
      <c r="E2634" s="1">
        <v>0.0</v>
      </c>
      <c r="F2634" s="1">
        <v>89.0</v>
      </c>
      <c r="G2634" s="1">
        <v>5.0</v>
      </c>
      <c r="H2634" s="1">
        <v>6.0</v>
      </c>
      <c r="I2634" s="1">
        <v>5995.0</v>
      </c>
      <c r="J2634" s="3">
        <v>45341.54111111111</v>
      </c>
      <c r="K2634" s="1" t="s">
        <v>54</v>
      </c>
    </row>
    <row r="2635">
      <c r="A2635" s="2" t="s">
        <v>5658</v>
      </c>
      <c r="B2635" s="1" t="s">
        <v>5659</v>
      </c>
      <c r="C2635" s="1" t="s">
        <v>17</v>
      </c>
      <c r="D2635" s="1" t="s">
        <v>22</v>
      </c>
      <c r="E2635" s="1">
        <v>163.0</v>
      </c>
      <c r="F2635" s="1">
        <v>2025.0</v>
      </c>
      <c r="G2635" s="1">
        <v>206.0</v>
      </c>
      <c r="H2635" s="1">
        <v>77.0</v>
      </c>
      <c r="I2635" s="1">
        <v>135585.0</v>
      </c>
      <c r="J2635" s="3">
        <v>45341.53748842593</v>
      </c>
      <c r="K2635" s="1" t="s">
        <v>54</v>
      </c>
    </row>
    <row r="2636">
      <c r="A2636" s="2" t="s">
        <v>5660</v>
      </c>
      <c r="B2636" s="1" t="s">
        <v>5661</v>
      </c>
      <c r="C2636" s="1" t="s">
        <v>17</v>
      </c>
      <c r="D2636" s="1" t="s">
        <v>22</v>
      </c>
      <c r="E2636" s="1">
        <v>695.0</v>
      </c>
      <c r="F2636" s="1">
        <v>50989.0</v>
      </c>
      <c r="G2636" s="1">
        <v>6368.0</v>
      </c>
      <c r="H2636" s="1">
        <v>1717.0</v>
      </c>
      <c r="I2636" s="1">
        <v>7273118.0</v>
      </c>
      <c r="J2636" s="3">
        <v>45341.491435185184</v>
      </c>
      <c r="K2636" s="1" t="s">
        <v>19</v>
      </c>
    </row>
    <row r="2637">
      <c r="A2637" s="2" t="s">
        <v>5662</v>
      </c>
      <c r="B2637" s="1" t="s">
        <v>5663</v>
      </c>
      <c r="C2637" s="1" t="s">
        <v>17</v>
      </c>
      <c r="D2637" s="1" t="s">
        <v>22</v>
      </c>
      <c r="E2637" s="1">
        <v>62.0</v>
      </c>
      <c r="F2637" s="1">
        <v>24601.0</v>
      </c>
      <c r="G2637" s="1">
        <v>1517.0</v>
      </c>
      <c r="H2637" s="1">
        <v>570.0</v>
      </c>
      <c r="I2637" s="1">
        <v>468175.0</v>
      </c>
      <c r="J2637" s="3">
        <v>45341.480266203704</v>
      </c>
      <c r="K2637" s="1" t="s">
        <v>19</v>
      </c>
      <c r="N2637" s="1" t="s">
        <v>23</v>
      </c>
      <c r="O2637" s="4" t="s">
        <v>5664</v>
      </c>
    </row>
    <row r="2638">
      <c r="A2638" s="2" t="s">
        <v>5665</v>
      </c>
      <c r="B2638" s="1" t="s">
        <v>5666</v>
      </c>
      <c r="C2638" s="1" t="s">
        <v>17</v>
      </c>
      <c r="D2638" s="1" t="s">
        <v>22</v>
      </c>
      <c r="E2638" s="1">
        <v>36.0</v>
      </c>
      <c r="F2638" s="1">
        <v>5447.0</v>
      </c>
      <c r="G2638" s="1">
        <v>1017.0</v>
      </c>
      <c r="H2638" s="1">
        <v>400.0</v>
      </c>
      <c r="I2638" s="1">
        <v>130204.0</v>
      </c>
      <c r="J2638" s="3">
        <v>45341.47515046296</v>
      </c>
      <c r="K2638" s="1" t="s">
        <v>19</v>
      </c>
      <c r="N2638" s="1" t="s">
        <v>23</v>
      </c>
      <c r="O2638" s="4" t="s">
        <v>5667</v>
      </c>
    </row>
    <row r="2639">
      <c r="A2639" s="2" t="s">
        <v>5668</v>
      </c>
      <c r="B2639" s="1" t="s">
        <v>5669</v>
      </c>
      <c r="C2639" s="1" t="s">
        <v>17</v>
      </c>
      <c r="D2639" s="1" t="s">
        <v>22</v>
      </c>
      <c r="E2639" s="1">
        <v>48.0</v>
      </c>
      <c r="F2639" s="1">
        <v>4734.0</v>
      </c>
      <c r="G2639" s="1">
        <v>705.0</v>
      </c>
      <c r="H2639" s="1">
        <v>194.0</v>
      </c>
      <c r="I2639" s="1">
        <v>1046322.0</v>
      </c>
      <c r="J2639" s="3">
        <v>45341.46034722222</v>
      </c>
      <c r="K2639" s="1" t="s">
        <v>19</v>
      </c>
      <c r="N2639" s="1" t="s">
        <v>23</v>
      </c>
      <c r="O2639" s="4" t="s">
        <v>5670</v>
      </c>
    </row>
    <row r="2640">
      <c r="A2640" s="2" t="s">
        <v>5671</v>
      </c>
      <c r="B2640" s="1" t="s">
        <v>5672</v>
      </c>
      <c r="C2640" s="1" t="s">
        <v>17</v>
      </c>
      <c r="D2640" s="1" t="s">
        <v>22</v>
      </c>
      <c r="E2640" s="1">
        <v>2.0</v>
      </c>
      <c r="F2640" s="1">
        <v>444.0</v>
      </c>
      <c r="G2640" s="1">
        <v>37.0</v>
      </c>
      <c r="H2640" s="1">
        <v>52.0</v>
      </c>
      <c r="I2640" s="1">
        <v>40663.0</v>
      </c>
      <c r="J2640" s="3">
        <v>45341.457291666666</v>
      </c>
      <c r="K2640" s="1" t="s">
        <v>19</v>
      </c>
    </row>
    <row r="2641">
      <c r="A2641" s="2" t="s">
        <v>5673</v>
      </c>
      <c r="B2641" s="1" t="s">
        <v>5674</v>
      </c>
      <c r="C2641" s="1" t="s">
        <v>17</v>
      </c>
      <c r="D2641" s="1" t="s">
        <v>22</v>
      </c>
      <c r="E2641" s="1">
        <v>165.0</v>
      </c>
      <c r="F2641" s="1">
        <v>14721.0</v>
      </c>
      <c r="G2641" s="1">
        <v>3372.0</v>
      </c>
      <c r="H2641" s="1">
        <v>1254.0</v>
      </c>
      <c r="I2641" s="1">
        <v>1210553.0</v>
      </c>
      <c r="J2641" s="3">
        <v>45341.08729166666</v>
      </c>
      <c r="K2641" s="1" t="s">
        <v>19</v>
      </c>
    </row>
    <row r="2642">
      <c r="A2642" s="2" t="s">
        <v>5675</v>
      </c>
      <c r="B2642" s="1" t="s">
        <v>5676</v>
      </c>
      <c r="C2642" s="1" t="s">
        <v>17</v>
      </c>
      <c r="D2642" s="1" t="s">
        <v>22</v>
      </c>
      <c r="E2642" s="1">
        <v>13.0</v>
      </c>
      <c r="F2642" s="1">
        <v>2245.0</v>
      </c>
      <c r="G2642" s="1">
        <v>699.0</v>
      </c>
      <c r="H2642" s="1">
        <v>52.0</v>
      </c>
      <c r="I2642" s="1">
        <v>59415.0</v>
      </c>
      <c r="J2642" s="3">
        <v>45341.062627314815</v>
      </c>
      <c r="K2642" s="1" t="s">
        <v>19</v>
      </c>
    </row>
    <row r="2643">
      <c r="A2643" s="2" t="s">
        <v>5677</v>
      </c>
      <c r="B2643" s="1" t="s">
        <v>5678</v>
      </c>
      <c r="C2643" s="1" t="s">
        <v>17</v>
      </c>
      <c r="D2643" s="1" t="s">
        <v>22</v>
      </c>
      <c r="E2643" s="1">
        <v>7.0</v>
      </c>
      <c r="F2643" s="1">
        <v>4381.0</v>
      </c>
      <c r="G2643" s="1">
        <v>454.0</v>
      </c>
      <c r="H2643" s="1">
        <v>55.0</v>
      </c>
      <c r="I2643" s="1">
        <v>118344.0</v>
      </c>
      <c r="J2643" s="3">
        <v>45341.059432870374</v>
      </c>
      <c r="K2643" s="1" t="s">
        <v>19</v>
      </c>
    </row>
    <row r="2644">
      <c r="A2644" s="2" t="s">
        <v>5679</v>
      </c>
      <c r="B2644" s="1" t="s">
        <v>5680</v>
      </c>
      <c r="C2644" s="1" t="s">
        <v>17</v>
      </c>
      <c r="D2644" s="1" t="s">
        <v>22</v>
      </c>
      <c r="E2644" s="1">
        <v>29.0</v>
      </c>
      <c r="F2644" s="1">
        <v>7089.0</v>
      </c>
      <c r="G2644" s="1">
        <v>940.0</v>
      </c>
      <c r="H2644" s="1">
        <v>80.0</v>
      </c>
      <c r="I2644" s="1">
        <v>197089.0</v>
      </c>
      <c r="J2644" s="3">
        <v>45340.97121527778</v>
      </c>
      <c r="K2644" s="1" t="s">
        <v>19</v>
      </c>
    </row>
    <row r="2645">
      <c r="A2645" s="2" t="s">
        <v>5681</v>
      </c>
      <c r="B2645" s="1" t="s">
        <v>5682</v>
      </c>
      <c r="C2645" s="1" t="s">
        <v>17</v>
      </c>
      <c r="D2645" s="1" t="s">
        <v>22</v>
      </c>
      <c r="E2645" s="1">
        <v>32.0</v>
      </c>
      <c r="F2645" s="1">
        <v>8042.0</v>
      </c>
      <c r="G2645" s="1">
        <v>1294.0</v>
      </c>
      <c r="H2645" s="1">
        <v>88.0</v>
      </c>
      <c r="I2645" s="1">
        <v>241301.0</v>
      </c>
      <c r="J2645" s="3">
        <v>45340.96037037037</v>
      </c>
      <c r="K2645" s="1" t="s">
        <v>19</v>
      </c>
    </row>
    <row r="2646">
      <c r="A2646" s="2" t="s">
        <v>5683</v>
      </c>
      <c r="B2646" s="1" t="s">
        <v>5684</v>
      </c>
      <c r="C2646" s="1" t="s">
        <v>17</v>
      </c>
      <c r="D2646" s="1" t="s">
        <v>22</v>
      </c>
      <c r="E2646" s="1">
        <v>159.0</v>
      </c>
      <c r="F2646" s="1">
        <v>20695.0</v>
      </c>
      <c r="G2646" s="1">
        <v>4373.0</v>
      </c>
      <c r="H2646" s="1">
        <v>218.0</v>
      </c>
      <c r="I2646" s="1">
        <v>877622.0</v>
      </c>
      <c r="J2646" s="3">
        <v>45340.93934027778</v>
      </c>
      <c r="K2646" s="1" t="s">
        <v>19</v>
      </c>
    </row>
    <row r="2647">
      <c r="A2647" s="2" t="s">
        <v>5685</v>
      </c>
      <c r="B2647" s="1" t="s">
        <v>5686</v>
      </c>
      <c r="C2647" s="1" t="s">
        <v>17</v>
      </c>
      <c r="D2647" s="1" t="s">
        <v>22</v>
      </c>
      <c r="E2647" s="1">
        <v>49.0</v>
      </c>
      <c r="F2647" s="1">
        <v>2371.0</v>
      </c>
      <c r="G2647" s="1">
        <v>565.0</v>
      </c>
      <c r="H2647" s="1">
        <v>66.0</v>
      </c>
      <c r="I2647" s="1">
        <v>97427.0</v>
      </c>
      <c r="J2647" s="3">
        <v>45340.909108796295</v>
      </c>
      <c r="K2647" s="1" t="s">
        <v>19</v>
      </c>
      <c r="N2647" s="1" t="s">
        <v>23</v>
      </c>
      <c r="O2647" s="4" t="s">
        <v>5687</v>
      </c>
    </row>
    <row r="2648">
      <c r="A2648" s="2" t="s">
        <v>5688</v>
      </c>
      <c r="B2648" s="1" t="s">
        <v>5689</v>
      </c>
      <c r="C2648" s="1" t="s">
        <v>17</v>
      </c>
      <c r="D2648" s="1" t="s">
        <v>51</v>
      </c>
      <c r="E2648" s="1">
        <v>0.0</v>
      </c>
      <c r="F2648" s="1">
        <v>3.0</v>
      </c>
      <c r="G2648" s="1">
        <v>0.0</v>
      </c>
      <c r="H2648" s="1">
        <v>1.0</v>
      </c>
      <c r="I2648" s="1">
        <v>348.0</v>
      </c>
      <c r="J2648" s="3">
        <v>45340.89707175926</v>
      </c>
      <c r="K2648" s="1" t="s">
        <v>19</v>
      </c>
    </row>
    <row r="2649">
      <c r="A2649" s="2" t="s">
        <v>5690</v>
      </c>
      <c r="B2649" s="1" t="s">
        <v>5691</v>
      </c>
      <c r="C2649" s="1" t="s">
        <v>17</v>
      </c>
      <c r="D2649" s="1" t="s">
        <v>51</v>
      </c>
      <c r="E2649" s="1">
        <v>1.0</v>
      </c>
      <c r="F2649" s="1">
        <v>6.0</v>
      </c>
      <c r="G2649" s="1">
        <v>0.0</v>
      </c>
      <c r="H2649" s="1">
        <v>3.0</v>
      </c>
      <c r="I2649" s="1">
        <v>363.0</v>
      </c>
      <c r="J2649" s="3">
        <v>45340.89673611111</v>
      </c>
      <c r="K2649" s="1" t="s">
        <v>19</v>
      </c>
    </row>
    <row r="2650">
      <c r="A2650" s="2" t="s">
        <v>5692</v>
      </c>
      <c r="B2650" s="1" t="s">
        <v>5693</v>
      </c>
      <c r="C2650" s="1" t="s">
        <v>17</v>
      </c>
      <c r="D2650" s="1" t="s">
        <v>51</v>
      </c>
      <c r="E2650" s="1">
        <v>0.0</v>
      </c>
      <c r="F2650" s="1">
        <v>7.0</v>
      </c>
      <c r="G2650" s="1">
        <v>0.0</v>
      </c>
      <c r="H2650" s="1">
        <v>1.0</v>
      </c>
      <c r="I2650" s="1">
        <v>370.0</v>
      </c>
      <c r="J2650" s="3">
        <v>45340.890381944446</v>
      </c>
      <c r="K2650" s="1" t="s">
        <v>19</v>
      </c>
    </row>
    <row r="2651">
      <c r="A2651" s="2" t="s">
        <v>5694</v>
      </c>
      <c r="B2651" s="1" t="s">
        <v>5695</v>
      </c>
      <c r="C2651" s="1" t="s">
        <v>17</v>
      </c>
      <c r="D2651" s="1" t="s">
        <v>51</v>
      </c>
      <c r="E2651" s="1">
        <v>0.0</v>
      </c>
      <c r="F2651" s="1">
        <v>15.0</v>
      </c>
      <c r="G2651" s="1">
        <v>0.0</v>
      </c>
      <c r="H2651" s="1">
        <v>5.0</v>
      </c>
      <c r="I2651" s="1">
        <v>487.0</v>
      </c>
      <c r="J2651" s="3">
        <v>45340.89026620371</v>
      </c>
      <c r="K2651" s="1" t="s">
        <v>19</v>
      </c>
    </row>
    <row r="2652">
      <c r="A2652" s="2" t="s">
        <v>5696</v>
      </c>
      <c r="B2652" s="1" t="s">
        <v>5697</v>
      </c>
      <c r="C2652" s="1" t="s">
        <v>17</v>
      </c>
      <c r="D2652" s="1" t="s">
        <v>22</v>
      </c>
      <c r="E2652" s="1">
        <v>5.0</v>
      </c>
      <c r="F2652" s="1">
        <v>1180.0</v>
      </c>
      <c r="G2652" s="1">
        <v>118.0</v>
      </c>
      <c r="H2652" s="1">
        <v>73.0</v>
      </c>
      <c r="I2652" s="1">
        <v>66846.0</v>
      </c>
      <c r="J2652" s="3">
        <v>45340.88586805556</v>
      </c>
      <c r="K2652" s="1" t="s">
        <v>19</v>
      </c>
    </row>
    <row r="2653">
      <c r="A2653" s="2" t="s">
        <v>5698</v>
      </c>
      <c r="B2653" s="1" t="s">
        <v>5699</v>
      </c>
      <c r="C2653" s="1" t="s">
        <v>17</v>
      </c>
      <c r="D2653" s="1" t="s">
        <v>22</v>
      </c>
      <c r="E2653" s="1">
        <v>5.0</v>
      </c>
      <c r="F2653" s="1">
        <v>899.0</v>
      </c>
      <c r="G2653" s="1">
        <v>176.0</v>
      </c>
      <c r="H2653" s="1">
        <v>53.0</v>
      </c>
      <c r="I2653" s="1">
        <v>52567.0</v>
      </c>
      <c r="J2653" s="3">
        <v>45340.885</v>
      </c>
      <c r="K2653" s="1" t="s">
        <v>19</v>
      </c>
    </row>
    <row r="2654">
      <c r="A2654" s="2" t="s">
        <v>5700</v>
      </c>
      <c r="B2654" s="1" t="s">
        <v>5701</v>
      </c>
      <c r="C2654" s="1" t="s">
        <v>123</v>
      </c>
      <c r="D2654" s="1" t="s">
        <v>22</v>
      </c>
      <c r="E2654" s="1">
        <v>114.0</v>
      </c>
      <c r="F2654" s="1">
        <v>6301.0</v>
      </c>
      <c r="G2654" s="1">
        <v>561.0</v>
      </c>
      <c r="H2654" s="1">
        <v>63.0</v>
      </c>
      <c r="I2654" s="1">
        <v>228477.0</v>
      </c>
      <c r="J2654" s="3">
        <v>45340.548414351855</v>
      </c>
      <c r="K2654" s="1" t="s">
        <v>19</v>
      </c>
    </row>
    <row r="2655">
      <c r="A2655" s="2" t="s">
        <v>5702</v>
      </c>
      <c r="B2655" s="1" t="s">
        <v>5703</v>
      </c>
      <c r="C2655" s="1" t="s">
        <v>17</v>
      </c>
      <c r="D2655" s="1" t="s">
        <v>22</v>
      </c>
      <c r="E2655" s="1">
        <v>21.0</v>
      </c>
      <c r="F2655" s="1">
        <v>8472.0</v>
      </c>
      <c r="G2655" s="1">
        <v>1362.0</v>
      </c>
      <c r="H2655" s="1">
        <v>98.0</v>
      </c>
      <c r="I2655" s="1">
        <v>225777.0</v>
      </c>
      <c r="J2655" s="3">
        <v>45340.11211805556</v>
      </c>
      <c r="K2655" s="1" t="s">
        <v>19</v>
      </c>
    </row>
    <row r="2656">
      <c r="A2656" s="2" t="s">
        <v>5704</v>
      </c>
      <c r="B2656" s="1" t="s">
        <v>5705</v>
      </c>
      <c r="C2656" s="1" t="s">
        <v>17</v>
      </c>
      <c r="D2656" s="1" t="s">
        <v>51</v>
      </c>
      <c r="E2656" s="1">
        <v>7.0</v>
      </c>
      <c r="F2656" s="1">
        <v>2452.0</v>
      </c>
      <c r="G2656" s="1">
        <v>7.0</v>
      </c>
      <c r="H2656" s="1">
        <v>15.0</v>
      </c>
      <c r="I2656" s="1">
        <v>193764.0</v>
      </c>
      <c r="J2656" s="3">
        <v>45340.102118055554</v>
      </c>
      <c r="K2656" s="1" t="s">
        <v>19</v>
      </c>
    </row>
    <row r="2657">
      <c r="A2657" s="2" t="s">
        <v>5706</v>
      </c>
      <c r="B2657" s="1" t="s">
        <v>4684</v>
      </c>
      <c r="C2657" s="1" t="s">
        <v>115</v>
      </c>
      <c r="D2657" s="1" t="s">
        <v>51</v>
      </c>
      <c r="E2657" s="1">
        <v>4.0</v>
      </c>
      <c r="F2657" s="1">
        <v>330.0</v>
      </c>
      <c r="G2657" s="1">
        <v>1.0</v>
      </c>
      <c r="H2657" s="1">
        <v>7.0</v>
      </c>
      <c r="I2657" s="1">
        <v>236399.0</v>
      </c>
      <c r="J2657" s="3">
        <v>45340.10193287037</v>
      </c>
      <c r="K2657" s="1" t="s">
        <v>19</v>
      </c>
    </row>
    <row r="2658">
      <c r="A2658" s="2" t="s">
        <v>5707</v>
      </c>
      <c r="B2658" s="1" t="s">
        <v>5708</v>
      </c>
      <c r="C2658" s="1" t="s">
        <v>17</v>
      </c>
      <c r="D2658" s="1" t="s">
        <v>22</v>
      </c>
      <c r="E2658" s="1">
        <v>44.0</v>
      </c>
      <c r="F2658" s="1">
        <v>3906.0</v>
      </c>
      <c r="G2658" s="1">
        <v>744.0</v>
      </c>
      <c r="H2658" s="1">
        <v>89.0</v>
      </c>
      <c r="I2658" s="1">
        <v>138935.0</v>
      </c>
      <c r="J2658" s="3">
        <v>45340.101493055554</v>
      </c>
      <c r="K2658" s="1" t="s">
        <v>19</v>
      </c>
    </row>
    <row r="2659">
      <c r="A2659" s="2" t="s">
        <v>5709</v>
      </c>
      <c r="B2659" s="1" t="s">
        <v>5710</v>
      </c>
      <c r="C2659" s="1" t="s">
        <v>17</v>
      </c>
      <c r="D2659" s="1" t="s">
        <v>22</v>
      </c>
      <c r="E2659" s="1">
        <v>2313.0</v>
      </c>
      <c r="F2659" s="1">
        <v>9430.0</v>
      </c>
      <c r="G2659" s="1">
        <v>591.0</v>
      </c>
      <c r="H2659" s="1">
        <v>5875.0</v>
      </c>
      <c r="I2659" s="1">
        <v>6.206324E7</v>
      </c>
      <c r="J2659" s="3">
        <v>45340.08671296296</v>
      </c>
      <c r="K2659" s="1" t="s">
        <v>19</v>
      </c>
      <c r="N2659" s="1" t="s">
        <v>55</v>
      </c>
      <c r="O2659" s="4" t="s">
        <v>5711</v>
      </c>
    </row>
    <row r="2660">
      <c r="A2660" s="2" t="s">
        <v>5712</v>
      </c>
      <c r="B2660" s="1" t="s">
        <v>5713</v>
      </c>
      <c r="C2660" s="1" t="s">
        <v>17</v>
      </c>
      <c r="D2660" s="1" t="s">
        <v>22</v>
      </c>
      <c r="E2660" s="1">
        <v>254.0</v>
      </c>
      <c r="F2660" s="1">
        <v>17791.0</v>
      </c>
      <c r="G2660" s="1">
        <v>3263.0</v>
      </c>
      <c r="H2660" s="1">
        <v>743.0</v>
      </c>
      <c r="I2660" s="1">
        <v>993068.0</v>
      </c>
      <c r="J2660" s="3">
        <v>45340.08615740741</v>
      </c>
      <c r="K2660" s="1" t="s">
        <v>19</v>
      </c>
    </row>
    <row r="2661">
      <c r="A2661" s="2" t="s">
        <v>5714</v>
      </c>
      <c r="B2661" s="1" t="s">
        <v>337</v>
      </c>
      <c r="C2661" s="1" t="s">
        <v>123</v>
      </c>
      <c r="D2661" s="1" t="s">
        <v>22</v>
      </c>
      <c r="E2661" s="1">
        <v>18.0</v>
      </c>
      <c r="F2661" s="1">
        <v>1987.0</v>
      </c>
      <c r="G2661" s="1">
        <v>654.0</v>
      </c>
      <c r="H2661" s="1">
        <v>86.0</v>
      </c>
      <c r="I2661" s="1">
        <v>66283.0</v>
      </c>
      <c r="J2661" s="3">
        <v>45340.076319444444</v>
      </c>
      <c r="K2661" s="1" t="s">
        <v>19</v>
      </c>
    </row>
    <row r="2662">
      <c r="A2662" s="2" t="s">
        <v>5715</v>
      </c>
      <c r="B2662" s="1" t="s">
        <v>5716</v>
      </c>
      <c r="C2662" s="1" t="s">
        <v>17</v>
      </c>
      <c r="D2662" s="1" t="s">
        <v>22</v>
      </c>
      <c r="E2662" s="1">
        <v>61.0</v>
      </c>
      <c r="F2662" s="1">
        <v>12898.0</v>
      </c>
      <c r="G2662" s="1">
        <v>1379.0</v>
      </c>
      <c r="H2662" s="1">
        <v>298.0</v>
      </c>
      <c r="I2662" s="1">
        <v>649738.0</v>
      </c>
      <c r="J2662" s="3">
        <v>45340.025555555556</v>
      </c>
      <c r="K2662" s="1" t="s">
        <v>54</v>
      </c>
    </row>
    <row r="2663">
      <c r="A2663" s="2" t="s">
        <v>5717</v>
      </c>
      <c r="B2663" s="1" t="s">
        <v>4406</v>
      </c>
      <c r="C2663" s="1" t="s">
        <v>17</v>
      </c>
      <c r="D2663" s="1" t="s">
        <v>22</v>
      </c>
      <c r="E2663" s="1">
        <v>212.0</v>
      </c>
      <c r="F2663" s="1">
        <v>23459.0</v>
      </c>
      <c r="G2663" s="1">
        <v>5683.0</v>
      </c>
      <c r="H2663" s="1">
        <v>235.0</v>
      </c>
      <c r="I2663" s="1">
        <v>709806.0</v>
      </c>
      <c r="J2663" s="3">
        <v>45340.01631944445</v>
      </c>
      <c r="K2663" s="1" t="s">
        <v>54</v>
      </c>
    </row>
    <row r="2664">
      <c r="A2664" s="2" t="s">
        <v>5718</v>
      </c>
      <c r="B2664" s="1" t="s">
        <v>5719</v>
      </c>
      <c r="C2664" s="1" t="s">
        <v>17</v>
      </c>
      <c r="D2664" s="1" t="s">
        <v>22</v>
      </c>
      <c r="E2664" s="1">
        <v>19.0</v>
      </c>
      <c r="F2664" s="1">
        <v>6888.0</v>
      </c>
      <c r="G2664" s="1">
        <v>760.0</v>
      </c>
      <c r="H2664" s="1">
        <v>289.0</v>
      </c>
      <c r="I2664" s="1">
        <v>290663.0</v>
      </c>
      <c r="J2664" s="3">
        <v>45340.015</v>
      </c>
      <c r="K2664" s="1" t="s">
        <v>54</v>
      </c>
    </row>
    <row r="2665">
      <c r="A2665" s="2" t="s">
        <v>5720</v>
      </c>
      <c r="B2665" s="1" t="s">
        <v>5721</v>
      </c>
      <c r="C2665" s="1" t="s">
        <v>434</v>
      </c>
      <c r="D2665" s="1" t="s">
        <v>22</v>
      </c>
      <c r="E2665" s="1">
        <v>80.0</v>
      </c>
      <c r="F2665" s="1">
        <v>11838.0</v>
      </c>
      <c r="G2665" s="1">
        <v>748.0</v>
      </c>
      <c r="H2665" s="1">
        <v>60.0</v>
      </c>
      <c r="I2665" s="1">
        <v>459320.0</v>
      </c>
      <c r="J2665" s="3">
        <v>45340.00572916667</v>
      </c>
      <c r="K2665" s="1" t="s">
        <v>19</v>
      </c>
    </row>
    <row r="2666">
      <c r="A2666" s="2" t="s">
        <v>5722</v>
      </c>
      <c r="B2666" s="1" t="s">
        <v>5723</v>
      </c>
      <c r="C2666" s="1" t="s">
        <v>17</v>
      </c>
      <c r="D2666" s="1" t="s">
        <v>22</v>
      </c>
      <c r="E2666" s="1">
        <v>39.0</v>
      </c>
      <c r="F2666" s="1">
        <v>12423.0</v>
      </c>
      <c r="G2666" s="1">
        <v>1312.0</v>
      </c>
      <c r="H2666" s="1">
        <v>110.0</v>
      </c>
      <c r="I2666" s="1">
        <v>409212.0</v>
      </c>
      <c r="J2666" s="3">
        <v>45339.993263888886</v>
      </c>
      <c r="K2666" s="1" t="s">
        <v>54</v>
      </c>
    </row>
    <row r="2667">
      <c r="A2667" s="2" t="s">
        <v>5724</v>
      </c>
      <c r="B2667" s="1" t="s">
        <v>5725</v>
      </c>
      <c r="C2667" s="1" t="s">
        <v>17</v>
      </c>
      <c r="D2667" s="1" t="s">
        <v>51</v>
      </c>
      <c r="E2667" s="1">
        <v>1.0</v>
      </c>
      <c r="F2667" s="1">
        <v>26.0</v>
      </c>
      <c r="G2667" s="1">
        <v>1.0</v>
      </c>
      <c r="H2667" s="1">
        <v>3.0</v>
      </c>
      <c r="I2667" s="1">
        <v>3690.0</v>
      </c>
      <c r="J2667" s="3">
        <v>45339.89160879629</v>
      </c>
      <c r="K2667" s="1" t="s">
        <v>19</v>
      </c>
    </row>
    <row r="2668">
      <c r="A2668" s="2" t="s">
        <v>5726</v>
      </c>
      <c r="B2668" s="1" t="s">
        <v>5727</v>
      </c>
      <c r="C2668" s="1" t="s">
        <v>17</v>
      </c>
      <c r="D2668" s="1" t="s">
        <v>22</v>
      </c>
      <c r="E2668" s="1">
        <v>6.0</v>
      </c>
      <c r="F2668" s="1">
        <v>1506.0</v>
      </c>
      <c r="G2668" s="1">
        <v>81.0</v>
      </c>
      <c r="H2668" s="1">
        <v>44.0</v>
      </c>
      <c r="I2668" s="1">
        <v>49986.0</v>
      </c>
      <c r="J2668" s="3">
        <v>45339.889074074075</v>
      </c>
      <c r="K2668" s="1" t="s">
        <v>19</v>
      </c>
      <c r="N2668" s="1" t="s">
        <v>23</v>
      </c>
      <c r="O2668" s="4" t="s">
        <v>5728</v>
      </c>
    </row>
    <row r="2669">
      <c r="A2669" s="2" t="s">
        <v>5729</v>
      </c>
      <c r="B2669" s="1" t="s">
        <v>5730</v>
      </c>
      <c r="C2669" s="1" t="s">
        <v>17</v>
      </c>
      <c r="D2669" s="1" t="s">
        <v>51</v>
      </c>
      <c r="E2669" s="1">
        <v>0.0</v>
      </c>
      <c r="F2669" s="1">
        <v>15.0</v>
      </c>
      <c r="G2669" s="1">
        <v>1.0</v>
      </c>
      <c r="H2669" s="1">
        <v>4.0</v>
      </c>
      <c r="I2669" s="1">
        <v>1598.0</v>
      </c>
      <c r="J2669" s="3">
        <v>45339.834444444445</v>
      </c>
      <c r="K2669" s="1" t="s">
        <v>19</v>
      </c>
    </row>
    <row r="2670">
      <c r="A2670" s="2" t="s">
        <v>5731</v>
      </c>
      <c r="B2670" s="1" t="s">
        <v>5732</v>
      </c>
      <c r="C2670" s="1" t="s">
        <v>17</v>
      </c>
      <c r="D2670" s="1" t="s">
        <v>51</v>
      </c>
      <c r="E2670" s="1">
        <v>0.0</v>
      </c>
      <c r="F2670" s="1">
        <v>14.0</v>
      </c>
      <c r="G2670" s="1">
        <v>1.0</v>
      </c>
      <c r="H2670" s="1">
        <v>13.0</v>
      </c>
      <c r="I2670" s="1">
        <v>1633.0</v>
      </c>
      <c r="J2670" s="3">
        <v>45339.83388888889</v>
      </c>
      <c r="K2670" s="1" t="s">
        <v>19</v>
      </c>
    </row>
    <row r="2671">
      <c r="A2671" s="2" t="s">
        <v>5733</v>
      </c>
      <c r="B2671" s="1" t="s">
        <v>5734</v>
      </c>
      <c r="C2671" s="1" t="s">
        <v>17</v>
      </c>
      <c r="D2671" s="1" t="s">
        <v>51</v>
      </c>
      <c r="E2671" s="1">
        <v>0.0</v>
      </c>
      <c r="F2671" s="1">
        <v>7.0</v>
      </c>
      <c r="G2671" s="1">
        <v>0.0</v>
      </c>
      <c r="H2671" s="1">
        <v>11.0</v>
      </c>
      <c r="I2671" s="1">
        <v>1460.0</v>
      </c>
      <c r="J2671" s="3">
        <v>45339.83306712963</v>
      </c>
      <c r="K2671" s="1" t="s">
        <v>19</v>
      </c>
    </row>
    <row r="2672">
      <c r="A2672" s="2" t="s">
        <v>5735</v>
      </c>
      <c r="B2672" s="1" t="s">
        <v>5736</v>
      </c>
      <c r="C2672" s="1" t="s">
        <v>17</v>
      </c>
      <c r="D2672" s="1" t="s">
        <v>51</v>
      </c>
      <c r="E2672" s="1">
        <v>0.0</v>
      </c>
      <c r="F2672" s="1">
        <v>6.0</v>
      </c>
      <c r="G2672" s="1">
        <v>0.0</v>
      </c>
      <c r="H2672" s="1">
        <v>3.0</v>
      </c>
      <c r="I2672" s="1">
        <v>781.0</v>
      </c>
      <c r="J2672" s="3">
        <v>45339.82986111111</v>
      </c>
      <c r="K2672" s="1" t="s">
        <v>19</v>
      </c>
    </row>
    <row r="2673">
      <c r="A2673" s="2" t="s">
        <v>5737</v>
      </c>
      <c r="B2673" s="1" t="s">
        <v>5738</v>
      </c>
      <c r="C2673" s="1" t="s">
        <v>17</v>
      </c>
      <c r="D2673" s="1" t="s">
        <v>51</v>
      </c>
      <c r="E2673" s="1">
        <v>3.0</v>
      </c>
      <c r="F2673" s="1">
        <v>189.0</v>
      </c>
      <c r="G2673" s="1">
        <v>2.0</v>
      </c>
      <c r="H2673" s="1">
        <v>84.0</v>
      </c>
      <c r="I2673" s="1">
        <v>32075.0</v>
      </c>
      <c r="J2673" s="3">
        <v>45339.82925925926</v>
      </c>
      <c r="K2673" s="1" t="s">
        <v>19</v>
      </c>
      <c r="N2673" s="1" t="s">
        <v>23</v>
      </c>
      <c r="O2673" s="4" t="s">
        <v>5739</v>
      </c>
    </row>
    <row r="2674">
      <c r="A2674" s="2" t="s">
        <v>5740</v>
      </c>
      <c r="B2674" s="1" t="s">
        <v>5741</v>
      </c>
      <c r="C2674" s="1" t="s">
        <v>17</v>
      </c>
      <c r="D2674" s="1" t="s">
        <v>22</v>
      </c>
      <c r="E2674" s="1">
        <v>10.0</v>
      </c>
      <c r="F2674" s="1">
        <v>2751.0</v>
      </c>
      <c r="G2674" s="1">
        <v>139.0</v>
      </c>
      <c r="H2674" s="1">
        <v>85.0</v>
      </c>
      <c r="I2674" s="1">
        <v>111944.0</v>
      </c>
      <c r="J2674" s="3">
        <v>45339.822222222225</v>
      </c>
      <c r="K2674" s="1" t="s">
        <v>19</v>
      </c>
    </row>
    <row r="2675">
      <c r="A2675" s="2" t="s">
        <v>5742</v>
      </c>
      <c r="B2675" s="1" t="s">
        <v>5743</v>
      </c>
      <c r="C2675" s="1" t="s">
        <v>17</v>
      </c>
      <c r="D2675" s="1" t="s">
        <v>51</v>
      </c>
      <c r="E2675" s="1">
        <v>1.0</v>
      </c>
      <c r="F2675" s="1">
        <v>17.0</v>
      </c>
      <c r="G2675" s="1">
        <v>1.0</v>
      </c>
      <c r="H2675" s="1">
        <v>3.0</v>
      </c>
      <c r="I2675" s="1">
        <v>1009.0</v>
      </c>
      <c r="J2675" s="3">
        <v>45339.817141203705</v>
      </c>
      <c r="K2675" s="1" t="s">
        <v>19</v>
      </c>
    </row>
    <row r="2676">
      <c r="A2676" s="2" t="s">
        <v>5744</v>
      </c>
      <c r="B2676" s="1" t="s">
        <v>5745</v>
      </c>
      <c r="C2676" s="1" t="s">
        <v>17</v>
      </c>
      <c r="D2676" s="1" t="s">
        <v>22</v>
      </c>
      <c r="E2676" s="1">
        <v>1.0</v>
      </c>
      <c r="F2676" s="1">
        <v>442.0</v>
      </c>
      <c r="G2676" s="1">
        <v>8.0</v>
      </c>
      <c r="H2676" s="1">
        <v>97.0</v>
      </c>
      <c r="I2676" s="1">
        <v>74731.0</v>
      </c>
      <c r="J2676" s="3">
        <v>45339.79991898148</v>
      </c>
      <c r="K2676" s="1" t="s">
        <v>19</v>
      </c>
    </row>
    <row r="2677">
      <c r="A2677" s="2" t="s">
        <v>5746</v>
      </c>
      <c r="B2677" s="1" t="s">
        <v>5747</v>
      </c>
      <c r="C2677" s="1" t="s">
        <v>17</v>
      </c>
      <c r="D2677" s="1" t="s">
        <v>22</v>
      </c>
      <c r="E2677" s="1">
        <v>11.0</v>
      </c>
      <c r="F2677" s="1">
        <v>3374.0</v>
      </c>
      <c r="G2677" s="1">
        <v>277.0</v>
      </c>
      <c r="H2677" s="1">
        <v>198.0</v>
      </c>
      <c r="I2677" s="1">
        <v>91168.0</v>
      </c>
      <c r="J2677" s="3">
        <v>45338.7428125</v>
      </c>
      <c r="K2677" s="1" t="s">
        <v>19</v>
      </c>
    </row>
    <row r="2678">
      <c r="A2678" s="2" t="s">
        <v>5748</v>
      </c>
      <c r="B2678" s="1" t="s">
        <v>5749</v>
      </c>
      <c r="C2678" s="1" t="s">
        <v>17</v>
      </c>
      <c r="D2678" s="1" t="s">
        <v>51</v>
      </c>
      <c r="E2678" s="1">
        <v>0.0</v>
      </c>
      <c r="F2678" s="1">
        <v>477.0</v>
      </c>
      <c r="G2678" s="1">
        <v>3.0</v>
      </c>
      <c r="H2678" s="1">
        <v>10.0</v>
      </c>
      <c r="I2678" s="1">
        <v>50679.0</v>
      </c>
      <c r="J2678" s="3">
        <v>45338.676886574074</v>
      </c>
      <c r="K2678" s="1" t="s">
        <v>19</v>
      </c>
    </row>
    <row r="2679">
      <c r="A2679" s="2" t="s">
        <v>5750</v>
      </c>
      <c r="B2679" s="1" t="s">
        <v>5751</v>
      </c>
      <c r="C2679" s="1" t="s">
        <v>17</v>
      </c>
      <c r="D2679" s="1" t="s">
        <v>22</v>
      </c>
      <c r="E2679" s="1">
        <v>5.0</v>
      </c>
      <c r="F2679" s="1">
        <v>1854.0</v>
      </c>
      <c r="G2679" s="1">
        <v>116.0</v>
      </c>
      <c r="H2679" s="1">
        <v>55.0</v>
      </c>
      <c r="I2679" s="1">
        <v>67141.0</v>
      </c>
      <c r="J2679" s="3">
        <v>45338.646099537036</v>
      </c>
      <c r="K2679" s="1" t="s">
        <v>54</v>
      </c>
    </row>
    <row r="2680">
      <c r="A2680" s="2" t="s">
        <v>5752</v>
      </c>
      <c r="B2680" s="1" t="s">
        <v>5753</v>
      </c>
      <c r="C2680" s="1" t="s">
        <v>17</v>
      </c>
      <c r="D2680" s="1" t="s">
        <v>22</v>
      </c>
      <c r="E2680" s="1">
        <v>101.0</v>
      </c>
      <c r="F2680" s="1">
        <v>31845.0</v>
      </c>
      <c r="G2680" s="1">
        <v>3373.0</v>
      </c>
      <c r="H2680" s="1">
        <v>981.0</v>
      </c>
      <c r="I2680" s="1">
        <v>1037633.0</v>
      </c>
      <c r="J2680" s="3">
        <v>45338.62951388889</v>
      </c>
      <c r="K2680" s="1" t="s">
        <v>54</v>
      </c>
    </row>
    <row r="2681">
      <c r="A2681" s="2" t="s">
        <v>5754</v>
      </c>
      <c r="B2681" s="1" t="s">
        <v>5755</v>
      </c>
      <c r="C2681" s="1" t="s">
        <v>17</v>
      </c>
      <c r="D2681" s="1" t="s">
        <v>22</v>
      </c>
      <c r="E2681" s="1">
        <v>22.0</v>
      </c>
      <c r="F2681" s="1">
        <v>4515.0</v>
      </c>
      <c r="G2681" s="1">
        <v>953.0</v>
      </c>
      <c r="H2681" s="1">
        <v>90.0</v>
      </c>
      <c r="I2681" s="1">
        <v>113560.0</v>
      </c>
      <c r="J2681" s="3">
        <v>45338.61927083333</v>
      </c>
      <c r="K2681" s="1" t="s">
        <v>54</v>
      </c>
    </row>
    <row r="2682">
      <c r="A2682" s="2" t="s">
        <v>5756</v>
      </c>
      <c r="B2682" s="1" t="s">
        <v>5757</v>
      </c>
      <c r="C2682" s="1" t="s">
        <v>17</v>
      </c>
      <c r="D2682" s="1" t="s">
        <v>22</v>
      </c>
      <c r="E2682" s="1">
        <v>10.0</v>
      </c>
      <c r="F2682" s="1">
        <v>6739.0</v>
      </c>
      <c r="G2682" s="1">
        <v>384.0</v>
      </c>
      <c r="H2682" s="1">
        <v>150.0</v>
      </c>
      <c r="I2682" s="1">
        <v>148299.0</v>
      </c>
      <c r="J2682" s="3">
        <v>45338.14517361111</v>
      </c>
      <c r="K2682" s="1" t="s">
        <v>19</v>
      </c>
    </row>
    <row r="2683">
      <c r="A2683" s="2" t="s">
        <v>5758</v>
      </c>
      <c r="B2683" s="1" t="s">
        <v>5759</v>
      </c>
      <c r="C2683" s="1" t="s">
        <v>115</v>
      </c>
      <c r="D2683" s="1" t="s">
        <v>51</v>
      </c>
      <c r="E2683" s="1">
        <v>0.0</v>
      </c>
      <c r="F2683" s="1">
        <v>18.0</v>
      </c>
      <c r="G2683" s="1">
        <v>2.0</v>
      </c>
      <c r="H2683" s="1">
        <v>2.0</v>
      </c>
      <c r="I2683" s="1">
        <v>2919.0</v>
      </c>
      <c r="J2683" s="3">
        <v>45338.143541666665</v>
      </c>
      <c r="K2683" s="1" t="s">
        <v>19</v>
      </c>
    </row>
    <row r="2684">
      <c r="A2684" s="2" t="s">
        <v>5760</v>
      </c>
      <c r="B2684" s="1" t="s">
        <v>5761</v>
      </c>
      <c r="C2684" s="1" t="s">
        <v>17</v>
      </c>
      <c r="D2684" s="1" t="s">
        <v>51</v>
      </c>
      <c r="E2684" s="1">
        <v>0.0</v>
      </c>
      <c r="F2684" s="1">
        <v>162.0</v>
      </c>
      <c r="G2684" s="1">
        <v>1.0</v>
      </c>
      <c r="H2684" s="1">
        <v>16.0</v>
      </c>
      <c r="I2684" s="1">
        <v>17431.0</v>
      </c>
      <c r="J2684" s="3">
        <v>45338.13895833334</v>
      </c>
      <c r="K2684" s="1" t="s">
        <v>19</v>
      </c>
      <c r="N2684" s="1" t="s">
        <v>352</v>
      </c>
      <c r="O2684" s="4" t="s">
        <v>5762</v>
      </c>
    </row>
    <row r="2685">
      <c r="A2685" s="2" t="s">
        <v>5763</v>
      </c>
      <c r="B2685" s="1" t="s">
        <v>5764</v>
      </c>
      <c r="C2685" s="1" t="s">
        <v>17</v>
      </c>
      <c r="D2685" s="1" t="s">
        <v>51</v>
      </c>
      <c r="E2685" s="1">
        <v>0.0</v>
      </c>
      <c r="F2685" s="1">
        <v>7.0</v>
      </c>
      <c r="G2685" s="1">
        <v>1.0</v>
      </c>
      <c r="H2685" s="1">
        <v>1.0</v>
      </c>
      <c r="I2685" s="1">
        <v>435.0</v>
      </c>
      <c r="J2685" s="3">
        <v>45338.13747685185</v>
      </c>
      <c r="K2685" s="1" t="s">
        <v>19</v>
      </c>
    </row>
    <row r="2686">
      <c r="A2686" s="2" t="s">
        <v>5765</v>
      </c>
      <c r="B2686" s="1" t="s">
        <v>5766</v>
      </c>
      <c r="C2686" s="1" t="s">
        <v>17</v>
      </c>
      <c r="D2686" s="1" t="s">
        <v>51</v>
      </c>
      <c r="E2686" s="1">
        <v>0.0</v>
      </c>
      <c r="F2686" s="1">
        <v>6.0</v>
      </c>
      <c r="G2686" s="1">
        <v>1.0</v>
      </c>
      <c r="H2686" s="1">
        <v>1.0</v>
      </c>
      <c r="I2686" s="1">
        <v>517.0</v>
      </c>
      <c r="J2686" s="3">
        <v>45338.13545138889</v>
      </c>
      <c r="K2686" s="1" t="s">
        <v>19</v>
      </c>
    </row>
    <row r="2687">
      <c r="A2687" s="2" t="s">
        <v>5767</v>
      </c>
      <c r="B2687" s="1" t="s">
        <v>5768</v>
      </c>
      <c r="C2687" s="1" t="s">
        <v>73</v>
      </c>
      <c r="D2687" s="1" t="s">
        <v>51</v>
      </c>
      <c r="E2687" s="1">
        <v>0.0</v>
      </c>
      <c r="F2687" s="1">
        <v>6.0</v>
      </c>
      <c r="G2687" s="1">
        <v>1.0</v>
      </c>
      <c r="H2687" s="1">
        <v>0.0</v>
      </c>
      <c r="I2687" s="1">
        <v>387.0</v>
      </c>
      <c r="J2687" s="3">
        <v>45338.134791666664</v>
      </c>
      <c r="K2687" s="1" t="s">
        <v>19</v>
      </c>
    </row>
    <row r="2688">
      <c r="A2688" s="2" t="s">
        <v>5769</v>
      </c>
      <c r="B2688" s="1" t="s">
        <v>5770</v>
      </c>
      <c r="C2688" s="1" t="s">
        <v>17</v>
      </c>
      <c r="D2688" s="1" t="s">
        <v>51</v>
      </c>
      <c r="E2688" s="1">
        <v>0.0</v>
      </c>
      <c r="F2688" s="1">
        <v>5.0</v>
      </c>
      <c r="G2688" s="1">
        <v>1.0</v>
      </c>
      <c r="H2688" s="1">
        <v>4.0</v>
      </c>
      <c r="I2688" s="1">
        <v>2225.0</v>
      </c>
      <c r="J2688" s="3">
        <v>45338.134039351855</v>
      </c>
      <c r="K2688" s="1" t="s">
        <v>19</v>
      </c>
    </row>
    <row r="2689">
      <c r="A2689" s="2" t="s">
        <v>5771</v>
      </c>
      <c r="B2689" s="1" t="s">
        <v>5772</v>
      </c>
      <c r="C2689" s="1" t="s">
        <v>17</v>
      </c>
      <c r="D2689" s="1" t="s">
        <v>51</v>
      </c>
      <c r="E2689" s="1">
        <v>0.0</v>
      </c>
      <c r="F2689" s="1">
        <v>7.0</v>
      </c>
      <c r="G2689" s="1">
        <v>1.0</v>
      </c>
      <c r="H2689" s="1">
        <v>1.0</v>
      </c>
      <c r="I2689" s="1">
        <v>470.0</v>
      </c>
      <c r="J2689" s="3">
        <v>45338.13075231481</v>
      </c>
      <c r="K2689" s="1" t="s">
        <v>19</v>
      </c>
    </row>
    <row r="2690">
      <c r="A2690" s="2" t="s">
        <v>5773</v>
      </c>
      <c r="B2690" s="1" t="s">
        <v>5774</v>
      </c>
      <c r="C2690" s="1" t="s">
        <v>115</v>
      </c>
      <c r="D2690" s="1" t="s">
        <v>51</v>
      </c>
      <c r="E2690" s="1">
        <v>0.0</v>
      </c>
      <c r="F2690" s="1">
        <v>9.0</v>
      </c>
      <c r="G2690" s="1">
        <v>1.0</v>
      </c>
      <c r="H2690" s="1">
        <v>1.0</v>
      </c>
      <c r="I2690" s="1">
        <v>3133.0</v>
      </c>
      <c r="J2690" s="3">
        <v>45338.129791666666</v>
      </c>
      <c r="K2690" s="1" t="s">
        <v>19</v>
      </c>
      <c r="N2690" s="1" t="s">
        <v>352</v>
      </c>
      <c r="O2690" s="4" t="s">
        <v>5775</v>
      </c>
    </row>
    <row r="2691">
      <c r="A2691" s="2" t="s">
        <v>5776</v>
      </c>
      <c r="B2691" s="1" t="s">
        <v>5777</v>
      </c>
      <c r="C2691" s="1" t="s">
        <v>17</v>
      </c>
      <c r="D2691" s="1" t="s">
        <v>51</v>
      </c>
      <c r="E2691" s="1">
        <v>0.0</v>
      </c>
      <c r="F2691" s="1">
        <v>12.0</v>
      </c>
      <c r="G2691" s="1">
        <v>1.0</v>
      </c>
      <c r="H2691" s="1">
        <v>2.0</v>
      </c>
      <c r="I2691" s="1">
        <v>511.0</v>
      </c>
      <c r="J2691" s="3">
        <v>45338.129166666666</v>
      </c>
      <c r="K2691" s="1" t="s">
        <v>19</v>
      </c>
    </row>
    <row r="2692">
      <c r="A2692" s="2" t="s">
        <v>5778</v>
      </c>
      <c r="B2692" s="1" t="s">
        <v>5779</v>
      </c>
      <c r="C2692" s="1" t="s">
        <v>17</v>
      </c>
      <c r="D2692" s="1" t="s">
        <v>51</v>
      </c>
      <c r="E2692" s="1">
        <v>0.0</v>
      </c>
      <c r="F2692" s="1">
        <v>13.0</v>
      </c>
      <c r="G2692" s="1">
        <v>2.0</v>
      </c>
      <c r="H2692" s="1">
        <v>0.0</v>
      </c>
      <c r="I2692" s="1">
        <v>644.0</v>
      </c>
      <c r="J2692" s="3">
        <v>45338.126493055555</v>
      </c>
      <c r="K2692" s="1" t="s">
        <v>19</v>
      </c>
    </row>
    <row r="2693">
      <c r="A2693" s="2" t="s">
        <v>5780</v>
      </c>
      <c r="B2693" s="1" t="s">
        <v>5781</v>
      </c>
      <c r="C2693" s="1" t="s">
        <v>17</v>
      </c>
      <c r="D2693" s="1" t="s">
        <v>51</v>
      </c>
      <c r="E2693" s="1">
        <v>0.0</v>
      </c>
      <c r="F2693" s="1">
        <v>80.0</v>
      </c>
      <c r="G2693" s="1">
        <v>1.0</v>
      </c>
      <c r="H2693" s="1">
        <v>1.0</v>
      </c>
      <c r="I2693" s="1">
        <v>1305.0</v>
      </c>
      <c r="J2693" s="3">
        <v>45338.12621527778</v>
      </c>
      <c r="K2693" s="1" t="s">
        <v>19</v>
      </c>
    </row>
    <row r="2694">
      <c r="A2694" s="2" t="s">
        <v>5782</v>
      </c>
      <c r="B2694" s="1" t="s">
        <v>5783</v>
      </c>
      <c r="C2694" s="1" t="s">
        <v>73</v>
      </c>
      <c r="D2694" s="1" t="s">
        <v>51</v>
      </c>
      <c r="E2694" s="1">
        <v>0.0</v>
      </c>
      <c r="F2694" s="1">
        <v>8.0</v>
      </c>
      <c r="G2694" s="1">
        <v>1.0</v>
      </c>
      <c r="H2694" s="1">
        <v>0.0</v>
      </c>
      <c r="I2694" s="1">
        <v>559.0</v>
      </c>
      <c r="J2694" s="3">
        <v>45338.12582175926</v>
      </c>
      <c r="K2694" s="1" t="s">
        <v>19</v>
      </c>
    </row>
    <row r="2695">
      <c r="A2695" s="2" t="s">
        <v>5784</v>
      </c>
      <c r="B2695" s="1" t="s">
        <v>5785</v>
      </c>
      <c r="C2695" s="1" t="s">
        <v>115</v>
      </c>
      <c r="D2695" s="1" t="s">
        <v>51</v>
      </c>
      <c r="E2695" s="1">
        <v>0.0</v>
      </c>
      <c r="F2695" s="1">
        <v>17.0</v>
      </c>
      <c r="G2695" s="1">
        <v>1.0</v>
      </c>
      <c r="H2695" s="1">
        <v>0.0</v>
      </c>
      <c r="I2695" s="1">
        <v>856.0</v>
      </c>
      <c r="J2695" s="3">
        <v>45338.12574074074</v>
      </c>
      <c r="K2695" s="1" t="s">
        <v>19</v>
      </c>
    </row>
    <row r="2696">
      <c r="A2696" s="2" t="s">
        <v>5786</v>
      </c>
      <c r="B2696" s="1" t="s">
        <v>5787</v>
      </c>
      <c r="C2696" s="1" t="s">
        <v>115</v>
      </c>
      <c r="D2696" s="1" t="s">
        <v>51</v>
      </c>
      <c r="E2696" s="1">
        <v>0.0</v>
      </c>
      <c r="F2696" s="1">
        <v>36.0</v>
      </c>
      <c r="G2696" s="1">
        <v>2.0</v>
      </c>
      <c r="H2696" s="1">
        <v>2.0</v>
      </c>
      <c r="I2696" s="1">
        <v>1379.0</v>
      </c>
      <c r="J2696" s="3">
        <v>45338.12564814815</v>
      </c>
      <c r="K2696" s="1" t="s">
        <v>19</v>
      </c>
    </row>
    <row r="2697">
      <c r="A2697" s="2" t="s">
        <v>5788</v>
      </c>
      <c r="B2697" s="1" t="s">
        <v>5789</v>
      </c>
      <c r="C2697" s="1" t="s">
        <v>17</v>
      </c>
      <c r="D2697" s="1" t="s">
        <v>22</v>
      </c>
      <c r="E2697" s="1">
        <v>15.0</v>
      </c>
      <c r="F2697" s="1">
        <v>1015.0</v>
      </c>
      <c r="G2697" s="1">
        <v>385.0</v>
      </c>
      <c r="H2697" s="1">
        <v>45.0</v>
      </c>
      <c r="I2697" s="1">
        <v>39473.0</v>
      </c>
      <c r="J2697" s="3">
        <v>45338.12530092592</v>
      </c>
      <c r="K2697" s="1" t="s">
        <v>19</v>
      </c>
    </row>
    <row r="2698">
      <c r="A2698" s="2" t="s">
        <v>5790</v>
      </c>
      <c r="B2698" s="1" t="s">
        <v>5791</v>
      </c>
      <c r="C2698" s="1" t="s">
        <v>17</v>
      </c>
      <c r="D2698" s="1" t="s">
        <v>22</v>
      </c>
      <c r="E2698" s="1">
        <v>6.0</v>
      </c>
      <c r="F2698" s="1">
        <v>2811.0</v>
      </c>
      <c r="G2698" s="1">
        <v>47.0</v>
      </c>
      <c r="H2698" s="1">
        <v>388.0</v>
      </c>
      <c r="I2698" s="1">
        <v>99587.0</v>
      </c>
      <c r="J2698" s="3">
        <v>45338.123240740744</v>
      </c>
      <c r="K2698" s="1" t="s">
        <v>19</v>
      </c>
    </row>
    <row r="2699">
      <c r="A2699" s="2" t="s">
        <v>5792</v>
      </c>
      <c r="B2699" s="1" t="s">
        <v>5793</v>
      </c>
      <c r="C2699" s="1" t="s">
        <v>115</v>
      </c>
      <c r="D2699" s="1" t="s">
        <v>51</v>
      </c>
      <c r="E2699" s="1">
        <v>0.0</v>
      </c>
      <c r="F2699" s="1">
        <v>2.0</v>
      </c>
      <c r="G2699" s="1">
        <v>1.0</v>
      </c>
      <c r="H2699" s="1">
        <v>0.0</v>
      </c>
      <c r="I2699" s="1">
        <v>308.0</v>
      </c>
      <c r="J2699" s="3">
        <v>45338.07771990741</v>
      </c>
      <c r="K2699" s="1" t="s">
        <v>19</v>
      </c>
    </row>
    <row r="2700">
      <c r="A2700" s="2" t="s">
        <v>5794</v>
      </c>
      <c r="B2700" s="1" t="s">
        <v>5795</v>
      </c>
      <c r="C2700" s="1" t="s">
        <v>115</v>
      </c>
      <c r="D2700" s="1" t="s">
        <v>51</v>
      </c>
      <c r="E2700" s="1">
        <v>0.0</v>
      </c>
      <c r="F2700" s="1">
        <v>15.0</v>
      </c>
      <c r="G2700" s="1">
        <v>1.0</v>
      </c>
      <c r="H2700" s="1">
        <v>1.0</v>
      </c>
      <c r="I2700" s="1">
        <v>1691.0</v>
      </c>
      <c r="J2700" s="3">
        <v>45338.06453703704</v>
      </c>
      <c r="K2700" s="1" t="s">
        <v>19</v>
      </c>
    </row>
    <row r="2701">
      <c r="A2701" s="2" t="s">
        <v>5796</v>
      </c>
      <c r="B2701" s="1" t="s">
        <v>5797</v>
      </c>
      <c r="C2701" s="1" t="s">
        <v>17</v>
      </c>
      <c r="D2701" s="1" t="s">
        <v>51</v>
      </c>
      <c r="E2701" s="1">
        <v>0.0</v>
      </c>
      <c r="F2701" s="1">
        <v>71.0</v>
      </c>
      <c r="G2701" s="1">
        <v>2.0</v>
      </c>
      <c r="H2701" s="1">
        <v>7.0</v>
      </c>
      <c r="I2701" s="1">
        <v>15211.0</v>
      </c>
      <c r="J2701" s="3">
        <v>45338.05917824074</v>
      </c>
      <c r="K2701" s="1" t="s">
        <v>19</v>
      </c>
    </row>
    <row r="2702">
      <c r="A2702" s="2" t="s">
        <v>5798</v>
      </c>
      <c r="B2702" s="1" t="s">
        <v>5799</v>
      </c>
      <c r="C2702" s="1" t="s">
        <v>17</v>
      </c>
      <c r="D2702" s="1" t="s">
        <v>51</v>
      </c>
      <c r="E2702" s="1">
        <v>0.0</v>
      </c>
      <c r="F2702" s="1">
        <v>10.0</v>
      </c>
      <c r="G2702" s="1">
        <v>1.0</v>
      </c>
      <c r="H2702" s="1">
        <v>2.0</v>
      </c>
      <c r="I2702" s="1">
        <v>392.0</v>
      </c>
      <c r="J2702" s="3">
        <v>45338.03163194445</v>
      </c>
      <c r="K2702" s="1" t="s">
        <v>19</v>
      </c>
    </row>
    <row r="2703">
      <c r="A2703" s="2" t="s">
        <v>5800</v>
      </c>
      <c r="B2703" s="1" t="s">
        <v>5801</v>
      </c>
      <c r="C2703" s="1" t="s">
        <v>17</v>
      </c>
      <c r="D2703" s="1" t="s">
        <v>51</v>
      </c>
      <c r="E2703" s="1">
        <v>0.0</v>
      </c>
      <c r="F2703" s="1">
        <v>135.0</v>
      </c>
      <c r="G2703" s="1">
        <v>5.0</v>
      </c>
      <c r="H2703" s="1">
        <v>7.0</v>
      </c>
      <c r="I2703" s="1">
        <v>14864.0</v>
      </c>
      <c r="J2703" s="3">
        <v>45338.026412037034</v>
      </c>
      <c r="K2703" s="1" t="s">
        <v>19</v>
      </c>
    </row>
    <row r="2704">
      <c r="A2704" s="2" t="s">
        <v>5802</v>
      </c>
      <c r="B2704" s="1" t="s">
        <v>5803</v>
      </c>
      <c r="C2704" s="1" t="s">
        <v>17</v>
      </c>
      <c r="D2704" s="1" t="s">
        <v>22</v>
      </c>
      <c r="E2704" s="1">
        <v>12.0</v>
      </c>
      <c r="F2704" s="1">
        <v>2732.0</v>
      </c>
      <c r="G2704" s="1">
        <v>186.0</v>
      </c>
      <c r="H2704" s="1">
        <v>62.0</v>
      </c>
      <c r="I2704" s="1">
        <v>98362.0</v>
      </c>
      <c r="J2704" s="3">
        <v>45338.0046875</v>
      </c>
      <c r="K2704" s="1" t="s">
        <v>19</v>
      </c>
      <c r="N2704" s="1" t="s">
        <v>23</v>
      </c>
      <c r="O2704" s="4" t="s">
        <v>5804</v>
      </c>
    </row>
    <row r="2705">
      <c r="A2705" s="2" t="s">
        <v>5805</v>
      </c>
      <c r="B2705" s="1" t="s">
        <v>5806</v>
      </c>
      <c r="C2705" s="1" t="s">
        <v>17</v>
      </c>
      <c r="D2705" s="1" t="s">
        <v>22</v>
      </c>
      <c r="E2705" s="1">
        <v>73.0</v>
      </c>
      <c r="F2705" s="1">
        <v>3919.0</v>
      </c>
      <c r="G2705" s="1">
        <v>195.0</v>
      </c>
      <c r="H2705" s="1">
        <v>44.0</v>
      </c>
      <c r="I2705" s="1">
        <v>149470.0</v>
      </c>
      <c r="J2705" s="3">
        <v>45337.95452546296</v>
      </c>
      <c r="K2705" s="1" t="s">
        <v>19</v>
      </c>
    </row>
    <row r="2706">
      <c r="A2706" s="2" t="s">
        <v>5807</v>
      </c>
      <c r="B2706" s="1" t="s">
        <v>5808</v>
      </c>
      <c r="C2706" s="1" t="s">
        <v>17</v>
      </c>
      <c r="D2706" s="1" t="s">
        <v>51</v>
      </c>
      <c r="E2706" s="1">
        <v>1.0</v>
      </c>
      <c r="F2706" s="1">
        <v>34.0</v>
      </c>
      <c r="G2706" s="1">
        <v>1.0</v>
      </c>
      <c r="H2706" s="1">
        <v>0.0</v>
      </c>
      <c r="I2706" s="1">
        <v>2216.0</v>
      </c>
      <c r="J2706" s="3">
        <v>45337.85472222222</v>
      </c>
      <c r="K2706" s="1" t="s">
        <v>19</v>
      </c>
    </row>
    <row r="2707">
      <c r="A2707" s="2" t="s">
        <v>5809</v>
      </c>
      <c r="B2707" s="1" t="s">
        <v>5810</v>
      </c>
      <c r="C2707" s="1" t="s">
        <v>73</v>
      </c>
      <c r="D2707" s="1" t="s">
        <v>51</v>
      </c>
      <c r="E2707" s="1">
        <v>0.0</v>
      </c>
      <c r="F2707" s="1">
        <v>26.0</v>
      </c>
      <c r="G2707" s="1">
        <v>0.0</v>
      </c>
      <c r="H2707" s="1">
        <v>6.0</v>
      </c>
      <c r="I2707" s="1">
        <v>1431.0</v>
      </c>
      <c r="J2707" s="3">
        <v>45337.85383101852</v>
      </c>
      <c r="K2707" s="1" t="s">
        <v>19</v>
      </c>
    </row>
    <row r="2708">
      <c r="A2708" s="2" t="s">
        <v>5811</v>
      </c>
      <c r="B2708" s="1" t="s">
        <v>5812</v>
      </c>
      <c r="C2708" s="1" t="s">
        <v>17</v>
      </c>
      <c r="D2708" s="1" t="s">
        <v>51</v>
      </c>
      <c r="E2708" s="1">
        <v>0.0</v>
      </c>
      <c r="F2708" s="1">
        <v>18.0</v>
      </c>
      <c r="G2708" s="1">
        <v>1.0</v>
      </c>
      <c r="H2708" s="1">
        <v>3.0</v>
      </c>
      <c r="I2708" s="1">
        <v>967.0</v>
      </c>
      <c r="J2708" s="3">
        <v>45337.815046296295</v>
      </c>
      <c r="K2708" s="1" t="s">
        <v>19</v>
      </c>
    </row>
    <row r="2709">
      <c r="A2709" s="2" t="s">
        <v>5813</v>
      </c>
      <c r="B2709" s="1" t="s">
        <v>5814</v>
      </c>
      <c r="C2709" s="1" t="s">
        <v>17</v>
      </c>
      <c r="D2709" s="1" t="s">
        <v>51</v>
      </c>
      <c r="E2709" s="1">
        <v>0.0</v>
      </c>
      <c r="F2709" s="1">
        <v>21.0</v>
      </c>
      <c r="G2709" s="1">
        <v>1.0</v>
      </c>
      <c r="H2709" s="1">
        <v>1.0</v>
      </c>
      <c r="I2709" s="1">
        <v>1018.0</v>
      </c>
      <c r="J2709" s="3">
        <v>45337.81490740741</v>
      </c>
      <c r="K2709" s="1" t="s">
        <v>19</v>
      </c>
    </row>
    <row r="2710">
      <c r="A2710" s="2" t="s">
        <v>5815</v>
      </c>
      <c r="B2710" s="1" t="s">
        <v>5816</v>
      </c>
      <c r="C2710" s="1" t="s">
        <v>17</v>
      </c>
      <c r="D2710" s="1" t="s">
        <v>22</v>
      </c>
      <c r="E2710" s="1">
        <v>8.0</v>
      </c>
      <c r="F2710" s="1">
        <v>812.0</v>
      </c>
      <c r="G2710" s="1">
        <v>130.0</v>
      </c>
      <c r="H2710" s="1">
        <v>57.0</v>
      </c>
      <c r="I2710" s="1">
        <v>84876.0</v>
      </c>
      <c r="J2710" s="3">
        <v>45337.78265046296</v>
      </c>
      <c r="K2710" s="1" t="s">
        <v>19</v>
      </c>
    </row>
    <row r="2711">
      <c r="A2711" s="2" t="s">
        <v>5817</v>
      </c>
      <c r="B2711" s="1" t="s">
        <v>5818</v>
      </c>
      <c r="C2711" s="1" t="s">
        <v>17</v>
      </c>
      <c r="D2711" s="1" t="s">
        <v>22</v>
      </c>
      <c r="E2711" s="1">
        <v>2.0</v>
      </c>
      <c r="F2711" s="1">
        <v>301.0</v>
      </c>
      <c r="G2711" s="1">
        <v>38.0</v>
      </c>
      <c r="H2711" s="1">
        <v>17.0</v>
      </c>
      <c r="I2711" s="1">
        <v>30101.0</v>
      </c>
      <c r="J2711" s="3">
        <v>45337.77217592593</v>
      </c>
      <c r="K2711" s="1" t="s">
        <v>19</v>
      </c>
    </row>
    <row r="2712">
      <c r="A2712" s="2" t="s">
        <v>5819</v>
      </c>
      <c r="B2712" s="1" t="s">
        <v>5820</v>
      </c>
      <c r="C2712" s="1" t="s">
        <v>17</v>
      </c>
      <c r="D2712" s="1" t="s">
        <v>22</v>
      </c>
      <c r="E2712" s="1">
        <v>24.0</v>
      </c>
      <c r="F2712" s="1">
        <v>3660.0</v>
      </c>
      <c r="G2712" s="1">
        <v>489.0</v>
      </c>
      <c r="H2712" s="1">
        <v>108.0</v>
      </c>
      <c r="I2712" s="1">
        <v>74065.0</v>
      </c>
      <c r="J2712" s="3">
        <v>45337.76127314815</v>
      </c>
      <c r="K2712" s="1" t="s">
        <v>19</v>
      </c>
    </row>
    <row r="2713">
      <c r="A2713" s="2" t="s">
        <v>5821</v>
      </c>
      <c r="B2713" s="1" t="s">
        <v>5822</v>
      </c>
      <c r="C2713" s="1" t="s">
        <v>17</v>
      </c>
      <c r="D2713" s="1" t="s">
        <v>22</v>
      </c>
      <c r="E2713" s="1">
        <v>4.0</v>
      </c>
      <c r="F2713" s="1">
        <v>513.0</v>
      </c>
      <c r="G2713" s="1">
        <v>83.0</v>
      </c>
      <c r="H2713" s="1">
        <v>30.0</v>
      </c>
      <c r="I2713" s="1">
        <v>39623.0</v>
      </c>
      <c r="J2713" s="3">
        <v>45337.75853009259</v>
      </c>
      <c r="K2713" s="1" t="s">
        <v>19</v>
      </c>
    </row>
    <row r="2714">
      <c r="A2714" s="2" t="s">
        <v>5823</v>
      </c>
      <c r="B2714" s="1" t="s">
        <v>5824</v>
      </c>
      <c r="C2714" s="1" t="s">
        <v>17</v>
      </c>
      <c r="D2714" s="1" t="s">
        <v>22</v>
      </c>
      <c r="E2714" s="1">
        <v>22.0</v>
      </c>
      <c r="F2714" s="1">
        <v>6466.0</v>
      </c>
      <c r="G2714" s="1">
        <v>938.0</v>
      </c>
      <c r="H2714" s="1">
        <v>101.0</v>
      </c>
      <c r="I2714" s="1">
        <v>145262.0</v>
      </c>
      <c r="J2714" s="3">
        <v>45337.70263888889</v>
      </c>
      <c r="K2714" s="1" t="s">
        <v>19</v>
      </c>
    </row>
    <row r="2715">
      <c r="A2715" s="2" t="s">
        <v>5825</v>
      </c>
      <c r="B2715" s="1" t="s">
        <v>5826</v>
      </c>
      <c r="C2715" s="1" t="s">
        <v>73</v>
      </c>
      <c r="D2715" s="1" t="s">
        <v>51</v>
      </c>
      <c r="E2715" s="1">
        <v>0.0</v>
      </c>
      <c r="F2715" s="1">
        <v>398.0</v>
      </c>
      <c r="G2715" s="1">
        <v>10.0</v>
      </c>
      <c r="H2715" s="1">
        <v>16.0</v>
      </c>
      <c r="I2715" s="1">
        <v>7249.0</v>
      </c>
      <c r="J2715" s="3">
        <v>45337.66945601852</v>
      </c>
      <c r="K2715" s="1" t="s">
        <v>19</v>
      </c>
    </row>
    <row r="2716">
      <c r="A2716" s="2" t="s">
        <v>5827</v>
      </c>
      <c r="B2716" s="1" t="s">
        <v>5828</v>
      </c>
      <c r="C2716" s="1" t="s">
        <v>17</v>
      </c>
      <c r="D2716" s="1" t="s">
        <v>22</v>
      </c>
      <c r="E2716" s="1">
        <v>397.0</v>
      </c>
      <c r="F2716" s="1">
        <v>37253.0</v>
      </c>
      <c r="G2716" s="1">
        <v>6326.0</v>
      </c>
      <c r="H2716" s="1">
        <v>767.0</v>
      </c>
      <c r="I2716" s="1">
        <v>1314490.0</v>
      </c>
      <c r="J2716" s="3">
        <v>45337.65547453704</v>
      </c>
      <c r="K2716" s="1" t="s">
        <v>19</v>
      </c>
    </row>
    <row r="2717">
      <c r="A2717" s="2" t="s">
        <v>5829</v>
      </c>
      <c r="B2717" s="1" t="s">
        <v>5830</v>
      </c>
      <c r="C2717" s="1" t="s">
        <v>17</v>
      </c>
      <c r="D2717" s="1" t="s">
        <v>22</v>
      </c>
      <c r="E2717" s="1">
        <v>23.0</v>
      </c>
      <c r="F2717" s="1">
        <v>3384.0</v>
      </c>
      <c r="G2717" s="1">
        <v>316.0</v>
      </c>
      <c r="H2717" s="1">
        <v>237.0</v>
      </c>
      <c r="I2717" s="1">
        <v>55365.0</v>
      </c>
      <c r="J2717" s="3">
        <v>45337.65142361111</v>
      </c>
      <c r="K2717" s="1" t="s">
        <v>19</v>
      </c>
      <c r="N2717" s="1" t="s">
        <v>23</v>
      </c>
      <c r="O2717" s="4" t="s">
        <v>5831</v>
      </c>
    </row>
    <row r="2718">
      <c r="A2718" s="2" t="s">
        <v>5832</v>
      </c>
      <c r="B2718" s="1" t="s">
        <v>5833</v>
      </c>
      <c r="C2718" s="1" t="s">
        <v>17</v>
      </c>
      <c r="D2718" s="1" t="s">
        <v>22</v>
      </c>
      <c r="E2718" s="1">
        <v>3.0</v>
      </c>
      <c r="F2718" s="1">
        <v>1996.0</v>
      </c>
      <c r="G2718" s="1">
        <v>92.0</v>
      </c>
      <c r="H2718" s="1">
        <v>165.0</v>
      </c>
      <c r="I2718" s="1">
        <v>54964.0</v>
      </c>
      <c r="J2718" s="3">
        <v>45337.64196759259</v>
      </c>
      <c r="K2718" s="1" t="s">
        <v>19</v>
      </c>
      <c r="N2718" s="1" t="s">
        <v>23</v>
      </c>
      <c r="O2718" s="4" t="s">
        <v>5834</v>
      </c>
    </row>
    <row r="2719">
      <c r="A2719" s="2" t="s">
        <v>5835</v>
      </c>
      <c r="B2719" s="1" t="s">
        <v>5836</v>
      </c>
      <c r="C2719" s="1" t="s">
        <v>17</v>
      </c>
      <c r="D2719" s="1" t="s">
        <v>51</v>
      </c>
      <c r="E2719" s="1">
        <v>0.0</v>
      </c>
      <c r="F2719" s="1">
        <v>445.0</v>
      </c>
      <c r="G2719" s="1">
        <v>5.0</v>
      </c>
      <c r="H2719" s="1">
        <v>15.0</v>
      </c>
      <c r="I2719" s="1">
        <v>18597.0</v>
      </c>
      <c r="J2719" s="3">
        <v>45337.64108796296</v>
      </c>
      <c r="K2719" s="1" t="s">
        <v>19</v>
      </c>
    </row>
    <row r="2720">
      <c r="A2720" s="2" t="s">
        <v>5837</v>
      </c>
      <c r="B2720" s="1" t="s">
        <v>5838</v>
      </c>
      <c r="C2720" s="1" t="s">
        <v>17</v>
      </c>
      <c r="D2720" s="1" t="s">
        <v>22</v>
      </c>
      <c r="E2720" s="1">
        <v>9.0</v>
      </c>
      <c r="F2720" s="1">
        <v>2691.0</v>
      </c>
      <c r="G2720" s="1">
        <v>190.0</v>
      </c>
      <c r="H2720" s="1">
        <v>46.0</v>
      </c>
      <c r="I2720" s="1">
        <v>59635.0</v>
      </c>
      <c r="J2720" s="3">
        <v>45337.6240625</v>
      </c>
      <c r="K2720" s="1" t="s">
        <v>19</v>
      </c>
    </row>
    <row r="2721">
      <c r="A2721" s="2" t="s">
        <v>5839</v>
      </c>
      <c r="B2721" s="1" t="s">
        <v>5840</v>
      </c>
      <c r="C2721" s="1" t="s">
        <v>17</v>
      </c>
      <c r="D2721" s="1" t="s">
        <v>22</v>
      </c>
      <c r="E2721" s="1">
        <v>19.0</v>
      </c>
      <c r="F2721" s="1">
        <v>12460.0</v>
      </c>
      <c r="G2721" s="1">
        <v>1074.0</v>
      </c>
      <c r="H2721" s="1">
        <v>434.0</v>
      </c>
      <c r="I2721" s="1">
        <v>303870.0</v>
      </c>
      <c r="J2721" s="3">
        <v>45337.62328703704</v>
      </c>
      <c r="K2721" s="1" t="s">
        <v>19</v>
      </c>
    </row>
    <row r="2722">
      <c r="A2722" s="2" t="s">
        <v>5841</v>
      </c>
      <c r="B2722" s="1" t="s">
        <v>5842</v>
      </c>
      <c r="C2722" s="1" t="s">
        <v>17</v>
      </c>
      <c r="D2722" s="1" t="s">
        <v>22</v>
      </c>
      <c r="E2722" s="1">
        <v>4.0</v>
      </c>
      <c r="F2722" s="1">
        <v>1743.0</v>
      </c>
      <c r="G2722" s="1">
        <v>242.0</v>
      </c>
      <c r="H2722" s="1">
        <v>53.0</v>
      </c>
      <c r="I2722" s="1">
        <v>42121.0</v>
      </c>
      <c r="J2722" s="3">
        <v>45337.62185185185</v>
      </c>
      <c r="K2722" s="1" t="s">
        <v>19</v>
      </c>
    </row>
    <row r="2723">
      <c r="A2723" s="2" t="s">
        <v>5843</v>
      </c>
      <c r="B2723" s="1" t="s">
        <v>5844</v>
      </c>
      <c r="C2723" s="1" t="s">
        <v>17</v>
      </c>
      <c r="D2723" s="1" t="s">
        <v>22</v>
      </c>
      <c r="E2723" s="1">
        <v>3.0</v>
      </c>
      <c r="F2723" s="1">
        <v>1182.0</v>
      </c>
      <c r="G2723" s="1">
        <v>63.0</v>
      </c>
      <c r="H2723" s="1">
        <v>136.0</v>
      </c>
      <c r="I2723" s="1">
        <v>35412.0</v>
      </c>
      <c r="J2723" s="3">
        <v>45337.62068287037</v>
      </c>
      <c r="K2723" s="1" t="s">
        <v>19</v>
      </c>
      <c r="N2723" s="1" t="s">
        <v>23</v>
      </c>
      <c r="O2723" s="4" t="s">
        <v>5845</v>
      </c>
    </row>
    <row r="2724">
      <c r="A2724" s="2" t="s">
        <v>5846</v>
      </c>
      <c r="B2724" s="1" t="s">
        <v>5847</v>
      </c>
      <c r="C2724" s="1" t="s">
        <v>17</v>
      </c>
      <c r="D2724" s="1" t="s">
        <v>22</v>
      </c>
      <c r="E2724" s="1">
        <v>2.0</v>
      </c>
      <c r="F2724" s="1">
        <v>518.0</v>
      </c>
      <c r="G2724" s="1">
        <v>85.0</v>
      </c>
      <c r="H2724" s="1">
        <v>25.0</v>
      </c>
      <c r="I2724" s="1">
        <v>48155.0</v>
      </c>
      <c r="J2724" s="3">
        <v>45337.61158564815</v>
      </c>
      <c r="K2724" s="1" t="s">
        <v>19</v>
      </c>
    </row>
    <row r="2725">
      <c r="A2725" s="2" t="s">
        <v>5848</v>
      </c>
      <c r="B2725" s="1" t="s">
        <v>5849</v>
      </c>
      <c r="C2725" s="1" t="s">
        <v>17</v>
      </c>
      <c r="D2725" s="1" t="s">
        <v>22</v>
      </c>
      <c r="E2725" s="1">
        <v>24.0</v>
      </c>
      <c r="F2725" s="1">
        <v>3150.0</v>
      </c>
      <c r="G2725" s="1">
        <v>527.0</v>
      </c>
      <c r="H2725" s="1">
        <v>209.0</v>
      </c>
      <c r="I2725" s="1">
        <v>68001.0</v>
      </c>
      <c r="J2725" s="3">
        <v>45337.19055555556</v>
      </c>
      <c r="K2725" s="1" t="s">
        <v>19</v>
      </c>
    </row>
    <row r="2726">
      <c r="A2726" s="2" t="s">
        <v>5850</v>
      </c>
      <c r="B2726" s="1" t="s">
        <v>5851</v>
      </c>
      <c r="C2726" s="1" t="s">
        <v>17</v>
      </c>
      <c r="D2726" s="1" t="s">
        <v>22</v>
      </c>
      <c r="E2726" s="1">
        <v>186.0</v>
      </c>
      <c r="F2726" s="1">
        <v>10417.0</v>
      </c>
      <c r="G2726" s="1">
        <v>2208.0</v>
      </c>
      <c r="H2726" s="1">
        <v>182.0</v>
      </c>
      <c r="I2726" s="1">
        <v>379894.0</v>
      </c>
      <c r="J2726" s="3">
        <v>45337.14349537037</v>
      </c>
      <c r="K2726" s="1" t="s">
        <v>19</v>
      </c>
    </row>
    <row r="2727">
      <c r="A2727" s="2" t="s">
        <v>5852</v>
      </c>
      <c r="B2727" s="1" t="s">
        <v>5853</v>
      </c>
      <c r="C2727" s="1" t="s">
        <v>73</v>
      </c>
      <c r="D2727" s="1" t="s">
        <v>51</v>
      </c>
      <c r="E2727" s="1">
        <v>1.0</v>
      </c>
      <c r="F2727" s="1">
        <v>155.0</v>
      </c>
      <c r="G2727" s="1">
        <v>4.0</v>
      </c>
      <c r="H2727" s="1">
        <v>12.0</v>
      </c>
      <c r="I2727" s="1">
        <v>7550.0</v>
      </c>
      <c r="J2727" s="3">
        <v>45337.14157407408</v>
      </c>
      <c r="K2727" s="1" t="s">
        <v>19</v>
      </c>
    </row>
    <row r="2728">
      <c r="A2728" s="2" t="s">
        <v>5854</v>
      </c>
      <c r="B2728" s="1" t="s">
        <v>5855</v>
      </c>
      <c r="C2728" s="1" t="s">
        <v>115</v>
      </c>
      <c r="D2728" s="1" t="s">
        <v>51</v>
      </c>
      <c r="E2728" s="1">
        <v>0.0</v>
      </c>
      <c r="F2728" s="1">
        <v>4.0</v>
      </c>
      <c r="G2728" s="1">
        <v>0.0</v>
      </c>
      <c r="H2728" s="1">
        <v>1.0</v>
      </c>
      <c r="I2728" s="1">
        <v>505.0</v>
      </c>
      <c r="J2728" s="3">
        <v>45337.14146990741</v>
      </c>
      <c r="K2728" s="1" t="s">
        <v>19</v>
      </c>
    </row>
    <row r="2729">
      <c r="A2729" s="2" t="s">
        <v>5856</v>
      </c>
      <c r="B2729" s="1" t="s">
        <v>5857</v>
      </c>
      <c r="C2729" s="1" t="s">
        <v>17</v>
      </c>
      <c r="D2729" s="1" t="s">
        <v>51</v>
      </c>
      <c r="E2729" s="1">
        <v>0.0</v>
      </c>
      <c r="F2729" s="1">
        <v>2.0</v>
      </c>
      <c r="G2729" s="1">
        <v>0.0</v>
      </c>
      <c r="H2729" s="1">
        <v>1.0</v>
      </c>
      <c r="I2729" s="1">
        <v>101.0</v>
      </c>
      <c r="J2729" s="3">
        <v>45337.13122685185</v>
      </c>
      <c r="K2729" s="1" t="s">
        <v>19</v>
      </c>
    </row>
    <row r="2730">
      <c r="A2730" s="2" t="s">
        <v>5858</v>
      </c>
      <c r="B2730" s="1" t="s">
        <v>5859</v>
      </c>
      <c r="C2730" s="1" t="s">
        <v>17</v>
      </c>
      <c r="D2730" s="1" t="s">
        <v>22</v>
      </c>
      <c r="E2730" s="1">
        <v>93.0</v>
      </c>
      <c r="F2730" s="1">
        <v>16459.0</v>
      </c>
      <c r="G2730" s="1">
        <v>857.0</v>
      </c>
      <c r="H2730" s="1">
        <v>1540.0</v>
      </c>
      <c r="I2730" s="1">
        <v>1152770.0</v>
      </c>
      <c r="J2730" s="3">
        <v>45337.124872685185</v>
      </c>
      <c r="K2730" s="1" t="s">
        <v>19</v>
      </c>
    </row>
    <row r="2731">
      <c r="A2731" s="2" t="s">
        <v>5860</v>
      </c>
      <c r="B2731" s="1" t="s">
        <v>5861</v>
      </c>
      <c r="C2731" s="1" t="s">
        <v>17</v>
      </c>
      <c r="D2731" s="1" t="s">
        <v>51</v>
      </c>
      <c r="E2731" s="1">
        <v>0.0</v>
      </c>
      <c r="F2731" s="1">
        <v>45.0</v>
      </c>
      <c r="G2731" s="1">
        <v>2.0</v>
      </c>
      <c r="H2731" s="1">
        <v>3.0</v>
      </c>
      <c r="I2731" s="1">
        <v>5482.0</v>
      </c>
      <c r="J2731" s="3">
        <v>45337.12427083333</v>
      </c>
      <c r="K2731" s="1" t="s">
        <v>19</v>
      </c>
    </row>
    <row r="2732">
      <c r="A2732" s="2" t="s">
        <v>5862</v>
      </c>
      <c r="B2732" s="1" t="s">
        <v>5863</v>
      </c>
      <c r="C2732" s="1" t="s">
        <v>17</v>
      </c>
      <c r="D2732" s="1" t="s">
        <v>22</v>
      </c>
      <c r="E2732" s="1">
        <v>199.0</v>
      </c>
      <c r="F2732" s="1">
        <v>20686.0</v>
      </c>
      <c r="G2732" s="1">
        <v>4030.0</v>
      </c>
      <c r="H2732" s="1">
        <v>428.0</v>
      </c>
      <c r="I2732" s="1">
        <v>631165.0</v>
      </c>
      <c r="J2732" s="3">
        <v>45337.08880787037</v>
      </c>
      <c r="K2732" s="1" t="s">
        <v>54</v>
      </c>
    </row>
    <row r="2733">
      <c r="A2733" s="2" t="s">
        <v>5864</v>
      </c>
      <c r="B2733" s="1" t="s">
        <v>5865</v>
      </c>
      <c r="C2733" s="1" t="s">
        <v>17</v>
      </c>
      <c r="D2733" s="1" t="s">
        <v>51</v>
      </c>
      <c r="E2733" s="1">
        <v>0.0</v>
      </c>
      <c r="F2733" s="1">
        <v>5.0</v>
      </c>
      <c r="G2733" s="1">
        <v>2.0</v>
      </c>
      <c r="H2733" s="1">
        <v>5.0</v>
      </c>
      <c r="I2733" s="1">
        <v>1013.0</v>
      </c>
      <c r="J2733" s="3">
        <v>45337.077523148146</v>
      </c>
      <c r="K2733" s="1" t="s">
        <v>54</v>
      </c>
    </row>
    <row r="2734">
      <c r="A2734" s="2" t="s">
        <v>5866</v>
      </c>
      <c r="B2734" s="1" t="s">
        <v>5867</v>
      </c>
      <c r="C2734" s="1" t="s">
        <v>17</v>
      </c>
      <c r="D2734" s="1" t="s">
        <v>22</v>
      </c>
      <c r="E2734" s="1">
        <v>93.0</v>
      </c>
      <c r="F2734" s="1">
        <v>10524.0</v>
      </c>
      <c r="G2734" s="1">
        <v>2768.0</v>
      </c>
      <c r="H2734" s="1">
        <v>188.0</v>
      </c>
      <c r="I2734" s="1">
        <v>273207.0</v>
      </c>
      <c r="J2734" s="3">
        <v>45337.06359953704</v>
      </c>
      <c r="K2734" s="1" t="s">
        <v>54</v>
      </c>
    </row>
    <row r="2735">
      <c r="A2735" s="2" t="s">
        <v>5868</v>
      </c>
      <c r="B2735" s="1" t="s">
        <v>5869</v>
      </c>
      <c r="C2735" s="1" t="s">
        <v>17</v>
      </c>
      <c r="D2735" s="1" t="s">
        <v>22</v>
      </c>
      <c r="E2735" s="1">
        <v>57.0</v>
      </c>
      <c r="F2735" s="1">
        <v>851.0</v>
      </c>
      <c r="G2735" s="1">
        <v>171.0</v>
      </c>
      <c r="H2735" s="1">
        <v>42.0</v>
      </c>
      <c r="I2735" s="1">
        <v>44320.0</v>
      </c>
      <c r="J2735" s="3">
        <v>45337.01069444444</v>
      </c>
      <c r="K2735" s="1" t="s">
        <v>54</v>
      </c>
    </row>
    <row r="2736">
      <c r="A2736" s="2" t="s">
        <v>5870</v>
      </c>
      <c r="B2736" s="1" t="s">
        <v>5871</v>
      </c>
      <c r="C2736" s="1" t="s">
        <v>17</v>
      </c>
      <c r="D2736" s="1" t="s">
        <v>22</v>
      </c>
      <c r="E2736" s="1">
        <v>13.0</v>
      </c>
      <c r="F2736" s="1">
        <v>765.0</v>
      </c>
      <c r="G2736" s="1">
        <v>55.0</v>
      </c>
      <c r="H2736" s="1">
        <v>61.0</v>
      </c>
      <c r="I2736" s="1">
        <v>70642.0</v>
      </c>
      <c r="J2736" s="3">
        <v>45336.996354166666</v>
      </c>
      <c r="K2736" s="1" t="s">
        <v>54</v>
      </c>
      <c r="N2736" s="1" t="s">
        <v>23</v>
      </c>
      <c r="O2736" s="4" t="s">
        <v>5872</v>
      </c>
    </row>
    <row r="2737">
      <c r="A2737" s="2" t="s">
        <v>5873</v>
      </c>
      <c r="B2737" s="1" t="s">
        <v>5874</v>
      </c>
      <c r="C2737" s="1" t="s">
        <v>115</v>
      </c>
      <c r="D2737" s="1" t="s">
        <v>51</v>
      </c>
      <c r="E2737" s="1">
        <v>0.0</v>
      </c>
      <c r="F2737" s="1">
        <v>17.0</v>
      </c>
      <c r="G2737" s="1">
        <v>1.0</v>
      </c>
      <c r="H2737" s="1">
        <v>1.0</v>
      </c>
      <c r="I2737" s="1">
        <v>658.0</v>
      </c>
      <c r="J2737" s="3">
        <v>45336.96778935185</v>
      </c>
      <c r="K2737" s="1" t="s">
        <v>54</v>
      </c>
    </row>
    <row r="2738">
      <c r="A2738" s="2" t="s">
        <v>5875</v>
      </c>
      <c r="B2738" s="1" t="s">
        <v>5876</v>
      </c>
      <c r="C2738" s="1" t="s">
        <v>17</v>
      </c>
      <c r="D2738" s="1" t="s">
        <v>51</v>
      </c>
      <c r="E2738" s="1">
        <v>0.0</v>
      </c>
      <c r="F2738" s="1">
        <v>10.0</v>
      </c>
      <c r="G2738" s="1">
        <v>0.0</v>
      </c>
      <c r="H2738" s="1">
        <v>1.0</v>
      </c>
      <c r="I2738" s="1">
        <v>455.0</v>
      </c>
      <c r="J2738" s="3">
        <v>45336.96637731481</v>
      </c>
      <c r="K2738" s="1" t="s">
        <v>54</v>
      </c>
    </row>
    <row r="2739">
      <c r="A2739" s="2" t="s">
        <v>5877</v>
      </c>
      <c r="B2739" s="1" t="s">
        <v>5878</v>
      </c>
      <c r="C2739" s="1" t="s">
        <v>17</v>
      </c>
      <c r="D2739" s="1" t="s">
        <v>51</v>
      </c>
      <c r="E2739" s="1">
        <v>0.0</v>
      </c>
      <c r="F2739" s="1">
        <v>9.0</v>
      </c>
      <c r="G2739" s="1">
        <v>0.0</v>
      </c>
      <c r="H2739" s="1">
        <v>2.0</v>
      </c>
      <c r="I2739" s="1">
        <v>775.0</v>
      </c>
      <c r="J2739" s="3">
        <v>45336.965162037035</v>
      </c>
      <c r="K2739" s="1" t="s">
        <v>54</v>
      </c>
    </row>
    <row r="2740">
      <c r="A2740" s="2" t="s">
        <v>5879</v>
      </c>
      <c r="B2740" s="1" t="s">
        <v>5880</v>
      </c>
      <c r="C2740" s="1" t="s">
        <v>73</v>
      </c>
      <c r="D2740" s="1" t="s">
        <v>51</v>
      </c>
      <c r="E2740" s="1">
        <v>0.0</v>
      </c>
      <c r="F2740" s="1">
        <v>13.0</v>
      </c>
      <c r="G2740" s="1">
        <v>0.0</v>
      </c>
      <c r="H2740" s="1">
        <v>1.0</v>
      </c>
      <c r="I2740" s="1">
        <v>546.0</v>
      </c>
      <c r="J2740" s="3">
        <v>45336.964166666665</v>
      </c>
      <c r="K2740" s="1" t="s">
        <v>54</v>
      </c>
    </row>
    <row r="2741">
      <c r="A2741" s="2" t="s">
        <v>5881</v>
      </c>
      <c r="B2741" s="1" t="s">
        <v>5882</v>
      </c>
      <c r="C2741" s="1" t="s">
        <v>115</v>
      </c>
      <c r="D2741" s="1" t="s">
        <v>51</v>
      </c>
      <c r="E2741" s="1">
        <v>0.0</v>
      </c>
      <c r="F2741" s="1">
        <v>43.0</v>
      </c>
      <c r="G2741" s="1">
        <v>2.0</v>
      </c>
      <c r="H2741" s="1">
        <v>6.0</v>
      </c>
      <c r="I2741" s="1">
        <v>2856.0</v>
      </c>
      <c r="J2741" s="3">
        <v>45336.79508101852</v>
      </c>
      <c r="K2741" s="1" t="s">
        <v>19</v>
      </c>
    </row>
    <row r="2742">
      <c r="A2742" s="2" t="s">
        <v>5883</v>
      </c>
      <c r="B2742" s="1" t="s">
        <v>5884</v>
      </c>
      <c r="C2742" s="1" t="s">
        <v>17</v>
      </c>
      <c r="D2742" s="1" t="s">
        <v>22</v>
      </c>
      <c r="E2742" s="1">
        <v>12.0</v>
      </c>
      <c r="F2742" s="1">
        <v>2859.0</v>
      </c>
      <c r="G2742" s="1">
        <v>331.0</v>
      </c>
      <c r="H2742" s="1">
        <v>66.0</v>
      </c>
      <c r="I2742" s="1">
        <v>72072.0</v>
      </c>
      <c r="J2742" s="3">
        <v>45336.79282407407</v>
      </c>
      <c r="K2742" s="1" t="s">
        <v>19</v>
      </c>
    </row>
    <row r="2743">
      <c r="A2743" s="2" t="s">
        <v>5885</v>
      </c>
      <c r="B2743" s="1" t="s">
        <v>5886</v>
      </c>
      <c r="C2743" s="1" t="s">
        <v>17</v>
      </c>
      <c r="D2743" s="1" t="s">
        <v>51</v>
      </c>
      <c r="E2743" s="1">
        <v>4.0</v>
      </c>
      <c r="F2743" s="1">
        <v>352.0</v>
      </c>
      <c r="G2743" s="1">
        <v>18.0</v>
      </c>
      <c r="H2743" s="1">
        <v>20.0</v>
      </c>
      <c r="I2743" s="1">
        <v>16265.0</v>
      </c>
      <c r="J2743" s="3">
        <v>45336.66738425926</v>
      </c>
      <c r="K2743" s="1" t="s">
        <v>19</v>
      </c>
      <c r="M2743" s="4" t="s">
        <v>5887</v>
      </c>
    </row>
    <row r="2744">
      <c r="A2744" s="2" t="s">
        <v>5888</v>
      </c>
      <c r="B2744" s="1" t="s">
        <v>5889</v>
      </c>
      <c r="C2744" s="1" t="s">
        <v>17</v>
      </c>
      <c r="D2744" s="1" t="s">
        <v>22</v>
      </c>
      <c r="E2744" s="1">
        <v>8.0</v>
      </c>
      <c r="F2744" s="1">
        <v>1278.0</v>
      </c>
      <c r="G2744" s="1">
        <v>77.0</v>
      </c>
      <c r="H2744" s="1">
        <v>172.0</v>
      </c>
      <c r="I2744" s="1">
        <v>67478.0</v>
      </c>
      <c r="J2744" s="3">
        <v>45336.663252314815</v>
      </c>
      <c r="K2744" s="1" t="s">
        <v>19</v>
      </c>
    </row>
    <row r="2745">
      <c r="A2745" s="2" t="s">
        <v>5890</v>
      </c>
      <c r="B2745" s="1" t="s">
        <v>5891</v>
      </c>
      <c r="C2745" s="1" t="s">
        <v>17</v>
      </c>
      <c r="D2745" s="1" t="s">
        <v>22</v>
      </c>
      <c r="E2745" s="1">
        <v>18.0</v>
      </c>
      <c r="F2745" s="1">
        <v>8907.0</v>
      </c>
      <c r="G2745" s="1">
        <v>650.0</v>
      </c>
      <c r="H2745" s="1">
        <v>100.0</v>
      </c>
      <c r="I2745" s="1">
        <v>202005.0</v>
      </c>
      <c r="J2745" s="3">
        <v>45336.661145833335</v>
      </c>
      <c r="K2745" s="1" t="s">
        <v>19</v>
      </c>
    </row>
    <row r="2746">
      <c r="A2746" s="2" t="s">
        <v>5892</v>
      </c>
      <c r="B2746" s="1" t="s">
        <v>5893</v>
      </c>
      <c r="C2746" s="1" t="s">
        <v>17</v>
      </c>
      <c r="D2746" s="1" t="s">
        <v>22</v>
      </c>
      <c r="E2746" s="1">
        <v>29.0</v>
      </c>
      <c r="F2746" s="1">
        <v>4975.0</v>
      </c>
      <c r="G2746" s="1">
        <v>556.0</v>
      </c>
      <c r="H2746" s="1">
        <v>193.0</v>
      </c>
      <c r="I2746" s="1">
        <v>113757.0</v>
      </c>
      <c r="J2746" s="3">
        <v>45336.595243055555</v>
      </c>
      <c r="K2746" s="1" t="s">
        <v>19</v>
      </c>
    </row>
    <row r="2747">
      <c r="A2747" s="2" t="s">
        <v>5894</v>
      </c>
      <c r="B2747" s="1" t="s">
        <v>5895</v>
      </c>
      <c r="C2747" s="1" t="s">
        <v>17</v>
      </c>
      <c r="D2747" s="1" t="s">
        <v>22</v>
      </c>
      <c r="E2747" s="1">
        <v>27.0</v>
      </c>
      <c r="F2747" s="1">
        <v>2543.0</v>
      </c>
      <c r="G2747" s="1">
        <v>346.0</v>
      </c>
      <c r="H2747" s="1">
        <v>67.0</v>
      </c>
      <c r="I2747" s="1">
        <v>54535.0</v>
      </c>
      <c r="J2747" s="3">
        <v>45336.59386574074</v>
      </c>
      <c r="K2747" s="1" t="s">
        <v>19</v>
      </c>
    </row>
    <row r="2748">
      <c r="A2748" s="2" t="s">
        <v>5896</v>
      </c>
      <c r="B2748" s="1" t="s">
        <v>5897</v>
      </c>
      <c r="C2748" s="1" t="s">
        <v>17</v>
      </c>
      <c r="D2748" s="1" t="s">
        <v>22</v>
      </c>
      <c r="E2748" s="1">
        <v>9.0</v>
      </c>
      <c r="F2748" s="1">
        <v>729.0</v>
      </c>
      <c r="G2748" s="1">
        <v>130.0</v>
      </c>
      <c r="H2748" s="1">
        <v>16.0</v>
      </c>
      <c r="I2748" s="1">
        <v>30747.0</v>
      </c>
      <c r="J2748" s="3">
        <v>45336.593148148146</v>
      </c>
      <c r="K2748" s="1" t="s">
        <v>19</v>
      </c>
    </row>
    <row r="2749">
      <c r="A2749" s="2" t="s">
        <v>5898</v>
      </c>
      <c r="B2749" s="1" t="s">
        <v>5899</v>
      </c>
      <c r="C2749" s="1" t="s">
        <v>17</v>
      </c>
      <c r="D2749" s="1" t="s">
        <v>22</v>
      </c>
      <c r="E2749" s="1">
        <v>333.0</v>
      </c>
      <c r="F2749" s="1">
        <v>15490.0</v>
      </c>
      <c r="G2749" s="1">
        <v>2748.0</v>
      </c>
      <c r="H2749" s="1">
        <v>1747.0</v>
      </c>
      <c r="I2749" s="1">
        <v>1502986.0</v>
      </c>
      <c r="J2749" s="3">
        <v>45336.59106481481</v>
      </c>
      <c r="K2749" s="1" t="s">
        <v>19</v>
      </c>
      <c r="N2749" s="1" t="s">
        <v>23</v>
      </c>
      <c r="O2749" s="4" t="s">
        <v>5900</v>
      </c>
    </row>
    <row r="2750">
      <c r="A2750" s="2" t="s">
        <v>5901</v>
      </c>
      <c r="B2750" s="4" t="s">
        <v>5902</v>
      </c>
      <c r="C2750" s="1" t="s">
        <v>348</v>
      </c>
      <c r="D2750" s="1" t="s">
        <v>22</v>
      </c>
      <c r="E2750" s="1">
        <v>480.0</v>
      </c>
      <c r="F2750" s="1">
        <v>39367.0</v>
      </c>
      <c r="G2750" s="1">
        <v>3415.0</v>
      </c>
      <c r="H2750" s="1">
        <v>238.0</v>
      </c>
      <c r="I2750" s="1">
        <v>2294909.0</v>
      </c>
      <c r="J2750" s="3">
        <v>45336.07435185185</v>
      </c>
      <c r="K2750" s="1" t="s">
        <v>19</v>
      </c>
      <c r="N2750" s="1" t="s">
        <v>23</v>
      </c>
      <c r="O2750" s="4" t="s">
        <v>5903</v>
      </c>
    </row>
    <row r="2751">
      <c r="A2751" s="2" t="s">
        <v>5904</v>
      </c>
      <c r="B2751" s="1" t="s">
        <v>5905</v>
      </c>
      <c r="C2751" s="1" t="s">
        <v>17</v>
      </c>
      <c r="D2751" s="1" t="s">
        <v>22</v>
      </c>
      <c r="E2751" s="1">
        <v>5.0</v>
      </c>
      <c r="F2751" s="1">
        <v>2793.0</v>
      </c>
      <c r="G2751" s="1">
        <v>234.0</v>
      </c>
      <c r="H2751" s="1">
        <v>173.0</v>
      </c>
      <c r="I2751" s="1">
        <v>88632.0</v>
      </c>
      <c r="J2751" s="3">
        <v>45336.070972222224</v>
      </c>
      <c r="K2751" s="1" t="s">
        <v>19</v>
      </c>
    </row>
    <row r="2752">
      <c r="A2752" s="2" t="s">
        <v>5906</v>
      </c>
      <c r="B2752" s="1" t="s">
        <v>5907</v>
      </c>
      <c r="C2752" s="1" t="s">
        <v>17</v>
      </c>
      <c r="D2752" s="1" t="s">
        <v>22</v>
      </c>
      <c r="E2752" s="1">
        <v>35.0</v>
      </c>
      <c r="F2752" s="1">
        <v>12813.0</v>
      </c>
      <c r="G2752" s="1">
        <v>1643.0</v>
      </c>
      <c r="H2752" s="1">
        <v>476.0</v>
      </c>
      <c r="I2752" s="1">
        <v>328187.0</v>
      </c>
      <c r="J2752" s="3">
        <v>45336.01190972222</v>
      </c>
      <c r="K2752" s="1" t="s">
        <v>19</v>
      </c>
    </row>
    <row r="2753">
      <c r="A2753" s="2" t="s">
        <v>5908</v>
      </c>
      <c r="B2753" s="1" t="s">
        <v>5909</v>
      </c>
      <c r="C2753" s="1" t="s">
        <v>17</v>
      </c>
      <c r="D2753" s="1" t="s">
        <v>22</v>
      </c>
      <c r="E2753" s="1">
        <v>11.0</v>
      </c>
      <c r="F2753" s="1">
        <v>3266.0</v>
      </c>
      <c r="G2753" s="1">
        <v>495.0</v>
      </c>
      <c r="H2753" s="1">
        <v>67.0</v>
      </c>
      <c r="I2753" s="1">
        <v>98829.0</v>
      </c>
      <c r="J2753" s="3">
        <v>45335.94421296296</v>
      </c>
      <c r="K2753" s="1" t="s">
        <v>19</v>
      </c>
    </row>
    <row r="2754">
      <c r="A2754" s="2" t="s">
        <v>5910</v>
      </c>
      <c r="B2754" s="1" t="s">
        <v>5911</v>
      </c>
      <c r="C2754" s="1" t="s">
        <v>17</v>
      </c>
      <c r="D2754" s="1" t="s">
        <v>22</v>
      </c>
      <c r="E2754" s="1">
        <v>6.0</v>
      </c>
      <c r="F2754" s="1">
        <v>2176.0</v>
      </c>
      <c r="G2754" s="1">
        <v>303.0</v>
      </c>
      <c r="H2754" s="1">
        <v>173.0</v>
      </c>
      <c r="I2754" s="1">
        <v>71907.0</v>
      </c>
      <c r="J2754" s="3">
        <v>45335.56920138889</v>
      </c>
      <c r="K2754" s="1" t="s">
        <v>19</v>
      </c>
    </row>
    <row r="2755">
      <c r="A2755" s="2" t="s">
        <v>5912</v>
      </c>
      <c r="B2755" s="1" t="s">
        <v>5913</v>
      </c>
      <c r="C2755" s="1" t="s">
        <v>17</v>
      </c>
      <c r="D2755" s="1" t="s">
        <v>22</v>
      </c>
      <c r="E2755" s="1">
        <v>25.0</v>
      </c>
      <c r="F2755" s="1">
        <v>3494.0</v>
      </c>
      <c r="G2755" s="1">
        <v>586.0</v>
      </c>
      <c r="H2755" s="1">
        <v>131.0</v>
      </c>
      <c r="I2755" s="1">
        <v>49378.0</v>
      </c>
      <c r="J2755" s="3">
        <v>45335.49878472222</v>
      </c>
      <c r="K2755" s="1" t="s">
        <v>19</v>
      </c>
      <c r="N2755" s="1" t="s">
        <v>23</v>
      </c>
      <c r="O2755" s="4" t="s">
        <v>5914</v>
      </c>
    </row>
    <row r="2756">
      <c r="A2756" s="2" t="s">
        <v>5915</v>
      </c>
      <c r="B2756" s="1" t="s">
        <v>5916</v>
      </c>
      <c r="C2756" s="1" t="s">
        <v>17</v>
      </c>
      <c r="D2756" s="1" t="s">
        <v>22</v>
      </c>
      <c r="E2756" s="1">
        <v>3.0</v>
      </c>
      <c r="F2756" s="1">
        <v>1855.0</v>
      </c>
      <c r="G2756" s="1">
        <v>131.0</v>
      </c>
      <c r="H2756" s="1">
        <v>41.0</v>
      </c>
      <c r="I2756" s="1">
        <v>54133.0</v>
      </c>
      <c r="J2756" s="3">
        <v>45335.497777777775</v>
      </c>
      <c r="K2756" s="1" t="s">
        <v>19</v>
      </c>
    </row>
    <row r="2757">
      <c r="A2757" s="2" t="s">
        <v>5917</v>
      </c>
      <c r="B2757" s="1" t="s">
        <v>5918</v>
      </c>
      <c r="C2757" s="1" t="s">
        <v>17</v>
      </c>
      <c r="D2757" s="1" t="s">
        <v>22</v>
      </c>
      <c r="E2757" s="1">
        <v>20.0</v>
      </c>
      <c r="F2757" s="1">
        <v>1382.0</v>
      </c>
      <c r="G2757" s="1">
        <v>295.0</v>
      </c>
      <c r="H2757" s="1">
        <v>112.0</v>
      </c>
      <c r="I2757" s="1">
        <v>91630.0</v>
      </c>
      <c r="J2757" s="3">
        <v>45335.423425925925</v>
      </c>
      <c r="K2757" s="1" t="s">
        <v>19</v>
      </c>
      <c r="N2757" s="1" t="s">
        <v>55</v>
      </c>
      <c r="O2757" s="4" t="s">
        <v>5919</v>
      </c>
    </row>
    <row r="2758">
      <c r="A2758" s="2" t="s">
        <v>5920</v>
      </c>
      <c r="B2758" s="1" t="s">
        <v>5921</v>
      </c>
      <c r="C2758" s="1" t="s">
        <v>17</v>
      </c>
      <c r="D2758" s="1" t="s">
        <v>22</v>
      </c>
      <c r="E2758" s="1">
        <v>100.0</v>
      </c>
      <c r="F2758" s="1">
        <v>11526.0</v>
      </c>
      <c r="G2758" s="1">
        <v>2449.0</v>
      </c>
      <c r="H2758" s="1">
        <v>329.0</v>
      </c>
      <c r="I2758" s="1">
        <v>174942.0</v>
      </c>
      <c r="J2758" s="3">
        <v>45335.04902777778</v>
      </c>
      <c r="K2758" s="1" t="s">
        <v>54</v>
      </c>
    </row>
    <row r="2759">
      <c r="A2759" s="2" t="s">
        <v>5922</v>
      </c>
      <c r="B2759" s="1" t="s">
        <v>5923</v>
      </c>
      <c r="C2759" s="1" t="s">
        <v>17</v>
      </c>
      <c r="D2759" s="1" t="s">
        <v>51</v>
      </c>
      <c r="E2759" s="1">
        <v>0.0</v>
      </c>
      <c r="F2759" s="1">
        <v>557.0</v>
      </c>
      <c r="G2759" s="1">
        <v>1.0</v>
      </c>
      <c r="H2759" s="1">
        <v>11.0</v>
      </c>
      <c r="I2759" s="1">
        <v>26245.0</v>
      </c>
      <c r="J2759" s="3">
        <v>45335.041817129626</v>
      </c>
      <c r="K2759" s="1" t="s">
        <v>54</v>
      </c>
    </row>
    <row r="2760">
      <c r="A2760" s="2" t="s">
        <v>5924</v>
      </c>
      <c r="B2760" s="1" t="s">
        <v>5925</v>
      </c>
      <c r="C2760" s="1" t="s">
        <v>17</v>
      </c>
      <c r="D2760" s="1" t="s">
        <v>22</v>
      </c>
      <c r="E2760" s="1">
        <v>21.0</v>
      </c>
      <c r="F2760" s="1">
        <v>1422.0</v>
      </c>
      <c r="G2760" s="1">
        <v>253.0</v>
      </c>
      <c r="H2760" s="1">
        <v>95.0</v>
      </c>
      <c r="I2760" s="1">
        <v>59805.0</v>
      </c>
      <c r="J2760" s="3">
        <v>45335.041134259256</v>
      </c>
      <c r="K2760" s="1" t="s">
        <v>54</v>
      </c>
    </row>
    <row r="2761">
      <c r="A2761" s="2" t="s">
        <v>5926</v>
      </c>
      <c r="B2761" s="1" t="s">
        <v>5927</v>
      </c>
      <c r="C2761" s="1" t="s">
        <v>115</v>
      </c>
      <c r="D2761" s="1" t="s">
        <v>51</v>
      </c>
      <c r="E2761" s="1">
        <v>0.0</v>
      </c>
      <c r="F2761" s="1">
        <v>50.0</v>
      </c>
      <c r="G2761" s="1">
        <v>0.0</v>
      </c>
      <c r="H2761" s="1">
        <v>2.0</v>
      </c>
      <c r="I2761" s="1">
        <v>3996.0</v>
      </c>
      <c r="J2761" s="3">
        <v>45334.999768518515</v>
      </c>
      <c r="K2761" s="1" t="s">
        <v>19</v>
      </c>
    </row>
    <row r="2762">
      <c r="A2762" s="2" t="s">
        <v>5928</v>
      </c>
      <c r="B2762" s="1" t="s">
        <v>5929</v>
      </c>
      <c r="C2762" s="1" t="s">
        <v>17</v>
      </c>
      <c r="D2762" s="1" t="s">
        <v>51</v>
      </c>
      <c r="E2762" s="1">
        <v>1.0</v>
      </c>
      <c r="F2762" s="1">
        <v>354.0</v>
      </c>
      <c r="G2762" s="1">
        <v>1.0</v>
      </c>
      <c r="H2762" s="1">
        <v>48.0</v>
      </c>
      <c r="I2762" s="1">
        <v>37433.0</v>
      </c>
      <c r="J2762" s="3">
        <v>45334.996712962966</v>
      </c>
      <c r="K2762" s="1" t="s">
        <v>19</v>
      </c>
    </row>
    <row r="2763">
      <c r="A2763" s="2" t="s">
        <v>5930</v>
      </c>
      <c r="B2763" s="1" t="s">
        <v>5931</v>
      </c>
      <c r="C2763" s="1" t="s">
        <v>115</v>
      </c>
      <c r="D2763" s="1" t="s">
        <v>51</v>
      </c>
      <c r="E2763" s="1">
        <v>0.0</v>
      </c>
      <c r="F2763" s="1">
        <v>4.0</v>
      </c>
      <c r="G2763" s="1">
        <v>0.0</v>
      </c>
      <c r="H2763" s="1">
        <v>1.0</v>
      </c>
      <c r="I2763" s="1">
        <v>155.0</v>
      </c>
      <c r="J2763" s="3">
        <v>45334.99555555556</v>
      </c>
      <c r="K2763" s="1" t="s">
        <v>19</v>
      </c>
    </row>
    <row r="2764">
      <c r="A2764" s="2" t="s">
        <v>5932</v>
      </c>
      <c r="B2764" s="1" t="s">
        <v>5933</v>
      </c>
      <c r="C2764" s="1" t="s">
        <v>17</v>
      </c>
      <c r="D2764" s="1" t="s">
        <v>51</v>
      </c>
      <c r="E2764" s="1">
        <v>0.0</v>
      </c>
      <c r="F2764" s="1">
        <v>101.0</v>
      </c>
      <c r="G2764" s="1">
        <v>7.0</v>
      </c>
      <c r="H2764" s="1">
        <v>13.0</v>
      </c>
      <c r="I2764" s="1">
        <v>3585.0</v>
      </c>
      <c r="J2764" s="3">
        <v>45334.994097222225</v>
      </c>
      <c r="K2764" s="1" t="s">
        <v>19</v>
      </c>
    </row>
    <row r="2765">
      <c r="A2765" s="2" t="s">
        <v>5934</v>
      </c>
      <c r="B2765" s="1" t="s">
        <v>5935</v>
      </c>
      <c r="C2765" s="1" t="s">
        <v>17</v>
      </c>
      <c r="D2765" s="1" t="s">
        <v>22</v>
      </c>
      <c r="E2765" s="1">
        <v>67.0</v>
      </c>
      <c r="F2765" s="1">
        <v>2666.0</v>
      </c>
      <c r="G2765" s="1">
        <v>130.0</v>
      </c>
      <c r="H2765" s="1">
        <v>1093.0</v>
      </c>
      <c r="I2765" s="1">
        <v>406057.0</v>
      </c>
      <c r="J2765" s="3">
        <v>45334.99361111111</v>
      </c>
      <c r="K2765" s="1" t="s">
        <v>19</v>
      </c>
      <c r="N2765" s="1" t="s">
        <v>23</v>
      </c>
      <c r="O2765" s="4" t="s">
        <v>5936</v>
      </c>
    </row>
    <row r="2766">
      <c r="A2766" s="2" t="s">
        <v>5937</v>
      </c>
      <c r="B2766" s="1" t="s">
        <v>5938</v>
      </c>
      <c r="C2766" s="1" t="s">
        <v>17</v>
      </c>
      <c r="D2766" s="1" t="s">
        <v>22</v>
      </c>
      <c r="E2766" s="1">
        <v>64.0</v>
      </c>
      <c r="F2766" s="1">
        <v>10468.0</v>
      </c>
      <c r="G2766" s="1">
        <v>1965.0</v>
      </c>
      <c r="H2766" s="1">
        <v>288.0</v>
      </c>
      <c r="I2766" s="1">
        <v>221856.0</v>
      </c>
      <c r="J2766" s="3">
        <v>45334.988391203704</v>
      </c>
      <c r="K2766" s="1" t="s">
        <v>19</v>
      </c>
    </row>
    <row r="2767">
      <c r="A2767" s="2" t="s">
        <v>5939</v>
      </c>
      <c r="B2767" s="1" t="s">
        <v>5940</v>
      </c>
      <c r="C2767" s="1" t="s">
        <v>17</v>
      </c>
      <c r="D2767" s="1" t="s">
        <v>51</v>
      </c>
      <c r="E2767" s="1">
        <v>0.0</v>
      </c>
      <c r="F2767" s="1">
        <v>59.0</v>
      </c>
      <c r="G2767" s="1">
        <v>1.0</v>
      </c>
      <c r="H2767" s="1">
        <v>4.0</v>
      </c>
      <c r="I2767" s="1">
        <v>6080.0</v>
      </c>
      <c r="J2767" s="3">
        <v>45334.984143518515</v>
      </c>
      <c r="K2767" s="1" t="s">
        <v>19</v>
      </c>
    </row>
    <row r="2768">
      <c r="A2768" s="2" t="s">
        <v>5941</v>
      </c>
      <c r="B2768" s="1" t="s">
        <v>5942</v>
      </c>
      <c r="C2768" s="1" t="s">
        <v>17</v>
      </c>
      <c r="D2768" s="1" t="s">
        <v>51</v>
      </c>
      <c r="E2768" s="1">
        <v>3.0</v>
      </c>
      <c r="F2768" s="1">
        <v>1141.0</v>
      </c>
      <c r="G2768" s="1">
        <v>37.0</v>
      </c>
      <c r="H2768" s="1">
        <v>38.0</v>
      </c>
      <c r="I2768" s="1">
        <v>22719.0</v>
      </c>
      <c r="J2768" s="3">
        <v>45334.92324074074</v>
      </c>
      <c r="K2768" s="1" t="s">
        <v>54</v>
      </c>
    </row>
    <row r="2769">
      <c r="A2769" s="2" t="s">
        <v>5943</v>
      </c>
      <c r="B2769" s="1" t="s">
        <v>5944</v>
      </c>
      <c r="C2769" s="1" t="s">
        <v>17</v>
      </c>
      <c r="D2769" s="1" t="s">
        <v>22</v>
      </c>
      <c r="E2769" s="1">
        <v>370.0</v>
      </c>
      <c r="F2769" s="1">
        <v>16432.0</v>
      </c>
      <c r="G2769" s="1">
        <v>3712.0</v>
      </c>
      <c r="H2769" s="1">
        <v>657.0</v>
      </c>
      <c r="I2769" s="1">
        <v>741519.0</v>
      </c>
      <c r="J2769" s="3">
        <v>45334.92184027778</v>
      </c>
      <c r="K2769" s="1" t="s">
        <v>54</v>
      </c>
      <c r="N2769" s="1" t="s">
        <v>23</v>
      </c>
      <c r="O2769" s="4" t="s">
        <v>5945</v>
      </c>
    </row>
    <row r="2770">
      <c r="A2770" s="2" t="s">
        <v>5946</v>
      </c>
      <c r="B2770" s="1" t="s">
        <v>5947</v>
      </c>
      <c r="C2770" s="1" t="s">
        <v>17</v>
      </c>
      <c r="D2770" s="1" t="s">
        <v>22</v>
      </c>
      <c r="E2770" s="1">
        <v>6.0</v>
      </c>
      <c r="F2770" s="1">
        <v>345.0</v>
      </c>
      <c r="G2770" s="1">
        <v>39.0</v>
      </c>
      <c r="H2770" s="1">
        <v>31.0</v>
      </c>
      <c r="I2770" s="1">
        <v>21838.0</v>
      </c>
      <c r="J2770" s="3">
        <v>45334.78665509259</v>
      </c>
      <c r="K2770" s="1" t="s">
        <v>19</v>
      </c>
      <c r="N2770" s="1" t="s">
        <v>55</v>
      </c>
      <c r="O2770" s="4" t="s">
        <v>5948</v>
      </c>
    </row>
    <row r="2771">
      <c r="A2771" s="2" t="s">
        <v>5949</v>
      </c>
      <c r="B2771" s="1" t="s">
        <v>5950</v>
      </c>
      <c r="C2771" s="1" t="s">
        <v>17</v>
      </c>
      <c r="D2771" s="1" t="s">
        <v>22</v>
      </c>
      <c r="E2771" s="1">
        <v>16.0</v>
      </c>
      <c r="F2771" s="1">
        <v>7542.0</v>
      </c>
      <c r="G2771" s="1">
        <v>830.0</v>
      </c>
      <c r="H2771" s="1">
        <v>285.0</v>
      </c>
      <c r="I2771" s="1">
        <v>130199.0</v>
      </c>
      <c r="J2771" s="3">
        <v>45334.78576388889</v>
      </c>
      <c r="K2771" s="1" t="s">
        <v>19</v>
      </c>
    </row>
    <row r="2772">
      <c r="A2772" s="2" t="s">
        <v>5951</v>
      </c>
      <c r="B2772" s="1" t="s">
        <v>5952</v>
      </c>
      <c r="C2772" s="1" t="s">
        <v>17</v>
      </c>
      <c r="D2772" s="1" t="s">
        <v>22</v>
      </c>
      <c r="E2772" s="1">
        <v>63.0</v>
      </c>
      <c r="F2772" s="1">
        <v>7492.0</v>
      </c>
      <c r="G2772" s="1">
        <v>1330.0</v>
      </c>
      <c r="H2772" s="1">
        <v>225.0</v>
      </c>
      <c r="I2772" s="1">
        <v>183098.0</v>
      </c>
      <c r="J2772" s="3">
        <v>45334.68199074074</v>
      </c>
      <c r="K2772" s="1" t="s">
        <v>19</v>
      </c>
    </row>
    <row r="2773">
      <c r="A2773" s="2" t="s">
        <v>5953</v>
      </c>
      <c r="B2773" s="1" t="s">
        <v>5954</v>
      </c>
      <c r="C2773" s="1" t="s">
        <v>17</v>
      </c>
      <c r="D2773" s="1" t="s">
        <v>22</v>
      </c>
      <c r="E2773" s="1">
        <v>10.0</v>
      </c>
      <c r="F2773" s="1">
        <v>4488.0</v>
      </c>
      <c r="G2773" s="1">
        <v>490.0</v>
      </c>
      <c r="H2773" s="1">
        <v>211.0</v>
      </c>
      <c r="I2773" s="1">
        <v>106468.0</v>
      </c>
      <c r="J2773" s="3">
        <v>45334.58684027778</v>
      </c>
      <c r="K2773" s="1" t="s">
        <v>19</v>
      </c>
    </row>
    <row r="2774">
      <c r="A2774" s="2" t="s">
        <v>5955</v>
      </c>
      <c r="B2774" s="1" t="s">
        <v>5956</v>
      </c>
      <c r="C2774" s="1" t="s">
        <v>17</v>
      </c>
      <c r="D2774" s="1" t="s">
        <v>51</v>
      </c>
      <c r="E2774" s="1">
        <v>0.0</v>
      </c>
      <c r="F2774" s="1">
        <v>377.0</v>
      </c>
      <c r="G2774" s="1">
        <v>5.0</v>
      </c>
      <c r="H2774" s="1">
        <v>10.0</v>
      </c>
      <c r="I2774" s="1">
        <v>10897.0</v>
      </c>
      <c r="J2774" s="3">
        <v>45334.574328703704</v>
      </c>
      <c r="K2774" s="1" t="s">
        <v>19</v>
      </c>
    </row>
    <row r="2775">
      <c r="A2775" s="2" t="s">
        <v>5957</v>
      </c>
      <c r="B2775" s="1" t="s">
        <v>5958</v>
      </c>
      <c r="C2775" s="1" t="s">
        <v>17</v>
      </c>
      <c r="D2775" s="1" t="s">
        <v>22</v>
      </c>
      <c r="E2775" s="1">
        <v>56.0</v>
      </c>
      <c r="F2775" s="1">
        <v>13769.0</v>
      </c>
      <c r="G2775" s="1">
        <v>2752.0</v>
      </c>
      <c r="H2775" s="1">
        <v>442.0</v>
      </c>
      <c r="I2775" s="1">
        <v>353094.0</v>
      </c>
      <c r="J2775" s="3">
        <v>45334.573645833334</v>
      </c>
      <c r="K2775" s="1" t="s">
        <v>19</v>
      </c>
    </row>
    <row r="2776">
      <c r="A2776" s="2" t="s">
        <v>5959</v>
      </c>
      <c r="B2776" s="1" t="s">
        <v>5960</v>
      </c>
      <c r="C2776" s="1" t="s">
        <v>17</v>
      </c>
      <c r="D2776" s="1" t="s">
        <v>22</v>
      </c>
      <c r="E2776" s="1">
        <v>45.0</v>
      </c>
      <c r="F2776" s="1">
        <v>15885.0</v>
      </c>
      <c r="G2776" s="1">
        <v>2171.0</v>
      </c>
      <c r="H2776" s="1">
        <v>668.0</v>
      </c>
      <c r="I2776" s="1">
        <v>560344.0</v>
      </c>
      <c r="J2776" s="3">
        <v>45334.50368055556</v>
      </c>
      <c r="K2776" s="1" t="s">
        <v>19</v>
      </c>
    </row>
    <row r="2777">
      <c r="A2777" s="2" t="s">
        <v>5961</v>
      </c>
      <c r="B2777" s="1" t="s">
        <v>2422</v>
      </c>
      <c r="C2777" s="1" t="s">
        <v>39</v>
      </c>
      <c r="D2777" s="1" t="s">
        <v>22</v>
      </c>
      <c r="E2777" s="1">
        <v>263.0</v>
      </c>
      <c r="F2777" s="1">
        <v>41447.0</v>
      </c>
      <c r="G2777" s="1">
        <v>4624.0</v>
      </c>
      <c r="H2777" s="1">
        <v>462.0</v>
      </c>
      <c r="I2777" s="1">
        <v>1534667.0</v>
      </c>
      <c r="J2777" s="3">
        <v>45334.05472222222</v>
      </c>
      <c r="K2777" s="1" t="s">
        <v>19</v>
      </c>
    </row>
    <row r="2778">
      <c r="A2778" s="2" t="s">
        <v>5962</v>
      </c>
      <c r="B2778" s="1" t="s">
        <v>5963</v>
      </c>
      <c r="C2778" s="1" t="s">
        <v>17</v>
      </c>
      <c r="D2778" s="1" t="s">
        <v>22</v>
      </c>
      <c r="E2778" s="1">
        <v>25.0</v>
      </c>
      <c r="F2778" s="1">
        <v>3266.0</v>
      </c>
      <c r="G2778" s="1">
        <v>662.0</v>
      </c>
      <c r="H2778" s="1">
        <v>65.0</v>
      </c>
      <c r="I2778" s="1">
        <v>71496.0</v>
      </c>
      <c r="J2778" s="3">
        <v>45334.05432870371</v>
      </c>
      <c r="K2778" s="1" t="s">
        <v>19</v>
      </c>
      <c r="N2778" s="1" t="s">
        <v>23</v>
      </c>
      <c r="O2778" s="4" t="s">
        <v>5964</v>
      </c>
    </row>
    <row r="2779">
      <c r="A2779" s="2" t="s">
        <v>5965</v>
      </c>
      <c r="B2779" s="1" t="s">
        <v>5966</v>
      </c>
      <c r="C2779" s="1" t="s">
        <v>17</v>
      </c>
      <c r="D2779" s="1" t="s">
        <v>51</v>
      </c>
      <c r="E2779" s="1">
        <v>0.0</v>
      </c>
      <c r="F2779" s="1">
        <v>184.0</v>
      </c>
      <c r="G2779" s="1">
        <v>9.0</v>
      </c>
      <c r="H2779" s="1">
        <v>7.0</v>
      </c>
      <c r="I2779" s="1">
        <v>2186.0</v>
      </c>
      <c r="J2779" s="3">
        <v>45334.04002314815</v>
      </c>
      <c r="K2779" s="1" t="s">
        <v>19</v>
      </c>
    </row>
    <row r="2780">
      <c r="A2780" s="2" t="s">
        <v>5967</v>
      </c>
      <c r="B2780" s="1" t="s">
        <v>5968</v>
      </c>
      <c r="C2780" s="1" t="s">
        <v>17</v>
      </c>
      <c r="D2780" s="1" t="s">
        <v>22</v>
      </c>
      <c r="E2780" s="1">
        <v>10.0</v>
      </c>
      <c r="F2780" s="1">
        <v>877.0</v>
      </c>
      <c r="G2780" s="1">
        <v>201.0</v>
      </c>
      <c r="H2780" s="1">
        <v>57.0</v>
      </c>
      <c r="I2780" s="1">
        <v>28078.0</v>
      </c>
      <c r="J2780" s="3">
        <v>45334.038773148146</v>
      </c>
      <c r="K2780" s="1" t="s">
        <v>19</v>
      </c>
      <c r="N2780" s="1" t="s">
        <v>23</v>
      </c>
      <c r="O2780" s="4" t="s">
        <v>5969</v>
      </c>
    </row>
    <row r="2781">
      <c r="A2781" s="2" t="s">
        <v>5970</v>
      </c>
      <c r="B2781" s="1" t="s">
        <v>5971</v>
      </c>
      <c r="C2781" s="1" t="s">
        <v>17</v>
      </c>
      <c r="D2781" s="1" t="s">
        <v>22</v>
      </c>
      <c r="E2781" s="1">
        <v>55.0</v>
      </c>
      <c r="F2781" s="1">
        <v>3541.0</v>
      </c>
      <c r="G2781" s="1">
        <v>369.0</v>
      </c>
      <c r="H2781" s="1">
        <v>90.0</v>
      </c>
      <c r="I2781" s="1">
        <v>329226.0</v>
      </c>
      <c r="J2781" s="3">
        <v>45333.97178240741</v>
      </c>
      <c r="K2781" s="1" t="s">
        <v>19</v>
      </c>
    </row>
    <row r="2782">
      <c r="A2782" s="2" t="s">
        <v>5972</v>
      </c>
      <c r="B2782" s="1" t="s">
        <v>5973</v>
      </c>
      <c r="C2782" s="1" t="s">
        <v>17</v>
      </c>
      <c r="D2782" s="1" t="s">
        <v>22</v>
      </c>
      <c r="E2782" s="1">
        <v>4.0</v>
      </c>
      <c r="F2782" s="1">
        <v>1596.0</v>
      </c>
      <c r="G2782" s="1">
        <v>146.0</v>
      </c>
      <c r="H2782" s="1">
        <v>23.0</v>
      </c>
      <c r="I2782" s="1">
        <v>62833.0</v>
      </c>
      <c r="J2782" s="3">
        <v>45333.96790509259</v>
      </c>
      <c r="K2782" s="1" t="s">
        <v>19</v>
      </c>
    </row>
    <row r="2783">
      <c r="A2783" s="2" t="s">
        <v>5974</v>
      </c>
      <c r="B2783" s="1" t="s">
        <v>5975</v>
      </c>
      <c r="C2783" s="1" t="s">
        <v>1639</v>
      </c>
      <c r="D2783" s="1" t="s">
        <v>22</v>
      </c>
      <c r="E2783" s="1">
        <v>30.0</v>
      </c>
      <c r="F2783" s="1">
        <v>4043.0</v>
      </c>
      <c r="G2783" s="1">
        <v>555.0</v>
      </c>
      <c r="H2783" s="1">
        <v>75.0</v>
      </c>
      <c r="I2783" s="1">
        <v>98636.0</v>
      </c>
      <c r="J2783" s="3">
        <v>45332.994571759256</v>
      </c>
      <c r="K2783" s="1" t="s">
        <v>19</v>
      </c>
    </row>
    <row r="2784">
      <c r="A2784" s="2" t="s">
        <v>5976</v>
      </c>
      <c r="B2784" s="1" t="s">
        <v>5977</v>
      </c>
      <c r="C2784" s="1" t="s">
        <v>17</v>
      </c>
      <c r="D2784" s="1" t="s">
        <v>22</v>
      </c>
      <c r="E2784" s="1">
        <v>18.0</v>
      </c>
      <c r="F2784" s="1">
        <v>4384.0</v>
      </c>
      <c r="G2784" s="1">
        <v>669.0</v>
      </c>
      <c r="H2784" s="1">
        <v>76.0</v>
      </c>
      <c r="I2784" s="1">
        <v>69772.0</v>
      </c>
      <c r="J2784" s="3">
        <v>45332.88869212963</v>
      </c>
      <c r="K2784" s="1" t="s">
        <v>19</v>
      </c>
      <c r="N2784" s="1" t="s">
        <v>23</v>
      </c>
      <c r="O2784" s="4" t="s">
        <v>5978</v>
      </c>
    </row>
    <row r="2785">
      <c r="A2785" s="2" t="s">
        <v>5979</v>
      </c>
      <c r="B2785" s="1" t="s">
        <v>5980</v>
      </c>
      <c r="C2785" s="1" t="s">
        <v>17</v>
      </c>
      <c r="D2785" s="1" t="s">
        <v>22</v>
      </c>
      <c r="E2785" s="1">
        <v>10.0</v>
      </c>
      <c r="F2785" s="1">
        <v>1512.0</v>
      </c>
      <c r="G2785" s="1">
        <v>42.0</v>
      </c>
      <c r="H2785" s="1">
        <v>179.0</v>
      </c>
      <c r="I2785" s="1">
        <v>67222.0</v>
      </c>
      <c r="J2785" s="3">
        <v>45332.8009375</v>
      </c>
      <c r="K2785" s="1" t="s">
        <v>19</v>
      </c>
      <c r="N2785" s="1" t="s">
        <v>352</v>
      </c>
      <c r="O2785" s="4" t="s">
        <v>5981</v>
      </c>
    </row>
    <row r="2786">
      <c r="A2786" s="2" t="s">
        <v>5982</v>
      </c>
      <c r="B2786" s="1" t="s">
        <v>5983</v>
      </c>
      <c r="C2786" s="1" t="s">
        <v>17</v>
      </c>
      <c r="D2786" s="1" t="s">
        <v>22</v>
      </c>
      <c r="E2786" s="1">
        <v>17.0</v>
      </c>
      <c r="F2786" s="1">
        <v>6469.0</v>
      </c>
      <c r="G2786" s="1">
        <v>417.0</v>
      </c>
      <c r="H2786" s="1">
        <v>108.0</v>
      </c>
      <c r="I2786" s="1">
        <v>293717.0</v>
      </c>
      <c r="J2786" s="3">
        <v>45331.68975694444</v>
      </c>
      <c r="K2786" s="1" t="s">
        <v>19</v>
      </c>
    </row>
    <row r="2787">
      <c r="A2787" s="2" t="s">
        <v>5984</v>
      </c>
      <c r="B2787" s="1" t="s">
        <v>5985</v>
      </c>
      <c r="C2787" s="1" t="s">
        <v>17</v>
      </c>
      <c r="D2787" s="1" t="s">
        <v>51</v>
      </c>
      <c r="E2787" s="1">
        <v>0.0</v>
      </c>
      <c r="F2787" s="1">
        <v>57.0</v>
      </c>
      <c r="G2787" s="1">
        <v>0.0</v>
      </c>
      <c r="H2787" s="1">
        <v>1.0</v>
      </c>
      <c r="I2787" s="1">
        <v>3612.0</v>
      </c>
      <c r="J2787" s="3">
        <v>45331.68922453704</v>
      </c>
      <c r="K2787" s="1" t="s">
        <v>19</v>
      </c>
    </row>
    <row r="2788">
      <c r="A2788" s="2" t="s">
        <v>5986</v>
      </c>
      <c r="B2788" s="1" t="s">
        <v>5759</v>
      </c>
      <c r="C2788" s="1" t="s">
        <v>115</v>
      </c>
      <c r="D2788" s="1" t="s">
        <v>51</v>
      </c>
      <c r="E2788" s="1">
        <v>0.0</v>
      </c>
      <c r="F2788" s="1">
        <v>27.0</v>
      </c>
      <c r="G2788" s="1">
        <v>0.0</v>
      </c>
      <c r="H2788" s="1">
        <v>6.0</v>
      </c>
      <c r="I2788" s="1">
        <v>3209.0</v>
      </c>
      <c r="J2788" s="3">
        <v>45331.54789351852</v>
      </c>
      <c r="K2788" s="1" t="s">
        <v>19</v>
      </c>
    </row>
    <row r="2789">
      <c r="A2789" s="2" t="s">
        <v>5987</v>
      </c>
      <c r="B2789" s="1" t="s">
        <v>5988</v>
      </c>
      <c r="C2789" s="1" t="s">
        <v>17</v>
      </c>
      <c r="D2789" s="1" t="s">
        <v>22</v>
      </c>
      <c r="E2789" s="1">
        <v>3.0</v>
      </c>
      <c r="F2789" s="1">
        <v>1487.0</v>
      </c>
      <c r="G2789" s="1">
        <v>229.0</v>
      </c>
      <c r="H2789" s="1">
        <v>27.0</v>
      </c>
      <c r="I2789" s="1">
        <v>43716.0</v>
      </c>
      <c r="J2789" s="3">
        <v>45331.49559027778</v>
      </c>
      <c r="K2789" s="1" t="s">
        <v>19</v>
      </c>
    </row>
    <row r="2790">
      <c r="A2790" s="2" t="s">
        <v>5989</v>
      </c>
      <c r="B2790" s="1" t="s">
        <v>5990</v>
      </c>
      <c r="C2790" s="1" t="s">
        <v>17</v>
      </c>
      <c r="D2790" s="1" t="s">
        <v>51</v>
      </c>
      <c r="E2790" s="1">
        <v>0.0</v>
      </c>
      <c r="F2790" s="1">
        <v>34.0</v>
      </c>
      <c r="G2790" s="1">
        <v>3.0</v>
      </c>
      <c r="H2790" s="1">
        <v>3.0</v>
      </c>
      <c r="I2790" s="1">
        <v>2549.0</v>
      </c>
      <c r="J2790" s="3">
        <v>45331.45761574074</v>
      </c>
      <c r="K2790" s="1" t="s">
        <v>19</v>
      </c>
    </row>
    <row r="2791">
      <c r="A2791" s="2" t="s">
        <v>5991</v>
      </c>
      <c r="B2791" s="1" t="s">
        <v>5992</v>
      </c>
      <c r="C2791" s="1" t="s">
        <v>73</v>
      </c>
      <c r="D2791" s="1" t="s">
        <v>22</v>
      </c>
      <c r="E2791" s="1">
        <v>13.0</v>
      </c>
      <c r="F2791" s="1">
        <v>3642.0</v>
      </c>
      <c r="G2791" s="1">
        <v>404.0</v>
      </c>
      <c r="H2791" s="1">
        <v>80.0</v>
      </c>
      <c r="I2791" s="1">
        <v>87919.0</v>
      </c>
      <c r="J2791" s="3">
        <v>45331.45681712963</v>
      </c>
      <c r="K2791" s="1" t="s">
        <v>19</v>
      </c>
      <c r="N2791" s="1" t="s">
        <v>23</v>
      </c>
      <c r="O2791" s="4" t="s">
        <v>5993</v>
      </c>
    </row>
    <row r="2792">
      <c r="A2792" s="2" t="s">
        <v>5994</v>
      </c>
      <c r="B2792" s="1" t="s">
        <v>5995</v>
      </c>
      <c r="C2792" s="1" t="s">
        <v>17</v>
      </c>
      <c r="D2792" s="1" t="s">
        <v>22</v>
      </c>
      <c r="E2792" s="1">
        <v>79.0</v>
      </c>
      <c r="F2792" s="1">
        <v>3327.0</v>
      </c>
      <c r="G2792" s="1">
        <v>410.0</v>
      </c>
      <c r="H2792" s="1">
        <v>269.0</v>
      </c>
      <c r="I2792" s="1">
        <v>134489.0</v>
      </c>
      <c r="J2792" s="3">
        <v>45331.447060185186</v>
      </c>
      <c r="K2792" s="1" t="s">
        <v>19</v>
      </c>
    </row>
    <row r="2793">
      <c r="A2793" s="2" t="s">
        <v>5996</v>
      </c>
      <c r="B2793" s="1" t="s">
        <v>5997</v>
      </c>
      <c r="C2793" s="1" t="s">
        <v>17</v>
      </c>
      <c r="D2793" s="1" t="s">
        <v>22</v>
      </c>
      <c r="E2793" s="1">
        <v>11.0</v>
      </c>
      <c r="F2793" s="1">
        <v>3903.0</v>
      </c>
      <c r="G2793" s="1">
        <v>357.0</v>
      </c>
      <c r="H2793" s="1">
        <v>124.0</v>
      </c>
      <c r="I2793" s="1">
        <v>77412.0</v>
      </c>
      <c r="J2793" s="3">
        <v>45331.00696759259</v>
      </c>
      <c r="K2793" s="1" t="s">
        <v>19</v>
      </c>
    </row>
    <row r="2794">
      <c r="A2794" s="2" t="s">
        <v>5998</v>
      </c>
      <c r="B2794" s="1" t="s">
        <v>5999</v>
      </c>
      <c r="C2794" s="1" t="s">
        <v>17</v>
      </c>
      <c r="D2794" s="1" t="s">
        <v>22</v>
      </c>
      <c r="E2794" s="1">
        <v>13.0</v>
      </c>
      <c r="F2794" s="1">
        <v>4922.0</v>
      </c>
      <c r="G2794" s="1">
        <v>282.0</v>
      </c>
      <c r="H2794" s="1">
        <v>226.0</v>
      </c>
      <c r="I2794" s="1">
        <v>90967.0</v>
      </c>
      <c r="J2794" s="3">
        <v>45330.98847222222</v>
      </c>
      <c r="K2794" s="1" t="s">
        <v>19</v>
      </c>
    </row>
    <row r="2795">
      <c r="A2795" s="2" t="s">
        <v>6000</v>
      </c>
      <c r="B2795" s="1" t="s">
        <v>6001</v>
      </c>
      <c r="C2795" s="1" t="s">
        <v>17</v>
      </c>
      <c r="D2795" s="1" t="s">
        <v>22</v>
      </c>
      <c r="E2795" s="1">
        <v>5.0</v>
      </c>
      <c r="F2795" s="1">
        <v>918.0</v>
      </c>
      <c r="G2795" s="1">
        <v>115.0</v>
      </c>
      <c r="H2795" s="1">
        <v>81.0</v>
      </c>
      <c r="I2795" s="1">
        <v>30668.0</v>
      </c>
      <c r="J2795" s="3">
        <v>45330.78555555556</v>
      </c>
      <c r="K2795" s="1" t="s">
        <v>54</v>
      </c>
      <c r="N2795" s="1" t="s">
        <v>23</v>
      </c>
      <c r="O2795" s="4" t="s">
        <v>6002</v>
      </c>
    </row>
    <row r="2796">
      <c r="A2796" s="2" t="s">
        <v>6003</v>
      </c>
      <c r="B2796" s="1" t="s">
        <v>6004</v>
      </c>
      <c r="C2796" s="1" t="s">
        <v>73</v>
      </c>
      <c r="D2796" s="1" t="s">
        <v>22</v>
      </c>
      <c r="E2796" s="1">
        <v>3.0</v>
      </c>
      <c r="F2796" s="1">
        <v>653.0</v>
      </c>
      <c r="G2796" s="1">
        <v>40.0</v>
      </c>
      <c r="H2796" s="1">
        <v>38.0</v>
      </c>
      <c r="I2796" s="1">
        <v>29908.0</v>
      </c>
      <c r="J2796" s="3">
        <v>45330.76358796296</v>
      </c>
      <c r="K2796" s="1" t="s">
        <v>19</v>
      </c>
      <c r="N2796" s="1" t="s">
        <v>23</v>
      </c>
      <c r="O2796" s="4" t="s">
        <v>6005</v>
      </c>
    </row>
    <row r="2797">
      <c r="A2797" s="2" t="s">
        <v>6006</v>
      </c>
      <c r="B2797" s="1" t="s">
        <v>6007</v>
      </c>
      <c r="C2797" s="1" t="s">
        <v>17</v>
      </c>
      <c r="D2797" s="1" t="s">
        <v>51</v>
      </c>
      <c r="E2797" s="1">
        <v>0.0</v>
      </c>
      <c r="F2797" s="1">
        <v>36.0</v>
      </c>
      <c r="G2797" s="1">
        <v>1.0</v>
      </c>
      <c r="H2797" s="1">
        <v>4.0</v>
      </c>
      <c r="I2797" s="1">
        <v>1932.0</v>
      </c>
      <c r="J2797" s="3">
        <v>45330.7578587963</v>
      </c>
      <c r="K2797" s="1" t="s">
        <v>19</v>
      </c>
    </row>
    <row r="2798">
      <c r="A2798" s="2" t="s">
        <v>6008</v>
      </c>
      <c r="B2798" s="1" t="s">
        <v>6009</v>
      </c>
      <c r="C2798" s="1" t="s">
        <v>17</v>
      </c>
      <c r="D2798" s="1" t="s">
        <v>22</v>
      </c>
      <c r="E2798" s="1">
        <v>8.0</v>
      </c>
      <c r="F2798" s="1">
        <v>986.0</v>
      </c>
      <c r="G2798" s="1">
        <v>202.0</v>
      </c>
      <c r="H2798" s="1">
        <v>106.0</v>
      </c>
      <c r="I2798" s="1">
        <v>70031.0</v>
      </c>
      <c r="J2798" s="3">
        <v>45330.722037037034</v>
      </c>
      <c r="K2798" s="1" t="s">
        <v>54</v>
      </c>
    </row>
    <row r="2799">
      <c r="A2799" s="2" t="s">
        <v>6010</v>
      </c>
      <c r="B2799" s="1" t="s">
        <v>6011</v>
      </c>
      <c r="C2799" s="1" t="s">
        <v>17</v>
      </c>
      <c r="D2799" s="1" t="s">
        <v>22</v>
      </c>
      <c r="E2799" s="1">
        <v>27.0</v>
      </c>
      <c r="F2799" s="1">
        <v>3564.0</v>
      </c>
      <c r="G2799" s="1">
        <v>530.0</v>
      </c>
      <c r="H2799" s="1">
        <v>102.0</v>
      </c>
      <c r="I2799" s="1">
        <v>65011.0</v>
      </c>
      <c r="J2799" s="3">
        <v>45330.63143518518</v>
      </c>
      <c r="K2799" s="1" t="s">
        <v>19</v>
      </c>
    </row>
    <row r="2800">
      <c r="A2800" s="2" t="s">
        <v>6012</v>
      </c>
      <c r="B2800" s="1" t="s">
        <v>6013</v>
      </c>
      <c r="C2800" s="1" t="s">
        <v>17</v>
      </c>
      <c r="D2800" s="1" t="s">
        <v>22</v>
      </c>
      <c r="E2800" s="1">
        <v>5.0</v>
      </c>
      <c r="F2800" s="1">
        <v>1048.0</v>
      </c>
      <c r="G2800" s="1">
        <v>196.0</v>
      </c>
      <c r="H2800" s="1">
        <v>84.0</v>
      </c>
      <c r="I2800" s="1">
        <v>31744.0</v>
      </c>
      <c r="J2800" s="3">
        <v>45330.52510416666</v>
      </c>
      <c r="K2800" s="1" t="s">
        <v>19</v>
      </c>
      <c r="M2800" s="4" t="s">
        <v>6014</v>
      </c>
    </row>
    <row r="2801">
      <c r="A2801" s="2" t="s">
        <v>6015</v>
      </c>
      <c r="B2801" s="1" t="s">
        <v>6016</v>
      </c>
      <c r="C2801" s="1" t="s">
        <v>17</v>
      </c>
      <c r="D2801" s="1" t="s">
        <v>22</v>
      </c>
      <c r="E2801" s="1">
        <v>3.0</v>
      </c>
      <c r="F2801" s="1">
        <v>406.0</v>
      </c>
      <c r="G2801" s="1">
        <v>61.0</v>
      </c>
      <c r="H2801" s="1">
        <v>25.0</v>
      </c>
      <c r="I2801" s="1">
        <v>32400.0</v>
      </c>
      <c r="J2801" s="3">
        <v>45330.51996527778</v>
      </c>
      <c r="K2801" s="1" t="s">
        <v>19</v>
      </c>
    </row>
    <row r="2802">
      <c r="A2802" s="2" t="s">
        <v>6017</v>
      </c>
      <c r="B2802" s="1" t="s">
        <v>6018</v>
      </c>
      <c r="C2802" s="1" t="s">
        <v>17</v>
      </c>
      <c r="D2802" s="1" t="s">
        <v>22</v>
      </c>
      <c r="E2802" s="1">
        <v>408.0</v>
      </c>
      <c r="F2802" s="1">
        <v>61007.0</v>
      </c>
      <c r="G2802" s="1">
        <v>7622.0</v>
      </c>
      <c r="H2802" s="1">
        <v>1467.0</v>
      </c>
      <c r="I2802" s="1">
        <v>3373656.0</v>
      </c>
      <c r="J2802" s="3">
        <v>45330.16065972222</v>
      </c>
      <c r="K2802" s="1" t="s">
        <v>19</v>
      </c>
    </row>
    <row r="2803">
      <c r="A2803" s="2" t="s">
        <v>6019</v>
      </c>
      <c r="B2803" s="1" t="s">
        <v>6020</v>
      </c>
      <c r="C2803" s="1" t="s">
        <v>17</v>
      </c>
      <c r="D2803" s="1" t="s">
        <v>22</v>
      </c>
      <c r="E2803" s="1">
        <v>0.0</v>
      </c>
      <c r="F2803" s="1">
        <v>451.0</v>
      </c>
      <c r="G2803" s="1">
        <v>25.0</v>
      </c>
      <c r="H2803" s="1">
        <v>58.0</v>
      </c>
      <c r="I2803" s="1">
        <v>34275.0</v>
      </c>
      <c r="J2803" s="3">
        <v>45330.12668981482</v>
      </c>
      <c r="K2803" s="1" t="s">
        <v>54</v>
      </c>
    </row>
    <row r="2804">
      <c r="A2804" s="2" t="s">
        <v>6021</v>
      </c>
      <c r="B2804" s="1" t="s">
        <v>6022</v>
      </c>
      <c r="C2804" s="1" t="s">
        <v>17</v>
      </c>
      <c r="D2804" s="1" t="s">
        <v>22</v>
      </c>
      <c r="E2804" s="1">
        <v>1.0</v>
      </c>
      <c r="F2804" s="1">
        <v>1064.0</v>
      </c>
      <c r="G2804" s="1">
        <v>100.0</v>
      </c>
      <c r="H2804" s="1">
        <v>35.0</v>
      </c>
      <c r="I2804" s="1">
        <v>39272.0</v>
      </c>
      <c r="J2804" s="3">
        <v>45330.113171296296</v>
      </c>
      <c r="K2804" s="1" t="s">
        <v>54</v>
      </c>
    </row>
    <row r="2805">
      <c r="A2805" s="2" t="s">
        <v>6023</v>
      </c>
      <c r="B2805" s="1" t="s">
        <v>6024</v>
      </c>
      <c r="C2805" s="1" t="s">
        <v>17</v>
      </c>
      <c r="D2805" s="1" t="s">
        <v>22</v>
      </c>
      <c r="E2805" s="1">
        <v>22.0</v>
      </c>
      <c r="F2805" s="1">
        <v>5602.0</v>
      </c>
      <c r="G2805" s="1">
        <v>679.0</v>
      </c>
      <c r="H2805" s="1">
        <v>245.0</v>
      </c>
      <c r="I2805" s="1">
        <v>126058.0</v>
      </c>
      <c r="J2805" s="3">
        <v>45330.10680555556</v>
      </c>
      <c r="K2805" s="1" t="s">
        <v>54</v>
      </c>
    </row>
    <row r="2806">
      <c r="A2806" s="2" t="s">
        <v>6025</v>
      </c>
      <c r="B2806" s="1" t="s">
        <v>6026</v>
      </c>
      <c r="C2806" s="1" t="s">
        <v>115</v>
      </c>
      <c r="D2806" s="1" t="s">
        <v>51</v>
      </c>
      <c r="E2806" s="1">
        <v>1.0</v>
      </c>
      <c r="F2806" s="1">
        <v>27.0</v>
      </c>
      <c r="G2806" s="1">
        <v>1.0</v>
      </c>
      <c r="H2806" s="1">
        <v>6.0</v>
      </c>
      <c r="I2806" s="1">
        <v>3539.0</v>
      </c>
      <c r="J2806" s="3">
        <v>45330.10325231482</v>
      </c>
      <c r="K2806" s="1" t="s">
        <v>54</v>
      </c>
    </row>
    <row r="2807">
      <c r="A2807" s="2" t="s">
        <v>6027</v>
      </c>
      <c r="B2807" s="1" t="s">
        <v>6028</v>
      </c>
      <c r="C2807" s="1" t="s">
        <v>17</v>
      </c>
      <c r="D2807" s="1" t="s">
        <v>22</v>
      </c>
      <c r="E2807" s="1">
        <v>35.0</v>
      </c>
      <c r="F2807" s="1">
        <v>18089.0</v>
      </c>
      <c r="G2807" s="1">
        <v>2289.0</v>
      </c>
      <c r="H2807" s="1">
        <v>286.0</v>
      </c>
      <c r="I2807" s="1">
        <v>899862.0</v>
      </c>
      <c r="J2807" s="3">
        <v>45330.10207175926</v>
      </c>
      <c r="K2807" s="1" t="s">
        <v>54</v>
      </c>
    </row>
    <row r="2808">
      <c r="A2808" s="2" t="s">
        <v>6029</v>
      </c>
      <c r="B2808" s="1" t="s">
        <v>6030</v>
      </c>
      <c r="C2808" s="1" t="s">
        <v>73</v>
      </c>
      <c r="D2808" s="1" t="s">
        <v>51</v>
      </c>
      <c r="E2808" s="1">
        <v>0.0</v>
      </c>
      <c r="F2808" s="1">
        <v>73.0</v>
      </c>
      <c r="G2808" s="1">
        <v>1.0</v>
      </c>
      <c r="H2808" s="1">
        <v>6.0</v>
      </c>
      <c r="I2808" s="1">
        <v>3572.0</v>
      </c>
      <c r="J2808" s="3">
        <v>45330.04974537037</v>
      </c>
      <c r="K2808" s="1" t="s">
        <v>19</v>
      </c>
    </row>
    <row r="2809">
      <c r="A2809" s="2" t="s">
        <v>6031</v>
      </c>
      <c r="B2809" s="1" t="s">
        <v>6032</v>
      </c>
      <c r="C2809" s="1" t="s">
        <v>17</v>
      </c>
      <c r="D2809" s="1" t="s">
        <v>22</v>
      </c>
      <c r="E2809" s="1">
        <v>128.0</v>
      </c>
      <c r="F2809" s="1">
        <v>20719.0</v>
      </c>
      <c r="G2809" s="1">
        <v>2568.0</v>
      </c>
      <c r="H2809" s="1">
        <v>973.0</v>
      </c>
      <c r="I2809" s="1">
        <v>480151.0</v>
      </c>
      <c r="J2809" s="3">
        <v>45330.01168981481</v>
      </c>
      <c r="K2809" s="1" t="s">
        <v>19</v>
      </c>
      <c r="N2809" s="1" t="s">
        <v>23</v>
      </c>
      <c r="O2809" s="4" t="s">
        <v>6033</v>
      </c>
    </row>
    <row r="2810">
      <c r="A2810" s="2" t="s">
        <v>6034</v>
      </c>
      <c r="B2810" s="1" t="s">
        <v>6035</v>
      </c>
      <c r="C2810" s="1" t="s">
        <v>17</v>
      </c>
      <c r="D2810" s="1" t="s">
        <v>22</v>
      </c>
      <c r="E2810" s="1">
        <v>21.0</v>
      </c>
      <c r="F2810" s="1">
        <v>1571.0</v>
      </c>
      <c r="G2810" s="1">
        <v>223.0</v>
      </c>
      <c r="H2810" s="1">
        <v>72.0</v>
      </c>
      <c r="I2810" s="1">
        <v>67695.0</v>
      </c>
      <c r="J2810" s="3">
        <v>45329.90341435185</v>
      </c>
      <c r="K2810" s="1" t="s">
        <v>19</v>
      </c>
    </row>
    <row r="2811">
      <c r="A2811" s="2" t="s">
        <v>6036</v>
      </c>
      <c r="B2811" s="1" t="s">
        <v>6037</v>
      </c>
      <c r="C2811" s="1" t="s">
        <v>17</v>
      </c>
      <c r="D2811" s="1" t="s">
        <v>22</v>
      </c>
      <c r="E2811" s="1">
        <v>10.0</v>
      </c>
      <c r="F2811" s="1">
        <v>4537.0</v>
      </c>
      <c r="G2811" s="1">
        <v>490.0</v>
      </c>
      <c r="H2811" s="1">
        <v>164.0</v>
      </c>
      <c r="I2811" s="1">
        <v>58031.0</v>
      </c>
      <c r="J2811" s="3">
        <v>45329.863391203704</v>
      </c>
      <c r="K2811" s="1" t="s">
        <v>54</v>
      </c>
      <c r="N2811" s="1" t="s">
        <v>23</v>
      </c>
      <c r="O2811" s="4" t="s">
        <v>6038</v>
      </c>
    </row>
    <row r="2812">
      <c r="A2812" s="2" t="s">
        <v>6039</v>
      </c>
      <c r="B2812" s="1" t="s">
        <v>6040</v>
      </c>
      <c r="C2812" s="1" t="s">
        <v>17</v>
      </c>
      <c r="D2812" s="1" t="s">
        <v>22</v>
      </c>
      <c r="E2812" s="1">
        <v>0.0</v>
      </c>
      <c r="F2812" s="1">
        <v>340.0</v>
      </c>
      <c r="G2812" s="1">
        <v>56.0</v>
      </c>
      <c r="H2812" s="1">
        <v>32.0</v>
      </c>
      <c r="I2812" s="1">
        <v>36617.0</v>
      </c>
      <c r="J2812" s="3">
        <v>45329.85506944444</v>
      </c>
      <c r="K2812" s="1" t="s">
        <v>54</v>
      </c>
    </row>
    <row r="2813">
      <c r="A2813" s="2" t="s">
        <v>6041</v>
      </c>
      <c r="B2813" s="1" t="s">
        <v>6042</v>
      </c>
      <c r="C2813" s="1" t="s">
        <v>17</v>
      </c>
      <c r="D2813" s="1" t="s">
        <v>51</v>
      </c>
      <c r="E2813" s="1">
        <v>4.0</v>
      </c>
      <c r="F2813" s="1">
        <v>299.0</v>
      </c>
      <c r="G2813" s="1">
        <v>41.0</v>
      </c>
      <c r="H2813" s="1">
        <v>24.0</v>
      </c>
      <c r="I2813" s="1">
        <v>16840.0</v>
      </c>
      <c r="J2813" s="3">
        <v>45329.84751157407</v>
      </c>
      <c r="K2813" s="1" t="s">
        <v>54</v>
      </c>
      <c r="M2813" s="4" t="s">
        <v>6043</v>
      </c>
    </row>
    <row r="2814">
      <c r="A2814" s="2" t="s">
        <v>6044</v>
      </c>
      <c r="B2814" s="1" t="s">
        <v>6045</v>
      </c>
      <c r="C2814" s="1" t="s">
        <v>17</v>
      </c>
      <c r="D2814" s="1" t="s">
        <v>22</v>
      </c>
      <c r="E2814" s="1">
        <v>27.0</v>
      </c>
      <c r="F2814" s="1">
        <v>10768.0</v>
      </c>
      <c r="G2814" s="1">
        <v>910.0</v>
      </c>
      <c r="H2814" s="1">
        <v>400.0</v>
      </c>
      <c r="I2814" s="1">
        <v>430424.0</v>
      </c>
      <c r="J2814" s="3">
        <v>45329.83541666667</v>
      </c>
      <c r="K2814" s="1" t="s">
        <v>19</v>
      </c>
    </row>
    <row r="2815">
      <c r="A2815" s="2" t="s">
        <v>6046</v>
      </c>
      <c r="B2815" s="1" t="s">
        <v>6047</v>
      </c>
      <c r="C2815" s="1" t="s">
        <v>17</v>
      </c>
      <c r="D2815" s="1" t="s">
        <v>22</v>
      </c>
      <c r="E2815" s="1">
        <v>1.0</v>
      </c>
      <c r="F2815" s="1">
        <v>475.0</v>
      </c>
      <c r="G2815" s="1">
        <v>38.0</v>
      </c>
      <c r="H2815" s="1">
        <v>38.0</v>
      </c>
      <c r="I2815" s="1">
        <v>35470.0</v>
      </c>
      <c r="J2815" s="3">
        <v>45329.83280092593</v>
      </c>
      <c r="K2815" s="1" t="s">
        <v>19</v>
      </c>
    </row>
    <row r="2816">
      <c r="A2816" s="2" t="s">
        <v>6048</v>
      </c>
      <c r="B2816" s="1" t="s">
        <v>6049</v>
      </c>
      <c r="C2816" s="1" t="s">
        <v>17</v>
      </c>
      <c r="D2816" s="1" t="s">
        <v>22</v>
      </c>
      <c r="E2816" s="1">
        <v>32.0</v>
      </c>
      <c r="F2816" s="1">
        <v>8529.0</v>
      </c>
      <c r="G2816" s="1">
        <v>1295.0</v>
      </c>
      <c r="H2816" s="1">
        <v>381.0</v>
      </c>
      <c r="I2816" s="1">
        <v>205923.0</v>
      </c>
      <c r="J2816" s="3">
        <v>45329.82953703704</v>
      </c>
      <c r="K2816" s="1" t="s">
        <v>19</v>
      </c>
      <c r="N2816" s="1" t="s">
        <v>23</v>
      </c>
      <c r="O2816" s="4" t="s">
        <v>6050</v>
      </c>
    </row>
    <row r="2817">
      <c r="A2817" s="2" t="s">
        <v>6051</v>
      </c>
      <c r="B2817" s="1" t="s">
        <v>6052</v>
      </c>
      <c r="C2817" s="1" t="s">
        <v>17</v>
      </c>
      <c r="D2817" s="1" t="s">
        <v>51</v>
      </c>
      <c r="E2817" s="1">
        <v>0.0</v>
      </c>
      <c r="F2817" s="1">
        <v>37.0</v>
      </c>
      <c r="G2817" s="1">
        <v>2.0</v>
      </c>
      <c r="H2817" s="1">
        <v>4.0</v>
      </c>
      <c r="I2817" s="1">
        <v>1998.0</v>
      </c>
      <c r="J2817" s="3">
        <v>45329.787256944444</v>
      </c>
      <c r="K2817" s="1" t="s">
        <v>19</v>
      </c>
    </row>
    <row r="2818">
      <c r="A2818" s="2" t="s">
        <v>6053</v>
      </c>
      <c r="B2818" s="1" t="s">
        <v>6054</v>
      </c>
      <c r="C2818" s="1" t="s">
        <v>17</v>
      </c>
      <c r="D2818" s="1" t="s">
        <v>22</v>
      </c>
      <c r="E2818" s="1">
        <v>31.0</v>
      </c>
      <c r="F2818" s="1">
        <v>9179.0</v>
      </c>
      <c r="G2818" s="1">
        <v>1637.0</v>
      </c>
      <c r="H2818" s="1">
        <v>441.0</v>
      </c>
      <c r="I2818" s="1">
        <v>181006.0</v>
      </c>
      <c r="J2818" s="3">
        <v>45329.78561342593</v>
      </c>
      <c r="K2818" s="1" t="s">
        <v>54</v>
      </c>
    </row>
    <row r="2819">
      <c r="A2819" s="2" t="s">
        <v>6055</v>
      </c>
      <c r="B2819" s="1" t="s">
        <v>6056</v>
      </c>
      <c r="C2819" s="1" t="s">
        <v>17</v>
      </c>
      <c r="D2819" s="1" t="s">
        <v>22</v>
      </c>
      <c r="E2819" s="1">
        <v>3.0</v>
      </c>
      <c r="F2819" s="1">
        <v>779.0</v>
      </c>
      <c r="G2819" s="1">
        <v>91.0</v>
      </c>
      <c r="H2819" s="1">
        <v>66.0</v>
      </c>
      <c r="I2819" s="1">
        <v>52334.0</v>
      </c>
      <c r="J2819" s="3">
        <v>45329.78481481481</v>
      </c>
      <c r="K2819" s="1" t="s">
        <v>19</v>
      </c>
    </row>
    <row r="2820">
      <c r="A2820" s="2" t="s">
        <v>6057</v>
      </c>
      <c r="B2820" s="1" t="s">
        <v>6058</v>
      </c>
      <c r="C2820" s="1" t="s">
        <v>17</v>
      </c>
      <c r="D2820" s="1" t="s">
        <v>51</v>
      </c>
      <c r="E2820" s="1">
        <v>1.0</v>
      </c>
      <c r="F2820" s="1">
        <v>17.0</v>
      </c>
      <c r="G2820" s="1">
        <v>0.0</v>
      </c>
      <c r="H2820" s="1">
        <v>8.0</v>
      </c>
      <c r="I2820" s="1">
        <v>1245.0</v>
      </c>
      <c r="J2820" s="3">
        <v>45329.78399305556</v>
      </c>
      <c r="K2820" s="1" t="s">
        <v>54</v>
      </c>
    </row>
    <row r="2821">
      <c r="A2821" s="2" t="s">
        <v>6059</v>
      </c>
      <c r="B2821" s="1" t="s">
        <v>6060</v>
      </c>
      <c r="C2821" s="1" t="s">
        <v>17</v>
      </c>
      <c r="D2821" s="1" t="s">
        <v>51</v>
      </c>
      <c r="E2821" s="1">
        <v>1.0</v>
      </c>
      <c r="F2821" s="1">
        <v>353.0</v>
      </c>
      <c r="G2821" s="1">
        <v>7.0</v>
      </c>
      <c r="H2821" s="1">
        <v>25.0</v>
      </c>
      <c r="I2821" s="1">
        <v>13167.0</v>
      </c>
      <c r="J2821" s="3">
        <v>45329.78251157407</v>
      </c>
      <c r="K2821" s="1" t="s">
        <v>54</v>
      </c>
    </row>
    <row r="2822">
      <c r="A2822" s="2" t="s">
        <v>6061</v>
      </c>
      <c r="B2822" s="1" t="s">
        <v>6062</v>
      </c>
      <c r="C2822" s="1" t="s">
        <v>17</v>
      </c>
      <c r="D2822" s="1" t="s">
        <v>22</v>
      </c>
      <c r="E2822" s="1">
        <v>7.0</v>
      </c>
      <c r="F2822" s="1">
        <v>3216.0</v>
      </c>
      <c r="G2822" s="1">
        <v>509.0</v>
      </c>
      <c r="H2822" s="1">
        <v>126.0</v>
      </c>
      <c r="I2822" s="1">
        <v>111028.0</v>
      </c>
      <c r="J2822" s="3">
        <v>45329.769421296296</v>
      </c>
      <c r="K2822" s="1" t="s">
        <v>54</v>
      </c>
    </row>
    <row r="2823">
      <c r="A2823" s="2" t="s">
        <v>6063</v>
      </c>
      <c r="B2823" s="1" t="s">
        <v>6064</v>
      </c>
      <c r="C2823" s="1" t="s">
        <v>17</v>
      </c>
      <c r="D2823" s="1" t="s">
        <v>22</v>
      </c>
      <c r="E2823" s="1">
        <v>16.0</v>
      </c>
      <c r="F2823" s="1">
        <v>2082.0</v>
      </c>
      <c r="G2823" s="1">
        <v>294.0</v>
      </c>
      <c r="H2823" s="1">
        <v>119.0</v>
      </c>
      <c r="I2823" s="1">
        <v>45390.0</v>
      </c>
      <c r="J2823" s="3">
        <v>45329.76552083333</v>
      </c>
      <c r="K2823" s="1" t="s">
        <v>54</v>
      </c>
      <c r="N2823" s="1" t="s">
        <v>23</v>
      </c>
      <c r="O2823" s="4" t="s">
        <v>6065</v>
      </c>
    </row>
    <row r="2824">
      <c r="A2824" s="2" t="s">
        <v>6066</v>
      </c>
      <c r="B2824" s="1" t="s">
        <v>6067</v>
      </c>
      <c r="C2824" s="1" t="s">
        <v>17</v>
      </c>
      <c r="D2824" s="1" t="s">
        <v>22</v>
      </c>
      <c r="E2824" s="1">
        <v>117.0</v>
      </c>
      <c r="F2824" s="1">
        <v>13724.0</v>
      </c>
      <c r="G2824" s="1">
        <v>2447.0</v>
      </c>
      <c r="H2824" s="1">
        <v>167.0</v>
      </c>
      <c r="I2824" s="1">
        <v>249971.0</v>
      </c>
      <c r="J2824" s="3">
        <v>45329.7587037037</v>
      </c>
      <c r="K2824" s="1" t="s">
        <v>54</v>
      </c>
    </row>
    <row r="2825">
      <c r="A2825" s="2" t="s">
        <v>6068</v>
      </c>
      <c r="B2825" s="1" t="s">
        <v>6069</v>
      </c>
      <c r="C2825" s="1" t="s">
        <v>17</v>
      </c>
      <c r="D2825" s="1" t="s">
        <v>22</v>
      </c>
      <c r="E2825" s="1">
        <v>4.0</v>
      </c>
      <c r="F2825" s="1">
        <v>523.0</v>
      </c>
      <c r="G2825" s="1">
        <v>81.0</v>
      </c>
      <c r="H2825" s="1">
        <v>36.0</v>
      </c>
      <c r="I2825" s="1">
        <v>31369.0</v>
      </c>
      <c r="J2825" s="3">
        <v>45329.753541666665</v>
      </c>
      <c r="K2825" s="1" t="s">
        <v>54</v>
      </c>
    </row>
    <row r="2826">
      <c r="A2826" s="2" t="s">
        <v>6070</v>
      </c>
      <c r="B2826" s="1" t="s">
        <v>6071</v>
      </c>
      <c r="C2826" s="1" t="s">
        <v>17</v>
      </c>
      <c r="D2826" s="1" t="s">
        <v>22</v>
      </c>
      <c r="E2826" s="1">
        <v>0.0</v>
      </c>
      <c r="F2826" s="1">
        <v>290.0</v>
      </c>
      <c r="G2826" s="1">
        <v>55.0</v>
      </c>
      <c r="H2826" s="1">
        <v>40.0</v>
      </c>
      <c r="I2826" s="1">
        <v>9844.0</v>
      </c>
      <c r="J2826" s="3">
        <v>45329.73490740741</v>
      </c>
      <c r="K2826" s="1" t="s">
        <v>54</v>
      </c>
      <c r="N2826" s="1" t="s">
        <v>23</v>
      </c>
      <c r="O2826" s="4" t="s">
        <v>6072</v>
      </c>
    </row>
    <row r="2827">
      <c r="A2827" s="2" t="s">
        <v>6073</v>
      </c>
      <c r="B2827" s="1" t="s">
        <v>6074</v>
      </c>
      <c r="C2827" s="1" t="s">
        <v>17</v>
      </c>
      <c r="D2827" s="1" t="s">
        <v>22</v>
      </c>
      <c r="E2827" s="1">
        <v>5.0</v>
      </c>
      <c r="F2827" s="1">
        <v>1256.0</v>
      </c>
      <c r="G2827" s="1">
        <v>225.0</v>
      </c>
      <c r="H2827" s="1">
        <v>79.0</v>
      </c>
      <c r="I2827" s="1">
        <v>42753.0</v>
      </c>
      <c r="J2827" s="3">
        <v>45329.72587962963</v>
      </c>
      <c r="K2827" s="1" t="s">
        <v>54</v>
      </c>
      <c r="N2827" s="1" t="s">
        <v>23</v>
      </c>
      <c r="O2827" s="4" t="s">
        <v>6075</v>
      </c>
    </row>
    <row r="2828">
      <c r="A2828" s="2" t="s">
        <v>6076</v>
      </c>
      <c r="B2828" s="1" t="s">
        <v>6077</v>
      </c>
      <c r="C2828" s="1" t="s">
        <v>17</v>
      </c>
      <c r="D2828" s="1" t="s">
        <v>22</v>
      </c>
      <c r="E2828" s="1">
        <v>25.0</v>
      </c>
      <c r="F2828" s="1">
        <v>6169.0</v>
      </c>
      <c r="G2828" s="1">
        <v>792.0</v>
      </c>
      <c r="H2828" s="1">
        <v>221.0</v>
      </c>
      <c r="I2828" s="1">
        <v>274416.0</v>
      </c>
      <c r="J2828" s="3">
        <v>45329.717361111114</v>
      </c>
      <c r="K2828" s="1" t="s">
        <v>19</v>
      </c>
    </row>
    <row r="2829">
      <c r="A2829" s="2" t="s">
        <v>6078</v>
      </c>
      <c r="B2829" s="1" t="s">
        <v>6079</v>
      </c>
      <c r="C2829" s="1" t="s">
        <v>17</v>
      </c>
      <c r="D2829" s="1" t="s">
        <v>22</v>
      </c>
      <c r="E2829" s="1">
        <v>51.0</v>
      </c>
      <c r="F2829" s="1">
        <v>5266.0</v>
      </c>
      <c r="G2829" s="1">
        <v>689.0</v>
      </c>
      <c r="H2829" s="1">
        <v>166.0</v>
      </c>
      <c r="I2829" s="1">
        <v>336131.0</v>
      </c>
      <c r="J2829" s="3">
        <v>45329.709340277775</v>
      </c>
      <c r="K2829" s="1" t="s">
        <v>54</v>
      </c>
    </row>
    <row r="2830">
      <c r="A2830" s="2" t="s">
        <v>6080</v>
      </c>
      <c r="B2830" s="1" t="s">
        <v>6081</v>
      </c>
      <c r="C2830" s="1" t="s">
        <v>17</v>
      </c>
      <c r="D2830" s="1" t="s">
        <v>22</v>
      </c>
      <c r="E2830" s="1">
        <v>1.0</v>
      </c>
      <c r="F2830" s="1">
        <v>183.0</v>
      </c>
      <c r="G2830" s="1">
        <v>19.0</v>
      </c>
      <c r="H2830" s="1">
        <v>35.0</v>
      </c>
      <c r="I2830" s="1">
        <v>18843.0</v>
      </c>
      <c r="J2830" s="3">
        <v>45329.58696759259</v>
      </c>
      <c r="K2830" s="1" t="s">
        <v>19</v>
      </c>
    </row>
    <row r="2831">
      <c r="A2831" s="2" t="s">
        <v>6082</v>
      </c>
      <c r="B2831" s="1" t="s">
        <v>6083</v>
      </c>
      <c r="C2831" s="1" t="s">
        <v>17</v>
      </c>
      <c r="D2831" s="1" t="s">
        <v>22</v>
      </c>
      <c r="E2831" s="1">
        <v>6.0</v>
      </c>
      <c r="F2831" s="1">
        <v>570.0</v>
      </c>
      <c r="G2831" s="1">
        <v>115.0</v>
      </c>
      <c r="H2831" s="1">
        <v>51.0</v>
      </c>
      <c r="I2831" s="1">
        <v>24070.0</v>
      </c>
      <c r="J2831" s="3">
        <v>45329.574907407405</v>
      </c>
      <c r="K2831" s="1" t="s">
        <v>19</v>
      </c>
    </row>
    <row r="2832">
      <c r="A2832" s="2" t="s">
        <v>6084</v>
      </c>
      <c r="B2832" s="1" t="s">
        <v>6085</v>
      </c>
      <c r="C2832" s="1" t="s">
        <v>17</v>
      </c>
      <c r="D2832" s="1" t="s">
        <v>22</v>
      </c>
      <c r="E2832" s="1">
        <v>42.0</v>
      </c>
      <c r="F2832" s="1">
        <v>1974.0</v>
      </c>
      <c r="G2832" s="1">
        <v>156.0</v>
      </c>
      <c r="H2832" s="1">
        <v>163.0</v>
      </c>
      <c r="I2832" s="1">
        <v>165393.0</v>
      </c>
      <c r="J2832" s="3">
        <v>45329.57201388889</v>
      </c>
      <c r="K2832" s="1" t="s">
        <v>19</v>
      </c>
    </row>
    <row r="2833">
      <c r="A2833" s="2" t="s">
        <v>6086</v>
      </c>
      <c r="B2833" s="1" t="s">
        <v>6087</v>
      </c>
      <c r="C2833" s="1" t="s">
        <v>17</v>
      </c>
      <c r="D2833" s="1" t="s">
        <v>51</v>
      </c>
      <c r="E2833" s="1">
        <v>1.0</v>
      </c>
      <c r="F2833" s="1">
        <v>517.0</v>
      </c>
      <c r="G2833" s="1">
        <v>3.0</v>
      </c>
      <c r="H2833" s="1">
        <v>18.0</v>
      </c>
      <c r="I2833" s="1">
        <v>39620.0</v>
      </c>
      <c r="J2833" s="3">
        <v>45329.57136574074</v>
      </c>
      <c r="K2833" s="1" t="s">
        <v>19</v>
      </c>
    </row>
    <row r="2834">
      <c r="A2834" s="2" t="s">
        <v>6088</v>
      </c>
      <c r="B2834" s="1" t="s">
        <v>4406</v>
      </c>
      <c r="C2834" s="1" t="s">
        <v>17</v>
      </c>
      <c r="D2834" s="1" t="s">
        <v>22</v>
      </c>
      <c r="E2834" s="1">
        <v>33.0</v>
      </c>
      <c r="F2834" s="1">
        <v>5832.0</v>
      </c>
      <c r="G2834" s="1">
        <v>1096.0</v>
      </c>
      <c r="H2834" s="1">
        <v>92.0</v>
      </c>
      <c r="I2834" s="1">
        <v>81669.0</v>
      </c>
      <c r="J2834" s="3">
        <v>45329.561574074076</v>
      </c>
      <c r="K2834" s="1" t="s">
        <v>19</v>
      </c>
    </row>
    <row r="2835">
      <c r="A2835" s="2" t="s">
        <v>6089</v>
      </c>
      <c r="B2835" s="1" t="s">
        <v>6090</v>
      </c>
      <c r="C2835" s="1" t="s">
        <v>17</v>
      </c>
      <c r="D2835" s="1" t="s">
        <v>22</v>
      </c>
      <c r="E2835" s="1">
        <v>10.0</v>
      </c>
      <c r="F2835" s="1">
        <v>5226.0</v>
      </c>
      <c r="G2835" s="1">
        <v>353.0</v>
      </c>
      <c r="H2835" s="1">
        <v>275.0</v>
      </c>
      <c r="I2835" s="1">
        <v>231116.0</v>
      </c>
      <c r="J2835" s="3">
        <v>45329.52175925926</v>
      </c>
      <c r="K2835" s="1" t="s">
        <v>19</v>
      </c>
    </row>
    <row r="2836">
      <c r="A2836" s="2" t="s">
        <v>6091</v>
      </c>
      <c r="B2836" s="1" t="s">
        <v>6092</v>
      </c>
      <c r="C2836" s="1" t="s">
        <v>17</v>
      </c>
      <c r="D2836" s="1" t="s">
        <v>22</v>
      </c>
      <c r="E2836" s="1">
        <v>38.0</v>
      </c>
      <c r="F2836" s="1">
        <v>4243.0</v>
      </c>
      <c r="G2836" s="1">
        <v>772.0</v>
      </c>
      <c r="H2836" s="1">
        <v>200.0</v>
      </c>
      <c r="I2836" s="1">
        <v>91341.0</v>
      </c>
      <c r="J2836" s="3">
        <v>45329.51835648148</v>
      </c>
      <c r="K2836" s="1" t="s">
        <v>19</v>
      </c>
    </row>
    <row r="2837">
      <c r="A2837" s="2" t="s">
        <v>6093</v>
      </c>
      <c r="B2837" s="1" t="s">
        <v>6094</v>
      </c>
      <c r="C2837" s="1" t="s">
        <v>17</v>
      </c>
      <c r="D2837" s="1" t="s">
        <v>22</v>
      </c>
      <c r="E2837" s="1">
        <v>41.0</v>
      </c>
      <c r="F2837" s="1">
        <v>10119.0</v>
      </c>
      <c r="G2837" s="1">
        <v>2444.0</v>
      </c>
      <c r="H2837" s="1">
        <v>437.0</v>
      </c>
      <c r="I2837" s="1">
        <v>455095.0</v>
      </c>
      <c r="J2837" s="3">
        <v>45329.513344907406</v>
      </c>
      <c r="K2837" s="1" t="s">
        <v>19</v>
      </c>
    </row>
    <row r="2838">
      <c r="A2838" s="2" t="s">
        <v>6095</v>
      </c>
      <c r="B2838" s="1" t="s">
        <v>6096</v>
      </c>
      <c r="C2838" s="1" t="s">
        <v>17</v>
      </c>
      <c r="D2838" s="1" t="s">
        <v>22</v>
      </c>
      <c r="E2838" s="1">
        <v>65.0</v>
      </c>
      <c r="F2838" s="1">
        <v>7831.0</v>
      </c>
      <c r="G2838" s="1">
        <v>2255.0</v>
      </c>
      <c r="H2838" s="1">
        <v>417.0</v>
      </c>
      <c r="I2838" s="1">
        <v>669406.0</v>
      </c>
      <c r="J2838" s="3">
        <v>45329.507523148146</v>
      </c>
      <c r="K2838" s="1" t="s">
        <v>19</v>
      </c>
      <c r="N2838" s="1" t="s">
        <v>23</v>
      </c>
      <c r="O2838" s="4" t="s">
        <v>6097</v>
      </c>
    </row>
    <row r="2839">
      <c r="A2839" s="2" t="s">
        <v>6098</v>
      </c>
      <c r="B2839" s="1" t="s">
        <v>6099</v>
      </c>
      <c r="C2839" s="1" t="s">
        <v>17</v>
      </c>
      <c r="D2839" s="1" t="s">
        <v>22</v>
      </c>
      <c r="E2839" s="1">
        <v>17.0</v>
      </c>
      <c r="F2839" s="1">
        <v>2860.0</v>
      </c>
      <c r="G2839" s="1">
        <v>475.0</v>
      </c>
      <c r="H2839" s="1">
        <v>160.0</v>
      </c>
      <c r="I2839" s="1">
        <v>54016.0</v>
      </c>
      <c r="J2839" s="3">
        <v>45329.501493055555</v>
      </c>
      <c r="K2839" s="1" t="s">
        <v>19</v>
      </c>
    </row>
    <row r="2840">
      <c r="A2840" s="2" t="s">
        <v>6100</v>
      </c>
      <c r="B2840" s="1" t="s">
        <v>6101</v>
      </c>
      <c r="C2840" s="1" t="s">
        <v>17</v>
      </c>
      <c r="D2840" s="1" t="s">
        <v>51</v>
      </c>
      <c r="E2840" s="1">
        <v>1.0</v>
      </c>
      <c r="F2840" s="1">
        <v>28.0</v>
      </c>
      <c r="G2840" s="1">
        <v>0.0</v>
      </c>
      <c r="H2840" s="1">
        <v>8.0</v>
      </c>
      <c r="I2840" s="1">
        <v>4249.0</v>
      </c>
      <c r="J2840" s="3">
        <v>45329.49638888889</v>
      </c>
      <c r="K2840" s="1" t="s">
        <v>19</v>
      </c>
    </row>
    <row r="2841">
      <c r="A2841" s="2" t="s">
        <v>6102</v>
      </c>
      <c r="B2841" s="1" t="s">
        <v>6103</v>
      </c>
      <c r="C2841" s="1" t="s">
        <v>17</v>
      </c>
      <c r="D2841" s="1" t="s">
        <v>51</v>
      </c>
      <c r="E2841" s="1">
        <v>5.0</v>
      </c>
      <c r="F2841" s="1">
        <v>1437.0</v>
      </c>
      <c r="G2841" s="1">
        <v>156.0</v>
      </c>
      <c r="H2841" s="1">
        <v>61.0</v>
      </c>
      <c r="I2841" s="1">
        <v>18471.0</v>
      </c>
      <c r="J2841" s="3">
        <v>45329.495150462964</v>
      </c>
      <c r="K2841" s="1" t="s">
        <v>19</v>
      </c>
    </row>
    <row r="2842">
      <c r="A2842" s="2" t="s">
        <v>6104</v>
      </c>
      <c r="B2842" s="1" t="s">
        <v>6105</v>
      </c>
      <c r="C2842" s="1" t="s">
        <v>17</v>
      </c>
      <c r="D2842" s="1" t="s">
        <v>22</v>
      </c>
      <c r="E2842" s="1">
        <v>88.0</v>
      </c>
      <c r="F2842" s="1">
        <v>8586.0</v>
      </c>
      <c r="G2842" s="1">
        <v>2159.0</v>
      </c>
      <c r="H2842" s="1">
        <v>562.0</v>
      </c>
      <c r="I2842" s="1">
        <v>845957.0</v>
      </c>
      <c r="J2842" s="3">
        <v>45329.43471064815</v>
      </c>
      <c r="K2842" s="1" t="s">
        <v>19</v>
      </c>
      <c r="N2842" s="1" t="s">
        <v>23</v>
      </c>
      <c r="O2842" s="4" t="s">
        <v>6106</v>
      </c>
    </row>
    <row r="2843">
      <c r="A2843" s="2" t="s">
        <v>6107</v>
      </c>
      <c r="B2843" s="1" t="s">
        <v>6108</v>
      </c>
      <c r="C2843" s="1" t="s">
        <v>17</v>
      </c>
      <c r="D2843" s="1" t="s">
        <v>51</v>
      </c>
      <c r="E2843" s="1">
        <v>60.0</v>
      </c>
      <c r="F2843" s="1">
        <v>15202.0</v>
      </c>
      <c r="G2843" s="1">
        <v>1411.0</v>
      </c>
      <c r="H2843" s="1">
        <v>527.0</v>
      </c>
      <c r="I2843" s="1">
        <v>181572.0</v>
      </c>
      <c r="J2843" s="3">
        <v>45329.42696759259</v>
      </c>
      <c r="K2843" s="1" t="s">
        <v>19</v>
      </c>
    </row>
    <row r="2844">
      <c r="A2844" s="2" t="s">
        <v>6109</v>
      </c>
      <c r="B2844" s="1" t="s">
        <v>6110</v>
      </c>
      <c r="C2844" s="1" t="s">
        <v>17</v>
      </c>
      <c r="D2844" s="1" t="s">
        <v>22</v>
      </c>
      <c r="E2844" s="1">
        <v>44.0</v>
      </c>
      <c r="F2844" s="1">
        <v>10971.0</v>
      </c>
      <c r="G2844" s="1">
        <v>1743.0</v>
      </c>
      <c r="H2844" s="1">
        <v>208.0</v>
      </c>
      <c r="I2844" s="1">
        <v>310767.0</v>
      </c>
      <c r="J2844" s="3">
        <v>45329.426875</v>
      </c>
      <c r="K2844" s="1" t="s">
        <v>19</v>
      </c>
    </row>
    <row r="2845">
      <c r="A2845" s="2" t="s">
        <v>6111</v>
      </c>
      <c r="B2845" s="1" t="s">
        <v>6112</v>
      </c>
      <c r="C2845" s="1" t="s">
        <v>17</v>
      </c>
      <c r="D2845" s="1" t="s">
        <v>22</v>
      </c>
      <c r="E2845" s="1">
        <v>22.0</v>
      </c>
      <c r="F2845" s="1">
        <v>4422.0</v>
      </c>
      <c r="G2845" s="1">
        <v>719.0</v>
      </c>
      <c r="H2845" s="1">
        <v>350.0</v>
      </c>
      <c r="I2845" s="1">
        <v>206748.0</v>
      </c>
      <c r="J2845" s="3">
        <v>45329.42579861111</v>
      </c>
      <c r="K2845" s="1" t="s">
        <v>19</v>
      </c>
    </row>
    <row r="2846">
      <c r="A2846" s="2" t="s">
        <v>6113</v>
      </c>
      <c r="B2846" s="1" t="s">
        <v>6114</v>
      </c>
      <c r="C2846" s="1" t="s">
        <v>30</v>
      </c>
      <c r="D2846" s="1" t="s">
        <v>22</v>
      </c>
      <c r="E2846" s="1">
        <v>8.0</v>
      </c>
      <c r="F2846" s="1">
        <v>2296.0</v>
      </c>
      <c r="G2846" s="1">
        <v>229.0</v>
      </c>
      <c r="H2846" s="1">
        <v>55.0</v>
      </c>
      <c r="I2846" s="1">
        <v>62053.0</v>
      </c>
      <c r="J2846" s="3">
        <v>45329.03988425926</v>
      </c>
      <c r="K2846" s="1" t="s">
        <v>19</v>
      </c>
      <c r="N2846" s="1" t="s">
        <v>352</v>
      </c>
      <c r="O2846" s="4" t="s">
        <v>6115</v>
      </c>
    </row>
    <row r="2847">
      <c r="A2847" s="2" t="s">
        <v>6116</v>
      </c>
      <c r="B2847" s="1" t="s">
        <v>6117</v>
      </c>
      <c r="C2847" s="1" t="s">
        <v>17</v>
      </c>
      <c r="D2847" s="1" t="s">
        <v>22</v>
      </c>
      <c r="E2847" s="1">
        <v>25.0</v>
      </c>
      <c r="F2847" s="1">
        <v>5718.0</v>
      </c>
      <c r="G2847" s="1">
        <v>395.0</v>
      </c>
      <c r="H2847" s="1">
        <v>1808.0</v>
      </c>
      <c r="I2847" s="1">
        <v>284637.0</v>
      </c>
      <c r="J2847" s="3">
        <v>45328.84476851852</v>
      </c>
      <c r="K2847" s="1" t="s">
        <v>19</v>
      </c>
      <c r="N2847" s="1" t="s">
        <v>23</v>
      </c>
      <c r="O2847" s="4" t="s">
        <v>6118</v>
      </c>
    </row>
    <row r="2848">
      <c r="A2848" s="2" t="s">
        <v>6119</v>
      </c>
      <c r="B2848" s="1" t="s">
        <v>6120</v>
      </c>
      <c r="C2848" s="1" t="s">
        <v>17</v>
      </c>
      <c r="D2848" s="1" t="s">
        <v>22</v>
      </c>
      <c r="E2848" s="1">
        <v>571.0</v>
      </c>
      <c r="F2848" s="1">
        <v>21047.0</v>
      </c>
      <c r="G2848" s="1">
        <v>5394.0</v>
      </c>
      <c r="H2848" s="1">
        <v>533.0</v>
      </c>
      <c r="I2848" s="1">
        <v>790806.0</v>
      </c>
      <c r="J2848" s="3">
        <v>45328.6103125</v>
      </c>
      <c r="K2848" s="1" t="s">
        <v>54</v>
      </c>
      <c r="N2848" s="1" t="s">
        <v>23</v>
      </c>
      <c r="O2848" s="4" t="s">
        <v>6121</v>
      </c>
    </row>
    <row r="2849">
      <c r="A2849" s="2" t="s">
        <v>6122</v>
      </c>
      <c r="B2849" s="1" t="s">
        <v>6123</v>
      </c>
      <c r="C2849" s="1" t="s">
        <v>17</v>
      </c>
      <c r="D2849" s="1" t="s">
        <v>22</v>
      </c>
      <c r="E2849" s="1">
        <v>7.0</v>
      </c>
      <c r="F2849" s="1">
        <v>999.0</v>
      </c>
      <c r="G2849" s="1">
        <v>52.0</v>
      </c>
      <c r="H2849" s="1">
        <v>65.0</v>
      </c>
      <c r="I2849" s="1">
        <v>39000.0</v>
      </c>
      <c r="J2849" s="3">
        <v>45328.59909722222</v>
      </c>
      <c r="K2849" s="1" t="s">
        <v>54</v>
      </c>
      <c r="N2849" s="1" t="s">
        <v>23</v>
      </c>
      <c r="O2849" s="4" t="s">
        <v>6124</v>
      </c>
    </row>
    <row r="2850">
      <c r="A2850" s="2" t="s">
        <v>6125</v>
      </c>
      <c r="B2850" s="1" t="s">
        <v>6126</v>
      </c>
      <c r="C2850" s="1" t="s">
        <v>17</v>
      </c>
      <c r="D2850" s="1" t="s">
        <v>22</v>
      </c>
      <c r="E2850" s="1">
        <v>6.0</v>
      </c>
      <c r="F2850" s="1">
        <v>875.0</v>
      </c>
      <c r="G2850" s="1">
        <v>159.0</v>
      </c>
      <c r="H2850" s="1">
        <v>34.0</v>
      </c>
      <c r="I2850" s="1">
        <v>30620.0</v>
      </c>
      <c r="J2850" s="3">
        <v>45328.59137731481</v>
      </c>
      <c r="K2850" s="1" t="s">
        <v>54</v>
      </c>
    </row>
    <row r="2851">
      <c r="A2851" s="2" t="s">
        <v>6127</v>
      </c>
      <c r="B2851" s="1" t="s">
        <v>6128</v>
      </c>
      <c r="C2851" s="1" t="s">
        <v>17</v>
      </c>
      <c r="D2851" s="1" t="s">
        <v>22</v>
      </c>
      <c r="E2851" s="1">
        <v>371.0</v>
      </c>
      <c r="F2851" s="1">
        <v>20271.0</v>
      </c>
      <c r="G2851" s="1">
        <v>7573.0</v>
      </c>
      <c r="H2851" s="1">
        <v>1163.0</v>
      </c>
      <c r="I2851" s="1">
        <v>624576.0</v>
      </c>
      <c r="J2851" s="3">
        <v>45328.565462962964</v>
      </c>
      <c r="K2851" s="1" t="s">
        <v>19</v>
      </c>
    </row>
    <row r="2852">
      <c r="A2852" s="2" t="s">
        <v>6129</v>
      </c>
      <c r="B2852" s="1" t="s">
        <v>6130</v>
      </c>
      <c r="C2852" s="1" t="s">
        <v>17</v>
      </c>
      <c r="D2852" s="1" t="s">
        <v>22</v>
      </c>
      <c r="E2852" s="1">
        <v>15.0</v>
      </c>
      <c r="F2852" s="1">
        <v>10342.0</v>
      </c>
      <c r="G2852" s="1">
        <v>1015.0</v>
      </c>
      <c r="H2852" s="1">
        <v>332.0</v>
      </c>
      <c r="I2852" s="1">
        <v>232280.0</v>
      </c>
      <c r="J2852" s="3">
        <v>45327.91707175926</v>
      </c>
      <c r="K2852" s="1" t="s">
        <v>19</v>
      </c>
    </row>
    <row r="2853">
      <c r="A2853" s="2" t="s">
        <v>6131</v>
      </c>
      <c r="B2853" s="1" t="s">
        <v>6132</v>
      </c>
      <c r="C2853" s="1" t="s">
        <v>17</v>
      </c>
      <c r="D2853" s="1" t="s">
        <v>51</v>
      </c>
      <c r="E2853" s="1">
        <v>0.0</v>
      </c>
      <c r="F2853" s="1">
        <v>40.0</v>
      </c>
      <c r="G2853" s="1">
        <v>0.0</v>
      </c>
      <c r="H2853" s="1">
        <v>6.0</v>
      </c>
      <c r="I2853" s="1">
        <v>2228.0</v>
      </c>
      <c r="J2853" s="3">
        <v>45327.91609953704</v>
      </c>
      <c r="K2853" s="1" t="s">
        <v>19</v>
      </c>
    </row>
    <row r="2854">
      <c r="A2854" s="2" t="s">
        <v>6133</v>
      </c>
      <c r="B2854" s="1" t="s">
        <v>6134</v>
      </c>
      <c r="C2854" s="1" t="s">
        <v>17</v>
      </c>
      <c r="D2854" s="1" t="s">
        <v>22</v>
      </c>
      <c r="E2854" s="1">
        <v>17.0</v>
      </c>
      <c r="F2854" s="1">
        <v>3477.0</v>
      </c>
      <c r="G2854" s="1">
        <v>703.0</v>
      </c>
      <c r="H2854" s="1">
        <v>89.0</v>
      </c>
      <c r="I2854" s="1">
        <v>75669.0</v>
      </c>
      <c r="J2854" s="3">
        <v>45327.909849537034</v>
      </c>
      <c r="K2854" s="1" t="s">
        <v>19</v>
      </c>
    </row>
    <row r="2855">
      <c r="A2855" s="2" t="s">
        <v>6135</v>
      </c>
      <c r="B2855" s="1" t="s">
        <v>6136</v>
      </c>
      <c r="C2855" s="1" t="s">
        <v>17</v>
      </c>
      <c r="D2855" s="1" t="s">
        <v>22</v>
      </c>
      <c r="E2855" s="1">
        <v>9.0</v>
      </c>
      <c r="F2855" s="1">
        <v>1396.0</v>
      </c>
      <c r="G2855" s="1">
        <v>182.0</v>
      </c>
      <c r="H2855" s="1">
        <v>78.0</v>
      </c>
      <c r="I2855" s="1">
        <v>69663.0</v>
      </c>
      <c r="J2855" s="3">
        <v>45327.594201388885</v>
      </c>
      <c r="K2855" s="1" t="s">
        <v>19</v>
      </c>
      <c r="N2855" s="1" t="s">
        <v>23</v>
      </c>
      <c r="O2855" s="4" t="s">
        <v>6137</v>
      </c>
    </row>
    <row r="2856">
      <c r="A2856" s="2" t="s">
        <v>6138</v>
      </c>
      <c r="B2856" s="1" t="s">
        <v>6139</v>
      </c>
      <c r="C2856" s="1" t="s">
        <v>17</v>
      </c>
      <c r="D2856" s="1" t="s">
        <v>22</v>
      </c>
      <c r="E2856" s="1">
        <v>25.0</v>
      </c>
      <c r="F2856" s="1">
        <v>5781.0</v>
      </c>
      <c r="G2856" s="1">
        <v>987.0</v>
      </c>
      <c r="H2856" s="1">
        <v>186.0</v>
      </c>
      <c r="I2856" s="1">
        <v>267404.0</v>
      </c>
      <c r="J2856" s="3">
        <v>45327.5509375</v>
      </c>
      <c r="K2856" s="1" t="s">
        <v>19</v>
      </c>
      <c r="N2856" s="1" t="s">
        <v>23</v>
      </c>
      <c r="O2856" s="4" t="s">
        <v>6140</v>
      </c>
    </row>
    <row r="2857">
      <c r="A2857" s="2" t="s">
        <v>6141</v>
      </c>
      <c r="B2857" s="1" t="s">
        <v>6142</v>
      </c>
      <c r="C2857" s="1" t="s">
        <v>17</v>
      </c>
      <c r="D2857" s="1" t="s">
        <v>22</v>
      </c>
      <c r="E2857" s="1">
        <v>35.0</v>
      </c>
      <c r="F2857" s="1">
        <v>3394.0</v>
      </c>
      <c r="G2857" s="1">
        <v>456.0</v>
      </c>
      <c r="H2857" s="1">
        <v>247.0</v>
      </c>
      <c r="I2857" s="1">
        <v>338503.0</v>
      </c>
      <c r="J2857" s="3">
        <v>45327.462696759256</v>
      </c>
      <c r="K2857" s="1" t="s">
        <v>19</v>
      </c>
      <c r="N2857" s="1" t="s">
        <v>23</v>
      </c>
      <c r="O2857" s="4" t="s">
        <v>6143</v>
      </c>
    </row>
    <row r="2858">
      <c r="A2858" s="2" t="s">
        <v>6144</v>
      </c>
      <c r="B2858" s="1" t="s">
        <v>6145</v>
      </c>
      <c r="C2858" s="1" t="s">
        <v>17</v>
      </c>
      <c r="D2858" s="1" t="s">
        <v>22</v>
      </c>
      <c r="E2858" s="1">
        <v>21.0</v>
      </c>
      <c r="F2858" s="1">
        <v>1373.0</v>
      </c>
      <c r="G2858" s="1">
        <v>136.0</v>
      </c>
      <c r="H2858" s="1">
        <v>144.0</v>
      </c>
      <c r="I2858" s="1">
        <v>67345.0</v>
      </c>
      <c r="J2858" s="3">
        <v>45327.44877314815</v>
      </c>
      <c r="K2858" s="1" t="s">
        <v>19</v>
      </c>
    </row>
    <row r="2859">
      <c r="A2859" s="2" t="s">
        <v>6146</v>
      </c>
      <c r="B2859" s="1" t="s">
        <v>6147</v>
      </c>
      <c r="C2859" s="1" t="s">
        <v>17</v>
      </c>
      <c r="D2859" s="1" t="s">
        <v>22</v>
      </c>
      <c r="E2859" s="1">
        <v>39.0</v>
      </c>
      <c r="F2859" s="1">
        <v>3908.0</v>
      </c>
      <c r="G2859" s="1">
        <v>939.0</v>
      </c>
      <c r="H2859" s="1">
        <v>253.0</v>
      </c>
      <c r="I2859" s="1">
        <v>279292.0</v>
      </c>
      <c r="J2859" s="3">
        <v>45327.446608796294</v>
      </c>
      <c r="K2859" s="1" t="s">
        <v>19</v>
      </c>
      <c r="N2859" s="1" t="s">
        <v>23</v>
      </c>
      <c r="O2859" s="4" t="s">
        <v>6148</v>
      </c>
    </row>
    <row r="2860">
      <c r="A2860" s="2" t="s">
        <v>6149</v>
      </c>
      <c r="B2860" s="1" t="s">
        <v>6150</v>
      </c>
      <c r="C2860" s="1" t="s">
        <v>17</v>
      </c>
      <c r="D2860" s="1" t="s">
        <v>22</v>
      </c>
      <c r="E2860" s="1">
        <v>1.0</v>
      </c>
      <c r="F2860" s="1">
        <v>489.0</v>
      </c>
      <c r="G2860" s="1">
        <v>81.0</v>
      </c>
      <c r="H2860" s="1">
        <v>28.0</v>
      </c>
      <c r="I2860" s="1">
        <v>35317.0</v>
      </c>
      <c r="J2860" s="3">
        <v>45327.432442129626</v>
      </c>
      <c r="K2860" s="1" t="s">
        <v>19</v>
      </c>
    </row>
    <row r="2861">
      <c r="A2861" s="2" t="s">
        <v>6151</v>
      </c>
      <c r="B2861" s="1" t="s">
        <v>6152</v>
      </c>
      <c r="C2861" s="1" t="s">
        <v>17</v>
      </c>
      <c r="D2861" s="1" t="s">
        <v>51</v>
      </c>
      <c r="E2861" s="1">
        <v>0.0</v>
      </c>
      <c r="F2861" s="1">
        <v>166.0</v>
      </c>
      <c r="G2861" s="1">
        <v>3.0</v>
      </c>
      <c r="H2861" s="1">
        <v>5.0</v>
      </c>
      <c r="I2861" s="1">
        <v>9851.0</v>
      </c>
      <c r="J2861" s="3">
        <v>45326.919224537036</v>
      </c>
      <c r="K2861" s="1" t="s">
        <v>19</v>
      </c>
    </row>
    <row r="2862">
      <c r="A2862" s="2" t="s">
        <v>6153</v>
      </c>
      <c r="B2862" s="1" t="s">
        <v>6154</v>
      </c>
      <c r="C2862" s="1" t="s">
        <v>17</v>
      </c>
      <c r="D2862" s="1" t="s">
        <v>22</v>
      </c>
      <c r="E2862" s="1">
        <v>4.0</v>
      </c>
      <c r="F2862" s="1">
        <v>2790.0</v>
      </c>
      <c r="G2862" s="1">
        <v>214.0</v>
      </c>
      <c r="H2862" s="1">
        <v>47.0</v>
      </c>
      <c r="I2862" s="1">
        <v>98500.0</v>
      </c>
      <c r="J2862" s="3">
        <v>45326.91892361111</v>
      </c>
      <c r="K2862" s="1" t="s">
        <v>19</v>
      </c>
    </row>
    <row r="2863">
      <c r="A2863" s="2" t="s">
        <v>6155</v>
      </c>
      <c r="B2863" s="1" t="s">
        <v>6156</v>
      </c>
      <c r="C2863" s="1" t="s">
        <v>17</v>
      </c>
      <c r="D2863" s="1" t="s">
        <v>22</v>
      </c>
      <c r="E2863" s="1">
        <v>12.0</v>
      </c>
      <c r="F2863" s="1">
        <v>3490.0</v>
      </c>
      <c r="G2863" s="1">
        <v>435.0</v>
      </c>
      <c r="H2863" s="1">
        <v>60.0</v>
      </c>
      <c r="I2863" s="1">
        <v>74962.0</v>
      </c>
      <c r="J2863" s="3">
        <v>45326.91829861111</v>
      </c>
      <c r="K2863" s="1" t="s">
        <v>19</v>
      </c>
    </row>
    <row r="2864">
      <c r="A2864" s="2" t="s">
        <v>6157</v>
      </c>
      <c r="B2864" s="1" t="s">
        <v>6158</v>
      </c>
      <c r="C2864" s="1" t="s">
        <v>17</v>
      </c>
      <c r="D2864" s="1" t="s">
        <v>22</v>
      </c>
      <c r="E2864" s="1">
        <v>4.0</v>
      </c>
      <c r="F2864" s="1">
        <v>1315.0</v>
      </c>
      <c r="G2864" s="1">
        <v>230.0</v>
      </c>
      <c r="H2864" s="1">
        <v>43.0</v>
      </c>
      <c r="I2864" s="1">
        <v>60765.0</v>
      </c>
      <c r="J2864" s="3">
        <v>45326.90795138889</v>
      </c>
      <c r="K2864" s="1" t="s">
        <v>19</v>
      </c>
      <c r="N2864" s="1" t="s">
        <v>23</v>
      </c>
      <c r="O2864" s="4" t="s">
        <v>6159</v>
      </c>
    </row>
    <row r="2865">
      <c r="A2865" s="2" t="s">
        <v>6160</v>
      </c>
      <c r="B2865" s="1" t="s">
        <v>6161</v>
      </c>
      <c r="C2865" s="1" t="s">
        <v>17</v>
      </c>
      <c r="D2865" s="1" t="s">
        <v>22</v>
      </c>
      <c r="E2865" s="1">
        <v>174.0</v>
      </c>
      <c r="F2865" s="1">
        <v>27465.0</v>
      </c>
      <c r="G2865" s="1">
        <v>5614.0</v>
      </c>
      <c r="H2865" s="1">
        <v>404.0</v>
      </c>
      <c r="I2865" s="1">
        <v>500400.0</v>
      </c>
      <c r="J2865" s="3">
        <v>45326.9034375</v>
      </c>
      <c r="K2865" s="1" t="s">
        <v>19</v>
      </c>
      <c r="M2865" s="4" t="s">
        <v>6162</v>
      </c>
    </row>
    <row r="2866">
      <c r="A2866" s="2" t="s">
        <v>6163</v>
      </c>
      <c r="B2866" s="1" t="s">
        <v>6164</v>
      </c>
      <c r="C2866" s="1" t="s">
        <v>17</v>
      </c>
      <c r="D2866" s="1" t="s">
        <v>22</v>
      </c>
      <c r="E2866" s="1">
        <v>38.0</v>
      </c>
      <c r="F2866" s="1">
        <v>3587.0</v>
      </c>
      <c r="G2866" s="1">
        <v>915.0</v>
      </c>
      <c r="H2866" s="1">
        <v>57.0</v>
      </c>
      <c r="I2866" s="1">
        <v>71794.0</v>
      </c>
      <c r="J2866" s="3">
        <v>45326.900300925925</v>
      </c>
      <c r="K2866" s="1" t="s">
        <v>19</v>
      </c>
    </row>
    <row r="2867">
      <c r="A2867" s="2" t="s">
        <v>6165</v>
      </c>
      <c r="B2867" s="1" t="s">
        <v>6166</v>
      </c>
      <c r="C2867" s="1" t="s">
        <v>17</v>
      </c>
      <c r="D2867" s="1" t="s">
        <v>22</v>
      </c>
      <c r="E2867" s="1">
        <v>7.0</v>
      </c>
      <c r="F2867" s="1">
        <v>1202.0</v>
      </c>
      <c r="G2867" s="1">
        <v>247.0</v>
      </c>
      <c r="H2867" s="1">
        <v>68.0</v>
      </c>
      <c r="I2867" s="1">
        <v>62238.0</v>
      </c>
      <c r="J2867" s="3">
        <v>45326.725648148145</v>
      </c>
      <c r="K2867" s="1" t="s">
        <v>19</v>
      </c>
    </row>
    <row r="2868">
      <c r="A2868" s="2" t="s">
        <v>6167</v>
      </c>
      <c r="B2868" s="1" t="s">
        <v>6168</v>
      </c>
      <c r="C2868" s="1" t="s">
        <v>17</v>
      </c>
      <c r="D2868" s="1" t="s">
        <v>22</v>
      </c>
      <c r="E2868" s="1">
        <v>127.0</v>
      </c>
      <c r="F2868" s="1">
        <v>3389.0</v>
      </c>
      <c r="G2868" s="1">
        <v>536.0</v>
      </c>
      <c r="H2868" s="1">
        <v>153.0</v>
      </c>
      <c r="I2868" s="1">
        <v>173200.0</v>
      </c>
      <c r="J2868" s="3">
        <v>45326.60959490741</v>
      </c>
      <c r="K2868" s="1" t="s">
        <v>19</v>
      </c>
    </row>
    <row r="2869">
      <c r="A2869" s="2" t="s">
        <v>6169</v>
      </c>
      <c r="B2869" s="1" t="s">
        <v>6170</v>
      </c>
      <c r="C2869" s="1" t="s">
        <v>17</v>
      </c>
      <c r="D2869" s="1" t="s">
        <v>22</v>
      </c>
      <c r="E2869" s="1">
        <v>7.0</v>
      </c>
      <c r="F2869" s="1">
        <v>1338.0</v>
      </c>
      <c r="G2869" s="1">
        <v>105.0</v>
      </c>
      <c r="H2869" s="1">
        <v>73.0</v>
      </c>
      <c r="I2869" s="1">
        <v>60033.0</v>
      </c>
      <c r="J2869" s="3">
        <v>45326.491736111115</v>
      </c>
      <c r="K2869" s="1" t="s">
        <v>19</v>
      </c>
    </row>
    <row r="2870">
      <c r="A2870" s="2" t="s">
        <v>6171</v>
      </c>
      <c r="B2870" s="1" t="s">
        <v>6172</v>
      </c>
      <c r="C2870" s="1" t="s">
        <v>17</v>
      </c>
      <c r="D2870" s="1" t="s">
        <v>22</v>
      </c>
      <c r="E2870" s="1">
        <v>131.0</v>
      </c>
      <c r="F2870" s="1">
        <v>5264.0</v>
      </c>
      <c r="G2870" s="1">
        <v>2002.0</v>
      </c>
      <c r="H2870" s="1">
        <v>356.0</v>
      </c>
      <c r="I2870" s="1">
        <v>175310.0</v>
      </c>
      <c r="J2870" s="3">
        <v>45326.478217592594</v>
      </c>
      <c r="K2870" s="1" t="s">
        <v>19</v>
      </c>
    </row>
    <row r="2871">
      <c r="A2871" s="2" t="s">
        <v>6173</v>
      </c>
      <c r="B2871" s="1" t="s">
        <v>6174</v>
      </c>
      <c r="C2871" s="1" t="s">
        <v>17</v>
      </c>
      <c r="D2871" s="1" t="s">
        <v>22</v>
      </c>
      <c r="E2871" s="1">
        <v>66.0</v>
      </c>
      <c r="F2871" s="1">
        <v>15313.0</v>
      </c>
      <c r="G2871" s="1">
        <v>630.0</v>
      </c>
      <c r="H2871" s="1">
        <v>854.0</v>
      </c>
      <c r="I2871" s="1">
        <v>512087.0</v>
      </c>
      <c r="J2871" s="3">
        <v>45326.15274305556</v>
      </c>
      <c r="K2871" s="1" t="s">
        <v>19</v>
      </c>
      <c r="N2871" s="1" t="s">
        <v>23</v>
      </c>
      <c r="O2871" s="4" t="s">
        <v>6175</v>
      </c>
    </row>
    <row r="2872">
      <c r="A2872" s="2" t="s">
        <v>6176</v>
      </c>
      <c r="B2872" s="1" t="s">
        <v>6177</v>
      </c>
      <c r="C2872" s="1" t="s">
        <v>17</v>
      </c>
      <c r="D2872" s="1" t="s">
        <v>51</v>
      </c>
      <c r="E2872" s="1">
        <v>2.0</v>
      </c>
      <c r="F2872" s="1">
        <v>782.0</v>
      </c>
      <c r="G2872" s="1">
        <v>45.0</v>
      </c>
      <c r="H2872" s="1">
        <v>20.0</v>
      </c>
      <c r="I2872" s="1">
        <v>15418.0</v>
      </c>
      <c r="J2872" s="3">
        <v>45326.149664351855</v>
      </c>
      <c r="K2872" s="1" t="s">
        <v>19</v>
      </c>
    </row>
    <row r="2873">
      <c r="A2873" s="2" t="s">
        <v>6178</v>
      </c>
      <c r="B2873" s="1" t="s">
        <v>6179</v>
      </c>
      <c r="C2873" s="1" t="s">
        <v>115</v>
      </c>
      <c r="D2873" s="1" t="s">
        <v>51</v>
      </c>
      <c r="E2873" s="1">
        <v>0.0</v>
      </c>
      <c r="F2873" s="1">
        <v>102.0</v>
      </c>
      <c r="G2873" s="1">
        <v>1.0</v>
      </c>
      <c r="H2873" s="1">
        <v>3.0</v>
      </c>
      <c r="I2873" s="1">
        <v>2945.0</v>
      </c>
      <c r="J2873" s="3">
        <v>45326.1490162037</v>
      </c>
      <c r="K2873" s="1" t="s">
        <v>19</v>
      </c>
    </row>
    <row r="2874">
      <c r="A2874" s="2" t="s">
        <v>6180</v>
      </c>
      <c r="B2874" s="1" t="s">
        <v>6181</v>
      </c>
      <c r="C2874" s="1" t="s">
        <v>17</v>
      </c>
      <c r="D2874" s="1" t="s">
        <v>22</v>
      </c>
      <c r="E2874" s="1">
        <v>18.0</v>
      </c>
      <c r="F2874" s="1">
        <v>2491.0</v>
      </c>
      <c r="G2874" s="1">
        <v>243.0</v>
      </c>
      <c r="H2874" s="1">
        <v>70.0</v>
      </c>
      <c r="I2874" s="1">
        <v>208831.0</v>
      </c>
      <c r="J2874" s="3">
        <v>45326.13607638889</v>
      </c>
      <c r="K2874" s="1" t="s">
        <v>19</v>
      </c>
    </row>
    <row r="2875">
      <c r="A2875" s="2" t="s">
        <v>6182</v>
      </c>
      <c r="B2875" s="1" t="s">
        <v>6183</v>
      </c>
      <c r="C2875" s="1" t="s">
        <v>17</v>
      </c>
      <c r="D2875" s="1" t="s">
        <v>22</v>
      </c>
      <c r="E2875" s="1">
        <v>19.0</v>
      </c>
      <c r="F2875" s="1">
        <v>4407.0</v>
      </c>
      <c r="G2875" s="1">
        <v>605.0</v>
      </c>
      <c r="H2875" s="1">
        <v>95.0</v>
      </c>
      <c r="I2875" s="1">
        <v>83334.0</v>
      </c>
      <c r="J2875" s="3">
        <v>45326.120034722226</v>
      </c>
      <c r="K2875" s="1" t="s">
        <v>19</v>
      </c>
    </row>
    <row r="2876">
      <c r="A2876" s="2" t="s">
        <v>6184</v>
      </c>
      <c r="B2876" s="1" t="s">
        <v>6185</v>
      </c>
      <c r="C2876" s="1" t="s">
        <v>17</v>
      </c>
      <c r="D2876" s="1" t="s">
        <v>22</v>
      </c>
      <c r="E2876" s="1">
        <v>29.0</v>
      </c>
      <c r="F2876" s="1">
        <v>9292.0</v>
      </c>
      <c r="G2876" s="1">
        <v>1511.0</v>
      </c>
      <c r="H2876" s="1">
        <v>123.0</v>
      </c>
      <c r="I2876" s="1">
        <v>234718.0</v>
      </c>
      <c r="J2876" s="3">
        <v>45325.959386574075</v>
      </c>
      <c r="K2876" s="1" t="s">
        <v>19</v>
      </c>
    </row>
    <row r="2877">
      <c r="A2877" s="2" t="s">
        <v>6186</v>
      </c>
      <c r="B2877" s="1" t="s">
        <v>6187</v>
      </c>
      <c r="C2877" s="1" t="s">
        <v>17</v>
      </c>
      <c r="D2877" s="1" t="s">
        <v>51</v>
      </c>
      <c r="E2877" s="1">
        <v>1.0</v>
      </c>
      <c r="F2877" s="1">
        <v>737.0</v>
      </c>
      <c r="G2877" s="1">
        <v>73.0</v>
      </c>
      <c r="H2877" s="1">
        <v>39.0</v>
      </c>
      <c r="I2877" s="1">
        <v>24149.0</v>
      </c>
      <c r="J2877" s="3">
        <v>45325.956087962964</v>
      </c>
      <c r="K2877" s="1" t="s">
        <v>19</v>
      </c>
      <c r="N2877" s="1" t="s">
        <v>23</v>
      </c>
      <c r="O2877" s="4" t="s">
        <v>6188</v>
      </c>
    </row>
    <row r="2878">
      <c r="A2878" s="2" t="s">
        <v>6189</v>
      </c>
      <c r="B2878" s="1" t="s">
        <v>6190</v>
      </c>
      <c r="C2878" s="1" t="s">
        <v>17</v>
      </c>
      <c r="D2878" s="1" t="s">
        <v>51</v>
      </c>
      <c r="E2878" s="1">
        <v>0.0</v>
      </c>
      <c r="F2878" s="1">
        <v>135.0</v>
      </c>
      <c r="G2878" s="1">
        <v>1.0</v>
      </c>
      <c r="H2878" s="1">
        <v>15.0</v>
      </c>
      <c r="I2878" s="1">
        <v>7145.0</v>
      </c>
      <c r="J2878" s="3">
        <v>45325.902395833335</v>
      </c>
      <c r="K2878" s="1" t="s">
        <v>19</v>
      </c>
    </row>
    <row r="2879">
      <c r="A2879" s="2" t="s">
        <v>6191</v>
      </c>
      <c r="B2879" s="1" t="s">
        <v>6192</v>
      </c>
      <c r="C2879" s="1" t="s">
        <v>73</v>
      </c>
      <c r="D2879" s="1" t="s">
        <v>51</v>
      </c>
      <c r="E2879" s="1">
        <v>0.0</v>
      </c>
      <c r="F2879" s="1">
        <v>51.0</v>
      </c>
      <c r="G2879" s="1">
        <v>0.0</v>
      </c>
      <c r="H2879" s="1">
        <v>3.0</v>
      </c>
      <c r="I2879" s="1">
        <v>5224.0</v>
      </c>
      <c r="J2879" s="3">
        <v>45325.90217592593</v>
      </c>
      <c r="K2879" s="1" t="s">
        <v>19</v>
      </c>
    </row>
    <row r="2880">
      <c r="A2880" s="2" t="s">
        <v>6193</v>
      </c>
      <c r="B2880" s="1" t="s">
        <v>6194</v>
      </c>
      <c r="C2880" s="1" t="s">
        <v>17</v>
      </c>
      <c r="D2880" s="1" t="s">
        <v>51</v>
      </c>
      <c r="E2880" s="1">
        <v>0.0</v>
      </c>
      <c r="F2880" s="1">
        <v>129.0</v>
      </c>
      <c r="G2880" s="1">
        <v>10.0</v>
      </c>
      <c r="H2880" s="1">
        <v>13.0</v>
      </c>
      <c r="I2880" s="1">
        <v>3173.0</v>
      </c>
      <c r="J2880" s="3">
        <v>45325.841516203705</v>
      </c>
      <c r="K2880" s="1" t="s">
        <v>19</v>
      </c>
    </row>
    <row r="2881">
      <c r="A2881" s="2" t="s">
        <v>6195</v>
      </c>
      <c r="B2881" s="1" t="s">
        <v>6196</v>
      </c>
      <c r="C2881" s="1" t="s">
        <v>17</v>
      </c>
      <c r="D2881" s="1" t="s">
        <v>22</v>
      </c>
      <c r="E2881" s="1">
        <v>41.0</v>
      </c>
      <c r="F2881" s="1">
        <v>12459.0</v>
      </c>
      <c r="G2881" s="1">
        <v>2285.0</v>
      </c>
      <c r="H2881" s="1">
        <v>776.0</v>
      </c>
      <c r="I2881" s="1">
        <v>342534.0</v>
      </c>
      <c r="J2881" s="3">
        <v>45325.840046296296</v>
      </c>
      <c r="K2881" s="1" t="s">
        <v>19</v>
      </c>
      <c r="N2881" s="1" t="s">
        <v>23</v>
      </c>
      <c r="O2881" s="4" t="s">
        <v>6197</v>
      </c>
    </row>
    <row r="2882">
      <c r="A2882" s="2" t="s">
        <v>6198</v>
      </c>
      <c r="B2882" s="1" t="s">
        <v>6199</v>
      </c>
      <c r="C2882" s="1" t="s">
        <v>17</v>
      </c>
      <c r="D2882" s="1" t="s">
        <v>22</v>
      </c>
      <c r="E2882" s="1">
        <v>12.0</v>
      </c>
      <c r="F2882" s="1">
        <v>2921.0</v>
      </c>
      <c r="G2882" s="1">
        <v>540.0</v>
      </c>
      <c r="H2882" s="1">
        <v>99.0</v>
      </c>
      <c r="I2882" s="1">
        <v>49179.0</v>
      </c>
      <c r="J2882" s="3">
        <v>45325.8375</v>
      </c>
      <c r="K2882" s="1" t="s">
        <v>19</v>
      </c>
      <c r="N2882" s="1" t="s">
        <v>23</v>
      </c>
      <c r="O2882" s="4" t="s">
        <v>6200</v>
      </c>
    </row>
    <row r="2883">
      <c r="A2883" s="2" t="s">
        <v>6201</v>
      </c>
      <c r="B2883" s="1" t="s">
        <v>6202</v>
      </c>
      <c r="C2883" s="1" t="s">
        <v>17</v>
      </c>
      <c r="D2883" s="1" t="s">
        <v>51</v>
      </c>
      <c r="E2883" s="1">
        <v>0.0</v>
      </c>
      <c r="F2883" s="1">
        <v>665.0</v>
      </c>
      <c r="G2883" s="1">
        <v>19.0</v>
      </c>
      <c r="H2883" s="1">
        <v>13.0</v>
      </c>
      <c r="I2883" s="1">
        <v>21491.0</v>
      </c>
      <c r="J2883" s="3">
        <v>45325.80700231482</v>
      </c>
      <c r="K2883" s="1" t="s">
        <v>19</v>
      </c>
    </row>
    <row r="2884">
      <c r="A2884" s="2" t="s">
        <v>6203</v>
      </c>
      <c r="B2884" s="1" t="s">
        <v>6204</v>
      </c>
      <c r="C2884" s="1" t="s">
        <v>17</v>
      </c>
      <c r="D2884" s="1" t="s">
        <v>22</v>
      </c>
      <c r="E2884" s="1">
        <v>5.0</v>
      </c>
      <c r="F2884" s="1">
        <v>539.0</v>
      </c>
      <c r="G2884" s="1">
        <v>17.0</v>
      </c>
      <c r="H2884" s="1">
        <v>149.0</v>
      </c>
      <c r="I2884" s="1">
        <v>79824.0</v>
      </c>
      <c r="J2884" s="3">
        <v>45325.8065162037</v>
      </c>
      <c r="K2884" s="1" t="s">
        <v>19</v>
      </c>
    </row>
    <row r="2885">
      <c r="A2885" s="2" t="s">
        <v>6205</v>
      </c>
      <c r="B2885" s="1" t="s">
        <v>6206</v>
      </c>
      <c r="C2885" s="1" t="s">
        <v>17</v>
      </c>
      <c r="D2885" s="1" t="s">
        <v>51</v>
      </c>
      <c r="E2885" s="1">
        <v>2.0</v>
      </c>
      <c r="F2885" s="1">
        <v>66.0</v>
      </c>
      <c r="G2885" s="1">
        <v>1.0</v>
      </c>
      <c r="H2885" s="1">
        <v>2.0</v>
      </c>
      <c r="I2885" s="1">
        <v>3326.0</v>
      </c>
      <c r="J2885" s="3">
        <v>45324.713692129626</v>
      </c>
      <c r="K2885" s="1" t="s">
        <v>54</v>
      </c>
    </row>
    <row r="2886">
      <c r="A2886" s="2" t="s">
        <v>6207</v>
      </c>
      <c r="B2886" s="1" t="s">
        <v>6208</v>
      </c>
      <c r="C2886" s="1" t="s">
        <v>17</v>
      </c>
      <c r="D2886" s="1" t="s">
        <v>22</v>
      </c>
      <c r="E2886" s="1">
        <v>14.0</v>
      </c>
      <c r="F2886" s="1">
        <v>1617.0</v>
      </c>
      <c r="G2886" s="1">
        <v>373.0</v>
      </c>
      <c r="H2886" s="1">
        <v>66.0</v>
      </c>
      <c r="I2886" s="1">
        <v>55434.0</v>
      </c>
      <c r="J2886" s="3">
        <v>45324.70605324074</v>
      </c>
      <c r="K2886" s="1" t="s">
        <v>19</v>
      </c>
    </row>
    <row r="2887">
      <c r="A2887" s="2" t="s">
        <v>6209</v>
      </c>
      <c r="B2887" s="1" t="s">
        <v>6210</v>
      </c>
      <c r="C2887" s="1" t="s">
        <v>17</v>
      </c>
      <c r="D2887" s="1" t="s">
        <v>22</v>
      </c>
      <c r="E2887" s="1">
        <v>26.0</v>
      </c>
      <c r="F2887" s="1">
        <v>4565.0</v>
      </c>
      <c r="G2887" s="1">
        <v>850.0</v>
      </c>
      <c r="H2887" s="1">
        <v>108.0</v>
      </c>
      <c r="I2887" s="1">
        <v>109105.0</v>
      </c>
      <c r="J2887" s="3">
        <v>45324.691145833334</v>
      </c>
      <c r="K2887" s="1" t="s">
        <v>19</v>
      </c>
    </row>
    <row r="2888">
      <c r="A2888" s="2" t="s">
        <v>6211</v>
      </c>
      <c r="B2888" s="1" t="s">
        <v>6212</v>
      </c>
      <c r="C2888" s="1" t="s">
        <v>17</v>
      </c>
      <c r="D2888" s="1" t="s">
        <v>22</v>
      </c>
      <c r="E2888" s="1">
        <v>5.0</v>
      </c>
      <c r="F2888" s="1">
        <v>954.0</v>
      </c>
      <c r="G2888" s="1">
        <v>72.0</v>
      </c>
      <c r="H2888" s="1">
        <v>155.0</v>
      </c>
      <c r="I2888" s="1">
        <v>41820.0</v>
      </c>
      <c r="J2888" s="3">
        <v>45324.645949074074</v>
      </c>
      <c r="K2888" s="1" t="s">
        <v>19</v>
      </c>
      <c r="N2888" s="1" t="s">
        <v>23</v>
      </c>
      <c r="O2888" s="4" t="s">
        <v>6213</v>
      </c>
    </row>
    <row r="2889">
      <c r="A2889" s="2" t="s">
        <v>6214</v>
      </c>
      <c r="B2889" s="1" t="s">
        <v>6215</v>
      </c>
      <c r="C2889" s="1" t="s">
        <v>17</v>
      </c>
      <c r="D2889" s="1" t="s">
        <v>22</v>
      </c>
      <c r="E2889" s="1">
        <v>90.0</v>
      </c>
      <c r="F2889" s="1">
        <v>12863.0</v>
      </c>
      <c r="G2889" s="1">
        <v>2370.0</v>
      </c>
      <c r="H2889" s="1">
        <v>142.0</v>
      </c>
      <c r="I2889" s="1">
        <v>345988.0</v>
      </c>
      <c r="J2889" s="3">
        <v>45324.52043981481</v>
      </c>
      <c r="K2889" s="1" t="s">
        <v>54</v>
      </c>
    </row>
    <row r="2890">
      <c r="A2890" s="2" t="s">
        <v>6216</v>
      </c>
      <c r="B2890" s="1" t="s">
        <v>6217</v>
      </c>
      <c r="C2890" s="1" t="s">
        <v>73</v>
      </c>
      <c r="D2890" s="1" t="s">
        <v>51</v>
      </c>
      <c r="E2890" s="1">
        <v>1.0</v>
      </c>
      <c r="F2890" s="1">
        <v>75.0</v>
      </c>
      <c r="G2890" s="1">
        <v>2.0</v>
      </c>
      <c r="H2890" s="1">
        <v>5.0</v>
      </c>
      <c r="I2890" s="1">
        <v>5760.0</v>
      </c>
      <c r="J2890" s="3">
        <v>45324.51797453704</v>
      </c>
      <c r="K2890" s="1" t="s">
        <v>54</v>
      </c>
    </row>
    <row r="2891">
      <c r="A2891" s="2" t="s">
        <v>6218</v>
      </c>
      <c r="B2891" s="1" t="s">
        <v>6219</v>
      </c>
      <c r="C2891" s="1" t="s">
        <v>115</v>
      </c>
      <c r="D2891" s="1" t="s">
        <v>51</v>
      </c>
      <c r="E2891" s="1">
        <v>0.0</v>
      </c>
      <c r="F2891" s="1">
        <v>12.0</v>
      </c>
      <c r="G2891" s="1">
        <v>0.0</v>
      </c>
      <c r="H2891" s="1">
        <v>2.0</v>
      </c>
      <c r="I2891" s="1">
        <v>466.0</v>
      </c>
      <c r="J2891" s="3">
        <v>45324.49966435185</v>
      </c>
      <c r="K2891" s="1" t="s">
        <v>54</v>
      </c>
    </row>
    <row r="2892">
      <c r="A2892" s="2" t="s">
        <v>6220</v>
      </c>
      <c r="B2892" s="1" t="s">
        <v>6221</v>
      </c>
      <c r="C2892" s="1" t="s">
        <v>17</v>
      </c>
      <c r="D2892" s="1" t="s">
        <v>22</v>
      </c>
      <c r="E2892" s="1">
        <v>29.0</v>
      </c>
      <c r="F2892" s="1">
        <v>11789.0</v>
      </c>
      <c r="G2892" s="1">
        <v>2111.0</v>
      </c>
      <c r="H2892" s="1">
        <v>175.0</v>
      </c>
      <c r="I2892" s="1">
        <v>258740.0</v>
      </c>
      <c r="J2892" s="3">
        <v>45324.4053125</v>
      </c>
      <c r="K2892" s="1" t="s">
        <v>19</v>
      </c>
    </row>
    <row r="2893">
      <c r="A2893" s="2" t="s">
        <v>6222</v>
      </c>
      <c r="B2893" s="1" t="s">
        <v>6223</v>
      </c>
      <c r="C2893" s="1" t="s">
        <v>17</v>
      </c>
      <c r="D2893" s="1" t="s">
        <v>51</v>
      </c>
      <c r="E2893" s="1">
        <v>0.0</v>
      </c>
      <c r="F2893" s="1">
        <v>275.0</v>
      </c>
      <c r="G2893" s="1">
        <v>9.0</v>
      </c>
      <c r="H2893" s="1">
        <v>18.0</v>
      </c>
      <c r="I2893" s="1">
        <v>15279.0</v>
      </c>
      <c r="J2893" s="3">
        <v>45324.40027777778</v>
      </c>
      <c r="K2893" s="1" t="s">
        <v>19</v>
      </c>
    </row>
    <row r="2894">
      <c r="A2894" s="2" t="s">
        <v>6224</v>
      </c>
      <c r="B2894" s="1" t="s">
        <v>6225</v>
      </c>
      <c r="C2894" s="1" t="s">
        <v>115</v>
      </c>
      <c r="D2894" s="1" t="s">
        <v>51</v>
      </c>
      <c r="E2894" s="1">
        <v>0.0</v>
      </c>
      <c r="F2894" s="1">
        <v>26.0</v>
      </c>
      <c r="G2894" s="1">
        <v>1.0</v>
      </c>
      <c r="H2894" s="1">
        <v>2.0</v>
      </c>
      <c r="I2894" s="1">
        <v>2710.0</v>
      </c>
      <c r="J2894" s="3">
        <v>45324.39931712963</v>
      </c>
      <c r="K2894" s="1" t="s">
        <v>19</v>
      </c>
    </row>
    <row r="2895">
      <c r="A2895" s="2" t="s">
        <v>6226</v>
      </c>
      <c r="B2895" s="1" t="s">
        <v>6227</v>
      </c>
      <c r="C2895" s="1" t="s">
        <v>3406</v>
      </c>
      <c r="D2895" s="1" t="s">
        <v>22</v>
      </c>
      <c r="E2895" s="1">
        <v>64.0</v>
      </c>
      <c r="F2895" s="1">
        <v>16263.0</v>
      </c>
      <c r="G2895" s="1">
        <v>2523.0</v>
      </c>
      <c r="H2895" s="1">
        <v>503.0</v>
      </c>
      <c r="I2895" s="1">
        <v>342377.0</v>
      </c>
      <c r="J2895" s="3">
        <v>45323.913298611114</v>
      </c>
      <c r="K2895" s="1" t="s">
        <v>19</v>
      </c>
    </row>
    <row r="2896">
      <c r="A2896" s="2" t="s">
        <v>6228</v>
      </c>
      <c r="B2896" s="1" t="s">
        <v>6229</v>
      </c>
      <c r="C2896" s="1" t="s">
        <v>17</v>
      </c>
      <c r="D2896" s="1" t="s">
        <v>22</v>
      </c>
      <c r="E2896" s="1">
        <v>24.0</v>
      </c>
      <c r="F2896" s="1">
        <v>3932.0</v>
      </c>
      <c r="G2896" s="1">
        <v>585.0</v>
      </c>
      <c r="H2896" s="1">
        <v>91.0</v>
      </c>
      <c r="I2896" s="1">
        <v>91301.0</v>
      </c>
      <c r="J2896" s="3">
        <v>45323.88796296297</v>
      </c>
      <c r="K2896" s="1" t="s">
        <v>19</v>
      </c>
    </row>
    <row r="2897">
      <c r="A2897" s="2" t="s">
        <v>6230</v>
      </c>
      <c r="B2897" s="1" t="s">
        <v>6231</v>
      </c>
      <c r="C2897" s="1" t="s">
        <v>17</v>
      </c>
      <c r="D2897" s="1" t="s">
        <v>51</v>
      </c>
      <c r="E2897" s="1">
        <v>1.0</v>
      </c>
      <c r="F2897" s="1">
        <v>584.0</v>
      </c>
      <c r="G2897" s="1">
        <v>24.0</v>
      </c>
      <c r="H2897" s="1">
        <v>26.0</v>
      </c>
      <c r="I2897" s="1">
        <v>18169.0</v>
      </c>
      <c r="J2897" s="3">
        <v>45323.86157407407</v>
      </c>
      <c r="K2897" s="1" t="s">
        <v>19</v>
      </c>
    </row>
    <row r="2898">
      <c r="A2898" s="2" t="s">
        <v>6232</v>
      </c>
      <c r="B2898" s="1" t="s">
        <v>1914</v>
      </c>
      <c r="C2898" s="1" t="s">
        <v>17</v>
      </c>
      <c r="D2898" s="1" t="s">
        <v>22</v>
      </c>
      <c r="E2898" s="1">
        <v>6.0</v>
      </c>
      <c r="F2898" s="1">
        <v>535.0</v>
      </c>
      <c r="G2898" s="1">
        <v>76.0</v>
      </c>
      <c r="H2898" s="1">
        <v>23.0</v>
      </c>
      <c r="I2898" s="1">
        <v>41984.0</v>
      </c>
      <c r="J2898" s="3">
        <v>45323.858935185184</v>
      </c>
      <c r="K2898" s="1" t="s">
        <v>19</v>
      </c>
    </row>
    <row r="2899">
      <c r="A2899" s="2" t="s">
        <v>6233</v>
      </c>
      <c r="B2899" s="1" t="s">
        <v>6234</v>
      </c>
      <c r="C2899" s="1" t="s">
        <v>17</v>
      </c>
      <c r="D2899" s="1" t="s">
        <v>22</v>
      </c>
      <c r="E2899" s="1">
        <v>40.0</v>
      </c>
      <c r="F2899" s="1">
        <v>2574.0</v>
      </c>
      <c r="G2899" s="1">
        <v>576.0</v>
      </c>
      <c r="H2899" s="1">
        <v>155.0</v>
      </c>
      <c r="I2899" s="1">
        <v>206348.0</v>
      </c>
      <c r="J2899" s="3">
        <v>45323.8497337963</v>
      </c>
      <c r="K2899" s="1" t="s">
        <v>19</v>
      </c>
      <c r="L2899" s="1" t="s">
        <v>6235</v>
      </c>
      <c r="M2899" s="4" t="s">
        <v>6236</v>
      </c>
      <c r="N2899" s="1" t="s">
        <v>23</v>
      </c>
      <c r="O2899" s="4" t="s">
        <v>6237</v>
      </c>
    </row>
    <row r="2900">
      <c r="A2900" s="2" t="s">
        <v>6238</v>
      </c>
      <c r="B2900" s="1" t="s">
        <v>6239</v>
      </c>
      <c r="C2900" s="1" t="s">
        <v>17</v>
      </c>
      <c r="D2900" s="1" t="s">
        <v>22</v>
      </c>
      <c r="E2900" s="1">
        <v>12.0</v>
      </c>
      <c r="F2900" s="1">
        <v>1586.0</v>
      </c>
      <c r="G2900" s="1">
        <v>315.0</v>
      </c>
      <c r="H2900" s="1">
        <v>54.0</v>
      </c>
      <c r="I2900" s="1">
        <v>51420.0</v>
      </c>
      <c r="J2900" s="3">
        <v>45323.66478009259</v>
      </c>
      <c r="K2900" s="1" t="s">
        <v>19</v>
      </c>
    </row>
    <row r="2901">
      <c r="A2901" s="2" t="s">
        <v>6240</v>
      </c>
      <c r="B2901" s="1" t="s">
        <v>6241</v>
      </c>
      <c r="C2901" s="1" t="s">
        <v>17</v>
      </c>
      <c r="D2901" s="1" t="s">
        <v>22</v>
      </c>
      <c r="E2901" s="1">
        <v>49.0</v>
      </c>
      <c r="F2901" s="1">
        <v>8816.0</v>
      </c>
      <c r="G2901" s="1">
        <v>1885.0</v>
      </c>
      <c r="H2901" s="1">
        <v>99.0</v>
      </c>
      <c r="I2901" s="1">
        <v>192788.0</v>
      </c>
      <c r="J2901" s="3">
        <v>45323.664305555554</v>
      </c>
      <c r="K2901" s="1" t="s">
        <v>19</v>
      </c>
    </row>
    <row r="2902">
      <c r="A2902" s="2" t="s">
        <v>6242</v>
      </c>
      <c r="B2902" s="1" t="s">
        <v>6243</v>
      </c>
      <c r="C2902" s="1" t="s">
        <v>17</v>
      </c>
      <c r="D2902" s="1" t="s">
        <v>22</v>
      </c>
      <c r="E2902" s="1">
        <v>66.0</v>
      </c>
      <c r="F2902" s="1">
        <v>8755.0</v>
      </c>
      <c r="G2902" s="1">
        <v>1574.0</v>
      </c>
      <c r="H2902" s="1">
        <v>97.0</v>
      </c>
      <c r="I2902" s="1">
        <v>193141.0</v>
      </c>
      <c r="J2902" s="3">
        <v>45323.44305555556</v>
      </c>
      <c r="K2902" s="1" t="s">
        <v>19</v>
      </c>
    </row>
    <row r="2903">
      <c r="A2903" s="2" t="s">
        <v>6244</v>
      </c>
      <c r="B2903" s="1" t="s">
        <v>6245</v>
      </c>
      <c r="C2903" s="1" t="s">
        <v>17</v>
      </c>
      <c r="D2903" s="1" t="s">
        <v>22</v>
      </c>
      <c r="E2903" s="1">
        <v>255.0</v>
      </c>
      <c r="F2903" s="1">
        <v>8025.0</v>
      </c>
      <c r="G2903" s="1">
        <v>1424.0</v>
      </c>
      <c r="H2903" s="1">
        <v>171.0</v>
      </c>
      <c r="I2903" s="1">
        <v>251895.0</v>
      </c>
      <c r="J2903" s="3">
        <v>45323.076689814814</v>
      </c>
      <c r="K2903" s="1" t="s">
        <v>19</v>
      </c>
    </row>
    <row r="2904">
      <c r="A2904" s="2" t="s">
        <v>6246</v>
      </c>
      <c r="B2904" s="1" t="s">
        <v>6247</v>
      </c>
      <c r="C2904" s="1" t="s">
        <v>73</v>
      </c>
      <c r="D2904" s="1" t="s">
        <v>51</v>
      </c>
      <c r="E2904" s="1">
        <v>0.0</v>
      </c>
      <c r="F2904" s="1">
        <v>18.0</v>
      </c>
      <c r="G2904" s="1">
        <v>0.0</v>
      </c>
      <c r="H2904" s="1">
        <v>1.0</v>
      </c>
      <c r="I2904" s="1">
        <v>2695.0</v>
      </c>
      <c r="J2904" s="3">
        <v>45323.034837962965</v>
      </c>
      <c r="K2904" s="1" t="s">
        <v>19</v>
      </c>
    </row>
    <row r="2905">
      <c r="A2905" s="2" t="s">
        <v>6248</v>
      </c>
      <c r="B2905" s="1" t="s">
        <v>6249</v>
      </c>
      <c r="C2905" s="1" t="s">
        <v>17</v>
      </c>
      <c r="D2905" s="1" t="s">
        <v>22</v>
      </c>
      <c r="E2905" s="1">
        <v>7.0</v>
      </c>
      <c r="F2905" s="1">
        <v>4042.0</v>
      </c>
      <c r="G2905" s="1">
        <v>162.0</v>
      </c>
      <c r="H2905" s="1">
        <v>159.0</v>
      </c>
      <c r="I2905" s="1">
        <v>91208.0</v>
      </c>
      <c r="J2905" s="3">
        <v>45323.028333333335</v>
      </c>
      <c r="K2905" s="1" t="s">
        <v>19</v>
      </c>
      <c r="N2905" s="1" t="s">
        <v>23</v>
      </c>
      <c r="O2905" s="4" t="s">
        <v>6250</v>
      </c>
    </row>
    <row r="2906">
      <c r="A2906" s="2" t="s">
        <v>6251</v>
      </c>
      <c r="B2906" s="1" t="s">
        <v>6252</v>
      </c>
      <c r="C2906" s="1" t="s">
        <v>17</v>
      </c>
      <c r="D2906" s="1" t="s">
        <v>22</v>
      </c>
      <c r="E2906" s="1">
        <v>10.0</v>
      </c>
      <c r="F2906" s="1">
        <v>2925.0</v>
      </c>
      <c r="G2906" s="1">
        <v>479.0</v>
      </c>
      <c r="H2906" s="1">
        <v>77.0</v>
      </c>
      <c r="I2906" s="1">
        <v>60936.0</v>
      </c>
      <c r="J2906" s="3">
        <v>45322.509201388886</v>
      </c>
      <c r="K2906" s="1" t="s">
        <v>19</v>
      </c>
    </row>
    <row r="2907">
      <c r="A2907" s="2" t="s">
        <v>6253</v>
      </c>
      <c r="B2907" s="1" t="s">
        <v>6254</v>
      </c>
      <c r="C2907" s="1" t="s">
        <v>17</v>
      </c>
      <c r="D2907" s="1" t="s">
        <v>22</v>
      </c>
      <c r="E2907" s="1">
        <v>38.0</v>
      </c>
      <c r="F2907" s="1">
        <v>4328.0</v>
      </c>
      <c r="G2907" s="1">
        <v>1583.0</v>
      </c>
      <c r="H2907" s="1">
        <v>127.0</v>
      </c>
      <c r="I2907" s="1">
        <v>151321.0</v>
      </c>
      <c r="J2907" s="3">
        <v>45322.48737268519</v>
      </c>
      <c r="K2907" s="1" t="s">
        <v>19</v>
      </c>
    </row>
    <row r="2908">
      <c r="A2908" s="2" t="s">
        <v>6255</v>
      </c>
      <c r="B2908" s="1" t="s">
        <v>6235</v>
      </c>
      <c r="C2908" s="1" t="s">
        <v>261</v>
      </c>
      <c r="D2908" s="1" t="s">
        <v>22</v>
      </c>
      <c r="E2908" s="1">
        <v>7.0</v>
      </c>
      <c r="F2908" s="1">
        <v>479.0</v>
      </c>
      <c r="G2908" s="1">
        <v>83.0</v>
      </c>
      <c r="H2908" s="1">
        <v>36.0</v>
      </c>
      <c r="I2908" s="1">
        <v>30215.0</v>
      </c>
      <c r="J2908" s="3">
        <v>45322.48532407408</v>
      </c>
      <c r="K2908" s="1" t="s">
        <v>19</v>
      </c>
      <c r="L2908" s="1" t="s">
        <v>6235</v>
      </c>
    </row>
    <row r="2909">
      <c r="A2909" s="2" t="s">
        <v>6256</v>
      </c>
      <c r="B2909" s="1" t="s">
        <v>6257</v>
      </c>
      <c r="C2909" s="1" t="s">
        <v>17</v>
      </c>
      <c r="D2909" s="1" t="s">
        <v>51</v>
      </c>
      <c r="E2909" s="1">
        <v>2.0</v>
      </c>
      <c r="F2909" s="1">
        <v>2582.0</v>
      </c>
      <c r="G2909" s="1">
        <v>66.0</v>
      </c>
      <c r="H2909" s="1">
        <v>52.0</v>
      </c>
      <c r="I2909" s="1">
        <v>25380.0</v>
      </c>
      <c r="J2909" s="3">
        <v>45322.46810185185</v>
      </c>
      <c r="K2909" s="1" t="s">
        <v>19</v>
      </c>
    </row>
    <row r="2910">
      <c r="A2910" s="2" t="s">
        <v>6258</v>
      </c>
      <c r="B2910" s="1" t="s">
        <v>6259</v>
      </c>
      <c r="C2910" s="1" t="s">
        <v>17</v>
      </c>
      <c r="D2910" s="1" t="s">
        <v>51</v>
      </c>
      <c r="E2910" s="1">
        <v>0.0</v>
      </c>
      <c r="F2910" s="1">
        <v>210.0</v>
      </c>
      <c r="G2910" s="1">
        <v>5.0</v>
      </c>
      <c r="H2910" s="1">
        <v>15.0</v>
      </c>
      <c r="I2910" s="1">
        <v>13033.0</v>
      </c>
      <c r="J2910" s="3">
        <v>45322.425578703704</v>
      </c>
      <c r="K2910" s="1" t="s">
        <v>19</v>
      </c>
    </row>
    <row r="2911">
      <c r="A2911" s="2" t="s">
        <v>6260</v>
      </c>
      <c r="B2911" s="1" t="s">
        <v>6261</v>
      </c>
      <c r="C2911" s="1" t="s">
        <v>17</v>
      </c>
      <c r="D2911" s="1" t="s">
        <v>22</v>
      </c>
      <c r="E2911" s="1">
        <v>2.0</v>
      </c>
      <c r="F2911" s="1">
        <v>598.0</v>
      </c>
      <c r="G2911" s="1">
        <v>60.0</v>
      </c>
      <c r="H2911" s="1">
        <v>32.0</v>
      </c>
      <c r="I2911" s="1">
        <v>32586.0</v>
      </c>
      <c r="J2911" s="3">
        <v>45322.424849537034</v>
      </c>
      <c r="K2911" s="1" t="s">
        <v>19</v>
      </c>
      <c r="L2911" s="1" t="s">
        <v>6235</v>
      </c>
    </row>
    <row r="2912">
      <c r="A2912" s="2" t="s">
        <v>6262</v>
      </c>
      <c r="B2912" s="1" t="s">
        <v>6263</v>
      </c>
      <c r="C2912" s="1" t="s">
        <v>17</v>
      </c>
      <c r="D2912" s="1" t="s">
        <v>22</v>
      </c>
      <c r="E2912" s="1">
        <v>18.0</v>
      </c>
      <c r="F2912" s="1">
        <v>11093.0</v>
      </c>
      <c r="G2912" s="1">
        <v>1188.0</v>
      </c>
      <c r="H2912" s="1">
        <v>98.0</v>
      </c>
      <c r="I2912" s="1">
        <v>265292.0</v>
      </c>
      <c r="J2912" s="3">
        <v>45322.4090625</v>
      </c>
      <c r="K2912" s="1" t="s">
        <v>19</v>
      </c>
    </row>
    <row r="2913">
      <c r="A2913" s="2" t="s">
        <v>6264</v>
      </c>
      <c r="B2913" s="1" t="s">
        <v>6265</v>
      </c>
      <c r="C2913" s="1" t="s">
        <v>17</v>
      </c>
      <c r="D2913" s="1" t="s">
        <v>22</v>
      </c>
      <c r="E2913" s="1">
        <v>12.0</v>
      </c>
      <c r="F2913" s="1">
        <v>4830.0</v>
      </c>
      <c r="G2913" s="1">
        <v>526.0</v>
      </c>
      <c r="H2913" s="1">
        <v>152.0</v>
      </c>
      <c r="I2913" s="1">
        <v>147482.0</v>
      </c>
      <c r="J2913" s="3">
        <v>45322.39599537037</v>
      </c>
      <c r="K2913" s="1" t="s">
        <v>19</v>
      </c>
      <c r="N2913" s="1" t="s">
        <v>23</v>
      </c>
      <c r="O2913" s="4" t="s">
        <v>6266</v>
      </c>
    </row>
    <row r="2914">
      <c r="A2914" s="2" t="s">
        <v>6267</v>
      </c>
      <c r="B2914" s="1" t="s">
        <v>6268</v>
      </c>
      <c r="C2914" s="1" t="s">
        <v>17</v>
      </c>
      <c r="D2914" s="1" t="s">
        <v>22</v>
      </c>
      <c r="E2914" s="1">
        <v>84.0</v>
      </c>
      <c r="F2914" s="1">
        <v>13010.0</v>
      </c>
      <c r="G2914" s="1">
        <v>2022.0</v>
      </c>
      <c r="H2914" s="1">
        <v>351.0</v>
      </c>
      <c r="I2914" s="1">
        <v>244007.0</v>
      </c>
      <c r="J2914" s="3">
        <v>45322.08798611111</v>
      </c>
      <c r="K2914" s="1" t="s">
        <v>19</v>
      </c>
      <c r="N2914" s="1" t="s">
        <v>23</v>
      </c>
      <c r="O2914" s="4" t="s">
        <v>6269</v>
      </c>
    </row>
    <row r="2915">
      <c r="A2915" s="2" t="s">
        <v>6270</v>
      </c>
      <c r="B2915" s="1" t="s">
        <v>6271</v>
      </c>
      <c r="C2915" s="1" t="s">
        <v>17</v>
      </c>
      <c r="D2915" s="1" t="s">
        <v>22</v>
      </c>
      <c r="E2915" s="1">
        <v>12.0</v>
      </c>
      <c r="F2915" s="1">
        <v>1095.0</v>
      </c>
      <c r="G2915" s="1">
        <v>257.0</v>
      </c>
      <c r="H2915" s="1">
        <v>23.0</v>
      </c>
      <c r="I2915" s="1">
        <v>37901.0</v>
      </c>
      <c r="J2915" s="3">
        <v>45322.07645833334</v>
      </c>
      <c r="K2915" s="1" t="s">
        <v>19</v>
      </c>
    </row>
    <row r="2916">
      <c r="A2916" s="2" t="s">
        <v>6272</v>
      </c>
      <c r="B2916" s="1" t="s">
        <v>6273</v>
      </c>
      <c r="C2916" s="1" t="s">
        <v>17</v>
      </c>
      <c r="D2916" s="1" t="s">
        <v>51</v>
      </c>
      <c r="E2916" s="1">
        <v>0.0</v>
      </c>
      <c r="F2916" s="1">
        <v>16.0</v>
      </c>
      <c r="G2916" s="1">
        <v>0.0</v>
      </c>
      <c r="H2916" s="1">
        <v>10.0</v>
      </c>
      <c r="I2916" s="1">
        <v>859.0</v>
      </c>
      <c r="J2916" s="3">
        <v>45322.067245370374</v>
      </c>
      <c r="K2916" s="1" t="s">
        <v>19</v>
      </c>
    </row>
    <row r="2917">
      <c r="A2917" s="2" t="s">
        <v>6274</v>
      </c>
      <c r="B2917" s="1" t="s">
        <v>6275</v>
      </c>
      <c r="C2917" s="1" t="s">
        <v>17</v>
      </c>
      <c r="D2917" s="1" t="s">
        <v>51</v>
      </c>
      <c r="E2917" s="1">
        <v>0.0</v>
      </c>
      <c r="F2917" s="1">
        <v>7.0</v>
      </c>
      <c r="G2917" s="1">
        <v>0.0</v>
      </c>
      <c r="H2917" s="1">
        <v>0.0</v>
      </c>
      <c r="I2917" s="1">
        <v>644.0</v>
      </c>
      <c r="J2917" s="3">
        <v>45322.065729166665</v>
      </c>
      <c r="K2917" s="1" t="s">
        <v>19</v>
      </c>
    </row>
    <row r="2918">
      <c r="A2918" s="2" t="s">
        <v>6276</v>
      </c>
      <c r="B2918" s="1" t="s">
        <v>6277</v>
      </c>
      <c r="C2918" s="1" t="s">
        <v>17</v>
      </c>
      <c r="D2918" s="1" t="s">
        <v>22</v>
      </c>
      <c r="E2918" s="1">
        <v>1.0</v>
      </c>
      <c r="F2918" s="1">
        <v>546.0</v>
      </c>
      <c r="G2918" s="1">
        <v>20.0</v>
      </c>
      <c r="H2918" s="1">
        <v>109.0</v>
      </c>
      <c r="I2918" s="1">
        <v>39598.0</v>
      </c>
      <c r="J2918" s="3">
        <v>45322.062418981484</v>
      </c>
      <c r="K2918" s="1" t="s">
        <v>19</v>
      </c>
    </row>
    <row r="2919">
      <c r="A2919" s="2" t="s">
        <v>6278</v>
      </c>
      <c r="B2919" s="1" t="s">
        <v>6279</v>
      </c>
      <c r="C2919" s="1" t="s">
        <v>17</v>
      </c>
      <c r="D2919" s="1" t="s">
        <v>22</v>
      </c>
      <c r="E2919" s="1">
        <v>156.0</v>
      </c>
      <c r="F2919" s="1">
        <v>9663.0</v>
      </c>
      <c r="G2919" s="1">
        <v>2637.0</v>
      </c>
      <c r="H2919" s="1">
        <v>348.0</v>
      </c>
      <c r="I2919" s="1">
        <v>326017.0</v>
      </c>
      <c r="J2919" s="3">
        <v>45322.043807870374</v>
      </c>
      <c r="K2919" s="1" t="s">
        <v>19</v>
      </c>
      <c r="N2919" s="1" t="s">
        <v>23</v>
      </c>
      <c r="O2919" s="4" t="s">
        <v>6280</v>
      </c>
    </row>
    <row r="2920">
      <c r="A2920" s="2" t="s">
        <v>6281</v>
      </c>
      <c r="B2920" s="1" t="s">
        <v>6282</v>
      </c>
      <c r="C2920" s="1" t="s">
        <v>17</v>
      </c>
      <c r="D2920" s="1" t="s">
        <v>22</v>
      </c>
      <c r="E2920" s="1">
        <v>13.0</v>
      </c>
      <c r="F2920" s="1">
        <v>2182.0</v>
      </c>
      <c r="G2920" s="1">
        <v>497.0</v>
      </c>
      <c r="H2920" s="1">
        <v>56.0</v>
      </c>
      <c r="I2920" s="1">
        <v>47834.0</v>
      </c>
      <c r="J2920" s="3">
        <v>45322.014560185184</v>
      </c>
      <c r="K2920" s="1" t="s">
        <v>19</v>
      </c>
    </row>
    <row r="2921">
      <c r="A2921" s="2" t="s">
        <v>6283</v>
      </c>
      <c r="B2921" s="1" t="s">
        <v>6284</v>
      </c>
      <c r="C2921" s="1" t="s">
        <v>17</v>
      </c>
      <c r="D2921" s="1" t="s">
        <v>22</v>
      </c>
      <c r="E2921" s="1">
        <v>16.0</v>
      </c>
      <c r="F2921" s="1">
        <v>3057.0</v>
      </c>
      <c r="G2921" s="1">
        <v>302.0</v>
      </c>
      <c r="H2921" s="1">
        <v>215.0</v>
      </c>
      <c r="I2921" s="1">
        <v>58707.0</v>
      </c>
      <c r="J2921" s="3">
        <v>45321.99563657407</v>
      </c>
      <c r="K2921" s="1" t="s">
        <v>19</v>
      </c>
      <c r="N2921" s="1" t="s">
        <v>23</v>
      </c>
      <c r="O2921" s="4" t="s">
        <v>6285</v>
      </c>
    </row>
    <row r="2922">
      <c r="A2922" s="2" t="s">
        <v>6286</v>
      </c>
      <c r="B2922" s="1" t="s">
        <v>6287</v>
      </c>
      <c r="C2922" s="1" t="s">
        <v>17</v>
      </c>
      <c r="D2922" s="1" t="s">
        <v>22</v>
      </c>
      <c r="E2922" s="1">
        <v>47.0</v>
      </c>
      <c r="F2922" s="1">
        <v>11697.0</v>
      </c>
      <c r="G2922" s="1">
        <v>1895.0</v>
      </c>
      <c r="H2922" s="1">
        <v>329.0</v>
      </c>
      <c r="I2922" s="1">
        <v>223050.0</v>
      </c>
      <c r="J2922" s="3">
        <v>45321.99196759259</v>
      </c>
      <c r="K2922" s="1" t="s">
        <v>19</v>
      </c>
    </row>
    <row r="2923">
      <c r="A2923" s="2" t="s">
        <v>6288</v>
      </c>
      <c r="B2923" s="1" t="s">
        <v>6289</v>
      </c>
      <c r="C2923" s="1" t="s">
        <v>17</v>
      </c>
      <c r="D2923" s="1" t="s">
        <v>22</v>
      </c>
      <c r="E2923" s="1">
        <v>25.0</v>
      </c>
      <c r="F2923" s="1">
        <v>1014.0</v>
      </c>
      <c r="G2923" s="1">
        <v>194.0</v>
      </c>
      <c r="H2923" s="1">
        <v>40.0</v>
      </c>
      <c r="I2923" s="1">
        <v>78697.0</v>
      </c>
      <c r="J2923" s="3">
        <v>45321.885462962964</v>
      </c>
      <c r="K2923" s="1" t="s">
        <v>54</v>
      </c>
    </row>
    <row r="2924">
      <c r="A2924" s="2" t="s">
        <v>6290</v>
      </c>
      <c r="B2924" s="1" t="s">
        <v>6291</v>
      </c>
      <c r="C2924" s="1" t="s">
        <v>17</v>
      </c>
      <c r="D2924" s="1" t="s">
        <v>51</v>
      </c>
      <c r="E2924" s="1">
        <v>2.0</v>
      </c>
      <c r="F2924" s="1">
        <v>2409.0</v>
      </c>
      <c r="G2924" s="1">
        <v>63.0</v>
      </c>
      <c r="H2924" s="1">
        <v>48.0</v>
      </c>
      <c r="I2924" s="1">
        <v>35237.0</v>
      </c>
      <c r="J2924" s="3">
        <v>45321.867106481484</v>
      </c>
      <c r="K2924" s="1" t="s">
        <v>19</v>
      </c>
    </row>
    <row r="2925">
      <c r="A2925" s="2" t="s">
        <v>6292</v>
      </c>
      <c r="B2925" s="1" t="s">
        <v>2161</v>
      </c>
      <c r="C2925" s="1" t="s">
        <v>17</v>
      </c>
      <c r="D2925" s="1" t="s">
        <v>22</v>
      </c>
      <c r="E2925" s="1">
        <v>41.0</v>
      </c>
      <c r="F2925" s="1">
        <v>2787.0</v>
      </c>
      <c r="G2925" s="1">
        <v>436.0</v>
      </c>
      <c r="H2925" s="1">
        <v>36.0</v>
      </c>
      <c r="I2925" s="1">
        <v>121696.0</v>
      </c>
      <c r="J2925" s="3">
        <v>45321.84344907408</v>
      </c>
      <c r="K2925" s="1" t="s">
        <v>19</v>
      </c>
    </row>
    <row r="2926">
      <c r="A2926" s="2" t="s">
        <v>6293</v>
      </c>
      <c r="B2926" s="1" t="s">
        <v>6294</v>
      </c>
      <c r="C2926" s="1" t="s">
        <v>17</v>
      </c>
      <c r="D2926" s="1" t="s">
        <v>22</v>
      </c>
      <c r="E2926" s="1">
        <v>33.0</v>
      </c>
      <c r="F2926" s="1">
        <v>7944.0</v>
      </c>
      <c r="G2926" s="1">
        <v>1365.0</v>
      </c>
      <c r="H2926" s="1">
        <v>173.0</v>
      </c>
      <c r="I2926" s="1">
        <v>242912.0</v>
      </c>
      <c r="J2926" s="3">
        <v>45321.81804398148</v>
      </c>
      <c r="K2926" s="1" t="s">
        <v>19</v>
      </c>
    </row>
    <row r="2927">
      <c r="A2927" s="2" t="s">
        <v>6295</v>
      </c>
      <c r="B2927" s="1" t="s">
        <v>6296</v>
      </c>
      <c r="C2927" s="1" t="s">
        <v>17</v>
      </c>
      <c r="D2927" s="1" t="s">
        <v>22</v>
      </c>
      <c r="E2927" s="1">
        <v>29.0</v>
      </c>
      <c r="F2927" s="1">
        <v>2176.0</v>
      </c>
      <c r="G2927" s="1">
        <v>426.0</v>
      </c>
      <c r="H2927" s="1">
        <v>52.0</v>
      </c>
      <c r="I2927" s="1">
        <v>117231.0</v>
      </c>
      <c r="J2927" s="3">
        <v>45321.79109953704</v>
      </c>
      <c r="K2927" s="1" t="s">
        <v>19</v>
      </c>
      <c r="M2927" s="4" t="s">
        <v>6297</v>
      </c>
      <c r="N2927" s="1" t="s">
        <v>23</v>
      </c>
      <c r="O2927" s="4" t="s">
        <v>6298</v>
      </c>
    </row>
    <row r="2928">
      <c r="A2928" s="2" t="s">
        <v>6299</v>
      </c>
      <c r="B2928" s="1" t="s">
        <v>6235</v>
      </c>
      <c r="C2928" s="1" t="s">
        <v>261</v>
      </c>
      <c r="D2928" s="1" t="s">
        <v>22</v>
      </c>
      <c r="E2928" s="1">
        <v>4.0</v>
      </c>
      <c r="F2928" s="1">
        <v>467.0</v>
      </c>
      <c r="G2928" s="1">
        <v>72.0</v>
      </c>
      <c r="H2928" s="1">
        <v>20.0</v>
      </c>
      <c r="I2928" s="1">
        <v>43018.0</v>
      </c>
      <c r="J2928" s="3">
        <v>45321.78228009259</v>
      </c>
      <c r="K2928" s="1" t="s">
        <v>19</v>
      </c>
      <c r="L2928" s="1" t="s">
        <v>6235</v>
      </c>
    </row>
    <row r="2929">
      <c r="A2929" s="2" t="s">
        <v>6300</v>
      </c>
      <c r="B2929" s="1" t="s">
        <v>6301</v>
      </c>
      <c r="C2929" s="1" t="s">
        <v>17</v>
      </c>
      <c r="D2929" s="1" t="s">
        <v>51</v>
      </c>
      <c r="E2929" s="1">
        <v>0.0</v>
      </c>
      <c r="F2929" s="1">
        <v>550.0</v>
      </c>
      <c r="G2929" s="1">
        <v>17.0</v>
      </c>
      <c r="H2929" s="1">
        <v>5.0</v>
      </c>
      <c r="I2929" s="1">
        <v>6779.0</v>
      </c>
      <c r="J2929" s="3">
        <v>45321.755949074075</v>
      </c>
      <c r="K2929" s="1" t="s">
        <v>19</v>
      </c>
    </row>
    <row r="2930">
      <c r="A2930" s="2" t="s">
        <v>6302</v>
      </c>
      <c r="B2930" s="1" t="s">
        <v>6303</v>
      </c>
      <c r="C2930" s="1" t="s">
        <v>17</v>
      </c>
      <c r="D2930" s="1" t="s">
        <v>22</v>
      </c>
      <c r="E2930" s="1">
        <v>22.0</v>
      </c>
      <c r="F2930" s="1">
        <v>3027.0</v>
      </c>
      <c r="G2930" s="1">
        <v>666.0</v>
      </c>
      <c r="H2930" s="1">
        <v>215.0</v>
      </c>
      <c r="I2930" s="1">
        <v>335460.0</v>
      </c>
      <c r="J2930" s="3">
        <v>45321.63972222222</v>
      </c>
      <c r="K2930" s="1" t="s">
        <v>19</v>
      </c>
      <c r="N2930" s="1" t="s">
        <v>23</v>
      </c>
      <c r="O2930" s="4" t="s">
        <v>6304</v>
      </c>
    </row>
    <row r="2931">
      <c r="A2931" s="2" t="s">
        <v>6305</v>
      </c>
      <c r="B2931" s="1" t="s">
        <v>6306</v>
      </c>
      <c r="C2931" s="1" t="s">
        <v>17</v>
      </c>
      <c r="D2931" s="1" t="s">
        <v>51</v>
      </c>
      <c r="E2931" s="1">
        <v>1.0</v>
      </c>
      <c r="F2931" s="1">
        <v>54.0</v>
      </c>
      <c r="G2931" s="1">
        <v>3.0</v>
      </c>
      <c r="H2931" s="1">
        <v>5.0</v>
      </c>
      <c r="I2931" s="1">
        <v>1907.0</v>
      </c>
      <c r="J2931" s="3">
        <v>45321.62909722222</v>
      </c>
      <c r="K2931" s="1" t="s">
        <v>54</v>
      </c>
    </row>
    <row r="2932">
      <c r="A2932" s="2" t="s">
        <v>6307</v>
      </c>
      <c r="B2932" s="1" t="s">
        <v>6308</v>
      </c>
      <c r="C2932" s="1" t="s">
        <v>17</v>
      </c>
      <c r="D2932" s="1" t="s">
        <v>22</v>
      </c>
      <c r="E2932" s="1">
        <v>114.0</v>
      </c>
      <c r="F2932" s="1">
        <v>22123.0</v>
      </c>
      <c r="G2932" s="1">
        <v>3271.0</v>
      </c>
      <c r="H2932" s="1">
        <v>624.0</v>
      </c>
      <c r="I2932" s="1">
        <v>765312.0</v>
      </c>
      <c r="J2932" s="3">
        <v>45321.58101851852</v>
      </c>
      <c r="K2932" s="1" t="s">
        <v>19</v>
      </c>
    </row>
    <row r="2933">
      <c r="A2933" s="2" t="s">
        <v>6309</v>
      </c>
      <c r="B2933" s="1" t="s">
        <v>6310</v>
      </c>
      <c r="C2933" s="1" t="s">
        <v>17</v>
      </c>
      <c r="D2933" s="1" t="s">
        <v>22</v>
      </c>
      <c r="E2933" s="1">
        <v>18.0</v>
      </c>
      <c r="F2933" s="1">
        <v>17348.0</v>
      </c>
      <c r="G2933" s="1">
        <v>5016.0</v>
      </c>
      <c r="H2933" s="1">
        <v>247.0</v>
      </c>
      <c r="I2933" s="1">
        <v>370903.0</v>
      </c>
      <c r="J2933" s="3">
        <v>45321.57623842593</v>
      </c>
      <c r="K2933" s="1" t="s">
        <v>19</v>
      </c>
      <c r="L2933" s="1" t="s">
        <v>6311</v>
      </c>
    </row>
    <row r="2934">
      <c r="A2934" s="2" t="s">
        <v>6312</v>
      </c>
      <c r="B2934" s="1" t="s">
        <v>6313</v>
      </c>
      <c r="C2934" s="1" t="s">
        <v>17</v>
      </c>
      <c r="D2934" s="1" t="s">
        <v>51</v>
      </c>
      <c r="E2934" s="1">
        <v>0.0</v>
      </c>
      <c r="F2934" s="1">
        <v>118.0</v>
      </c>
      <c r="G2934" s="1">
        <v>2.0</v>
      </c>
      <c r="H2934" s="1">
        <v>11.0</v>
      </c>
      <c r="I2934" s="1">
        <v>5653.0</v>
      </c>
      <c r="J2934" s="3">
        <v>45321.46542824074</v>
      </c>
      <c r="K2934" s="1" t="s">
        <v>19</v>
      </c>
    </row>
    <row r="2935">
      <c r="A2935" s="2" t="s">
        <v>6314</v>
      </c>
      <c r="B2935" s="1" t="s">
        <v>6315</v>
      </c>
      <c r="C2935" s="1" t="s">
        <v>115</v>
      </c>
      <c r="D2935" s="1" t="s">
        <v>51</v>
      </c>
      <c r="E2935" s="1">
        <v>0.0</v>
      </c>
      <c r="F2935" s="1">
        <v>88.0</v>
      </c>
      <c r="G2935" s="1">
        <v>7.0</v>
      </c>
      <c r="H2935" s="1">
        <v>8.0</v>
      </c>
      <c r="I2935" s="1">
        <v>3721.0</v>
      </c>
      <c r="J2935" s="3">
        <v>45321.46328703704</v>
      </c>
      <c r="K2935" s="1" t="s">
        <v>19</v>
      </c>
      <c r="N2935" s="1" t="s">
        <v>23</v>
      </c>
      <c r="O2935" s="4" t="s">
        <v>6316</v>
      </c>
    </row>
    <row r="2936">
      <c r="A2936" s="2" t="s">
        <v>6317</v>
      </c>
      <c r="B2936" s="1" t="s">
        <v>6318</v>
      </c>
      <c r="C2936" s="1" t="s">
        <v>115</v>
      </c>
      <c r="D2936" s="1" t="s">
        <v>51</v>
      </c>
      <c r="E2936" s="1">
        <v>0.0</v>
      </c>
      <c r="F2936" s="1">
        <v>59.0</v>
      </c>
      <c r="G2936" s="1">
        <v>1.0</v>
      </c>
      <c r="H2936" s="1">
        <v>6.0</v>
      </c>
      <c r="I2936" s="1">
        <v>3249.0</v>
      </c>
      <c r="J2936" s="3">
        <v>45321.45993055555</v>
      </c>
      <c r="K2936" s="1" t="s">
        <v>19</v>
      </c>
    </row>
    <row r="2937">
      <c r="A2937" s="2" t="s">
        <v>6319</v>
      </c>
      <c r="B2937" s="1" t="s">
        <v>6320</v>
      </c>
      <c r="C2937" s="1" t="s">
        <v>115</v>
      </c>
      <c r="D2937" s="1" t="s">
        <v>51</v>
      </c>
      <c r="E2937" s="1">
        <v>0.0</v>
      </c>
      <c r="F2937" s="1">
        <v>7.0</v>
      </c>
      <c r="G2937" s="1">
        <v>0.0</v>
      </c>
      <c r="H2937" s="1">
        <v>0.0</v>
      </c>
      <c r="I2937" s="1">
        <v>1230.0</v>
      </c>
      <c r="J2937" s="3">
        <v>45321.434965277775</v>
      </c>
      <c r="K2937" s="1" t="s">
        <v>19</v>
      </c>
    </row>
    <row r="2938">
      <c r="A2938" s="2" t="s">
        <v>6321</v>
      </c>
      <c r="B2938" s="1" t="s">
        <v>6322</v>
      </c>
      <c r="C2938" s="1" t="s">
        <v>17</v>
      </c>
      <c r="D2938" s="1" t="s">
        <v>51</v>
      </c>
      <c r="E2938" s="1">
        <v>0.0</v>
      </c>
      <c r="F2938" s="1">
        <v>13.0</v>
      </c>
      <c r="G2938" s="1">
        <v>0.0</v>
      </c>
      <c r="H2938" s="1">
        <v>3.0</v>
      </c>
      <c r="I2938" s="1">
        <v>2129.0</v>
      </c>
      <c r="J2938" s="3">
        <v>45321.42590277778</v>
      </c>
      <c r="K2938" s="1" t="s">
        <v>19</v>
      </c>
    </row>
    <row r="2939">
      <c r="A2939" s="2" t="s">
        <v>6323</v>
      </c>
      <c r="B2939" s="1" t="s">
        <v>6324</v>
      </c>
      <c r="C2939" s="1" t="s">
        <v>115</v>
      </c>
      <c r="D2939" s="1" t="s">
        <v>51</v>
      </c>
      <c r="E2939" s="1">
        <v>0.0</v>
      </c>
      <c r="F2939" s="1">
        <v>4.0</v>
      </c>
      <c r="G2939" s="1">
        <v>0.0</v>
      </c>
      <c r="H2939" s="1">
        <v>0.0</v>
      </c>
      <c r="I2939" s="1">
        <v>85.0</v>
      </c>
      <c r="J2939" s="3">
        <v>45321.425671296296</v>
      </c>
      <c r="K2939" s="1" t="s">
        <v>19</v>
      </c>
    </row>
    <row r="2940">
      <c r="A2940" s="2" t="s">
        <v>6325</v>
      </c>
      <c r="B2940" s="1" t="s">
        <v>6326</v>
      </c>
      <c r="C2940" s="1" t="s">
        <v>17</v>
      </c>
      <c r="D2940" s="1" t="s">
        <v>22</v>
      </c>
      <c r="E2940" s="1">
        <v>36.0</v>
      </c>
      <c r="F2940" s="1">
        <v>11691.0</v>
      </c>
      <c r="G2940" s="1">
        <v>619.0</v>
      </c>
      <c r="H2940" s="1">
        <v>546.0</v>
      </c>
      <c r="I2940" s="1">
        <v>336333.0</v>
      </c>
      <c r="J2940" s="3">
        <v>45321.42475694444</v>
      </c>
      <c r="K2940" s="1" t="s">
        <v>19</v>
      </c>
      <c r="N2940" s="1" t="s">
        <v>23</v>
      </c>
      <c r="O2940" s="4" t="s">
        <v>6327</v>
      </c>
    </row>
    <row r="2941">
      <c r="A2941" s="2" t="s">
        <v>6328</v>
      </c>
      <c r="B2941" s="1" t="s">
        <v>6329</v>
      </c>
      <c r="C2941" s="1" t="s">
        <v>17</v>
      </c>
      <c r="D2941" s="1" t="s">
        <v>22</v>
      </c>
      <c r="E2941" s="1">
        <v>16.0</v>
      </c>
      <c r="F2941" s="1">
        <v>2035.0</v>
      </c>
      <c r="G2941" s="1">
        <v>351.0</v>
      </c>
      <c r="H2941" s="1">
        <v>36.0</v>
      </c>
      <c r="I2941" s="1">
        <v>43475.0</v>
      </c>
      <c r="J2941" s="3">
        <v>45321.42125</v>
      </c>
      <c r="K2941" s="1" t="s">
        <v>19</v>
      </c>
    </row>
    <row r="2942">
      <c r="A2942" s="2" t="s">
        <v>6330</v>
      </c>
      <c r="B2942" s="1" t="s">
        <v>6331</v>
      </c>
      <c r="C2942" s="1" t="s">
        <v>17</v>
      </c>
      <c r="D2942" s="1" t="s">
        <v>51</v>
      </c>
      <c r="E2942" s="1">
        <v>9.0</v>
      </c>
      <c r="F2942" s="1">
        <v>1043.0</v>
      </c>
      <c r="G2942" s="1">
        <v>135.0</v>
      </c>
      <c r="H2942" s="1">
        <v>44.0</v>
      </c>
      <c r="I2942" s="1">
        <v>23388.0</v>
      </c>
      <c r="J2942" s="3">
        <v>45321.40483796296</v>
      </c>
      <c r="K2942" s="1" t="s">
        <v>19</v>
      </c>
    </row>
    <row r="2943">
      <c r="A2943" s="2" t="s">
        <v>6332</v>
      </c>
      <c r="B2943" s="1" t="s">
        <v>6333</v>
      </c>
      <c r="C2943" s="1" t="s">
        <v>30</v>
      </c>
      <c r="D2943" s="1" t="s">
        <v>51</v>
      </c>
      <c r="E2943" s="1">
        <v>3.0</v>
      </c>
      <c r="F2943" s="1">
        <v>457.0</v>
      </c>
      <c r="G2943" s="1">
        <v>15.0</v>
      </c>
      <c r="H2943" s="1">
        <v>16.0</v>
      </c>
      <c r="I2943" s="1">
        <v>15099.0</v>
      </c>
      <c r="J2943" s="3">
        <v>45321.403125</v>
      </c>
      <c r="K2943" s="1" t="s">
        <v>19</v>
      </c>
      <c r="N2943" s="1" t="s">
        <v>352</v>
      </c>
      <c r="O2943" s="4" t="s">
        <v>6334</v>
      </c>
    </row>
    <row r="2944">
      <c r="A2944" s="2" t="s">
        <v>6335</v>
      </c>
      <c r="B2944" s="1" t="s">
        <v>6336</v>
      </c>
      <c r="C2944" s="1" t="s">
        <v>17</v>
      </c>
      <c r="D2944" s="1" t="s">
        <v>22</v>
      </c>
      <c r="E2944" s="1">
        <v>32.0</v>
      </c>
      <c r="F2944" s="1">
        <v>3572.0</v>
      </c>
      <c r="G2944" s="1">
        <v>323.0</v>
      </c>
      <c r="H2944" s="1">
        <v>176.0</v>
      </c>
      <c r="I2944" s="1">
        <v>265181.0</v>
      </c>
      <c r="J2944" s="3">
        <v>45320.852430555555</v>
      </c>
      <c r="K2944" s="1" t="s">
        <v>19</v>
      </c>
    </row>
    <row r="2945">
      <c r="A2945" s="2" t="s">
        <v>6337</v>
      </c>
      <c r="B2945" s="1" t="s">
        <v>6338</v>
      </c>
      <c r="C2945" s="1" t="s">
        <v>17</v>
      </c>
      <c r="D2945" s="1" t="s">
        <v>51</v>
      </c>
      <c r="E2945" s="1">
        <v>0.0</v>
      </c>
      <c r="F2945" s="1">
        <v>44.0</v>
      </c>
      <c r="G2945" s="1">
        <v>1.0</v>
      </c>
      <c r="H2945" s="1">
        <v>3.0</v>
      </c>
      <c r="I2945" s="1">
        <v>2206.0</v>
      </c>
      <c r="J2945" s="3">
        <v>45320.817974537036</v>
      </c>
      <c r="K2945" s="1" t="s">
        <v>19</v>
      </c>
    </row>
    <row r="2946">
      <c r="A2946" s="2" t="s">
        <v>6339</v>
      </c>
      <c r="B2946" s="1" t="s">
        <v>6340</v>
      </c>
      <c r="C2946" s="1" t="s">
        <v>17</v>
      </c>
      <c r="D2946" s="1" t="s">
        <v>51</v>
      </c>
      <c r="E2946" s="1">
        <v>1.0</v>
      </c>
      <c r="F2946" s="1">
        <v>159.0</v>
      </c>
      <c r="G2946" s="1">
        <v>10.0</v>
      </c>
      <c r="H2946" s="1">
        <v>16.0</v>
      </c>
      <c r="I2946" s="1">
        <v>18117.0</v>
      </c>
      <c r="J2946" s="3">
        <v>45320.81638888889</v>
      </c>
      <c r="K2946" s="1" t="s">
        <v>19</v>
      </c>
      <c r="M2946" s="1" t="s">
        <v>6341</v>
      </c>
    </row>
    <row r="2947">
      <c r="A2947" s="2" t="s">
        <v>6342</v>
      </c>
      <c r="B2947" s="1" t="s">
        <v>6343</v>
      </c>
      <c r="C2947" s="1" t="s">
        <v>17</v>
      </c>
      <c r="D2947" s="1" t="s">
        <v>51</v>
      </c>
      <c r="E2947" s="1">
        <v>0.0</v>
      </c>
      <c r="F2947" s="1">
        <v>16.0</v>
      </c>
      <c r="G2947" s="1">
        <v>1.0</v>
      </c>
      <c r="H2947" s="1">
        <v>2.0</v>
      </c>
      <c r="I2947" s="1">
        <v>1250.0</v>
      </c>
      <c r="J2947" s="3">
        <v>45320.813935185186</v>
      </c>
      <c r="K2947" s="1" t="s">
        <v>19</v>
      </c>
    </row>
    <row r="2948">
      <c r="A2948" s="2" t="s">
        <v>6344</v>
      </c>
      <c r="B2948" s="1" t="s">
        <v>6345</v>
      </c>
      <c r="C2948" s="1" t="s">
        <v>17</v>
      </c>
      <c r="D2948" s="1" t="s">
        <v>22</v>
      </c>
      <c r="E2948" s="1">
        <v>30.0</v>
      </c>
      <c r="F2948" s="1">
        <v>5743.0</v>
      </c>
      <c r="G2948" s="1">
        <v>271.0</v>
      </c>
      <c r="H2948" s="1">
        <v>182.0</v>
      </c>
      <c r="I2948" s="1">
        <v>454835.0</v>
      </c>
      <c r="J2948" s="3">
        <v>45320.81166666667</v>
      </c>
      <c r="K2948" s="1" t="s">
        <v>19</v>
      </c>
      <c r="N2948" s="1" t="s">
        <v>23</v>
      </c>
      <c r="O2948" s="4" t="s">
        <v>6346</v>
      </c>
    </row>
    <row r="2949">
      <c r="A2949" s="2" t="s">
        <v>6347</v>
      </c>
      <c r="B2949" s="1" t="s">
        <v>6348</v>
      </c>
      <c r="C2949" s="1" t="s">
        <v>17</v>
      </c>
      <c r="D2949" s="1" t="s">
        <v>22</v>
      </c>
      <c r="E2949" s="1">
        <v>259.0</v>
      </c>
      <c r="F2949" s="1">
        <v>9149.0</v>
      </c>
      <c r="G2949" s="1">
        <v>2777.0</v>
      </c>
      <c r="H2949" s="1">
        <v>426.0</v>
      </c>
      <c r="I2949" s="1">
        <v>1853059.0</v>
      </c>
      <c r="J2949" s="3">
        <v>45320.77717592593</v>
      </c>
      <c r="K2949" s="1" t="s">
        <v>19</v>
      </c>
      <c r="N2949" s="1" t="s">
        <v>55</v>
      </c>
      <c r="O2949" s="4" t="s">
        <v>6349</v>
      </c>
    </row>
    <row r="2950">
      <c r="A2950" s="2" t="s">
        <v>6350</v>
      </c>
      <c r="B2950" s="1" t="s">
        <v>6351</v>
      </c>
      <c r="C2950" s="1" t="s">
        <v>17</v>
      </c>
      <c r="D2950" s="1" t="s">
        <v>22</v>
      </c>
      <c r="E2950" s="1">
        <v>158.0</v>
      </c>
      <c r="F2950" s="1">
        <v>9724.0</v>
      </c>
      <c r="G2950" s="1">
        <v>3449.0</v>
      </c>
      <c r="H2950" s="1">
        <v>210.0</v>
      </c>
      <c r="I2950" s="1">
        <v>386737.0</v>
      </c>
      <c r="J2950" s="3">
        <v>45320.62259259259</v>
      </c>
      <c r="K2950" s="1" t="s">
        <v>19</v>
      </c>
    </row>
    <row r="2951">
      <c r="A2951" s="2" t="s">
        <v>6352</v>
      </c>
      <c r="B2951" s="1" t="s">
        <v>6353</v>
      </c>
      <c r="C2951" s="1" t="s">
        <v>17</v>
      </c>
      <c r="D2951" s="1" t="s">
        <v>22</v>
      </c>
      <c r="E2951" s="1">
        <v>34.0</v>
      </c>
      <c r="F2951" s="1">
        <v>5215.0</v>
      </c>
      <c r="G2951" s="1">
        <v>860.0</v>
      </c>
      <c r="H2951" s="1">
        <v>82.0</v>
      </c>
      <c r="I2951" s="1">
        <v>119426.0</v>
      </c>
      <c r="J2951" s="3">
        <v>45320.606840277775</v>
      </c>
      <c r="K2951" s="1" t="s">
        <v>19</v>
      </c>
      <c r="N2951" s="1" t="s">
        <v>23</v>
      </c>
      <c r="O2951" s="4" t="s">
        <v>6354</v>
      </c>
    </row>
    <row r="2952">
      <c r="A2952" s="2" t="s">
        <v>6355</v>
      </c>
      <c r="B2952" s="1" t="s">
        <v>6356</v>
      </c>
      <c r="C2952" s="1" t="s">
        <v>17</v>
      </c>
      <c r="D2952" s="1" t="s">
        <v>22</v>
      </c>
      <c r="E2952" s="1">
        <v>31.0</v>
      </c>
      <c r="F2952" s="1">
        <v>16255.0</v>
      </c>
      <c r="G2952" s="1">
        <v>1650.0</v>
      </c>
      <c r="H2952" s="1">
        <v>525.0</v>
      </c>
      <c r="I2952" s="1">
        <v>412215.0</v>
      </c>
      <c r="J2952" s="3">
        <v>45320.505833333336</v>
      </c>
      <c r="K2952" s="1" t="s">
        <v>19</v>
      </c>
    </row>
    <row r="2953">
      <c r="A2953" s="2" t="s">
        <v>6357</v>
      </c>
      <c r="B2953" s="1" t="s">
        <v>6358</v>
      </c>
      <c r="C2953" s="1" t="s">
        <v>73</v>
      </c>
      <c r="D2953" s="1" t="s">
        <v>51</v>
      </c>
      <c r="E2953" s="1">
        <v>0.0</v>
      </c>
      <c r="F2953" s="1">
        <v>11.0</v>
      </c>
      <c r="G2953" s="1">
        <v>0.0</v>
      </c>
      <c r="H2953" s="1">
        <v>2.0</v>
      </c>
      <c r="I2953" s="1">
        <v>353.0</v>
      </c>
      <c r="J2953" s="3">
        <v>45320.49574074074</v>
      </c>
      <c r="K2953" s="1" t="s">
        <v>19</v>
      </c>
    </row>
    <row r="2954">
      <c r="A2954" s="2" t="s">
        <v>6359</v>
      </c>
      <c r="B2954" s="1" t="s">
        <v>6360</v>
      </c>
      <c r="C2954" s="1" t="s">
        <v>17</v>
      </c>
      <c r="D2954" s="1" t="s">
        <v>22</v>
      </c>
      <c r="E2954" s="1">
        <v>49.0</v>
      </c>
      <c r="F2954" s="1">
        <v>42120.0</v>
      </c>
      <c r="G2954" s="1">
        <v>3881.0</v>
      </c>
      <c r="H2954" s="1">
        <v>1875.0</v>
      </c>
      <c r="I2954" s="1">
        <v>1073411.0</v>
      </c>
      <c r="J2954" s="3">
        <v>45320.49361111111</v>
      </c>
      <c r="K2954" s="1" t="s">
        <v>19</v>
      </c>
    </row>
    <row r="2955">
      <c r="A2955" s="2" t="s">
        <v>6361</v>
      </c>
      <c r="B2955" s="1" t="s">
        <v>6362</v>
      </c>
      <c r="C2955" s="1" t="s">
        <v>17</v>
      </c>
      <c r="D2955" s="1" t="s">
        <v>22</v>
      </c>
      <c r="E2955" s="1">
        <v>32.0</v>
      </c>
      <c r="F2955" s="1">
        <v>2336.0</v>
      </c>
      <c r="G2955" s="1">
        <v>405.0</v>
      </c>
      <c r="H2955" s="1">
        <v>25.0</v>
      </c>
      <c r="I2955" s="1">
        <v>32146.0</v>
      </c>
      <c r="J2955" s="3">
        <v>45320.43131944445</v>
      </c>
      <c r="K2955" s="1" t="s">
        <v>19</v>
      </c>
      <c r="N2955" s="1" t="s">
        <v>23</v>
      </c>
      <c r="O2955" s="4" t="s">
        <v>6363</v>
      </c>
    </row>
    <row r="2956">
      <c r="A2956" s="2" t="s">
        <v>6364</v>
      </c>
      <c r="B2956" s="1" t="s">
        <v>6365</v>
      </c>
      <c r="C2956" s="1" t="s">
        <v>17</v>
      </c>
      <c r="D2956" s="1" t="s">
        <v>22</v>
      </c>
      <c r="E2956" s="1">
        <v>16.0</v>
      </c>
      <c r="F2956" s="1">
        <v>2862.0</v>
      </c>
      <c r="G2956" s="1">
        <v>408.0</v>
      </c>
      <c r="H2956" s="1">
        <v>93.0</v>
      </c>
      <c r="I2956" s="1">
        <v>69246.0</v>
      </c>
      <c r="J2956" s="3">
        <v>45320.42471064815</v>
      </c>
      <c r="K2956" s="1" t="s">
        <v>19</v>
      </c>
    </row>
    <row r="2957">
      <c r="A2957" s="2" t="s">
        <v>6366</v>
      </c>
      <c r="B2957" s="1" t="s">
        <v>6367</v>
      </c>
      <c r="C2957" s="1" t="s">
        <v>17</v>
      </c>
      <c r="D2957" s="1" t="s">
        <v>51</v>
      </c>
      <c r="E2957" s="1">
        <v>0.0</v>
      </c>
      <c r="F2957" s="1">
        <v>8.0</v>
      </c>
      <c r="G2957" s="1">
        <v>0.0</v>
      </c>
      <c r="H2957" s="1">
        <v>2.0</v>
      </c>
      <c r="I2957" s="1">
        <v>1205.0</v>
      </c>
      <c r="J2957" s="3">
        <v>45319.927037037036</v>
      </c>
      <c r="K2957" s="1" t="s">
        <v>54</v>
      </c>
    </row>
    <row r="2958">
      <c r="A2958" s="2" t="s">
        <v>6368</v>
      </c>
      <c r="B2958" s="1" t="s">
        <v>6369</v>
      </c>
      <c r="C2958" s="1" t="s">
        <v>17</v>
      </c>
      <c r="D2958" s="1" t="s">
        <v>51</v>
      </c>
      <c r="E2958" s="1">
        <v>0.0</v>
      </c>
      <c r="F2958" s="1">
        <v>7.0</v>
      </c>
      <c r="G2958" s="1">
        <v>0.0</v>
      </c>
      <c r="H2958" s="1">
        <v>1.0</v>
      </c>
      <c r="I2958" s="1">
        <v>1384.0</v>
      </c>
      <c r="J2958" s="3">
        <v>45319.92612268519</v>
      </c>
      <c r="K2958" s="1" t="s">
        <v>54</v>
      </c>
    </row>
    <row r="2959">
      <c r="A2959" s="2" t="s">
        <v>6370</v>
      </c>
      <c r="B2959" s="1" t="s">
        <v>6371</v>
      </c>
      <c r="C2959" s="1" t="s">
        <v>115</v>
      </c>
      <c r="D2959" s="1" t="s">
        <v>51</v>
      </c>
      <c r="E2959" s="1">
        <v>0.0</v>
      </c>
      <c r="F2959" s="1">
        <v>21.0</v>
      </c>
      <c r="G2959" s="1">
        <v>0.0</v>
      </c>
      <c r="H2959" s="1">
        <v>2.0</v>
      </c>
      <c r="I2959" s="1">
        <v>1345.0</v>
      </c>
      <c r="J2959" s="3">
        <v>45319.92414351852</v>
      </c>
      <c r="K2959" s="1" t="s">
        <v>54</v>
      </c>
    </row>
    <row r="2960">
      <c r="A2960" s="2" t="s">
        <v>6372</v>
      </c>
      <c r="B2960" s="1" t="s">
        <v>6373</v>
      </c>
      <c r="C2960" s="1" t="s">
        <v>73</v>
      </c>
      <c r="D2960" s="1" t="s">
        <v>51</v>
      </c>
      <c r="E2960" s="1">
        <v>0.0</v>
      </c>
      <c r="F2960" s="1">
        <v>4.0</v>
      </c>
      <c r="G2960" s="1">
        <v>0.0</v>
      </c>
      <c r="H2960" s="1">
        <v>0.0</v>
      </c>
      <c r="I2960" s="1">
        <v>1198.0</v>
      </c>
      <c r="J2960" s="3">
        <v>45319.9240625</v>
      </c>
      <c r="K2960" s="1" t="s">
        <v>54</v>
      </c>
    </row>
    <row r="2961">
      <c r="A2961" s="2" t="s">
        <v>6374</v>
      </c>
      <c r="B2961" s="1" t="s">
        <v>6375</v>
      </c>
      <c r="C2961" s="1" t="s">
        <v>17</v>
      </c>
      <c r="D2961" s="1" t="s">
        <v>51</v>
      </c>
      <c r="E2961" s="1">
        <v>0.0</v>
      </c>
      <c r="F2961" s="1">
        <v>7.0</v>
      </c>
      <c r="G2961" s="1">
        <v>0.0</v>
      </c>
      <c r="H2961" s="1">
        <v>2.0</v>
      </c>
      <c r="I2961" s="1">
        <v>1176.0</v>
      </c>
      <c r="J2961" s="3">
        <v>45319.92388888889</v>
      </c>
      <c r="K2961" s="1" t="s">
        <v>54</v>
      </c>
    </row>
    <row r="2962">
      <c r="A2962" s="2" t="s">
        <v>6376</v>
      </c>
      <c r="B2962" s="1" t="s">
        <v>6377</v>
      </c>
      <c r="C2962" s="1" t="s">
        <v>17</v>
      </c>
      <c r="D2962" s="1" t="s">
        <v>51</v>
      </c>
      <c r="E2962" s="1">
        <v>0.0</v>
      </c>
      <c r="F2962" s="1">
        <v>2.0</v>
      </c>
      <c r="G2962" s="1">
        <v>0.0</v>
      </c>
      <c r="H2962" s="1">
        <v>1.0</v>
      </c>
      <c r="I2962" s="1">
        <v>199.0</v>
      </c>
      <c r="J2962" s="3">
        <v>45319.923414351855</v>
      </c>
      <c r="K2962" s="1" t="s">
        <v>54</v>
      </c>
    </row>
    <row r="2963">
      <c r="A2963" s="2" t="s">
        <v>6378</v>
      </c>
      <c r="B2963" s="1" t="s">
        <v>6379</v>
      </c>
      <c r="C2963" s="1" t="s">
        <v>17</v>
      </c>
      <c r="D2963" s="1" t="s">
        <v>51</v>
      </c>
      <c r="E2963" s="1">
        <v>0.0</v>
      </c>
      <c r="F2963" s="1">
        <v>237.0</v>
      </c>
      <c r="G2963" s="1">
        <v>0.0</v>
      </c>
      <c r="H2963" s="1">
        <v>5.0</v>
      </c>
      <c r="I2963" s="1">
        <v>14315.0</v>
      </c>
      <c r="J2963" s="3">
        <v>45319.9221875</v>
      </c>
      <c r="K2963" s="1" t="s">
        <v>54</v>
      </c>
    </row>
    <row r="2964">
      <c r="A2964" s="2" t="s">
        <v>6380</v>
      </c>
      <c r="B2964" s="1" t="s">
        <v>6381</v>
      </c>
      <c r="C2964" s="1" t="s">
        <v>17</v>
      </c>
      <c r="D2964" s="1" t="s">
        <v>22</v>
      </c>
      <c r="E2964" s="1">
        <v>10.0</v>
      </c>
      <c r="F2964" s="1">
        <v>586.0</v>
      </c>
      <c r="G2964" s="1">
        <v>16.0</v>
      </c>
      <c r="H2964" s="1">
        <v>614.0</v>
      </c>
      <c r="I2964" s="1">
        <v>251432.0</v>
      </c>
      <c r="J2964" s="3">
        <v>45319.919027777774</v>
      </c>
      <c r="K2964" s="1" t="s">
        <v>19</v>
      </c>
      <c r="N2964" s="1" t="s">
        <v>23</v>
      </c>
      <c r="O2964" s="4" t="s">
        <v>6382</v>
      </c>
    </row>
    <row r="2965">
      <c r="A2965" s="2" t="s">
        <v>6383</v>
      </c>
      <c r="B2965" s="1" t="s">
        <v>6384</v>
      </c>
      <c r="C2965" s="1" t="s">
        <v>17</v>
      </c>
      <c r="D2965" s="1" t="s">
        <v>22</v>
      </c>
      <c r="E2965" s="1">
        <v>9.0</v>
      </c>
      <c r="F2965" s="1">
        <v>2139.0</v>
      </c>
      <c r="G2965" s="1">
        <v>147.0</v>
      </c>
      <c r="H2965" s="1">
        <v>235.0</v>
      </c>
      <c r="I2965" s="1">
        <v>90341.0</v>
      </c>
      <c r="J2965" s="3">
        <v>45319.901030092595</v>
      </c>
      <c r="K2965" s="1" t="s">
        <v>19</v>
      </c>
    </row>
    <row r="2966">
      <c r="A2966" s="2" t="s">
        <v>6385</v>
      </c>
      <c r="B2966" s="1" t="s">
        <v>6386</v>
      </c>
      <c r="C2966" s="1" t="s">
        <v>17</v>
      </c>
      <c r="D2966" s="1" t="s">
        <v>22</v>
      </c>
      <c r="E2966" s="1">
        <v>71.0</v>
      </c>
      <c r="F2966" s="1">
        <v>10681.0</v>
      </c>
      <c r="G2966" s="1">
        <v>1850.0</v>
      </c>
      <c r="H2966" s="1">
        <v>268.0</v>
      </c>
      <c r="I2966" s="1">
        <v>260721.0</v>
      </c>
      <c r="J2966" s="3">
        <v>45319.82861111111</v>
      </c>
      <c r="K2966" s="1" t="s">
        <v>19</v>
      </c>
      <c r="N2966" s="1" t="s">
        <v>23</v>
      </c>
      <c r="O2966" s="4" t="s">
        <v>6387</v>
      </c>
    </row>
    <row r="2967">
      <c r="A2967" s="2" t="s">
        <v>6388</v>
      </c>
      <c r="B2967" s="1" t="s">
        <v>6389</v>
      </c>
      <c r="C2967" s="1" t="s">
        <v>17</v>
      </c>
      <c r="D2967" s="1" t="s">
        <v>22</v>
      </c>
      <c r="E2967" s="1">
        <v>268.0</v>
      </c>
      <c r="F2967" s="1">
        <v>12602.0</v>
      </c>
      <c r="G2967" s="1">
        <v>1369.0</v>
      </c>
      <c r="H2967" s="1">
        <v>1694.0</v>
      </c>
      <c r="I2967" s="1">
        <v>1209970.0</v>
      </c>
      <c r="J2967" s="3">
        <v>45319.823599537034</v>
      </c>
      <c r="K2967" s="1" t="s">
        <v>19</v>
      </c>
      <c r="N2967" s="1" t="s">
        <v>23</v>
      </c>
      <c r="O2967" s="4" t="s">
        <v>6390</v>
      </c>
    </row>
    <row r="2968">
      <c r="A2968" s="2" t="s">
        <v>6391</v>
      </c>
      <c r="B2968" s="1" t="s">
        <v>1976</v>
      </c>
      <c r="C2968" s="1" t="s">
        <v>17</v>
      </c>
      <c r="D2968" s="1" t="s">
        <v>22</v>
      </c>
      <c r="E2968" s="1">
        <v>6.0</v>
      </c>
      <c r="F2968" s="1">
        <v>2377.0</v>
      </c>
      <c r="G2968" s="1">
        <v>282.0</v>
      </c>
      <c r="H2968" s="1">
        <v>40.0</v>
      </c>
      <c r="I2968" s="1">
        <v>99398.0</v>
      </c>
      <c r="J2968" s="3">
        <v>45319.81962962963</v>
      </c>
      <c r="K2968" s="1" t="s">
        <v>19</v>
      </c>
    </row>
    <row r="2969">
      <c r="A2969" s="2" t="s">
        <v>6392</v>
      </c>
      <c r="B2969" s="1" t="s">
        <v>6393</v>
      </c>
      <c r="C2969" s="1" t="s">
        <v>17</v>
      </c>
      <c r="D2969" s="1" t="s">
        <v>22</v>
      </c>
      <c r="E2969" s="1">
        <v>8.0</v>
      </c>
      <c r="F2969" s="1">
        <v>6649.0</v>
      </c>
      <c r="G2969" s="1">
        <v>668.0</v>
      </c>
      <c r="H2969" s="1">
        <v>53.0</v>
      </c>
      <c r="I2969" s="1">
        <v>138043.0</v>
      </c>
      <c r="J2969" s="3">
        <v>45319.78451388889</v>
      </c>
      <c r="K2969" s="1" t="s">
        <v>19</v>
      </c>
    </row>
    <row r="2970">
      <c r="A2970" s="2" t="s">
        <v>6394</v>
      </c>
      <c r="B2970" s="1" t="s">
        <v>6395</v>
      </c>
      <c r="C2970" s="1" t="s">
        <v>6396</v>
      </c>
      <c r="D2970" s="1" t="s">
        <v>22</v>
      </c>
      <c r="E2970" s="1">
        <v>207.0</v>
      </c>
      <c r="F2970" s="1">
        <v>27431.0</v>
      </c>
      <c r="G2970" s="1">
        <v>5952.0</v>
      </c>
      <c r="H2970" s="1">
        <v>959.0</v>
      </c>
      <c r="I2970" s="1">
        <v>659613.0</v>
      </c>
      <c r="J2970" s="3">
        <v>45319.782789351855</v>
      </c>
      <c r="K2970" s="1" t="s">
        <v>19</v>
      </c>
    </row>
    <row r="2971">
      <c r="A2971" s="2" t="s">
        <v>6397</v>
      </c>
      <c r="B2971" s="1" t="s">
        <v>6398</v>
      </c>
      <c r="C2971" s="1" t="s">
        <v>17</v>
      </c>
      <c r="D2971" s="1" t="s">
        <v>22</v>
      </c>
      <c r="E2971" s="1">
        <v>6.0</v>
      </c>
      <c r="F2971" s="1">
        <v>1074.0</v>
      </c>
      <c r="G2971" s="1">
        <v>155.0</v>
      </c>
      <c r="H2971" s="1">
        <v>28.0</v>
      </c>
      <c r="I2971" s="1">
        <v>47208.0</v>
      </c>
      <c r="J2971" s="3">
        <v>45319.753113425926</v>
      </c>
      <c r="K2971" s="1" t="s">
        <v>19</v>
      </c>
    </row>
    <row r="2972">
      <c r="A2972" s="2" t="s">
        <v>6399</v>
      </c>
      <c r="B2972" s="4" t="s">
        <v>6400</v>
      </c>
      <c r="C2972" s="1" t="s">
        <v>348</v>
      </c>
      <c r="D2972" s="1" t="s">
        <v>51</v>
      </c>
      <c r="E2972" s="1">
        <v>7.0</v>
      </c>
      <c r="F2972" s="1">
        <v>803.0</v>
      </c>
      <c r="G2972" s="1">
        <v>62.0</v>
      </c>
      <c r="H2972" s="1">
        <v>32.0</v>
      </c>
      <c r="I2972" s="1">
        <v>59931.0</v>
      </c>
      <c r="J2972" s="3">
        <v>45319.752650462964</v>
      </c>
      <c r="K2972" s="1" t="s">
        <v>19</v>
      </c>
      <c r="M2972" s="4" t="s">
        <v>6401</v>
      </c>
    </row>
    <row r="2973">
      <c r="A2973" s="2" t="s">
        <v>6402</v>
      </c>
      <c r="B2973" s="1" t="s">
        <v>6403</v>
      </c>
      <c r="C2973" s="1" t="s">
        <v>115</v>
      </c>
      <c r="D2973" s="1" t="s">
        <v>51</v>
      </c>
      <c r="E2973" s="1">
        <v>0.0</v>
      </c>
      <c r="F2973" s="1">
        <v>235.0</v>
      </c>
      <c r="G2973" s="1">
        <v>5.0</v>
      </c>
      <c r="H2973" s="1">
        <v>3.0</v>
      </c>
      <c r="I2973" s="1">
        <v>13531.0</v>
      </c>
      <c r="J2973" s="3">
        <v>45319.70653935185</v>
      </c>
      <c r="K2973" s="1" t="s">
        <v>19</v>
      </c>
    </row>
    <row r="2974">
      <c r="A2974" s="2" t="s">
        <v>6404</v>
      </c>
      <c r="B2974" s="1" t="s">
        <v>6405</v>
      </c>
      <c r="C2974" s="1" t="s">
        <v>115</v>
      </c>
      <c r="D2974" s="1" t="s">
        <v>51</v>
      </c>
      <c r="E2974" s="1">
        <v>0.0</v>
      </c>
      <c r="F2974" s="1">
        <v>86.0</v>
      </c>
      <c r="G2974" s="1">
        <v>0.0</v>
      </c>
      <c r="H2974" s="1">
        <v>0.0</v>
      </c>
      <c r="I2974" s="1">
        <v>11933.0</v>
      </c>
      <c r="J2974" s="3">
        <v>45319.70622685185</v>
      </c>
      <c r="K2974" s="1" t="s">
        <v>19</v>
      </c>
    </row>
    <row r="2975">
      <c r="A2975" s="2" t="s">
        <v>6406</v>
      </c>
      <c r="B2975" s="1" t="s">
        <v>6407</v>
      </c>
      <c r="C2975" s="1" t="s">
        <v>17</v>
      </c>
      <c r="D2975" s="1" t="s">
        <v>51</v>
      </c>
      <c r="E2975" s="1">
        <v>0.0</v>
      </c>
      <c r="F2975" s="1">
        <v>797.0</v>
      </c>
      <c r="G2975" s="1">
        <v>16.0</v>
      </c>
      <c r="H2975" s="1">
        <v>12.0</v>
      </c>
      <c r="I2975" s="1">
        <v>7723.0</v>
      </c>
      <c r="J2975" s="3">
        <v>45319.630474537036</v>
      </c>
      <c r="K2975" s="1" t="s">
        <v>19</v>
      </c>
    </row>
    <row r="2976">
      <c r="A2976" s="2" t="s">
        <v>6408</v>
      </c>
      <c r="B2976" s="1" t="s">
        <v>6409</v>
      </c>
      <c r="C2976" s="1" t="s">
        <v>17</v>
      </c>
      <c r="D2976" s="1" t="s">
        <v>51</v>
      </c>
      <c r="E2976" s="1">
        <v>0.0</v>
      </c>
      <c r="F2976" s="1">
        <v>80.0</v>
      </c>
      <c r="G2976" s="1">
        <v>1.0</v>
      </c>
      <c r="H2976" s="1">
        <v>2.0</v>
      </c>
      <c r="I2976" s="1">
        <v>1161.0</v>
      </c>
      <c r="J2976" s="3">
        <v>45319.62520833333</v>
      </c>
      <c r="K2976" s="1" t="s">
        <v>19</v>
      </c>
    </row>
    <row r="2977">
      <c r="A2977" s="2" t="s">
        <v>6410</v>
      </c>
      <c r="B2977" s="1" t="s">
        <v>6411</v>
      </c>
      <c r="C2977" s="1" t="s">
        <v>73</v>
      </c>
      <c r="D2977" s="1" t="s">
        <v>51</v>
      </c>
      <c r="E2977" s="1">
        <v>1.0</v>
      </c>
      <c r="F2977" s="1">
        <v>150.0</v>
      </c>
      <c r="G2977" s="1">
        <v>0.0</v>
      </c>
      <c r="H2977" s="1">
        <v>7.0</v>
      </c>
      <c r="I2977" s="1">
        <v>12823.0</v>
      </c>
      <c r="J2977" s="3">
        <v>45319.62260416667</v>
      </c>
      <c r="K2977" s="1" t="s">
        <v>19</v>
      </c>
    </row>
    <row r="2978">
      <c r="A2978" s="2" t="s">
        <v>6412</v>
      </c>
      <c r="B2978" s="1" t="s">
        <v>6413</v>
      </c>
      <c r="C2978" s="1" t="s">
        <v>17</v>
      </c>
      <c r="D2978" s="1" t="s">
        <v>51</v>
      </c>
      <c r="E2978" s="1">
        <v>2.0</v>
      </c>
      <c r="F2978" s="1">
        <v>1116.0</v>
      </c>
      <c r="G2978" s="1">
        <v>37.0</v>
      </c>
      <c r="H2978" s="1">
        <v>20.0</v>
      </c>
      <c r="I2978" s="1">
        <v>11620.0</v>
      </c>
      <c r="J2978" s="3">
        <v>45319.62125</v>
      </c>
      <c r="K2978" s="1" t="s">
        <v>19</v>
      </c>
      <c r="N2978" s="1" t="s">
        <v>23</v>
      </c>
      <c r="O2978" s="4" t="s">
        <v>6414</v>
      </c>
    </row>
    <row r="2979">
      <c r="A2979" s="2" t="s">
        <v>6415</v>
      </c>
      <c r="B2979" s="1" t="s">
        <v>6416</v>
      </c>
      <c r="C2979" s="1" t="s">
        <v>17</v>
      </c>
      <c r="D2979" s="1" t="s">
        <v>51</v>
      </c>
      <c r="E2979" s="1">
        <v>4.0</v>
      </c>
      <c r="F2979" s="1">
        <v>2749.0</v>
      </c>
      <c r="G2979" s="1">
        <v>158.0</v>
      </c>
      <c r="H2979" s="1">
        <v>42.0</v>
      </c>
      <c r="I2979" s="1">
        <v>43321.0</v>
      </c>
      <c r="J2979" s="3">
        <v>45319.61446759259</v>
      </c>
      <c r="K2979" s="1" t="s">
        <v>19</v>
      </c>
      <c r="N2979" s="1" t="s">
        <v>23</v>
      </c>
      <c r="O2979" s="4" t="s">
        <v>6417</v>
      </c>
    </row>
    <row r="2980">
      <c r="A2980" s="2" t="s">
        <v>6418</v>
      </c>
      <c r="B2980" s="1" t="s">
        <v>6419</v>
      </c>
      <c r="C2980" s="1" t="s">
        <v>17</v>
      </c>
      <c r="D2980" s="1" t="s">
        <v>22</v>
      </c>
      <c r="E2980" s="1">
        <v>319.0</v>
      </c>
      <c r="F2980" s="1">
        <v>24551.0</v>
      </c>
      <c r="G2980" s="1">
        <v>2542.0</v>
      </c>
      <c r="H2980" s="1">
        <v>827.0</v>
      </c>
      <c r="I2980" s="1">
        <v>2605964.0</v>
      </c>
      <c r="J2980" s="3">
        <v>45319.60128472222</v>
      </c>
      <c r="K2980" s="1" t="s">
        <v>19</v>
      </c>
      <c r="N2980" s="1" t="s">
        <v>23</v>
      </c>
      <c r="O2980" s="4" t="s">
        <v>6420</v>
      </c>
    </row>
    <row r="2981">
      <c r="A2981" s="2" t="s">
        <v>6421</v>
      </c>
      <c r="B2981" s="1" t="s">
        <v>6422</v>
      </c>
      <c r="C2981" s="1" t="s">
        <v>17</v>
      </c>
      <c r="D2981" s="1" t="s">
        <v>22</v>
      </c>
      <c r="E2981" s="1">
        <v>38.0</v>
      </c>
      <c r="F2981" s="1">
        <v>4024.0</v>
      </c>
      <c r="G2981" s="1">
        <v>548.0</v>
      </c>
      <c r="H2981" s="1">
        <v>94.0</v>
      </c>
      <c r="I2981" s="1">
        <v>91318.0</v>
      </c>
      <c r="J2981" s="3">
        <v>45319.575</v>
      </c>
      <c r="K2981" s="1" t="s">
        <v>19</v>
      </c>
    </row>
    <row r="2982">
      <c r="A2982" s="2" t="s">
        <v>6423</v>
      </c>
      <c r="B2982" s="1" t="s">
        <v>6424</v>
      </c>
      <c r="C2982" s="1" t="s">
        <v>17</v>
      </c>
      <c r="D2982" s="1" t="s">
        <v>22</v>
      </c>
      <c r="E2982" s="1">
        <v>1.0</v>
      </c>
      <c r="F2982" s="1">
        <v>319.0</v>
      </c>
      <c r="G2982" s="1">
        <v>36.0</v>
      </c>
      <c r="H2982" s="1">
        <v>14.0</v>
      </c>
      <c r="I2982" s="1">
        <v>34932.0</v>
      </c>
      <c r="J2982" s="3">
        <v>45319.55023148148</v>
      </c>
      <c r="K2982" s="1" t="s">
        <v>19</v>
      </c>
    </row>
    <row r="2983">
      <c r="A2983" s="2" t="s">
        <v>6425</v>
      </c>
      <c r="B2983" s="4" t="s">
        <v>6426</v>
      </c>
      <c r="C2983" s="1" t="s">
        <v>348</v>
      </c>
      <c r="D2983" s="1" t="s">
        <v>22</v>
      </c>
      <c r="E2983" s="1">
        <v>10.0</v>
      </c>
      <c r="F2983" s="1">
        <v>2122.0</v>
      </c>
      <c r="G2983" s="1">
        <v>254.0</v>
      </c>
      <c r="H2983" s="1">
        <v>24.0</v>
      </c>
      <c r="I2983" s="1">
        <v>59071.0</v>
      </c>
      <c r="J2983" s="3">
        <v>45319.54662037037</v>
      </c>
      <c r="K2983" s="1" t="s">
        <v>19</v>
      </c>
      <c r="N2983" s="1" t="s">
        <v>23</v>
      </c>
      <c r="O2983" s="4" t="s">
        <v>6427</v>
      </c>
    </row>
    <row r="2984">
      <c r="A2984" s="2" t="s">
        <v>6428</v>
      </c>
      <c r="B2984" s="1" t="s">
        <v>6429</v>
      </c>
      <c r="C2984" s="1" t="s">
        <v>17</v>
      </c>
      <c r="D2984" s="1" t="s">
        <v>51</v>
      </c>
      <c r="E2984" s="1">
        <v>4.0</v>
      </c>
      <c r="F2984" s="1">
        <v>657.0</v>
      </c>
      <c r="G2984" s="1">
        <v>19.0</v>
      </c>
      <c r="H2984" s="1">
        <v>54.0</v>
      </c>
      <c r="I2984" s="1">
        <v>22699.0</v>
      </c>
      <c r="J2984" s="3">
        <v>45319.52581018519</v>
      </c>
      <c r="K2984" s="1" t="s">
        <v>19</v>
      </c>
    </row>
    <row r="2985">
      <c r="A2985" s="2" t="s">
        <v>6430</v>
      </c>
      <c r="B2985" s="1" t="s">
        <v>6431</v>
      </c>
      <c r="C2985" s="1" t="s">
        <v>17</v>
      </c>
      <c r="D2985" s="1" t="s">
        <v>22</v>
      </c>
      <c r="E2985" s="1">
        <v>12.0</v>
      </c>
      <c r="F2985" s="1">
        <v>3024.0</v>
      </c>
      <c r="G2985" s="1">
        <v>331.0</v>
      </c>
      <c r="H2985" s="1">
        <v>67.0</v>
      </c>
      <c r="I2985" s="1">
        <v>71678.0</v>
      </c>
      <c r="J2985" s="3">
        <v>45319.524988425925</v>
      </c>
      <c r="K2985" s="1" t="s">
        <v>19</v>
      </c>
    </row>
    <row r="2986">
      <c r="A2986" s="2" t="s">
        <v>6432</v>
      </c>
      <c r="B2986" s="1" t="s">
        <v>6433</v>
      </c>
      <c r="C2986" s="1" t="s">
        <v>17</v>
      </c>
      <c r="D2986" s="1" t="s">
        <v>51</v>
      </c>
      <c r="E2986" s="1">
        <v>0.0</v>
      </c>
      <c r="F2986" s="1">
        <v>224.0</v>
      </c>
      <c r="G2986" s="1">
        <v>3.0</v>
      </c>
      <c r="H2986" s="1">
        <v>6.0</v>
      </c>
      <c r="I2986" s="1">
        <v>4696.0</v>
      </c>
      <c r="J2986" s="3">
        <v>45319.52328703704</v>
      </c>
      <c r="K2986" s="1" t="s">
        <v>19</v>
      </c>
    </row>
    <row r="2987">
      <c r="A2987" s="2" t="s">
        <v>6434</v>
      </c>
      <c r="B2987" s="1" t="s">
        <v>6435</v>
      </c>
      <c r="C2987" s="1" t="s">
        <v>17</v>
      </c>
      <c r="D2987" s="1" t="s">
        <v>22</v>
      </c>
      <c r="E2987" s="1">
        <v>18.0</v>
      </c>
      <c r="F2987" s="1">
        <v>4875.0</v>
      </c>
      <c r="G2987" s="1">
        <v>575.0</v>
      </c>
      <c r="H2987" s="1">
        <v>109.0</v>
      </c>
      <c r="I2987" s="1">
        <v>75132.0</v>
      </c>
      <c r="J2987" s="3">
        <v>45319.51960648148</v>
      </c>
      <c r="K2987" s="1" t="s">
        <v>19</v>
      </c>
    </row>
    <row r="2988">
      <c r="A2988" s="2" t="s">
        <v>6436</v>
      </c>
      <c r="B2988" s="1" t="s">
        <v>4543</v>
      </c>
      <c r="C2988" s="1" t="s">
        <v>17</v>
      </c>
      <c r="D2988" s="1" t="s">
        <v>22</v>
      </c>
      <c r="E2988" s="1">
        <v>5.0</v>
      </c>
      <c r="F2988" s="1">
        <v>417.0</v>
      </c>
      <c r="G2988" s="1">
        <v>49.0</v>
      </c>
      <c r="H2988" s="1">
        <v>16.0</v>
      </c>
      <c r="I2988" s="1">
        <v>39179.0</v>
      </c>
      <c r="J2988" s="3">
        <v>45319.49649305556</v>
      </c>
      <c r="K2988" s="1" t="s">
        <v>19</v>
      </c>
    </row>
    <row r="2989">
      <c r="A2989" s="2" t="s">
        <v>6437</v>
      </c>
      <c r="B2989" s="1" t="s">
        <v>6438</v>
      </c>
      <c r="C2989" s="1" t="s">
        <v>73</v>
      </c>
      <c r="D2989" s="1" t="s">
        <v>51</v>
      </c>
      <c r="E2989" s="1">
        <v>0.0</v>
      </c>
      <c r="F2989" s="1">
        <v>106.0</v>
      </c>
      <c r="G2989" s="1">
        <v>2.0</v>
      </c>
      <c r="H2989" s="1">
        <v>6.0</v>
      </c>
      <c r="I2989" s="1">
        <v>3558.0</v>
      </c>
      <c r="J2989" s="3">
        <v>45319.481261574074</v>
      </c>
      <c r="K2989" s="1" t="s">
        <v>19</v>
      </c>
    </row>
    <row r="2990">
      <c r="A2990" s="2" t="s">
        <v>6439</v>
      </c>
      <c r="B2990" s="1" t="s">
        <v>6440</v>
      </c>
      <c r="C2990" s="1" t="s">
        <v>17</v>
      </c>
      <c r="D2990" s="1" t="s">
        <v>22</v>
      </c>
      <c r="E2990" s="1">
        <v>95.0</v>
      </c>
      <c r="F2990" s="1">
        <v>10143.0</v>
      </c>
      <c r="G2990" s="1">
        <v>1728.0</v>
      </c>
      <c r="H2990" s="1">
        <v>652.0</v>
      </c>
      <c r="I2990" s="1">
        <v>867004.0</v>
      </c>
      <c r="J2990" s="3">
        <v>45319.44369212963</v>
      </c>
      <c r="K2990" s="1" t="s">
        <v>19</v>
      </c>
      <c r="N2990" s="1" t="s">
        <v>23</v>
      </c>
      <c r="O2990" s="4" t="s">
        <v>6441</v>
      </c>
    </row>
    <row r="2991">
      <c r="A2991" s="2" t="s">
        <v>6442</v>
      </c>
      <c r="B2991" s="1" t="s">
        <v>6443</v>
      </c>
      <c r="C2991" s="1" t="s">
        <v>17</v>
      </c>
      <c r="D2991" s="1" t="s">
        <v>51</v>
      </c>
      <c r="E2991" s="1">
        <v>0.0</v>
      </c>
      <c r="F2991" s="1">
        <v>18.0</v>
      </c>
      <c r="G2991" s="1">
        <v>1.0</v>
      </c>
      <c r="H2991" s="1">
        <v>4.0</v>
      </c>
      <c r="I2991" s="1">
        <v>500.0</v>
      </c>
      <c r="J2991" s="3">
        <v>45319.37609953704</v>
      </c>
      <c r="K2991" s="1" t="s">
        <v>19</v>
      </c>
    </row>
    <row r="2992">
      <c r="A2992" s="2" t="s">
        <v>6444</v>
      </c>
      <c r="B2992" s="1" t="s">
        <v>6445</v>
      </c>
      <c r="C2992" s="1" t="s">
        <v>17</v>
      </c>
      <c r="D2992" s="1" t="s">
        <v>22</v>
      </c>
      <c r="E2992" s="1">
        <v>3.0</v>
      </c>
      <c r="F2992" s="1">
        <v>1067.0</v>
      </c>
      <c r="G2992" s="1">
        <v>91.0</v>
      </c>
      <c r="H2992" s="1">
        <v>79.0</v>
      </c>
      <c r="I2992" s="1">
        <v>50427.0</v>
      </c>
      <c r="J2992" s="3">
        <v>45319.37431712963</v>
      </c>
      <c r="K2992" s="1" t="s">
        <v>19</v>
      </c>
    </row>
    <row r="2993">
      <c r="A2993" s="2" t="s">
        <v>6446</v>
      </c>
      <c r="B2993" s="1" t="s">
        <v>6447</v>
      </c>
      <c r="C2993" s="1" t="s">
        <v>17</v>
      </c>
      <c r="D2993" s="1" t="s">
        <v>22</v>
      </c>
      <c r="E2993" s="1">
        <v>35.0</v>
      </c>
      <c r="F2993" s="1">
        <v>1416.0</v>
      </c>
      <c r="G2993" s="1">
        <v>222.0</v>
      </c>
      <c r="H2993" s="1">
        <v>704.0</v>
      </c>
      <c r="I2993" s="1">
        <v>348433.0</v>
      </c>
      <c r="J2993" s="3">
        <v>45319.36729166667</v>
      </c>
      <c r="K2993" s="1" t="s">
        <v>19</v>
      </c>
    </row>
    <row r="2994">
      <c r="A2994" s="2" t="s">
        <v>6448</v>
      </c>
      <c r="B2994" s="1" t="s">
        <v>6449</v>
      </c>
      <c r="C2994" s="1" t="s">
        <v>17</v>
      </c>
      <c r="D2994" s="1" t="s">
        <v>22</v>
      </c>
      <c r="E2994" s="1">
        <v>34.0</v>
      </c>
      <c r="F2994" s="1">
        <v>14977.0</v>
      </c>
      <c r="G2994" s="1">
        <v>2396.0</v>
      </c>
      <c r="H2994" s="1">
        <v>289.0</v>
      </c>
      <c r="I2994" s="1">
        <v>505651.0</v>
      </c>
      <c r="J2994" s="3">
        <v>45319.03050925926</v>
      </c>
      <c r="K2994" s="1" t="s">
        <v>19</v>
      </c>
      <c r="N2994" s="1" t="s">
        <v>23</v>
      </c>
      <c r="O2994" s="4" t="s">
        <v>6450</v>
      </c>
    </row>
    <row r="2995">
      <c r="A2995" s="2" t="s">
        <v>6451</v>
      </c>
      <c r="B2995" s="1" t="s">
        <v>6452</v>
      </c>
      <c r="C2995" s="1" t="s">
        <v>17</v>
      </c>
      <c r="D2995" s="1" t="s">
        <v>22</v>
      </c>
      <c r="E2995" s="1">
        <v>19.0</v>
      </c>
      <c r="F2995" s="1">
        <v>2543.0</v>
      </c>
      <c r="G2995" s="1">
        <v>49.0</v>
      </c>
      <c r="H2995" s="1">
        <v>241.0</v>
      </c>
      <c r="I2995" s="1">
        <v>112490.0</v>
      </c>
      <c r="J2995" s="3">
        <v>45318.96739583334</v>
      </c>
      <c r="K2995" s="1" t="s">
        <v>19</v>
      </c>
      <c r="N2995" s="1" t="s">
        <v>23</v>
      </c>
      <c r="O2995" s="4" t="s">
        <v>6453</v>
      </c>
    </row>
    <row r="2996">
      <c r="A2996" s="2" t="s">
        <v>6454</v>
      </c>
      <c r="B2996" s="1" t="s">
        <v>6455</v>
      </c>
      <c r="C2996" s="1" t="s">
        <v>17</v>
      </c>
      <c r="D2996" s="1" t="s">
        <v>51</v>
      </c>
      <c r="E2996" s="1">
        <v>0.0</v>
      </c>
      <c r="F2996" s="1">
        <v>8.0</v>
      </c>
      <c r="G2996" s="1">
        <v>0.0</v>
      </c>
      <c r="H2996" s="1">
        <v>0.0</v>
      </c>
      <c r="I2996" s="1">
        <v>102.0</v>
      </c>
      <c r="J2996" s="3">
        <v>45318.87045138889</v>
      </c>
      <c r="K2996" s="1" t="s">
        <v>19</v>
      </c>
    </row>
    <row r="2997">
      <c r="A2997" s="2" t="s">
        <v>6456</v>
      </c>
      <c r="B2997" s="1" t="s">
        <v>6457</v>
      </c>
      <c r="C2997" s="1" t="s">
        <v>17</v>
      </c>
      <c r="D2997" s="1" t="s">
        <v>51</v>
      </c>
      <c r="E2997" s="1">
        <v>0.0</v>
      </c>
      <c r="F2997" s="1">
        <v>67.0</v>
      </c>
      <c r="G2997" s="1">
        <v>2.0</v>
      </c>
      <c r="H2997" s="1">
        <v>1.0</v>
      </c>
      <c r="I2997" s="1">
        <v>2200.0</v>
      </c>
      <c r="J2997" s="3">
        <v>45318.787256944444</v>
      </c>
      <c r="K2997" s="1" t="s">
        <v>19</v>
      </c>
    </row>
    <row r="2998">
      <c r="A2998" s="2" t="s">
        <v>6458</v>
      </c>
      <c r="B2998" s="1" t="s">
        <v>6459</v>
      </c>
      <c r="C2998" s="1" t="s">
        <v>17</v>
      </c>
      <c r="D2998" s="1" t="s">
        <v>51</v>
      </c>
      <c r="E2998" s="1">
        <v>0.0</v>
      </c>
      <c r="F2998" s="1">
        <v>47.0</v>
      </c>
      <c r="G2998" s="1">
        <v>1.0</v>
      </c>
      <c r="H2998" s="1">
        <v>7.0</v>
      </c>
      <c r="I2998" s="1">
        <v>1295.0</v>
      </c>
      <c r="J2998" s="3">
        <v>45318.78711805555</v>
      </c>
      <c r="K2998" s="1" t="s">
        <v>19</v>
      </c>
    </row>
    <row r="2999">
      <c r="A2999" s="2" t="s">
        <v>6460</v>
      </c>
      <c r="B2999" s="1" t="s">
        <v>1598</v>
      </c>
      <c r="C2999" s="1" t="s">
        <v>17</v>
      </c>
      <c r="D2999" s="1" t="s">
        <v>22</v>
      </c>
      <c r="E2999" s="1">
        <v>1.0</v>
      </c>
      <c r="F2999" s="1">
        <v>609.0</v>
      </c>
      <c r="G2999" s="1">
        <v>14.0</v>
      </c>
      <c r="H2999" s="1">
        <v>124.0</v>
      </c>
      <c r="I2999" s="1">
        <v>79769.0</v>
      </c>
      <c r="J2999" s="3">
        <v>45318.784953703704</v>
      </c>
      <c r="K2999" s="1" t="s">
        <v>19</v>
      </c>
    </row>
    <row r="3000">
      <c r="A3000" s="2" t="s">
        <v>6461</v>
      </c>
      <c r="B3000" s="1" t="s">
        <v>6462</v>
      </c>
      <c r="C3000" s="1" t="s">
        <v>73</v>
      </c>
      <c r="D3000" s="1" t="s">
        <v>51</v>
      </c>
      <c r="E3000" s="1">
        <v>0.0</v>
      </c>
      <c r="F3000" s="1">
        <v>21.0</v>
      </c>
      <c r="G3000" s="1">
        <v>2.0</v>
      </c>
      <c r="H3000" s="1">
        <v>2.0</v>
      </c>
      <c r="I3000" s="1">
        <v>1181.0</v>
      </c>
      <c r="J3000" s="3">
        <v>45317.712430555555</v>
      </c>
      <c r="K3000" s="1" t="s">
        <v>19</v>
      </c>
    </row>
    <row r="3001">
      <c r="A3001" s="2" t="s">
        <v>6463</v>
      </c>
      <c r="B3001" s="1" t="s">
        <v>6464</v>
      </c>
      <c r="C3001" s="1" t="s">
        <v>17</v>
      </c>
      <c r="D3001" s="1" t="s">
        <v>22</v>
      </c>
      <c r="E3001" s="1">
        <v>148.0</v>
      </c>
      <c r="F3001" s="1">
        <v>4637.0</v>
      </c>
      <c r="G3001" s="1">
        <v>458.0</v>
      </c>
      <c r="H3001" s="1">
        <v>146.0</v>
      </c>
      <c r="I3001" s="1">
        <v>455972.0</v>
      </c>
      <c r="J3001" s="3">
        <v>45317.62311342593</v>
      </c>
      <c r="K3001" s="1" t="s">
        <v>54</v>
      </c>
    </row>
    <row r="3002">
      <c r="A3002" s="2" t="s">
        <v>6465</v>
      </c>
      <c r="B3002" s="1" t="s">
        <v>6466</v>
      </c>
      <c r="C3002" s="1" t="s">
        <v>17</v>
      </c>
      <c r="D3002" s="1" t="s">
        <v>22</v>
      </c>
      <c r="E3002" s="1">
        <v>53.0</v>
      </c>
      <c r="F3002" s="1">
        <v>12343.0</v>
      </c>
      <c r="G3002" s="1">
        <v>1631.0</v>
      </c>
      <c r="H3002" s="1">
        <v>254.0</v>
      </c>
      <c r="I3002" s="1">
        <v>275390.0</v>
      </c>
      <c r="J3002" s="3">
        <v>45317.613900462966</v>
      </c>
      <c r="K3002" s="1" t="s">
        <v>19</v>
      </c>
      <c r="N3002" s="1" t="s">
        <v>23</v>
      </c>
      <c r="O3002" s="4" t="s">
        <v>6467</v>
      </c>
    </row>
    <row r="3003">
      <c r="A3003" s="2" t="s">
        <v>6468</v>
      </c>
      <c r="B3003" s="1" t="s">
        <v>6469</v>
      </c>
      <c r="C3003" s="1" t="s">
        <v>17</v>
      </c>
      <c r="D3003" s="1" t="s">
        <v>51</v>
      </c>
      <c r="E3003" s="1">
        <v>0.0</v>
      </c>
      <c r="F3003" s="1">
        <v>120.0</v>
      </c>
      <c r="G3003" s="1">
        <v>3.0</v>
      </c>
      <c r="H3003" s="1">
        <v>6.0</v>
      </c>
      <c r="I3003" s="1">
        <v>3981.0</v>
      </c>
      <c r="J3003" s="3">
        <v>45317.603784722225</v>
      </c>
      <c r="K3003" s="1" t="s">
        <v>19</v>
      </c>
    </row>
    <row r="3004">
      <c r="A3004" s="2" t="s">
        <v>6470</v>
      </c>
      <c r="B3004" s="1" t="s">
        <v>6471</v>
      </c>
      <c r="C3004" s="1" t="s">
        <v>115</v>
      </c>
      <c r="D3004" s="1" t="s">
        <v>51</v>
      </c>
      <c r="E3004" s="1">
        <v>0.0</v>
      </c>
      <c r="F3004" s="1">
        <v>6.0</v>
      </c>
      <c r="G3004" s="1">
        <v>0.0</v>
      </c>
      <c r="H3004" s="1">
        <v>1.0</v>
      </c>
      <c r="I3004" s="1">
        <v>337.0</v>
      </c>
      <c r="J3004" s="3">
        <v>45317.60215277778</v>
      </c>
      <c r="K3004" s="1" t="s">
        <v>19</v>
      </c>
    </row>
    <row r="3005">
      <c r="A3005" s="2" t="s">
        <v>6472</v>
      </c>
      <c r="B3005" s="1" t="s">
        <v>6473</v>
      </c>
      <c r="C3005" s="1" t="s">
        <v>17</v>
      </c>
      <c r="D3005" s="1" t="s">
        <v>22</v>
      </c>
      <c r="E3005" s="1">
        <v>21.0</v>
      </c>
      <c r="F3005" s="1">
        <v>4434.0</v>
      </c>
      <c r="G3005" s="1">
        <v>368.0</v>
      </c>
      <c r="H3005" s="1">
        <v>90.0</v>
      </c>
      <c r="I3005" s="1">
        <v>289843.0</v>
      </c>
      <c r="J3005" s="3">
        <v>45317.60146990741</v>
      </c>
      <c r="K3005" s="1" t="s">
        <v>19</v>
      </c>
    </row>
    <row r="3006">
      <c r="A3006" s="2" t="s">
        <v>6474</v>
      </c>
      <c r="B3006" s="1" t="s">
        <v>6475</v>
      </c>
      <c r="C3006" s="1" t="s">
        <v>17</v>
      </c>
      <c r="D3006" s="1" t="s">
        <v>22</v>
      </c>
      <c r="E3006" s="1">
        <v>8.0</v>
      </c>
      <c r="F3006" s="1">
        <v>1854.0</v>
      </c>
      <c r="G3006" s="1">
        <v>340.0</v>
      </c>
      <c r="H3006" s="1">
        <v>51.0</v>
      </c>
      <c r="I3006" s="1">
        <v>47657.0</v>
      </c>
      <c r="J3006" s="3">
        <v>45317.47081018519</v>
      </c>
      <c r="K3006" s="1" t="s">
        <v>19</v>
      </c>
    </row>
    <row r="3007">
      <c r="A3007" s="2" t="s">
        <v>6476</v>
      </c>
      <c r="B3007" s="1" t="s">
        <v>6477</v>
      </c>
      <c r="C3007" s="1" t="s">
        <v>17</v>
      </c>
      <c r="D3007" s="1" t="s">
        <v>51</v>
      </c>
      <c r="E3007" s="1">
        <v>0.0</v>
      </c>
      <c r="F3007" s="1">
        <v>21.0</v>
      </c>
      <c r="G3007" s="1">
        <v>0.0</v>
      </c>
      <c r="H3007" s="1">
        <v>2.0</v>
      </c>
      <c r="I3007" s="1">
        <v>1568.0</v>
      </c>
      <c r="J3007" s="3">
        <v>45317.468518518515</v>
      </c>
      <c r="K3007" s="1" t="s">
        <v>19</v>
      </c>
    </row>
    <row r="3008">
      <c r="A3008" s="2" t="s">
        <v>6478</v>
      </c>
      <c r="B3008" s="1" t="s">
        <v>6479</v>
      </c>
      <c r="C3008" s="1" t="s">
        <v>17</v>
      </c>
      <c r="D3008" s="1" t="s">
        <v>22</v>
      </c>
      <c r="E3008" s="1">
        <v>164.0</v>
      </c>
      <c r="F3008" s="1">
        <v>12451.0</v>
      </c>
      <c r="G3008" s="1">
        <v>3596.0</v>
      </c>
      <c r="H3008" s="1">
        <v>328.0</v>
      </c>
      <c r="I3008" s="1">
        <v>519025.0</v>
      </c>
      <c r="J3008" s="3">
        <v>45317.413564814815</v>
      </c>
      <c r="K3008" s="1" t="s">
        <v>19</v>
      </c>
    </row>
    <row r="3009">
      <c r="A3009" s="2" t="s">
        <v>6480</v>
      </c>
      <c r="B3009" s="1" t="s">
        <v>6481</v>
      </c>
      <c r="C3009" s="1" t="s">
        <v>17</v>
      </c>
      <c r="D3009" s="1" t="s">
        <v>22</v>
      </c>
      <c r="E3009" s="1">
        <v>42.0</v>
      </c>
      <c r="F3009" s="1">
        <v>4015.0</v>
      </c>
      <c r="G3009" s="1">
        <v>859.0</v>
      </c>
      <c r="H3009" s="1">
        <v>113.0</v>
      </c>
      <c r="I3009" s="1">
        <v>104388.0</v>
      </c>
      <c r="J3009" s="3">
        <v>45317.10083333333</v>
      </c>
      <c r="K3009" s="1" t="s">
        <v>19</v>
      </c>
    </row>
    <row r="3010">
      <c r="A3010" s="2" t="s">
        <v>6482</v>
      </c>
      <c r="B3010" s="1" t="s">
        <v>6483</v>
      </c>
      <c r="C3010" s="1" t="s">
        <v>17</v>
      </c>
      <c r="D3010" s="1" t="s">
        <v>22</v>
      </c>
      <c r="E3010" s="1">
        <v>11.0</v>
      </c>
      <c r="F3010" s="1">
        <v>3574.0</v>
      </c>
      <c r="G3010" s="1">
        <v>186.0</v>
      </c>
      <c r="H3010" s="1">
        <v>157.0</v>
      </c>
      <c r="I3010" s="1">
        <v>106527.0</v>
      </c>
      <c r="J3010" s="3">
        <v>45317.09967592593</v>
      </c>
      <c r="K3010" s="1" t="s">
        <v>19</v>
      </c>
      <c r="M3010" s="4" t="s">
        <v>6484</v>
      </c>
      <c r="N3010" s="1" t="s">
        <v>23</v>
      </c>
      <c r="O3010" s="4" t="s">
        <v>6485</v>
      </c>
    </row>
    <row r="3011">
      <c r="A3011" s="2" t="s">
        <v>6486</v>
      </c>
      <c r="B3011" s="1" t="s">
        <v>6487</v>
      </c>
      <c r="C3011" s="1" t="s">
        <v>17</v>
      </c>
      <c r="D3011" s="1" t="s">
        <v>51</v>
      </c>
      <c r="E3011" s="1">
        <v>0.0</v>
      </c>
      <c r="F3011" s="1">
        <v>92.0</v>
      </c>
      <c r="G3011" s="1">
        <v>1.0</v>
      </c>
      <c r="H3011" s="1">
        <v>4.0</v>
      </c>
      <c r="I3011" s="1">
        <v>2653.0</v>
      </c>
      <c r="J3011" s="3">
        <v>45316.99717592593</v>
      </c>
      <c r="K3011" s="1" t="s">
        <v>19</v>
      </c>
    </row>
    <row r="3012">
      <c r="A3012" s="2" t="s">
        <v>6488</v>
      </c>
      <c r="B3012" s="1" t="s">
        <v>6489</v>
      </c>
      <c r="C3012" s="1" t="s">
        <v>17</v>
      </c>
      <c r="D3012" s="1" t="s">
        <v>22</v>
      </c>
      <c r="E3012" s="1">
        <v>84.0</v>
      </c>
      <c r="F3012" s="1">
        <v>18548.0</v>
      </c>
      <c r="G3012" s="1">
        <v>2114.0</v>
      </c>
      <c r="H3012" s="1">
        <v>616.0</v>
      </c>
      <c r="I3012" s="1">
        <v>662840.0</v>
      </c>
      <c r="J3012" s="3">
        <v>45316.95017361111</v>
      </c>
      <c r="K3012" s="1" t="s">
        <v>19</v>
      </c>
      <c r="N3012" s="1" t="s">
        <v>23</v>
      </c>
      <c r="O3012" s="4" t="s">
        <v>6490</v>
      </c>
    </row>
    <row r="3013">
      <c r="A3013" s="2" t="s">
        <v>6491</v>
      </c>
      <c r="B3013" s="1" t="s">
        <v>6492</v>
      </c>
      <c r="C3013" s="1" t="s">
        <v>115</v>
      </c>
      <c r="D3013" s="1" t="s">
        <v>51</v>
      </c>
      <c r="E3013" s="1">
        <v>0.0</v>
      </c>
      <c r="F3013" s="1">
        <v>229.0</v>
      </c>
      <c r="G3013" s="1">
        <v>5.0</v>
      </c>
      <c r="H3013" s="1">
        <v>7.0</v>
      </c>
      <c r="I3013" s="1">
        <v>12640.0</v>
      </c>
      <c r="J3013" s="3">
        <v>45316.86914351852</v>
      </c>
      <c r="K3013" s="1" t="s">
        <v>54</v>
      </c>
    </row>
    <row r="3014">
      <c r="A3014" s="2" t="s">
        <v>6493</v>
      </c>
      <c r="B3014" s="1" t="s">
        <v>6494</v>
      </c>
      <c r="C3014" s="1" t="s">
        <v>17</v>
      </c>
      <c r="D3014" s="1" t="s">
        <v>51</v>
      </c>
      <c r="E3014" s="1">
        <v>0.0</v>
      </c>
      <c r="F3014" s="1">
        <v>24.0</v>
      </c>
      <c r="G3014" s="1">
        <v>1.0</v>
      </c>
      <c r="H3014" s="1">
        <v>3.0</v>
      </c>
      <c r="I3014" s="1">
        <v>771.0</v>
      </c>
      <c r="J3014" s="3">
        <v>45316.83833333333</v>
      </c>
      <c r="K3014" s="1" t="s">
        <v>54</v>
      </c>
    </row>
    <row r="3015">
      <c r="A3015" s="2" t="s">
        <v>6495</v>
      </c>
      <c r="B3015" s="1" t="s">
        <v>6496</v>
      </c>
      <c r="C3015" s="1" t="s">
        <v>17</v>
      </c>
      <c r="D3015" s="1" t="s">
        <v>51</v>
      </c>
      <c r="E3015" s="1">
        <v>0.0</v>
      </c>
      <c r="F3015" s="1">
        <v>203.0</v>
      </c>
      <c r="G3015" s="1">
        <v>7.0</v>
      </c>
      <c r="H3015" s="1">
        <v>24.0</v>
      </c>
      <c r="I3015" s="1">
        <v>7158.0</v>
      </c>
      <c r="J3015" s="3">
        <v>45316.83766203704</v>
      </c>
      <c r="K3015" s="1" t="s">
        <v>54</v>
      </c>
    </row>
    <row r="3016">
      <c r="A3016" s="2" t="s">
        <v>6497</v>
      </c>
      <c r="B3016" s="1" t="s">
        <v>6498</v>
      </c>
      <c r="C3016" s="1" t="s">
        <v>73</v>
      </c>
      <c r="D3016" s="1" t="s">
        <v>22</v>
      </c>
      <c r="E3016" s="1">
        <v>0.0</v>
      </c>
      <c r="F3016" s="1">
        <v>4.0</v>
      </c>
      <c r="G3016" s="1">
        <v>1.0</v>
      </c>
      <c r="H3016" s="1">
        <v>2.0</v>
      </c>
      <c r="I3016" s="1">
        <v>145.0</v>
      </c>
      <c r="J3016" s="3">
        <v>45316.835497685184</v>
      </c>
      <c r="K3016" s="1" t="s">
        <v>54</v>
      </c>
    </row>
    <row r="3017">
      <c r="A3017" s="2" t="s">
        <v>6499</v>
      </c>
      <c r="B3017" s="1" t="s">
        <v>6500</v>
      </c>
      <c r="C3017" s="1" t="s">
        <v>17</v>
      </c>
      <c r="D3017" s="1" t="s">
        <v>51</v>
      </c>
      <c r="E3017" s="1">
        <v>0.0</v>
      </c>
      <c r="F3017" s="1">
        <v>37.0</v>
      </c>
      <c r="G3017" s="1">
        <v>1.0</v>
      </c>
      <c r="H3017" s="1">
        <v>2.0</v>
      </c>
      <c r="I3017" s="1">
        <v>1992.0</v>
      </c>
      <c r="J3017" s="3">
        <v>45316.83541666667</v>
      </c>
      <c r="K3017" s="1" t="s">
        <v>54</v>
      </c>
    </row>
    <row r="3018">
      <c r="A3018" s="2" t="s">
        <v>6501</v>
      </c>
      <c r="B3018" s="1" t="s">
        <v>6502</v>
      </c>
      <c r="C3018" s="1" t="s">
        <v>115</v>
      </c>
      <c r="D3018" s="1" t="s">
        <v>51</v>
      </c>
      <c r="E3018" s="1">
        <v>0.0</v>
      </c>
      <c r="F3018" s="1">
        <v>163.0</v>
      </c>
      <c r="G3018" s="1">
        <v>0.0</v>
      </c>
      <c r="H3018" s="1">
        <v>6.0</v>
      </c>
      <c r="I3018" s="1">
        <v>7327.0</v>
      </c>
      <c r="J3018" s="3">
        <v>45316.82037037037</v>
      </c>
      <c r="K3018" s="1" t="s">
        <v>54</v>
      </c>
    </row>
    <row r="3019">
      <c r="A3019" s="2" t="s">
        <v>6503</v>
      </c>
      <c r="B3019" s="1" t="s">
        <v>38</v>
      </c>
      <c r="C3019" s="1" t="s">
        <v>39</v>
      </c>
      <c r="D3019" s="1" t="s">
        <v>22</v>
      </c>
      <c r="E3019" s="1">
        <v>8.0</v>
      </c>
      <c r="F3019" s="1">
        <v>3062.0</v>
      </c>
      <c r="G3019" s="1">
        <v>250.0</v>
      </c>
      <c r="H3019" s="1">
        <v>35.0</v>
      </c>
      <c r="I3019" s="1">
        <v>72960.0</v>
      </c>
      <c r="J3019" s="3">
        <v>45316.818703703706</v>
      </c>
      <c r="K3019" s="1" t="s">
        <v>54</v>
      </c>
    </row>
    <row r="3020">
      <c r="A3020" s="2" t="s">
        <v>6504</v>
      </c>
      <c r="B3020" s="1" t="s">
        <v>6505</v>
      </c>
      <c r="C3020" s="1" t="s">
        <v>17</v>
      </c>
      <c r="D3020" s="1" t="s">
        <v>51</v>
      </c>
      <c r="E3020" s="1">
        <v>0.0</v>
      </c>
      <c r="F3020" s="1">
        <v>43.0</v>
      </c>
      <c r="G3020" s="1">
        <v>0.0</v>
      </c>
      <c r="H3020" s="1">
        <v>5.0</v>
      </c>
      <c r="I3020" s="1">
        <v>2070.0</v>
      </c>
      <c r="J3020" s="3">
        <v>45316.80988425926</v>
      </c>
      <c r="K3020" s="1" t="s">
        <v>54</v>
      </c>
    </row>
    <row r="3021">
      <c r="A3021" s="2" t="s">
        <v>6506</v>
      </c>
      <c r="B3021" s="1" t="s">
        <v>6507</v>
      </c>
      <c r="C3021" s="1" t="s">
        <v>17</v>
      </c>
      <c r="D3021" s="1" t="s">
        <v>51</v>
      </c>
      <c r="E3021" s="1">
        <v>6.0</v>
      </c>
      <c r="F3021" s="1">
        <v>2975.0</v>
      </c>
      <c r="G3021" s="1">
        <v>103.0</v>
      </c>
      <c r="H3021" s="1">
        <v>53.0</v>
      </c>
      <c r="I3021" s="1">
        <v>44666.0</v>
      </c>
      <c r="J3021" s="3">
        <v>45316.803148148145</v>
      </c>
      <c r="K3021" s="1" t="s">
        <v>19</v>
      </c>
    </row>
    <row r="3022">
      <c r="A3022" s="2" t="s">
        <v>6508</v>
      </c>
      <c r="B3022" s="1" t="s">
        <v>6509</v>
      </c>
      <c r="C3022" s="1" t="s">
        <v>115</v>
      </c>
      <c r="D3022" s="1" t="s">
        <v>51</v>
      </c>
      <c r="E3022" s="1">
        <v>0.0</v>
      </c>
      <c r="F3022" s="1">
        <v>39.0</v>
      </c>
      <c r="G3022" s="1">
        <v>0.0</v>
      </c>
      <c r="H3022" s="1">
        <v>4.0</v>
      </c>
      <c r="I3022" s="1">
        <v>2337.0</v>
      </c>
      <c r="J3022" s="3">
        <v>45316.73449074074</v>
      </c>
      <c r="K3022" s="1" t="s">
        <v>19</v>
      </c>
    </row>
    <row r="3023">
      <c r="A3023" s="2" t="s">
        <v>6510</v>
      </c>
      <c r="B3023" s="1" t="s">
        <v>6511</v>
      </c>
      <c r="C3023" s="1" t="s">
        <v>17</v>
      </c>
      <c r="D3023" s="1" t="s">
        <v>22</v>
      </c>
      <c r="E3023" s="1">
        <v>64.0</v>
      </c>
      <c r="F3023" s="1">
        <v>5797.0</v>
      </c>
      <c r="G3023" s="1">
        <v>1072.0</v>
      </c>
      <c r="H3023" s="1">
        <v>199.0</v>
      </c>
      <c r="I3023" s="1">
        <v>130226.0</v>
      </c>
      <c r="J3023" s="3">
        <v>45316.73303240741</v>
      </c>
      <c r="K3023" s="1" t="s">
        <v>19</v>
      </c>
      <c r="N3023" s="1" t="s">
        <v>55</v>
      </c>
      <c r="O3023" s="4" t="s">
        <v>6512</v>
      </c>
    </row>
    <row r="3024">
      <c r="A3024" s="2" t="s">
        <v>6513</v>
      </c>
      <c r="B3024" s="1" t="s">
        <v>6514</v>
      </c>
      <c r="C3024" s="1" t="s">
        <v>17</v>
      </c>
      <c r="D3024" s="1" t="s">
        <v>22</v>
      </c>
      <c r="E3024" s="1">
        <v>33.0</v>
      </c>
      <c r="F3024" s="1">
        <v>2707.0</v>
      </c>
      <c r="G3024" s="1">
        <v>880.0</v>
      </c>
      <c r="H3024" s="1">
        <v>84.0</v>
      </c>
      <c r="I3024" s="1">
        <v>122448.0</v>
      </c>
      <c r="J3024" s="3">
        <v>45316.71770833333</v>
      </c>
      <c r="K3024" s="1" t="s">
        <v>54</v>
      </c>
    </row>
    <row r="3025">
      <c r="A3025" s="2" t="s">
        <v>6515</v>
      </c>
      <c r="B3025" s="1" t="s">
        <v>6516</v>
      </c>
      <c r="C3025" s="1" t="s">
        <v>17</v>
      </c>
      <c r="D3025" s="1" t="s">
        <v>22</v>
      </c>
      <c r="E3025" s="1">
        <v>39.0</v>
      </c>
      <c r="F3025" s="1">
        <v>4839.0</v>
      </c>
      <c r="G3025" s="1">
        <v>1112.0</v>
      </c>
      <c r="H3025" s="1">
        <v>216.0</v>
      </c>
      <c r="I3025" s="1">
        <v>100898.0</v>
      </c>
      <c r="J3025" s="3">
        <v>45316.70266203704</v>
      </c>
      <c r="K3025" s="1" t="s">
        <v>19</v>
      </c>
      <c r="M3025" s="4" t="s">
        <v>6517</v>
      </c>
    </row>
    <row r="3026">
      <c r="A3026" s="2" t="s">
        <v>6518</v>
      </c>
      <c r="B3026" s="1" t="s">
        <v>6519</v>
      </c>
      <c r="C3026" s="1" t="s">
        <v>73</v>
      </c>
      <c r="D3026" s="1" t="s">
        <v>51</v>
      </c>
      <c r="E3026" s="1">
        <v>0.0</v>
      </c>
      <c r="F3026" s="1">
        <v>28.0</v>
      </c>
      <c r="G3026" s="1">
        <v>1.0</v>
      </c>
      <c r="H3026" s="1">
        <v>3.0</v>
      </c>
      <c r="I3026" s="1">
        <v>1717.0</v>
      </c>
      <c r="J3026" s="3">
        <v>45316.67309027778</v>
      </c>
      <c r="K3026" s="1" t="s">
        <v>19</v>
      </c>
    </row>
    <row r="3027">
      <c r="A3027" s="2" t="s">
        <v>6520</v>
      </c>
      <c r="B3027" s="1" t="s">
        <v>6521</v>
      </c>
      <c r="C3027" s="1" t="s">
        <v>17</v>
      </c>
      <c r="D3027" s="1" t="s">
        <v>51</v>
      </c>
      <c r="E3027" s="1">
        <v>0.0</v>
      </c>
      <c r="F3027" s="1">
        <v>150.0</v>
      </c>
      <c r="G3027" s="1">
        <v>7.0</v>
      </c>
      <c r="H3027" s="1">
        <v>15.0</v>
      </c>
      <c r="I3027" s="1">
        <v>2761.0</v>
      </c>
      <c r="J3027" s="3">
        <v>45316.67003472222</v>
      </c>
      <c r="K3027" s="1" t="s">
        <v>54</v>
      </c>
    </row>
    <row r="3028">
      <c r="A3028" s="2" t="s">
        <v>6522</v>
      </c>
      <c r="B3028" s="1" t="s">
        <v>6523</v>
      </c>
      <c r="C3028" s="1" t="s">
        <v>115</v>
      </c>
      <c r="D3028" s="1" t="s">
        <v>51</v>
      </c>
      <c r="E3028" s="1">
        <v>0.0</v>
      </c>
      <c r="F3028" s="1">
        <v>442.0</v>
      </c>
      <c r="G3028" s="1">
        <v>3.0</v>
      </c>
      <c r="H3028" s="1">
        <v>8.0</v>
      </c>
      <c r="I3028" s="1">
        <v>31010.0</v>
      </c>
      <c r="J3028" s="3">
        <v>45316.660104166665</v>
      </c>
      <c r="K3028" s="1" t="s">
        <v>54</v>
      </c>
    </row>
    <row r="3029">
      <c r="A3029" s="2" t="s">
        <v>6524</v>
      </c>
      <c r="B3029" s="1" t="s">
        <v>6525</v>
      </c>
      <c r="C3029" s="1" t="s">
        <v>17</v>
      </c>
      <c r="D3029" s="1" t="s">
        <v>51</v>
      </c>
      <c r="E3029" s="1">
        <v>0.0</v>
      </c>
      <c r="F3029" s="1">
        <v>1277.0</v>
      </c>
      <c r="G3029" s="1">
        <v>16.0</v>
      </c>
      <c r="H3029" s="1">
        <v>15.0</v>
      </c>
      <c r="I3029" s="1">
        <v>39035.0</v>
      </c>
      <c r="J3029" s="3">
        <v>45316.65969907407</v>
      </c>
      <c r="K3029" s="1" t="s">
        <v>54</v>
      </c>
    </row>
    <row r="3030">
      <c r="A3030" s="2" t="s">
        <v>6526</v>
      </c>
      <c r="B3030" s="1" t="s">
        <v>6527</v>
      </c>
      <c r="C3030" s="1" t="s">
        <v>17</v>
      </c>
      <c r="D3030" s="1" t="s">
        <v>22</v>
      </c>
      <c r="E3030" s="1">
        <v>292.0</v>
      </c>
      <c r="F3030" s="1">
        <v>27181.0</v>
      </c>
      <c r="G3030" s="1">
        <v>3277.0</v>
      </c>
      <c r="H3030" s="1">
        <v>1421.0</v>
      </c>
      <c r="I3030" s="1">
        <v>1613377.0</v>
      </c>
      <c r="J3030" s="3">
        <v>45316.65206018519</v>
      </c>
      <c r="K3030" s="1" t="s">
        <v>19</v>
      </c>
      <c r="N3030" s="1" t="s">
        <v>23</v>
      </c>
      <c r="O3030" s="4" t="s">
        <v>6528</v>
      </c>
    </row>
    <row r="3031">
      <c r="A3031" s="2" t="s">
        <v>6529</v>
      </c>
      <c r="B3031" s="1" t="s">
        <v>6530</v>
      </c>
      <c r="C3031" s="1" t="s">
        <v>17</v>
      </c>
      <c r="D3031" s="1" t="s">
        <v>51</v>
      </c>
      <c r="E3031" s="1">
        <v>0.0</v>
      </c>
      <c r="F3031" s="1">
        <v>70.0</v>
      </c>
      <c r="G3031" s="1">
        <v>5.0</v>
      </c>
      <c r="H3031" s="1">
        <v>6.0</v>
      </c>
      <c r="I3031" s="1">
        <v>3701.0</v>
      </c>
      <c r="J3031" s="3">
        <v>45316.55746527778</v>
      </c>
      <c r="K3031" s="1" t="s">
        <v>54</v>
      </c>
    </row>
    <row r="3032">
      <c r="A3032" s="2" t="s">
        <v>6531</v>
      </c>
      <c r="B3032" s="1" t="s">
        <v>6532</v>
      </c>
      <c r="C3032" s="1" t="s">
        <v>17</v>
      </c>
      <c r="D3032" s="1" t="s">
        <v>22</v>
      </c>
      <c r="E3032" s="1">
        <v>6.0</v>
      </c>
      <c r="F3032" s="1">
        <v>1306.0</v>
      </c>
      <c r="G3032" s="1">
        <v>153.0</v>
      </c>
      <c r="H3032" s="1">
        <v>103.0</v>
      </c>
      <c r="I3032" s="1">
        <v>32299.0</v>
      </c>
      <c r="J3032" s="3">
        <v>45316.554074074076</v>
      </c>
      <c r="K3032" s="1" t="s">
        <v>54</v>
      </c>
      <c r="N3032" s="1" t="s">
        <v>23</v>
      </c>
      <c r="O3032" s="4" t="s">
        <v>6533</v>
      </c>
    </row>
    <row r="3033">
      <c r="A3033" s="2" t="s">
        <v>6534</v>
      </c>
      <c r="B3033" s="1" t="s">
        <v>6535</v>
      </c>
      <c r="C3033" s="1" t="s">
        <v>115</v>
      </c>
      <c r="D3033" s="1" t="s">
        <v>51</v>
      </c>
      <c r="E3033" s="1">
        <v>1.0</v>
      </c>
      <c r="F3033" s="1">
        <v>65.0</v>
      </c>
      <c r="G3033" s="1">
        <v>1.0</v>
      </c>
      <c r="H3033" s="1">
        <v>2.0</v>
      </c>
      <c r="I3033" s="1">
        <v>5304.0</v>
      </c>
      <c r="J3033" s="3">
        <v>45316.50130787037</v>
      </c>
      <c r="K3033" s="1" t="s">
        <v>19</v>
      </c>
    </row>
    <row r="3034">
      <c r="A3034" s="2" t="s">
        <v>6536</v>
      </c>
      <c r="B3034" s="1" t="s">
        <v>6537</v>
      </c>
      <c r="C3034" s="1" t="s">
        <v>17</v>
      </c>
      <c r="D3034" s="1" t="s">
        <v>22</v>
      </c>
      <c r="E3034" s="1">
        <v>2.0</v>
      </c>
      <c r="F3034" s="1">
        <v>399.0</v>
      </c>
      <c r="G3034" s="1">
        <v>26.0</v>
      </c>
      <c r="H3034" s="1">
        <v>23.0</v>
      </c>
      <c r="I3034" s="1">
        <v>43771.0</v>
      </c>
      <c r="J3034" s="3">
        <v>45316.50121527778</v>
      </c>
      <c r="K3034" s="1" t="s">
        <v>19</v>
      </c>
    </row>
    <row r="3035">
      <c r="A3035" s="2" t="s">
        <v>6538</v>
      </c>
      <c r="B3035" s="1" t="s">
        <v>6539</v>
      </c>
      <c r="C3035" s="1" t="s">
        <v>17</v>
      </c>
      <c r="D3035" s="1" t="s">
        <v>22</v>
      </c>
      <c r="E3035" s="1">
        <v>12.0</v>
      </c>
      <c r="F3035" s="1">
        <v>1190.0</v>
      </c>
      <c r="G3035" s="1">
        <v>117.0</v>
      </c>
      <c r="H3035" s="1">
        <v>43.0</v>
      </c>
      <c r="I3035" s="1">
        <v>38555.0</v>
      </c>
      <c r="J3035" s="3">
        <v>45316.481782407405</v>
      </c>
      <c r="K3035" s="1" t="s">
        <v>19</v>
      </c>
    </row>
    <row r="3036">
      <c r="A3036" s="2" t="s">
        <v>6540</v>
      </c>
      <c r="B3036" s="1" t="s">
        <v>6541</v>
      </c>
      <c r="C3036" s="1" t="s">
        <v>17</v>
      </c>
      <c r="D3036" s="1" t="s">
        <v>22</v>
      </c>
      <c r="E3036" s="1">
        <v>2.0</v>
      </c>
      <c r="F3036" s="1">
        <v>316.0</v>
      </c>
      <c r="G3036" s="1">
        <v>41.0</v>
      </c>
      <c r="H3036" s="1">
        <v>40.0</v>
      </c>
      <c r="I3036" s="1">
        <v>37487.0</v>
      </c>
      <c r="J3036" s="3">
        <v>45316.481087962966</v>
      </c>
      <c r="K3036" s="1" t="s">
        <v>19</v>
      </c>
    </row>
    <row r="3037">
      <c r="A3037" s="2" t="s">
        <v>6542</v>
      </c>
      <c r="B3037" s="1" t="s">
        <v>6543</v>
      </c>
      <c r="C3037" s="1" t="s">
        <v>17</v>
      </c>
      <c r="D3037" s="1" t="s">
        <v>22</v>
      </c>
      <c r="E3037" s="1">
        <v>10.0</v>
      </c>
      <c r="F3037" s="1">
        <v>1831.0</v>
      </c>
      <c r="G3037" s="1">
        <v>259.0</v>
      </c>
      <c r="H3037" s="1">
        <v>111.0</v>
      </c>
      <c r="I3037" s="1">
        <v>43778.0</v>
      </c>
      <c r="J3037" s="3">
        <v>45316.47126157407</v>
      </c>
      <c r="K3037" s="1" t="s">
        <v>19</v>
      </c>
      <c r="N3037" s="1" t="s">
        <v>23</v>
      </c>
      <c r="O3037" s="4" t="s">
        <v>6544</v>
      </c>
    </row>
    <row r="3038">
      <c r="A3038" s="2" t="s">
        <v>6545</v>
      </c>
      <c r="B3038" s="1" t="s">
        <v>6546</v>
      </c>
      <c r="C3038" s="1" t="s">
        <v>17</v>
      </c>
      <c r="D3038" s="1" t="s">
        <v>22</v>
      </c>
      <c r="E3038" s="1">
        <v>44.0</v>
      </c>
      <c r="F3038" s="1">
        <v>10780.0</v>
      </c>
      <c r="G3038" s="1">
        <v>1567.0</v>
      </c>
      <c r="H3038" s="1">
        <v>233.0</v>
      </c>
      <c r="I3038" s="1">
        <v>187145.0</v>
      </c>
      <c r="J3038" s="3">
        <v>45316.45583333333</v>
      </c>
      <c r="K3038" s="1" t="s">
        <v>19</v>
      </c>
    </row>
    <row r="3039">
      <c r="A3039" s="2" t="s">
        <v>6547</v>
      </c>
      <c r="B3039" s="1" t="s">
        <v>6548</v>
      </c>
      <c r="C3039" s="1" t="s">
        <v>115</v>
      </c>
      <c r="D3039" s="1" t="s">
        <v>51</v>
      </c>
      <c r="E3039" s="1">
        <v>0.0</v>
      </c>
      <c r="F3039" s="1">
        <v>72.0</v>
      </c>
      <c r="G3039" s="1">
        <v>3.0</v>
      </c>
      <c r="H3039" s="1">
        <v>6.0</v>
      </c>
      <c r="I3039" s="1">
        <v>4161.0</v>
      </c>
      <c r="J3039" s="3">
        <v>45316.417708333334</v>
      </c>
      <c r="K3039" s="1" t="s">
        <v>19</v>
      </c>
    </row>
    <row r="3040">
      <c r="A3040" s="2" t="s">
        <v>6549</v>
      </c>
      <c r="B3040" s="1" t="s">
        <v>6550</v>
      </c>
      <c r="C3040" s="1" t="s">
        <v>115</v>
      </c>
      <c r="D3040" s="1" t="s">
        <v>51</v>
      </c>
      <c r="E3040" s="1">
        <v>0.0</v>
      </c>
      <c r="F3040" s="1">
        <v>152.0</v>
      </c>
      <c r="G3040" s="1">
        <v>1.0</v>
      </c>
      <c r="H3040" s="1">
        <v>3.0</v>
      </c>
      <c r="I3040" s="1">
        <v>2784.0</v>
      </c>
      <c r="J3040" s="3">
        <v>45316.393900462965</v>
      </c>
      <c r="K3040" s="1" t="s">
        <v>19</v>
      </c>
    </row>
    <row r="3041">
      <c r="A3041" s="2" t="s">
        <v>6551</v>
      </c>
      <c r="B3041" s="1" t="s">
        <v>6552</v>
      </c>
      <c r="C3041" s="1" t="s">
        <v>17</v>
      </c>
      <c r="D3041" s="1" t="s">
        <v>51</v>
      </c>
      <c r="E3041" s="1">
        <v>1.0</v>
      </c>
      <c r="F3041" s="1">
        <v>504.0</v>
      </c>
      <c r="G3041" s="1">
        <v>31.0</v>
      </c>
      <c r="H3041" s="1">
        <v>20.0</v>
      </c>
      <c r="I3041" s="1">
        <v>13764.0</v>
      </c>
      <c r="J3041" s="3">
        <v>45316.38924768518</v>
      </c>
      <c r="K3041" s="1" t="s">
        <v>19</v>
      </c>
    </row>
    <row r="3042">
      <c r="A3042" s="2" t="s">
        <v>6553</v>
      </c>
      <c r="B3042" s="1" t="s">
        <v>6554</v>
      </c>
      <c r="C3042" s="1" t="s">
        <v>17</v>
      </c>
      <c r="D3042" s="1" t="s">
        <v>22</v>
      </c>
      <c r="E3042" s="1">
        <v>61.0</v>
      </c>
      <c r="F3042" s="1">
        <v>7998.0</v>
      </c>
      <c r="G3042" s="1">
        <v>740.0</v>
      </c>
      <c r="H3042" s="1">
        <v>719.0</v>
      </c>
      <c r="I3042" s="1">
        <v>317325.0</v>
      </c>
      <c r="J3042" s="3">
        <v>45316.38768518518</v>
      </c>
      <c r="K3042" s="1" t="s">
        <v>19</v>
      </c>
    </row>
    <row r="3043">
      <c r="A3043" s="2" t="s">
        <v>6555</v>
      </c>
      <c r="B3043" s="1" t="s">
        <v>6556</v>
      </c>
      <c r="C3043" s="1" t="s">
        <v>73</v>
      </c>
      <c r="D3043" s="1" t="s">
        <v>22</v>
      </c>
      <c r="E3043" s="1">
        <v>0.0</v>
      </c>
      <c r="F3043" s="1">
        <v>207.0</v>
      </c>
      <c r="G3043" s="1">
        <v>15.0</v>
      </c>
      <c r="H3043" s="1">
        <v>18.0</v>
      </c>
      <c r="I3043" s="1">
        <v>33009.0</v>
      </c>
      <c r="J3043" s="3">
        <v>45315.8900462963</v>
      </c>
      <c r="K3043" s="1" t="s">
        <v>19</v>
      </c>
    </row>
    <row r="3044">
      <c r="A3044" s="2" t="s">
        <v>6557</v>
      </c>
      <c r="B3044" s="1" t="s">
        <v>6558</v>
      </c>
      <c r="C3044" s="1" t="s">
        <v>17</v>
      </c>
      <c r="D3044" s="1" t="s">
        <v>22</v>
      </c>
      <c r="E3044" s="1">
        <v>130.0</v>
      </c>
      <c r="F3044" s="1">
        <v>17364.0</v>
      </c>
      <c r="G3044" s="1">
        <v>3179.0</v>
      </c>
      <c r="H3044" s="1">
        <v>459.0</v>
      </c>
      <c r="I3044" s="1">
        <v>618979.0</v>
      </c>
      <c r="J3044" s="3">
        <v>45315.88869212963</v>
      </c>
      <c r="K3044" s="1" t="s">
        <v>19</v>
      </c>
    </row>
    <row r="3045">
      <c r="A3045" s="2" t="s">
        <v>6559</v>
      </c>
      <c r="B3045" s="1" t="s">
        <v>6560</v>
      </c>
      <c r="C3045" s="1" t="s">
        <v>17</v>
      </c>
      <c r="D3045" s="1" t="s">
        <v>51</v>
      </c>
      <c r="E3045" s="1">
        <v>0.0</v>
      </c>
      <c r="F3045" s="1">
        <v>100.0</v>
      </c>
      <c r="G3045" s="1">
        <v>5.0</v>
      </c>
      <c r="H3045" s="1">
        <v>10.0</v>
      </c>
      <c r="I3045" s="1">
        <v>4545.0</v>
      </c>
      <c r="J3045" s="3">
        <v>45315.86508101852</v>
      </c>
      <c r="K3045" s="1" t="s">
        <v>19</v>
      </c>
    </row>
    <row r="3046">
      <c r="A3046" s="2" t="s">
        <v>6561</v>
      </c>
      <c r="B3046" s="1" t="s">
        <v>6562</v>
      </c>
      <c r="C3046" s="1" t="s">
        <v>17</v>
      </c>
      <c r="D3046" s="1" t="s">
        <v>22</v>
      </c>
      <c r="E3046" s="1">
        <v>13.0</v>
      </c>
      <c r="F3046" s="1">
        <v>872.0</v>
      </c>
      <c r="G3046" s="1">
        <v>181.0</v>
      </c>
      <c r="H3046" s="1">
        <v>81.0</v>
      </c>
      <c r="I3046" s="1">
        <v>49957.0</v>
      </c>
      <c r="J3046" s="3">
        <v>45315.86230324074</v>
      </c>
      <c r="K3046" s="1" t="s">
        <v>19</v>
      </c>
      <c r="N3046" s="1" t="s">
        <v>23</v>
      </c>
      <c r="O3046" s="4" t="s">
        <v>6563</v>
      </c>
    </row>
    <row r="3047">
      <c r="A3047" s="2" t="s">
        <v>6564</v>
      </c>
      <c r="B3047" s="1" t="s">
        <v>6565</v>
      </c>
      <c r="C3047" s="1" t="s">
        <v>17</v>
      </c>
      <c r="D3047" s="1" t="s">
        <v>22</v>
      </c>
      <c r="E3047" s="1">
        <v>0.0</v>
      </c>
      <c r="F3047" s="1">
        <v>4.0</v>
      </c>
      <c r="G3047" s="1">
        <v>1.0</v>
      </c>
      <c r="H3047" s="1">
        <v>2.0</v>
      </c>
      <c r="I3047" s="1">
        <v>543.0</v>
      </c>
      <c r="J3047" s="3">
        <v>45315.7452662037</v>
      </c>
      <c r="K3047" s="1" t="s">
        <v>19</v>
      </c>
    </row>
    <row r="3048">
      <c r="A3048" s="2" t="s">
        <v>6566</v>
      </c>
      <c r="B3048" s="1" t="s">
        <v>6567</v>
      </c>
      <c r="C3048" s="1" t="s">
        <v>17</v>
      </c>
      <c r="D3048" s="1" t="s">
        <v>51</v>
      </c>
      <c r="E3048" s="1">
        <v>0.0</v>
      </c>
      <c r="F3048" s="1">
        <v>27.0</v>
      </c>
      <c r="G3048" s="1">
        <v>0.0</v>
      </c>
      <c r="H3048" s="1">
        <v>7.0</v>
      </c>
      <c r="I3048" s="1">
        <v>1550.0</v>
      </c>
      <c r="J3048" s="3">
        <v>45315.70483796296</v>
      </c>
      <c r="K3048" s="1" t="s">
        <v>19</v>
      </c>
    </row>
    <row r="3049">
      <c r="A3049" s="2" t="s">
        <v>6568</v>
      </c>
      <c r="B3049" s="1" t="s">
        <v>6569</v>
      </c>
      <c r="C3049" s="1" t="s">
        <v>17</v>
      </c>
      <c r="D3049" s="1" t="s">
        <v>22</v>
      </c>
      <c r="E3049" s="1">
        <v>2.0</v>
      </c>
      <c r="F3049" s="1">
        <v>1486.0</v>
      </c>
      <c r="G3049" s="1">
        <v>83.0</v>
      </c>
      <c r="H3049" s="1">
        <v>160.0</v>
      </c>
      <c r="I3049" s="1">
        <v>95581.0</v>
      </c>
      <c r="J3049" s="3">
        <v>45315.701215277775</v>
      </c>
      <c r="K3049" s="1" t="s">
        <v>19</v>
      </c>
    </row>
    <row r="3050">
      <c r="A3050" s="2" t="s">
        <v>6570</v>
      </c>
      <c r="B3050" s="1" t="s">
        <v>6571</v>
      </c>
      <c r="C3050" s="1" t="s">
        <v>17</v>
      </c>
      <c r="D3050" s="1" t="s">
        <v>51</v>
      </c>
      <c r="E3050" s="1">
        <v>1.0</v>
      </c>
      <c r="F3050" s="1">
        <v>139.0</v>
      </c>
      <c r="G3050" s="1">
        <v>5.0</v>
      </c>
      <c r="H3050" s="1">
        <v>12.0</v>
      </c>
      <c r="I3050" s="1">
        <v>2435.0</v>
      </c>
      <c r="J3050" s="3">
        <v>45315.698854166665</v>
      </c>
      <c r="K3050" s="1" t="s">
        <v>19</v>
      </c>
    </row>
    <row r="3051">
      <c r="A3051" s="2" t="s">
        <v>6572</v>
      </c>
      <c r="B3051" s="1" t="s">
        <v>6573</v>
      </c>
      <c r="C3051" s="1" t="s">
        <v>17</v>
      </c>
      <c r="D3051" s="1" t="s">
        <v>22</v>
      </c>
      <c r="E3051" s="1">
        <v>5.0</v>
      </c>
      <c r="F3051" s="1">
        <v>1309.0</v>
      </c>
      <c r="G3051" s="1">
        <v>114.0</v>
      </c>
      <c r="H3051" s="1">
        <v>60.0</v>
      </c>
      <c r="I3051" s="1">
        <v>72282.0</v>
      </c>
      <c r="J3051" s="3">
        <v>45315.68976851852</v>
      </c>
      <c r="K3051" s="1" t="s">
        <v>19</v>
      </c>
      <c r="N3051" s="1" t="s">
        <v>23</v>
      </c>
      <c r="O3051" s="4" t="s">
        <v>6574</v>
      </c>
    </row>
    <row r="3052">
      <c r="A3052" s="2" t="s">
        <v>6575</v>
      </c>
      <c r="B3052" s="1" t="s">
        <v>6576</v>
      </c>
      <c r="C3052" s="1" t="s">
        <v>17</v>
      </c>
      <c r="D3052" s="1" t="s">
        <v>51</v>
      </c>
      <c r="E3052" s="1">
        <v>0.0</v>
      </c>
      <c r="F3052" s="1">
        <v>88.0</v>
      </c>
      <c r="G3052" s="1">
        <v>6.0</v>
      </c>
      <c r="H3052" s="1">
        <v>6.0</v>
      </c>
      <c r="I3052" s="1">
        <v>8031.0</v>
      </c>
      <c r="J3052" s="3">
        <v>45315.684212962966</v>
      </c>
      <c r="K3052" s="1" t="s">
        <v>19</v>
      </c>
    </row>
    <row r="3053">
      <c r="A3053" s="2" t="s">
        <v>6577</v>
      </c>
      <c r="B3053" s="1" t="s">
        <v>6578</v>
      </c>
      <c r="C3053" s="1" t="s">
        <v>17</v>
      </c>
      <c r="D3053" s="1" t="s">
        <v>22</v>
      </c>
      <c r="E3053" s="1">
        <v>7.0</v>
      </c>
      <c r="F3053" s="1">
        <v>968.0</v>
      </c>
      <c r="G3053" s="1">
        <v>214.0</v>
      </c>
      <c r="H3053" s="1">
        <v>69.0</v>
      </c>
      <c r="I3053" s="1">
        <v>55964.0</v>
      </c>
      <c r="J3053" s="3">
        <v>45315.67582175926</v>
      </c>
      <c r="K3053" s="1" t="s">
        <v>54</v>
      </c>
    </row>
    <row r="3054">
      <c r="A3054" s="2" t="s">
        <v>6579</v>
      </c>
      <c r="B3054" s="1" t="s">
        <v>6580</v>
      </c>
      <c r="C3054" s="1" t="s">
        <v>17</v>
      </c>
      <c r="D3054" s="1" t="s">
        <v>22</v>
      </c>
      <c r="E3054" s="1">
        <v>17.0</v>
      </c>
      <c r="F3054" s="1">
        <v>2947.0</v>
      </c>
      <c r="G3054" s="1">
        <v>449.0</v>
      </c>
      <c r="H3054" s="1">
        <v>127.0</v>
      </c>
      <c r="I3054" s="1">
        <v>63246.0</v>
      </c>
      <c r="J3054" s="3">
        <v>45315.67474537037</v>
      </c>
      <c r="K3054" s="1" t="s">
        <v>54</v>
      </c>
    </row>
    <row r="3055">
      <c r="A3055" s="2" t="s">
        <v>6581</v>
      </c>
      <c r="B3055" s="1" t="s">
        <v>6582</v>
      </c>
      <c r="C3055" s="1" t="s">
        <v>17</v>
      </c>
      <c r="D3055" s="1" t="s">
        <v>22</v>
      </c>
      <c r="E3055" s="1">
        <v>12.0</v>
      </c>
      <c r="F3055" s="1">
        <v>797.0</v>
      </c>
      <c r="G3055" s="1">
        <v>120.0</v>
      </c>
      <c r="H3055" s="1">
        <v>54.0</v>
      </c>
      <c r="I3055" s="1">
        <v>32488.0</v>
      </c>
      <c r="J3055" s="3">
        <v>45315.62082175926</v>
      </c>
      <c r="K3055" s="1" t="s">
        <v>54</v>
      </c>
    </row>
    <row r="3056">
      <c r="A3056" s="2" t="s">
        <v>6583</v>
      </c>
      <c r="B3056" s="1" t="s">
        <v>6584</v>
      </c>
      <c r="C3056" s="1" t="s">
        <v>17</v>
      </c>
      <c r="D3056" s="1" t="s">
        <v>22</v>
      </c>
      <c r="E3056" s="1">
        <v>15.0</v>
      </c>
      <c r="F3056" s="1">
        <v>2275.0</v>
      </c>
      <c r="G3056" s="1">
        <v>472.0</v>
      </c>
      <c r="H3056" s="1">
        <v>81.0</v>
      </c>
      <c r="I3056" s="1">
        <v>41723.0</v>
      </c>
      <c r="J3056" s="3">
        <v>45315.610497685186</v>
      </c>
      <c r="K3056" s="1" t="s">
        <v>54</v>
      </c>
    </row>
    <row r="3057">
      <c r="A3057" s="2" t="s">
        <v>6585</v>
      </c>
      <c r="B3057" s="2" t="s">
        <v>6586</v>
      </c>
      <c r="C3057" s="1" t="s">
        <v>17</v>
      </c>
      <c r="D3057" s="1" t="s">
        <v>22</v>
      </c>
      <c r="E3057" s="1">
        <v>32.0</v>
      </c>
      <c r="F3057" s="1">
        <v>9099.0</v>
      </c>
      <c r="G3057" s="1">
        <v>1330.0</v>
      </c>
      <c r="H3057" s="1">
        <v>157.0</v>
      </c>
      <c r="I3057" s="1">
        <v>96424.0</v>
      </c>
      <c r="J3057" s="3">
        <v>45315.594826388886</v>
      </c>
      <c r="K3057" s="1" t="s">
        <v>54</v>
      </c>
      <c r="M3057" s="4" t="s">
        <v>6587</v>
      </c>
    </row>
    <row r="3058">
      <c r="A3058" s="2" t="s">
        <v>6588</v>
      </c>
      <c r="B3058" s="1" t="s">
        <v>6589</v>
      </c>
      <c r="C3058" s="1" t="s">
        <v>17</v>
      </c>
      <c r="D3058" s="1" t="s">
        <v>22</v>
      </c>
      <c r="E3058" s="1">
        <v>34.0</v>
      </c>
      <c r="F3058" s="1">
        <v>9803.0</v>
      </c>
      <c r="G3058" s="1">
        <v>1102.0</v>
      </c>
      <c r="H3058" s="1">
        <v>248.0</v>
      </c>
      <c r="I3058" s="1">
        <v>341122.0</v>
      </c>
      <c r="J3058" s="3">
        <v>45315.52355324074</v>
      </c>
      <c r="K3058" s="1" t="s">
        <v>19</v>
      </c>
    </row>
    <row r="3059">
      <c r="A3059" s="2" t="s">
        <v>6590</v>
      </c>
      <c r="B3059" s="1" t="s">
        <v>6591</v>
      </c>
      <c r="C3059" s="1" t="s">
        <v>17</v>
      </c>
      <c r="D3059" s="1" t="s">
        <v>22</v>
      </c>
      <c r="E3059" s="1">
        <v>4.0</v>
      </c>
      <c r="F3059" s="1">
        <v>2624.0</v>
      </c>
      <c r="G3059" s="1">
        <v>230.0</v>
      </c>
      <c r="H3059" s="1">
        <v>63.0</v>
      </c>
      <c r="I3059" s="1">
        <v>67898.0</v>
      </c>
      <c r="J3059" s="3">
        <v>45315.50177083333</v>
      </c>
      <c r="K3059" s="1" t="s">
        <v>19</v>
      </c>
    </row>
    <row r="3060">
      <c r="A3060" s="2" t="s">
        <v>6592</v>
      </c>
      <c r="B3060" s="1" t="s">
        <v>6593</v>
      </c>
      <c r="C3060" s="1" t="s">
        <v>17</v>
      </c>
      <c r="D3060" s="1" t="s">
        <v>22</v>
      </c>
      <c r="E3060" s="1">
        <v>19.0</v>
      </c>
      <c r="F3060" s="1">
        <v>2271.0</v>
      </c>
      <c r="G3060" s="1">
        <v>528.0</v>
      </c>
      <c r="H3060" s="1">
        <v>42.0</v>
      </c>
      <c r="I3060" s="1">
        <v>44650.0</v>
      </c>
      <c r="J3060" s="3">
        <v>45315.50082175926</v>
      </c>
      <c r="K3060" s="1" t="s">
        <v>19</v>
      </c>
    </row>
    <row r="3061">
      <c r="A3061" s="2" t="s">
        <v>6594</v>
      </c>
      <c r="B3061" s="1" t="s">
        <v>6595</v>
      </c>
      <c r="C3061" s="1" t="s">
        <v>115</v>
      </c>
      <c r="D3061" s="1" t="s">
        <v>51</v>
      </c>
      <c r="E3061" s="1">
        <v>0.0</v>
      </c>
      <c r="F3061" s="1">
        <v>45.0</v>
      </c>
      <c r="G3061" s="1">
        <v>0.0</v>
      </c>
      <c r="H3061" s="1">
        <v>7.0</v>
      </c>
      <c r="I3061" s="1">
        <v>2840.0</v>
      </c>
      <c r="J3061" s="3">
        <v>45315.49842592593</v>
      </c>
      <c r="K3061" s="1" t="s">
        <v>19</v>
      </c>
    </row>
    <row r="3062">
      <c r="A3062" s="2" t="s">
        <v>6596</v>
      </c>
      <c r="B3062" s="1" t="s">
        <v>6597</v>
      </c>
      <c r="C3062" s="1" t="s">
        <v>17</v>
      </c>
      <c r="D3062" s="1" t="s">
        <v>22</v>
      </c>
      <c r="E3062" s="1">
        <v>3.0</v>
      </c>
      <c r="F3062" s="1">
        <v>1187.0</v>
      </c>
      <c r="G3062" s="1">
        <v>68.0</v>
      </c>
      <c r="H3062" s="1">
        <v>72.0</v>
      </c>
      <c r="I3062" s="1">
        <v>51769.0</v>
      </c>
      <c r="J3062" s="3">
        <v>45315.46196759259</v>
      </c>
      <c r="K3062" s="1" t="s">
        <v>19</v>
      </c>
    </row>
    <row r="3063">
      <c r="A3063" s="2" t="s">
        <v>6598</v>
      </c>
      <c r="B3063" s="1" t="s">
        <v>6599</v>
      </c>
      <c r="C3063" s="1" t="s">
        <v>115</v>
      </c>
      <c r="D3063" s="1" t="s">
        <v>51</v>
      </c>
      <c r="E3063" s="1">
        <v>0.0</v>
      </c>
      <c r="F3063" s="1">
        <v>21.0</v>
      </c>
      <c r="G3063" s="1">
        <v>0.0</v>
      </c>
      <c r="H3063" s="1">
        <v>3.0</v>
      </c>
      <c r="I3063" s="1">
        <v>893.0</v>
      </c>
      <c r="J3063" s="3">
        <v>45315.456342592595</v>
      </c>
      <c r="K3063" s="1" t="s">
        <v>19</v>
      </c>
    </row>
    <row r="3064">
      <c r="A3064" s="2" t="s">
        <v>6600</v>
      </c>
      <c r="B3064" s="1" t="s">
        <v>6601</v>
      </c>
      <c r="C3064" s="1" t="s">
        <v>17</v>
      </c>
      <c r="D3064" s="1" t="s">
        <v>22</v>
      </c>
      <c r="E3064" s="1">
        <v>5.0</v>
      </c>
      <c r="F3064" s="1">
        <v>1241.0</v>
      </c>
      <c r="G3064" s="1">
        <v>230.0</v>
      </c>
      <c r="H3064" s="1">
        <v>37.0</v>
      </c>
      <c r="I3064" s="1">
        <v>32681.0</v>
      </c>
      <c r="J3064" s="3">
        <v>45315.446863425925</v>
      </c>
      <c r="K3064" s="1" t="s">
        <v>19</v>
      </c>
    </row>
    <row r="3065">
      <c r="A3065" s="2" t="s">
        <v>6602</v>
      </c>
      <c r="B3065" s="1" t="s">
        <v>6603</v>
      </c>
      <c r="C3065" s="1" t="s">
        <v>17</v>
      </c>
      <c r="D3065" s="1" t="s">
        <v>22</v>
      </c>
      <c r="E3065" s="1">
        <v>17.0</v>
      </c>
      <c r="F3065" s="1">
        <v>5767.0</v>
      </c>
      <c r="G3065" s="1">
        <v>791.0</v>
      </c>
      <c r="H3065" s="1">
        <v>160.0</v>
      </c>
      <c r="I3065" s="1">
        <v>191380.0</v>
      </c>
      <c r="J3065" s="3">
        <v>45315.41422453704</v>
      </c>
      <c r="K3065" s="1" t="s">
        <v>19</v>
      </c>
    </row>
    <row r="3066">
      <c r="A3066" s="2" t="s">
        <v>6604</v>
      </c>
      <c r="B3066" s="1" t="s">
        <v>6605</v>
      </c>
      <c r="C3066" s="1" t="s">
        <v>17</v>
      </c>
      <c r="D3066" s="1" t="s">
        <v>22</v>
      </c>
      <c r="E3066" s="1">
        <v>6.0</v>
      </c>
      <c r="F3066" s="1">
        <v>1975.0</v>
      </c>
      <c r="G3066" s="1">
        <v>177.0</v>
      </c>
      <c r="H3066" s="1">
        <v>120.0</v>
      </c>
      <c r="I3066" s="1">
        <v>51698.0</v>
      </c>
      <c r="J3066" s="3">
        <v>45315.368472222224</v>
      </c>
      <c r="K3066" s="1" t="s">
        <v>19</v>
      </c>
    </row>
    <row r="3067">
      <c r="A3067" s="2" t="s">
        <v>6606</v>
      </c>
      <c r="B3067" s="1" t="s">
        <v>6607</v>
      </c>
      <c r="C3067" s="1" t="s">
        <v>115</v>
      </c>
      <c r="D3067" s="1" t="s">
        <v>51</v>
      </c>
      <c r="E3067" s="1">
        <v>0.0</v>
      </c>
      <c r="F3067" s="1">
        <v>74.0</v>
      </c>
      <c r="G3067" s="1">
        <v>0.0</v>
      </c>
      <c r="H3067" s="1">
        <v>9.0</v>
      </c>
      <c r="I3067" s="1">
        <v>5442.0</v>
      </c>
      <c r="J3067" s="3">
        <v>45314.902349537035</v>
      </c>
      <c r="K3067" s="1" t="s">
        <v>19</v>
      </c>
    </row>
    <row r="3068">
      <c r="A3068" s="2" t="s">
        <v>6608</v>
      </c>
      <c r="B3068" s="1" t="s">
        <v>6609</v>
      </c>
      <c r="C3068" s="1" t="s">
        <v>17</v>
      </c>
      <c r="D3068" s="1" t="s">
        <v>51</v>
      </c>
      <c r="E3068" s="1">
        <v>0.0</v>
      </c>
      <c r="F3068" s="1">
        <v>308.0</v>
      </c>
      <c r="G3068" s="1">
        <v>5.0</v>
      </c>
      <c r="H3068" s="1">
        <v>21.0</v>
      </c>
      <c r="I3068" s="1">
        <v>16623.0</v>
      </c>
      <c r="J3068" s="3">
        <v>45314.899502314816</v>
      </c>
      <c r="K3068" s="1" t="s">
        <v>19</v>
      </c>
    </row>
    <row r="3069">
      <c r="A3069" s="2" t="s">
        <v>6610</v>
      </c>
      <c r="B3069" s="1" t="s">
        <v>6611</v>
      </c>
      <c r="C3069" s="1" t="s">
        <v>17</v>
      </c>
      <c r="D3069" s="1" t="s">
        <v>22</v>
      </c>
      <c r="E3069" s="1">
        <v>100.0</v>
      </c>
      <c r="F3069" s="1">
        <v>21623.0</v>
      </c>
      <c r="G3069" s="1">
        <v>2610.0</v>
      </c>
      <c r="H3069" s="1">
        <v>882.0</v>
      </c>
      <c r="I3069" s="1">
        <v>663282.0</v>
      </c>
      <c r="J3069" s="3">
        <v>45314.89355324074</v>
      </c>
      <c r="K3069" s="1" t="s">
        <v>19</v>
      </c>
    </row>
    <row r="3070">
      <c r="A3070" s="2" t="s">
        <v>6612</v>
      </c>
      <c r="B3070" s="1" t="s">
        <v>6613</v>
      </c>
      <c r="C3070" s="1" t="s">
        <v>17</v>
      </c>
      <c r="D3070" s="1" t="s">
        <v>22</v>
      </c>
      <c r="E3070" s="1">
        <v>8.0</v>
      </c>
      <c r="F3070" s="1">
        <v>1675.0</v>
      </c>
      <c r="G3070" s="1">
        <v>125.0</v>
      </c>
      <c r="H3070" s="1">
        <v>57.0</v>
      </c>
      <c r="I3070" s="1">
        <v>82580.0</v>
      </c>
      <c r="J3070" s="3">
        <v>45314.84</v>
      </c>
      <c r="K3070" s="1" t="s">
        <v>19</v>
      </c>
    </row>
    <row r="3071">
      <c r="A3071" s="2" t="s">
        <v>6614</v>
      </c>
      <c r="B3071" s="1" t="s">
        <v>6615</v>
      </c>
      <c r="C3071" s="1" t="s">
        <v>17</v>
      </c>
      <c r="D3071" s="1" t="s">
        <v>22</v>
      </c>
      <c r="E3071" s="1">
        <v>5.0</v>
      </c>
      <c r="F3071" s="1">
        <v>1050.0</v>
      </c>
      <c r="G3071" s="1">
        <v>61.0</v>
      </c>
      <c r="H3071" s="1">
        <v>63.0</v>
      </c>
      <c r="I3071" s="1">
        <v>46832.0</v>
      </c>
      <c r="J3071" s="3">
        <v>45314.83414351852</v>
      </c>
      <c r="K3071" s="1" t="s">
        <v>19</v>
      </c>
      <c r="N3071" s="1" t="s">
        <v>23</v>
      </c>
      <c r="O3071" s="4" t="s">
        <v>6616</v>
      </c>
    </row>
    <row r="3072">
      <c r="A3072" s="2" t="s">
        <v>6617</v>
      </c>
      <c r="B3072" s="1" t="s">
        <v>6618</v>
      </c>
      <c r="C3072" s="1" t="s">
        <v>17</v>
      </c>
      <c r="D3072" s="1" t="s">
        <v>51</v>
      </c>
      <c r="E3072" s="1">
        <v>0.0</v>
      </c>
      <c r="F3072" s="1">
        <v>46.0</v>
      </c>
      <c r="G3072" s="1">
        <v>1.0</v>
      </c>
      <c r="H3072" s="1">
        <v>1.0</v>
      </c>
      <c r="I3072" s="1">
        <v>3731.0</v>
      </c>
      <c r="J3072" s="3">
        <v>45314.826736111114</v>
      </c>
      <c r="K3072" s="1" t="s">
        <v>19</v>
      </c>
    </row>
    <row r="3073">
      <c r="A3073" s="2" t="s">
        <v>6619</v>
      </c>
      <c r="B3073" s="1" t="s">
        <v>6620</v>
      </c>
      <c r="C3073" s="1" t="s">
        <v>115</v>
      </c>
      <c r="D3073" s="1" t="s">
        <v>51</v>
      </c>
      <c r="E3073" s="1">
        <v>0.0</v>
      </c>
      <c r="F3073" s="1">
        <v>12.0</v>
      </c>
      <c r="G3073" s="1">
        <v>0.0</v>
      </c>
      <c r="H3073" s="1">
        <v>2.0</v>
      </c>
      <c r="I3073" s="1">
        <v>1027.0</v>
      </c>
      <c r="J3073" s="3">
        <v>45314.82103009259</v>
      </c>
      <c r="K3073" s="1" t="s">
        <v>19</v>
      </c>
    </row>
    <row r="3074">
      <c r="A3074" s="2" t="s">
        <v>6621</v>
      </c>
      <c r="B3074" s="1" t="s">
        <v>6622</v>
      </c>
      <c r="C3074" s="1" t="s">
        <v>17</v>
      </c>
      <c r="D3074" s="1" t="s">
        <v>51</v>
      </c>
      <c r="E3074" s="1">
        <v>0.0</v>
      </c>
      <c r="F3074" s="1">
        <v>55.0</v>
      </c>
      <c r="G3074" s="1">
        <v>0.0</v>
      </c>
      <c r="H3074" s="1">
        <v>4.0</v>
      </c>
      <c r="I3074" s="1">
        <v>576.0</v>
      </c>
      <c r="J3074" s="3">
        <v>45314.79733796296</v>
      </c>
      <c r="K3074" s="1" t="s">
        <v>19</v>
      </c>
    </row>
    <row r="3075">
      <c r="A3075" s="2" t="s">
        <v>6623</v>
      </c>
      <c r="B3075" s="1" t="s">
        <v>6624</v>
      </c>
      <c r="C3075" s="1" t="s">
        <v>17</v>
      </c>
      <c r="D3075" s="1" t="s">
        <v>51</v>
      </c>
      <c r="E3075" s="1">
        <v>0.0</v>
      </c>
      <c r="F3075" s="1">
        <v>78.0</v>
      </c>
      <c r="G3075" s="1">
        <v>0.0</v>
      </c>
      <c r="H3075" s="1">
        <v>5.0</v>
      </c>
      <c r="I3075" s="1">
        <v>2701.0</v>
      </c>
      <c r="J3075" s="3">
        <v>45314.794907407406</v>
      </c>
      <c r="K3075" s="1" t="s">
        <v>19</v>
      </c>
    </row>
    <row r="3076">
      <c r="A3076" s="2" t="s">
        <v>6625</v>
      </c>
      <c r="B3076" s="1" t="s">
        <v>6626</v>
      </c>
      <c r="C3076" s="1" t="s">
        <v>17</v>
      </c>
      <c r="D3076" s="1" t="s">
        <v>22</v>
      </c>
      <c r="E3076" s="1">
        <v>4.0</v>
      </c>
      <c r="F3076" s="1">
        <v>3912.0</v>
      </c>
      <c r="G3076" s="1">
        <v>204.0</v>
      </c>
      <c r="H3076" s="1">
        <v>108.0</v>
      </c>
      <c r="I3076" s="1">
        <v>68467.0</v>
      </c>
      <c r="J3076" s="3">
        <v>45314.79417824074</v>
      </c>
      <c r="K3076" s="1" t="s">
        <v>19</v>
      </c>
    </row>
    <row r="3077">
      <c r="A3077" s="2" t="s">
        <v>6627</v>
      </c>
      <c r="B3077" s="1" t="s">
        <v>6628</v>
      </c>
      <c r="C3077" s="1" t="s">
        <v>17</v>
      </c>
      <c r="D3077" s="1" t="s">
        <v>51</v>
      </c>
      <c r="E3077" s="1">
        <v>0.0</v>
      </c>
      <c r="F3077" s="1">
        <v>58.0</v>
      </c>
      <c r="G3077" s="1">
        <v>1.0</v>
      </c>
      <c r="H3077" s="1">
        <v>3.0</v>
      </c>
      <c r="I3077" s="1">
        <v>1973.0</v>
      </c>
      <c r="J3077" s="3">
        <v>45314.789305555554</v>
      </c>
      <c r="K3077" s="1" t="s">
        <v>19</v>
      </c>
    </row>
    <row r="3078">
      <c r="A3078" s="2" t="s">
        <v>6629</v>
      </c>
      <c r="B3078" s="1" t="s">
        <v>6630</v>
      </c>
      <c r="C3078" s="1" t="s">
        <v>17</v>
      </c>
      <c r="D3078" s="1" t="s">
        <v>22</v>
      </c>
      <c r="E3078" s="1">
        <v>21.0</v>
      </c>
      <c r="F3078" s="1">
        <v>2874.0</v>
      </c>
      <c r="G3078" s="1">
        <v>445.0</v>
      </c>
      <c r="H3078" s="1">
        <v>112.0</v>
      </c>
      <c r="I3078" s="1">
        <v>202743.0</v>
      </c>
      <c r="J3078" s="3">
        <v>45314.78824074074</v>
      </c>
      <c r="K3078" s="1" t="s">
        <v>19</v>
      </c>
      <c r="N3078" s="1" t="s">
        <v>23</v>
      </c>
      <c r="O3078" s="4" t="s">
        <v>6631</v>
      </c>
    </row>
    <row r="3079">
      <c r="A3079" s="2" t="s">
        <v>6632</v>
      </c>
      <c r="B3079" s="1" t="s">
        <v>6633</v>
      </c>
      <c r="C3079" s="1" t="s">
        <v>17</v>
      </c>
      <c r="D3079" s="1" t="s">
        <v>22</v>
      </c>
      <c r="E3079" s="1">
        <v>17.0</v>
      </c>
      <c r="F3079" s="1">
        <v>2429.0</v>
      </c>
      <c r="G3079" s="1">
        <v>503.0</v>
      </c>
      <c r="H3079" s="1">
        <v>74.0</v>
      </c>
      <c r="I3079" s="1">
        <v>69922.0</v>
      </c>
      <c r="J3079" s="3">
        <v>45314.78635416667</v>
      </c>
      <c r="K3079" s="1" t="s">
        <v>19</v>
      </c>
      <c r="N3079" s="1" t="s">
        <v>23</v>
      </c>
      <c r="O3079" s="4" t="s">
        <v>6634</v>
      </c>
    </row>
    <row r="3080">
      <c r="A3080" s="2" t="s">
        <v>6635</v>
      </c>
      <c r="B3080" s="1" t="s">
        <v>6636</v>
      </c>
      <c r="C3080" s="1" t="s">
        <v>17</v>
      </c>
      <c r="D3080" s="1" t="s">
        <v>22</v>
      </c>
      <c r="E3080" s="1">
        <v>26.0</v>
      </c>
      <c r="F3080" s="1">
        <v>5473.0</v>
      </c>
      <c r="G3080" s="1">
        <v>347.0</v>
      </c>
      <c r="H3080" s="1">
        <v>219.0</v>
      </c>
      <c r="I3080" s="1">
        <v>186787.0</v>
      </c>
      <c r="J3080" s="3">
        <v>45314.77490740741</v>
      </c>
      <c r="K3080" s="1" t="s">
        <v>19</v>
      </c>
      <c r="N3080" s="1" t="s">
        <v>23</v>
      </c>
      <c r="O3080" s="4" t="s">
        <v>6637</v>
      </c>
    </row>
    <row r="3081">
      <c r="A3081" s="2" t="s">
        <v>6638</v>
      </c>
      <c r="B3081" s="1" t="s">
        <v>6639</v>
      </c>
      <c r="C3081" s="1" t="s">
        <v>115</v>
      </c>
      <c r="D3081" s="1" t="s">
        <v>51</v>
      </c>
      <c r="E3081" s="1">
        <v>0.0</v>
      </c>
      <c r="F3081" s="1">
        <v>53.0</v>
      </c>
      <c r="G3081" s="1">
        <v>1.0</v>
      </c>
      <c r="H3081" s="1">
        <v>7.0</v>
      </c>
      <c r="I3081" s="1">
        <v>1907.0</v>
      </c>
      <c r="J3081" s="3">
        <v>45314.75780092592</v>
      </c>
      <c r="K3081" s="1" t="s">
        <v>19</v>
      </c>
    </row>
    <row r="3082">
      <c r="A3082" s="2" t="s">
        <v>6640</v>
      </c>
      <c r="B3082" s="1" t="s">
        <v>6641</v>
      </c>
      <c r="C3082" s="1" t="s">
        <v>115</v>
      </c>
      <c r="D3082" s="1" t="s">
        <v>51</v>
      </c>
      <c r="E3082" s="1">
        <v>2.0</v>
      </c>
      <c r="F3082" s="1">
        <v>140.0</v>
      </c>
      <c r="G3082" s="1">
        <v>2.0</v>
      </c>
      <c r="H3082" s="1">
        <v>4.0</v>
      </c>
      <c r="I3082" s="1">
        <v>4358.0</v>
      </c>
      <c r="J3082" s="3">
        <v>45314.75616898148</v>
      </c>
      <c r="K3082" s="1" t="s">
        <v>19</v>
      </c>
    </row>
    <row r="3083">
      <c r="A3083" s="2" t="s">
        <v>6642</v>
      </c>
      <c r="B3083" s="1" t="s">
        <v>6643</v>
      </c>
      <c r="C3083" s="1" t="s">
        <v>17</v>
      </c>
      <c r="D3083" s="1" t="s">
        <v>22</v>
      </c>
      <c r="E3083" s="1">
        <v>37.0</v>
      </c>
      <c r="F3083" s="1">
        <v>3292.0</v>
      </c>
      <c r="G3083" s="1">
        <v>737.0</v>
      </c>
      <c r="H3083" s="1">
        <v>240.0</v>
      </c>
      <c r="I3083" s="1">
        <v>120758.0</v>
      </c>
      <c r="J3083" s="3">
        <v>45314.7481712963</v>
      </c>
      <c r="K3083" s="1" t="s">
        <v>19</v>
      </c>
      <c r="N3083" s="1" t="s">
        <v>23</v>
      </c>
      <c r="O3083" s="4" t="s">
        <v>6644</v>
      </c>
    </row>
    <row r="3084">
      <c r="A3084" s="2" t="s">
        <v>6645</v>
      </c>
      <c r="B3084" s="1" t="s">
        <v>6646</v>
      </c>
      <c r="C3084" s="1" t="s">
        <v>115</v>
      </c>
      <c r="D3084" s="1" t="s">
        <v>51</v>
      </c>
      <c r="E3084" s="1">
        <v>0.0</v>
      </c>
      <c r="F3084" s="1">
        <v>110.0</v>
      </c>
      <c r="G3084" s="1">
        <v>3.0</v>
      </c>
      <c r="H3084" s="1">
        <v>7.0</v>
      </c>
      <c r="I3084" s="1">
        <v>2198.0</v>
      </c>
      <c r="J3084" s="3">
        <v>45314.721655092595</v>
      </c>
      <c r="K3084" s="1" t="s">
        <v>19</v>
      </c>
    </row>
    <row r="3085">
      <c r="A3085" s="2" t="s">
        <v>6647</v>
      </c>
      <c r="B3085" s="1" t="s">
        <v>6648</v>
      </c>
      <c r="C3085" s="1" t="s">
        <v>2653</v>
      </c>
      <c r="D3085" s="1" t="s">
        <v>51</v>
      </c>
      <c r="E3085" s="1">
        <v>0.0</v>
      </c>
      <c r="F3085" s="1">
        <v>134.0</v>
      </c>
      <c r="G3085" s="1">
        <v>1.0</v>
      </c>
      <c r="H3085" s="1">
        <v>6.0</v>
      </c>
      <c r="I3085" s="1">
        <v>3981.0</v>
      </c>
      <c r="J3085" s="3">
        <v>45314.716458333336</v>
      </c>
      <c r="K3085" s="1" t="s">
        <v>19</v>
      </c>
    </row>
    <row r="3086">
      <c r="A3086" s="2" t="s">
        <v>6649</v>
      </c>
      <c r="B3086" s="1" t="s">
        <v>6650</v>
      </c>
      <c r="C3086" s="1" t="s">
        <v>17</v>
      </c>
      <c r="D3086" s="1" t="s">
        <v>22</v>
      </c>
      <c r="E3086" s="1">
        <v>42.0</v>
      </c>
      <c r="F3086" s="1">
        <v>4725.0</v>
      </c>
      <c r="G3086" s="1">
        <v>660.0</v>
      </c>
      <c r="H3086" s="1">
        <v>92.0</v>
      </c>
      <c r="I3086" s="1">
        <v>158753.0</v>
      </c>
      <c r="J3086" s="3">
        <v>45314.71270833333</v>
      </c>
      <c r="K3086" s="1" t="s">
        <v>19</v>
      </c>
      <c r="N3086" s="1" t="s">
        <v>23</v>
      </c>
      <c r="O3086" s="4" t="s">
        <v>6651</v>
      </c>
    </row>
    <row r="3087">
      <c r="A3087" s="2" t="s">
        <v>6652</v>
      </c>
      <c r="B3087" s="1" t="s">
        <v>6653</v>
      </c>
      <c r="C3087" s="1" t="s">
        <v>73</v>
      </c>
      <c r="D3087" s="1" t="s">
        <v>51</v>
      </c>
      <c r="E3087" s="1">
        <v>1.0</v>
      </c>
      <c r="F3087" s="1">
        <v>56.0</v>
      </c>
      <c r="G3087" s="1">
        <v>3.0</v>
      </c>
      <c r="H3087" s="1">
        <v>46.0</v>
      </c>
      <c r="I3087" s="1">
        <v>7468.0</v>
      </c>
      <c r="J3087" s="3">
        <v>45314.674895833334</v>
      </c>
      <c r="K3087" s="1" t="s">
        <v>19</v>
      </c>
    </row>
    <row r="3088">
      <c r="A3088" s="2" t="s">
        <v>6654</v>
      </c>
      <c r="B3088" s="1" t="s">
        <v>6655</v>
      </c>
      <c r="C3088" s="1" t="s">
        <v>17</v>
      </c>
      <c r="D3088" s="1" t="s">
        <v>22</v>
      </c>
      <c r="E3088" s="1">
        <v>5.0</v>
      </c>
      <c r="F3088" s="1">
        <v>1106.0</v>
      </c>
      <c r="G3088" s="1">
        <v>117.0</v>
      </c>
      <c r="H3088" s="1">
        <v>86.0</v>
      </c>
      <c r="I3088" s="1">
        <v>49381.0</v>
      </c>
      <c r="J3088" s="3">
        <v>45314.66144675926</v>
      </c>
      <c r="K3088" s="1" t="s">
        <v>19</v>
      </c>
    </row>
    <row r="3089">
      <c r="A3089" s="2" t="s">
        <v>6656</v>
      </c>
      <c r="B3089" s="1" t="s">
        <v>6657</v>
      </c>
      <c r="C3089" s="1" t="s">
        <v>17</v>
      </c>
      <c r="D3089" s="1" t="s">
        <v>22</v>
      </c>
      <c r="E3089" s="1">
        <v>13.0</v>
      </c>
      <c r="F3089" s="1">
        <v>1685.0</v>
      </c>
      <c r="G3089" s="1">
        <v>205.0</v>
      </c>
      <c r="H3089" s="1">
        <v>147.0</v>
      </c>
      <c r="I3089" s="1">
        <v>313077.0</v>
      </c>
      <c r="J3089" s="3">
        <v>45314.642013888886</v>
      </c>
      <c r="K3089" s="1" t="s">
        <v>19</v>
      </c>
      <c r="N3089" s="1" t="s">
        <v>23</v>
      </c>
      <c r="O3089" s="4" t="s">
        <v>6658</v>
      </c>
    </row>
    <row r="3090">
      <c r="A3090" s="2" t="s">
        <v>6659</v>
      </c>
      <c r="B3090" s="1" t="s">
        <v>6660</v>
      </c>
      <c r="C3090" s="1" t="s">
        <v>17</v>
      </c>
      <c r="D3090" s="1" t="s">
        <v>22</v>
      </c>
      <c r="E3090" s="1">
        <v>36.0</v>
      </c>
      <c r="F3090" s="1">
        <v>11174.0</v>
      </c>
      <c r="G3090" s="1">
        <v>1660.0</v>
      </c>
      <c r="H3090" s="1">
        <v>354.0</v>
      </c>
      <c r="I3090" s="1">
        <v>229142.0</v>
      </c>
      <c r="J3090" s="3">
        <v>45314.607569444444</v>
      </c>
      <c r="K3090" s="1" t="s">
        <v>19</v>
      </c>
    </row>
    <row r="3091">
      <c r="A3091" s="2" t="s">
        <v>6661</v>
      </c>
      <c r="B3091" s="1" t="s">
        <v>6662</v>
      </c>
      <c r="C3091" s="1" t="s">
        <v>17</v>
      </c>
      <c r="D3091" s="1" t="s">
        <v>51</v>
      </c>
      <c r="E3091" s="1">
        <v>0.0</v>
      </c>
      <c r="F3091" s="1">
        <v>10.0</v>
      </c>
      <c r="G3091" s="1">
        <v>0.0</v>
      </c>
      <c r="H3091" s="1">
        <v>6.0</v>
      </c>
      <c r="I3091" s="1">
        <v>643.0</v>
      </c>
      <c r="J3091" s="3">
        <v>45314.60712962963</v>
      </c>
      <c r="K3091" s="1" t="s">
        <v>19</v>
      </c>
    </row>
    <row r="3092">
      <c r="A3092" s="2" t="s">
        <v>6663</v>
      </c>
      <c r="B3092" s="1" t="s">
        <v>6664</v>
      </c>
      <c r="C3092" s="1" t="s">
        <v>17</v>
      </c>
      <c r="D3092" s="1" t="s">
        <v>22</v>
      </c>
      <c r="E3092" s="1">
        <v>13.0</v>
      </c>
      <c r="F3092" s="1">
        <v>957.0</v>
      </c>
      <c r="G3092" s="1">
        <v>128.0</v>
      </c>
      <c r="H3092" s="1">
        <v>36.0</v>
      </c>
      <c r="I3092" s="1">
        <v>46623.0</v>
      </c>
      <c r="J3092" s="3">
        <v>45314.17706018518</v>
      </c>
      <c r="K3092" s="1" t="s">
        <v>19</v>
      </c>
    </row>
    <row r="3093">
      <c r="A3093" s="2" t="s">
        <v>6665</v>
      </c>
      <c r="B3093" s="1" t="s">
        <v>6666</v>
      </c>
      <c r="C3093" s="1" t="s">
        <v>17</v>
      </c>
      <c r="D3093" s="1" t="s">
        <v>22</v>
      </c>
      <c r="E3093" s="1">
        <v>85.0</v>
      </c>
      <c r="F3093" s="1">
        <v>8910.0</v>
      </c>
      <c r="G3093" s="1">
        <v>1416.0</v>
      </c>
      <c r="H3093" s="1">
        <v>356.0</v>
      </c>
      <c r="I3093" s="1">
        <v>368620.0</v>
      </c>
      <c r="J3093" s="3">
        <v>45314.05056712963</v>
      </c>
      <c r="K3093" s="1" t="s">
        <v>19</v>
      </c>
    </row>
    <row r="3094">
      <c r="A3094" s="2" t="s">
        <v>6667</v>
      </c>
      <c r="B3094" s="1" t="s">
        <v>6668</v>
      </c>
      <c r="C3094" s="1" t="s">
        <v>17</v>
      </c>
      <c r="D3094" s="1" t="s">
        <v>51</v>
      </c>
      <c r="E3094" s="1">
        <v>2.0</v>
      </c>
      <c r="F3094" s="1">
        <v>410.0</v>
      </c>
      <c r="G3094" s="1">
        <v>7.0</v>
      </c>
      <c r="H3094" s="1">
        <v>24.0</v>
      </c>
      <c r="I3094" s="1">
        <v>21177.0</v>
      </c>
      <c r="J3094" s="3">
        <v>45313.82822916667</v>
      </c>
      <c r="K3094" s="1" t="s">
        <v>19</v>
      </c>
    </row>
    <row r="3095">
      <c r="A3095" s="2" t="s">
        <v>6669</v>
      </c>
      <c r="B3095" s="1" t="s">
        <v>6670</v>
      </c>
      <c r="C3095" s="1" t="s">
        <v>17</v>
      </c>
      <c r="D3095" s="1" t="s">
        <v>22</v>
      </c>
      <c r="E3095" s="1">
        <v>19.0</v>
      </c>
      <c r="F3095" s="1">
        <v>2526.0</v>
      </c>
      <c r="G3095" s="1">
        <v>524.0</v>
      </c>
      <c r="H3095" s="1">
        <v>80.0</v>
      </c>
      <c r="I3095" s="1">
        <v>65974.0</v>
      </c>
      <c r="J3095" s="3">
        <v>45313.81643518519</v>
      </c>
      <c r="K3095" s="1" t="s">
        <v>19</v>
      </c>
    </row>
    <row r="3096">
      <c r="A3096" s="2" t="s">
        <v>6671</v>
      </c>
      <c r="B3096" s="1" t="s">
        <v>6672</v>
      </c>
      <c r="C3096" s="1" t="s">
        <v>17</v>
      </c>
      <c r="D3096" s="1" t="s">
        <v>22</v>
      </c>
      <c r="E3096" s="1">
        <v>7.0</v>
      </c>
      <c r="F3096" s="1">
        <v>1276.0</v>
      </c>
      <c r="G3096" s="1">
        <v>177.0</v>
      </c>
      <c r="H3096" s="1">
        <v>87.0</v>
      </c>
      <c r="I3096" s="1">
        <v>72861.0</v>
      </c>
      <c r="J3096" s="3">
        <v>45313.81590277778</v>
      </c>
      <c r="K3096" s="1" t="s">
        <v>19</v>
      </c>
    </row>
    <row r="3097">
      <c r="A3097" s="2" t="s">
        <v>6673</v>
      </c>
      <c r="B3097" s="1" t="s">
        <v>6674</v>
      </c>
      <c r="C3097" s="1" t="s">
        <v>17</v>
      </c>
      <c r="D3097" s="1" t="s">
        <v>51</v>
      </c>
      <c r="E3097" s="1">
        <v>0.0</v>
      </c>
      <c r="F3097" s="1">
        <v>21.0</v>
      </c>
      <c r="G3097" s="1">
        <v>0.0</v>
      </c>
      <c r="H3097" s="1">
        <v>4.0</v>
      </c>
      <c r="I3097" s="1">
        <v>3102.0</v>
      </c>
      <c r="J3097" s="3">
        <v>45313.81290509259</v>
      </c>
      <c r="K3097" s="1" t="s">
        <v>19</v>
      </c>
    </row>
    <row r="3098">
      <c r="A3098" s="2" t="s">
        <v>6675</v>
      </c>
      <c r="B3098" s="1" t="s">
        <v>6676</v>
      </c>
      <c r="C3098" s="1" t="s">
        <v>17</v>
      </c>
      <c r="D3098" s="1" t="s">
        <v>22</v>
      </c>
      <c r="E3098" s="1">
        <v>7.0</v>
      </c>
      <c r="F3098" s="1">
        <v>456.0</v>
      </c>
      <c r="G3098" s="1">
        <v>40.0</v>
      </c>
      <c r="H3098" s="1">
        <v>60.0</v>
      </c>
      <c r="I3098" s="1">
        <v>59614.0</v>
      </c>
      <c r="J3098" s="3">
        <v>45313.78892361111</v>
      </c>
      <c r="K3098" s="1" t="s">
        <v>19</v>
      </c>
    </row>
    <row r="3099">
      <c r="A3099" s="2" t="s">
        <v>6677</v>
      </c>
      <c r="B3099" s="1" t="s">
        <v>6678</v>
      </c>
      <c r="C3099" s="1" t="s">
        <v>17</v>
      </c>
      <c r="D3099" s="1" t="s">
        <v>51</v>
      </c>
      <c r="E3099" s="1">
        <v>1.0</v>
      </c>
      <c r="F3099" s="1">
        <v>128.0</v>
      </c>
      <c r="G3099" s="1">
        <v>1.0</v>
      </c>
      <c r="H3099" s="1">
        <v>11.0</v>
      </c>
      <c r="I3099" s="1">
        <v>6187.0</v>
      </c>
      <c r="J3099" s="3">
        <v>45313.58489583333</v>
      </c>
      <c r="K3099" s="1" t="s">
        <v>19</v>
      </c>
    </row>
    <row r="3100">
      <c r="A3100" s="2" t="s">
        <v>6679</v>
      </c>
      <c r="B3100" s="1" t="s">
        <v>6680</v>
      </c>
      <c r="C3100" s="1" t="s">
        <v>17</v>
      </c>
      <c r="D3100" s="1" t="s">
        <v>22</v>
      </c>
      <c r="E3100" s="1">
        <v>11.0</v>
      </c>
      <c r="F3100" s="1">
        <v>2491.0</v>
      </c>
      <c r="G3100" s="1">
        <v>277.0</v>
      </c>
      <c r="H3100" s="1">
        <v>66.0</v>
      </c>
      <c r="I3100" s="1">
        <v>89653.0</v>
      </c>
      <c r="J3100" s="3">
        <v>45313.555972222224</v>
      </c>
      <c r="K3100" s="1" t="s">
        <v>19</v>
      </c>
    </row>
    <row r="3101">
      <c r="A3101" s="2" t="s">
        <v>6681</v>
      </c>
      <c r="B3101" s="1" t="s">
        <v>6682</v>
      </c>
      <c r="C3101" s="1" t="s">
        <v>17</v>
      </c>
      <c r="D3101" s="1" t="s">
        <v>22</v>
      </c>
      <c r="E3101" s="1">
        <v>33.0</v>
      </c>
      <c r="F3101" s="1">
        <v>10797.0</v>
      </c>
      <c r="G3101" s="1">
        <v>885.0</v>
      </c>
      <c r="H3101" s="1">
        <v>421.0</v>
      </c>
      <c r="I3101" s="1">
        <v>473150.0</v>
      </c>
      <c r="J3101" s="3">
        <v>45313.40149305556</v>
      </c>
      <c r="K3101" s="1" t="s">
        <v>19</v>
      </c>
      <c r="N3101" s="1" t="s">
        <v>23</v>
      </c>
      <c r="O3101" s="4" t="s">
        <v>6683</v>
      </c>
    </row>
    <row r="3102">
      <c r="A3102" s="2" t="s">
        <v>6684</v>
      </c>
      <c r="B3102" s="1" t="s">
        <v>6685</v>
      </c>
      <c r="C3102" s="1" t="s">
        <v>17</v>
      </c>
      <c r="D3102" s="1" t="s">
        <v>22</v>
      </c>
      <c r="E3102" s="1">
        <v>7.0</v>
      </c>
      <c r="F3102" s="1">
        <v>2765.0</v>
      </c>
      <c r="G3102" s="1">
        <v>147.0</v>
      </c>
      <c r="H3102" s="1">
        <v>527.0</v>
      </c>
      <c r="I3102" s="1">
        <v>351479.0</v>
      </c>
      <c r="J3102" s="3">
        <v>45313.369039351855</v>
      </c>
      <c r="K3102" s="1" t="s">
        <v>19</v>
      </c>
    </row>
    <row r="3103">
      <c r="A3103" s="2" t="s">
        <v>6686</v>
      </c>
      <c r="B3103" s="1" t="s">
        <v>6687</v>
      </c>
      <c r="C3103" s="1" t="s">
        <v>17</v>
      </c>
      <c r="D3103" s="1" t="s">
        <v>51</v>
      </c>
      <c r="E3103" s="1">
        <v>0.0</v>
      </c>
      <c r="F3103" s="1">
        <v>84.0</v>
      </c>
      <c r="G3103" s="1">
        <v>1.0</v>
      </c>
      <c r="H3103" s="1">
        <v>8.0</v>
      </c>
      <c r="I3103" s="1">
        <v>9430.0</v>
      </c>
      <c r="J3103" s="3">
        <v>45313.352800925924</v>
      </c>
      <c r="K3103" s="1" t="s">
        <v>19</v>
      </c>
    </row>
    <row r="3104">
      <c r="A3104" s="2" t="s">
        <v>6688</v>
      </c>
      <c r="B3104" s="1" t="s">
        <v>6689</v>
      </c>
      <c r="C3104" s="1" t="s">
        <v>17</v>
      </c>
      <c r="D3104" s="1" t="s">
        <v>22</v>
      </c>
      <c r="E3104" s="1">
        <v>37.0</v>
      </c>
      <c r="F3104" s="1">
        <v>6201.0</v>
      </c>
      <c r="G3104" s="1">
        <v>496.0</v>
      </c>
      <c r="H3104" s="1">
        <v>373.0</v>
      </c>
      <c r="I3104" s="1">
        <v>164284.0</v>
      </c>
      <c r="J3104" s="3">
        <v>45313.17429398148</v>
      </c>
      <c r="K3104" s="1" t="s">
        <v>19</v>
      </c>
      <c r="N3104" s="1" t="s">
        <v>23</v>
      </c>
      <c r="O3104" s="4" t="s">
        <v>6690</v>
      </c>
    </row>
    <row r="3105">
      <c r="A3105" s="2" t="s">
        <v>6691</v>
      </c>
      <c r="B3105" s="1" t="s">
        <v>6692</v>
      </c>
      <c r="C3105" s="1" t="s">
        <v>115</v>
      </c>
      <c r="D3105" s="1" t="s">
        <v>51</v>
      </c>
      <c r="E3105" s="1">
        <v>0.0</v>
      </c>
      <c r="F3105" s="1">
        <v>4.0</v>
      </c>
      <c r="G3105" s="1">
        <v>0.0</v>
      </c>
      <c r="H3105" s="1">
        <v>0.0</v>
      </c>
      <c r="I3105" s="1">
        <v>1840.0</v>
      </c>
      <c r="J3105" s="3">
        <v>45313.16511574074</v>
      </c>
      <c r="K3105" s="1" t="s">
        <v>19</v>
      </c>
    </row>
    <row r="3106">
      <c r="A3106" s="2" t="s">
        <v>6693</v>
      </c>
      <c r="B3106" s="1" t="s">
        <v>6694</v>
      </c>
      <c r="C3106" s="1" t="s">
        <v>17</v>
      </c>
      <c r="D3106" s="1" t="s">
        <v>22</v>
      </c>
      <c r="E3106" s="1">
        <v>28.0</v>
      </c>
      <c r="F3106" s="1">
        <v>9518.0</v>
      </c>
      <c r="G3106" s="1">
        <v>1258.0</v>
      </c>
      <c r="H3106" s="1">
        <v>179.0</v>
      </c>
      <c r="I3106" s="1">
        <v>230744.0</v>
      </c>
      <c r="J3106" s="3">
        <v>45313.1649537037</v>
      </c>
      <c r="K3106" s="1" t="s">
        <v>19</v>
      </c>
    </row>
    <row r="3107">
      <c r="A3107" s="2" t="s">
        <v>6695</v>
      </c>
      <c r="B3107" s="1" t="s">
        <v>6696</v>
      </c>
      <c r="C3107" s="1" t="s">
        <v>17</v>
      </c>
      <c r="D3107" s="1" t="s">
        <v>22</v>
      </c>
      <c r="E3107" s="1">
        <v>40.0</v>
      </c>
      <c r="F3107" s="1">
        <v>13146.0</v>
      </c>
      <c r="G3107" s="1">
        <v>1215.0</v>
      </c>
      <c r="H3107" s="1">
        <v>623.0</v>
      </c>
      <c r="I3107" s="1">
        <v>379336.0</v>
      </c>
      <c r="J3107" s="3">
        <v>45313.15636574074</v>
      </c>
      <c r="K3107" s="1" t="s">
        <v>19</v>
      </c>
    </row>
    <row r="3108">
      <c r="A3108" s="2" t="s">
        <v>6697</v>
      </c>
      <c r="B3108" s="1" t="s">
        <v>6698</v>
      </c>
      <c r="C3108" s="1" t="s">
        <v>17</v>
      </c>
      <c r="D3108" s="1" t="s">
        <v>51</v>
      </c>
      <c r="E3108" s="1">
        <v>0.0</v>
      </c>
      <c r="F3108" s="1">
        <v>29.0</v>
      </c>
      <c r="G3108" s="1">
        <v>1.0</v>
      </c>
      <c r="H3108" s="1">
        <v>2.0</v>
      </c>
      <c r="I3108" s="1">
        <v>2340.0</v>
      </c>
      <c r="J3108" s="3">
        <v>45313.15491898148</v>
      </c>
      <c r="K3108" s="1" t="s">
        <v>19</v>
      </c>
    </row>
    <row r="3109">
      <c r="A3109" s="2" t="s">
        <v>6699</v>
      </c>
      <c r="B3109" s="1" t="s">
        <v>6700</v>
      </c>
      <c r="C3109" s="1" t="s">
        <v>17</v>
      </c>
      <c r="D3109" s="1" t="s">
        <v>22</v>
      </c>
      <c r="E3109" s="1">
        <v>19.0</v>
      </c>
      <c r="F3109" s="1">
        <v>1529.0</v>
      </c>
      <c r="G3109" s="1">
        <v>286.0</v>
      </c>
      <c r="H3109" s="1">
        <v>27.0</v>
      </c>
      <c r="I3109" s="1">
        <v>60376.0</v>
      </c>
      <c r="J3109" s="3">
        <v>45313.14494212963</v>
      </c>
      <c r="K3109" s="1" t="s">
        <v>19</v>
      </c>
    </row>
    <row r="3110">
      <c r="A3110" s="2" t="s">
        <v>6701</v>
      </c>
      <c r="B3110" s="1" t="s">
        <v>6702</v>
      </c>
      <c r="C3110" s="1" t="s">
        <v>17</v>
      </c>
      <c r="D3110" s="1" t="s">
        <v>51</v>
      </c>
      <c r="E3110" s="1">
        <v>0.0</v>
      </c>
      <c r="F3110" s="1">
        <v>2.0</v>
      </c>
      <c r="G3110" s="1">
        <v>0.0</v>
      </c>
      <c r="H3110" s="1">
        <v>1.0</v>
      </c>
      <c r="I3110" s="1">
        <v>300.0</v>
      </c>
      <c r="J3110" s="3">
        <v>45313.144421296296</v>
      </c>
      <c r="K3110" s="1" t="s">
        <v>19</v>
      </c>
    </row>
    <row r="3111">
      <c r="A3111" s="2" t="s">
        <v>6703</v>
      </c>
      <c r="B3111" s="1" t="s">
        <v>6704</v>
      </c>
      <c r="C3111" s="1" t="s">
        <v>17</v>
      </c>
      <c r="D3111" s="1" t="s">
        <v>22</v>
      </c>
      <c r="E3111" s="1">
        <v>2.0</v>
      </c>
      <c r="F3111" s="1">
        <v>178.0</v>
      </c>
      <c r="G3111" s="1">
        <v>12.0</v>
      </c>
      <c r="H3111" s="1">
        <v>14.0</v>
      </c>
      <c r="I3111" s="1">
        <v>36063.0</v>
      </c>
      <c r="J3111" s="3">
        <v>45313.14100694445</v>
      </c>
      <c r="K3111" s="1" t="s">
        <v>19</v>
      </c>
    </row>
    <row r="3112">
      <c r="A3112" s="2" t="s">
        <v>6705</v>
      </c>
      <c r="B3112" s="1" t="s">
        <v>6706</v>
      </c>
      <c r="C3112" s="1" t="s">
        <v>17</v>
      </c>
      <c r="D3112" s="1" t="s">
        <v>22</v>
      </c>
      <c r="E3112" s="1">
        <v>18.0</v>
      </c>
      <c r="F3112" s="1">
        <v>1352.0</v>
      </c>
      <c r="G3112" s="1">
        <v>25.0</v>
      </c>
      <c r="H3112" s="1">
        <v>91.0</v>
      </c>
      <c r="I3112" s="1">
        <v>135114.0</v>
      </c>
      <c r="J3112" s="3">
        <v>45313.13825231481</v>
      </c>
      <c r="K3112" s="1" t="s">
        <v>19</v>
      </c>
      <c r="N3112" s="1" t="s">
        <v>23</v>
      </c>
      <c r="O3112" s="4" t="s">
        <v>6707</v>
      </c>
    </row>
    <row r="3113">
      <c r="A3113" s="2" t="s">
        <v>6708</v>
      </c>
      <c r="B3113" s="1" t="s">
        <v>6709</v>
      </c>
      <c r="C3113" s="1" t="s">
        <v>17</v>
      </c>
      <c r="D3113" s="1" t="s">
        <v>22</v>
      </c>
      <c r="E3113" s="1">
        <v>2.0</v>
      </c>
      <c r="F3113" s="1">
        <v>325.0</v>
      </c>
      <c r="G3113" s="1">
        <v>8.0</v>
      </c>
      <c r="H3113" s="1">
        <v>57.0</v>
      </c>
      <c r="I3113" s="1">
        <v>49730.0</v>
      </c>
      <c r="J3113" s="3">
        <v>45312.62771990741</v>
      </c>
      <c r="K3113" s="1" t="s">
        <v>19</v>
      </c>
      <c r="N3113" s="1" t="s">
        <v>23</v>
      </c>
      <c r="O3113" s="4" t="s">
        <v>6710</v>
      </c>
    </row>
    <row r="3114">
      <c r="A3114" s="2" t="s">
        <v>6711</v>
      </c>
      <c r="B3114" s="1" t="s">
        <v>6712</v>
      </c>
      <c r="C3114" s="1" t="s">
        <v>17</v>
      </c>
      <c r="D3114" s="1" t="s">
        <v>51</v>
      </c>
      <c r="E3114" s="1">
        <v>0.0</v>
      </c>
      <c r="F3114" s="1">
        <v>59.0</v>
      </c>
      <c r="G3114" s="1">
        <v>7.0</v>
      </c>
      <c r="H3114" s="1">
        <v>5.0</v>
      </c>
      <c r="I3114" s="1">
        <v>3495.0</v>
      </c>
      <c r="J3114" s="3">
        <v>45312.623460648145</v>
      </c>
      <c r="K3114" s="1" t="s">
        <v>19</v>
      </c>
    </row>
    <row r="3115">
      <c r="A3115" s="2" t="s">
        <v>6713</v>
      </c>
      <c r="B3115" s="1" t="s">
        <v>6714</v>
      </c>
      <c r="C3115" s="1" t="s">
        <v>17</v>
      </c>
      <c r="D3115" s="1" t="s">
        <v>51</v>
      </c>
      <c r="E3115" s="1">
        <v>0.0</v>
      </c>
      <c r="F3115" s="1">
        <v>63.0</v>
      </c>
      <c r="G3115" s="1">
        <v>0.0</v>
      </c>
      <c r="H3115" s="1">
        <v>13.0</v>
      </c>
      <c r="I3115" s="1">
        <v>6260.0</v>
      </c>
      <c r="J3115" s="3">
        <v>45312.62273148148</v>
      </c>
      <c r="K3115" s="1" t="s">
        <v>19</v>
      </c>
    </row>
    <row r="3116">
      <c r="A3116" s="2" t="s">
        <v>6715</v>
      </c>
      <c r="B3116" s="1" t="s">
        <v>6716</v>
      </c>
      <c r="C3116" s="1" t="s">
        <v>17</v>
      </c>
      <c r="D3116" s="1" t="s">
        <v>51</v>
      </c>
      <c r="E3116" s="1">
        <v>1.0</v>
      </c>
      <c r="F3116" s="1">
        <v>4.0</v>
      </c>
      <c r="G3116" s="1">
        <v>0.0</v>
      </c>
      <c r="H3116" s="1">
        <v>6.0</v>
      </c>
      <c r="I3116" s="1">
        <v>3436.0</v>
      </c>
      <c r="J3116" s="3">
        <v>45312.35953703704</v>
      </c>
      <c r="K3116" s="1" t="s">
        <v>19</v>
      </c>
    </row>
    <row r="3117">
      <c r="A3117" s="2" t="s">
        <v>6717</v>
      </c>
      <c r="B3117" s="1" t="s">
        <v>6718</v>
      </c>
      <c r="C3117" s="1" t="s">
        <v>115</v>
      </c>
      <c r="D3117" s="1" t="s">
        <v>51</v>
      </c>
      <c r="E3117" s="1">
        <v>0.0</v>
      </c>
      <c r="F3117" s="1">
        <v>10.0</v>
      </c>
      <c r="G3117" s="1">
        <v>0.0</v>
      </c>
      <c r="H3117" s="1">
        <v>1.0</v>
      </c>
      <c r="I3117" s="1">
        <v>4078.0</v>
      </c>
      <c r="J3117" s="3">
        <v>45312.35925925926</v>
      </c>
      <c r="K3117" s="1" t="s">
        <v>19</v>
      </c>
    </row>
    <row r="3118">
      <c r="A3118" s="2" t="s">
        <v>6719</v>
      </c>
      <c r="B3118" s="1" t="s">
        <v>6720</v>
      </c>
      <c r="C3118" s="1" t="s">
        <v>17</v>
      </c>
      <c r="D3118" s="1" t="s">
        <v>51</v>
      </c>
      <c r="E3118" s="1">
        <v>0.0</v>
      </c>
      <c r="F3118" s="1">
        <v>8.0</v>
      </c>
      <c r="G3118" s="1">
        <v>0.0</v>
      </c>
      <c r="H3118" s="1">
        <v>3.0</v>
      </c>
      <c r="I3118" s="1">
        <v>2095.0</v>
      </c>
      <c r="J3118" s="3">
        <v>45312.35915509259</v>
      </c>
      <c r="K3118" s="1" t="s">
        <v>19</v>
      </c>
    </row>
    <row r="3119">
      <c r="A3119" s="2" t="s">
        <v>6721</v>
      </c>
      <c r="B3119" s="1" t="s">
        <v>6722</v>
      </c>
      <c r="C3119" s="1" t="s">
        <v>17</v>
      </c>
      <c r="D3119" s="1" t="s">
        <v>51</v>
      </c>
      <c r="E3119" s="1">
        <v>3.0</v>
      </c>
      <c r="F3119" s="1">
        <v>381.0</v>
      </c>
      <c r="G3119" s="1">
        <v>32.0</v>
      </c>
      <c r="H3119" s="1">
        <v>21.0</v>
      </c>
      <c r="I3119" s="1">
        <v>21102.0</v>
      </c>
      <c r="J3119" s="3">
        <v>45312.358090277776</v>
      </c>
      <c r="K3119" s="1" t="s">
        <v>19</v>
      </c>
    </row>
    <row r="3120">
      <c r="A3120" s="2" t="s">
        <v>6723</v>
      </c>
      <c r="B3120" s="1" t="s">
        <v>6724</v>
      </c>
      <c r="C3120" s="1" t="s">
        <v>73</v>
      </c>
      <c r="D3120" s="1" t="s">
        <v>51</v>
      </c>
      <c r="E3120" s="1">
        <v>0.0</v>
      </c>
      <c r="F3120" s="1">
        <v>50.0</v>
      </c>
      <c r="G3120" s="1">
        <v>0.0</v>
      </c>
      <c r="H3120" s="1">
        <v>6.0</v>
      </c>
      <c r="I3120" s="1">
        <v>20829.0</v>
      </c>
      <c r="J3120" s="3">
        <v>45312.35188657408</v>
      </c>
      <c r="K3120" s="1" t="s">
        <v>19</v>
      </c>
    </row>
    <row r="3121">
      <c r="A3121" s="2" t="s">
        <v>6725</v>
      </c>
      <c r="B3121" s="1" t="s">
        <v>6726</v>
      </c>
      <c r="C3121" s="1" t="s">
        <v>17</v>
      </c>
      <c r="D3121" s="1" t="s">
        <v>22</v>
      </c>
      <c r="E3121" s="1">
        <v>15.0</v>
      </c>
      <c r="F3121" s="1">
        <v>787.0</v>
      </c>
      <c r="G3121" s="1">
        <v>18.0</v>
      </c>
      <c r="H3121" s="1">
        <v>159.0</v>
      </c>
      <c r="I3121" s="1">
        <v>185127.0</v>
      </c>
      <c r="J3121" s="3">
        <v>45312.35175925926</v>
      </c>
      <c r="K3121" s="1" t="s">
        <v>19</v>
      </c>
      <c r="N3121" s="1" t="s">
        <v>23</v>
      </c>
      <c r="O3121" s="4" t="s">
        <v>6727</v>
      </c>
    </row>
    <row r="3122">
      <c r="A3122" s="2" t="s">
        <v>6728</v>
      </c>
      <c r="B3122" s="1" t="s">
        <v>6729</v>
      </c>
      <c r="C3122" s="1" t="s">
        <v>115</v>
      </c>
      <c r="D3122" s="1" t="s">
        <v>51</v>
      </c>
      <c r="E3122" s="1">
        <v>2.0</v>
      </c>
      <c r="F3122" s="1">
        <v>31.0</v>
      </c>
      <c r="G3122" s="1">
        <v>2.0</v>
      </c>
      <c r="H3122" s="1">
        <v>0.0</v>
      </c>
      <c r="I3122" s="1">
        <v>2133.0</v>
      </c>
      <c r="J3122" s="3">
        <v>45312.32912037037</v>
      </c>
      <c r="K3122" s="1" t="s">
        <v>19</v>
      </c>
    </row>
    <row r="3123">
      <c r="A3123" s="2" t="s">
        <v>6730</v>
      </c>
      <c r="B3123" s="1" t="s">
        <v>6731</v>
      </c>
      <c r="C3123" s="1" t="s">
        <v>17</v>
      </c>
      <c r="D3123" s="1" t="s">
        <v>51</v>
      </c>
      <c r="E3123" s="1">
        <v>4.0</v>
      </c>
      <c r="F3123" s="1">
        <v>2749.0</v>
      </c>
      <c r="G3123" s="1">
        <v>75.0</v>
      </c>
      <c r="H3123" s="1">
        <v>49.0</v>
      </c>
      <c r="I3123" s="1">
        <v>56428.0</v>
      </c>
      <c r="J3123" s="3">
        <v>45312.30719907407</v>
      </c>
      <c r="K3123" s="1" t="s">
        <v>19</v>
      </c>
    </row>
    <row r="3124">
      <c r="A3124" s="2" t="s">
        <v>6732</v>
      </c>
      <c r="B3124" s="1" t="s">
        <v>6733</v>
      </c>
      <c r="C3124" s="1" t="s">
        <v>17</v>
      </c>
      <c r="D3124" s="1" t="s">
        <v>22</v>
      </c>
      <c r="E3124" s="1">
        <v>197.0</v>
      </c>
      <c r="F3124" s="1">
        <v>14447.0</v>
      </c>
      <c r="G3124" s="1">
        <v>3539.0</v>
      </c>
      <c r="H3124" s="1">
        <v>482.0</v>
      </c>
      <c r="I3124" s="1">
        <v>2064676.0</v>
      </c>
      <c r="J3124" s="3">
        <v>45312.137511574074</v>
      </c>
      <c r="K3124" s="1" t="s">
        <v>19</v>
      </c>
      <c r="N3124" s="1" t="s">
        <v>23</v>
      </c>
      <c r="O3124" s="4" t="s">
        <v>6734</v>
      </c>
    </row>
    <row r="3125">
      <c r="A3125" s="2" t="s">
        <v>6735</v>
      </c>
      <c r="B3125" s="1" t="s">
        <v>6736</v>
      </c>
      <c r="C3125" s="1" t="s">
        <v>73</v>
      </c>
      <c r="D3125" s="1" t="s">
        <v>51</v>
      </c>
      <c r="E3125" s="1">
        <v>0.0</v>
      </c>
      <c r="F3125" s="1">
        <v>67.0</v>
      </c>
      <c r="G3125" s="1">
        <v>0.0</v>
      </c>
      <c r="H3125" s="1">
        <v>4.0</v>
      </c>
      <c r="I3125" s="1">
        <v>6270.0</v>
      </c>
      <c r="J3125" s="3">
        <v>45312.13542824074</v>
      </c>
      <c r="K3125" s="1" t="s">
        <v>19</v>
      </c>
    </row>
    <row r="3126">
      <c r="A3126" s="2" t="s">
        <v>6737</v>
      </c>
      <c r="B3126" s="1" t="s">
        <v>6738</v>
      </c>
      <c r="C3126" s="1" t="s">
        <v>17</v>
      </c>
      <c r="D3126" s="1" t="s">
        <v>22</v>
      </c>
      <c r="E3126" s="1">
        <v>89.0</v>
      </c>
      <c r="F3126" s="1">
        <v>16461.0</v>
      </c>
      <c r="G3126" s="1">
        <v>2279.0</v>
      </c>
      <c r="H3126" s="1">
        <v>118.0</v>
      </c>
      <c r="I3126" s="1">
        <v>310819.0</v>
      </c>
      <c r="J3126" s="3">
        <v>45312.099641203706</v>
      </c>
      <c r="K3126" s="1" t="s">
        <v>19</v>
      </c>
      <c r="N3126" s="1" t="s">
        <v>23</v>
      </c>
      <c r="O3126" s="4" t="s">
        <v>6739</v>
      </c>
    </row>
    <row r="3127">
      <c r="A3127" s="2" t="s">
        <v>6740</v>
      </c>
      <c r="B3127" s="1" t="s">
        <v>6741</v>
      </c>
      <c r="C3127" s="1" t="s">
        <v>17</v>
      </c>
      <c r="D3127" s="1" t="s">
        <v>22</v>
      </c>
      <c r="E3127" s="1">
        <v>182.0</v>
      </c>
      <c r="F3127" s="1">
        <v>11035.0</v>
      </c>
      <c r="G3127" s="1">
        <v>2884.0</v>
      </c>
      <c r="H3127" s="1">
        <v>287.0</v>
      </c>
      <c r="I3127" s="1">
        <v>361566.0</v>
      </c>
      <c r="J3127" s="3">
        <v>45311.67748842593</v>
      </c>
      <c r="K3127" s="1" t="s">
        <v>19</v>
      </c>
    </row>
    <row r="3128">
      <c r="A3128" s="2" t="s">
        <v>6742</v>
      </c>
      <c r="B3128" s="1" t="s">
        <v>6743</v>
      </c>
      <c r="C3128" s="1" t="s">
        <v>17</v>
      </c>
      <c r="D3128" s="1" t="s">
        <v>22</v>
      </c>
      <c r="E3128" s="1">
        <v>7.0</v>
      </c>
      <c r="F3128" s="1">
        <v>5218.0</v>
      </c>
      <c r="G3128" s="1">
        <v>377.0</v>
      </c>
      <c r="H3128" s="1">
        <v>116.0</v>
      </c>
      <c r="I3128" s="1">
        <v>124362.0</v>
      </c>
      <c r="J3128" s="3">
        <v>45311.668703703705</v>
      </c>
      <c r="K3128" s="1" t="s">
        <v>19</v>
      </c>
    </row>
    <row r="3129">
      <c r="A3129" s="2" t="s">
        <v>6744</v>
      </c>
      <c r="B3129" s="1" t="s">
        <v>6745</v>
      </c>
      <c r="C3129" s="1" t="s">
        <v>17</v>
      </c>
      <c r="D3129" s="1" t="s">
        <v>22</v>
      </c>
      <c r="E3129" s="1">
        <v>11.0</v>
      </c>
      <c r="F3129" s="1">
        <v>2045.0</v>
      </c>
      <c r="G3129" s="1">
        <v>410.0</v>
      </c>
      <c r="H3129" s="1">
        <v>74.0</v>
      </c>
      <c r="I3129" s="1">
        <v>47063.0</v>
      </c>
      <c r="J3129" s="3">
        <v>45311.65309027778</v>
      </c>
      <c r="K3129" s="1" t="s">
        <v>19</v>
      </c>
      <c r="M3129" s="4" t="s">
        <v>6746</v>
      </c>
    </row>
    <row r="3130">
      <c r="A3130" s="2" t="s">
        <v>6747</v>
      </c>
      <c r="B3130" s="1" t="s">
        <v>6748</v>
      </c>
      <c r="C3130" s="1" t="s">
        <v>17</v>
      </c>
      <c r="D3130" s="1" t="s">
        <v>22</v>
      </c>
      <c r="E3130" s="1">
        <v>27.0</v>
      </c>
      <c r="F3130" s="1">
        <v>11341.0</v>
      </c>
      <c r="G3130" s="1">
        <v>1163.0</v>
      </c>
      <c r="H3130" s="1">
        <v>350.0</v>
      </c>
      <c r="I3130" s="1">
        <v>389969.0</v>
      </c>
      <c r="J3130" s="3">
        <v>45311.476956018516</v>
      </c>
      <c r="K3130" s="1" t="s">
        <v>19</v>
      </c>
    </row>
    <row r="3131">
      <c r="A3131" s="2" t="s">
        <v>6749</v>
      </c>
      <c r="B3131" s="1" t="s">
        <v>6750</v>
      </c>
      <c r="C3131" s="1" t="s">
        <v>115</v>
      </c>
      <c r="D3131" s="1" t="s">
        <v>51</v>
      </c>
      <c r="E3131" s="1">
        <v>0.0</v>
      </c>
      <c r="F3131" s="1">
        <v>24.0</v>
      </c>
      <c r="G3131" s="1">
        <v>0.0</v>
      </c>
      <c r="H3131" s="1">
        <v>5.0</v>
      </c>
      <c r="I3131" s="1">
        <v>4625.0</v>
      </c>
      <c r="J3131" s="3">
        <v>45310.39739583333</v>
      </c>
      <c r="K3131" s="1" t="s">
        <v>19</v>
      </c>
    </row>
    <row r="3132">
      <c r="A3132" s="2" t="s">
        <v>6751</v>
      </c>
      <c r="B3132" s="1" t="s">
        <v>6752</v>
      </c>
      <c r="C3132" s="1" t="s">
        <v>17</v>
      </c>
      <c r="D3132" s="1" t="s">
        <v>51</v>
      </c>
      <c r="E3132" s="1">
        <v>0.0</v>
      </c>
      <c r="F3132" s="1">
        <v>118.0</v>
      </c>
      <c r="G3132" s="1">
        <v>8.0</v>
      </c>
      <c r="H3132" s="1">
        <v>5.0</v>
      </c>
      <c r="I3132" s="1">
        <v>6684.0</v>
      </c>
      <c r="J3132" s="3">
        <v>45310.389699074076</v>
      </c>
      <c r="K3132" s="1" t="s">
        <v>19</v>
      </c>
    </row>
    <row r="3133">
      <c r="A3133" s="2" t="s">
        <v>6753</v>
      </c>
      <c r="B3133" s="1" t="s">
        <v>6754</v>
      </c>
      <c r="C3133" s="1" t="s">
        <v>17</v>
      </c>
      <c r="D3133" s="1" t="s">
        <v>51</v>
      </c>
      <c r="E3133" s="1">
        <v>0.0</v>
      </c>
      <c r="F3133" s="1">
        <v>9.0</v>
      </c>
      <c r="G3133" s="1">
        <v>0.0</v>
      </c>
      <c r="H3133" s="1">
        <v>5.0</v>
      </c>
      <c r="I3133" s="1">
        <v>3552.0</v>
      </c>
      <c r="J3133" s="3">
        <v>45310.38439814815</v>
      </c>
      <c r="K3133" s="1" t="s">
        <v>19</v>
      </c>
    </row>
    <row r="3134">
      <c r="A3134" s="2" t="s">
        <v>6755</v>
      </c>
      <c r="B3134" s="1" t="s">
        <v>6756</v>
      </c>
      <c r="C3134" s="1" t="s">
        <v>17</v>
      </c>
      <c r="D3134" s="1" t="s">
        <v>22</v>
      </c>
      <c r="E3134" s="1">
        <v>16.0</v>
      </c>
      <c r="F3134" s="1">
        <v>4164.0</v>
      </c>
      <c r="G3134" s="1">
        <v>132.0</v>
      </c>
      <c r="H3134" s="1">
        <v>295.0</v>
      </c>
      <c r="I3134" s="1">
        <v>164629.0</v>
      </c>
      <c r="J3134" s="3">
        <v>45310.38239583333</v>
      </c>
      <c r="K3134" s="1" t="s">
        <v>19</v>
      </c>
      <c r="N3134" s="1" t="s">
        <v>23</v>
      </c>
      <c r="O3134" s="4" t="s">
        <v>6757</v>
      </c>
    </row>
    <row r="3135">
      <c r="A3135" s="2" t="s">
        <v>6758</v>
      </c>
      <c r="B3135" s="1" t="s">
        <v>6759</v>
      </c>
      <c r="C3135" s="1" t="s">
        <v>115</v>
      </c>
      <c r="D3135" s="1" t="s">
        <v>51</v>
      </c>
      <c r="E3135" s="1">
        <v>0.0</v>
      </c>
      <c r="F3135" s="1">
        <v>24.0</v>
      </c>
      <c r="G3135" s="1">
        <v>0.0</v>
      </c>
      <c r="H3135" s="1">
        <v>2.0</v>
      </c>
      <c r="I3135" s="1">
        <v>3000.0</v>
      </c>
      <c r="J3135" s="3">
        <v>45310.193819444445</v>
      </c>
      <c r="K3135" s="1" t="s">
        <v>19</v>
      </c>
    </row>
    <row r="3136">
      <c r="A3136" s="2" t="s">
        <v>6760</v>
      </c>
      <c r="B3136" s="1" t="s">
        <v>6761</v>
      </c>
      <c r="C3136" s="1" t="s">
        <v>17</v>
      </c>
      <c r="D3136" s="1" t="s">
        <v>22</v>
      </c>
      <c r="E3136" s="1">
        <v>20.0</v>
      </c>
      <c r="F3136" s="1">
        <v>4938.0</v>
      </c>
      <c r="G3136" s="1">
        <v>112.0</v>
      </c>
      <c r="H3136" s="1">
        <v>197.0</v>
      </c>
      <c r="I3136" s="1">
        <v>150280.0</v>
      </c>
      <c r="J3136" s="3">
        <v>45310.16232638889</v>
      </c>
      <c r="K3136" s="1" t="s">
        <v>19</v>
      </c>
      <c r="N3136" s="1" t="s">
        <v>23</v>
      </c>
      <c r="O3136" s="4" t="s">
        <v>6762</v>
      </c>
    </row>
    <row r="3137">
      <c r="A3137" s="2" t="s">
        <v>6763</v>
      </c>
      <c r="B3137" s="1" t="s">
        <v>6764</v>
      </c>
      <c r="C3137" s="1" t="s">
        <v>17</v>
      </c>
      <c r="D3137" s="1" t="s">
        <v>22</v>
      </c>
      <c r="E3137" s="1">
        <v>67.0</v>
      </c>
      <c r="F3137" s="1">
        <v>15948.0</v>
      </c>
      <c r="G3137" s="1">
        <v>2936.0</v>
      </c>
      <c r="H3137" s="1">
        <v>327.0</v>
      </c>
      <c r="I3137" s="1">
        <v>476884.0</v>
      </c>
      <c r="J3137" s="3">
        <v>45310.113900462966</v>
      </c>
      <c r="K3137" s="1" t="s">
        <v>19</v>
      </c>
    </row>
    <row r="3138">
      <c r="A3138" s="2" t="s">
        <v>6765</v>
      </c>
      <c r="B3138" s="1" t="s">
        <v>6766</v>
      </c>
      <c r="C3138" s="1" t="s">
        <v>17</v>
      </c>
      <c r="D3138" s="1" t="s">
        <v>51</v>
      </c>
      <c r="E3138" s="1">
        <v>4.0</v>
      </c>
      <c r="F3138" s="1">
        <v>1415.0</v>
      </c>
      <c r="G3138" s="1">
        <v>27.0</v>
      </c>
      <c r="H3138" s="1">
        <v>14.0</v>
      </c>
      <c r="I3138" s="1">
        <v>58975.0</v>
      </c>
      <c r="J3138" s="3">
        <v>45309.8609375</v>
      </c>
      <c r="K3138" s="1" t="s">
        <v>19</v>
      </c>
    </row>
    <row r="3139">
      <c r="A3139" s="2" t="s">
        <v>6767</v>
      </c>
      <c r="B3139" s="1" t="s">
        <v>6768</v>
      </c>
      <c r="C3139" s="1" t="s">
        <v>17</v>
      </c>
      <c r="D3139" s="1" t="s">
        <v>22</v>
      </c>
      <c r="E3139" s="1">
        <v>10.0</v>
      </c>
      <c r="F3139" s="1">
        <v>2481.0</v>
      </c>
      <c r="G3139" s="1">
        <v>267.0</v>
      </c>
      <c r="H3139" s="1">
        <v>37.0</v>
      </c>
      <c r="I3139" s="1">
        <v>71656.0</v>
      </c>
      <c r="J3139" s="3">
        <v>45309.855266203704</v>
      </c>
      <c r="K3139" s="1" t="s">
        <v>19</v>
      </c>
    </row>
    <row r="3140">
      <c r="A3140" s="2" t="s">
        <v>6769</v>
      </c>
      <c r="B3140" s="1" t="s">
        <v>6770</v>
      </c>
      <c r="C3140" s="1" t="s">
        <v>17</v>
      </c>
      <c r="D3140" s="1" t="s">
        <v>51</v>
      </c>
      <c r="E3140" s="1">
        <v>0.0</v>
      </c>
      <c r="F3140" s="1">
        <v>30.0</v>
      </c>
      <c r="G3140" s="1">
        <v>2.0</v>
      </c>
      <c r="H3140" s="1">
        <v>0.0</v>
      </c>
      <c r="I3140" s="1">
        <v>2380.0</v>
      </c>
      <c r="J3140" s="3">
        <v>45309.81825231481</v>
      </c>
      <c r="K3140" s="1" t="s">
        <v>19</v>
      </c>
    </row>
    <row r="3141">
      <c r="A3141" s="2" t="s">
        <v>6771</v>
      </c>
      <c r="B3141" s="1" t="s">
        <v>4451</v>
      </c>
      <c r="C3141" s="1" t="s">
        <v>115</v>
      </c>
      <c r="D3141" s="1" t="s">
        <v>51</v>
      </c>
      <c r="E3141" s="1">
        <v>0.0</v>
      </c>
      <c r="F3141" s="1">
        <v>7.0</v>
      </c>
      <c r="G3141" s="1">
        <v>0.0</v>
      </c>
      <c r="H3141" s="1">
        <v>1.0</v>
      </c>
      <c r="I3141" s="1">
        <v>1257.0</v>
      </c>
      <c r="J3141" s="3">
        <v>45309.763391203705</v>
      </c>
      <c r="K3141" s="1" t="s">
        <v>19</v>
      </c>
    </row>
    <row r="3142">
      <c r="A3142" s="2" t="s">
        <v>6772</v>
      </c>
      <c r="B3142" s="1" t="s">
        <v>6773</v>
      </c>
      <c r="C3142" s="1" t="s">
        <v>17</v>
      </c>
      <c r="D3142" s="1" t="s">
        <v>51</v>
      </c>
      <c r="E3142" s="1">
        <v>0.0</v>
      </c>
      <c r="F3142" s="1">
        <v>20.0</v>
      </c>
      <c r="G3142" s="1">
        <v>0.0</v>
      </c>
      <c r="H3142" s="1">
        <v>3.0</v>
      </c>
      <c r="I3142" s="1">
        <v>3759.0</v>
      </c>
      <c r="J3142" s="3">
        <v>45309.75378472222</v>
      </c>
      <c r="K3142" s="1" t="s">
        <v>19</v>
      </c>
    </row>
    <row r="3143">
      <c r="A3143" s="2" t="s">
        <v>6774</v>
      </c>
      <c r="B3143" s="1" t="s">
        <v>6775</v>
      </c>
      <c r="C3143" s="1" t="s">
        <v>17</v>
      </c>
      <c r="D3143" s="1" t="s">
        <v>51</v>
      </c>
      <c r="E3143" s="1">
        <v>0.0</v>
      </c>
      <c r="F3143" s="1">
        <v>12.0</v>
      </c>
      <c r="G3143" s="1">
        <v>0.0</v>
      </c>
      <c r="H3143" s="1">
        <v>2.0</v>
      </c>
      <c r="I3143" s="1">
        <v>1296.0</v>
      </c>
      <c r="J3143" s="3">
        <v>45309.75067129629</v>
      </c>
      <c r="K3143" s="1" t="s">
        <v>19</v>
      </c>
    </row>
    <row r="3144">
      <c r="A3144" s="2" t="s">
        <v>6776</v>
      </c>
      <c r="B3144" s="1" t="s">
        <v>6777</v>
      </c>
      <c r="C3144" s="1" t="s">
        <v>17</v>
      </c>
      <c r="D3144" s="1" t="s">
        <v>22</v>
      </c>
      <c r="E3144" s="1">
        <v>8.0</v>
      </c>
      <c r="F3144" s="1">
        <v>810.0</v>
      </c>
      <c r="G3144" s="1">
        <v>25.0</v>
      </c>
      <c r="H3144" s="1">
        <v>86.0</v>
      </c>
      <c r="I3144" s="1">
        <v>51161.0</v>
      </c>
      <c r="J3144" s="3">
        <v>45309.74916666667</v>
      </c>
      <c r="K3144" s="1" t="s">
        <v>19</v>
      </c>
      <c r="N3144" s="1" t="s">
        <v>23</v>
      </c>
      <c r="O3144" s="4" t="s">
        <v>6778</v>
      </c>
    </row>
    <row r="3145">
      <c r="A3145" s="2" t="s">
        <v>6779</v>
      </c>
      <c r="B3145" s="1" t="s">
        <v>6780</v>
      </c>
      <c r="C3145" s="1" t="s">
        <v>17</v>
      </c>
      <c r="D3145" s="1" t="s">
        <v>51</v>
      </c>
      <c r="E3145" s="1">
        <v>0.0</v>
      </c>
      <c r="F3145" s="1">
        <v>61.0</v>
      </c>
      <c r="G3145" s="1">
        <v>1.0</v>
      </c>
      <c r="H3145" s="1">
        <v>3.0</v>
      </c>
      <c r="I3145" s="1">
        <v>2967.0</v>
      </c>
      <c r="J3145" s="3">
        <v>45309.74570601852</v>
      </c>
      <c r="K3145" s="1" t="s">
        <v>19</v>
      </c>
    </row>
    <row r="3146">
      <c r="A3146" s="2" t="s">
        <v>6781</v>
      </c>
      <c r="B3146" s="1" t="s">
        <v>6782</v>
      </c>
      <c r="C3146" s="1" t="s">
        <v>17</v>
      </c>
      <c r="D3146" s="1" t="s">
        <v>51</v>
      </c>
      <c r="E3146" s="1">
        <v>0.0</v>
      </c>
      <c r="F3146" s="1">
        <v>25.0</v>
      </c>
      <c r="G3146" s="1">
        <v>0.0</v>
      </c>
      <c r="H3146" s="1">
        <v>2.0</v>
      </c>
      <c r="I3146" s="1">
        <v>3373.0</v>
      </c>
      <c r="J3146" s="3">
        <v>45309.74487268519</v>
      </c>
      <c r="K3146" s="1" t="s">
        <v>19</v>
      </c>
    </row>
    <row r="3147">
      <c r="A3147" s="2" t="s">
        <v>6783</v>
      </c>
      <c r="B3147" s="1" t="s">
        <v>6784</v>
      </c>
      <c r="C3147" s="1" t="s">
        <v>17</v>
      </c>
      <c r="D3147" s="1" t="s">
        <v>51</v>
      </c>
      <c r="E3147" s="1">
        <v>0.0</v>
      </c>
      <c r="F3147" s="1">
        <v>222.0</v>
      </c>
      <c r="G3147" s="1">
        <v>4.0</v>
      </c>
      <c r="H3147" s="1">
        <v>22.0</v>
      </c>
      <c r="I3147" s="1">
        <v>8633.0</v>
      </c>
      <c r="J3147" s="3">
        <v>45309.74230324074</v>
      </c>
      <c r="K3147" s="1" t="s">
        <v>19</v>
      </c>
    </row>
    <row r="3148">
      <c r="A3148" s="2" t="s">
        <v>6785</v>
      </c>
      <c r="B3148" s="1" t="s">
        <v>6786</v>
      </c>
      <c r="C3148" s="1" t="s">
        <v>17</v>
      </c>
      <c r="D3148" s="1" t="s">
        <v>22</v>
      </c>
      <c r="E3148" s="1">
        <v>133.0</v>
      </c>
      <c r="F3148" s="1">
        <v>11080.0</v>
      </c>
      <c r="G3148" s="1">
        <v>1913.0</v>
      </c>
      <c r="H3148" s="1">
        <v>675.0</v>
      </c>
      <c r="I3148" s="1">
        <v>411805.0</v>
      </c>
      <c r="J3148" s="3">
        <v>45309.733564814815</v>
      </c>
      <c r="K3148" s="1" t="s">
        <v>19</v>
      </c>
      <c r="N3148" s="1" t="s">
        <v>55</v>
      </c>
      <c r="O3148" s="4" t="s">
        <v>6787</v>
      </c>
    </row>
    <row r="3149">
      <c r="A3149" s="2" t="s">
        <v>6788</v>
      </c>
      <c r="B3149" s="1" t="s">
        <v>6789</v>
      </c>
      <c r="C3149" s="1" t="s">
        <v>17</v>
      </c>
      <c r="D3149" s="1" t="s">
        <v>51</v>
      </c>
      <c r="E3149" s="1">
        <v>0.0</v>
      </c>
      <c r="F3149" s="1">
        <v>12.0</v>
      </c>
      <c r="G3149" s="1">
        <v>0.0</v>
      </c>
      <c r="H3149" s="1">
        <v>2.0</v>
      </c>
      <c r="I3149" s="1">
        <v>1453.0</v>
      </c>
      <c r="J3149" s="3">
        <v>45309.73229166667</v>
      </c>
      <c r="K3149" s="1" t="s">
        <v>19</v>
      </c>
    </row>
    <row r="3150">
      <c r="A3150" s="2" t="s">
        <v>6790</v>
      </c>
      <c r="B3150" s="1" t="s">
        <v>1583</v>
      </c>
      <c r="C3150" s="1" t="s">
        <v>39</v>
      </c>
      <c r="D3150" s="1" t="s">
        <v>22</v>
      </c>
      <c r="E3150" s="1">
        <v>8.0</v>
      </c>
      <c r="F3150" s="1">
        <v>2222.0</v>
      </c>
      <c r="G3150" s="1">
        <v>70.0</v>
      </c>
      <c r="H3150" s="1">
        <v>26.0</v>
      </c>
      <c r="I3150" s="1">
        <v>89541.0</v>
      </c>
      <c r="J3150" s="3">
        <v>45309.725752314815</v>
      </c>
      <c r="K3150" s="1" t="s">
        <v>19</v>
      </c>
    </row>
    <row r="3151">
      <c r="A3151" s="2" t="s">
        <v>6791</v>
      </c>
      <c r="B3151" s="1" t="s">
        <v>6792</v>
      </c>
      <c r="C3151" s="1" t="s">
        <v>17</v>
      </c>
      <c r="D3151" s="1" t="s">
        <v>22</v>
      </c>
      <c r="E3151" s="1">
        <v>5.0</v>
      </c>
      <c r="F3151" s="1">
        <v>1303.0</v>
      </c>
      <c r="G3151" s="1">
        <v>214.0</v>
      </c>
      <c r="H3151" s="1">
        <v>59.0</v>
      </c>
      <c r="I3151" s="1">
        <v>81475.0</v>
      </c>
      <c r="J3151" s="3">
        <v>45309.63719907407</v>
      </c>
      <c r="K3151" s="1" t="s">
        <v>19</v>
      </c>
      <c r="N3151" s="1" t="s">
        <v>23</v>
      </c>
      <c r="O3151" s="4" t="s">
        <v>6793</v>
      </c>
    </row>
    <row r="3152">
      <c r="A3152" s="2" t="s">
        <v>6794</v>
      </c>
      <c r="B3152" s="1" t="s">
        <v>6795</v>
      </c>
      <c r="C3152" s="1" t="s">
        <v>17</v>
      </c>
      <c r="D3152" s="1" t="s">
        <v>22</v>
      </c>
      <c r="E3152" s="1">
        <v>55.0</v>
      </c>
      <c r="F3152" s="1">
        <v>3098.0</v>
      </c>
      <c r="G3152" s="1">
        <v>509.0</v>
      </c>
      <c r="H3152" s="1">
        <v>97.0</v>
      </c>
      <c r="I3152" s="1">
        <v>88210.0</v>
      </c>
      <c r="J3152" s="3">
        <v>45309.541666666664</v>
      </c>
      <c r="K3152" s="1" t="s">
        <v>19</v>
      </c>
    </row>
    <row r="3153">
      <c r="A3153" s="2" t="s">
        <v>6796</v>
      </c>
      <c r="B3153" s="1" t="s">
        <v>6797</v>
      </c>
      <c r="C3153" s="1" t="s">
        <v>17</v>
      </c>
      <c r="D3153" s="1" t="s">
        <v>22</v>
      </c>
      <c r="E3153" s="1">
        <v>113.0</v>
      </c>
      <c r="F3153" s="1">
        <v>3570.0</v>
      </c>
      <c r="G3153" s="1">
        <v>842.0</v>
      </c>
      <c r="H3153" s="1">
        <v>347.0</v>
      </c>
      <c r="I3153" s="1">
        <v>1043134.0</v>
      </c>
      <c r="J3153" s="3">
        <v>45309.36556712963</v>
      </c>
      <c r="K3153" s="1" t="s">
        <v>19</v>
      </c>
      <c r="N3153" s="1" t="s">
        <v>23</v>
      </c>
      <c r="O3153" s="4" t="s">
        <v>6798</v>
      </c>
    </row>
    <row r="3154">
      <c r="A3154" s="2" t="s">
        <v>6799</v>
      </c>
      <c r="B3154" s="1" t="s">
        <v>6800</v>
      </c>
      <c r="C3154" s="1" t="s">
        <v>17</v>
      </c>
      <c r="D3154" s="1" t="s">
        <v>22</v>
      </c>
      <c r="E3154" s="1">
        <v>33.0</v>
      </c>
      <c r="F3154" s="1">
        <v>6436.0</v>
      </c>
      <c r="G3154" s="1">
        <v>1439.0</v>
      </c>
      <c r="H3154" s="1">
        <v>222.0</v>
      </c>
      <c r="I3154" s="1">
        <v>346109.0</v>
      </c>
      <c r="J3154" s="3">
        <v>45308.92221064815</v>
      </c>
      <c r="K3154" s="1" t="s">
        <v>19</v>
      </c>
    </row>
    <row r="3155">
      <c r="A3155" s="2" t="s">
        <v>6801</v>
      </c>
      <c r="B3155" s="1" t="s">
        <v>6802</v>
      </c>
      <c r="C3155" s="1" t="s">
        <v>17</v>
      </c>
      <c r="D3155" s="1" t="s">
        <v>51</v>
      </c>
      <c r="E3155" s="1">
        <v>0.0</v>
      </c>
      <c r="F3155" s="1">
        <v>312.0</v>
      </c>
      <c r="G3155" s="1">
        <v>5.0</v>
      </c>
      <c r="H3155" s="1">
        <v>15.0</v>
      </c>
      <c r="I3155" s="1">
        <v>16281.0</v>
      </c>
      <c r="J3155" s="3">
        <v>45308.91197916667</v>
      </c>
      <c r="K3155" s="1" t="s">
        <v>19</v>
      </c>
    </row>
    <row r="3156">
      <c r="A3156" s="2" t="s">
        <v>6803</v>
      </c>
      <c r="B3156" s="1" t="s">
        <v>6804</v>
      </c>
      <c r="C3156" s="1" t="s">
        <v>17</v>
      </c>
      <c r="D3156" s="1" t="s">
        <v>22</v>
      </c>
      <c r="E3156" s="1">
        <v>92.0</v>
      </c>
      <c r="F3156" s="1">
        <v>13502.0</v>
      </c>
      <c r="G3156" s="1">
        <v>3390.0</v>
      </c>
      <c r="H3156" s="1">
        <v>225.0</v>
      </c>
      <c r="I3156" s="1">
        <v>275182.0</v>
      </c>
      <c r="J3156" s="3">
        <v>45308.90309027778</v>
      </c>
      <c r="K3156" s="1" t="s">
        <v>19</v>
      </c>
    </row>
    <row r="3157">
      <c r="A3157" s="2" t="s">
        <v>6805</v>
      </c>
      <c r="B3157" s="1" t="s">
        <v>6806</v>
      </c>
      <c r="C3157" s="1" t="s">
        <v>17</v>
      </c>
      <c r="D3157" s="1" t="s">
        <v>22</v>
      </c>
      <c r="E3157" s="1">
        <v>23.0</v>
      </c>
      <c r="F3157" s="1">
        <v>1413.0</v>
      </c>
      <c r="G3157" s="1">
        <v>180.0</v>
      </c>
      <c r="H3157" s="1">
        <v>261.0</v>
      </c>
      <c r="I3157" s="1">
        <v>99441.0</v>
      </c>
      <c r="J3157" s="3">
        <v>45308.900925925926</v>
      </c>
      <c r="K3157" s="1" t="s">
        <v>19</v>
      </c>
    </row>
    <row r="3158">
      <c r="A3158" s="2" t="s">
        <v>6807</v>
      </c>
      <c r="B3158" s="1" t="s">
        <v>6808</v>
      </c>
      <c r="C3158" s="1" t="s">
        <v>17</v>
      </c>
      <c r="D3158" s="1" t="s">
        <v>51</v>
      </c>
      <c r="E3158" s="1">
        <v>3.0</v>
      </c>
      <c r="F3158" s="1">
        <v>420.0</v>
      </c>
      <c r="G3158" s="1">
        <v>12.0</v>
      </c>
      <c r="H3158" s="1">
        <v>9.0</v>
      </c>
      <c r="I3158" s="1">
        <v>21256.0</v>
      </c>
      <c r="J3158" s="3">
        <v>45308.86474537037</v>
      </c>
      <c r="K3158" s="1" t="s">
        <v>19</v>
      </c>
    </row>
    <row r="3159">
      <c r="A3159" s="2" t="s">
        <v>6809</v>
      </c>
      <c r="B3159" s="1" t="s">
        <v>6810</v>
      </c>
      <c r="C3159" s="1" t="s">
        <v>17</v>
      </c>
      <c r="D3159" s="1" t="s">
        <v>22</v>
      </c>
      <c r="E3159" s="1">
        <v>95.0</v>
      </c>
      <c r="F3159" s="1">
        <v>8107.0</v>
      </c>
      <c r="G3159" s="1">
        <v>905.0</v>
      </c>
      <c r="H3159" s="1">
        <v>454.0</v>
      </c>
      <c r="I3159" s="1">
        <v>561472.0</v>
      </c>
      <c r="J3159" s="3">
        <v>45308.860451388886</v>
      </c>
      <c r="K3159" s="1" t="s">
        <v>19</v>
      </c>
    </row>
    <row r="3160">
      <c r="A3160" s="2" t="s">
        <v>6811</v>
      </c>
      <c r="B3160" s="1" t="s">
        <v>6812</v>
      </c>
      <c r="C3160" s="1" t="s">
        <v>17</v>
      </c>
      <c r="D3160" s="1" t="s">
        <v>22</v>
      </c>
      <c r="E3160" s="1">
        <v>19.0</v>
      </c>
      <c r="F3160" s="1">
        <v>2589.0</v>
      </c>
      <c r="G3160" s="1">
        <v>432.0</v>
      </c>
      <c r="H3160" s="1">
        <v>50.0</v>
      </c>
      <c r="I3160" s="1">
        <v>121744.0</v>
      </c>
      <c r="J3160" s="3">
        <v>45308.82094907408</v>
      </c>
      <c r="K3160" s="1" t="s">
        <v>19</v>
      </c>
    </row>
    <row r="3161">
      <c r="A3161" s="2" t="s">
        <v>6813</v>
      </c>
      <c r="B3161" s="1" t="s">
        <v>6814</v>
      </c>
      <c r="C3161" s="1" t="s">
        <v>17</v>
      </c>
      <c r="D3161" s="1" t="s">
        <v>22</v>
      </c>
      <c r="E3161" s="1">
        <v>132.0</v>
      </c>
      <c r="F3161" s="1">
        <v>11766.0</v>
      </c>
      <c r="G3161" s="1">
        <v>2612.0</v>
      </c>
      <c r="H3161" s="1">
        <v>120.0</v>
      </c>
      <c r="I3161" s="1">
        <v>360920.0</v>
      </c>
      <c r="J3161" s="3">
        <v>45308.775775462964</v>
      </c>
      <c r="K3161" s="1" t="s">
        <v>19</v>
      </c>
    </row>
    <row r="3162">
      <c r="A3162" s="2" t="s">
        <v>6815</v>
      </c>
      <c r="B3162" s="1" t="s">
        <v>6816</v>
      </c>
      <c r="C3162" s="1" t="s">
        <v>261</v>
      </c>
      <c r="D3162" s="1" t="s">
        <v>22</v>
      </c>
      <c r="E3162" s="1">
        <v>3.0</v>
      </c>
      <c r="F3162" s="1">
        <v>1014.0</v>
      </c>
      <c r="G3162" s="1">
        <v>77.0</v>
      </c>
      <c r="H3162" s="1">
        <v>26.0</v>
      </c>
      <c r="I3162" s="1">
        <v>53677.0</v>
      </c>
      <c r="J3162" s="3">
        <v>45308.762708333335</v>
      </c>
      <c r="K3162" s="1" t="s">
        <v>19</v>
      </c>
      <c r="L3162" s="1" t="s">
        <v>6816</v>
      </c>
    </row>
    <row r="3163">
      <c r="A3163" s="2" t="s">
        <v>6817</v>
      </c>
      <c r="B3163" s="1" t="s">
        <v>6818</v>
      </c>
      <c r="C3163" s="1" t="s">
        <v>17</v>
      </c>
      <c r="D3163" s="1" t="s">
        <v>22</v>
      </c>
      <c r="E3163" s="1">
        <v>86.0</v>
      </c>
      <c r="F3163" s="1">
        <v>11408.0</v>
      </c>
      <c r="G3163" s="1">
        <v>2994.0</v>
      </c>
      <c r="H3163" s="1">
        <v>257.0</v>
      </c>
      <c r="I3163" s="1">
        <v>433998.0</v>
      </c>
      <c r="J3163" s="3">
        <v>45308.68310185185</v>
      </c>
      <c r="K3163" s="1" t="s">
        <v>19</v>
      </c>
      <c r="N3163" s="1" t="s">
        <v>23</v>
      </c>
      <c r="O3163" s="4" t="s">
        <v>6819</v>
      </c>
    </row>
    <row r="3164">
      <c r="A3164" s="2" t="s">
        <v>6820</v>
      </c>
      <c r="B3164" s="1" t="s">
        <v>38</v>
      </c>
      <c r="C3164" s="1" t="s">
        <v>39</v>
      </c>
      <c r="D3164" s="1" t="s">
        <v>22</v>
      </c>
      <c r="E3164" s="1">
        <v>2.0</v>
      </c>
      <c r="F3164" s="1">
        <v>540.0</v>
      </c>
      <c r="G3164" s="1">
        <v>53.0</v>
      </c>
      <c r="H3164" s="1">
        <v>19.0</v>
      </c>
      <c r="I3164" s="1">
        <v>31946.0</v>
      </c>
      <c r="J3164" s="3">
        <v>45308.66909722222</v>
      </c>
      <c r="K3164" s="1" t="s">
        <v>54</v>
      </c>
    </row>
    <row r="3165">
      <c r="A3165" s="2" t="s">
        <v>6821</v>
      </c>
      <c r="B3165" s="1" t="s">
        <v>6822</v>
      </c>
      <c r="C3165" s="1" t="s">
        <v>17</v>
      </c>
      <c r="D3165" s="1" t="s">
        <v>51</v>
      </c>
      <c r="E3165" s="1">
        <v>0.0</v>
      </c>
      <c r="F3165" s="1">
        <v>19.0</v>
      </c>
      <c r="G3165" s="1">
        <v>1.0</v>
      </c>
      <c r="H3165" s="1">
        <v>2.0</v>
      </c>
      <c r="I3165" s="1">
        <v>1611.0</v>
      </c>
      <c r="J3165" s="3">
        <v>45308.64979166666</v>
      </c>
      <c r="K3165" s="1" t="s">
        <v>19</v>
      </c>
    </row>
    <row r="3166">
      <c r="A3166" s="2" t="s">
        <v>6823</v>
      </c>
      <c r="B3166" s="1" t="s">
        <v>6824</v>
      </c>
      <c r="C3166" s="1" t="s">
        <v>17</v>
      </c>
      <c r="D3166" s="1" t="s">
        <v>51</v>
      </c>
      <c r="E3166" s="1">
        <v>0.0</v>
      </c>
      <c r="F3166" s="1">
        <v>147.0</v>
      </c>
      <c r="G3166" s="1">
        <v>8.0</v>
      </c>
      <c r="H3166" s="1">
        <v>10.0</v>
      </c>
      <c r="I3166" s="1">
        <v>4578.0</v>
      </c>
      <c r="J3166" s="3">
        <v>45308.593564814815</v>
      </c>
      <c r="K3166" s="1" t="s">
        <v>19</v>
      </c>
    </row>
    <row r="3167">
      <c r="A3167" s="2" t="s">
        <v>6825</v>
      </c>
      <c r="B3167" s="1" t="s">
        <v>6826</v>
      </c>
      <c r="C3167" s="1" t="s">
        <v>115</v>
      </c>
      <c r="D3167" s="1" t="s">
        <v>51</v>
      </c>
      <c r="E3167" s="1">
        <v>0.0</v>
      </c>
      <c r="F3167" s="1">
        <v>12.0</v>
      </c>
      <c r="G3167" s="1">
        <v>1.0</v>
      </c>
      <c r="H3167" s="1">
        <v>5.0</v>
      </c>
      <c r="I3167" s="1">
        <v>1363.0</v>
      </c>
      <c r="J3167" s="3">
        <v>45308.571597222224</v>
      </c>
      <c r="K3167" s="1" t="s">
        <v>19</v>
      </c>
    </row>
    <row r="3168">
      <c r="A3168" s="2" t="s">
        <v>6827</v>
      </c>
      <c r="B3168" s="1" t="s">
        <v>6828</v>
      </c>
      <c r="C3168" s="1" t="s">
        <v>17</v>
      </c>
      <c r="D3168" s="1" t="s">
        <v>22</v>
      </c>
      <c r="E3168" s="1">
        <v>19.0</v>
      </c>
      <c r="F3168" s="1">
        <v>2936.0</v>
      </c>
      <c r="G3168" s="1">
        <v>446.0</v>
      </c>
      <c r="H3168" s="1">
        <v>132.0</v>
      </c>
      <c r="I3168" s="1">
        <v>94822.0</v>
      </c>
      <c r="J3168" s="3">
        <v>45308.57115740741</v>
      </c>
      <c r="K3168" s="1" t="s">
        <v>19</v>
      </c>
      <c r="N3168" s="1" t="s">
        <v>23</v>
      </c>
      <c r="O3168" s="4" t="s">
        <v>6829</v>
      </c>
    </row>
    <row r="3169">
      <c r="A3169" s="2" t="s">
        <v>6830</v>
      </c>
      <c r="B3169" s="1" t="s">
        <v>6831</v>
      </c>
      <c r="C3169" s="1" t="s">
        <v>17</v>
      </c>
      <c r="D3169" s="1" t="s">
        <v>22</v>
      </c>
      <c r="E3169" s="1">
        <v>43.0</v>
      </c>
      <c r="F3169" s="1">
        <v>2115.0</v>
      </c>
      <c r="G3169" s="1">
        <v>542.0</v>
      </c>
      <c r="H3169" s="1">
        <v>131.0</v>
      </c>
      <c r="I3169" s="1">
        <v>142039.0</v>
      </c>
      <c r="J3169" s="3">
        <v>45308.571018518516</v>
      </c>
      <c r="K3169" s="1" t="s">
        <v>19</v>
      </c>
      <c r="N3169" s="1" t="s">
        <v>55</v>
      </c>
      <c r="O3169" s="4" t="s">
        <v>6832</v>
      </c>
    </row>
    <row r="3170">
      <c r="A3170" s="2" t="s">
        <v>6833</v>
      </c>
      <c r="B3170" s="1" t="s">
        <v>6834</v>
      </c>
      <c r="C3170" s="1" t="s">
        <v>17</v>
      </c>
      <c r="D3170" s="1" t="s">
        <v>22</v>
      </c>
      <c r="E3170" s="1">
        <v>80.0</v>
      </c>
      <c r="F3170" s="1">
        <v>6527.0</v>
      </c>
      <c r="G3170" s="1">
        <v>1025.0</v>
      </c>
      <c r="H3170" s="1">
        <v>580.0</v>
      </c>
      <c r="I3170" s="1">
        <v>572973.0</v>
      </c>
      <c r="J3170" s="3">
        <v>45308.38317129629</v>
      </c>
      <c r="K3170" s="1" t="s">
        <v>19</v>
      </c>
      <c r="N3170" s="1" t="s">
        <v>23</v>
      </c>
      <c r="O3170" s="4" t="s">
        <v>6835</v>
      </c>
    </row>
    <row r="3171">
      <c r="A3171" s="2" t="s">
        <v>6836</v>
      </c>
      <c r="B3171" s="1" t="s">
        <v>6837</v>
      </c>
      <c r="C3171" s="1" t="s">
        <v>17</v>
      </c>
      <c r="D3171" s="1" t="s">
        <v>22</v>
      </c>
      <c r="E3171" s="1">
        <v>14.0</v>
      </c>
      <c r="F3171" s="1">
        <v>1610.0</v>
      </c>
      <c r="G3171" s="1">
        <v>257.0</v>
      </c>
      <c r="H3171" s="1">
        <v>94.0</v>
      </c>
      <c r="I3171" s="1">
        <v>104034.0</v>
      </c>
      <c r="J3171" s="3">
        <v>45308.337326388886</v>
      </c>
      <c r="K3171" s="1" t="s">
        <v>19</v>
      </c>
      <c r="N3171" s="1" t="s">
        <v>23</v>
      </c>
      <c r="O3171" s="4" t="s">
        <v>6838</v>
      </c>
    </row>
    <row r="3172">
      <c r="A3172" s="2" t="s">
        <v>6839</v>
      </c>
      <c r="B3172" s="1" t="s">
        <v>6840</v>
      </c>
      <c r="C3172" s="1" t="s">
        <v>39</v>
      </c>
      <c r="D3172" s="1" t="s">
        <v>22</v>
      </c>
      <c r="E3172" s="1">
        <v>16.0</v>
      </c>
      <c r="F3172" s="1">
        <v>1123.0</v>
      </c>
      <c r="G3172" s="1">
        <v>90.0</v>
      </c>
      <c r="H3172" s="1">
        <v>57.0</v>
      </c>
      <c r="I3172" s="1">
        <v>68709.0</v>
      </c>
      <c r="J3172" s="3">
        <v>45308.18753472222</v>
      </c>
      <c r="K3172" s="1" t="s">
        <v>19</v>
      </c>
    </row>
    <row r="3173">
      <c r="A3173" s="2" t="s">
        <v>6841</v>
      </c>
      <c r="B3173" s="1" t="s">
        <v>6842</v>
      </c>
      <c r="C3173" s="1" t="s">
        <v>115</v>
      </c>
      <c r="D3173" s="1" t="s">
        <v>51</v>
      </c>
      <c r="E3173" s="1">
        <v>1.0</v>
      </c>
      <c r="F3173" s="1">
        <v>83.0</v>
      </c>
      <c r="G3173" s="1">
        <v>0.0</v>
      </c>
      <c r="H3173" s="1">
        <v>4.0</v>
      </c>
      <c r="I3173" s="1">
        <v>7162.0</v>
      </c>
      <c r="J3173" s="3">
        <v>45307.69605324074</v>
      </c>
      <c r="K3173" s="1" t="s">
        <v>19</v>
      </c>
    </row>
    <row r="3174">
      <c r="A3174" s="2" t="s">
        <v>6843</v>
      </c>
      <c r="B3174" s="1" t="s">
        <v>6844</v>
      </c>
      <c r="C3174" s="1" t="s">
        <v>17</v>
      </c>
      <c r="D3174" s="1" t="s">
        <v>22</v>
      </c>
      <c r="E3174" s="1">
        <v>149.0</v>
      </c>
      <c r="F3174" s="1">
        <v>4834.0</v>
      </c>
      <c r="G3174" s="1">
        <v>909.0</v>
      </c>
      <c r="H3174" s="1">
        <v>1251.0</v>
      </c>
      <c r="I3174" s="1">
        <v>1467415.0</v>
      </c>
      <c r="J3174" s="3">
        <v>45307.69126157407</v>
      </c>
      <c r="K3174" s="1" t="s">
        <v>19</v>
      </c>
      <c r="N3174" s="1" t="s">
        <v>55</v>
      </c>
      <c r="O3174" s="4" t="s">
        <v>6845</v>
      </c>
    </row>
    <row r="3175">
      <c r="A3175" s="2" t="s">
        <v>6846</v>
      </c>
      <c r="B3175" s="1" t="s">
        <v>6847</v>
      </c>
      <c r="C3175" s="1" t="s">
        <v>17</v>
      </c>
      <c r="D3175" s="1" t="s">
        <v>51</v>
      </c>
      <c r="E3175" s="1">
        <v>0.0</v>
      </c>
      <c r="F3175" s="1">
        <v>67.0</v>
      </c>
      <c r="G3175" s="1">
        <v>1.0</v>
      </c>
      <c r="H3175" s="1">
        <v>5.0</v>
      </c>
      <c r="I3175" s="1">
        <v>3700.0</v>
      </c>
      <c r="J3175" s="3">
        <v>45307.61833333333</v>
      </c>
      <c r="K3175" s="1" t="s">
        <v>19</v>
      </c>
    </row>
    <row r="3176">
      <c r="A3176" s="2" t="s">
        <v>6848</v>
      </c>
      <c r="B3176" s="1" t="s">
        <v>6849</v>
      </c>
      <c r="C3176" s="1" t="s">
        <v>17</v>
      </c>
      <c r="D3176" s="1" t="s">
        <v>22</v>
      </c>
      <c r="E3176" s="1">
        <v>54.0</v>
      </c>
      <c r="F3176" s="1">
        <v>4547.0</v>
      </c>
      <c r="G3176" s="1">
        <v>854.0</v>
      </c>
      <c r="H3176" s="1">
        <v>265.0</v>
      </c>
      <c r="I3176" s="1">
        <v>168552.0</v>
      </c>
      <c r="J3176" s="3">
        <v>45307.597662037035</v>
      </c>
      <c r="K3176" s="1" t="s">
        <v>19</v>
      </c>
      <c r="N3176" s="1" t="s">
        <v>55</v>
      </c>
      <c r="O3176" s="4" t="s">
        <v>6850</v>
      </c>
    </row>
    <row r="3177">
      <c r="A3177" s="2" t="s">
        <v>6851</v>
      </c>
      <c r="B3177" s="1" t="s">
        <v>6852</v>
      </c>
      <c r="C3177" s="1" t="s">
        <v>1952</v>
      </c>
      <c r="D3177" s="1" t="s">
        <v>22</v>
      </c>
      <c r="E3177" s="1">
        <v>14.0</v>
      </c>
      <c r="F3177" s="1">
        <v>1352.0</v>
      </c>
      <c r="G3177" s="1">
        <v>213.0</v>
      </c>
      <c r="H3177" s="1">
        <v>42.0</v>
      </c>
      <c r="I3177" s="1">
        <v>62506.0</v>
      </c>
      <c r="J3177" s="3">
        <v>45307.55</v>
      </c>
      <c r="K3177" s="1" t="s">
        <v>19</v>
      </c>
    </row>
    <row r="3178">
      <c r="A3178" s="2" t="s">
        <v>6853</v>
      </c>
      <c r="B3178" s="1" t="s">
        <v>6854</v>
      </c>
      <c r="C3178" s="1" t="s">
        <v>17</v>
      </c>
      <c r="D3178" s="1" t="s">
        <v>22</v>
      </c>
      <c r="E3178" s="1">
        <v>57.0</v>
      </c>
      <c r="F3178" s="1">
        <v>6843.0</v>
      </c>
      <c r="G3178" s="1">
        <v>1707.0</v>
      </c>
      <c r="H3178" s="1">
        <v>285.0</v>
      </c>
      <c r="I3178" s="1">
        <v>663477.0</v>
      </c>
      <c r="J3178" s="3">
        <v>45307.4637037037</v>
      </c>
      <c r="K3178" s="1" t="s">
        <v>19</v>
      </c>
      <c r="N3178" s="1" t="s">
        <v>55</v>
      </c>
      <c r="O3178" s="4" t="s">
        <v>6855</v>
      </c>
    </row>
    <row r="3179">
      <c r="A3179" s="2" t="s">
        <v>6856</v>
      </c>
      <c r="B3179" s="1" t="s">
        <v>6857</v>
      </c>
      <c r="C3179" s="1" t="s">
        <v>73</v>
      </c>
      <c r="D3179" s="1" t="s">
        <v>51</v>
      </c>
      <c r="E3179" s="1">
        <v>0.0</v>
      </c>
      <c r="F3179" s="1">
        <v>67.0</v>
      </c>
      <c r="G3179" s="1">
        <v>4.0</v>
      </c>
      <c r="H3179" s="1">
        <v>0.0</v>
      </c>
      <c r="I3179" s="1">
        <v>2558.0</v>
      </c>
      <c r="J3179" s="3">
        <v>45307.44850694444</v>
      </c>
      <c r="K3179" s="1" t="s">
        <v>19</v>
      </c>
    </row>
    <row r="3180">
      <c r="A3180" s="2" t="s">
        <v>6858</v>
      </c>
      <c r="B3180" s="1" t="s">
        <v>6859</v>
      </c>
      <c r="C3180" s="1" t="s">
        <v>17</v>
      </c>
      <c r="D3180" s="1" t="s">
        <v>51</v>
      </c>
      <c r="E3180" s="1">
        <v>0.0</v>
      </c>
      <c r="F3180" s="1">
        <v>70.0</v>
      </c>
      <c r="G3180" s="1">
        <v>7.0</v>
      </c>
      <c r="H3180" s="1">
        <v>1.0</v>
      </c>
      <c r="I3180" s="1">
        <v>2229.0</v>
      </c>
      <c r="J3180" s="3">
        <v>45307.4471412037</v>
      </c>
      <c r="K3180" s="1" t="s">
        <v>19</v>
      </c>
    </row>
    <row r="3181">
      <c r="A3181" s="2" t="s">
        <v>6860</v>
      </c>
      <c r="B3181" s="1" t="s">
        <v>6861</v>
      </c>
      <c r="C3181" s="1" t="s">
        <v>17</v>
      </c>
      <c r="D3181" s="1" t="s">
        <v>51</v>
      </c>
      <c r="E3181" s="1">
        <v>0.0</v>
      </c>
      <c r="F3181" s="1">
        <v>209.0</v>
      </c>
      <c r="G3181" s="1">
        <v>13.0</v>
      </c>
      <c r="H3181" s="1">
        <v>9.0</v>
      </c>
      <c r="I3181" s="1">
        <v>4133.0</v>
      </c>
      <c r="J3181" s="3">
        <v>45307.44322916667</v>
      </c>
      <c r="K3181" s="1" t="s">
        <v>19</v>
      </c>
    </row>
    <row r="3182">
      <c r="A3182" s="2" t="s">
        <v>6862</v>
      </c>
      <c r="B3182" s="1" t="s">
        <v>6863</v>
      </c>
      <c r="C3182" s="1" t="s">
        <v>17</v>
      </c>
      <c r="D3182" s="1" t="s">
        <v>22</v>
      </c>
      <c r="E3182" s="1">
        <v>14.0</v>
      </c>
      <c r="F3182" s="1">
        <v>3087.0</v>
      </c>
      <c r="G3182" s="1">
        <v>324.0</v>
      </c>
      <c r="H3182" s="1">
        <v>79.0</v>
      </c>
      <c r="I3182" s="1">
        <v>75536.0</v>
      </c>
      <c r="J3182" s="3">
        <v>45307.40834490741</v>
      </c>
      <c r="K3182" s="1" t="s">
        <v>19</v>
      </c>
    </row>
    <row r="3183">
      <c r="A3183" s="2" t="s">
        <v>6864</v>
      </c>
      <c r="B3183" s="1" t="s">
        <v>6865</v>
      </c>
      <c r="C3183" s="1" t="s">
        <v>17</v>
      </c>
      <c r="D3183" s="1" t="s">
        <v>22</v>
      </c>
      <c r="E3183" s="1">
        <v>16.0</v>
      </c>
      <c r="F3183" s="1">
        <v>4338.0</v>
      </c>
      <c r="G3183" s="1">
        <v>374.0</v>
      </c>
      <c r="H3183" s="1">
        <v>96.0</v>
      </c>
      <c r="I3183" s="1">
        <v>80581.0</v>
      </c>
      <c r="J3183" s="3">
        <v>45307.393171296295</v>
      </c>
      <c r="K3183" s="1" t="s">
        <v>19</v>
      </c>
      <c r="N3183" s="1" t="s">
        <v>23</v>
      </c>
      <c r="O3183" s="4" t="s">
        <v>6866</v>
      </c>
    </row>
    <row r="3184">
      <c r="A3184" s="2" t="s">
        <v>6867</v>
      </c>
      <c r="B3184" s="1" t="s">
        <v>6868</v>
      </c>
      <c r="C3184" s="1" t="s">
        <v>17</v>
      </c>
      <c r="D3184" s="1" t="s">
        <v>22</v>
      </c>
      <c r="E3184" s="1">
        <v>57.0</v>
      </c>
      <c r="F3184" s="1">
        <v>6409.0</v>
      </c>
      <c r="G3184" s="1">
        <v>1614.0</v>
      </c>
      <c r="H3184" s="1">
        <v>258.0</v>
      </c>
      <c r="I3184" s="1">
        <v>108464.0</v>
      </c>
      <c r="J3184" s="3">
        <v>45307.26603009259</v>
      </c>
      <c r="K3184" s="1" t="s">
        <v>19</v>
      </c>
      <c r="N3184" s="1" t="s">
        <v>23</v>
      </c>
      <c r="O3184" s="4" t="s">
        <v>6869</v>
      </c>
    </row>
    <row r="3185">
      <c r="A3185" s="2" t="s">
        <v>6870</v>
      </c>
      <c r="B3185" s="1" t="s">
        <v>6871</v>
      </c>
      <c r="C3185" s="1" t="s">
        <v>17</v>
      </c>
      <c r="D3185" s="1" t="s">
        <v>22</v>
      </c>
      <c r="E3185" s="1">
        <v>24.0</v>
      </c>
      <c r="F3185" s="1">
        <v>1754.0</v>
      </c>
      <c r="G3185" s="1">
        <v>416.0</v>
      </c>
      <c r="H3185" s="1">
        <v>109.0</v>
      </c>
      <c r="I3185" s="1">
        <v>95685.0</v>
      </c>
      <c r="J3185" s="3">
        <v>45307.23409722222</v>
      </c>
      <c r="K3185" s="1" t="s">
        <v>19</v>
      </c>
      <c r="L3185" s="1" t="s">
        <v>6872</v>
      </c>
      <c r="N3185" s="1" t="s">
        <v>23</v>
      </c>
      <c r="O3185" s="4" t="s">
        <v>6873</v>
      </c>
    </row>
    <row r="3186">
      <c r="A3186" s="2" t="s">
        <v>6874</v>
      </c>
      <c r="B3186" s="1" t="s">
        <v>6875</v>
      </c>
      <c r="C3186" s="1" t="s">
        <v>17</v>
      </c>
      <c r="D3186" s="1" t="s">
        <v>22</v>
      </c>
      <c r="E3186" s="1">
        <v>7.0</v>
      </c>
      <c r="F3186" s="1">
        <v>2062.0</v>
      </c>
      <c r="G3186" s="1">
        <v>96.0</v>
      </c>
      <c r="H3186" s="1">
        <v>44.0</v>
      </c>
      <c r="I3186" s="1">
        <v>40660.0</v>
      </c>
      <c r="J3186" s="3">
        <v>45307.1018287037</v>
      </c>
      <c r="K3186" s="1" t="s">
        <v>19</v>
      </c>
      <c r="N3186" s="1" t="s">
        <v>23</v>
      </c>
      <c r="O3186" s="4" t="s">
        <v>6876</v>
      </c>
    </row>
    <row r="3187">
      <c r="A3187" s="2" t="s">
        <v>6877</v>
      </c>
      <c r="B3187" s="1" t="s">
        <v>6878</v>
      </c>
      <c r="C3187" s="1" t="s">
        <v>17</v>
      </c>
      <c r="D3187" s="1" t="s">
        <v>22</v>
      </c>
      <c r="E3187" s="1">
        <v>10.0</v>
      </c>
      <c r="F3187" s="1">
        <v>4000.0</v>
      </c>
      <c r="G3187" s="1">
        <v>268.0</v>
      </c>
      <c r="H3187" s="1">
        <v>81.0</v>
      </c>
      <c r="I3187" s="1">
        <v>91620.0</v>
      </c>
      <c r="J3187" s="3">
        <v>45307.02758101852</v>
      </c>
      <c r="K3187" s="1" t="s">
        <v>19</v>
      </c>
    </row>
    <row r="3188">
      <c r="A3188" s="2" t="s">
        <v>6879</v>
      </c>
      <c r="B3188" s="1" t="s">
        <v>6880</v>
      </c>
      <c r="C3188" s="1" t="s">
        <v>17</v>
      </c>
      <c r="D3188" s="1" t="s">
        <v>22</v>
      </c>
      <c r="E3188" s="1">
        <v>28.0</v>
      </c>
      <c r="F3188" s="1">
        <v>7135.0</v>
      </c>
      <c r="G3188" s="1">
        <v>430.0</v>
      </c>
      <c r="H3188" s="1">
        <v>293.0</v>
      </c>
      <c r="I3188" s="1">
        <v>196737.0</v>
      </c>
      <c r="J3188" s="3">
        <v>45307.01825231482</v>
      </c>
      <c r="K3188" s="1" t="s">
        <v>19</v>
      </c>
      <c r="N3188" s="1" t="s">
        <v>23</v>
      </c>
      <c r="O3188" s="4" t="s">
        <v>6881</v>
      </c>
    </row>
    <row r="3189">
      <c r="A3189" s="2" t="s">
        <v>6882</v>
      </c>
      <c r="B3189" s="1" t="s">
        <v>6883</v>
      </c>
      <c r="C3189" s="1" t="s">
        <v>17</v>
      </c>
      <c r="D3189" s="1" t="s">
        <v>51</v>
      </c>
      <c r="E3189" s="1">
        <v>0.0</v>
      </c>
      <c r="F3189" s="1">
        <v>18.0</v>
      </c>
      <c r="G3189" s="1">
        <v>0.0</v>
      </c>
      <c r="H3189" s="1">
        <v>1.0</v>
      </c>
      <c r="I3189" s="1">
        <v>1651.0</v>
      </c>
      <c r="J3189" s="3">
        <v>45307.00300925926</v>
      </c>
      <c r="K3189" s="1" t="s">
        <v>19</v>
      </c>
    </row>
    <row r="3190">
      <c r="A3190" s="2" t="s">
        <v>6884</v>
      </c>
      <c r="B3190" s="1" t="s">
        <v>6885</v>
      </c>
      <c r="C3190" s="1" t="s">
        <v>17</v>
      </c>
      <c r="D3190" s="1" t="s">
        <v>22</v>
      </c>
      <c r="E3190" s="1">
        <v>8.0</v>
      </c>
      <c r="F3190" s="1">
        <v>2991.0</v>
      </c>
      <c r="G3190" s="1">
        <v>70.0</v>
      </c>
      <c r="H3190" s="1">
        <v>114.0</v>
      </c>
      <c r="I3190" s="1">
        <v>137765.0</v>
      </c>
      <c r="J3190" s="3">
        <v>45307.00096064815</v>
      </c>
      <c r="K3190" s="1" t="s">
        <v>19</v>
      </c>
      <c r="N3190" s="1" t="s">
        <v>23</v>
      </c>
      <c r="O3190" s="4" t="s">
        <v>6886</v>
      </c>
    </row>
    <row r="3191">
      <c r="A3191" s="2" t="s">
        <v>6887</v>
      </c>
      <c r="B3191" s="1" t="s">
        <v>6888</v>
      </c>
      <c r="C3191" s="1" t="s">
        <v>17</v>
      </c>
      <c r="D3191" s="1" t="s">
        <v>22</v>
      </c>
      <c r="E3191" s="1">
        <v>3.0</v>
      </c>
      <c r="F3191" s="1">
        <v>1501.0</v>
      </c>
      <c r="G3191" s="1">
        <v>63.0</v>
      </c>
      <c r="H3191" s="1">
        <v>41.0</v>
      </c>
      <c r="I3191" s="1">
        <v>63108.0</v>
      </c>
      <c r="J3191" s="3">
        <v>45306.999247685184</v>
      </c>
      <c r="K3191" s="1" t="s">
        <v>19</v>
      </c>
    </row>
    <row r="3192">
      <c r="A3192" s="2" t="s">
        <v>6889</v>
      </c>
      <c r="B3192" s="1" t="s">
        <v>6890</v>
      </c>
      <c r="C3192" s="1" t="s">
        <v>17</v>
      </c>
      <c r="D3192" s="1" t="s">
        <v>51</v>
      </c>
      <c r="E3192" s="1">
        <v>0.0</v>
      </c>
      <c r="F3192" s="1">
        <v>40.0</v>
      </c>
      <c r="G3192" s="1">
        <v>3.0</v>
      </c>
      <c r="H3192" s="1">
        <v>9.0</v>
      </c>
      <c r="I3192" s="1">
        <v>1167.0</v>
      </c>
      <c r="J3192" s="3">
        <v>45306.99675925926</v>
      </c>
      <c r="K3192" s="1" t="s">
        <v>19</v>
      </c>
    </row>
    <row r="3193">
      <c r="A3193" s="2" t="s">
        <v>6891</v>
      </c>
      <c r="B3193" s="1" t="s">
        <v>6892</v>
      </c>
      <c r="C3193" s="1" t="s">
        <v>17</v>
      </c>
      <c r="D3193" s="1" t="s">
        <v>22</v>
      </c>
      <c r="E3193" s="1">
        <v>123.0</v>
      </c>
      <c r="F3193" s="1">
        <v>3220.0</v>
      </c>
      <c r="G3193" s="1">
        <v>594.0</v>
      </c>
      <c r="H3193" s="1">
        <v>41.0</v>
      </c>
      <c r="I3193" s="1">
        <v>115212.0</v>
      </c>
      <c r="J3193" s="3">
        <v>45306.99658564815</v>
      </c>
      <c r="K3193" s="1" t="s">
        <v>19</v>
      </c>
    </row>
    <row r="3194">
      <c r="A3194" s="2" t="s">
        <v>6893</v>
      </c>
      <c r="B3194" s="1" t="s">
        <v>6894</v>
      </c>
      <c r="C3194" s="1" t="s">
        <v>17</v>
      </c>
      <c r="D3194" s="1" t="s">
        <v>22</v>
      </c>
      <c r="E3194" s="1">
        <v>57.0</v>
      </c>
      <c r="F3194" s="1">
        <v>18807.0</v>
      </c>
      <c r="G3194" s="1">
        <v>3124.0</v>
      </c>
      <c r="H3194" s="1">
        <v>218.0</v>
      </c>
      <c r="I3194" s="1">
        <v>361358.0</v>
      </c>
      <c r="J3194" s="3">
        <v>45306.951736111114</v>
      </c>
      <c r="K3194" s="1" t="s">
        <v>19</v>
      </c>
    </row>
    <row r="3195">
      <c r="A3195" s="2" t="s">
        <v>6895</v>
      </c>
      <c r="B3195" s="1" t="s">
        <v>6896</v>
      </c>
      <c r="C3195" s="1" t="s">
        <v>17</v>
      </c>
      <c r="D3195" s="1" t="s">
        <v>22</v>
      </c>
      <c r="E3195" s="1">
        <v>63.0</v>
      </c>
      <c r="F3195" s="1">
        <v>6010.0</v>
      </c>
      <c r="G3195" s="1">
        <v>938.0</v>
      </c>
      <c r="H3195" s="1">
        <v>199.0</v>
      </c>
      <c r="I3195" s="1">
        <v>120719.0</v>
      </c>
      <c r="J3195" s="3">
        <v>45306.5571875</v>
      </c>
      <c r="K3195" s="1" t="s">
        <v>19</v>
      </c>
      <c r="N3195" s="1" t="s">
        <v>23</v>
      </c>
      <c r="O3195" s="4" t="s">
        <v>6897</v>
      </c>
    </row>
    <row r="3196">
      <c r="A3196" s="2" t="s">
        <v>6898</v>
      </c>
      <c r="B3196" s="1" t="s">
        <v>6899</v>
      </c>
      <c r="C3196" s="1" t="s">
        <v>17</v>
      </c>
      <c r="D3196" s="1" t="s">
        <v>51</v>
      </c>
      <c r="E3196" s="1">
        <v>1.0</v>
      </c>
      <c r="F3196" s="1">
        <v>253.0</v>
      </c>
      <c r="G3196" s="1">
        <v>3.0</v>
      </c>
      <c r="H3196" s="1">
        <v>6.0</v>
      </c>
      <c r="I3196" s="1">
        <v>5992.0</v>
      </c>
      <c r="J3196" s="3">
        <v>45306.55008101852</v>
      </c>
      <c r="K3196" s="1" t="s">
        <v>19</v>
      </c>
    </row>
    <row r="3197">
      <c r="A3197" s="2" t="s">
        <v>6900</v>
      </c>
      <c r="B3197" s="1" t="s">
        <v>6901</v>
      </c>
      <c r="C3197" s="1" t="s">
        <v>17</v>
      </c>
      <c r="D3197" s="1" t="s">
        <v>22</v>
      </c>
      <c r="E3197" s="1">
        <v>23.0</v>
      </c>
      <c r="F3197" s="1">
        <v>5228.0</v>
      </c>
      <c r="G3197" s="1">
        <v>483.0</v>
      </c>
      <c r="H3197" s="1">
        <v>558.0</v>
      </c>
      <c r="I3197" s="1">
        <v>211129.0</v>
      </c>
      <c r="J3197" s="3">
        <v>45306.54150462963</v>
      </c>
      <c r="K3197" s="1" t="s">
        <v>19</v>
      </c>
      <c r="N3197" s="1" t="s">
        <v>23</v>
      </c>
      <c r="O3197" s="4" t="s">
        <v>6902</v>
      </c>
    </row>
    <row r="3198">
      <c r="A3198" s="2" t="s">
        <v>6903</v>
      </c>
      <c r="B3198" s="1" t="s">
        <v>6904</v>
      </c>
      <c r="C3198" s="1" t="s">
        <v>115</v>
      </c>
      <c r="D3198" s="1" t="s">
        <v>51</v>
      </c>
      <c r="E3198" s="1">
        <v>0.0</v>
      </c>
      <c r="F3198" s="1">
        <v>25.0</v>
      </c>
      <c r="G3198" s="1">
        <v>0.0</v>
      </c>
      <c r="H3198" s="1">
        <v>1.0</v>
      </c>
      <c r="I3198" s="1">
        <v>1886.0</v>
      </c>
      <c r="J3198" s="3">
        <v>45306.510983796295</v>
      </c>
      <c r="K3198" s="1" t="s">
        <v>19</v>
      </c>
    </row>
    <row r="3199">
      <c r="A3199" s="2" t="s">
        <v>6905</v>
      </c>
      <c r="B3199" s="1" t="s">
        <v>6906</v>
      </c>
      <c r="C3199" s="1" t="s">
        <v>17</v>
      </c>
      <c r="D3199" s="1" t="s">
        <v>51</v>
      </c>
      <c r="E3199" s="1">
        <v>0.0</v>
      </c>
      <c r="F3199" s="1">
        <v>295.0</v>
      </c>
      <c r="G3199" s="1">
        <v>0.0</v>
      </c>
      <c r="H3199" s="1">
        <v>4.0</v>
      </c>
      <c r="I3199" s="1">
        <v>19266.0</v>
      </c>
      <c r="J3199" s="3">
        <v>45306.50696759259</v>
      </c>
      <c r="K3199" s="1" t="s">
        <v>19</v>
      </c>
    </row>
    <row r="3200">
      <c r="A3200" s="2" t="s">
        <v>6907</v>
      </c>
      <c r="B3200" s="1" t="s">
        <v>6908</v>
      </c>
      <c r="C3200" s="1" t="s">
        <v>17</v>
      </c>
      <c r="D3200" s="1" t="s">
        <v>51</v>
      </c>
      <c r="E3200" s="1">
        <v>1.0</v>
      </c>
      <c r="F3200" s="1">
        <v>83.0</v>
      </c>
      <c r="G3200" s="1">
        <v>0.0</v>
      </c>
      <c r="H3200" s="1">
        <v>4.0</v>
      </c>
      <c r="I3200" s="1">
        <v>12782.0</v>
      </c>
      <c r="J3200" s="3">
        <v>45306.50592592593</v>
      </c>
      <c r="K3200" s="1" t="s">
        <v>19</v>
      </c>
    </row>
    <row r="3201">
      <c r="A3201" s="2" t="s">
        <v>6909</v>
      </c>
      <c r="B3201" s="1" t="s">
        <v>6910</v>
      </c>
      <c r="C3201" s="1" t="s">
        <v>17</v>
      </c>
      <c r="D3201" s="1" t="s">
        <v>51</v>
      </c>
      <c r="E3201" s="1">
        <v>0.0</v>
      </c>
      <c r="F3201" s="1">
        <v>272.0</v>
      </c>
      <c r="G3201" s="1">
        <v>13.0</v>
      </c>
      <c r="H3201" s="1">
        <v>14.0</v>
      </c>
      <c r="I3201" s="1">
        <v>16394.0</v>
      </c>
      <c r="J3201" s="3">
        <v>45306.40353009259</v>
      </c>
      <c r="K3201" s="1" t="s">
        <v>19</v>
      </c>
      <c r="N3201" s="1" t="s">
        <v>23</v>
      </c>
      <c r="O3201" s="4" t="s">
        <v>6911</v>
      </c>
    </row>
    <row r="3202">
      <c r="A3202" s="2" t="s">
        <v>6912</v>
      </c>
      <c r="B3202" s="1" t="s">
        <v>6913</v>
      </c>
      <c r="C3202" s="1" t="s">
        <v>30</v>
      </c>
      <c r="D3202" s="1" t="s">
        <v>22</v>
      </c>
      <c r="E3202" s="1">
        <v>7.0</v>
      </c>
      <c r="F3202" s="1">
        <v>2869.0</v>
      </c>
      <c r="G3202" s="1">
        <v>86.0</v>
      </c>
      <c r="H3202" s="1">
        <v>98.0</v>
      </c>
      <c r="I3202" s="1">
        <v>78423.0</v>
      </c>
      <c r="J3202" s="3">
        <v>45306.389756944445</v>
      </c>
      <c r="K3202" s="1" t="s">
        <v>19</v>
      </c>
      <c r="N3202" s="1" t="s">
        <v>23</v>
      </c>
      <c r="O3202" s="4" t="s">
        <v>6914</v>
      </c>
    </row>
    <row r="3203">
      <c r="A3203" s="2" t="s">
        <v>6915</v>
      </c>
      <c r="B3203" s="1" t="s">
        <v>6916</v>
      </c>
      <c r="C3203" s="1" t="s">
        <v>17</v>
      </c>
      <c r="D3203" s="1" t="s">
        <v>22</v>
      </c>
      <c r="E3203" s="1">
        <v>3.0</v>
      </c>
      <c r="F3203" s="1">
        <v>584.0</v>
      </c>
      <c r="G3203" s="1">
        <v>19.0</v>
      </c>
      <c r="H3203" s="1">
        <v>44.0</v>
      </c>
      <c r="I3203" s="1">
        <v>27364.0</v>
      </c>
      <c r="J3203" s="3">
        <v>45306.09339120371</v>
      </c>
      <c r="K3203" s="1" t="s">
        <v>19</v>
      </c>
      <c r="N3203" s="1" t="s">
        <v>23</v>
      </c>
      <c r="O3203" s="4" t="s">
        <v>6917</v>
      </c>
    </row>
    <row r="3204">
      <c r="A3204" s="2" t="s">
        <v>6918</v>
      </c>
      <c r="B3204" s="1" t="s">
        <v>6919</v>
      </c>
      <c r="C3204" s="1" t="s">
        <v>73</v>
      </c>
      <c r="D3204" s="1" t="s">
        <v>51</v>
      </c>
      <c r="E3204" s="1">
        <v>0.0</v>
      </c>
      <c r="F3204" s="1">
        <v>11.0</v>
      </c>
      <c r="G3204" s="1">
        <v>0.0</v>
      </c>
      <c r="H3204" s="1">
        <v>0.0</v>
      </c>
      <c r="I3204" s="1">
        <v>374.0</v>
      </c>
      <c r="J3204" s="3">
        <v>45305.884988425925</v>
      </c>
      <c r="K3204" s="1" t="s">
        <v>19</v>
      </c>
    </row>
    <row r="3205">
      <c r="A3205" s="2" t="s">
        <v>6920</v>
      </c>
      <c r="B3205" s="1" t="s">
        <v>6921</v>
      </c>
      <c r="C3205" s="1" t="s">
        <v>17</v>
      </c>
      <c r="D3205" s="1" t="s">
        <v>22</v>
      </c>
      <c r="E3205" s="1">
        <v>10.0</v>
      </c>
      <c r="F3205" s="1">
        <v>1879.0</v>
      </c>
      <c r="G3205" s="1">
        <v>279.0</v>
      </c>
      <c r="H3205" s="1">
        <v>64.0</v>
      </c>
      <c r="I3205" s="1">
        <v>82085.0</v>
      </c>
      <c r="J3205" s="3">
        <v>45305.88233796296</v>
      </c>
      <c r="K3205" s="1" t="s">
        <v>19</v>
      </c>
      <c r="N3205" s="1" t="s">
        <v>23</v>
      </c>
      <c r="O3205" s="4" t="s">
        <v>6922</v>
      </c>
    </row>
    <row r="3206">
      <c r="A3206" s="2" t="s">
        <v>6923</v>
      </c>
      <c r="B3206" s="1" t="s">
        <v>6924</v>
      </c>
      <c r="C3206" s="1" t="s">
        <v>115</v>
      </c>
      <c r="D3206" s="1" t="s">
        <v>51</v>
      </c>
      <c r="E3206" s="1">
        <v>0.0</v>
      </c>
      <c r="F3206" s="1">
        <v>58.0</v>
      </c>
      <c r="G3206" s="1">
        <v>0.0</v>
      </c>
      <c r="H3206" s="1">
        <v>1.0</v>
      </c>
      <c r="I3206" s="1">
        <v>6053.0</v>
      </c>
      <c r="J3206" s="3">
        <v>45305.845659722225</v>
      </c>
      <c r="K3206" s="1" t="s">
        <v>19</v>
      </c>
    </row>
    <row r="3207">
      <c r="A3207" s="2" t="s">
        <v>6925</v>
      </c>
      <c r="B3207" s="1" t="s">
        <v>6926</v>
      </c>
      <c r="C3207" s="1" t="s">
        <v>17</v>
      </c>
      <c r="D3207" s="1" t="s">
        <v>22</v>
      </c>
      <c r="E3207" s="1">
        <v>46.0</v>
      </c>
      <c r="F3207" s="1">
        <v>3654.0</v>
      </c>
      <c r="G3207" s="1">
        <v>1172.0</v>
      </c>
      <c r="H3207" s="1">
        <v>93.0</v>
      </c>
      <c r="I3207" s="1">
        <v>99338.0</v>
      </c>
      <c r="J3207" s="3">
        <v>45305.76866898148</v>
      </c>
      <c r="K3207" s="1" t="s">
        <v>19</v>
      </c>
    </row>
    <row r="3208">
      <c r="A3208" s="2" t="s">
        <v>6927</v>
      </c>
      <c r="B3208" s="1" t="s">
        <v>6928</v>
      </c>
      <c r="C3208" s="1" t="s">
        <v>17</v>
      </c>
      <c r="D3208" s="1" t="s">
        <v>51</v>
      </c>
      <c r="E3208" s="1">
        <v>1.0</v>
      </c>
      <c r="F3208" s="1">
        <v>388.0</v>
      </c>
      <c r="G3208" s="1">
        <v>3.0</v>
      </c>
      <c r="H3208" s="1">
        <v>21.0</v>
      </c>
      <c r="I3208" s="1">
        <v>7615.0</v>
      </c>
      <c r="J3208" s="3">
        <v>45305.733194444445</v>
      </c>
      <c r="K3208" s="1" t="s">
        <v>19</v>
      </c>
    </row>
    <row r="3209">
      <c r="A3209" s="2" t="s">
        <v>6929</v>
      </c>
      <c r="B3209" s="1" t="s">
        <v>6930</v>
      </c>
      <c r="C3209" s="1" t="s">
        <v>17</v>
      </c>
      <c r="D3209" s="1" t="s">
        <v>51</v>
      </c>
      <c r="E3209" s="1">
        <v>1.0</v>
      </c>
      <c r="F3209" s="1">
        <v>466.0</v>
      </c>
      <c r="G3209" s="1">
        <v>8.0</v>
      </c>
      <c r="H3209" s="1">
        <v>17.0</v>
      </c>
      <c r="I3209" s="1">
        <v>9262.0</v>
      </c>
      <c r="J3209" s="3">
        <v>45305.72586805555</v>
      </c>
      <c r="K3209" s="1" t="s">
        <v>19</v>
      </c>
    </row>
    <row r="3210">
      <c r="A3210" s="2" t="s">
        <v>6931</v>
      </c>
      <c r="B3210" s="1" t="s">
        <v>6932</v>
      </c>
      <c r="C3210" s="1" t="s">
        <v>17</v>
      </c>
      <c r="D3210" s="1" t="s">
        <v>51</v>
      </c>
      <c r="E3210" s="1">
        <v>0.0</v>
      </c>
      <c r="F3210" s="1">
        <v>70.0</v>
      </c>
      <c r="G3210" s="1">
        <v>1.0</v>
      </c>
      <c r="H3210" s="1">
        <v>12.0</v>
      </c>
      <c r="I3210" s="1">
        <v>3349.0</v>
      </c>
      <c r="J3210" s="3">
        <v>45305.72398148148</v>
      </c>
      <c r="K3210" s="1" t="s">
        <v>19</v>
      </c>
    </row>
    <row r="3211">
      <c r="A3211" s="2" t="s">
        <v>6933</v>
      </c>
      <c r="B3211" s="1" t="s">
        <v>6934</v>
      </c>
      <c r="C3211" s="1" t="s">
        <v>17</v>
      </c>
      <c r="D3211" s="1" t="s">
        <v>22</v>
      </c>
      <c r="E3211" s="1">
        <v>19.0</v>
      </c>
      <c r="F3211" s="1">
        <v>8785.0</v>
      </c>
      <c r="G3211" s="1">
        <v>898.0</v>
      </c>
      <c r="H3211" s="1">
        <v>736.0</v>
      </c>
      <c r="I3211" s="1">
        <v>243883.0</v>
      </c>
      <c r="J3211" s="3">
        <v>45305.723344907405</v>
      </c>
      <c r="K3211" s="1" t="s">
        <v>19</v>
      </c>
    </row>
    <row r="3212">
      <c r="A3212" s="2" t="s">
        <v>6935</v>
      </c>
      <c r="B3212" s="1" t="s">
        <v>6936</v>
      </c>
      <c r="C3212" s="1" t="s">
        <v>17</v>
      </c>
      <c r="D3212" s="1" t="s">
        <v>22</v>
      </c>
      <c r="E3212" s="1">
        <v>17.0</v>
      </c>
      <c r="F3212" s="1">
        <v>8134.0</v>
      </c>
      <c r="G3212" s="1">
        <v>611.0</v>
      </c>
      <c r="H3212" s="1">
        <v>287.0</v>
      </c>
      <c r="I3212" s="1">
        <v>233182.0</v>
      </c>
      <c r="J3212" s="3">
        <v>45305.72252314815</v>
      </c>
      <c r="K3212" s="1" t="s">
        <v>19</v>
      </c>
    </row>
    <row r="3213">
      <c r="A3213" s="2" t="s">
        <v>6937</v>
      </c>
      <c r="B3213" s="1" t="s">
        <v>6938</v>
      </c>
      <c r="C3213" s="1" t="s">
        <v>17</v>
      </c>
      <c r="D3213" s="1" t="s">
        <v>22</v>
      </c>
      <c r="E3213" s="1">
        <v>10.0</v>
      </c>
      <c r="F3213" s="1">
        <v>4427.0</v>
      </c>
      <c r="G3213" s="1">
        <v>158.0</v>
      </c>
      <c r="H3213" s="1">
        <v>116.0</v>
      </c>
      <c r="I3213" s="1">
        <v>135337.0</v>
      </c>
      <c r="J3213" s="3">
        <v>45305.70109953704</v>
      </c>
      <c r="K3213" s="1" t="s">
        <v>19</v>
      </c>
      <c r="N3213" s="1" t="s">
        <v>23</v>
      </c>
      <c r="O3213" s="4" t="s">
        <v>6939</v>
      </c>
    </row>
    <row r="3214">
      <c r="A3214" s="2" t="s">
        <v>6940</v>
      </c>
      <c r="B3214" s="1" t="s">
        <v>6941</v>
      </c>
      <c r="C3214" s="1" t="s">
        <v>17</v>
      </c>
      <c r="D3214" s="1" t="s">
        <v>22</v>
      </c>
      <c r="E3214" s="1">
        <v>140.0</v>
      </c>
      <c r="F3214" s="1">
        <v>12911.0</v>
      </c>
      <c r="G3214" s="1">
        <v>3921.0</v>
      </c>
      <c r="H3214" s="1">
        <v>337.0</v>
      </c>
      <c r="I3214" s="1">
        <v>488760.0</v>
      </c>
      <c r="J3214" s="3">
        <v>45305.52253472222</v>
      </c>
      <c r="K3214" s="1" t="s">
        <v>19</v>
      </c>
      <c r="N3214" s="1" t="s">
        <v>23</v>
      </c>
      <c r="O3214" s="4" t="s">
        <v>6942</v>
      </c>
    </row>
    <row r="3215">
      <c r="A3215" s="2" t="s">
        <v>6943</v>
      </c>
      <c r="B3215" s="1" t="s">
        <v>6944</v>
      </c>
      <c r="C3215" s="1" t="s">
        <v>17</v>
      </c>
      <c r="D3215" s="1" t="s">
        <v>22</v>
      </c>
      <c r="E3215" s="1">
        <v>34.0</v>
      </c>
      <c r="F3215" s="1">
        <v>1478.0</v>
      </c>
      <c r="G3215" s="1">
        <v>304.0</v>
      </c>
      <c r="H3215" s="1">
        <v>67.0</v>
      </c>
      <c r="I3215" s="1">
        <v>54920.0</v>
      </c>
      <c r="J3215" s="3">
        <v>45305.49490740741</v>
      </c>
      <c r="K3215" s="1" t="s">
        <v>19</v>
      </c>
      <c r="N3215" s="1" t="s">
        <v>23</v>
      </c>
      <c r="O3215" s="4" t="s">
        <v>6945</v>
      </c>
    </row>
    <row r="3216">
      <c r="A3216" s="2" t="s">
        <v>6946</v>
      </c>
      <c r="B3216" s="1" t="s">
        <v>6947</v>
      </c>
      <c r="C3216" s="1" t="s">
        <v>17</v>
      </c>
      <c r="D3216" s="1" t="s">
        <v>22</v>
      </c>
      <c r="E3216" s="1">
        <v>18.0</v>
      </c>
      <c r="F3216" s="1">
        <v>4275.0</v>
      </c>
      <c r="G3216" s="1">
        <v>770.0</v>
      </c>
      <c r="H3216" s="1">
        <v>95.0</v>
      </c>
      <c r="I3216" s="1">
        <v>90397.0</v>
      </c>
      <c r="J3216" s="3">
        <v>45305.442708333336</v>
      </c>
      <c r="K3216" s="1" t="s">
        <v>19</v>
      </c>
      <c r="N3216" s="1" t="s">
        <v>23</v>
      </c>
      <c r="O3216" s="4" t="s">
        <v>6948</v>
      </c>
    </row>
    <row r="3217">
      <c r="A3217" s="2" t="s">
        <v>6949</v>
      </c>
      <c r="B3217" s="1" t="s">
        <v>6950</v>
      </c>
      <c r="C3217" s="1" t="s">
        <v>17</v>
      </c>
      <c r="D3217" s="1" t="s">
        <v>22</v>
      </c>
      <c r="E3217" s="1">
        <v>94.0</v>
      </c>
      <c r="F3217" s="1">
        <v>5040.0</v>
      </c>
      <c r="G3217" s="1">
        <v>1100.0</v>
      </c>
      <c r="H3217" s="1">
        <v>116.0</v>
      </c>
      <c r="I3217" s="1">
        <v>128464.0</v>
      </c>
      <c r="J3217" s="3">
        <v>45305.194502314815</v>
      </c>
      <c r="K3217" s="1" t="s">
        <v>19</v>
      </c>
      <c r="M3217" s="4" t="s">
        <v>6951</v>
      </c>
    </row>
    <row r="3218">
      <c r="A3218" s="2" t="s">
        <v>6952</v>
      </c>
      <c r="B3218" s="1" t="s">
        <v>6953</v>
      </c>
      <c r="C3218" s="1" t="s">
        <v>17</v>
      </c>
      <c r="D3218" s="1" t="s">
        <v>22</v>
      </c>
      <c r="E3218" s="1">
        <v>434.0</v>
      </c>
      <c r="F3218" s="1">
        <v>43627.0</v>
      </c>
      <c r="G3218" s="1">
        <v>8928.0</v>
      </c>
      <c r="H3218" s="1">
        <v>867.0</v>
      </c>
      <c r="I3218" s="1">
        <v>1887491.0</v>
      </c>
      <c r="J3218" s="3">
        <v>45305.12909722222</v>
      </c>
      <c r="K3218" s="1" t="s">
        <v>19</v>
      </c>
    </row>
    <row r="3219">
      <c r="A3219" s="2" t="s">
        <v>6954</v>
      </c>
      <c r="B3219" s="1" t="s">
        <v>6955</v>
      </c>
      <c r="C3219" s="1" t="s">
        <v>17</v>
      </c>
      <c r="D3219" s="1" t="s">
        <v>51</v>
      </c>
      <c r="E3219" s="1">
        <v>0.0</v>
      </c>
      <c r="F3219" s="1">
        <v>9.0</v>
      </c>
      <c r="G3219" s="1">
        <v>1.0</v>
      </c>
      <c r="H3219" s="1">
        <v>0.0</v>
      </c>
      <c r="I3219" s="1">
        <v>600.0</v>
      </c>
      <c r="J3219" s="3">
        <v>45305.127847222226</v>
      </c>
      <c r="K3219" s="1" t="s">
        <v>19</v>
      </c>
    </row>
    <row r="3220">
      <c r="A3220" s="2" t="s">
        <v>6956</v>
      </c>
      <c r="B3220" s="1" t="s">
        <v>6957</v>
      </c>
      <c r="C3220" s="1" t="s">
        <v>17</v>
      </c>
      <c r="D3220" s="1" t="s">
        <v>22</v>
      </c>
      <c r="E3220" s="1">
        <v>63.0</v>
      </c>
      <c r="F3220" s="1">
        <v>3554.0</v>
      </c>
      <c r="G3220" s="1">
        <v>202.0</v>
      </c>
      <c r="H3220" s="1">
        <v>58.0</v>
      </c>
      <c r="I3220" s="1">
        <v>460944.0</v>
      </c>
      <c r="J3220" s="3">
        <v>45305.029814814814</v>
      </c>
      <c r="K3220" s="1" t="s">
        <v>19</v>
      </c>
    </row>
    <row r="3221">
      <c r="A3221" s="2" t="s">
        <v>6958</v>
      </c>
      <c r="B3221" s="1" t="s">
        <v>6959</v>
      </c>
      <c r="C3221" s="1" t="s">
        <v>17</v>
      </c>
      <c r="D3221" s="1" t="s">
        <v>22</v>
      </c>
      <c r="E3221" s="1">
        <v>1.0</v>
      </c>
      <c r="F3221" s="1">
        <v>909.0</v>
      </c>
      <c r="G3221" s="1">
        <v>74.0</v>
      </c>
      <c r="H3221" s="1">
        <v>115.0</v>
      </c>
      <c r="I3221" s="1">
        <v>52227.0</v>
      </c>
      <c r="J3221" s="3">
        <v>45305.02686342593</v>
      </c>
      <c r="K3221" s="1" t="s">
        <v>19</v>
      </c>
    </row>
    <row r="3222">
      <c r="A3222" s="2" t="s">
        <v>6960</v>
      </c>
      <c r="B3222" s="1" t="s">
        <v>6961</v>
      </c>
      <c r="C3222" s="1" t="s">
        <v>17</v>
      </c>
      <c r="D3222" s="1" t="s">
        <v>22</v>
      </c>
      <c r="E3222" s="1">
        <v>2.0</v>
      </c>
      <c r="F3222" s="1">
        <v>274.0</v>
      </c>
      <c r="G3222" s="1">
        <v>9.0</v>
      </c>
      <c r="H3222" s="1">
        <v>103.0</v>
      </c>
      <c r="I3222" s="1">
        <v>73293.0</v>
      </c>
      <c r="J3222" s="3">
        <v>45304.78162037037</v>
      </c>
      <c r="K3222" s="1" t="s">
        <v>54</v>
      </c>
    </row>
    <row r="3223">
      <c r="A3223" s="2" t="s">
        <v>6962</v>
      </c>
      <c r="B3223" s="1" t="s">
        <v>3117</v>
      </c>
      <c r="C3223" s="1" t="s">
        <v>17</v>
      </c>
      <c r="D3223" s="1" t="s">
        <v>22</v>
      </c>
      <c r="E3223" s="1">
        <v>16.0</v>
      </c>
      <c r="F3223" s="1">
        <v>2751.0</v>
      </c>
      <c r="G3223" s="1">
        <v>224.0</v>
      </c>
      <c r="H3223" s="1">
        <v>107.0</v>
      </c>
      <c r="I3223" s="1">
        <v>110497.0</v>
      </c>
      <c r="J3223" s="3">
        <v>45303.6577662037</v>
      </c>
      <c r="K3223" s="1" t="s">
        <v>19</v>
      </c>
    </row>
    <row r="3224">
      <c r="A3224" s="2" t="s">
        <v>6963</v>
      </c>
      <c r="B3224" s="1" t="s">
        <v>6964</v>
      </c>
      <c r="C3224" s="1" t="s">
        <v>17</v>
      </c>
      <c r="D3224" s="1" t="s">
        <v>22</v>
      </c>
      <c r="E3224" s="1">
        <v>9.0</v>
      </c>
      <c r="F3224" s="1">
        <v>1668.0</v>
      </c>
      <c r="G3224" s="1">
        <v>180.0</v>
      </c>
      <c r="H3224" s="1">
        <v>116.0</v>
      </c>
      <c r="I3224" s="1">
        <v>63878.0</v>
      </c>
      <c r="J3224" s="3">
        <v>45303.65523148148</v>
      </c>
      <c r="K3224" s="1" t="s">
        <v>54</v>
      </c>
      <c r="N3224" s="1" t="s">
        <v>23</v>
      </c>
      <c r="O3224" s="4" t="s">
        <v>6965</v>
      </c>
    </row>
    <row r="3225">
      <c r="A3225" s="2" t="s">
        <v>6966</v>
      </c>
      <c r="B3225" s="1" t="s">
        <v>6967</v>
      </c>
      <c r="C3225" s="1" t="s">
        <v>115</v>
      </c>
      <c r="D3225" s="1" t="s">
        <v>51</v>
      </c>
      <c r="E3225" s="1">
        <v>0.0</v>
      </c>
      <c r="F3225" s="1">
        <v>31.0</v>
      </c>
      <c r="G3225" s="1">
        <v>0.0</v>
      </c>
      <c r="H3225" s="1">
        <v>4.0</v>
      </c>
      <c r="I3225" s="1">
        <v>3137.0</v>
      </c>
      <c r="J3225" s="3">
        <v>45303.61243055556</v>
      </c>
      <c r="K3225" s="1" t="s">
        <v>19</v>
      </c>
    </row>
    <row r="3226">
      <c r="A3226" s="2" t="s">
        <v>6968</v>
      </c>
      <c r="B3226" s="1" t="s">
        <v>6969</v>
      </c>
      <c r="C3226" s="1" t="s">
        <v>17</v>
      </c>
      <c r="D3226" s="1" t="s">
        <v>22</v>
      </c>
      <c r="E3226" s="1">
        <v>12.0</v>
      </c>
      <c r="F3226" s="1">
        <v>2227.0</v>
      </c>
      <c r="G3226" s="1">
        <v>251.0</v>
      </c>
      <c r="H3226" s="1">
        <v>83.0</v>
      </c>
      <c r="I3226" s="1">
        <v>49353.0</v>
      </c>
      <c r="J3226" s="3">
        <v>45303.6121412037</v>
      </c>
      <c r="K3226" s="1" t="s">
        <v>19</v>
      </c>
    </row>
    <row r="3227">
      <c r="A3227" s="2" t="s">
        <v>6970</v>
      </c>
      <c r="B3227" s="1" t="s">
        <v>6971</v>
      </c>
      <c r="C3227" s="1" t="s">
        <v>17</v>
      </c>
      <c r="D3227" s="1" t="s">
        <v>22</v>
      </c>
      <c r="E3227" s="1">
        <v>68.0</v>
      </c>
      <c r="F3227" s="1">
        <v>7033.0</v>
      </c>
      <c r="G3227" s="1">
        <v>1837.0</v>
      </c>
      <c r="H3227" s="1">
        <v>192.0</v>
      </c>
      <c r="I3227" s="1">
        <v>439110.0</v>
      </c>
      <c r="J3227" s="3">
        <v>45303.57577546296</v>
      </c>
      <c r="K3227" s="1" t="s">
        <v>19</v>
      </c>
    </row>
    <row r="3228">
      <c r="A3228" s="2" t="s">
        <v>6972</v>
      </c>
      <c r="B3228" s="4" t="s">
        <v>6973</v>
      </c>
      <c r="C3228" s="1" t="s">
        <v>348</v>
      </c>
      <c r="D3228" s="1" t="s">
        <v>22</v>
      </c>
      <c r="E3228" s="1">
        <v>140.0</v>
      </c>
      <c r="F3228" s="1">
        <v>19041.0</v>
      </c>
      <c r="G3228" s="1">
        <v>2231.0</v>
      </c>
      <c r="H3228" s="1">
        <v>160.0</v>
      </c>
      <c r="I3228" s="1">
        <v>554024.0</v>
      </c>
      <c r="J3228" s="3">
        <v>45303.57200231482</v>
      </c>
      <c r="K3228" s="1" t="s">
        <v>19</v>
      </c>
      <c r="N3228" s="1" t="s">
        <v>23</v>
      </c>
      <c r="O3228" s="4" t="s">
        <v>6974</v>
      </c>
    </row>
    <row r="3229">
      <c r="A3229" s="2" t="s">
        <v>6975</v>
      </c>
      <c r="B3229" s="1" t="s">
        <v>6976</v>
      </c>
      <c r="C3229" s="1" t="s">
        <v>17</v>
      </c>
      <c r="D3229" s="1" t="s">
        <v>22</v>
      </c>
      <c r="E3229" s="1">
        <v>5.0</v>
      </c>
      <c r="F3229" s="1">
        <v>956.0</v>
      </c>
      <c r="G3229" s="1">
        <v>91.0</v>
      </c>
      <c r="H3229" s="1">
        <v>28.0</v>
      </c>
      <c r="I3229" s="1">
        <v>56597.0</v>
      </c>
      <c r="J3229" s="3">
        <v>45303.10770833334</v>
      </c>
      <c r="K3229" s="1" t="s">
        <v>19</v>
      </c>
    </row>
    <row r="3230">
      <c r="A3230" s="2" t="s">
        <v>6977</v>
      </c>
      <c r="B3230" s="1" t="s">
        <v>6978</v>
      </c>
      <c r="C3230" s="1" t="s">
        <v>17</v>
      </c>
      <c r="D3230" s="1" t="s">
        <v>22</v>
      </c>
      <c r="E3230" s="1">
        <v>287.0</v>
      </c>
      <c r="F3230" s="1">
        <v>10304.0</v>
      </c>
      <c r="G3230" s="1">
        <v>3137.0</v>
      </c>
      <c r="H3230" s="1">
        <v>758.0</v>
      </c>
      <c r="I3230" s="1">
        <v>404163.0</v>
      </c>
      <c r="J3230" s="3">
        <v>45303.0558912037</v>
      </c>
      <c r="K3230" s="1" t="s">
        <v>19</v>
      </c>
      <c r="M3230" s="4" t="s">
        <v>6979</v>
      </c>
      <c r="N3230" s="1" t="s">
        <v>23</v>
      </c>
      <c r="O3230" s="4" t="s">
        <v>6980</v>
      </c>
    </row>
    <row r="3231">
      <c r="A3231" s="2" t="s">
        <v>6981</v>
      </c>
      <c r="B3231" s="1" t="s">
        <v>6982</v>
      </c>
      <c r="C3231" s="1" t="s">
        <v>17</v>
      </c>
      <c r="D3231" s="1" t="s">
        <v>22</v>
      </c>
      <c r="E3231" s="1">
        <v>29.0</v>
      </c>
      <c r="F3231" s="1">
        <v>1855.0</v>
      </c>
      <c r="G3231" s="1">
        <v>333.0</v>
      </c>
      <c r="H3231" s="1">
        <v>145.0</v>
      </c>
      <c r="I3231" s="1">
        <v>64183.0</v>
      </c>
      <c r="J3231" s="3">
        <v>45303.03653935185</v>
      </c>
      <c r="K3231" s="1" t="s">
        <v>19</v>
      </c>
      <c r="N3231" s="1" t="s">
        <v>23</v>
      </c>
      <c r="O3231" s="4" t="s">
        <v>6983</v>
      </c>
    </row>
    <row r="3232">
      <c r="A3232" s="2" t="s">
        <v>6984</v>
      </c>
      <c r="B3232" s="4" t="s">
        <v>6985</v>
      </c>
      <c r="C3232" s="1" t="s">
        <v>348</v>
      </c>
      <c r="D3232" s="1" t="s">
        <v>51</v>
      </c>
      <c r="E3232" s="1">
        <v>1.0</v>
      </c>
      <c r="F3232" s="1">
        <v>151.0</v>
      </c>
      <c r="G3232" s="1">
        <v>9.0</v>
      </c>
      <c r="H3232" s="1">
        <v>19.0</v>
      </c>
      <c r="I3232" s="1">
        <v>21520.0</v>
      </c>
      <c r="J3232" s="3">
        <v>45303.02373842592</v>
      </c>
      <c r="K3232" s="1" t="s">
        <v>19</v>
      </c>
      <c r="M3232" s="4" t="s">
        <v>6986</v>
      </c>
    </row>
    <row r="3233">
      <c r="A3233" s="2" t="s">
        <v>6987</v>
      </c>
      <c r="B3233" s="1" t="s">
        <v>6988</v>
      </c>
      <c r="C3233" s="1" t="s">
        <v>17</v>
      </c>
      <c r="D3233" s="1" t="s">
        <v>22</v>
      </c>
      <c r="E3233" s="1">
        <v>80.0</v>
      </c>
      <c r="F3233" s="1">
        <v>9574.0</v>
      </c>
      <c r="G3233" s="1">
        <v>1313.0</v>
      </c>
      <c r="H3233" s="1">
        <v>385.0</v>
      </c>
      <c r="I3233" s="1">
        <v>349784.0</v>
      </c>
      <c r="J3233" s="3">
        <v>45303.02280092592</v>
      </c>
      <c r="K3233" s="1" t="s">
        <v>19</v>
      </c>
      <c r="N3233" s="1" t="s">
        <v>23</v>
      </c>
      <c r="O3233" s="4" t="s">
        <v>6989</v>
      </c>
    </row>
    <row r="3234">
      <c r="A3234" s="2" t="s">
        <v>6990</v>
      </c>
      <c r="B3234" s="1" t="s">
        <v>6991</v>
      </c>
      <c r="C3234" s="1" t="s">
        <v>17</v>
      </c>
      <c r="D3234" s="1" t="s">
        <v>22</v>
      </c>
      <c r="E3234" s="1">
        <v>70.0</v>
      </c>
      <c r="F3234" s="1">
        <v>5807.0</v>
      </c>
      <c r="G3234" s="1">
        <v>986.0</v>
      </c>
      <c r="H3234" s="1">
        <v>287.0</v>
      </c>
      <c r="I3234" s="1">
        <v>379274.0</v>
      </c>
      <c r="J3234" s="3">
        <v>45302.69987268518</v>
      </c>
      <c r="K3234" s="1" t="s">
        <v>19</v>
      </c>
      <c r="N3234" s="1" t="s">
        <v>23</v>
      </c>
      <c r="O3234" s="4" t="s">
        <v>6992</v>
      </c>
    </row>
    <row r="3235">
      <c r="A3235" s="2" t="s">
        <v>6993</v>
      </c>
      <c r="B3235" s="1" t="s">
        <v>6994</v>
      </c>
      <c r="C3235" s="1" t="s">
        <v>17</v>
      </c>
      <c r="D3235" s="1" t="s">
        <v>22</v>
      </c>
      <c r="E3235" s="1">
        <v>27.0</v>
      </c>
      <c r="F3235" s="1">
        <v>1332.0</v>
      </c>
      <c r="G3235" s="1">
        <v>104.0</v>
      </c>
      <c r="H3235" s="1">
        <v>1433.0</v>
      </c>
      <c r="I3235" s="1">
        <v>272471.0</v>
      </c>
      <c r="J3235" s="3">
        <v>45302.67831018518</v>
      </c>
      <c r="K3235" s="1" t="s">
        <v>19</v>
      </c>
    </row>
    <row r="3236">
      <c r="A3236" s="2" t="s">
        <v>6995</v>
      </c>
      <c r="B3236" s="1" t="s">
        <v>6996</v>
      </c>
      <c r="C3236" s="1" t="s">
        <v>73</v>
      </c>
      <c r="D3236" s="1" t="s">
        <v>51</v>
      </c>
      <c r="E3236" s="1">
        <v>0.0</v>
      </c>
      <c r="F3236" s="1">
        <v>37.0</v>
      </c>
      <c r="G3236" s="1">
        <v>1.0</v>
      </c>
      <c r="H3236" s="1">
        <v>10.0</v>
      </c>
      <c r="I3236" s="1">
        <v>17651.0</v>
      </c>
      <c r="J3236" s="3">
        <v>45302.669444444444</v>
      </c>
      <c r="K3236" s="1" t="s">
        <v>19</v>
      </c>
    </row>
    <row r="3237">
      <c r="A3237" s="2" t="s">
        <v>6997</v>
      </c>
      <c r="B3237" s="1" t="s">
        <v>6998</v>
      </c>
      <c r="C3237" s="1" t="s">
        <v>17</v>
      </c>
      <c r="D3237" s="1" t="s">
        <v>22</v>
      </c>
      <c r="E3237" s="1">
        <v>2.0</v>
      </c>
      <c r="F3237" s="1">
        <v>1285.0</v>
      </c>
      <c r="G3237" s="1">
        <v>113.0</v>
      </c>
      <c r="H3237" s="1">
        <v>29.0</v>
      </c>
      <c r="I3237" s="1">
        <v>67030.0</v>
      </c>
      <c r="J3237" s="3">
        <v>45302.66496527778</v>
      </c>
      <c r="K3237" s="1" t="s">
        <v>19</v>
      </c>
    </row>
    <row r="3238">
      <c r="A3238" s="2" t="s">
        <v>6999</v>
      </c>
      <c r="B3238" s="1" t="s">
        <v>7000</v>
      </c>
      <c r="C3238" s="1" t="s">
        <v>17</v>
      </c>
      <c r="D3238" s="1" t="s">
        <v>51</v>
      </c>
      <c r="E3238" s="1">
        <v>1.0</v>
      </c>
      <c r="F3238" s="1">
        <v>722.0</v>
      </c>
      <c r="G3238" s="1">
        <v>18.0</v>
      </c>
      <c r="H3238" s="1">
        <v>15.0</v>
      </c>
      <c r="I3238" s="1">
        <v>21185.0</v>
      </c>
      <c r="J3238" s="3">
        <v>45302.66375</v>
      </c>
      <c r="K3238" s="1" t="s">
        <v>19</v>
      </c>
    </row>
    <row r="3239">
      <c r="A3239" s="2" t="s">
        <v>7001</v>
      </c>
      <c r="B3239" s="1" t="s">
        <v>7002</v>
      </c>
      <c r="C3239" s="1" t="s">
        <v>17</v>
      </c>
      <c r="D3239" s="1" t="s">
        <v>22</v>
      </c>
      <c r="E3239" s="1">
        <v>31.0</v>
      </c>
      <c r="F3239" s="1">
        <v>1942.0</v>
      </c>
      <c r="G3239" s="1">
        <v>156.0</v>
      </c>
      <c r="H3239" s="1">
        <v>544.0</v>
      </c>
      <c r="I3239" s="1">
        <v>297946.0</v>
      </c>
      <c r="J3239" s="3">
        <v>45302.66359953704</v>
      </c>
      <c r="K3239" s="1" t="s">
        <v>19</v>
      </c>
    </row>
    <row r="3240">
      <c r="A3240" s="2" t="s">
        <v>7003</v>
      </c>
      <c r="B3240" s="1" t="s">
        <v>7004</v>
      </c>
      <c r="C3240" s="1" t="s">
        <v>17</v>
      </c>
      <c r="D3240" s="1" t="s">
        <v>22</v>
      </c>
      <c r="E3240" s="1">
        <v>120.0</v>
      </c>
      <c r="F3240" s="1">
        <v>13531.0</v>
      </c>
      <c r="G3240" s="1">
        <v>2846.0</v>
      </c>
      <c r="H3240" s="1">
        <v>233.0</v>
      </c>
      <c r="I3240" s="1">
        <v>680885.0</v>
      </c>
      <c r="J3240" s="3">
        <v>45302.66001157407</v>
      </c>
      <c r="K3240" s="1" t="s">
        <v>19</v>
      </c>
      <c r="N3240" s="1" t="s">
        <v>23</v>
      </c>
      <c r="O3240" s="4" t="s">
        <v>7005</v>
      </c>
    </row>
    <row r="3241">
      <c r="A3241" s="2" t="s">
        <v>7006</v>
      </c>
      <c r="B3241" s="1" t="s">
        <v>7007</v>
      </c>
      <c r="C3241" s="1" t="s">
        <v>17</v>
      </c>
      <c r="D3241" s="1" t="s">
        <v>22</v>
      </c>
      <c r="E3241" s="1">
        <v>12.0</v>
      </c>
      <c r="F3241" s="1">
        <v>1513.0</v>
      </c>
      <c r="G3241" s="1">
        <v>287.0</v>
      </c>
      <c r="H3241" s="1">
        <v>85.0</v>
      </c>
      <c r="I3241" s="1">
        <v>52056.0</v>
      </c>
      <c r="J3241" s="3">
        <v>45302.561111111114</v>
      </c>
      <c r="K3241" s="1" t="s">
        <v>54</v>
      </c>
      <c r="N3241" s="1" t="s">
        <v>23</v>
      </c>
      <c r="O3241" s="4" t="s">
        <v>7008</v>
      </c>
    </row>
    <row r="3242">
      <c r="A3242" s="2" t="s">
        <v>7009</v>
      </c>
      <c r="B3242" s="1" t="s">
        <v>7010</v>
      </c>
      <c r="C3242" s="1" t="s">
        <v>17</v>
      </c>
      <c r="D3242" s="1" t="s">
        <v>22</v>
      </c>
      <c r="E3242" s="1">
        <v>5.0</v>
      </c>
      <c r="F3242" s="1">
        <v>350.0</v>
      </c>
      <c r="G3242" s="1">
        <v>43.0</v>
      </c>
      <c r="H3242" s="1">
        <v>34.0</v>
      </c>
      <c r="I3242" s="1">
        <v>24467.0</v>
      </c>
      <c r="J3242" s="3">
        <v>45302.53737268518</v>
      </c>
      <c r="K3242" s="1" t="s">
        <v>54</v>
      </c>
      <c r="N3242" s="1" t="s">
        <v>23</v>
      </c>
      <c r="O3242" s="4" t="s">
        <v>7011</v>
      </c>
    </row>
    <row r="3243">
      <c r="A3243" s="2" t="s">
        <v>7012</v>
      </c>
      <c r="B3243" s="1" t="s">
        <v>1609</v>
      </c>
      <c r="C3243" s="1" t="s">
        <v>17</v>
      </c>
      <c r="D3243" s="1" t="s">
        <v>22</v>
      </c>
      <c r="E3243" s="1">
        <v>8.0</v>
      </c>
      <c r="F3243" s="1">
        <v>4321.0</v>
      </c>
      <c r="G3243" s="1">
        <v>335.0</v>
      </c>
      <c r="H3243" s="1">
        <v>51.0</v>
      </c>
      <c r="I3243" s="1">
        <v>84410.0</v>
      </c>
      <c r="J3243" s="3">
        <v>45302.50753472222</v>
      </c>
      <c r="K3243" s="1" t="s">
        <v>19</v>
      </c>
    </row>
    <row r="3244">
      <c r="A3244" s="2" t="s">
        <v>7013</v>
      </c>
      <c r="B3244" s="1" t="s">
        <v>7014</v>
      </c>
      <c r="C3244" s="1" t="s">
        <v>17</v>
      </c>
      <c r="D3244" s="1" t="s">
        <v>22</v>
      </c>
      <c r="E3244" s="1">
        <v>24.0</v>
      </c>
      <c r="F3244" s="1">
        <v>1086.0</v>
      </c>
      <c r="G3244" s="1">
        <v>170.0</v>
      </c>
      <c r="H3244" s="1">
        <v>169.0</v>
      </c>
      <c r="I3244" s="1">
        <v>137069.0</v>
      </c>
      <c r="J3244" s="3">
        <v>45302.50695601852</v>
      </c>
      <c r="K3244" s="1" t="s">
        <v>19</v>
      </c>
      <c r="N3244" s="1" t="s">
        <v>23</v>
      </c>
      <c r="O3244" s="4" t="s">
        <v>7015</v>
      </c>
    </row>
    <row r="3245">
      <c r="A3245" s="2" t="s">
        <v>7016</v>
      </c>
      <c r="B3245" s="1" t="s">
        <v>7017</v>
      </c>
      <c r="C3245" s="1" t="s">
        <v>115</v>
      </c>
      <c r="D3245" s="1" t="s">
        <v>51</v>
      </c>
      <c r="E3245" s="1">
        <v>0.0</v>
      </c>
      <c r="F3245" s="1">
        <v>37.0</v>
      </c>
      <c r="G3245" s="1">
        <v>1.0</v>
      </c>
      <c r="H3245" s="1">
        <v>3.0</v>
      </c>
      <c r="I3245" s="1">
        <v>2566.0</v>
      </c>
      <c r="J3245" s="3">
        <v>45301.96658564815</v>
      </c>
      <c r="K3245" s="1" t="s">
        <v>19</v>
      </c>
    </row>
    <row r="3246">
      <c r="A3246" s="2" t="s">
        <v>7018</v>
      </c>
      <c r="B3246" s="1" t="s">
        <v>7019</v>
      </c>
      <c r="C3246" s="1" t="s">
        <v>17</v>
      </c>
      <c r="D3246" s="1" t="s">
        <v>51</v>
      </c>
      <c r="E3246" s="1">
        <v>0.0</v>
      </c>
      <c r="F3246" s="1">
        <v>17.0</v>
      </c>
      <c r="G3246" s="1">
        <v>1.0</v>
      </c>
      <c r="H3246" s="1">
        <v>2.0</v>
      </c>
      <c r="I3246" s="1">
        <v>3147.0</v>
      </c>
      <c r="J3246" s="3">
        <v>45301.957280092596</v>
      </c>
      <c r="K3246" s="1" t="s">
        <v>19</v>
      </c>
    </row>
    <row r="3247">
      <c r="A3247" s="2" t="s">
        <v>7020</v>
      </c>
      <c r="B3247" s="1" t="s">
        <v>7021</v>
      </c>
      <c r="C3247" s="1" t="s">
        <v>115</v>
      </c>
      <c r="D3247" s="1" t="s">
        <v>51</v>
      </c>
      <c r="E3247" s="1">
        <v>1.0</v>
      </c>
      <c r="F3247" s="1">
        <v>29.0</v>
      </c>
      <c r="G3247" s="1">
        <v>1.0</v>
      </c>
      <c r="H3247" s="1">
        <v>1.0</v>
      </c>
      <c r="I3247" s="1">
        <v>2031.0</v>
      </c>
      <c r="J3247" s="3">
        <v>45301.956030092595</v>
      </c>
      <c r="K3247" s="1" t="s">
        <v>19</v>
      </c>
    </row>
    <row r="3248">
      <c r="A3248" s="2" t="s">
        <v>7022</v>
      </c>
      <c r="B3248" s="1" t="s">
        <v>7023</v>
      </c>
      <c r="C3248" s="1" t="s">
        <v>17</v>
      </c>
      <c r="D3248" s="1" t="s">
        <v>51</v>
      </c>
      <c r="E3248" s="1">
        <v>0.0</v>
      </c>
      <c r="F3248" s="1">
        <v>18.0</v>
      </c>
      <c r="G3248" s="1">
        <v>1.0</v>
      </c>
      <c r="H3248" s="1">
        <v>1.0</v>
      </c>
      <c r="I3248" s="1">
        <v>1809.0</v>
      </c>
      <c r="J3248" s="3">
        <v>45301.95583333333</v>
      </c>
      <c r="K3248" s="1" t="s">
        <v>19</v>
      </c>
    </row>
    <row r="3249">
      <c r="A3249" s="2" t="s">
        <v>7024</v>
      </c>
      <c r="B3249" s="1" t="s">
        <v>7025</v>
      </c>
      <c r="C3249" s="1" t="s">
        <v>17</v>
      </c>
      <c r="D3249" s="1" t="s">
        <v>22</v>
      </c>
      <c r="E3249" s="1">
        <v>17.0</v>
      </c>
      <c r="F3249" s="1">
        <v>1755.0</v>
      </c>
      <c r="G3249" s="1">
        <v>115.0</v>
      </c>
      <c r="H3249" s="1">
        <v>179.0</v>
      </c>
      <c r="I3249" s="1">
        <v>83564.0</v>
      </c>
      <c r="J3249" s="3">
        <v>45301.94373842593</v>
      </c>
      <c r="K3249" s="1" t="s">
        <v>19</v>
      </c>
      <c r="N3249" s="1" t="s">
        <v>23</v>
      </c>
      <c r="O3249" s="4" t="s">
        <v>7026</v>
      </c>
    </row>
    <row r="3250">
      <c r="A3250" s="2" t="s">
        <v>7027</v>
      </c>
      <c r="B3250" s="1" t="s">
        <v>7028</v>
      </c>
      <c r="C3250" s="1" t="s">
        <v>17</v>
      </c>
      <c r="D3250" s="1" t="s">
        <v>51</v>
      </c>
      <c r="E3250" s="1">
        <v>0.0</v>
      </c>
      <c r="F3250" s="1">
        <v>112.0</v>
      </c>
      <c r="G3250" s="1">
        <v>1.0</v>
      </c>
      <c r="H3250" s="1">
        <v>1.0</v>
      </c>
      <c r="I3250" s="1">
        <v>2650.0</v>
      </c>
      <c r="J3250" s="3">
        <v>45301.94253472222</v>
      </c>
      <c r="K3250" s="1" t="s">
        <v>19</v>
      </c>
    </row>
    <row r="3251">
      <c r="A3251" s="2" t="s">
        <v>7029</v>
      </c>
      <c r="B3251" s="1" t="s">
        <v>7030</v>
      </c>
      <c r="C3251" s="1" t="s">
        <v>115</v>
      </c>
      <c r="D3251" s="1" t="s">
        <v>51</v>
      </c>
      <c r="E3251" s="1">
        <v>0.0</v>
      </c>
      <c r="F3251" s="1">
        <v>11.0</v>
      </c>
      <c r="G3251" s="1">
        <v>1.0</v>
      </c>
      <c r="H3251" s="1">
        <v>1.0</v>
      </c>
      <c r="I3251" s="1">
        <v>2065.0</v>
      </c>
      <c r="J3251" s="3">
        <v>45301.93858796296</v>
      </c>
      <c r="K3251" s="1" t="s">
        <v>19</v>
      </c>
    </row>
    <row r="3252">
      <c r="A3252" s="2" t="s">
        <v>7031</v>
      </c>
      <c r="B3252" s="1" t="s">
        <v>7032</v>
      </c>
      <c r="C3252" s="1" t="s">
        <v>17</v>
      </c>
      <c r="D3252" s="1" t="s">
        <v>22</v>
      </c>
      <c r="E3252" s="1">
        <v>53.0</v>
      </c>
      <c r="F3252" s="1">
        <v>2460.0</v>
      </c>
      <c r="G3252" s="1">
        <v>544.0</v>
      </c>
      <c r="H3252" s="1">
        <v>65.0</v>
      </c>
      <c r="I3252" s="1">
        <v>86452.0</v>
      </c>
      <c r="J3252" s="3">
        <v>45301.938425925924</v>
      </c>
      <c r="K3252" s="1" t="s">
        <v>19</v>
      </c>
    </row>
    <row r="3253">
      <c r="A3253" s="2" t="s">
        <v>7033</v>
      </c>
      <c r="B3253" s="1" t="s">
        <v>1714</v>
      </c>
      <c r="C3253" s="1" t="s">
        <v>17</v>
      </c>
      <c r="D3253" s="1" t="s">
        <v>22</v>
      </c>
      <c r="E3253" s="1">
        <v>47.0</v>
      </c>
      <c r="F3253" s="1">
        <v>3166.0</v>
      </c>
      <c r="G3253" s="1">
        <v>294.0</v>
      </c>
      <c r="H3253" s="1">
        <v>68.0</v>
      </c>
      <c r="I3253" s="1">
        <v>157560.0</v>
      </c>
      <c r="J3253" s="3">
        <v>45301.79539351852</v>
      </c>
      <c r="K3253" s="1" t="s">
        <v>19</v>
      </c>
    </row>
    <row r="3254">
      <c r="A3254" s="2" t="s">
        <v>7034</v>
      </c>
      <c r="B3254" s="1" t="s">
        <v>7035</v>
      </c>
      <c r="C3254" s="1" t="s">
        <v>17</v>
      </c>
      <c r="D3254" s="1" t="s">
        <v>22</v>
      </c>
      <c r="E3254" s="1">
        <v>16.0</v>
      </c>
      <c r="F3254" s="1">
        <v>4124.0</v>
      </c>
      <c r="G3254" s="1">
        <v>561.0</v>
      </c>
      <c r="H3254" s="1">
        <v>69.0</v>
      </c>
      <c r="I3254" s="1">
        <v>103195.0</v>
      </c>
      <c r="J3254" s="3">
        <v>45301.7944212963</v>
      </c>
      <c r="K3254" s="1" t="s">
        <v>19</v>
      </c>
    </row>
    <row r="3255">
      <c r="A3255" s="2" t="s">
        <v>7036</v>
      </c>
      <c r="B3255" s="1" t="s">
        <v>7037</v>
      </c>
      <c r="C3255" s="1" t="s">
        <v>17</v>
      </c>
      <c r="D3255" s="1" t="s">
        <v>22</v>
      </c>
      <c r="E3255" s="1">
        <v>54.0</v>
      </c>
      <c r="F3255" s="1">
        <v>13440.0</v>
      </c>
      <c r="G3255" s="1">
        <v>1539.0</v>
      </c>
      <c r="H3255" s="1">
        <v>718.0</v>
      </c>
      <c r="I3255" s="1">
        <v>323876.0</v>
      </c>
      <c r="J3255" s="3">
        <v>45301.74329861111</v>
      </c>
      <c r="K3255" s="1" t="s">
        <v>19</v>
      </c>
      <c r="N3255" s="1" t="s">
        <v>23</v>
      </c>
      <c r="O3255" s="4" t="s">
        <v>7038</v>
      </c>
    </row>
    <row r="3256">
      <c r="A3256" s="2" t="s">
        <v>7039</v>
      </c>
      <c r="B3256" s="1" t="s">
        <v>7040</v>
      </c>
      <c r="C3256" s="1" t="s">
        <v>17</v>
      </c>
      <c r="D3256" s="1" t="s">
        <v>51</v>
      </c>
      <c r="E3256" s="1">
        <v>0.0</v>
      </c>
      <c r="F3256" s="1">
        <v>42.0</v>
      </c>
      <c r="G3256" s="1">
        <v>2.0</v>
      </c>
      <c r="H3256" s="1">
        <v>7.0</v>
      </c>
      <c r="I3256" s="1">
        <v>2506.0</v>
      </c>
      <c r="J3256" s="3">
        <v>45301.60302083333</v>
      </c>
      <c r="K3256" s="1" t="s">
        <v>19</v>
      </c>
    </row>
    <row r="3257">
      <c r="A3257" s="2" t="s">
        <v>7041</v>
      </c>
      <c r="B3257" s="1" t="s">
        <v>7042</v>
      </c>
      <c r="C3257" s="1" t="s">
        <v>17</v>
      </c>
      <c r="D3257" s="1" t="s">
        <v>51</v>
      </c>
      <c r="E3257" s="1">
        <v>1.0</v>
      </c>
      <c r="F3257" s="1">
        <v>499.0</v>
      </c>
      <c r="G3257" s="1">
        <v>29.0</v>
      </c>
      <c r="H3257" s="1">
        <v>36.0</v>
      </c>
      <c r="I3257" s="1">
        <v>12663.0</v>
      </c>
      <c r="J3257" s="3">
        <v>45301.60053240741</v>
      </c>
      <c r="K3257" s="1" t="s">
        <v>19</v>
      </c>
    </row>
    <row r="3258">
      <c r="A3258" s="2" t="s">
        <v>7043</v>
      </c>
      <c r="B3258" s="1" t="s">
        <v>7044</v>
      </c>
      <c r="C3258" s="1" t="s">
        <v>17</v>
      </c>
      <c r="D3258" s="1" t="s">
        <v>22</v>
      </c>
      <c r="E3258" s="1">
        <v>13.0</v>
      </c>
      <c r="F3258" s="1">
        <v>3762.0</v>
      </c>
      <c r="G3258" s="1">
        <v>484.0</v>
      </c>
      <c r="H3258" s="1">
        <v>150.0</v>
      </c>
      <c r="I3258" s="1">
        <v>125253.0</v>
      </c>
      <c r="J3258" s="3">
        <v>45301.59939814815</v>
      </c>
      <c r="K3258" s="1" t="s">
        <v>19</v>
      </c>
    </row>
    <row r="3259">
      <c r="A3259" s="2" t="s">
        <v>7045</v>
      </c>
      <c r="B3259" s="1" t="s">
        <v>7046</v>
      </c>
      <c r="C3259" s="1" t="s">
        <v>115</v>
      </c>
      <c r="D3259" s="1" t="s">
        <v>51</v>
      </c>
      <c r="E3259" s="1">
        <v>0.0</v>
      </c>
      <c r="F3259" s="1">
        <v>22.0</v>
      </c>
      <c r="G3259" s="1">
        <v>0.0</v>
      </c>
      <c r="H3259" s="1">
        <v>1.0</v>
      </c>
      <c r="I3259" s="1">
        <v>5012.0</v>
      </c>
      <c r="J3259" s="3">
        <v>45301.498761574076</v>
      </c>
      <c r="K3259" s="1" t="s">
        <v>19</v>
      </c>
    </row>
    <row r="3260">
      <c r="A3260" s="2" t="s">
        <v>7047</v>
      </c>
      <c r="B3260" s="1" t="s">
        <v>7048</v>
      </c>
      <c r="C3260" s="1" t="s">
        <v>123</v>
      </c>
      <c r="D3260" s="1" t="s">
        <v>22</v>
      </c>
      <c r="E3260" s="1">
        <v>33.0</v>
      </c>
      <c r="F3260" s="1">
        <v>1636.0</v>
      </c>
      <c r="G3260" s="1">
        <v>109.0</v>
      </c>
      <c r="H3260" s="1">
        <v>118.0</v>
      </c>
      <c r="I3260" s="1">
        <v>91985.0</v>
      </c>
      <c r="J3260" s="3">
        <v>45301.49847222222</v>
      </c>
      <c r="K3260" s="1" t="s">
        <v>19</v>
      </c>
    </row>
    <row r="3261">
      <c r="A3261" s="2" t="s">
        <v>7049</v>
      </c>
      <c r="B3261" s="1" t="s">
        <v>7050</v>
      </c>
      <c r="C3261" s="1" t="s">
        <v>17</v>
      </c>
      <c r="D3261" s="1" t="s">
        <v>22</v>
      </c>
      <c r="E3261" s="1">
        <v>9.0</v>
      </c>
      <c r="F3261" s="1">
        <v>2189.0</v>
      </c>
      <c r="G3261" s="1">
        <v>399.0</v>
      </c>
      <c r="H3261" s="1">
        <v>122.0</v>
      </c>
      <c r="I3261" s="1">
        <v>121694.0</v>
      </c>
      <c r="J3261" s="3">
        <v>45301.06831018518</v>
      </c>
      <c r="K3261" s="1" t="s">
        <v>19</v>
      </c>
    </row>
    <row r="3262">
      <c r="A3262" s="2" t="s">
        <v>7051</v>
      </c>
      <c r="B3262" s="1" t="s">
        <v>7052</v>
      </c>
      <c r="C3262" s="1" t="s">
        <v>17</v>
      </c>
      <c r="D3262" s="1" t="s">
        <v>22</v>
      </c>
      <c r="E3262" s="1">
        <v>162.0</v>
      </c>
      <c r="F3262" s="1">
        <v>14778.0</v>
      </c>
      <c r="G3262" s="1">
        <v>2871.0</v>
      </c>
      <c r="H3262" s="1">
        <v>406.0</v>
      </c>
      <c r="I3262" s="1">
        <v>561430.0</v>
      </c>
      <c r="J3262" s="3">
        <v>45301.03523148148</v>
      </c>
      <c r="K3262" s="1" t="s">
        <v>19</v>
      </c>
    </row>
    <row r="3263">
      <c r="A3263" s="2" t="s">
        <v>7053</v>
      </c>
      <c r="B3263" s="1" t="s">
        <v>7054</v>
      </c>
      <c r="C3263" s="1" t="s">
        <v>17</v>
      </c>
      <c r="D3263" s="1" t="s">
        <v>22</v>
      </c>
      <c r="E3263" s="1">
        <v>36.0</v>
      </c>
      <c r="F3263" s="1">
        <v>2856.0</v>
      </c>
      <c r="G3263" s="1">
        <v>67.0</v>
      </c>
      <c r="H3263" s="1">
        <v>970.0</v>
      </c>
      <c r="I3263" s="1">
        <v>309741.0</v>
      </c>
      <c r="J3263" s="3">
        <v>45301.001655092594</v>
      </c>
      <c r="K3263" s="1" t="s">
        <v>19</v>
      </c>
      <c r="N3263" s="1" t="s">
        <v>23</v>
      </c>
      <c r="O3263" s="4" t="s">
        <v>7055</v>
      </c>
    </row>
    <row r="3264">
      <c r="A3264" s="2" t="s">
        <v>7056</v>
      </c>
      <c r="B3264" s="1" t="s">
        <v>7057</v>
      </c>
      <c r="C3264" s="1" t="s">
        <v>123</v>
      </c>
      <c r="D3264" s="1" t="s">
        <v>22</v>
      </c>
      <c r="E3264" s="1">
        <v>7.0</v>
      </c>
      <c r="F3264" s="1">
        <v>936.0</v>
      </c>
      <c r="G3264" s="1">
        <v>92.0</v>
      </c>
      <c r="H3264" s="1">
        <v>77.0</v>
      </c>
      <c r="I3264" s="1">
        <v>103702.0</v>
      </c>
      <c r="J3264" s="3">
        <v>45300.72142361111</v>
      </c>
      <c r="K3264" s="1" t="s">
        <v>19</v>
      </c>
    </row>
    <row r="3265">
      <c r="A3265" s="2" t="s">
        <v>7058</v>
      </c>
      <c r="B3265" s="1" t="s">
        <v>7059</v>
      </c>
      <c r="C3265" s="1" t="s">
        <v>17</v>
      </c>
      <c r="D3265" s="1" t="s">
        <v>22</v>
      </c>
      <c r="E3265" s="1">
        <v>45.0</v>
      </c>
      <c r="F3265" s="1">
        <v>10540.0</v>
      </c>
      <c r="G3265" s="1">
        <v>1919.0</v>
      </c>
      <c r="H3265" s="1">
        <v>139.0</v>
      </c>
      <c r="I3265" s="1">
        <v>240318.0</v>
      </c>
      <c r="J3265" s="3">
        <v>45300.70947916667</v>
      </c>
      <c r="K3265" s="1" t="s">
        <v>19</v>
      </c>
    </row>
    <row r="3266">
      <c r="A3266" s="2" t="s">
        <v>7060</v>
      </c>
      <c r="B3266" s="1" t="s">
        <v>7061</v>
      </c>
      <c r="C3266" s="1" t="s">
        <v>17</v>
      </c>
      <c r="D3266" s="1" t="s">
        <v>22</v>
      </c>
      <c r="E3266" s="1">
        <v>3.0</v>
      </c>
      <c r="F3266" s="1">
        <v>1255.0</v>
      </c>
      <c r="G3266" s="1">
        <v>124.0</v>
      </c>
      <c r="H3266" s="1">
        <v>140.0</v>
      </c>
      <c r="I3266" s="1">
        <v>69705.0</v>
      </c>
      <c r="J3266" s="3">
        <v>45300.70023148148</v>
      </c>
      <c r="K3266" s="1" t="s">
        <v>19</v>
      </c>
    </row>
    <row r="3267">
      <c r="A3267" s="2" t="s">
        <v>7062</v>
      </c>
      <c r="B3267" s="1" t="s">
        <v>7063</v>
      </c>
      <c r="C3267" s="1" t="s">
        <v>17</v>
      </c>
      <c r="D3267" s="1" t="s">
        <v>22</v>
      </c>
      <c r="E3267" s="1">
        <v>4.0</v>
      </c>
      <c r="F3267" s="1">
        <v>711.0</v>
      </c>
      <c r="G3267" s="1">
        <v>72.0</v>
      </c>
      <c r="H3267" s="1">
        <v>40.0</v>
      </c>
      <c r="I3267" s="1">
        <v>62516.0</v>
      </c>
      <c r="J3267" s="3">
        <v>45300.69836805556</v>
      </c>
      <c r="K3267" s="1" t="s">
        <v>19</v>
      </c>
    </row>
    <row r="3268">
      <c r="A3268" s="2" t="s">
        <v>7064</v>
      </c>
      <c r="B3268" s="1" t="s">
        <v>7065</v>
      </c>
      <c r="C3268" s="1" t="s">
        <v>17</v>
      </c>
      <c r="D3268" s="1" t="s">
        <v>22</v>
      </c>
      <c r="E3268" s="1">
        <v>617.0</v>
      </c>
      <c r="F3268" s="1">
        <v>6580.0</v>
      </c>
      <c r="G3268" s="1">
        <v>724.0</v>
      </c>
      <c r="H3268" s="1">
        <v>4689.0</v>
      </c>
      <c r="I3268" s="1">
        <v>4768099.0</v>
      </c>
      <c r="J3268" s="3">
        <v>45300.69517361111</v>
      </c>
      <c r="K3268" s="1" t="s">
        <v>19</v>
      </c>
    </row>
    <row r="3269">
      <c r="A3269" s="2" t="s">
        <v>7066</v>
      </c>
      <c r="B3269" s="1" t="s">
        <v>7067</v>
      </c>
      <c r="C3269" s="1" t="s">
        <v>17</v>
      </c>
      <c r="D3269" s="1" t="s">
        <v>51</v>
      </c>
      <c r="E3269" s="1">
        <v>0.0</v>
      </c>
      <c r="F3269" s="1">
        <v>718.0</v>
      </c>
      <c r="G3269" s="1">
        <v>8.0</v>
      </c>
      <c r="H3269" s="1">
        <v>28.0</v>
      </c>
      <c r="I3269" s="1">
        <v>9598.0</v>
      </c>
      <c r="J3269" s="3">
        <v>45300.62086805556</v>
      </c>
      <c r="K3269" s="1" t="s">
        <v>19</v>
      </c>
    </row>
    <row r="3270">
      <c r="A3270" s="2" t="s">
        <v>7068</v>
      </c>
      <c r="B3270" s="1" t="s">
        <v>7069</v>
      </c>
      <c r="C3270" s="1" t="s">
        <v>17</v>
      </c>
      <c r="D3270" s="1" t="s">
        <v>22</v>
      </c>
      <c r="E3270" s="1">
        <v>15.0</v>
      </c>
      <c r="F3270" s="1">
        <v>2481.0</v>
      </c>
      <c r="G3270" s="1">
        <v>152.0</v>
      </c>
      <c r="H3270" s="1">
        <v>136.0</v>
      </c>
      <c r="I3270" s="1">
        <v>68085.0</v>
      </c>
      <c r="J3270" s="3">
        <v>45300.59042824074</v>
      </c>
      <c r="K3270" s="1" t="s">
        <v>19</v>
      </c>
      <c r="N3270" s="1" t="s">
        <v>23</v>
      </c>
      <c r="O3270" s="4" t="s">
        <v>7070</v>
      </c>
    </row>
    <row r="3271">
      <c r="A3271" s="2" t="s">
        <v>7071</v>
      </c>
      <c r="B3271" s="1" t="s">
        <v>7072</v>
      </c>
      <c r="C3271" s="1" t="s">
        <v>17</v>
      </c>
      <c r="D3271" s="1" t="s">
        <v>22</v>
      </c>
      <c r="E3271" s="1">
        <v>5.0</v>
      </c>
      <c r="F3271" s="1">
        <v>1713.0</v>
      </c>
      <c r="G3271" s="1">
        <v>114.0</v>
      </c>
      <c r="H3271" s="1">
        <v>82.0</v>
      </c>
      <c r="I3271" s="1">
        <v>96036.0</v>
      </c>
      <c r="J3271" s="3">
        <v>45300.47671296296</v>
      </c>
      <c r="K3271" s="1" t="s">
        <v>19</v>
      </c>
    </row>
    <row r="3272">
      <c r="A3272" s="2" t="s">
        <v>7073</v>
      </c>
      <c r="B3272" s="1" t="s">
        <v>7074</v>
      </c>
      <c r="C3272" s="1" t="s">
        <v>17</v>
      </c>
      <c r="D3272" s="1" t="s">
        <v>22</v>
      </c>
      <c r="E3272" s="1">
        <v>16.0</v>
      </c>
      <c r="F3272" s="1">
        <v>1080.0</v>
      </c>
      <c r="G3272" s="1">
        <v>121.0</v>
      </c>
      <c r="H3272" s="1">
        <v>156.0</v>
      </c>
      <c r="I3272" s="1">
        <v>71781.0</v>
      </c>
      <c r="J3272" s="3">
        <v>45300.47578703704</v>
      </c>
      <c r="K3272" s="1" t="s">
        <v>19</v>
      </c>
      <c r="N3272" s="1" t="s">
        <v>23</v>
      </c>
      <c r="O3272" s="4" t="s">
        <v>7075</v>
      </c>
    </row>
    <row r="3273">
      <c r="A3273" s="2" t="s">
        <v>7076</v>
      </c>
      <c r="B3273" s="1" t="s">
        <v>7077</v>
      </c>
      <c r="C3273" s="1" t="s">
        <v>17</v>
      </c>
      <c r="D3273" s="1" t="s">
        <v>22</v>
      </c>
      <c r="E3273" s="1">
        <v>10.0</v>
      </c>
      <c r="F3273" s="1">
        <v>1293.0</v>
      </c>
      <c r="G3273" s="1">
        <v>323.0</v>
      </c>
      <c r="H3273" s="1">
        <v>74.0</v>
      </c>
      <c r="I3273" s="1">
        <v>59449.0</v>
      </c>
      <c r="J3273" s="3">
        <v>45300.41019675926</v>
      </c>
      <c r="K3273" s="1" t="s">
        <v>19</v>
      </c>
    </row>
    <row r="3274">
      <c r="A3274" s="2" t="s">
        <v>7078</v>
      </c>
      <c r="B3274" s="1" t="s">
        <v>7079</v>
      </c>
      <c r="C3274" s="1" t="s">
        <v>17</v>
      </c>
      <c r="D3274" s="1" t="s">
        <v>22</v>
      </c>
      <c r="E3274" s="1">
        <v>24.0</v>
      </c>
      <c r="F3274" s="1">
        <v>2569.0</v>
      </c>
      <c r="G3274" s="1">
        <v>217.0</v>
      </c>
      <c r="H3274" s="1">
        <v>65.0</v>
      </c>
      <c r="I3274" s="1">
        <v>124125.0</v>
      </c>
      <c r="J3274" s="3">
        <v>45300.061886574076</v>
      </c>
      <c r="K3274" s="1" t="s">
        <v>19</v>
      </c>
    </row>
    <row r="3275">
      <c r="A3275" s="2" t="s">
        <v>7080</v>
      </c>
      <c r="B3275" s="1" t="s">
        <v>7081</v>
      </c>
      <c r="C3275" s="1" t="s">
        <v>17</v>
      </c>
      <c r="D3275" s="1" t="s">
        <v>51</v>
      </c>
      <c r="E3275" s="1">
        <v>0.0</v>
      </c>
      <c r="F3275" s="1">
        <v>235.0</v>
      </c>
      <c r="G3275" s="1">
        <v>9.0</v>
      </c>
      <c r="H3275" s="1">
        <v>5.0</v>
      </c>
      <c r="I3275" s="1">
        <v>9657.0</v>
      </c>
      <c r="J3275" s="3">
        <v>45300.058912037035</v>
      </c>
      <c r="K3275" s="1" t="s">
        <v>19</v>
      </c>
    </row>
    <row r="3276">
      <c r="A3276" s="2" t="s">
        <v>7082</v>
      </c>
      <c r="B3276" s="1" t="s">
        <v>7083</v>
      </c>
      <c r="C3276" s="1" t="s">
        <v>17</v>
      </c>
      <c r="D3276" s="1" t="s">
        <v>22</v>
      </c>
      <c r="E3276" s="1">
        <v>158.0</v>
      </c>
      <c r="F3276" s="1">
        <v>15630.0</v>
      </c>
      <c r="G3276" s="1">
        <v>1716.0</v>
      </c>
      <c r="H3276" s="1">
        <v>804.0</v>
      </c>
      <c r="I3276" s="1">
        <v>1270014.0</v>
      </c>
      <c r="J3276" s="3">
        <v>45300.05196759259</v>
      </c>
      <c r="K3276" s="1" t="s">
        <v>19</v>
      </c>
      <c r="N3276" s="1" t="s">
        <v>23</v>
      </c>
      <c r="O3276" s="4" t="s">
        <v>7084</v>
      </c>
    </row>
    <row r="3277">
      <c r="A3277" s="2" t="s">
        <v>7085</v>
      </c>
      <c r="B3277" s="1" t="s">
        <v>7086</v>
      </c>
      <c r="C3277" s="1" t="s">
        <v>17</v>
      </c>
      <c r="D3277" s="1" t="s">
        <v>22</v>
      </c>
      <c r="E3277" s="1">
        <v>37.0</v>
      </c>
      <c r="F3277" s="1">
        <v>12174.0</v>
      </c>
      <c r="G3277" s="1">
        <v>1687.0</v>
      </c>
      <c r="H3277" s="1">
        <v>112.0</v>
      </c>
      <c r="I3277" s="1">
        <v>338750.0</v>
      </c>
      <c r="J3277" s="3">
        <v>45300.046435185184</v>
      </c>
      <c r="K3277" s="1" t="s">
        <v>19</v>
      </c>
    </row>
    <row r="3278">
      <c r="A3278" s="2" t="s">
        <v>7087</v>
      </c>
      <c r="B3278" s="1" t="s">
        <v>7088</v>
      </c>
      <c r="C3278" s="1" t="s">
        <v>17</v>
      </c>
      <c r="D3278" s="1" t="s">
        <v>22</v>
      </c>
      <c r="E3278" s="1">
        <v>31.0</v>
      </c>
      <c r="F3278" s="1">
        <v>6188.0</v>
      </c>
      <c r="G3278" s="1">
        <v>793.0</v>
      </c>
      <c r="H3278" s="1">
        <v>186.0</v>
      </c>
      <c r="I3278" s="1">
        <v>119048.0</v>
      </c>
      <c r="J3278" s="3">
        <v>45300.04236111111</v>
      </c>
      <c r="K3278" s="1" t="s">
        <v>19</v>
      </c>
      <c r="N3278" s="1" t="s">
        <v>23</v>
      </c>
      <c r="O3278" s="4" t="s">
        <v>7089</v>
      </c>
    </row>
    <row r="3279">
      <c r="A3279" s="2" t="s">
        <v>7090</v>
      </c>
      <c r="B3279" s="1" t="s">
        <v>7091</v>
      </c>
      <c r="C3279" s="1" t="s">
        <v>17</v>
      </c>
      <c r="D3279" s="1" t="s">
        <v>51</v>
      </c>
      <c r="E3279" s="1">
        <v>2.0</v>
      </c>
      <c r="F3279" s="1">
        <v>1335.0</v>
      </c>
      <c r="G3279" s="1">
        <v>27.0</v>
      </c>
      <c r="H3279" s="1">
        <v>26.0</v>
      </c>
      <c r="I3279" s="1">
        <v>62964.0</v>
      </c>
      <c r="J3279" s="3">
        <v>45300.041875</v>
      </c>
      <c r="K3279" s="1" t="s">
        <v>19</v>
      </c>
    </row>
    <row r="3280">
      <c r="A3280" s="2" t="s">
        <v>7092</v>
      </c>
      <c r="B3280" s="1" t="s">
        <v>7093</v>
      </c>
      <c r="C3280" s="1" t="s">
        <v>17</v>
      </c>
      <c r="D3280" s="1" t="s">
        <v>22</v>
      </c>
      <c r="E3280" s="1">
        <v>21.0</v>
      </c>
      <c r="F3280" s="1">
        <v>2114.0</v>
      </c>
      <c r="G3280" s="1">
        <v>138.0</v>
      </c>
      <c r="H3280" s="1">
        <v>104.0</v>
      </c>
      <c r="I3280" s="1">
        <v>101644.0</v>
      </c>
      <c r="J3280" s="3">
        <v>45300.03664351852</v>
      </c>
      <c r="K3280" s="1" t="s">
        <v>19</v>
      </c>
    </row>
    <row r="3281">
      <c r="A3281" s="2" t="s">
        <v>7094</v>
      </c>
      <c r="B3281" s="1" t="s">
        <v>7095</v>
      </c>
      <c r="C3281" s="1" t="s">
        <v>17</v>
      </c>
      <c r="D3281" s="1" t="s">
        <v>51</v>
      </c>
      <c r="E3281" s="1">
        <v>1.0</v>
      </c>
      <c r="F3281" s="1">
        <v>823.0</v>
      </c>
      <c r="G3281" s="1">
        <v>7.0</v>
      </c>
      <c r="H3281" s="1">
        <v>50.0</v>
      </c>
      <c r="I3281" s="1">
        <v>11729.0</v>
      </c>
      <c r="J3281" s="3">
        <v>45300.0225462963</v>
      </c>
      <c r="K3281" s="1" t="s">
        <v>19</v>
      </c>
    </row>
    <row r="3282">
      <c r="A3282" s="2" t="s">
        <v>7096</v>
      </c>
      <c r="B3282" s="1" t="s">
        <v>7097</v>
      </c>
      <c r="C3282" s="1" t="s">
        <v>17</v>
      </c>
      <c r="D3282" s="1" t="s">
        <v>22</v>
      </c>
      <c r="E3282" s="1">
        <v>17.0</v>
      </c>
      <c r="F3282" s="1">
        <v>767.0</v>
      </c>
      <c r="G3282" s="1">
        <v>39.0</v>
      </c>
      <c r="H3282" s="1">
        <v>1687.0</v>
      </c>
      <c r="I3282" s="1">
        <v>208476.0</v>
      </c>
      <c r="J3282" s="3">
        <v>45299.89890046296</v>
      </c>
      <c r="K3282" s="1" t="s">
        <v>19</v>
      </c>
    </row>
    <row r="3283">
      <c r="A3283" s="2" t="s">
        <v>7098</v>
      </c>
      <c r="B3283" s="1" t="s">
        <v>7099</v>
      </c>
      <c r="C3283" s="1" t="s">
        <v>17</v>
      </c>
      <c r="D3283" s="1" t="s">
        <v>22</v>
      </c>
      <c r="E3283" s="1">
        <v>481.0</v>
      </c>
      <c r="F3283" s="1">
        <v>39014.0</v>
      </c>
      <c r="G3283" s="1">
        <v>9014.0</v>
      </c>
      <c r="H3283" s="1">
        <v>1327.0</v>
      </c>
      <c r="I3283" s="1">
        <v>1753352.0</v>
      </c>
      <c r="J3283" s="3">
        <v>45299.842881944445</v>
      </c>
      <c r="K3283" s="1" t="s">
        <v>19</v>
      </c>
    </row>
    <row r="3284">
      <c r="A3284" s="2" t="s">
        <v>7100</v>
      </c>
      <c r="B3284" s="1" t="s">
        <v>7101</v>
      </c>
      <c r="C3284" s="1" t="s">
        <v>17</v>
      </c>
      <c r="D3284" s="1" t="s">
        <v>22</v>
      </c>
      <c r="E3284" s="1">
        <v>16.0</v>
      </c>
      <c r="F3284" s="1">
        <v>4487.0</v>
      </c>
      <c r="G3284" s="1">
        <v>392.0</v>
      </c>
      <c r="H3284" s="1">
        <v>176.0</v>
      </c>
      <c r="I3284" s="1">
        <v>158256.0</v>
      </c>
      <c r="J3284" s="3">
        <v>45299.772048611114</v>
      </c>
      <c r="K3284" s="1" t="s">
        <v>19</v>
      </c>
      <c r="N3284" s="1" t="s">
        <v>23</v>
      </c>
      <c r="O3284" s="4" t="s">
        <v>7102</v>
      </c>
    </row>
    <row r="3285">
      <c r="A3285" s="2" t="s">
        <v>7103</v>
      </c>
      <c r="B3285" s="1" t="s">
        <v>7104</v>
      </c>
      <c r="C3285" s="1" t="s">
        <v>17</v>
      </c>
      <c r="D3285" s="1" t="s">
        <v>22</v>
      </c>
      <c r="E3285" s="1">
        <v>59.0</v>
      </c>
      <c r="F3285" s="1">
        <v>12548.0</v>
      </c>
      <c r="G3285" s="1">
        <v>1635.0</v>
      </c>
      <c r="H3285" s="1">
        <v>242.0</v>
      </c>
      <c r="I3285" s="1">
        <v>479372.0</v>
      </c>
      <c r="J3285" s="3">
        <v>45299.70431712963</v>
      </c>
      <c r="K3285" s="1" t="s">
        <v>19</v>
      </c>
    </row>
    <row r="3286">
      <c r="A3286" s="2" t="s">
        <v>7105</v>
      </c>
      <c r="B3286" s="1" t="s">
        <v>7106</v>
      </c>
      <c r="C3286" s="1" t="s">
        <v>17</v>
      </c>
      <c r="D3286" s="1" t="s">
        <v>22</v>
      </c>
      <c r="E3286" s="1">
        <v>19.0</v>
      </c>
      <c r="F3286" s="1">
        <v>2202.0</v>
      </c>
      <c r="G3286" s="1">
        <v>145.0</v>
      </c>
      <c r="H3286" s="1">
        <v>127.0</v>
      </c>
      <c r="I3286" s="1">
        <v>120741.0</v>
      </c>
      <c r="J3286" s="3">
        <v>45299.68119212963</v>
      </c>
      <c r="K3286" s="1" t="s">
        <v>19</v>
      </c>
    </row>
    <row r="3287">
      <c r="A3287" s="2" t="s">
        <v>7107</v>
      </c>
      <c r="B3287" s="1" t="s">
        <v>7108</v>
      </c>
      <c r="C3287" s="1" t="s">
        <v>115</v>
      </c>
      <c r="D3287" s="1" t="s">
        <v>51</v>
      </c>
      <c r="E3287" s="1">
        <v>0.0</v>
      </c>
      <c r="F3287" s="1">
        <v>82.0</v>
      </c>
      <c r="G3287" s="1">
        <v>2.0</v>
      </c>
      <c r="H3287" s="1">
        <v>2.0</v>
      </c>
      <c r="I3287" s="1">
        <v>2976.0</v>
      </c>
      <c r="J3287" s="3">
        <v>45299.65819444445</v>
      </c>
      <c r="K3287" s="1" t="s">
        <v>19</v>
      </c>
    </row>
    <row r="3288">
      <c r="A3288" s="2" t="s">
        <v>7109</v>
      </c>
      <c r="B3288" s="1" t="s">
        <v>7110</v>
      </c>
      <c r="C3288" s="1" t="s">
        <v>17</v>
      </c>
      <c r="D3288" s="1" t="s">
        <v>22</v>
      </c>
      <c r="E3288" s="1">
        <v>41.0</v>
      </c>
      <c r="F3288" s="1">
        <v>3003.0</v>
      </c>
      <c r="G3288" s="1">
        <v>576.0</v>
      </c>
      <c r="H3288" s="1">
        <v>99.0</v>
      </c>
      <c r="I3288" s="1">
        <v>171041.0</v>
      </c>
      <c r="J3288" s="3">
        <v>45299.65809027778</v>
      </c>
      <c r="K3288" s="1" t="s">
        <v>19</v>
      </c>
      <c r="N3288" s="1" t="s">
        <v>23</v>
      </c>
      <c r="O3288" s="4" t="s">
        <v>7111</v>
      </c>
    </row>
    <row r="3289">
      <c r="A3289" s="2" t="s">
        <v>7112</v>
      </c>
      <c r="B3289" s="1" t="s">
        <v>7113</v>
      </c>
      <c r="C3289" s="1" t="s">
        <v>17</v>
      </c>
      <c r="D3289" s="1" t="s">
        <v>22</v>
      </c>
      <c r="E3289" s="1">
        <v>3.0</v>
      </c>
      <c r="F3289" s="1">
        <v>331.0</v>
      </c>
      <c r="G3289" s="1">
        <v>36.0</v>
      </c>
      <c r="H3289" s="1">
        <v>42.0</v>
      </c>
      <c r="I3289" s="1">
        <v>11401.0</v>
      </c>
      <c r="J3289" s="3">
        <v>45299.630474537036</v>
      </c>
      <c r="K3289" s="1" t="s">
        <v>19</v>
      </c>
    </row>
    <row r="3290">
      <c r="A3290" s="2" t="s">
        <v>7114</v>
      </c>
      <c r="B3290" s="1" t="s">
        <v>7115</v>
      </c>
      <c r="C3290" s="1" t="s">
        <v>6396</v>
      </c>
      <c r="D3290" s="1" t="s">
        <v>22</v>
      </c>
      <c r="E3290" s="1">
        <v>4.0</v>
      </c>
      <c r="F3290" s="1">
        <v>1348.0</v>
      </c>
      <c r="G3290" s="1">
        <v>137.0</v>
      </c>
      <c r="H3290" s="1">
        <v>87.0</v>
      </c>
      <c r="I3290" s="1">
        <v>201046.0</v>
      </c>
      <c r="J3290" s="3">
        <v>45299.627858796295</v>
      </c>
      <c r="K3290" s="1" t="s">
        <v>19</v>
      </c>
    </row>
    <row r="3291">
      <c r="A3291" s="2" t="s">
        <v>7116</v>
      </c>
      <c r="B3291" s="1" t="s">
        <v>7117</v>
      </c>
      <c r="C3291" s="1" t="s">
        <v>17</v>
      </c>
      <c r="D3291" s="1" t="s">
        <v>22</v>
      </c>
      <c r="E3291" s="1">
        <v>30.0</v>
      </c>
      <c r="F3291" s="1">
        <v>13357.0</v>
      </c>
      <c r="G3291" s="1">
        <v>795.0</v>
      </c>
      <c r="H3291" s="1">
        <v>306.0</v>
      </c>
      <c r="I3291" s="1">
        <v>461775.0</v>
      </c>
      <c r="J3291" s="3">
        <v>45299.10805555555</v>
      </c>
      <c r="K3291" s="1" t="s">
        <v>19</v>
      </c>
    </row>
    <row r="3292">
      <c r="A3292" s="2" t="s">
        <v>7118</v>
      </c>
      <c r="B3292" s="1" t="s">
        <v>7119</v>
      </c>
      <c r="C3292" s="1" t="s">
        <v>17</v>
      </c>
      <c r="D3292" s="1" t="s">
        <v>51</v>
      </c>
      <c r="E3292" s="1">
        <v>0.0</v>
      </c>
      <c r="F3292" s="1">
        <v>173.0</v>
      </c>
      <c r="G3292" s="1">
        <v>2.0</v>
      </c>
      <c r="H3292" s="1">
        <v>16.0</v>
      </c>
      <c r="I3292" s="1">
        <v>9938.0</v>
      </c>
      <c r="J3292" s="3">
        <v>45299.10685185185</v>
      </c>
      <c r="K3292" s="1" t="s">
        <v>19</v>
      </c>
    </row>
    <row r="3293">
      <c r="A3293" s="2" t="s">
        <v>7120</v>
      </c>
      <c r="B3293" s="1" t="s">
        <v>7121</v>
      </c>
      <c r="C3293" s="1" t="s">
        <v>73</v>
      </c>
      <c r="D3293" s="1" t="s">
        <v>51</v>
      </c>
      <c r="E3293" s="1">
        <v>0.0</v>
      </c>
      <c r="F3293" s="1">
        <v>28.0</v>
      </c>
      <c r="G3293" s="1">
        <v>0.0</v>
      </c>
      <c r="H3293" s="1">
        <v>2.0</v>
      </c>
      <c r="I3293" s="1">
        <v>1217.0</v>
      </c>
      <c r="J3293" s="3">
        <v>45299.02814814815</v>
      </c>
      <c r="K3293" s="1" t="s">
        <v>19</v>
      </c>
    </row>
    <row r="3294">
      <c r="A3294" s="2" t="s">
        <v>7122</v>
      </c>
      <c r="B3294" s="1" t="s">
        <v>7123</v>
      </c>
      <c r="C3294" s="1" t="s">
        <v>17</v>
      </c>
      <c r="D3294" s="1" t="s">
        <v>22</v>
      </c>
      <c r="E3294" s="1">
        <v>11.0</v>
      </c>
      <c r="F3294" s="1">
        <v>581.0</v>
      </c>
      <c r="G3294" s="1">
        <v>33.0</v>
      </c>
      <c r="H3294" s="1">
        <v>34.0</v>
      </c>
      <c r="I3294" s="1">
        <v>71387.0</v>
      </c>
      <c r="J3294" s="3">
        <v>45299.027662037035</v>
      </c>
      <c r="K3294" s="1" t="s">
        <v>19</v>
      </c>
    </row>
    <row r="3295">
      <c r="A3295" s="2" t="s">
        <v>7124</v>
      </c>
      <c r="B3295" s="1" t="s">
        <v>7125</v>
      </c>
      <c r="C3295" s="1" t="s">
        <v>17</v>
      </c>
      <c r="D3295" s="1" t="s">
        <v>22</v>
      </c>
      <c r="E3295" s="1">
        <v>26.0</v>
      </c>
      <c r="F3295" s="1">
        <v>1531.0</v>
      </c>
      <c r="G3295" s="1">
        <v>257.0</v>
      </c>
      <c r="H3295" s="1">
        <v>71.0</v>
      </c>
      <c r="I3295" s="1">
        <v>95197.0</v>
      </c>
      <c r="J3295" s="3">
        <v>45298.992314814815</v>
      </c>
      <c r="K3295" s="1" t="s">
        <v>19</v>
      </c>
    </row>
    <row r="3296">
      <c r="A3296" s="2" t="s">
        <v>7126</v>
      </c>
      <c r="B3296" s="1" t="s">
        <v>7127</v>
      </c>
      <c r="C3296" s="1" t="s">
        <v>17</v>
      </c>
      <c r="D3296" s="1" t="s">
        <v>22</v>
      </c>
      <c r="E3296" s="1">
        <v>398.0</v>
      </c>
      <c r="F3296" s="1">
        <v>11712.0</v>
      </c>
      <c r="G3296" s="1">
        <v>3630.0</v>
      </c>
      <c r="H3296" s="1">
        <v>193.0</v>
      </c>
      <c r="I3296" s="1">
        <v>446916.0</v>
      </c>
      <c r="J3296" s="3">
        <v>45298.98637731482</v>
      </c>
      <c r="K3296" s="1" t="s">
        <v>19</v>
      </c>
    </row>
    <row r="3297">
      <c r="A3297" s="2" t="s">
        <v>7128</v>
      </c>
      <c r="B3297" s="1" t="s">
        <v>7129</v>
      </c>
      <c r="C3297" s="1" t="s">
        <v>17</v>
      </c>
      <c r="D3297" s="1" t="s">
        <v>51</v>
      </c>
      <c r="E3297" s="1">
        <v>0.0</v>
      </c>
      <c r="F3297" s="1">
        <v>123.0</v>
      </c>
      <c r="G3297" s="1">
        <v>0.0</v>
      </c>
      <c r="H3297" s="1">
        <v>7.0</v>
      </c>
      <c r="I3297" s="1">
        <v>4432.0</v>
      </c>
      <c r="J3297" s="3">
        <v>45298.98502314815</v>
      </c>
      <c r="K3297" s="1" t="s">
        <v>19</v>
      </c>
    </row>
    <row r="3298">
      <c r="A3298" s="2" t="s">
        <v>7130</v>
      </c>
      <c r="B3298" s="1" t="s">
        <v>7131</v>
      </c>
      <c r="C3298" s="1" t="s">
        <v>115</v>
      </c>
      <c r="D3298" s="1" t="s">
        <v>51</v>
      </c>
      <c r="E3298" s="1">
        <v>0.0</v>
      </c>
      <c r="F3298" s="1">
        <v>29.0</v>
      </c>
      <c r="G3298" s="1">
        <v>0.0</v>
      </c>
      <c r="H3298" s="1">
        <v>2.0</v>
      </c>
      <c r="I3298" s="1">
        <v>3057.0</v>
      </c>
      <c r="J3298" s="3">
        <v>45298.981770833336</v>
      </c>
      <c r="K3298" s="1" t="s">
        <v>19</v>
      </c>
    </row>
    <row r="3299">
      <c r="A3299" s="2" t="s">
        <v>7132</v>
      </c>
      <c r="B3299" s="1" t="s">
        <v>7133</v>
      </c>
      <c r="C3299" s="1" t="s">
        <v>17</v>
      </c>
      <c r="D3299" s="1" t="s">
        <v>51</v>
      </c>
      <c r="E3299" s="1">
        <v>0.0</v>
      </c>
      <c r="F3299" s="1">
        <v>189.0</v>
      </c>
      <c r="G3299" s="1">
        <v>5.0</v>
      </c>
      <c r="H3299" s="1">
        <v>15.0</v>
      </c>
      <c r="I3299" s="1">
        <v>3732.0</v>
      </c>
      <c r="J3299" s="3">
        <v>45298.98164351852</v>
      </c>
      <c r="K3299" s="1" t="s">
        <v>19</v>
      </c>
    </row>
    <row r="3300">
      <c r="A3300" s="2" t="s">
        <v>7134</v>
      </c>
      <c r="B3300" s="1" t="s">
        <v>7135</v>
      </c>
      <c r="C3300" s="1" t="s">
        <v>123</v>
      </c>
      <c r="D3300" s="1" t="s">
        <v>22</v>
      </c>
      <c r="E3300" s="1">
        <v>25.0</v>
      </c>
      <c r="F3300" s="1">
        <v>15822.0</v>
      </c>
      <c r="G3300" s="1">
        <v>670.0</v>
      </c>
      <c r="H3300" s="1">
        <v>720.0</v>
      </c>
      <c r="I3300" s="1">
        <v>528598.0</v>
      </c>
      <c r="J3300" s="3">
        <v>45298.96366898148</v>
      </c>
      <c r="K3300" s="1" t="s">
        <v>19</v>
      </c>
    </row>
    <row r="3301">
      <c r="A3301" s="2" t="s">
        <v>7136</v>
      </c>
      <c r="B3301" s="1" t="s">
        <v>7137</v>
      </c>
      <c r="C3301" s="1" t="s">
        <v>17</v>
      </c>
      <c r="D3301" s="1" t="s">
        <v>22</v>
      </c>
      <c r="E3301" s="1">
        <v>8.0</v>
      </c>
      <c r="F3301" s="1">
        <v>834.0</v>
      </c>
      <c r="G3301" s="1">
        <v>183.0</v>
      </c>
      <c r="H3301" s="1">
        <v>34.0</v>
      </c>
      <c r="I3301" s="1">
        <v>49246.0</v>
      </c>
      <c r="J3301" s="3">
        <v>45298.95043981481</v>
      </c>
      <c r="K3301" s="1" t="s">
        <v>19</v>
      </c>
      <c r="N3301" s="1" t="s">
        <v>23</v>
      </c>
      <c r="O3301" s="4" t="s">
        <v>7138</v>
      </c>
    </row>
    <row r="3302">
      <c r="A3302" s="2" t="s">
        <v>7139</v>
      </c>
      <c r="B3302" s="1" t="s">
        <v>7140</v>
      </c>
      <c r="C3302" s="1" t="s">
        <v>17</v>
      </c>
      <c r="D3302" s="1" t="s">
        <v>51</v>
      </c>
      <c r="E3302" s="1">
        <v>0.0</v>
      </c>
      <c r="F3302" s="1">
        <v>37.0</v>
      </c>
      <c r="G3302" s="1">
        <v>1.0</v>
      </c>
      <c r="H3302" s="1">
        <v>0.0</v>
      </c>
      <c r="I3302" s="1">
        <v>3075.0</v>
      </c>
      <c r="J3302" s="3">
        <v>45298.92008101852</v>
      </c>
      <c r="K3302" s="1" t="s">
        <v>19</v>
      </c>
    </row>
    <row r="3303">
      <c r="A3303" s="2" t="s">
        <v>7141</v>
      </c>
      <c r="B3303" s="1" t="s">
        <v>7142</v>
      </c>
      <c r="C3303" s="1" t="s">
        <v>17</v>
      </c>
      <c r="D3303" s="1" t="s">
        <v>22</v>
      </c>
      <c r="E3303" s="1">
        <v>65.0</v>
      </c>
      <c r="F3303" s="1">
        <v>5994.0</v>
      </c>
      <c r="G3303" s="1">
        <v>1117.0</v>
      </c>
      <c r="H3303" s="1">
        <v>151.0</v>
      </c>
      <c r="I3303" s="1">
        <v>262150.0</v>
      </c>
      <c r="J3303" s="3">
        <v>45298.637604166666</v>
      </c>
      <c r="K3303" s="1" t="s">
        <v>19</v>
      </c>
      <c r="N3303" s="1" t="s">
        <v>23</v>
      </c>
      <c r="O3303" s="4" t="s">
        <v>7143</v>
      </c>
    </row>
    <row r="3304">
      <c r="A3304" s="2" t="s">
        <v>7144</v>
      </c>
      <c r="B3304" s="1" t="s">
        <v>7145</v>
      </c>
      <c r="C3304" s="1" t="s">
        <v>17</v>
      </c>
      <c r="D3304" s="1" t="s">
        <v>22</v>
      </c>
      <c r="E3304" s="1">
        <v>24.0</v>
      </c>
      <c r="F3304" s="1">
        <v>5575.0</v>
      </c>
      <c r="G3304" s="1">
        <v>456.0</v>
      </c>
      <c r="H3304" s="1">
        <v>178.0</v>
      </c>
      <c r="I3304" s="1">
        <v>171217.0</v>
      </c>
      <c r="J3304" s="3">
        <v>45298.550358796296</v>
      </c>
      <c r="K3304" s="1" t="s">
        <v>19</v>
      </c>
    </row>
    <row r="3305">
      <c r="A3305" s="2" t="s">
        <v>7146</v>
      </c>
      <c r="B3305" s="1" t="s">
        <v>7147</v>
      </c>
      <c r="C3305" s="1" t="s">
        <v>17</v>
      </c>
      <c r="D3305" s="1" t="s">
        <v>51</v>
      </c>
      <c r="E3305" s="1">
        <v>0.0</v>
      </c>
      <c r="F3305" s="1">
        <v>5.0</v>
      </c>
      <c r="G3305" s="1">
        <v>0.0</v>
      </c>
      <c r="H3305" s="1">
        <v>1.0</v>
      </c>
      <c r="I3305" s="1">
        <v>155.0</v>
      </c>
      <c r="J3305" s="3">
        <v>45298.53295138889</v>
      </c>
      <c r="K3305" s="1" t="s">
        <v>19</v>
      </c>
    </row>
    <row r="3306">
      <c r="A3306" s="2" t="s">
        <v>7148</v>
      </c>
      <c r="B3306" s="1" t="s">
        <v>7149</v>
      </c>
      <c r="C3306" s="1" t="s">
        <v>17</v>
      </c>
      <c r="D3306" s="1" t="s">
        <v>22</v>
      </c>
      <c r="E3306" s="1">
        <v>162.0</v>
      </c>
      <c r="F3306" s="1">
        <v>11650.0</v>
      </c>
      <c r="G3306" s="1">
        <v>3031.0</v>
      </c>
      <c r="H3306" s="1">
        <v>541.0</v>
      </c>
      <c r="I3306" s="1">
        <v>1074639.0</v>
      </c>
      <c r="J3306" s="3">
        <v>45298.53163194445</v>
      </c>
      <c r="K3306" s="1" t="s">
        <v>19</v>
      </c>
    </row>
    <row r="3307">
      <c r="A3307" s="2" t="s">
        <v>7150</v>
      </c>
      <c r="B3307" s="1" t="s">
        <v>38</v>
      </c>
      <c r="C3307" s="1" t="s">
        <v>39</v>
      </c>
      <c r="D3307" s="1" t="s">
        <v>22</v>
      </c>
      <c r="E3307" s="1">
        <v>5.0</v>
      </c>
      <c r="F3307" s="1">
        <v>2149.0</v>
      </c>
      <c r="G3307" s="1">
        <v>159.0</v>
      </c>
      <c r="H3307" s="1">
        <v>33.0</v>
      </c>
      <c r="I3307" s="1">
        <v>60055.0</v>
      </c>
      <c r="J3307" s="3">
        <v>45298.486296296294</v>
      </c>
      <c r="K3307" s="1" t="s">
        <v>19</v>
      </c>
    </row>
    <row r="3308">
      <c r="A3308" s="2" t="s">
        <v>7151</v>
      </c>
      <c r="B3308" s="1" t="s">
        <v>7152</v>
      </c>
      <c r="C3308" s="1" t="s">
        <v>17</v>
      </c>
      <c r="D3308" s="1" t="s">
        <v>22</v>
      </c>
      <c r="E3308" s="1">
        <v>53.0</v>
      </c>
      <c r="F3308" s="1">
        <v>11502.0</v>
      </c>
      <c r="G3308" s="1">
        <v>1448.0</v>
      </c>
      <c r="H3308" s="1">
        <v>154.0</v>
      </c>
      <c r="I3308" s="1">
        <v>569817.0</v>
      </c>
      <c r="J3308" s="3">
        <v>45298.48548611111</v>
      </c>
      <c r="K3308" s="1" t="s">
        <v>19</v>
      </c>
    </row>
    <row r="3309">
      <c r="A3309" s="2" t="s">
        <v>7153</v>
      </c>
      <c r="B3309" s="1" t="s">
        <v>7154</v>
      </c>
      <c r="C3309" s="1" t="s">
        <v>17</v>
      </c>
      <c r="D3309" s="1" t="s">
        <v>22</v>
      </c>
      <c r="E3309" s="1">
        <v>15.0</v>
      </c>
      <c r="F3309" s="1">
        <v>3143.0</v>
      </c>
      <c r="G3309" s="1">
        <v>475.0</v>
      </c>
      <c r="H3309" s="1">
        <v>79.0</v>
      </c>
      <c r="I3309" s="1">
        <v>76675.0</v>
      </c>
      <c r="J3309" s="3">
        <v>45298.48365740741</v>
      </c>
      <c r="K3309" s="1" t="s">
        <v>19</v>
      </c>
    </row>
    <row r="3310">
      <c r="A3310" s="2" t="s">
        <v>7155</v>
      </c>
      <c r="B3310" s="1" t="s">
        <v>7156</v>
      </c>
      <c r="C3310" s="1" t="s">
        <v>17</v>
      </c>
      <c r="D3310" s="1" t="s">
        <v>22</v>
      </c>
      <c r="E3310" s="1">
        <v>108.0</v>
      </c>
      <c r="F3310" s="1">
        <v>17562.0</v>
      </c>
      <c r="G3310" s="1">
        <v>2882.0</v>
      </c>
      <c r="H3310" s="1">
        <v>422.0</v>
      </c>
      <c r="I3310" s="1">
        <v>684221.0</v>
      </c>
      <c r="J3310" s="3">
        <v>45297.9927662037</v>
      </c>
      <c r="K3310" s="1" t="s">
        <v>19</v>
      </c>
    </row>
    <row r="3311">
      <c r="A3311" s="2" t="s">
        <v>7157</v>
      </c>
      <c r="B3311" s="1" t="s">
        <v>7158</v>
      </c>
      <c r="C3311" s="1" t="s">
        <v>17</v>
      </c>
      <c r="D3311" s="1" t="s">
        <v>51</v>
      </c>
      <c r="E3311" s="1">
        <v>2.0</v>
      </c>
      <c r="F3311" s="1">
        <v>130.0</v>
      </c>
      <c r="G3311" s="1">
        <v>5.0</v>
      </c>
      <c r="H3311" s="1">
        <v>21.0</v>
      </c>
      <c r="I3311" s="1">
        <v>7805.0</v>
      </c>
      <c r="J3311" s="3">
        <v>45297.98811342593</v>
      </c>
      <c r="K3311" s="1" t="s">
        <v>19</v>
      </c>
    </row>
    <row r="3312">
      <c r="A3312" s="2" t="s">
        <v>7159</v>
      </c>
      <c r="B3312" s="1" t="s">
        <v>7160</v>
      </c>
      <c r="C3312" s="1" t="s">
        <v>17</v>
      </c>
      <c r="D3312" s="1" t="s">
        <v>22</v>
      </c>
      <c r="E3312" s="1">
        <v>21.0</v>
      </c>
      <c r="F3312" s="1">
        <v>2857.0</v>
      </c>
      <c r="G3312" s="1">
        <v>782.0</v>
      </c>
      <c r="H3312" s="1">
        <v>129.0</v>
      </c>
      <c r="I3312" s="1">
        <v>88702.0</v>
      </c>
      <c r="J3312" s="3">
        <v>45297.987662037034</v>
      </c>
      <c r="K3312" s="1" t="s">
        <v>19</v>
      </c>
    </row>
    <row r="3313">
      <c r="A3313" s="2" t="s">
        <v>7161</v>
      </c>
      <c r="B3313" s="1" t="s">
        <v>7162</v>
      </c>
      <c r="C3313" s="1" t="s">
        <v>17</v>
      </c>
      <c r="D3313" s="1" t="s">
        <v>51</v>
      </c>
      <c r="E3313" s="1">
        <v>2.0</v>
      </c>
      <c r="F3313" s="1">
        <v>1836.0</v>
      </c>
      <c r="G3313" s="1">
        <v>27.0</v>
      </c>
      <c r="H3313" s="1">
        <v>16.0</v>
      </c>
      <c r="I3313" s="1">
        <v>19156.0</v>
      </c>
      <c r="J3313" s="3">
        <v>45297.84622685185</v>
      </c>
      <c r="K3313" s="1" t="s">
        <v>19</v>
      </c>
    </row>
    <row r="3314">
      <c r="A3314" s="2" t="s">
        <v>7163</v>
      </c>
      <c r="B3314" s="1" t="s">
        <v>7164</v>
      </c>
      <c r="C3314" s="1" t="s">
        <v>17</v>
      </c>
      <c r="D3314" s="1" t="s">
        <v>22</v>
      </c>
      <c r="E3314" s="1">
        <v>20.0</v>
      </c>
      <c r="F3314" s="1">
        <v>4705.0</v>
      </c>
      <c r="G3314" s="1">
        <v>539.0</v>
      </c>
      <c r="H3314" s="1">
        <v>103.0</v>
      </c>
      <c r="I3314" s="1">
        <v>177483.0</v>
      </c>
      <c r="J3314" s="3">
        <v>45297.842685185184</v>
      </c>
      <c r="K3314" s="1" t="s">
        <v>19</v>
      </c>
      <c r="N3314" s="1" t="s">
        <v>23</v>
      </c>
      <c r="O3314" s="4" t="s">
        <v>7165</v>
      </c>
    </row>
    <row r="3315">
      <c r="A3315" s="2" t="s">
        <v>7166</v>
      </c>
      <c r="B3315" s="1" t="s">
        <v>7167</v>
      </c>
      <c r="C3315" s="1" t="s">
        <v>17</v>
      </c>
      <c r="D3315" s="1" t="s">
        <v>22</v>
      </c>
      <c r="E3315" s="1">
        <v>13.0</v>
      </c>
      <c r="F3315" s="1">
        <v>3580.0</v>
      </c>
      <c r="G3315" s="1">
        <v>306.0</v>
      </c>
      <c r="H3315" s="1">
        <v>58.0</v>
      </c>
      <c r="I3315" s="1">
        <v>153853.0</v>
      </c>
      <c r="J3315" s="3">
        <v>45297.83936342593</v>
      </c>
      <c r="K3315" s="1" t="s">
        <v>19</v>
      </c>
      <c r="N3315" s="1" t="s">
        <v>23</v>
      </c>
      <c r="O3315" s="4" t="s">
        <v>7168</v>
      </c>
    </row>
    <row r="3316">
      <c r="A3316" s="2" t="s">
        <v>7169</v>
      </c>
      <c r="B3316" s="1" t="s">
        <v>7170</v>
      </c>
      <c r="C3316" s="1" t="s">
        <v>17</v>
      </c>
      <c r="D3316" s="1" t="s">
        <v>22</v>
      </c>
      <c r="E3316" s="1">
        <v>1.0</v>
      </c>
      <c r="F3316" s="1">
        <v>494.0</v>
      </c>
      <c r="G3316" s="1">
        <v>25.0</v>
      </c>
      <c r="H3316" s="1">
        <v>172.0</v>
      </c>
      <c r="I3316" s="1">
        <v>70685.0</v>
      </c>
      <c r="J3316" s="3">
        <v>45297.80372685185</v>
      </c>
      <c r="K3316" s="1" t="s">
        <v>19</v>
      </c>
    </row>
    <row r="3317">
      <c r="A3317" s="2" t="s">
        <v>7171</v>
      </c>
      <c r="B3317" s="1" t="s">
        <v>7172</v>
      </c>
      <c r="C3317" s="1" t="s">
        <v>17</v>
      </c>
      <c r="D3317" s="1" t="s">
        <v>22</v>
      </c>
      <c r="E3317" s="1">
        <v>16.0</v>
      </c>
      <c r="F3317" s="1">
        <v>1755.0</v>
      </c>
      <c r="G3317" s="1">
        <v>157.0</v>
      </c>
      <c r="H3317" s="1">
        <v>111.0</v>
      </c>
      <c r="I3317" s="1">
        <v>72737.0</v>
      </c>
      <c r="J3317" s="3">
        <v>45296.71414351852</v>
      </c>
      <c r="K3317" s="1" t="s">
        <v>19</v>
      </c>
    </row>
    <row r="3318">
      <c r="A3318" s="2" t="s">
        <v>7173</v>
      </c>
      <c r="B3318" s="1" t="s">
        <v>7174</v>
      </c>
      <c r="C3318" s="1" t="s">
        <v>17</v>
      </c>
      <c r="D3318" s="1" t="s">
        <v>51</v>
      </c>
      <c r="E3318" s="1">
        <v>0.0</v>
      </c>
      <c r="F3318" s="1">
        <v>5.0</v>
      </c>
      <c r="G3318" s="1">
        <v>0.0</v>
      </c>
      <c r="H3318" s="1">
        <v>0.0</v>
      </c>
      <c r="I3318" s="1">
        <v>443.0</v>
      </c>
      <c r="J3318" s="3">
        <v>45296.71207175926</v>
      </c>
      <c r="K3318" s="1" t="s">
        <v>19</v>
      </c>
    </row>
    <row r="3319">
      <c r="A3319" s="2" t="s">
        <v>7175</v>
      </c>
      <c r="B3319" s="1" t="s">
        <v>7176</v>
      </c>
      <c r="C3319" s="1" t="s">
        <v>17</v>
      </c>
      <c r="D3319" s="1" t="s">
        <v>51</v>
      </c>
      <c r="E3319" s="1">
        <v>0.0</v>
      </c>
      <c r="F3319" s="1">
        <v>136.0</v>
      </c>
      <c r="G3319" s="1">
        <v>5.0</v>
      </c>
      <c r="H3319" s="1">
        <v>3.0</v>
      </c>
      <c r="I3319" s="1">
        <v>5974.0</v>
      </c>
      <c r="J3319" s="3">
        <v>45296.70655092593</v>
      </c>
      <c r="K3319" s="1" t="s">
        <v>19</v>
      </c>
    </row>
    <row r="3320">
      <c r="A3320" s="2" t="s">
        <v>7177</v>
      </c>
      <c r="B3320" s="1" t="s">
        <v>7178</v>
      </c>
      <c r="C3320" s="1" t="s">
        <v>17</v>
      </c>
      <c r="D3320" s="1" t="s">
        <v>22</v>
      </c>
      <c r="E3320" s="1">
        <v>0.0</v>
      </c>
      <c r="F3320" s="1">
        <v>642.0</v>
      </c>
      <c r="G3320" s="1">
        <v>35.0</v>
      </c>
      <c r="H3320" s="1">
        <v>50.0</v>
      </c>
      <c r="I3320" s="1">
        <v>33853.0</v>
      </c>
      <c r="J3320" s="3">
        <v>45296.70439814815</v>
      </c>
      <c r="K3320" s="1" t="s">
        <v>19</v>
      </c>
    </row>
    <row r="3321">
      <c r="A3321" s="2" t="s">
        <v>7179</v>
      </c>
      <c r="B3321" s="1" t="s">
        <v>7180</v>
      </c>
      <c r="C3321" s="1" t="s">
        <v>17</v>
      </c>
      <c r="D3321" s="1" t="s">
        <v>22</v>
      </c>
      <c r="E3321" s="1">
        <v>42.0</v>
      </c>
      <c r="F3321" s="1">
        <v>12190.0</v>
      </c>
      <c r="G3321" s="1">
        <v>1753.0</v>
      </c>
      <c r="H3321" s="1">
        <v>176.0</v>
      </c>
      <c r="I3321" s="1">
        <v>348645.0</v>
      </c>
      <c r="J3321" s="3">
        <v>45296.689618055556</v>
      </c>
      <c r="K3321" s="1" t="s">
        <v>19</v>
      </c>
    </row>
    <row r="3322">
      <c r="A3322" s="2" t="s">
        <v>7181</v>
      </c>
      <c r="B3322" s="1" t="s">
        <v>7182</v>
      </c>
      <c r="C3322" s="1" t="s">
        <v>17</v>
      </c>
      <c r="D3322" s="1" t="s">
        <v>22</v>
      </c>
      <c r="E3322" s="1">
        <v>4.0</v>
      </c>
      <c r="F3322" s="1">
        <v>1188.0</v>
      </c>
      <c r="G3322" s="1">
        <v>164.0</v>
      </c>
      <c r="H3322" s="1">
        <v>30.0</v>
      </c>
      <c r="I3322" s="1">
        <v>58542.0</v>
      </c>
      <c r="J3322" s="3">
        <v>45296.66667824074</v>
      </c>
      <c r="K3322" s="1" t="s">
        <v>19</v>
      </c>
      <c r="N3322" s="1" t="s">
        <v>23</v>
      </c>
      <c r="O3322" s="4" t="s">
        <v>7183</v>
      </c>
    </row>
    <row r="3323">
      <c r="A3323" s="2" t="s">
        <v>7184</v>
      </c>
      <c r="B3323" s="1" t="s">
        <v>7185</v>
      </c>
      <c r="C3323" s="1" t="s">
        <v>17</v>
      </c>
      <c r="D3323" s="1" t="s">
        <v>22</v>
      </c>
      <c r="E3323" s="1">
        <v>13.0</v>
      </c>
      <c r="F3323" s="1">
        <v>4387.0</v>
      </c>
      <c r="G3323" s="1">
        <v>433.0</v>
      </c>
      <c r="H3323" s="1">
        <v>107.0</v>
      </c>
      <c r="I3323" s="1">
        <v>153712.0</v>
      </c>
      <c r="J3323" s="3">
        <v>45296.608252314814</v>
      </c>
      <c r="K3323" s="1" t="s">
        <v>19</v>
      </c>
    </row>
    <row r="3324">
      <c r="A3324" s="2" t="s">
        <v>7186</v>
      </c>
      <c r="B3324" s="1" t="s">
        <v>7187</v>
      </c>
      <c r="C3324" s="1" t="s">
        <v>17</v>
      </c>
      <c r="D3324" s="1" t="s">
        <v>22</v>
      </c>
      <c r="E3324" s="1">
        <v>53.0</v>
      </c>
      <c r="F3324" s="1">
        <v>16377.0</v>
      </c>
      <c r="G3324" s="1">
        <v>2639.0</v>
      </c>
      <c r="H3324" s="1">
        <v>240.0</v>
      </c>
      <c r="I3324" s="1">
        <v>761040.0</v>
      </c>
      <c r="J3324" s="3">
        <v>45296.59274305555</v>
      </c>
      <c r="K3324" s="1" t="s">
        <v>19</v>
      </c>
    </row>
    <row r="3325">
      <c r="A3325" s="2" t="s">
        <v>7188</v>
      </c>
      <c r="B3325" s="1" t="s">
        <v>7189</v>
      </c>
      <c r="C3325" s="1" t="s">
        <v>17</v>
      </c>
      <c r="D3325" s="1" t="s">
        <v>22</v>
      </c>
      <c r="E3325" s="1">
        <v>58.0</v>
      </c>
      <c r="F3325" s="1">
        <v>6086.0</v>
      </c>
      <c r="G3325" s="1">
        <v>1088.0</v>
      </c>
      <c r="H3325" s="1">
        <v>258.0</v>
      </c>
      <c r="I3325" s="1">
        <v>237744.0</v>
      </c>
      <c r="J3325" s="3">
        <v>45296.52349537037</v>
      </c>
      <c r="K3325" s="1" t="s">
        <v>19</v>
      </c>
    </row>
    <row r="3326">
      <c r="A3326" s="2" t="s">
        <v>7190</v>
      </c>
      <c r="B3326" s="1" t="s">
        <v>7191</v>
      </c>
      <c r="C3326" s="1" t="s">
        <v>17</v>
      </c>
      <c r="D3326" s="1" t="s">
        <v>22</v>
      </c>
      <c r="E3326" s="1">
        <v>34.0</v>
      </c>
      <c r="F3326" s="1">
        <v>14111.0</v>
      </c>
      <c r="G3326" s="1">
        <v>1845.0</v>
      </c>
      <c r="H3326" s="1">
        <v>133.0</v>
      </c>
      <c r="I3326" s="1">
        <v>531852.0</v>
      </c>
      <c r="J3326" s="3">
        <v>45296.51799768519</v>
      </c>
      <c r="K3326" s="1" t="s">
        <v>19</v>
      </c>
    </row>
    <row r="3327">
      <c r="A3327" s="2" t="s">
        <v>7192</v>
      </c>
      <c r="B3327" s="1" t="s">
        <v>7193</v>
      </c>
      <c r="C3327" s="1" t="s">
        <v>115</v>
      </c>
      <c r="D3327" s="1" t="s">
        <v>51</v>
      </c>
      <c r="E3327" s="1">
        <v>0.0</v>
      </c>
      <c r="F3327" s="1">
        <v>163.0</v>
      </c>
      <c r="G3327" s="1">
        <v>1.0</v>
      </c>
      <c r="H3327" s="1">
        <v>2.0</v>
      </c>
      <c r="I3327" s="1">
        <v>17373.0</v>
      </c>
      <c r="J3327" s="3">
        <v>45296.517280092594</v>
      </c>
      <c r="K3327" s="1" t="s">
        <v>19</v>
      </c>
    </row>
    <row r="3328">
      <c r="A3328" s="2" t="s">
        <v>7194</v>
      </c>
      <c r="B3328" s="1" t="s">
        <v>7195</v>
      </c>
      <c r="C3328" s="1" t="s">
        <v>115</v>
      </c>
      <c r="D3328" s="1" t="s">
        <v>51</v>
      </c>
      <c r="E3328" s="1">
        <v>0.0</v>
      </c>
      <c r="F3328" s="1">
        <v>412.0</v>
      </c>
      <c r="G3328" s="1">
        <v>4.0</v>
      </c>
      <c r="H3328" s="1">
        <v>3.0</v>
      </c>
      <c r="I3328" s="1">
        <v>29636.0</v>
      </c>
      <c r="J3328" s="3">
        <v>45296.51715277778</v>
      </c>
      <c r="K3328" s="1" t="s">
        <v>19</v>
      </c>
    </row>
    <row r="3329">
      <c r="A3329" s="2" t="s">
        <v>7196</v>
      </c>
      <c r="B3329" s="1" t="s">
        <v>7197</v>
      </c>
      <c r="C3329" s="1" t="s">
        <v>17</v>
      </c>
      <c r="D3329" s="1" t="s">
        <v>51</v>
      </c>
      <c r="E3329" s="1">
        <v>0.0</v>
      </c>
      <c r="F3329" s="1">
        <v>272.0</v>
      </c>
      <c r="G3329" s="1">
        <v>6.0</v>
      </c>
      <c r="H3329" s="1">
        <v>6.0</v>
      </c>
      <c r="I3329" s="1">
        <v>13426.0</v>
      </c>
      <c r="J3329" s="3">
        <v>45296.51097222222</v>
      </c>
      <c r="K3329" s="1" t="s">
        <v>19</v>
      </c>
    </row>
    <row r="3330">
      <c r="A3330" s="2" t="s">
        <v>7198</v>
      </c>
      <c r="B3330" s="1" t="s">
        <v>7199</v>
      </c>
      <c r="C3330" s="1" t="s">
        <v>115</v>
      </c>
      <c r="D3330" s="1" t="s">
        <v>51</v>
      </c>
      <c r="E3330" s="1">
        <v>0.0</v>
      </c>
      <c r="F3330" s="1">
        <v>314.0</v>
      </c>
      <c r="G3330" s="1">
        <v>4.0</v>
      </c>
      <c r="H3330" s="1">
        <v>2.0</v>
      </c>
      <c r="I3330" s="1">
        <v>23120.0</v>
      </c>
      <c r="J3330" s="3">
        <v>45296.51059027778</v>
      </c>
      <c r="K3330" s="1" t="s">
        <v>19</v>
      </c>
    </row>
    <row r="3331">
      <c r="A3331" s="2" t="s">
        <v>7200</v>
      </c>
      <c r="B3331" s="1" t="s">
        <v>7201</v>
      </c>
      <c r="C3331" s="1" t="s">
        <v>17</v>
      </c>
      <c r="D3331" s="1" t="s">
        <v>51</v>
      </c>
      <c r="E3331" s="1">
        <v>0.0</v>
      </c>
      <c r="F3331" s="1">
        <v>1221.0</v>
      </c>
      <c r="G3331" s="1">
        <v>13.0</v>
      </c>
      <c r="H3331" s="1">
        <v>12.0</v>
      </c>
      <c r="I3331" s="1">
        <v>39614.0</v>
      </c>
      <c r="J3331" s="3">
        <v>45296.510358796295</v>
      </c>
      <c r="K3331" s="1" t="s">
        <v>19</v>
      </c>
    </row>
    <row r="3332">
      <c r="A3332" s="2" t="s">
        <v>7202</v>
      </c>
      <c r="B3332" s="1" t="s">
        <v>7203</v>
      </c>
      <c r="C3332" s="1" t="s">
        <v>17</v>
      </c>
      <c r="D3332" s="1" t="s">
        <v>51</v>
      </c>
      <c r="E3332" s="1">
        <v>3.0</v>
      </c>
      <c r="F3332" s="1">
        <v>3042.0</v>
      </c>
      <c r="G3332" s="1">
        <v>114.0</v>
      </c>
      <c r="H3332" s="1">
        <v>43.0</v>
      </c>
      <c r="I3332" s="1">
        <v>47037.0</v>
      </c>
      <c r="J3332" s="3">
        <v>45296.51005787037</v>
      </c>
      <c r="K3332" s="1" t="s">
        <v>19</v>
      </c>
    </row>
    <row r="3333">
      <c r="A3333" s="2" t="s">
        <v>7204</v>
      </c>
      <c r="B3333" s="1" t="s">
        <v>7205</v>
      </c>
      <c r="C3333" s="1" t="s">
        <v>17</v>
      </c>
      <c r="D3333" s="1" t="s">
        <v>22</v>
      </c>
      <c r="E3333" s="1">
        <v>261.0</v>
      </c>
      <c r="F3333" s="1">
        <v>27881.0</v>
      </c>
      <c r="G3333" s="1">
        <v>4531.0</v>
      </c>
      <c r="H3333" s="1">
        <v>2162.0</v>
      </c>
      <c r="I3333" s="1">
        <v>2801905.0</v>
      </c>
      <c r="J3333" s="3">
        <v>45296.49996527778</v>
      </c>
      <c r="K3333" s="1" t="s">
        <v>19</v>
      </c>
      <c r="N3333" s="1" t="s">
        <v>23</v>
      </c>
      <c r="O3333" s="4" t="s">
        <v>7206</v>
      </c>
    </row>
    <row r="3334">
      <c r="A3334" s="2" t="s">
        <v>7207</v>
      </c>
      <c r="B3334" s="1" t="s">
        <v>7208</v>
      </c>
      <c r="C3334" s="1" t="s">
        <v>17</v>
      </c>
      <c r="D3334" s="1" t="s">
        <v>22</v>
      </c>
      <c r="E3334" s="1">
        <v>1.0</v>
      </c>
      <c r="F3334" s="1">
        <v>933.0</v>
      </c>
      <c r="G3334" s="1">
        <v>82.0</v>
      </c>
      <c r="H3334" s="1">
        <v>57.0</v>
      </c>
      <c r="I3334" s="1">
        <v>51993.0</v>
      </c>
      <c r="J3334" s="3">
        <v>45296.485497685186</v>
      </c>
      <c r="K3334" s="1" t="s">
        <v>19</v>
      </c>
    </row>
    <row r="3335">
      <c r="A3335" s="2" t="s">
        <v>7209</v>
      </c>
      <c r="B3335" s="1" t="s">
        <v>7210</v>
      </c>
      <c r="C3335" s="1" t="s">
        <v>17</v>
      </c>
      <c r="D3335" s="1" t="s">
        <v>22</v>
      </c>
      <c r="E3335" s="1">
        <v>78.0</v>
      </c>
      <c r="F3335" s="1">
        <v>13111.0</v>
      </c>
      <c r="G3335" s="1">
        <v>2205.0</v>
      </c>
      <c r="H3335" s="1">
        <v>286.0</v>
      </c>
      <c r="I3335" s="1">
        <v>502120.0</v>
      </c>
      <c r="J3335" s="3">
        <v>45296.042766203704</v>
      </c>
      <c r="K3335" s="1" t="s">
        <v>19</v>
      </c>
    </row>
    <row r="3336">
      <c r="A3336" s="2" t="s">
        <v>7211</v>
      </c>
      <c r="B3336" s="1" t="s">
        <v>7212</v>
      </c>
      <c r="C3336" s="1" t="s">
        <v>17</v>
      </c>
      <c r="D3336" s="1" t="s">
        <v>51</v>
      </c>
      <c r="E3336" s="1">
        <v>0.0</v>
      </c>
      <c r="F3336" s="1">
        <v>8.0</v>
      </c>
      <c r="G3336" s="1">
        <v>0.0</v>
      </c>
      <c r="H3336" s="1">
        <v>1.0</v>
      </c>
      <c r="I3336" s="1">
        <v>701.0</v>
      </c>
      <c r="J3336" s="3">
        <v>45296.01576388889</v>
      </c>
      <c r="K3336" s="1" t="s">
        <v>19</v>
      </c>
    </row>
    <row r="3337">
      <c r="A3337" s="2" t="s">
        <v>7213</v>
      </c>
      <c r="B3337" s="1" t="s">
        <v>7214</v>
      </c>
      <c r="C3337" s="1" t="s">
        <v>17</v>
      </c>
      <c r="D3337" s="1" t="s">
        <v>51</v>
      </c>
      <c r="E3337" s="1">
        <v>0.0</v>
      </c>
      <c r="F3337" s="1">
        <v>67.0</v>
      </c>
      <c r="G3337" s="1">
        <v>6.0</v>
      </c>
      <c r="H3337" s="1">
        <v>6.0</v>
      </c>
      <c r="I3337" s="1">
        <v>1346.0</v>
      </c>
      <c r="J3337" s="3">
        <v>45295.977997685186</v>
      </c>
      <c r="K3337" s="1" t="s">
        <v>19</v>
      </c>
    </row>
    <row r="3338">
      <c r="A3338" s="2" t="s">
        <v>7215</v>
      </c>
      <c r="B3338" s="1" t="s">
        <v>7216</v>
      </c>
      <c r="C3338" s="1" t="s">
        <v>17</v>
      </c>
      <c r="D3338" s="1" t="s">
        <v>22</v>
      </c>
      <c r="E3338" s="1">
        <v>12.0</v>
      </c>
      <c r="F3338" s="1">
        <v>1403.0</v>
      </c>
      <c r="G3338" s="1">
        <v>202.0</v>
      </c>
      <c r="H3338" s="1">
        <v>133.0</v>
      </c>
      <c r="I3338" s="1">
        <v>39792.0</v>
      </c>
      <c r="J3338" s="3">
        <v>45295.97446759259</v>
      </c>
      <c r="K3338" s="1" t="s">
        <v>19</v>
      </c>
      <c r="M3338" s="4" t="s">
        <v>7217</v>
      </c>
    </row>
    <row r="3339">
      <c r="A3339" s="2" t="s">
        <v>7218</v>
      </c>
      <c r="B3339" s="1" t="s">
        <v>7219</v>
      </c>
      <c r="C3339" s="1" t="s">
        <v>17</v>
      </c>
      <c r="D3339" s="1" t="s">
        <v>51</v>
      </c>
      <c r="E3339" s="1">
        <v>0.0</v>
      </c>
      <c r="F3339" s="1">
        <v>109.0</v>
      </c>
      <c r="G3339" s="1">
        <v>1.0</v>
      </c>
      <c r="H3339" s="1">
        <v>11.0</v>
      </c>
      <c r="I3339" s="1">
        <v>4027.0</v>
      </c>
      <c r="J3339" s="3">
        <v>45295.953576388885</v>
      </c>
      <c r="K3339" s="1" t="s">
        <v>19</v>
      </c>
    </row>
    <row r="3340">
      <c r="A3340" s="2" t="s">
        <v>7220</v>
      </c>
      <c r="B3340" s="1" t="s">
        <v>7221</v>
      </c>
      <c r="C3340" s="1" t="s">
        <v>115</v>
      </c>
      <c r="D3340" s="1" t="s">
        <v>51</v>
      </c>
      <c r="E3340" s="1">
        <v>0.0</v>
      </c>
      <c r="F3340" s="1">
        <v>11.0</v>
      </c>
      <c r="G3340" s="1">
        <v>1.0</v>
      </c>
      <c r="H3340" s="1">
        <v>0.0</v>
      </c>
      <c r="I3340" s="1">
        <v>1188.0</v>
      </c>
      <c r="J3340" s="3">
        <v>45295.95203703704</v>
      </c>
      <c r="K3340" s="1" t="s">
        <v>19</v>
      </c>
    </row>
    <row r="3341">
      <c r="A3341" s="2" t="s">
        <v>7222</v>
      </c>
      <c r="B3341" s="1" t="s">
        <v>7223</v>
      </c>
      <c r="C3341" s="1" t="s">
        <v>17</v>
      </c>
      <c r="D3341" s="1" t="s">
        <v>22</v>
      </c>
      <c r="E3341" s="1">
        <v>30.0</v>
      </c>
      <c r="F3341" s="1">
        <v>6215.0</v>
      </c>
      <c r="G3341" s="1">
        <v>1223.0</v>
      </c>
      <c r="H3341" s="1">
        <v>112.0</v>
      </c>
      <c r="I3341" s="1">
        <v>187514.0</v>
      </c>
      <c r="J3341" s="3">
        <v>45295.95068287037</v>
      </c>
      <c r="K3341" s="1" t="s">
        <v>19</v>
      </c>
    </row>
    <row r="3342">
      <c r="A3342" s="2" t="s">
        <v>7224</v>
      </c>
      <c r="B3342" s="1" t="s">
        <v>7225</v>
      </c>
      <c r="C3342" s="1" t="s">
        <v>115</v>
      </c>
      <c r="D3342" s="1" t="s">
        <v>51</v>
      </c>
      <c r="E3342" s="1">
        <v>0.0</v>
      </c>
      <c r="F3342" s="1">
        <v>54.0</v>
      </c>
      <c r="G3342" s="1">
        <v>1.0</v>
      </c>
      <c r="H3342" s="1">
        <v>2.0</v>
      </c>
      <c r="I3342" s="1">
        <v>2984.0</v>
      </c>
      <c r="J3342" s="3">
        <v>45295.927037037036</v>
      </c>
      <c r="K3342" s="1" t="s">
        <v>19</v>
      </c>
    </row>
    <row r="3343">
      <c r="A3343" s="2" t="s">
        <v>7226</v>
      </c>
      <c r="B3343" s="1" t="s">
        <v>7227</v>
      </c>
      <c r="C3343" s="1" t="s">
        <v>115</v>
      </c>
      <c r="D3343" s="1" t="s">
        <v>51</v>
      </c>
      <c r="E3343" s="1">
        <v>0.0</v>
      </c>
      <c r="F3343" s="1">
        <v>72.0</v>
      </c>
      <c r="G3343" s="1">
        <v>0.0</v>
      </c>
      <c r="H3343" s="1">
        <v>1.0</v>
      </c>
      <c r="I3343" s="1">
        <v>5668.0</v>
      </c>
      <c r="J3343" s="3">
        <v>45295.92491898148</v>
      </c>
      <c r="K3343" s="1" t="s">
        <v>19</v>
      </c>
    </row>
    <row r="3344">
      <c r="A3344" s="2" t="s">
        <v>7228</v>
      </c>
      <c r="B3344" s="1" t="s">
        <v>7229</v>
      </c>
      <c r="C3344" s="1" t="s">
        <v>17</v>
      </c>
      <c r="D3344" s="1" t="s">
        <v>22</v>
      </c>
      <c r="E3344" s="1">
        <v>10.0</v>
      </c>
      <c r="F3344" s="1">
        <v>4424.0</v>
      </c>
      <c r="G3344" s="1">
        <v>385.0</v>
      </c>
      <c r="H3344" s="1">
        <v>168.0</v>
      </c>
      <c r="I3344" s="1">
        <v>97786.0</v>
      </c>
      <c r="J3344" s="3">
        <v>45295.923946759256</v>
      </c>
      <c r="K3344" s="1" t="s">
        <v>19</v>
      </c>
    </row>
    <row r="3345">
      <c r="A3345" s="2" t="s">
        <v>7230</v>
      </c>
      <c r="B3345" s="1" t="s">
        <v>860</v>
      </c>
      <c r="C3345" s="1" t="s">
        <v>123</v>
      </c>
      <c r="D3345" s="1" t="s">
        <v>22</v>
      </c>
      <c r="E3345" s="1">
        <v>4.0</v>
      </c>
      <c r="F3345" s="1">
        <v>2094.0</v>
      </c>
      <c r="G3345" s="1">
        <v>141.0</v>
      </c>
      <c r="H3345" s="1">
        <v>35.0</v>
      </c>
      <c r="I3345" s="1">
        <v>74456.0</v>
      </c>
      <c r="J3345" s="3">
        <v>45295.882152777776</v>
      </c>
      <c r="K3345" s="1" t="s">
        <v>19</v>
      </c>
    </row>
    <row r="3346">
      <c r="A3346" s="2" t="s">
        <v>7231</v>
      </c>
      <c r="B3346" s="1" t="s">
        <v>7232</v>
      </c>
      <c r="C3346" s="1" t="s">
        <v>17</v>
      </c>
      <c r="D3346" s="1" t="s">
        <v>22</v>
      </c>
      <c r="E3346" s="1">
        <v>2.0</v>
      </c>
      <c r="F3346" s="1">
        <v>688.0</v>
      </c>
      <c r="G3346" s="1">
        <v>118.0</v>
      </c>
      <c r="H3346" s="1">
        <v>26.0</v>
      </c>
      <c r="I3346" s="1">
        <v>44251.0</v>
      </c>
      <c r="J3346" s="3">
        <v>45295.87579861111</v>
      </c>
      <c r="K3346" s="1" t="s">
        <v>19</v>
      </c>
    </row>
    <row r="3347">
      <c r="A3347" s="2" t="s">
        <v>7233</v>
      </c>
      <c r="B3347" s="1" t="s">
        <v>7234</v>
      </c>
      <c r="C3347" s="1" t="s">
        <v>17</v>
      </c>
      <c r="D3347" s="1" t="s">
        <v>51</v>
      </c>
      <c r="E3347" s="1">
        <v>0.0</v>
      </c>
      <c r="F3347" s="1">
        <v>376.0</v>
      </c>
      <c r="G3347" s="1">
        <v>4.0</v>
      </c>
      <c r="H3347" s="1">
        <v>2.0</v>
      </c>
      <c r="I3347" s="1">
        <v>18066.0</v>
      </c>
      <c r="J3347" s="3">
        <v>45295.86783564815</v>
      </c>
      <c r="K3347" s="1" t="s">
        <v>19</v>
      </c>
    </row>
    <row r="3348">
      <c r="A3348" s="2" t="s">
        <v>7235</v>
      </c>
      <c r="B3348" s="1" t="s">
        <v>7236</v>
      </c>
      <c r="C3348" s="1" t="s">
        <v>17</v>
      </c>
      <c r="D3348" s="1" t="s">
        <v>22</v>
      </c>
      <c r="E3348" s="1">
        <v>5.0</v>
      </c>
      <c r="F3348" s="1">
        <v>1399.0</v>
      </c>
      <c r="G3348" s="1">
        <v>167.0</v>
      </c>
      <c r="H3348" s="1">
        <v>53.0</v>
      </c>
      <c r="I3348" s="1">
        <v>67297.0</v>
      </c>
      <c r="J3348" s="3">
        <v>45295.864212962966</v>
      </c>
      <c r="K3348" s="1" t="s">
        <v>19</v>
      </c>
    </row>
    <row r="3349">
      <c r="A3349" s="2" t="s">
        <v>7237</v>
      </c>
      <c r="B3349" s="1" t="s">
        <v>7238</v>
      </c>
      <c r="C3349" s="1" t="s">
        <v>17</v>
      </c>
      <c r="D3349" s="1" t="s">
        <v>22</v>
      </c>
      <c r="E3349" s="1">
        <v>8.0</v>
      </c>
      <c r="F3349" s="1">
        <v>2162.0</v>
      </c>
      <c r="G3349" s="1">
        <v>581.0</v>
      </c>
      <c r="H3349" s="1">
        <v>65.0</v>
      </c>
      <c r="I3349" s="1">
        <v>62057.0</v>
      </c>
      <c r="J3349" s="3">
        <v>45295.863217592596</v>
      </c>
      <c r="K3349" s="1" t="s">
        <v>19</v>
      </c>
    </row>
    <row r="3350">
      <c r="A3350" s="2" t="s">
        <v>7239</v>
      </c>
      <c r="B3350" s="1" t="s">
        <v>7240</v>
      </c>
      <c r="C3350" s="1" t="s">
        <v>17</v>
      </c>
      <c r="D3350" s="1" t="s">
        <v>22</v>
      </c>
      <c r="E3350" s="1">
        <v>105.0</v>
      </c>
      <c r="F3350" s="1">
        <v>13606.0</v>
      </c>
      <c r="G3350" s="1">
        <v>2474.0</v>
      </c>
      <c r="H3350" s="1">
        <v>378.0</v>
      </c>
      <c r="I3350" s="1">
        <v>349560.0</v>
      </c>
      <c r="J3350" s="3">
        <v>45295.650289351855</v>
      </c>
      <c r="K3350" s="1" t="s">
        <v>19</v>
      </c>
      <c r="N3350" s="1" t="s">
        <v>23</v>
      </c>
      <c r="O3350" s="4" t="s">
        <v>7241</v>
      </c>
    </row>
    <row r="3351">
      <c r="A3351" s="2" t="s">
        <v>7242</v>
      </c>
      <c r="B3351" s="4" t="s">
        <v>7243</v>
      </c>
      <c r="C3351" s="1" t="s">
        <v>348</v>
      </c>
      <c r="D3351" s="1" t="s">
        <v>22</v>
      </c>
      <c r="E3351" s="1">
        <v>424.0</v>
      </c>
      <c r="F3351" s="1">
        <v>8765.0</v>
      </c>
      <c r="G3351" s="1">
        <v>2223.0</v>
      </c>
      <c r="H3351" s="1">
        <v>485.0</v>
      </c>
      <c r="I3351" s="1">
        <v>401875.0</v>
      </c>
      <c r="J3351" s="3">
        <v>45295.5946412037</v>
      </c>
      <c r="K3351" s="1" t="s">
        <v>19</v>
      </c>
      <c r="N3351" s="1" t="s">
        <v>23</v>
      </c>
      <c r="O3351" s="4" t="s">
        <v>7244</v>
      </c>
    </row>
    <row r="3352">
      <c r="A3352" s="2" t="s">
        <v>7245</v>
      </c>
      <c r="B3352" s="1" t="s">
        <v>7246</v>
      </c>
      <c r="C3352" s="1" t="s">
        <v>17</v>
      </c>
      <c r="D3352" s="1" t="s">
        <v>22</v>
      </c>
      <c r="E3352" s="1">
        <v>42.0</v>
      </c>
      <c r="F3352" s="1">
        <v>17005.0</v>
      </c>
      <c r="G3352" s="1">
        <v>3583.0</v>
      </c>
      <c r="H3352" s="1">
        <v>243.0</v>
      </c>
      <c r="I3352" s="1">
        <v>690785.0</v>
      </c>
      <c r="J3352" s="3">
        <v>45295.45196759259</v>
      </c>
      <c r="K3352" s="1" t="s">
        <v>19</v>
      </c>
    </row>
    <row r="3353">
      <c r="A3353" s="2" t="s">
        <v>7247</v>
      </c>
      <c r="B3353" s="1" t="s">
        <v>7248</v>
      </c>
      <c r="C3353" s="1" t="s">
        <v>73</v>
      </c>
      <c r="D3353" s="1" t="s">
        <v>51</v>
      </c>
      <c r="E3353" s="1">
        <v>0.0</v>
      </c>
      <c r="F3353" s="1">
        <v>251.0</v>
      </c>
      <c r="G3353" s="1">
        <v>8.0</v>
      </c>
      <c r="H3353" s="1">
        <v>10.0</v>
      </c>
      <c r="I3353" s="1">
        <v>10969.0</v>
      </c>
      <c r="J3353" s="3">
        <v>45295.45042824074</v>
      </c>
      <c r="K3353" s="1" t="s">
        <v>19</v>
      </c>
    </row>
    <row r="3354">
      <c r="A3354" s="2" t="s">
        <v>7249</v>
      </c>
      <c r="B3354" s="1" t="s">
        <v>7250</v>
      </c>
      <c r="C3354" s="1" t="s">
        <v>17</v>
      </c>
      <c r="D3354" s="1" t="s">
        <v>22</v>
      </c>
      <c r="E3354" s="1">
        <v>78.0</v>
      </c>
      <c r="F3354" s="1">
        <v>4058.0</v>
      </c>
      <c r="G3354" s="1">
        <v>771.0</v>
      </c>
      <c r="H3354" s="1">
        <v>87.0</v>
      </c>
      <c r="I3354" s="1">
        <v>184956.0</v>
      </c>
      <c r="J3354" s="3">
        <v>45295.41972222222</v>
      </c>
      <c r="K3354" s="1" t="s">
        <v>19</v>
      </c>
      <c r="N3354" s="1" t="s">
        <v>23</v>
      </c>
      <c r="O3354" s="4" t="s">
        <v>7251</v>
      </c>
    </row>
    <row r="3355">
      <c r="A3355" s="2" t="s">
        <v>7252</v>
      </c>
      <c r="B3355" s="1" t="s">
        <v>7253</v>
      </c>
      <c r="C3355" s="1" t="s">
        <v>115</v>
      </c>
      <c r="D3355" s="1" t="s">
        <v>51</v>
      </c>
      <c r="E3355" s="1">
        <v>1.0</v>
      </c>
      <c r="F3355" s="1">
        <v>108.0</v>
      </c>
      <c r="G3355" s="1">
        <v>0.0</v>
      </c>
      <c r="H3355" s="1">
        <v>1.0</v>
      </c>
      <c r="I3355" s="1">
        <v>11566.0</v>
      </c>
      <c r="J3355" s="3">
        <v>45295.04649305555</v>
      </c>
      <c r="K3355" s="1" t="s">
        <v>19</v>
      </c>
    </row>
    <row r="3356">
      <c r="A3356" s="2" t="s">
        <v>7254</v>
      </c>
      <c r="B3356" s="1" t="s">
        <v>7255</v>
      </c>
      <c r="C3356" s="1" t="s">
        <v>17</v>
      </c>
      <c r="D3356" s="1" t="s">
        <v>22</v>
      </c>
      <c r="E3356" s="1">
        <v>33.0</v>
      </c>
      <c r="F3356" s="1">
        <v>1714.0</v>
      </c>
      <c r="G3356" s="1">
        <v>99.0</v>
      </c>
      <c r="H3356" s="1">
        <v>415.0</v>
      </c>
      <c r="I3356" s="1">
        <v>212132.0</v>
      </c>
      <c r="J3356" s="3">
        <v>45295.04488425926</v>
      </c>
      <c r="K3356" s="1" t="s">
        <v>19</v>
      </c>
      <c r="N3356" s="1" t="s">
        <v>55</v>
      </c>
      <c r="O3356" s="4" t="s">
        <v>7256</v>
      </c>
    </row>
    <row r="3357">
      <c r="A3357" s="2" t="s">
        <v>7257</v>
      </c>
      <c r="B3357" s="1" t="s">
        <v>7258</v>
      </c>
      <c r="C3357" s="1" t="s">
        <v>17</v>
      </c>
      <c r="D3357" s="1" t="s">
        <v>22</v>
      </c>
      <c r="E3357" s="1">
        <v>9.0</v>
      </c>
      <c r="F3357" s="1">
        <v>959.0</v>
      </c>
      <c r="G3357" s="1">
        <v>38.0</v>
      </c>
      <c r="H3357" s="1">
        <v>133.0</v>
      </c>
      <c r="I3357" s="1">
        <v>63174.0</v>
      </c>
      <c r="J3357" s="3">
        <v>45294.976875</v>
      </c>
      <c r="K3357" s="1" t="s">
        <v>19</v>
      </c>
    </row>
    <row r="3358">
      <c r="A3358" s="2" t="s">
        <v>7259</v>
      </c>
      <c r="B3358" s="1" t="s">
        <v>7260</v>
      </c>
      <c r="C3358" s="1" t="s">
        <v>17</v>
      </c>
      <c r="D3358" s="1" t="s">
        <v>22</v>
      </c>
      <c r="E3358" s="1">
        <v>18.0</v>
      </c>
      <c r="F3358" s="1">
        <v>1593.0</v>
      </c>
      <c r="G3358" s="1">
        <v>181.0</v>
      </c>
      <c r="H3358" s="1">
        <v>378.0</v>
      </c>
      <c r="I3358" s="1">
        <v>93831.0</v>
      </c>
      <c r="J3358" s="3">
        <v>45294.94699074074</v>
      </c>
      <c r="K3358" s="1" t="s">
        <v>19</v>
      </c>
      <c r="N3358" s="1" t="s">
        <v>23</v>
      </c>
      <c r="O3358" s="4" t="s">
        <v>7261</v>
      </c>
    </row>
    <row r="3359">
      <c r="A3359" s="2" t="s">
        <v>7262</v>
      </c>
      <c r="B3359" s="1" t="s">
        <v>7263</v>
      </c>
      <c r="C3359" s="1" t="s">
        <v>17</v>
      </c>
      <c r="D3359" s="1" t="s">
        <v>22</v>
      </c>
      <c r="E3359" s="1">
        <v>16.0</v>
      </c>
      <c r="F3359" s="1">
        <v>3057.0</v>
      </c>
      <c r="G3359" s="1">
        <v>407.0</v>
      </c>
      <c r="H3359" s="1">
        <v>72.0</v>
      </c>
      <c r="I3359" s="1">
        <v>90661.0</v>
      </c>
      <c r="J3359" s="3">
        <v>45294.915983796294</v>
      </c>
      <c r="K3359" s="1" t="s">
        <v>19</v>
      </c>
      <c r="N3359" s="1" t="s">
        <v>23</v>
      </c>
      <c r="O3359" s="4" t="s">
        <v>7264</v>
      </c>
    </row>
    <row r="3360">
      <c r="A3360" s="2" t="s">
        <v>7265</v>
      </c>
      <c r="B3360" s="1" t="s">
        <v>7266</v>
      </c>
      <c r="C3360" s="1" t="s">
        <v>17</v>
      </c>
      <c r="D3360" s="1" t="s">
        <v>22</v>
      </c>
      <c r="E3360" s="1">
        <v>235.0</v>
      </c>
      <c r="F3360" s="1">
        <v>15375.0</v>
      </c>
      <c r="G3360" s="1">
        <v>3796.0</v>
      </c>
      <c r="H3360" s="1">
        <v>567.0</v>
      </c>
      <c r="I3360" s="1">
        <v>772034.0</v>
      </c>
      <c r="J3360" s="3">
        <v>45294.894155092596</v>
      </c>
      <c r="K3360" s="1" t="s">
        <v>19</v>
      </c>
      <c r="N3360" s="1" t="s">
        <v>23</v>
      </c>
      <c r="O3360" s="4" t="s">
        <v>7267</v>
      </c>
    </row>
    <row r="3361">
      <c r="A3361" s="2" t="s">
        <v>7268</v>
      </c>
      <c r="B3361" s="1" t="s">
        <v>7269</v>
      </c>
      <c r="C3361" s="1" t="s">
        <v>17</v>
      </c>
      <c r="D3361" s="1" t="s">
        <v>51</v>
      </c>
      <c r="E3361" s="1">
        <v>1.0</v>
      </c>
      <c r="F3361" s="1">
        <v>526.0</v>
      </c>
      <c r="G3361" s="1">
        <v>13.0</v>
      </c>
      <c r="H3361" s="1">
        <v>41.0</v>
      </c>
      <c r="I3361" s="1">
        <v>17035.0</v>
      </c>
      <c r="J3361" s="3">
        <v>45294.866261574076</v>
      </c>
      <c r="K3361" s="1" t="s">
        <v>19</v>
      </c>
    </row>
    <row r="3362">
      <c r="A3362" s="2" t="s">
        <v>7270</v>
      </c>
      <c r="B3362" s="1" t="s">
        <v>7271</v>
      </c>
      <c r="C3362" s="1" t="s">
        <v>17</v>
      </c>
      <c r="D3362" s="1" t="s">
        <v>51</v>
      </c>
      <c r="E3362" s="1">
        <v>0.0</v>
      </c>
      <c r="F3362" s="1">
        <v>461.0</v>
      </c>
      <c r="G3362" s="1">
        <v>8.0</v>
      </c>
      <c r="H3362" s="1">
        <v>16.0</v>
      </c>
      <c r="I3362" s="1">
        <v>7360.0</v>
      </c>
      <c r="J3362" s="3">
        <v>45294.85497685185</v>
      </c>
      <c r="K3362" s="1" t="s">
        <v>19</v>
      </c>
    </row>
    <row r="3363">
      <c r="A3363" s="2" t="s">
        <v>7272</v>
      </c>
      <c r="B3363" s="1" t="s">
        <v>512</v>
      </c>
      <c r="C3363" s="1" t="s">
        <v>39</v>
      </c>
      <c r="D3363" s="1" t="s">
        <v>22</v>
      </c>
      <c r="E3363" s="1">
        <v>26.0</v>
      </c>
      <c r="F3363" s="1">
        <v>3124.0</v>
      </c>
      <c r="G3363" s="1">
        <v>222.0</v>
      </c>
      <c r="H3363" s="1">
        <v>66.0</v>
      </c>
      <c r="I3363" s="1">
        <v>100571.0</v>
      </c>
      <c r="J3363" s="3">
        <v>45294.85140046296</v>
      </c>
      <c r="K3363" s="1" t="s">
        <v>19</v>
      </c>
    </row>
    <row r="3364">
      <c r="A3364" s="2" t="s">
        <v>7273</v>
      </c>
      <c r="B3364" s="1" t="s">
        <v>7274</v>
      </c>
      <c r="C3364" s="1" t="s">
        <v>17</v>
      </c>
      <c r="D3364" s="1" t="s">
        <v>22</v>
      </c>
      <c r="E3364" s="1">
        <v>29.0</v>
      </c>
      <c r="F3364" s="1">
        <v>9551.0</v>
      </c>
      <c r="G3364" s="1">
        <v>1392.0</v>
      </c>
      <c r="H3364" s="1">
        <v>166.0</v>
      </c>
      <c r="I3364" s="1">
        <v>389680.0</v>
      </c>
      <c r="J3364" s="3">
        <v>45294.826469907406</v>
      </c>
      <c r="K3364" s="1" t="s">
        <v>19</v>
      </c>
      <c r="L3364" s="1" t="s">
        <v>7275</v>
      </c>
    </row>
    <row r="3365">
      <c r="A3365" s="2" t="s">
        <v>7276</v>
      </c>
      <c r="B3365" s="1" t="s">
        <v>7277</v>
      </c>
      <c r="C3365" s="1" t="s">
        <v>73</v>
      </c>
      <c r="D3365" s="1" t="s">
        <v>51</v>
      </c>
      <c r="E3365" s="1">
        <v>0.0</v>
      </c>
      <c r="F3365" s="1">
        <v>118.0</v>
      </c>
      <c r="G3365" s="1">
        <v>6.0</v>
      </c>
      <c r="H3365" s="1">
        <v>7.0</v>
      </c>
      <c r="I3365" s="1">
        <v>22771.0</v>
      </c>
      <c r="J3365" s="3">
        <v>45294.82494212963</v>
      </c>
      <c r="K3365" s="1" t="s">
        <v>19</v>
      </c>
    </row>
    <row r="3366">
      <c r="A3366" s="2" t="s">
        <v>7278</v>
      </c>
      <c r="B3366" s="1" t="s">
        <v>7279</v>
      </c>
      <c r="C3366" s="1" t="s">
        <v>17</v>
      </c>
      <c r="D3366" s="1" t="s">
        <v>22</v>
      </c>
      <c r="E3366" s="1">
        <v>14.0</v>
      </c>
      <c r="F3366" s="1">
        <v>2245.0</v>
      </c>
      <c r="G3366" s="1">
        <v>231.0</v>
      </c>
      <c r="H3366" s="1">
        <v>34.0</v>
      </c>
      <c r="I3366" s="1">
        <v>67374.0</v>
      </c>
      <c r="J3366" s="3">
        <v>45294.82466435185</v>
      </c>
      <c r="K3366" s="1" t="s">
        <v>19</v>
      </c>
    </row>
    <row r="3367">
      <c r="A3367" s="2" t="s">
        <v>7280</v>
      </c>
      <c r="B3367" s="1" t="s">
        <v>7281</v>
      </c>
      <c r="C3367" s="1" t="s">
        <v>17</v>
      </c>
      <c r="D3367" s="1" t="s">
        <v>22</v>
      </c>
      <c r="E3367" s="1">
        <v>291.0</v>
      </c>
      <c r="F3367" s="1">
        <v>62535.0</v>
      </c>
      <c r="G3367" s="1">
        <v>8862.0</v>
      </c>
      <c r="H3367" s="1">
        <v>633.0</v>
      </c>
      <c r="I3367" s="1">
        <v>2383155.0</v>
      </c>
      <c r="J3367" s="3">
        <v>45294.81884259259</v>
      </c>
      <c r="K3367" s="1" t="s">
        <v>19</v>
      </c>
    </row>
    <row r="3368">
      <c r="A3368" s="2" t="s">
        <v>7282</v>
      </c>
      <c r="B3368" s="1" t="s">
        <v>7283</v>
      </c>
      <c r="C3368" s="1" t="s">
        <v>17</v>
      </c>
      <c r="D3368" s="1" t="s">
        <v>51</v>
      </c>
      <c r="E3368" s="1">
        <v>0.0</v>
      </c>
      <c r="F3368" s="1">
        <v>257.0</v>
      </c>
      <c r="G3368" s="1">
        <v>4.0</v>
      </c>
      <c r="H3368" s="1">
        <v>9.0</v>
      </c>
      <c r="I3368" s="1">
        <v>26128.0</v>
      </c>
      <c r="J3368" s="3">
        <v>45294.80877314815</v>
      </c>
      <c r="K3368" s="1" t="s">
        <v>19</v>
      </c>
    </row>
    <row r="3369">
      <c r="A3369" s="2" t="s">
        <v>7284</v>
      </c>
      <c r="B3369" s="1" t="s">
        <v>7285</v>
      </c>
      <c r="C3369" s="1" t="s">
        <v>17</v>
      </c>
      <c r="D3369" s="1" t="s">
        <v>22</v>
      </c>
      <c r="E3369" s="1">
        <v>20.0</v>
      </c>
      <c r="F3369" s="1">
        <v>6382.0</v>
      </c>
      <c r="G3369" s="1">
        <v>401.0</v>
      </c>
      <c r="H3369" s="1">
        <v>228.0</v>
      </c>
      <c r="I3369" s="1">
        <v>297326.0</v>
      </c>
      <c r="J3369" s="3">
        <v>45294.80590277778</v>
      </c>
      <c r="K3369" s="1" t="s">
        <v>19</v>
      </c>
    </row>
    <row r="3370">
      <c r="A3370" s="2" t="s">
        <v>7286</v>
      </c>
      <c r="B3370" s="1" t="s">
        <v>7287</v>
      </c>
      <c r="C3370" s="1" t="s">
        <v>123</v>
      </c>
      <c r="D3370" s="1" t="s">
        <v>22</v>
      </c>
      <c r="E3370" s="1">
        <v>15.0</v>
      </c>
      <c r="F3370" s="1">
        <v>799.0</v>
      </c>
      <c r="G3370" s="1">
        <v>64.0</v>
      </c>
      <c r="H3370" s="1">
        <v>146.0</v>
      </c>
      <c r="I3370" s="1">
        <v>86152.0</v>
      </c>
      <c r="J3370" s="3">
        <v>45294.77726851852</v>
      </c>
      <c r="K3370" s="1" t="s">
        <v>19</v>
      </c>
    </row>
    <row r="3371">
      <c r="A3371" s="2" t="s">
        <v>7288</v>
      </c>
      <c r="B3371" s="1" t="s">
        <v>7289</v>
      </c>
      <c r="C3371" s="1" t="s">
        <v>17</v>
      </c>
      <c r="D3371" s="1" t="s">
        <v>51</v>
      </c>
      <c r="E3371" s="1">
        <v>8.0</v>
      </c>
      <c r="F3371" s="1">
        <v>1251.0</v>
      </c>
      <c r="G3371" s="1">
        <v>42.0</v>
      </c>
      <c r="H3371" s="1">
        <v>24.0</v>
      </c>
      <c r="I3371" s="1">
        <v>99161.0</v>
      </c>
      <c r="J3371" s="3">
        <v>45294.772048611114</v>
      </c>
      <c r="K3371" s="1" t="s">
        <v>19</v>
      </c>
    </row>
    <row r="3372">
      <c r="A3372" s="2" t="s">
        <v>7290</v>
      </c>
      <c r="B3372" s="1" t="s">
        <v>7291</v>
      </c>
      <c r="C3372" s="1" t="s">
        <v>17</v>
      </c>
      <c r="D3372" s="1" t="s">
        <v>22</v>
      </c>
      <c r="E3372" s="1">
        <v>2.0</v>
      </c>
      <c r="F3372" s="1">
        <v>1348.0</v>
      </c>
      <c r="G3372" s="1">
        <v>169.0</v>
      </c>
      <c r="H3372" s="1">
        <v>45.0</v>
      </c>
      <c r="I3372" s="1">
        <v>53862.0</v>
      </c>
      <c r="J3372" s="3">
        <v>45294.77127314815</v>
      </c>
      <c r="K3372" s="1" t="s">
        <v>19</v>
      </c>
    </row>
    <row r="3373">
      <c r="A3373" s="2" t="s">
        <v>7292</v>
      </c>
      <c r="B3373" s="1" t="s">
        <v>7293</v>
      </c>
      <c r="C3373" s="1" t="s">
        <v>17</v>
      </c>
      <c r="D3373" s="1" t="s">
        <v>22</v>
      </c>
      <c r="E3373" s="1">
        <v>4.0</v>
      </c>
      <c r="F3373" s="1">
        <v>1804.0</v>
      </c>
      <c r="G3373" s="1">
        <v>197.0</v>
      </c>
      <c r="H3373" s="1">
        <v>78.0</v>
      </c>
      <c r="I3373" s="1">
        <v>67615.0</v>
      </c>
      <c r="J3373" s="3">
        <v>45294.735810185186</v>
      </c>
      <c r="K3373" s="1" t="s">
        <v>19</v>
      </c>
    </row>
    <row r="3374">
      <c r="A3374" s="2" t="s">
        <v>7294</v>
      </c>
      <c r="B3374" s="1" t="s">
        <v>7295</v>
      </c>
      <c r="C3374" s="1" t="s">
        <v>17</v>
      </c>
      <c r="D3374" s="1" t="s">
        <v>51</v>
      </c>
      <c r="E3374" s="1">
        <v>0.0</v>
      </c>
      <c r="F3374" s="1">
        <v>54.0</v>
      </c>
      <c r="G3374" s="1">
        <v>2.0</v>
      </c>
      <c r="H3374" s="1">
        <v>8.0</v>
      </c>
      <c r="I3374" s="1">
        <v>2508.0</v>
      </c>
      <c r="J3374" s="3">
        <v>45294.67135416667</v>
      </c>
      <c r="K3374" s="1" t="s">
        <v>19</v>
      </c>
    </row>
    <row r="3375">
      <c r="A3375" s="2" t="s">
        <v>7296</v>
      </c>
      <c r="B3375" s="1" t="s">
        <v>7297</v>
      </c>
      <c r="C3375" s="1" t="s">
        <v>17</v>
      </c>
      <c r="D3375" s="1" t="s">
        <v>51</v>
      </c>
      <c r="E3375" s="1">
        <v>0.0</v>
      </c>
      <c r="F3375" s="1">
        <v>41.0</v>
      </c>
      <c r="G3375" s="1">
        <v>1.0</v>
      </c>
      <c r="H3375" s="1">
        <v>8.0</v>
      </c>
      <c r="I3375" s="1">
        <v>3309.0</v>
      </c>
      <c r="J3375" s="3">
        <v>45294.66813657407</v>
      </c>
      <c r="K3375" s="1" t="s">
        <v>19</v>
      </c>
    </row>
    <row r="3376">
      <c r="A3376" s="2" t="s">
        <v>7298</v>
      </c>
      <c r="B3376" s="1" t="s">
        <v>7299</v>
      </c>
      <c r="C3376" s="1" t="s">
        <v>17</v>
      </c>
      <c r="D3376" s="1" t="s">
        <v>22</v>
      </c>
      <c r="E3376" s="1">
        <v>5.0</v>
      </c>
      <c r="F3376" s="1">
        <v>463.0</v>
      </c>
      <c r="G3376" s="1">
        <v>77.0</v>
      </c>
      <c r="H3376" s="1">
        <v>33.0</v>
      </c>
      <c r="I3376" s="1">
        <v>30234.0</v>
      </c>
      <c r="J3376" s="3">
        <v>45294.66747685185</v>
      </c>
      <c r="K3376" s="1" t="s">
        <v>19</v>
      </c>
    </row>
    <row r="3377">
      <c r="A3377" s="2" t="s">
        <v>7300</v>
      </c>
      <c r="B3377" s="1" t="s">
        <v>7301</v>
      </c>
      <c r="C3377" s="1" t="s">
        <v>17</v>
      </c>
      <c r="D3377" s="1" t="s">
        <v>22</v>
      </c>
      <c r="E3377" s="1">
        <v>3.0</v>
      </c>
      <c r="F3377" s="1">
        <v>1751.0</v>
      </c>
      <c r="G3377" s="1">
        <v>250.0</v>
      </c>
      <c r="H3377" s="1">
        <v>76.0</v>
      </c>
      <c r="I3377" s="1">
        <v>79661.0</v>
      </c>
      <c r="J3377" s="3">
        <v>45294.58099537037</v>
      </c>
      <c r="K3377" s="1" t="s">
        <v>19</v>
      </c>
      <c r="N3377" s="1" t="s">
        <v>23</v>
      </c>
      <c r="O3377" s="4" t="s">
        <v>7302</v>
      </c>
    </row>
    <row r="3378">
      <c r="A3378" s="2" t="s">
        <v>7303</v>
      </c>
      <c r="B3378" s="1" t="s">
        <v>7304</v>
      </c>
      <c r="C3378" s="1" t="s">
        <v>4305</v>
      </c>
      <c r="D3378" s="1" t="s">
        <v>51</v>
      </c>
      <c r="E3378" s="1">
        <v>0.0</v>
      </c>
      <c r="F3378" s="1">
        <v>123.0</v>
      </c>
      <c r="G3378" s="1">
        <v>0.0</v>
      </c>
      <c r="H3378" s="1">
        <v>22.0</v>
      </c>
      <c r="I3378" s="1">
        <v>23486.0</v>
      </c>
      <c r="J3378" s="3">
        <v>45294.520949074074</v>
      </c>
      <c r="K3378" s="1" t="s">
        <v>19</v>
      </c>
    </row>
    <row r="3379">
      <c r="A3379" s="2" t="s">
        <v>7305</v>
      </c>
      <c r="B3379" s="1" t="s">
        <v>7306</v>
      </c>
      <c r="C3379" s="1" t="s">
        <v>17</v>
      </c>
      <c r="D3379" s="1" t="s">
        <v>22</v>
      </c>
      <c r="E3379" s="1">
        <v>9.0</v>
      </c>
      <c r="F3379" s="1">
        <v>945.0</v>
      </c>
      <c r="G3379" s="1">
        <v>115.0</v>
      </c>
      <c r="H3379" s="1">
        <v>95.0</v>
      </c>
      <c r="I3379" s="1">
        <v>34038.0</v>
      </c>
      <c r="J3379" s="3">
        <v>45294.5203125</v>
      </c>
      <c r="K3379" s="1" t="s">
        <v>19</v>
      </c>
      <c r="N3379" s="1" t="s">
        <v>23</v>
      </c>
      <c r="O3379" s="4" t="s">
        <v>7307</v>
      </c>
    </row>
    <row r="3380">
      <c r="A3380" s="2" t="s">
        <v>7308</v>
      </c>
      <c r="B3380" s="1" t="s">
        <v>7309</v>
      </c>
      <c r="C3380" s="1" t="s">
        <v>17</v>
      </c>
      <c r="D3380" s="1" t="s">
        <v>22</v>
      </c>
      <c r="E3380" s="1">
        <v>47.0</v>
      </c>
      <c r="F3380" s="1">
        <v>2563.0</v>
      </c>
      <c r="G3380" s="1">
        <v>508.0</v>
      </c>
      <c r="H3380" s="1">
        <v>394.0</v>
      </c>
      <c r="I3380" s="1">
        <v>279468.0</v>
      </c>
      <c r="J3380" s="3">
        <v>45294.48571759259</v>
      </c>
      <c r="K3380" s="1" t="s">
        <v>19</v>
      </c>
      <c r="N3380" s="1" t="s">
        <v>23</v>
      </c>
      <c r="O3380" s="4" t="s">
        <v>7310</v>
      </c>
    </row>
    <row r="3381">
      <c r="A3381" s="2" t="s">
        <v>7311</v>
      </c>
      <c r="B3381" s="1" t="s">
        <v>7312</v>
      </c>
      <c r="C3381" s="1" t="s">
        <v>17</v>
      </c>
      <c r="D3381" s="1" t="s">
        <v>22</v>
      </c>
      <c r="E3381" s="1">
        <v>27.0</v>
      </c>
      <c r="F3381" s="1">
        <v>10761.0</v>
      </c>
      <c r="G3381" s="1">
        <v>946.0</v>
      </c>
      <c r="H3381" s="1">
        <v>151.0</v>
      </c>
      <c r="I3381" s="1">
        <v>417071.0</v>
      </c>
      <c r="J3381" s="3">
        <v>45294.419490740744</v>
      </c>
      <c r="K3381" s="1" t="s">
        <v>19</v>
      </c>
    </row>
    <row r="3382">
      <c r="A3382" s="2" t="s">
        <v>7313</v>
      </c>
      <c r="B3382" s="1" t="s">
        <v>7314</v>
      </c>
      <c r="C3382" s="1" t="s">
        <v>17</v>
      </c>
      <c r="D3382" s="1" t="s">
        <v>22</v>
      </c>
      <c r="E3382" s="1">
        <v>34.0</v>
      </c>
      <c r="F3382" s="1">
        <v>3202.0</v>
      </c>
      <c r="G3382" s="1">
        <v>545.0</v>
      </c>
      <c r="H3382" s="1">
        <v>107.0</v>
      </c>
      <c r="I3382" s="1">
        <v>113446.0</v>
      </c>
      <c r="J3382" s="3">
        <v>45293.95923611111</v>
      </c>
      <c r="K3382" s="1" t="s">
        <v>19</v>
      </c>
    </row>
    <row r="3383">
      <c r="A3383" s="2" t="s">
        <v>7315</v>
      </c>
      <c r="B3383" s="1" t="s">
        <v>7316</v>
      </c>
      <c r="C3383" s="1" t="s">
        <v>17</v>
      </c>
      <c r="D3383" s="1" t="s">
        <v>51</v>
      </c>
      <c r="E3383" s="1">
        <v>0.0</v>
      </c>
      <c r="F3383" s="1">
        <v>11.0</v>
      </c>
      <c r="G3383" s="1">
        <v>1.0</v>
      </c>
      <c r="H3383" s="1">
        <v>1.0</v>
      </c>
      <c r="I3383" s="1">
        <v>1293.0</v>
      </c>
      <c r="J3383" s="3">
        <v>45293.8524537037</v>
      </c>
      <c r="K3383" s="1" t="s">
        <v>19</v>
      </c>
    </row>
    <row r="3384">
      <c r="A3384" s="2" t="s">
        <v>7317</v>
      </c>
      <c r="B3384" s="1" t="s">
        <v>7318</v>
      </c>
      <c r="C3384" s="1" t="s">
        <v>17</v>
      </c>
      <c r="D3384" s="1" t="s">
        <v>51</v>
      </c>
      <c r="E3384" s="1">
        <v>1.0</v>
      </c>
      <c r="F3384" s="1">
        <v>13.0</v>
      </c>
      <c r="G3384" s="1">
        <v>0.0</v>
      </c>
      <c r="H3384" s="1">
        <v>0.0</v>
      </c>
      <c r="I3384" s="1">
        <v>3579.0</v>
      </c>
      <c r="J3384" s="3">
        <v>45293.76913194444</v>
      </c>
      <c r="K3384" s="1" t="s">
        <v>19</v>
      </c>
    </row>
    <row r="3385">
      <c r="A3385" s="2" t="s">
        <v>7319</v>
      </c>
      <c r="B3385" s="1" t="s">
        <v>7320</v>
      </c>
      <c r="C3385" s="1" t="s">
        <v>17</v>
      </c>
      <c r="D3385" s="1" t="s">
        <v>22</v>
      </c>
      <c r="E3385" s="1">
        <v>7.0</v>
      </c>
      <c r="F3385" s="1">
        <v>4949.0</v>
      </c>
      <c r="G3385" s="1">
        <v>134.0</v>
      </c>
      <c r="H3385" s="1">
        <v>230.0</v>
      </c>
      <c r="I3385" s="1">
        <v>154655.0</v>
      </c>
      <c r="J3385" s="3">
        <v>45293.765914351854</v>
      </c>
      <c r="K3385" s="1" t="s">
        <v>19</v>
      </c>
    </row>
    <row r="3386">
      <c r="A3386" s="2" t="s">
        <v>7321</v>
      </c>
      <c r="B3386" s="1" t="s">
        <v>7322</v>
      </c>
      <c r="C3386" s="1" t="s">
        <v>17</v>
      </c>
      <c r="D3386" s="1" t="s">
        <v>51</v>
      </c>
      <c r="E3386" s="1">
        <v>0.0</v>
      </c>
      <c r="F3386" s="1">
        <v>69.0</v>
      </c>
      <c r="G3386" s="1">
        <v>1.0</v>
      </c>
      <c r="H3386" s="1">
        <v>3.0</v>
      </c>
      <c r="I3386" s="1">
        <v>2634.0</v>
      </c>
      <c r="J3386" s="3">
        <v>45293.72693287037</v>
      </c>
      <c r="K3386" s="1" t="s">
        <v>19</v>
      </c>
    </row>
    <row r="3387">
      <c r="A3387" s="2" t="s">
        <v>7323</v>
      </c>
      <c r="B3387" s="1" t="s">
        <v>7324</v>
      </c>
      <c r="C3387" s="1" t="s">
        <v>17</v>
      </c>
      <c r="D3387" s="1" t="s">
        <v>22</v>
      </c>
      <c r="E3387" s="1">
        <v>10.0</v>
      </c>
      <c r="F3387" s="1">
        <v>7869.0</v>
      </c>
      <c r="G3387" s="1">
        <v>619.0</v>
      </c>
      <c r="H3387" s="1">
        <v>172.0</v>
      </c>
      <c r="I3387" s="1">
        <v>247741.0</v>
      </c>
      <c r="J3387" s="3">
        <v>45293.722025462965</v>
      </c>
      <c r="K3387" s="1" t="s">
        <v>19</v>
      </c>
    </row>
    <row r="3388">
      <c r="A3388" s="2" t="s">
        <v>7325</v>
      </c>
      <c r="B3388" s="1" t="s">
        <v>7326</v>
      </c>
      <c r="C3388" s="1" t="s">
        <v>115</v>
      </c>
      <c r="D3388" s="1" t="s">
        <v>51</v>
      </c>
      <c r="E3388" s="1">
        <v>0.0</v>
      </c>
      <c r="F3388" s="1">
        <v>14.0</v>
      </c>
      <c r="G3388" s="1">
        <v>0.0</v>
      </c>
      <c r="H3388" s="1">
        <v>1.0</v>
      </c>
      <c r="I3388" s="1">
        <v>1232.0</v>
      </c>
      <c r="J3388" s="3">
        <v>45293.7172337963</v>
      </c>
      <c r="K3388" s="1" t="s">
        <v>19</v>
      </c>
    </row>
    <row r="3389">
      <c r="A3389" s="2" t="s">
        <v>7327</v>
      </c>
      <c r="B3389" s="1" t="s">
        <v>7328</v>
      </c>
      <c r="C3389" s="1" t="s">
        <v>115</v>
      </c>
      <c r="D3389" s="1" t="s">
        <v>51</v>
      </c>
      <c r="E3389" s="1">
        <v>0.0</v>
      </c>
      <c r="F3389" s="1">
        <v>113.0</v>
      </c>
      <c r="G3389" s="1">
        <v>1.0</v>
      </c>
      <c r="H3389" s="1">
        <v>5.0</v>
      </c>
      <c r="I3389" s="1">
        <v>9534.0</v>
      </c>
      <c r="J3389" s="3">
        <v>45293.70601851852</v>
      </c>
      <c r="K3389" s="1" t="s">
        <v>19</v>
      </c>
    </row>
    <row r="3390">
      <c r="A3390" s="2" t="s">
        <v>7329</v>
      </c>
      <c r="B3390" s="1" t="s">
        <v>7330</v>
      </c>
      <c r="C3390" s="1" t="s">
        <v>17</v>
      </c>
      <c r="D3390" s="1" t="s">
        <v>51</v>
      </c>
      <c r="E3390" s="1">
        <v>0.0</v>
      </c>
      <c r="F3390" s="1">
        <v>71.0</v>
      </c>
      <c r="G3390" s="1">
        <v>1.0</v>
      </c>
      <c r="H3390" s="1">
        <v>4.0</v>
      </c>
      <c r="I3390" s="1">
        <v>7168.0</v>
      </c>
      <c r="J3390" s="3">
        <v>45293.703726851854</v>
      </c>
      <c r="K3390" s="1" t="s">
        <v>19</v>
      </c>
    </row>
    <row r="3391">
      <c r="A3391" s="2" t="s">
        <v>7331</v>
      </c>
      <c r="B3391" s="1" t="s">
        <v>7332</v>
      </c>
      <c r="C3391" s="1" t="s">
        <v>17</v>
      </c>
      <c r="D3391" s="1" t="s">
        <v>22</v>
      </c>
      <c r="E3391" s="1">
        <v>3.0</v>
      </c>
      <c r="F3391" s="1">
        <v>2218.0</v>
      </c>
      <c r="G3391" s="1">
        <v>77.0</v>
      </c>
      <c r="H3391" s="1">
        <v>316.0</v>
      </c>
      <c r="I3391" s="1">
        <v>114212.0</v>
      </c>
      <c r="J3391" s="3">
        <v>45293.69832175926</v>
      </c>
      <c r="K3391" s="1" t="s">
        <v>19</v>
      </c>
    </row>
    <row r="3392">
      <c r="A3392" s="2" t="s">
        <v>7333</v>
      </c>
      <c r="B3392" s="1" t="s">
        <v>7334</v>
      </c>
      <c r="C3392" s="1" t="s">
        <v>17</v>
      </c>
      <c r="D3392" s="1" t="s">
        <v>22</v>
      </c>
      <c r="E3392" s="1">
        <v>10.0</v>
      </c>
      <c r="F3392" s="1">
        <v>7241.0</v>
      </c>
      <c r="G3392" s="1">
        <v>776.0</v>
      </c>
      <c r="H3392" s="1">
        <v>68.0</v>
      </c>
      <c r="I3392" s="1">
        <v>159829.0</v>
      </c>
      <c r="J3392" s="3">
        <v>45293.69721064815</v>
      </c>
      <c r="K3392" s="1" t="s">
        <v>19</v>
      </c>
    </row>
    <row r="3393">
      <c r="A3393" s="2" t="s">
        <v>7335</v>
      </c>
      <c r="B3393" s="1" t="s">
        <v>7336</v>
      </c>
      <c r="C3393" s="1" t="s">
        <v>17</v>
      </c>
      <c r="D3393" s="1" t="s">
        <v>22</v>
      </c>
      <c r="E3393" s="1">
        <v>49.0</v>
      </c>
      <c r="F3393" s="1">
        <v>14771.0</v>
      </c>
      <c r="G3393" s="1">
        <v>1434.0</v>
      </c>
      <c r="H3393" s="1">
        <v>368.0</v>
      </c>
      <c r="I3393" s="1">
        <v>587892.0</v>
      </c>
      <c r="J3393" s="3">
        <v>45293.6953125</v>
      </c>
      <c r="K3393" s="1" t="s">
        <v>19</v>
      </c>
    </row>
    <row r="3394">
      <c r="A3394" s="2" t="s">
        <v>7337</v>
      </c>
      <c r="B3394" s="1" t="s">
        <v>7338</v>
      </c>
      <c r="C3394" s="1" t="s">
        <v>17</v>
      </c>
      <c r="D3394" s="1" t="s">
        <v>51</v>
      </c>
      <c r="E3394" s="1">
        <v>0.0</v>
      </c>
      <c r="F3394" s="1">
        <v>276.0</v>
      </c>
      <c r="G3394" s="1">
        <v>7.0</v>
      </c>
      <c r="H3394" s="1">
        <v>19.0</v>
      </c>
      <c r="I3394" s="1">
        <v>8529.0</v>
      </c>
      <c r="J3394" s="3">
        <v>45293.68900462963</v>
      </c>
      <c r="K3394" s="1" t="s">
        <v>19</v>
      </c>
    </row>
    <row r="3395">
      <c r="A3395" s="2" t="s">
        <v>7339</v>
      </c>
      <c r="B3395" s="1" t="s">
        <v>7340</v>
      </c>
      <c r="C3395" s="1" t="s">
        <v>17</v>
      </c>
      <c r="D3395" s="1" t="s">
        <v>51</v>
      </c>
      <c r="E3395" s="1">
        <v>0.0</v>
      </c>
      <c r="F3395" s="1">
        <v>4.0</v>
      </c>
      <c r="G3395" s="1">
        <v>0.0</v>
      </c>
      <c r="H3395" s="1">
        <v>5.0</v>
      </c>
      <c r="I3395" s="1">
        <v>863.0</v>
      </c>
      <c r="J3395" s="3">
        <v>45293.64958333333</v>
      </c>
      <c r="K3395" s="1" t="s">
        <v>19</v>
      </c>
    </row>
    <row r="3396">
      <c r="A3396" s="2" t="s">
        <v>7341</v>
      </c>
      <c r="B3396" s="1" t="s">
        <v>7342</v>
      </c>
      <c r="C3396" s="1" t="s">
        <v>17</v>
      </c>
      <c r="D3396" s="1" t="s">
        <v>51</v>
      </c>
      <c r="E3396" s="1">
        <v>0.0</v>
      </c>
      <c r="F3396" s="1">
        <v>28.0</v>
      </c>
      <c r="G3396" s="1">
        <v>1.0</v>
      </c>
      <c r="H3396" s="1">
        <v>3.0</v>
      </c>
      <c r="I3396" s="1">
        <v>2525.0</v>
      </c>
      <c r="J3396" s="3">
        <v>45293.64946759259</v>
      </c>
      <c r="K3396" s="1" t="s">
        <v>19</v>
      </c>
    </row>
    <row r="3397">
      <c r="A3397" s="2" t="s">
        <v>7343</v>
      </c>
      <c r="B3397" s="1" t="s">
        <v>7344</v>
      </c>
      <c r="C3397" s="1" t="s">
        <v>17</v>
      </c>
      <c r="D3397" s="1" t="s">
        <v>51</v>
      </c>
      <c r="E3397" s="1">
        <v>0.0</v>
      </c>
      <c r="F3397" s="1">
        <v>272.0</v>
      </c>
      <c r="G3397" s="1">
        <v>5.0</v>
      </c>
      <c r="H3397" s="1">
        <v>18.0</v>
      </c>
      <c r="I3397" s="1">
        <v>16415.0</v>
      </c>
      <c r="J3397" s="3">
        <v>45293.64655092593</v>
      </c>
      <c r="K3397" s="1" t="s">
        <v>19</v>
      </c>
    </row>
    <row r="3398">
      <c r="A3398" s="2" t="s">
        <v>7345</v>
      </c>
      <c r="B3398" s="1" t="s">
        <v>7346</v>
      </c>
      <c r="C3398" s="1" t="s">
        <v>17</v>
      </c>
      <c r="D3398" s="1" t="s">
        <v>51</v>
      </c>
      <c r="E3398" s="1">
        <v>0.0</v>
      </c>
      <c r="F3398" s="1">
        <v>35.0</v>
      </c>
      <c r="G3398" s="1">
        <v>0.0</v>
      </c>
      <c r="H3398" s="1">
        <v>6.0</v>
      </c>
      <c r="I3398" s="1">
        <v>7380.0</v>
      </c>
      <c r="J3398" s="3">
        <v>45293.64346064815</v>
      </c>
      <c r="K3398" s="1" t="s">
        <v>19</v>
      </c>
    </row>
    <row r="3399">
      <c r="A3399" s="2" t="s">
        <v>7347</v>
      </c>
      <c r="B3399" s="1" t="s">
        <v>7348</v>
      </c>
      <c r="C3399" s="1" t="s">
        <v>17</v>
      </c>
      <c r="D3399" s="1" t="s">
        <v>51</v>
      </c>
      <c r="E3399" s="1">
        <v>0.0</v>
      </c>
      <c r="F3399" s="1">
        <v>32.0</v>
      </c>
      <c r="G3399" s="1">
        <v>0.0</v>
      </c>
      <c r="H3399" s="1">
        <v>5.0</v>
      </c>
      <c r="I3399" s="1">
        <v>8344.0</v>
      </c>
      <c r="J3399" s="3">
        <v>45293.6433912037</v>
      </c>
      <c r="K3399" s="1" t="s">
        <v>19</v>
      </c>
    </row>
    <row r="3400">
      <c r="A3400" s="2" t="s">
        <v>7349</v>
      </c>
      <c r="B3400" s="1" t="s">
        <v>7350</v>
      </c>
      <c r="C3400" s="1" t="s">
        <v>17</v>
      </c>
      <c r="D3400" s="1" t="s">
        <v>22</v>
      </c>
      <c r="E3400" s="1">
        <v>75.0</v>
      </c>
      <c r="F3400" s="1">
        <v>35824.0</v>
      </c>
      <c r="G3400" s="1">
        <v>1561.0</v>
      </c>
      <c r="H3400" s="1">
        <v>2075.0</v>
      </c>
      <c r="I3400" s="1">
        <v>888116.0</v>
      </c>
      <c r="J3400" s="3">
        <v>45293.63623842593</v>
      </c>
      <c r="K3400" s="1" t="s">
        <v>19</v>
      </c>
      <c r="N3400" s="1" t="s">
        <v>23</v>
      </c>
      <c r="O3400" s="4" t="s">
        <v>7351</v>
      </c>
    </row>
    <row r="3401">
      <c r="A3401" s="2" t="s">
        <v>7352</v>
      </c>
      <c r="B3401" s="1" t="s">
        <v>7353</v>
      </c>
      <c r="C3401" s="1" t="s">
        <v>17</v>
      </c>
      <c r="D3401" s="1" t="s">
        <v>22</v>
      </c>
      <c r="E3401" s="1">
        <v>6.0</v>
      </c>
      <c r="F3401" s="1">
        <v>5106.0</v>
      </c>
      <c r="G3401" s="1">
        <v>297.0</v>
      </c>
      <c r="H3401" s="1">
        <v>279.0</v>
      </c>
      <c r="I3401" s="1">
        <v>158084.0</v>
      </c>
      <c r="J3401" s="3">
        <v>45293.58925925926</v>
      </c>
      <c r="K3401" s="1" t="s">
        <v>19</v>
      </c>
    </row>
    <row r="3402">
      <c r="A3402" s="2" t="s">
        <v>7354</v>
      </c>
      <c r="B3402" s="1" t="s">
        <v>7355</v>
      </c>
      <c r="C3402" s="1" t="s">
        <v>17</v>
      </c>
      <c r="D3402" s="1" t="s">
        <v>22</v>
      </c>
      <c r="E3402" s="1">
        <v>10.0</v>
      </c>
      <c r="F3402" s="1">
        <v>3330.0</v>
      </c>
      <c r="G3402" s="1">
        <v>288.0</v>
      </c>
      <c r="H3402" s="1">
        <v>49.0</v>
      </c>
      <c r="I3402" s="1">
        <v>113292.0</v>
      </c>
      <c r="J3402" s="3">
        <v>45293.51768518519</v>
      </c>
      <c r="K3402" s="1" t="s">
        <v>19</v>
      </c>
    </row>
    <row r="3403">
      <c r="A3403" s="2" t="s">
        <v>7356</v>
      </c>
      <c r="B3403" s="1" t="s">
        <v>7357</v>
      </c>
      <c r="C3403" s="1" t="s">
        <v>17</v>
      </c>
      <c r="D3403" s="1" t="s">
        <v>22</v>
      </c>
      <c r="E3403" s="1">
        <v>8.0</v>
      </c>
      <c r="F3403" s="1">
        <v>1764.0</v>
      </c>
      <c r="G3403" s="1">
        <v>229.0</v>
      </c>
      <c r="H3403" s="1">
        <v>64.0</v>
      </c>
      <c r="I3403" s="1">
        <v>81025.0</v>
      </c>
      <c r="J3403" s="3">
        <v>45293.515625</v>
      </c>
      <c r="K3403" s="1" t="s">
        <v>19</v>
      </c>
    </row>
    <row r="3404">
      <c r="A3404" s="2" t="s">
        <v>7358</v>
      </c>
      <c r="B3404" s="1" t="s">
        <v>7359</v>
      </c>
      <c r="C3404" s="1" t="s">
        <v>17</v>
      </c>
      <c r="D3404" s="1" t="s">
        <v>22</v>
      </c>
      <c r="E3404" s="1">
        <v>33.0</v>
      </c>
      <c r="F3404" s="1">
        <v>4080.0</v>
      </c>
      <c r="G3404" s="1">
        <v>335.0</v>
      </c>
      <c r="H3404" s="1">
        <v>171.0</v>
      </c>
      <c r="I3404" s="1">
        <v>432088.0</v>
      </c>
      <c r="J3404" s="3">
        <v>45293.42118055555</v>
      </c>
      <c r="K3404" s="1" t="s">
        <v>19</v>
      </c>
    </row>
    <row r="3405">
      <c r="A3405" s="2" t="s">
        <v>7360</v>
      </c>
      <c r="B3405" s="1" t="s">
        <v>7361</v>
      </c>
      <c r="C3405" s="1" t="s">
        <v>3457</v>
      </c>
      <c r="D3405" s="1" t="s">
        <v>22</v>
      </c>
      <c r="E3405" s="1">
        <v>154.0</v>
      </c>
      <c r="F3405" s="1">
        <v>9922.0</v>
      </c>
      <c r="G3405" s="1">
        <v>1586.0</v>
      </c>
      <c r="H3405" s="1">
        <v>215.0</v>
      </c>
      <c r="I3405" s="1">
        <v>698623.0</v>
      </c>
      <c r="J3405" s="3">
        <v>45293.32225694445</v>
      </c>
      <c r="K3405" s="1" t="s">
        <v>19</v>
      </c>
    </row>
    <row r="3406">
      <c r="A3406" s="2" t="s">
        <v>7362</v>
      </c>
      <c r="B3406" s="1" t="s">
        <v>7363</v>
      </c>
      <c r="C3406" s="1" t="s">
        <v>17</v>
      </c>
      <c r="D3406" s="1" t="s">
        <v>51</v>
      </c>
      <c r="E3406" s="1">
        <v>1.0</v>
      </c>
      <c r="F3406" s="1">
        <v>649.0</v>
      </c>
      <c r="G3406" s="1">
        <v>23.0</v>
      </c>
      <c r="H3406" s="1">
        <v>21.0</v>
      </c>
      <c r="I3406" s="1">
        <v>23581.0</v>
      </c>
      <c r="J3406" s="3">
        <v>45293.32048611111</v>
      </c>
      <c r="K3406" s="1" t="s">
        <v>19</v>
      </c>
    </row>
    <row r="3407">
      <c r="A3407" s="2" t="s">
        <v>7364</v>
      </c>
      <c r="B3407" s="1" t="s">
        <v>7365</v>
      </c>
      <c r="C3407" s="1" t="s">
        <v>17</v>
      </c>
      <c r="D3407" s="1" t="s">
        <v>51</v>
      </c>
      <c r="E3407" s="1">
        <v>0.0</v>
      </c>
      <c r="F3407" s="1">
        <v>906.0</v>
      </c>
      <c r="G3407" s="1">
        <v>39.0</v>
      </c>
      <c r="H3407" s="1">
        <v>32.0</v>
      </c>
      <c r="I3407" s="1">
        <v>21492.0</v>
      </c>
      <c r="J3407" s="3">
        <v>45293.31627314815</v>
      </c>
      <c r="K3407" s="1" t="s">
        <v>19</v>
      </c>
    </row>
    <row r="3408">
      <c r="A3408" s="2" t="s">
        <v>7366</v>
      </c>
      <c r="B3408" s="1" t="s">
        <v>7367</v>
      </c>
      <c r="C3408" s="1" t="s">
        <v>17</v>
      </c>
      <c r="D3408" s="1" t="s">
        <v>22</v>
      </c>
      <c r="E3408" s="1">
        <v>92.0</v>
      </c>
      <c r="F3408" s="1">
        <v>10313.0</v>
      </c>
      <c r="G3408" s="1">
        <v>1787.0</v>
      </c>
      <c r="H3408" s="1">
        <v>563.0</v>
      </c>
      <c r="I3408" s="1">
        <v>368891.0</v>
      </c>
      <c r="J3408" s="3">
        <v>45292.85623842593</v>
      </c>
      <c r="K3408" s="1" t="s">
        <v>19</v>
      </c>
      <c r="N3408" s="1" t="s">
        <v>55</v>
      </c>
      <c r="O3408" s="4" t="s">
        <v>7368</v>
      </c>
    </row>
    <row r="3409">
      <c r="A3409" s="2" t="s">
        <v>7369</v>
      </c>
      <c r="B3409" s="1" t="s">
        <v>7370</v>
      </c>
      <c r="C3409" s="1" t="s">
        <v>17</v>
      </c>
      <c r="D3409" s="1" t="s">
        <v>22</v>
      </c>
      <c r="E3409" s="1">
        <v>62.0</v>
      </c>
      <c r="F3409" s="1">
        <v>3391.0</v>
      </c>
      <c r="G3409" s="1">
        <v>905.0</v>
      </c>
      <c r="H3409" s="1">
        <v>129.0</v>
      </c>
      <c r="I3409" s="1">
        <v>104892.0</v>
      </c>
      <c r="J3409" s="3">
        <v>45292.76127314815</v>
      </c>
      <c r="K3409" s="1" t="s">
        <v>19</v>
      </c>
      <c r="N3409" s="1" t="s">
        <v>23</v>
      </c>
      <c r="O3409" s="4" t="s">
        <v>7371</v>
      </c>
    </row>
    <row r="3410">
      <c r="A3410" s="2" t="s">
        <v>7372</v>
      </c>
      <c r="B3410" s="1" t="s">
        <v>7373</v>
      </c>
      <c r="C3410" s="1" t="s">
        <v>17</v>
      </c>
      <c r="D3410" s="1" t="s">
        <v>22</v>
      </c>
      <c r="E3410" s="1">
        <v>92.0</v>
      </c>
      <c r="F3410" s="1">
        <v>22669.0</v>
      </c>
      <c r="G3410" s="1">
        <v>3493.0</v>
      </c>
      <c r="H3410" s="1">
        <v>343.0</v>
      </c>
      <c r="I3410" s="1">
        <v>838226.0</v>
      </c>
      <c r="J3410" s="3">
        <v>45292.69809027778</v>
      </c>
      <c r="K3410" s="1" t="s">
        <v>19</v>
      </c>
    </row>
    <row r="3411">
      <c r="A3411" s="2" t="s">
        <v>7374</v>
      </c>
      <c r="B3411" s="1" t="s">
        <v>7375</v>
      </c>
      <c r="C3411" s="1" t="s">
        <v>17</v>
      </c>
      <c r="D3411" s="1" t="s">
        <v>22</v>
      </c>
      <c r="E3411" s="1">
        <v>240.0</v>
      </c>
      <c r="F3411" s="1">
        <v>38732.0</v>
      </c>
      <c r="G3411" s="1">
        <v>5950.0</v>
      </c>
      <c r="H3411" s="1">
        <v>1604.0</v>
      </c>
      <c r="I3411" s="1">
        <v>1826902.0</v>
      </c>
      <c r="J3411" s="3">
        <v>45292.56712962963</v>
      </c>
      <c r="K3411" s="1" t="s">
        <v>19</v>
      </c>
    </row>
    <row r="3412">
      <c r="A3412" s="2" t="s">
        <v>7376</v>
      </c>
      <c r="B3412" s="1" t="s">
        <v>7377</v>
      </c>
      <c r="C3412" s="1" t="s">
        <v>39</v>
      </c>
      <c r="D3412" s="1" t="s">
        <v>22</v>
      </c>
      <c r="E3412" s="1">
        <v>13.0</v>
      </c>
      <c r="F3412" s="1">
        <v>7229.0</v>
      </c>
      <c r="G3412" s="1">
        <v>463.0</v>
      </c>
      <c r="H3412" s="1">
        <v>83.0</v>
      </c>
      <c r="I3412" s="1">
        <v>203018.0</v>
      </c>
      <c r="J3412" s="3">
        <v>45292.549155092594</v>
      </c>
      <c r="K3412" s="1" t="s">
        <v>19</v>
      </c>
    </row>
    <row r="3413">
      <c r="A3413" s="2" t="s">
        <v>7378</v>
      </c>
      <c r="B3413" s="1" t="s">
        <v>7379</v>
      </c>
      <c r="C3413" s="1" t="s">
        <v>17</v>
      </c>
      <c r="D3413" s="1" t="s">
        <v>22</v>
      </c>
      <c r="E3413" s="1">
        <v>73.0</v>
      </c>
      <c r="F3413" s="1">
        <v>16554.0</v>
      </c>
      <c r="G3413" s="1">
        <v>1309.0</v>
      </c>
      <c r="H3413" s="1">
        <v>423.0</v>
      </c>
      <c r="I3413" s="1">
        <v>693565.0</v>
      </c>
      <c r="J3413" s="3">
        <v>45292.47503472222</v>
      </c>
      <c r="K3413" s="1" t="s">
        <v>19</v>
      </c>
    </row>
    <row r="3414">
      <c r="A3414" s="2" t="s">
        <v>7380</v>
      </c>
      <c r="B3414" s="1" t="s">
        <v>7381</v>
      </c>
      <c r="C3414" s="1" t="s">
        <v>17</v>
      </c>
      <c r="D3414" s="1" t="s">
        <v>22</v>
      </c>
      <c r="E3414" s="1">
        <v>85.0</v>
      </c>
      <c r="F3414" s="1">
        <v>7845.0</v>
      </c>
      <c r="G3414" s="1">
        <v>727.0</v>
      </c>
      <c r="H3414" s="1">
        <v>420.0</v>
      </c>
      <c r="I3414" s="1">
        <v>502507.0</v>
      </c>
      <c r="J3414" s="3">
        <v>45292.04813657407</v>
      </c>
      <c r="K3414" s="1" t="s">
        <v>19</v>
      </c>
      <c r="N3414" s="1" t="s">
        <v>23</v>
      </c>
      <c r="O3414" s="4" t="s">
        <v>7382</v>
      </c>
    </row>
    <row r="3415">
      <c r="A3415" s="2" t="s">
        <v>7383</v>
      </c>
      <c r="B3415" s="1" t="s">
        <v>7384</v>
      </c>
      <c r="C3415" s="1" t="s">
        <v>17</v>
      </c>
      <c r="D3415" s="1" t="s">
        <v>22</v>
      </c>
      <c r="E3415" s="1">
        <v>3.0</v>
      </c>
      <c r="F3415" s="1">
        <v>162.0</v>
      </c>
      <c r="G3415" s="1">
        <v>6.0</v>
      </c>
      <c r="H3415" s="1">
        <v>106.0</v>
      </c>
      <c r="I3415" s="1">
        <v>73570.0</v>
      </c>
      <c r="J3415" s="3">
        <v>45292.00377314815</v>
      </c>
      <c r="K3415" s="1" t="s">
        <v>19</v>
      </c>
    </row>
    <row r="3416">
      <c r="A3416" s="2" t="s">
        <v>7385</v>
      </c>
      <c r="B3416" s="1" t="s">
        <v>7386</v>
      </c>
      <c r="C3416" s="1" t="s">
        <v>17</v>
      </c>
      <c r="D3416" s="1" t="s">
        <v>51</v>
      </c>
      <c r="E3416" s="1">
        <v>0.0</v>
      </c>
      <c r="F3416" s="1">
        <v>31.0</v>
      </c>
      <c r="G3416" s="1">
        <v>0.0</v>
      </c>
      <c r="H3416" s="1">
        <v>4.0</v>
      </c>
      <c r="I3416" s="1">
        <v>2066.0</v>
      </c>
      <c r="J3416" s="3">
        <v>45292.0025</v>
      </c>
      <c r="K3416" s="1" t="s">
        <v>19</v>
      </c>
    </row>
    <row r="3417">
      <c r="A3417" s="2" t="s">
        <v>7387</v>
      </c>
      <c r="B3417" s="1" t="s">
        <v>7388</v>
      </c>
      <c r="C3417" s="1" t="s">
        <v>17</v>
      </c>
      <c r="D3417" s="1" t="s">
        <v>22</v>
      </c>
      <c r="E3417" s="1">
        <v>40.0</v>
      </c>
      <c r="F3417" s="1">
        <v>3817.0</v>
      </c>
      <c r="G3417" s="1">
        <v>549.0</v>
      </c>
      <c r="H3417" s="1">
        <v>66.0</v>
      </c>
      <c r="I3417" s="1">
        <v>144099.0</v>
      </c>
      <c r="J3417" s="3">
        <v>45292.00219907407</v>
      </c>
      <c r="K3417" s="1" t="s">
        <v>19</v>
      </c>
    </row>
    <row r="3418">
      <c r="A3418" s="2" t="s">
        <v>7389</v>
      </c>
      <c r="B3418" s="1" t="s">
        <v>7390</v>
      </c>
      <c r="C3418" s="1" t="s">
        <v>17</v>
      </c>
      <c r="D3418" s="1" t="s">
        <v>51</v>
      </c>
      <c r="E3418" s="1">
        <v>0.0</v>
      </c>
      <c r="F3418" s="1">
        <v>8.0</v>
      </c>
      <c r="G3418" s="1">
        <v>0.0</v>
      </c>
      <c r="H3418" s="1">
        <v>0.0</v>
      </c>
      <c r="I3418" s="1">
        <v>486.0</v>
      </c>
      <c r="J3418" s="3">
        <v>45291.988854166666</v>
      </c>
      <c r="K3418" s="1" t="s">
        <v>19</v>
      </c>
    </row>
    <row r="3419">
      <c r="A3419" s="2" t="s">
        <v>7391</v>
      </c>
      <c r="B3419" s="1" t="s">
        <v>7392</v>
      </c>
      <c r="C3419" s="1" t="s">
        <v>17</v>
      </c>
      <c r="D3419" s="1" t="s">
        <v>22</v>
      </c>
      <c r="E3419" s="1">
        <v>7.0</v>
      </c>
      <c r="F3419" s="1">
        <v>461.0</v>
      </c>
      <c r="G3419" s="1">
        <v>26.0</v>
      </c>
      <c r="H3419" s="1">
        <v>434.0</v>
      </c>
      <c r="I3419" s="1">
        <v>178882.0</v>
      </c>
      <c r="J3419" s="3">
        <v>45291.988275462965</v>
      </c>
      <c r="K3419" s="1" t="s">
        <v>19</v>
      </c>
    </row>
    <row r="3420">
      <c r="A3420" s="2" t="s">
        <v>7393</v>
      </c>
      <c r="B3420" s="1" t="s">
        <v>7394</v>
      </c>
      <c r="C3420" s="1" t="s">
        <v>17</v>
      </c>
      <c r="D3420" s="1" t="s">
        <v>22</v>
      </c>
      <c r="E3420" s="1">
        <v>7.0</v>
      </c>
      <c r="F3420" s="1">
        <v>7217.0</v>
      </c>
      <c r="G3420" s="1">
        <v>397.0</v>
      </c>
      <c r="H3420" s="1">
        <v>127.0</v>
      </c>
      <c r="I3420" s="1">
        <v>160967.0</v>
      </c>
      <c r="J3420" s="3">
        <v>45291.983877314815</v>
      </c>
      <c r="K3420" s="1" t="s">
        <v>19</v>
      </c>
    </row>
    <row r="3421">
      <c r="A3421" s="2" t="s">
        <v>7395</v>
      </c>
      <c r="B3421" s="1" t="s">
        <v>7396</v>
      </c>
      <c r="C3421" s="1" t="s">
        <v>17</v>
      </c>
      <c r="D3421" s="1" t="s">
        <v>22</v>
      </c>
      <c r="E3421" s="1">
        <v>19.0</v>
      </c>
      <c r="F3421" s="1">
        <v>11376.0</v>
      </c>
      <c r="G3421" s="1">
        <v>839.0</v>
      </c>
      <c r="H3421" s="1">
        <v>248.0</v>
      </c>
      <c r="I3421" s="1">
        <v>252189.0</v>
      </c>
      <c r="J3421" s="3">
        <v>45291.94709490741</v>
      </c>
      <c r="K3421" s="1" t="s">
        <v>19</v>
      </c>
    </row>
    <row r="3422">
      <c r="A3422" s="2" t="s">
        <v>7397</v>
      </c>
      <c r="B3422" s="1" t="s">
        <v>7398</v>
      </c>
      <c r="C3422" s="1" t="s">
        <v>17</v>
      </c>
      <c r="D3422" s="1" t="s">
        <v>22</v>
      </c>
      <c r="E3422" s="1">
        <v>59.0</v>
      </c>
      <c r="F3422" s="1">
        <v>11801.0</v>
      </c>
      <c r="G3422" s="1">
        <v>1215.0</v>
      </c>
      <c r="H3422" s="1">
        <v>342.0</v>
      </c>
      <c r="I3422" s="1">
        <v>610599.0</v>
      </c>
      <c r="J3422" s="3">
        <v>45291.94012731482</v>
      </c>
      <c r="K3422" s="1" t="s">
        <v>19</v>
      </c>
    </row>
    <row r="3423">
      <c r="A3423" s="2" t="s">
        <v>7399</v>
      </c>
      <c r="B3423" s="1" t="s">
        <v>7400</v>
      </c>
      <c r="C3423" s="1" t="s">
        <v>17</v>
      </c>
      <c r="D3423" s="1" t="s">
        <v>22</v>
      </c>
      <c r="E3423" s="1">
        <v>3.0</v>
      </c>
      <c r="F3423" s="1">
        <v>674.0</v>
      </c>
      <c r="G3423" s="1">
        <v>32.0</v>
      </c>
      <c r="H3423" s="1">
        <v>185.0</v>
      </c>
      <c r="I3423" s="1">
        <v>57946.0</v>
      </c>
      <c r="J3423" s="3">
        <v>45291.9296412037</v>
      </c>
      <c r="K3423" s="1" t="s">
        <v>19</v>
      </c>
    </row>
    <row r="3424">
      <c r="A3424" s="2" t="s">
        <v>7401</v>
      </c>
      <c r="B3424" s="1" t="s">
        <v>7402</v>
      </c>
      <c r="C3424" s="1" t="s">
        <v>115</v>
      </c>
      <c r="D3424" s="1" t="s">
        <v>51</v>
      </c>
      <c r="E3424" s="1">
        <v>0.0</v>
      </c>
      <c r="F3424" s="1">
        <v>10.0</v>
      </c>
      <c r="G3424" s="1">
        <v>2.0</v>
      </c>
      <c r="H3424" s="1">
        <v>0.0</v>
      </c>
      <c r="I3424" s="1">
        <v>814.0</v>
      </c>
      <c r="J3424" s="3">
        <v>45291.888645833336</v>
      </c>
      <c r="K3424" s="1" t="s">
        <v>19</v>
      </c>
    </row>
    <row r="3425">
      <c r="A3425" s="2" t="s">
        <v>7403</v>
      </c>
      <c r="B3425" s="1" t="s">
        <v>7404</v>
      </c>
      <c r="C3425" s="1" t="s">
        <v>17</v>
      </c>
      <c r="D3425" s="1" t="s">
        <v>22</v>
      </c>
      <c r="E3425" s="1">
        <v>25.0</v>
      </c>
      <c r="F3425" s="1">
        <v>5788.0</v>
      </c>
      <c r="G3425" s="1">
        <v>877.0</v>
      </c>
      <c r="H3425" s="1">
        <v>134.0</v>
      </c>
      <c r="I3425" s="1">
        <v>178692.0</v>
      </c>
      <c r="J3425" s="3">
        <v>45291.77747685185</v>
      </c>
      <c r="K3425" s="1" t="s">
        <v>19</v>
      </c>
    </row>
    <row r="3426">
      <c r="A3426" s="2" t="s">
        <v>7405</v>
      </c>
      <c r="B3426" s="1" t="s">
        <v>7406</v>
      </c>
      <c r="C3426" s="1" t="s">
        <v>17</v>
      </c>
      <c r="D3426" s="1" t="s">
        <v>22</v>
      </c>
      <c r="E3426" s="1">
        <v>5.0</v>
      </c>
      <c r="F3426" s="1">
        <v>603.0</v>
      </c>
      <c r="G3426" s="1">
        <v>99.0</v>
      </c>
      <c r="H3426" s="1">
        <v>57.0</v>
      </c>
      <c r="I3426" s="1">
        <v>36899.0</v>
      </c>
      <c r="J3426" s="3">
        <v>45291.768009259256</v>
      </c>
      <c r="K3426" s="1" t="s">
        <v>19</v>
      </c>
      <c r="M3426" s="4" t="s">
        <v>7407</v>
      </c>
    </row>
    <row r="3427">
      <c r="A3427" s="2" t="s">
        <v>7408</v>
      </c>
      <c r="B3427" s="1" t="s">
        <v>7409</v>
      </c>
      <c r="C3427" s="1" t="s">
        <v>17</v>
      </c>
      <c r="D3427" s="1" t="s">
        <v>22</v>
      </c>
      <c r="E3427" s="1">
        <v>11.0</v>
      </c>
      <c r="F3427" s="1">
        <v>4019.0</v>
      </c>
      <c r="G3427" s="1">
        <v>337.0</v>
      </c>
      <c r="H3427" s="1">
        <v>219.0</v>
      </c>
      <c r="I3427" s="1">
        <v>162432.0</v>
      </c>
      <c r="J3427" s="3">
        <v>45291.54701388889</v>
      </c>
      <c r="K3427" s="1" t="s">
        <v>19</v>
      </c>
      <c r="N3427" s="1" t="s">
        <v>23</v>
      </c>
      <c r="O3427" s="4" t="s">
        <v>7410</v>
      </c>
    </row>
    <row r="3428">
      <c r="A3428" s="2" t="s">
        <v>7411</v>
      </c>
      <c r="B3428" s="1" t="s">
        <v>7412</v>
      </c>
      <c r="C3428" s="1" t="s">
        <v>17</v>
      </c>
      <c r="D3428" s="1" t="s">
        <v>22</v>
      </c>
      <c r="E3428" s="1">
        <v>81.0</v>
      </c>
      <c r="F3428" s="1">
        <v>4123.0</v>
      </c>
      <c r="G3428" s="1">
        <v>1260.0</v>
      </c>
      <c r="H3428" s="1">
        <v>225.0</v>
      </c>
      <c r="I3428" s="1">
        <v>138738.0</v>
      </c>
      <c r="J3428" s="3">
        <v>45291.49003472222</v>
      </c>
      <c r="K3428" s="1" t="s">
        <v>19</v>
      </c>
      <c r="M3428" s="4" t="s">
        <v>7413</v>
      </c>
    </row>
    <row r="3429">
      <c r="A3429" s="2" t="s">
        <v>7414</v>
      </c>
      <c r="B3429" s="1" t="s">
        <v>7415</v>
      </c>
      <c r="C3429" s="1" t="s">
        <v>17</v>
      </c>
      <c r="D3429" s="1" t="s">
        <v>22</v>
      </c>
      <c r="E3429" s="1">
        <v>45.0</v>
      </c>
      <c r="F3429" s="1">
        <v>4038.0</v>
      </c>
      <c r="G3429" s="1">
        <v>679.0</v>
      </c>
      <c r="H3429" s="1">
        <v>74.0</v>
      </c>
      <c r="I3429" s="1">
        <v>172918.0</v>
      </c>
      <c r="J3429" s="3">
        <v>45291.48798611111</v>
      </c>
      <c r="K3429" s="1" t="s">
        <v>19</v>
      </c>
      <c r="N3429" s="1" t="s">
        <v>23</v>
      </c>
      <c r="O3429" s="4" t="s">
        <v>7416</v>
      </c>
    </row>
    <row r="3430">
      <c r="A3430" s="2" t="s">
        <v>7417</v>
      </c>
      <c r="B3430" s="1" t="s">
        <v>7418</v>
      </c>
      <c r="C3430" s="1" t="s">
        <v>17</v>
      </c>
      <c r="D3430" s="1" t="s">
        <v>51</v>
      </c>
      <c r="E3430" s="1">
        <v>0.0</v>
      </c>
      <c r="F3430" s="1">
        <v>205.0</v>
      </c>
      <c r="G3430" s="1">
        <v>8.0</v>
      </c>
      <c r="H3430" s="1">
        <v>17.0</v>
      </c>
      <c r="I3430" s="1">
        <v>6461.0</v>
      </c>
      <c r="J3430" s="3">
        <v>45291.44788194444</v>
      </c>
      <c r="K3430" s="1" t="s">
        <v>19</v>
      </c>
    </row>
    <row r="3431">
      <c r="A3431" s="2" t="s">
        <v>7419</v>
      </c>
      <c r="B3431" s="1" t="s">
        <v>7420</v>
      </c>
      <c r="C3431" s="1" t="s">
        <v>17</v>
      </c>
      <c r="D3431" s="1" t="s">
        <v>22</v>
      </c>
      <c r="E3431" s="1">
        <v>51.0</v>
      </c>
      <c r="F3431" s="1">
        <v>10710.0</v>
      </c>
      <c r="G3431" s="1">
        <v>1311.0</v>
      </c>
      <c r="H3431" s="1">
        <v>777.0</v>
      </c>
      <c r="I3431" s="1">
        <v>1101631.0</v>
      </c>
      <c r="J3431" s="3">
        <v>45291.12443287037</v>
      </c>
      <c r="K3431" s="1" t="s">
        <v>19</v>
      </c>
    </row>
    <row r="3432">
      <c r="A3432" s="2" t="s">
        <v>7421</v>
      </c>
      <c r="B3432" s="1" t="s">
        <v>7422</v>
      </c>
      <c r="C3432" s="1" t="s">
        <v>115</v>
      </c>
      <c r="D3432" s="1" t="s">
        <v>51</v>
      </c>
      <c r="E3432" s="1">
        <v>0.0</v>
      </c>
      <c r="F3432" s="1">
        <v>24.0</v>
      </c>
      <c r="G3432" s="1">
        <v>2.0</v>
      </c>
      <c r="H3432" s="1">
        <v>0.0</v>
      </c>
      <c r="I3432" s="1">
        <v>1621.0</v>
      </c>
      <c r="J3432" s="3">
        <v>45291.058587962965</v>
      </c>
      <c r="K3432" s="1" t="s">
        <v>19</v>
      </c>
    </row>
    <row r="3433">
      <c r="A3433" s="2" t="s">
        <v>7423</v>
      </c>
      <c r="B3433" s="1" t="s">
        <v>7424</v>
      </c>
      <c r="C3433" s="1" t="s">
        <v>17</v>
      </c>
      <c r="D3433" s="1" t="s">
        <v>51</v>
      </c>
      <c r="E3433" s="1">
        <v>0.0</v>
      </c>
      <c r="F3433" s="1">
        <v>7.0</v>
      </c>
      <c r="G3433" s="1">
        <v>1.0</v>
      </c>
      <c r="H3433" s="1">
        <v>2.0</v>
      </c>
      <c r="I3433" s="1">
        <v>659.0</v>
      </c>
      <c r="J3433" s="3">
        <v>45291.017743055556</v>
      </c>
      <c r="K3433" s="1" t="s">
        <v>19</v>
      </c>
    </row>
    <row r="3434">
      <c r="A3434" s="2" t="s">
        <v>7425</v>
      </c>
      <c r="B3434" s="1" t="s">
        <v>7426</v>
      </c>
      <c r="C3434" s="1" t="s">
        <v>73</v>
      </c>
      <c r="D3434" s="1" t="s">
        <v>51</v>
      </c>
      <c r="E3434" s="1">
        <v>0.0</v>
      </c>
      <c r="F3434" s="1">
        <v>6.0</v>
      </c>
      <c r="G3434" s="1">
        <v>1.0</v>
      </c>
      <c r="H3434" s="1">
        <v>0.0</v>
      </c>
      <c r="I3434" s="1">
        <v>562.0</v>
      </c>
      <c r="J3434" s="3">
        <v>45291.01729166666</v>
      </c>
      <c r="K3434" s="1" t="s">
        <v>19</v>
      </c>
    </row>
    <row r="3435">
      <c r="A3435" s="2" t="s">
        <v>7427</v>
      </c>
      <c r="B3435" s="1" t="s">
        <v>7428</v>
      </c>
      <c r="C3435" s="1" t="s">
        <v>17</v>
      </c>
      <c r="D3435" s="1" t="s">
        <v>51</v>
      </c>
      <c r="E3435" s="1">
        <v>4.0</v>
      </c>
      <c r="F3435" s="1">
        <v>473.0</v>
      </c>
      <c r="G3435" s="1">
        <v>7.0</v>
      </c>
      <c r="H3435" s="1">
        <v>32.0</v>
      </c>
      <c r="I3435" s="1">
        <v>101086.0</v>
      </c>
      <c r="J3435" s="3">
        <v>45291.01700231482</v>
      </c>
      <c r="K3435" s="1" t="s">
        <v>19</v>
      </c>
    </row>
    <row r="3436">
      <c r="A3436" s="2" t="s">
        <v>7429</v>
      </c>
      <c r="B3436" s="1" t="s">
        <v>7430</v>
      </c>
      <c r="C3436" s="1" t="s">
        <v>17</v>
      </c>
      <c r="D3436" s="1" t="s">
        <v>22</v>
      </c>
      <c r="E3436" s="1">
        <v>37.0</v>
      </c>
      <c r="F3436" s="1">
        <v>11877.0</v>
      </c>
      <c r="G3436" s="1">
        <v>1622.0</v>
      </c>
      <c r="H3436" s="1">
        <v>342.0</v>
      </c>
      <c r="I3436" s="1">
        <v>876866.0</v>
      </c>
      <c r="J3436" s="3">
        <v>45291.01634259259</v>
      </c>
      <c r="K3436" s="1" t="s">
        <v>19</v>
      </c>
    </row>
    <row r="3437">
      <c r="A3437" s="2" t="s">
        <v>7431</v>
      </c>
      <c r="B3437" s="1" t="s">
        <v>7432</v>
      </c>
      <c r="C3437" s="1" t="s">
        <v>17</v>
      </c>
      <c r="D3437" s="1" t="s">
        <v>22</v>
      </c>
      <c r="E3437" s="1">
        <v>26.0</v>
      </c>
      <c r="F3437" s="1">
        <v>4841.0</v>
      </c>
      <c r="G3437" s="1">
        <v>765.0</v>
      </c>
      <c r="H3437" s="1">
        <v>82.0</v>
      </c>
      <c r="I3437" s="1">
        <v>121750.0</v>
      </c>
      <c r="J3437" s="3">
        <v>45290.95872685185</v>
      </c>
      <c r="K3437" s="1" t="s">
        <v>19</v>
      </c>
      <c r="N3437" s="1" t="s">
        <v>23</v>
      </c>
      <c r="O3437" s="4" t="s">
        <v>7433</v>
      </c>
    </row>
    <row r="3438">
      <c r="A3438" s="2" t="s">
        <v>7434</v>
      </c>
      <c r="B3438" s="1" t="s">
        <v>317</v>
      </c>
      <c r="C3438" s="1" t="s">
        <v>17</v>
      </c>
      <c r="D3438" s="1" t="s">
        <v>22</v>
      </c>
      <c r="E3438" s="1">
        <v>4.0</v>
      </c>
      <c r="F3438" s="1">
        <v>631.0</v>
      </c>
      <c r="G3438" s="1">
        <v>18.0</v>
      </c>
      <c r="H3438" s="1">
        <v>188.0</v>
      </c>
      <c r="I3438" s="1">
        <v>119547.0</v>
      </c>
      <c r="J3438" s="3">
        <v>45290.795011574075</v>
      </c>
      <c r="K3438" s="1" t="s">
        <v>19</v>
      </c>
    </row>
    <row r="3439">
      <c r="A3439" s="2" t="s">
        <v>7435</v>
      </c>
      <c r="B3439" s="1" t="s">
        <v>7436</v>
      </c>
      <c r="C3439" s="1" t="s">
        <v>17</v>
      </c>
      <c r="D3439" s="1" t="s">
        <v>22</v>
      </c>
      <c r="E3439" s="1">
        <v>33.0</v>
      </c>
      <c r="F3439" s="1">
        <v>12527.0</v>
      </c>
      <c r="G3439" s="1">
        <v>1821.0</v>
      </c>
      <c r="H3439" s="1">
        <v>244.0</v>
      </c>
      <c r="I3439" s="1">
        <v>338493.0</v>
      </c>
      <c r="J3439" s="3">
        <v>45289.7203125</v>
      </c>
      <c r="K3439" s="1" t="s">
        <v>19</v>
      </c>
    </row>
    <row r="3440">
      <c r="A3440" s="2" t="s">
        <v>7437</v>
      </c>
      <c r="B3440" s="1" t="s">
        <v>7438</v>
      </c>
      <c r="C3440" s="1" t="s">
        <v>17</v>
      </c>
      <c r="D3440" s="1" t="s">
        <v>22</v>
      </c>
      <c r="E3440" s="1">
        <v>21.0</v>
      </c>
      <c r="F3440" s="1">
        <v>4980.0</v>
      </c>
      <c r="G3440" s="1">
        <v>926.0</v>
      </c>
      <c r="H3440" s="1">
        <v>195.0</v>
      </c>
      <c r="I3440" s="1">
        <v>178784.0</v>
      </c>
      <c r="J3440" s="3">
        <v>45289.50383101852</v>
      </c>
      <c r="K3440" s="1" t="s">
        <v>19</v>
      </c>
    </row>
    <row r="3441">
      <c r="A3441" s="2" t="s">
        <v>7439</v>
      </c>
      <c r="B3441" s="1" t="s">
        <v>7440</v>
      </c>
      <c r="C3441" s="1" t="s">
        <v>17</v>
      </c>
      <c r="D3441" s="1" t="s">
        <v>22</v>
      </c>
      <c r="E3441" s="1">
        <v>56.0</v>
      </c>
      <c r="F3441" s="1">
        <v>17905.0</v>
      </c>
      <c r="G3441" s="1">
        <v>2334.0</v>
      </c>
      <c r="H3441" s="1">
        <v>627.0</v>
      </c>
      <c r="I3441" s="1">
        <v>616188.0</v>
      </c>
      <c r="J3441" s="3">
        <v>45289.50096064815</v>
      </c>
      <c r="K3441" s="1" t="s">
        <v>19</v>
      </c>
    </row>
    <row r="3442">
      <c r="A3442" s="2" t="s">
        <v>7441</v>
      </c>
      <c r="B3442" s="1" t="s">
        <v>7442</v>
      </c>
      <c r="C3442" s="1" t="s">
        <v>17</v>
      </c>
      <c r="D3442" s="1" t="s">
        <v>51</v>
      </c>
      <c r="E3442" s="1">
        <v>1.0</v>
      </c>
      <c r="F3442" s="1">
        <v>49.0</v>
      </c>
      <c r="G3442" s="1">
        <v>5.0</v>
      </c>
      <c r="H3442" s="1">
        <v>2.0</v>
      </c>
      <c r="I3442" s="1">
        <v>1282.0</v>
      </c>
      <c r="J3442" s="3">
        <v>45289.44584490741</v>
      </c>
      <c r="K3442" s="1" t="s">
        <v>19</v>
      </c>
    </row>
    <row r="3443">
      <c r="A3443" s="2" t="s">
        <v>7443</v>
      </c>
      <c r="B3443" s="1" t="s">
        <v>7444</v>
      </c>
      <c r="C3443" s="1" t="s">
        <v>73</v>
      </c>
      <c r="D3443" s="1" t="s">
        <v>22</v>
      </c>
      <c r="E3443" s="1">
        <v>7.0</v>
      </c>
      <c r="F3443" s="1">
        <v>1341.0</v>
      </c>
      <c r="G3443" s="1">
        <v>217.0</v>
      </c>
      <c r="H3443" s="1">
        <v>39.0</v>
      </c>
      <c r="I3443" s="1">
        <v>69561.0</v>
      </c>
      <c r="J3443" s="3">
        <v>45289.10326388889</v>
      </c>
      <c r="K3443" s="1" t="s">
        <v>19</v>
      </c>
    </row>
    <row r="3444">
      <c r="A3444" s="2" t="s">
        <v>7445</v>
      </c>
      <c r="B3444" s="1" t="s">
        <v>7446</v>
      </c>
      <c r="C3444" s="1" t="s">
        <v>17</v>
      </c>
      <c r="D3444" s="1" t="s">
        <v>51</v>
      </c>
      <c r="E3444" s="1">
        <v>0.0</v>
      </c>
      <c r="F3444" s="1">
        <v>54.0</v>
      </c>
      <c r="G3444" s="1">
        <v>6.0</v>
      </c>
      <c r="H3444" s="1">
        <v>4.0</v>
      </c>
      <c r="I3444" s="1">
        <v>4126.0</v>
      </c>
      <c r="J3444" s="3">
        <v>45289.06164351852</v>
      </c>
      <c r="K3444" s="1" t="s">
        <v>19</v>
      </c>
    </row>
    <row r="3445">
      <c r="A3445" s="2" t="s">
        <v>7447</v>
      </c>
      <c r="B3445" s="1" t="s">
        <v>7448</v>
      </c>
      <c r="C3445" s="1" t="s">
        <v>17</v>
      </c>
      <c r="D3445" s="1" t="s">
        <v>51</v>
      </c>
      <c r="E3445" s="1">
        <v>0.0</v>
      </c>
      <c r="F3445" s="1">
        <v>19.0</v>
      </c>
      <c r="G3445" s="1">
        <v>1.0</v>
      </c>
      <c r="H3445" s="1">
        <v>0.0</v>
      </c>
      <c r="I3445" s="1">
        <v>336.0</v>
      </c>
      <c r="J3445" s="3">
        <v>45289.02748842593</v>
      </c>
      <c r="K3445" s="1" t="s">
        <v>19</v>
      </c>
    </row>
    <row r="3446">
      <c r="A3446" s="2" t="s">
        <v>7449</v>
      </c>
      <c r="B3446" s="1" t="s">
        <v>7450</v>
      </c>
      <c r="C3446" s="1" t="s">
        <v>115</v>
      </c>
      <c r="D3446" s="1" t="s">
        <v>51</v>
      </c>
      <c r="E3446" s="1">
        <v>0.0</v>
      </c>
      <c r="F3446" s="1">
        <v>11.0</v>
      </c>
      <c r="G3446" s="1">
        <v>2.0</v>
      </c>
      <c r="H3446" s="1">
        <v>1.0</v>
      </c>
      <c r="I3446" s="1">
        <v>436.0</v>
      </c>
      <c r="J3446" s="3">
        <v>45289.026296296295</v>
      </c>
      <c r="K3446" s="1" t="s">
        <v>19</v>
      </c>
    </row>
    <row r="3447">
      <c r="A3447" s="2" t="s">
        <v>7451</v>
      </c>
      <c r="B3447" s="1" t="s">
        <v>7452</v>
      </c>
      <c r="C3447" s="1" t="s">
        <v>115</v>
      </c>
      <c r="D3447" s="1" t="s">
        <v>51</v>
      </c>
      <c r="E3447" s="1">
        <v>0.0</v>
      </c>
      <c r="F3447" s="1">
        <v>52.0</v>
      </c>
      <c r="G3447" s="1">
        <v>4.0</v>
      </c>
      <c r="H3447" s="1">
        <v>0.0</v>
      </c>
      <c r="I3447" s="1">
        <v>2307.0</v>
      </c>
      <c r="J3447" s="3">
        <v>45289.02594907407</v>
      </c>
      <c r="K3447" s="1" t="s">
        <v>19</v>
      </c>
    </row>
    <row r="3448">
      <c r="A3448" s="2" t="s">
        <v>7453</v>
      </c>
      <c r="B3448" s="1" t="s">
        <v>7454</v>
      </c>
      <c r="C3448" s="1" t="s">
        <v>17</v>
      </c>
      <c r="D3448" s="1" t="s">
        <v>51</v>
      </c>
      <c r="E3448" s="1">
        <v>0.0</v>
      </c>
      <c r="F3448" s="1">
        <v>35.0</v>
      </c>
      <c r="G3448" s="1">
        <v>2.0</v>
      </c>
      <c r="H3448" s="1">
        <v>2.0</v>
      </c>
      <c r="I3448" s="1">
        <v>778.0</v>
      </c>
      <c r="J3448" s="3">
        <v>45289.011469907404</v>
      </c>
      <c r="K3448" s="1" t="s">
        <v>19</v>
      </c>
    </row>
    <row r="3449">
      <c r="A3449" s="2" t="s">
        <v>7455</v>
      </c>
      <c r="B3449" s="1" t="s">
        <v>7456</v>
      </c>
      <c r="C3449" s="1" t="s">
        <v>115</v>
      </c>
      <c r="D3449" s="1" t="s">
        <v>51</v>
      </c>
      <c r="E3449" s="1">
        <v>0.0</v>
      </c>
      <c r="F3449" s="1">
        <v>17.0</v>
      </c>
      <c r="G3449" s="1">
        <v>1.0</v>
      </c>
      <c r="H3449" s="1">
        <v>0.0</v>
      </c>
      <c r="I3449" s="1">
        <v>1101.0</v>
      </c>
      <c r="J3449" s="3">
        <v>45289.01017361111</v>
      </c>
      <c r="K3449" s="1" t="s">
        <v>19</v>
      </c>
    </row>
    <row r="3450">
      <c r="A3450" s="2" t="s">
        <v>7457</v>
      </c>
      <c r="B3450" s="1" t="s">
        <v>7458</v>
      </c>
      <c r="C3450" s="1" t="s">
        <v>17</v>
      </c>
      <c r="D3450" s="1" t="s">
        <v>22</v>
      </c>
      <c r="E3450" s="1">
        <v>15.0</v>
      </c>
      <c r="F3450" s="1">
        <v>5538.0</v>
      </c>
      <c r="G3450" s="1">
        <v>560.0</v>
      </c>
      <c r="H3450" s="1">
        <v>249.0</v>
      </c>
      <c r="I3450" s="1">
        <v>108392.0</v>
      </c>
      <c r="J3450" s="3">
        <v>45289.00958333333</v>
      </c>
      <c r="K3450" s="1" t="s">
        <v>19</v>
      </c>
    </row>
    <row r="3451">
      <c r="A3451" s="2" t="s">
        <v>7459</v>
      </c>
      <c r="B3451" s="1" t="s">
        <v>7460</v>
      </c>
      <c r="C3451" s="1" t="s">
        <v>17</v>
      </c>
      <c r="D3451" s="1" t="s">
        <v>22</v>
      </c>
      <c r="E3451" s="1">
        <v>93.0</v>
      </c>
      <c r="F3451" s="1">
        <v>5426.0</v>
      </c>
      <c r="G3451" s="1">
        <v>1359.0</v>
      </c>
      <c r="H3451" s="1">
        <v>112.0</v>
      </c>
      <c r="I3451" s="1">
        <v>211124.0</v>
      </c>
      <c r="J3451" s="3">
        <v>45289.005636574075</v>
      </c>
      <c r="K3451" s="1" t="s">
        <v>19</v>
      </c>
    </row>
    <row r="3452">
      <c r="A3452" s="2" t="s">
        <v>7461</v>
      </c>
      <c r="B3452" s="1" t="s">
        <v>7462</v>
      </c>
      <c r="C3452" s="1" t="s">
        <v>17</v>
      </c>
      <c r="D3452" s="1" t="s">
        <v>51</v>
      </c>
      <c r="E3452" s="1">
        <v>0.0</v>
      </c>
      <c r="F3452" s="1">
        <v>3.0</v>
      </c>
      <c r="G3452" s="1">
        <v>2.0</v>
      </c>
      <c r="H3452" s="1">
        <v>0.0</v>
      </c>
      <c r="I3452" s="1">
        <v>359.0</v>
      </c>
      <c r="J3452" s="3">
        <v>45288.97373842593</v>
      </c>
      <c r="K3452" s="1" t="s">
        <v>19</v>
      </c>
    </row>
    <row r="3453">
      <c r="A3453" s="2" t="s">
        <v>7463</v>
      </c>
      <c r="B3453" s="1" t="s">
        <v>7464</v>
      </c>
      <c r="C3453" s="1" t="s">
        <v>115</v>
      </c>
      <c r="D3453" s="1" t="s">
        <v>51</v>
      </c>
      <c r="E3453" s="1">
        <v>0.0</v>
      </c>
      <c r="F3453" s="1">
        <v>3.0</v>
      </c>
      <c r="G3453" s="1">
        <v>0.0</v>
      </c>
      <c r="H3453" s="1">
        <v>0.0</v>
      </c>
      <c r="I3453" s="1">
        <v>223.0</v>
      </c>
      <c r="J3453" s="3">
        <v>45288.973645833335</v>
      </c>
      <c r="K3453" s="1" t="s">
        <v>19</v>
      </c>
    </row>
    <row r="3454">
      <c r="A3454" s="2" t="s">
        <v>7465</v>
      </c>
      <c r="B3454" s="1" t="s">
        <v>7466</v>
      </c>
      <c r="C3454" s="1" t="s">
        <v>17</v>
      </c>
      <c r="D3454" s="1" t="s">
        <v>51</v>
      </c>
      <c r="E3454" s="1">
        <v>0.0</v>
      </c>
      <c r="F3454" s="1">
        <v>12.0</v>
      </c>
      <c r="G3454" s="1">
        <v>2.0</v>
      </c>
      <c r="H3454" s="1">
        <v>1.0</v>
      </c>
      <c r="I3454" s="1">
        <v>276.0</v>
      </c>
      <c r="J3454" s="3">
        <v>45288.973495370374</v>
      </c>
      <c r="K3454" s="1" t="s">
        <v>19</v>
      </c>
    </row>
    <row r="3455">
      <c r="A3455" s="2" t="s">
        <v>7467</v>
      </c>
      <c r="B3455" s="1" t="s">
        <v>7468</v>
      </c>
      <c r="C3455" s="1" t="s">
        <v>17</v>
      </c>
      <c r="D3455" s="1" t="s">
        <v>51</v>
      </c>
      <c r="E3455" s="1">
        <v>0.0</v>
      </c>
      <c r="F3455" s="1">
        <v>11.0</v>
      </c>
      <c r="G3455" s="1">
        <v>1.0</v>
      </c>
      <c r="H3455" s="1">
        <v>0.0</v>
      </c>
      <c r="I3455" s="1">
        <v>766.0</v>
      </c>
      <c r="J3455" s="3">
        <v>45288.973229166666</v>
      </c>
      <c r="K3455" s="1" t="s">
        <v>19</v>
      </c>
    </row>
    <row r="3456">
      <c r="A3456" s="2" t="s">
        <v>7469</v>
      </c>
      <c r="B3456" s="1" t="s">
        <v>7470</v>
      </c>
      <c r="C3456" s="1" t="s">
        <v>73</v>
      </c>
      <c r="D3456" s="1" t="s">
        <v>51</v>
      </c>
      <c r="E3456" s="1">
        <v>0.0</v>
      </c>
      <c r="F3456" s="1">
        <v>14.0</v>
      </c>
      <c r="G3456" s="1">
        <v>2.0</v>
      </c>
      <c r="H3456" s="1">
        <v>3.0</v>
      </c>
      <c r="I3456" s="1">
        <v>1022.0</v>
      </c>
      <c r="J3456" s="3">
        <v>45288.97314814815</v>
      </c>
      <c r="K3456" s="1" t="s">
        <v>19</v>
      </c>
    </row>
    <row r="3457">
      <c r="A3457" s="2" t="s">
        <v>7471</v>
      </c>
      <c r="B3457" s="1" t="s">
        <v>7472</v>
      </c>
      <c r="C3457" s="1" t="s">
        <v>17</v>
      </c>
      <c r="D3457" s="1" t="s">
        <v>51</v>
      </c>
      <c r="E3457" s="1">
        <v>0.0</v>
      </c>
      <c r="F3457" s="1">
        <v>96.0</v>
      </c>
      <c r="G3457" s="1">
        <v>5.0</v>
      </c>
      <c r="H3457" s="1">
        <v>9.0</v>
      </c>
      <c r="I3457" s="1">
        <v>4990.0</v>
      </c>
      <c r="J3457" s="3">
        <v>45288.89445601852</v>
      </c>
      <c r="K3457" s="1" t="s">
        <v>19</v>
      </c>
    </row>
    <row r="3458">
      <c r="A3458" s="2" t="s">
        <v>7473</v>
      </c>
      <c r="B3458" s="1" t="s">
        <v>7474</v>
      </c>
      <c r="C3458" s="1" t="s">
        <v>17</v>
      </c>
      <c r="D3458" s="1" t="s">
        <v>22</v>
      </c>
      <c r="E3458" s="1">
        <v>25.0</v>
      </c>
      <c r="F3458" s="1">
        <v>11246.0</v>
      </c>
      <c r="G3458" s="1">
        <v>1676.0</v>
      </c>
      <c r="H3458" s="1">
        <v>577.0</v>
      </c>
      <c r="I3458" s="1">
        <v>315636.0</v>
      </c>
      <c r="J3458" s="3">
        <v>45288.8934375</v>
      </c>
      <c r="K3458" s="1" t="s">
        <v>19</v>
      </c>
    </row>
    <row r="3459">
      <c r="A3459" s="2" t="s">
        <v>7475</v>
      </c>
      <c r="B3459" s="1" t="s">
        <v>7476</v>
      </c>
      <c r="C3459" s="1" t="s">
        <v>17</v>
      </c>
      <c r="D3459" s="1" t="s">
        <v>22</v>
      </c>
      <c r="E3459" s="1">
        <v>7.0</v>
      </c>
      <c r="F3459" s="1">
        <v>2213.0</v>
      </c>
      <c r="G3459" s="1">
        <v>183.0</v>
      </c>
      <c r="H3459" s="1">
        <v>154.0</v>
      </c>
      <c r="I3459" s="1">
        <v>51589.0</v>
      </c>
      <c r="J3459" s="3">
        <v>45288.87740740741</v>
      </c>
      <c r="K3459" s="1" t="s">
        <v>19</v>
      </c>
      <c r="N3459" s="1" t="s">
        <v>23</v>
      </c>
      <c r="O3459" s="4" t="s">
        <v>7477</v>
      </c>
    </row>
    <row r="3460">
      <c r="A3460" s="2" t="s">
        <v>7478</v>
      </c>
      <c r="B3460" s="1" t="s">
        <v>7479</v>
      </c>
      <c r="C3460" s="1" t="s">
        <v>17</v>
      </c>
      <c r="D3460" s="1" t="s">
        <v>22</v>
      </c>
      <c r="E3460" s="1">
        <v>18.0</v>
      </c>
      <c r="F3460" s="1">
        <v>4686.0</v>
      </c>
      <c r="G3460" s="1">
        <v>843.0</v>
      </c>
      <c r="H3460" s="1">
        <v>136.0</v>
      </c>
      <c r="I3460" s="1">
        <v>111494.0</v>
      </c>
      <c r="J3460" s="3">
        <v>45288.86814814815</v>
      </c>
      <c r="K3460" s="1" t="s">
        <v>19</v>
      </c>
    </row>
    <row r="3461">
      <c r="A3461" s="2" t="s">
        <v>7480</v>
      </c>
      <c r="B3461" s="1" t="s">
        <v>7481</v>
      </c>
      <c r="C3461" s="1" t="s">
        <v>17</v>
      </c>
      <c r="D3461" s="1" t="s">
        <v>22</v>
      </c>
      <c r="E3461" s="1">
        <v>17.0</v>
      </c>
      <c r="F3461" s="1">
        <v>2099.0</v>
      </c>
      <c r="G3461" s="1">
        <v>492.0</v>
      </c>
      <c r="H3461" s="1">
        <v>31.0</v>
      </c>
      <c r="I3461" s="1">
        <v>75559.0</v>
      </c>
      <c r="J3461" s="3">
        <v>45288.86366898148</v>
      </c>
      <c r="K3461" s="1" t="s">
        <v>19</v>
      </c>
    </row>
    <row r="3462">
      <c r="A3462" s="2" t="s">
        <v>7482</v>
      </c>
      <c r="B3462" s="1" t="s">
        <v>7483</v>
      </c>
      <c r="C3462" s="1" t="s">
        <v>17</v>
      </c>
      <c r="D3462" s="1" t="s">
        <v>22</v>
      </c>
      <c r="E3462" s="1">
        <v>17.0</v>
      </c>
      <c r="F3462" s="1">
        <v>5033.0</v>
      </c>
      <c r="G3462" s="1">
        <v>531.0</v>
      </c>
      <c r="H3462" s="1">
        <v>76.0</v>
      </c>
      <c r="I3462" s="1">
        <v>144907.0</v>
      </c>
      <c r="J3462" s="3">
        <v>45288.862233796295</v>
      </c>
      <c r="K3462" s="1" t="s">
        <v>19</v>
      </c>
    </row>
    <row r="3463">
      <c r="A3463" s="2" t="s">
        <v>7484</v>
      </c>
      <c r="B3463" s="1" t="s">
        <v>7485</v>
      </c>
      <c r="C3463" s="1" t="s">
        <v>17</v>
      </c>
      <c r="D3463" s="1" t="s">
        <v>22</v>
      </c>
      <c r="E3463" s="1">
        <v>33.0</v>
      </c>
      <c r="F3463" s="1">
        <v>6070.0</v>
      </c>
      <c r="G3463" s="1">
        <v>910.0</v>
      </c>
      <c r="H3463" s="1">
        <v>297.0</v>
      </c>
      <c r="I3463" s="1">
        <v>266835.0</v>
      </c>
      <c r="J3463" s="3">
        <v>45288.604155092595</v>
      </c>
      <c r="K3463" s="1" t="s">
        <v>19</v>
      </c>
      <c r="N3463" s="1" t="s">
        <v>23</v>
      </c>
      <c r="O3463" s="4" t="s">
        <v>7486</v>
      </c>
    </row>
    <row r="3464">
      <c r="A3464" s="2" t="s">
        <v>7487</v>
      </c>
      <c r="B3464" s="1" t="s">
        <v>7488</v>
      </c>
      <c r="C3464" s="1" t="s">
        <v>17</v>
      </c>
      <c r="D3464" s="1" t="s">
        <v>51</v>
      </c>
      <c r="E3464" s="1">
        <v>0.0</v>
      </c>
      <c r="F3464" s="1">
        <v>9.0</v>
      </c>
      <c r="G3464" s="1">
        <v>1.0</v>
      </c>
      <c r="H3464" s="1">
        <v>3.0</v>
      </c>
      <c r="I3464" s="1">
        <v>258.0</v>
      </c>
      <c r="J3464" s="3">
        <v>45288.59027777778</v>
      </c>
      <c r="K3464" s="1" t="s">
        <v>19</v>
      </c>
    </row>
    <row r="3465">
      <c r="A3465" s="2" t="s">
        <v>7489</v>
      </c>
      <c r="B3465" s="1" t="s">
        <v>7490</v>
      </c>
      <c r="C3465" s="1" t="s">
        <v>17</v>
      </c>
      <c r="D3465" s="1" t="s">
        <v>22</v>
      </c>
      <c r="E3465" s="1">
        <v>3.0</v>
      </c>
      <c r="F3465" s="1">
        <v>302.0</v>
      </c>
      <c r="G3465" s="1">
        <v>52.0</v>
      </c>
      <c r="H3465" s="1">
        <v>46.0</v>
      </c>
      <c r="I3465" s="1">
        <v>15421.0</v>
      </c>
      <c r="J3465" s="3">
        <v>45288.58899305556</v>
      </c>
      <c r="K3465" s="1" t="s">
        <v>19</v>
      </c>
      <c r="N3465" s="1" t="s">
        <v>23</v>
      </c>
      <c r="O3465" s="4" t="s">
        <v>7491</v>
      </c>
    </row>
    <row r="3466">
      <c r="A3466" s="2" t="s">
        <v>7492</v>
      </c>
      <c r="B3466" s="1" t="s">
        <v>7493</v>
      </c>
      <c r="C3466" s="1" t="s">
        <v>39</v>
      </c>
      <c r="D3466" s="1" t="s">
        <v>22</v>
      </c>
      <c r="E3466" s="1">
        <v>3.0</v>
      </c>
      <c r="F3466" s="1">
        <v>1583.0</v>
      </c>
      <c r="G3466" s="1">
        <v>69.0</v>
      </c>
      <c r="H3466" s="1">
        <v>103.0</v>
      </c>
      <c r="I3466" s="1">
        <v>82486.0</v>
      </c>
      <c r="J3466" s="3">
        <v>45288.57150462963</v>
      </c>
      <c r="K3466" s="1" t="s">
        <v>19</v>
      </c>
    </row>
    <row r="3467">
      <c r="A3467" s="2" t="s">
        <v>7494</v>
      </c>
      <c r="B3467" s="1" t="s">
        <v>7495</v>
      </c>
      <c r="C3467" s="1" t="s">
        <v>73</v>
      </c>
      <c r="D3467" s="1" t="s">
        <v>51</v>
      </c>
      <c r="E3467" s="1">
        <v>0.0</v>
      </c>
      <c r="F3467" s="1">
        <v>9.0</v>
      </c>
      <c r="G3467" s="1">
        <v>0.0</v>
      </c>
      <c r="H3467" s="1">
        <v>1.0</v>
      </c>
      <c r="I3467" s="1">
        <v>343.0</v>
      </c>
      <c r="J3467" s="3">
        <v>45288.56219907408</v>
      </c>
      <c r="K3467" s="1" t="s">
        <v>19</v>
      </c>
    </row>
    <row r="3468">
      <c r="A3468" s="2" t="s">
        <v>7496</v>
      </c>
      <c r="B3468" s="1" t="s">
        <v>7497</v>
      </c>
      <c r="C3468" s="1" t="s">
        <v>17</v>
      </c>
      <c r="D3468" s="1" t="s">
        <v>22</v>
      </c>
      <c r="E3468" s="1">
        <v>12.0</v>
      </c>
      <c r="F3468" s="1">
        <v>967.0</v>
      </c>
      <c r="G3468" s="1">
        <v>176.0</v>
      </c>
      <c r="H3468" s="1">
        <v>26.0</v>
      </c>
      <c r="I3468" s="1">
        <v>48585.0</v>
      </c>
      <c r="J3468" s="3">
        <v>45288.56116898148</v>
      </c>
      <c r="K3468" s="1" t="s">
        <v>19</v>
      </c>
      <c r="N3468" s="1" t="s">
        <v>23</v>
      </c>
      <c r="O3468" s="4" t="s">
        <v>7498</v>
      </c>
    </row>
    <row r="3469">
      <c r="A3469" s="2" t="s">
        <v>7499</v>
      </c>
      <c r="B3469" s="1" t="s">
        <v>7500</v>
      </c>
      <c r="C3469" s="1" t="s">
        <v>17</v>
      </c>
      <c r="D3469" s="1" t="s">
        <v>22</v>
      </c>
      <c r="E3469" s="1">
        <v>3.0</v>
      </c>
      <c r="F3469" s="1">
        <v>1855.0</v>
      </c>
      <c r="G3469" s="1">
        <v>336.0</v>
      </c>
      <c r="H3469" s="1">
        <v>59.0</v>
      </c>
      <c r="I3469" s="1">
        <v>34707.0</v>
      </c>
      <c r="J3469" s="3">
        <v>45288.508472222224</v>
      </c>
      <c r="K3469" s="1" t="s">
        <v>19</v>
      </c>
      <c r="N3469" s="1" t="s">
        <v>23</v>
      </c>
      <c r="O3469" s="4" t="s">
        <v>7501</v>
      </c>
    </row>
    <row r="3470">
      <c r="A3470" s="2" t="s">
        <v>7502</v>
      </c>
      <c r="B3470" s="1" t="s">
        <v>7503</v>
      </c>
      <c r="C3470" s="1" t="s">
        <v>17</v>
      </c>
      <c r="D3470" s="1" t="s">
        <v>22</v>
      </c>
      <c r="E3470" s="1">
        <v>10.0</v>
      </c>
      <c r="F3470" s="1">
        <v>345.0</v>
      </c>
      <c r="G3470" s="1">
        <v>103.0</v>
      </c>
      <c r="H3470" s="1">
        <v>47.0</v>
      </c>
      <c r="I3470" s="1">
        <v>34928.0</v>
      </c>
      <c r="J3470" s="3">
        <v>45288.44679398148</v>
      </c>
      <c r="K3470" s="1" t="s">
        <v>19</v>
      </c>
      <c r="N3470" s="1" t="s">
        <v>23</v>
      </c>
      <c r="O3470" s="4" t="s">
        <v>7504</v>
      </c>
    </row>
    <row r="3471">
      <c r="A3471" s="2" t="s">
        <v>7505</v>
      </c>
      <c r="B3471" s="1" t="s">
        <v>38</v>
      </c>
      <c r="C3471" s="1" t="s">
        <v>39</v>
      </c>
      <c r="D3471" s="1" t="s">
        <v>22</v>
      </c>
      <c r="E3471" s="1">
        <v>3.0</v>
      </c>
      <c r="F3471" s="1">
        <v>2105.0</v>
      </c>
      <c r="G3471" s="1">
        <v>169.0</v>
      </c>
      <c r="H3471" s="1">
        <v>30.0</v>
      </c>
      <c r="I3471" s="1">
        <v>65281.0</v>
      </c>
      <c r="J3471" s="3">
        <v>45288.44584490741</v>
      </c>
      <c r="K3471" s="1" t="s">
        <v>19</v>
      </c>
    </row>
    <row r="3472">
      <c r="A3472" s="2" t="s">
        <v>7506</v>
      </c>
      <c r="B3472" s="1" t="s">
        <v>7507</v>
      </c>
      <c r="C3472" s="1" t="s">
        <v>115</v>
      </c>
      <c r="D3472" s="1" t="s">
        <v>51</v>
      </c>
      <c r="E3472" s="1">
        <v>0.0</v>
      </c>
      <c r="F3472" s="1">
        <v>6.0</v>
      </c>
      <c r="G3472" s="1">
        <v>0.0</v>
      </c>
      <c r="H3472" s="1">
        <v>1.0</v>
      </c>
      <c r="I3472" s="1">
        <v>425.0</v>
      </c>
      <c r="J3472" s="3">
        <v>45288.05324074074</v>
      </c>
      <c r="K3472" s="1" t="s">
        <v>19</v>
      </c>
    </row>
    <row r="3473">
      <c r="A3473" s="2" t="s">
        <v>7508</v>
      </c>
      <c r="B3473" s="1" t="s">
        <v>7509</v>
      </c>
      <c r="C3473" s="1" t="s">
        <v>17</v>
      </c>
      <c r="D3473" s="1" t="s">
        <v>22</v>
      </c>
      <c r="E3473" s="1">
        <v>9.0</v>
      </c>
      <c r="F3473" s="1">
        <v>1067.0</v>
      </c>
      <c r="G3473" s="1">
        <v>99.0</v>
      </c>
      <c r="H3473" s="1">
        <v>43.0</v>
      </c>
      <c r="I3473" s="1">
        <v>74325.0</v>
      </c>
      <c r="J3473" s="3">
        <v>45288.04934027778</v>
      </c>
      <c r="K3473" s="1" t="s">
        <v>19</v>
      </c>
    </row>
    <row r="3474">
      <c r="A3474" s="2" t="s">
        <v>7510</v>
      </c>
      <c r="B3474" s="1" t="s">
        <v>7511</v>
      </c>
      <c r="C3474" s="1" t="s">
        <v>17</v>
      </c>
      <c r="D3474" s="1" t="s">
        <v>22</v>
      </c>
      <c r="E3474" s="1">
        <v>68.0</v>
      </c>
      <c r="F3474" s="1">
        <v>14677.0</v>
      </c>
      <c r="G3474" s="1">
        <v>1473.0</v>
      </c>
      <c r="H3474" s="1">
        <v>551.0</v>
      </c>
      <c r="I3474" s="1">
        <v>678951.0</v>
      </c>
      <c r="J3474" s="3">
        <v>45288.00471064815</v>
      </c>
      <c r="K3474" s="1" t="s">
        <v>19</v>
      </c>
    </row>
    <row r="3475">
      <c r="A3475" s="2" t="s">
        <v>7512</v>
      </c>
      <c r="B3475" s="1" t="s">
        <v>7513</v>
      </c>
      <c r="C3475" s="1" t="s">
        <v>17</v>
      </c>
      <c r="D3475" s="1" t="s">
        <v>22</v>
      </c>
      <c r="E3475" s="1">
        <v>12.0</v>
      </c>
      <c r="F3475" s="1">
        <v>4789.0</v>
      </c>
      <c r="G3475" s="1">
        <v>363.0</v>
      </c>
      <c r="H3475" s="1">
        <v>437.0</v>
      </c>
      <c r="I3475" s="1">
        <v>209178.0</v>
      </c>
      <c r="J3475" s="3">
        <v>45287.999560185184</v>
      </c>
      <c r="K3475" s="1" t="s">
        <v>19</v>
      </c>
    </row>
    <row r="3476">
      <c r="A3476" s="2" t="s">
        <v>7514</v>
      </c>
      <c r="B3476" s="1" t="s">
        <v>2541</v>
      </c>
      <c r="C3476" s="1" t="s">
        <v>17</v>
      </c>
      <c r="D3476" s="1" t="s">
        <v>22</v>
      </c>
      <c r="E3476" s="1">
        <v>6.0</v>
      </c>
      <c r="F3476" s="1">
        <v>1293.0</v>
      </c>
      <c r="G3476" s="1">
        <v>95.0</v>
      </c>
      <c r="H3476" s="1">
        <v>60.0</v>
      </c>
      <c r="I3476" s="1">
        <v>62812.0</v>
      </c>
      <c r="J3476" s="3">
        <v>45287.91538194445</v>
      </c>
      <c r="K3476" s="1" t="s">
        <v>19</v>
      </c>
    </row>
    <row r="3477">
      <c r="A3477" s="2" t="s">
        <v>7515</v>
      </c>
      <c r="B3477" s="1" t="s">
        <v>7516</v>
      </c>
      <c r="C3477" s="1" t="s">
        <v>17</v>
      </c>
      <c r="D3477" s="1" t="s">
        <v>22</v>
      </c>
      <c r="E3477" s="1">
        <v>34.0</v>
      </c>
      <c r="F3477" s="1">
        <v>6832.0</v>
      </c>
      <c r="G3477" s="1">
        <v>948.0</v>
      </c>
      <c r="H3477" s="1">
        <v>79.0</v>
      </c>
      <c r="I3477" s="1">
        <v>212350.0</v>
      </c>
      <c r="J3477" s="3">
        <v>45287.907430555555</v>
      </c>
      <c r="K3477" s="1" t="s">
        <v>19</v>
      </c>
    </row>
    <row r="3478">
      <c r="A3478" s="2" t="s">
        <v>7517</v>
      </c>
      <c r="B3478" s="1" t="s">
        <v>7518</v>
      </c>
      <c r="C3478" s="1" t="s">
        <v>17</v>
      </c>
      <c r="D3478" s="1" t="s">
        <v>51</v>
      </c>
      <c r="E3478" s="1">
        <v>0.0</v>
      </c>
      <c r="F3478" s="1">
        <v>178.0</v>
      </c>
      <c r="G3478" s="1">
        <v>6.0</v>
      </c>
      <c r="H3478" s="1">
        <v>11.0</v>
      </c>
      <c r="I3478" s="1">
        <v>8051.0</v>
      </c>
      <c r="J3478" s="3">
        <v>45287.904282407406</v>
      </c>
      <c r="K3478" s="1" t="s">
        <v>19</v>
      </c>
    </row>
    <row r="3479">
      <c r="A3479" s="2" t="s">
        <v>7519</v>
      </c>
      <c r="B3479" s="1" t="s">
        <v>7520</v>
      </c>
      <c r="C3479" s="1" t="s">
        <v>115</v>
      </c>
      <c r="D3479" s="1" t="s">
        <v>51</v>
      </c>
      <c r="E3479" s="1">
        <v>0.0</v>
      </c>
      <c r="F3479" s="1">
        <v>64.0</v>
      </c>
      <c r="G3479" s="1">
        <v>3.0</v>
      </c>
      <c r="H3479" s="1">
        <v>1.0</v>
      </c>
      <c r="I3479" s="1">
        <v>3917.0</v>
      </c>
      <c r="J3479" s="3">
        <v>45287.90070601852</v>
      </c>
      <c r="K3479" s="1" t="s">
        <v>19</v>
      </c>
    </row>
    <row r="3480">
      <c r="A3480" s="2" t="s">
        <v>7521</v>
      </c>
      <c r="B3480" s="1" t="s">
        <v>7522</v>
      </c>
      <c r="C3480" s="1" t="s">
        <v>73</v>
      </c>
      <c r="D3480" s="1" t="s">
        <v>51</v>
      </c>
      <c r="E3480" s="1">
        <v>0.0</v>
      </c>
      <c r="F3480" s="1">
        <v>11.0</v>
      </c>
      <c r="G3480" s="1">
        <v>2.0</v>
      </c>
      <c r="H3480" s="1">
        <v>0.0</v>
      </c>
      <c r="I3480" s="1">
        <v>502.0</v>
      </c>
      <c r="J3480" s="3">
        <v>45287.88265046296</v>
      </c>
      <c r="K3480" s="1" t="s">
        <v>19</v>
      </c>
    </row>
    <row r="3481">
      <c r="A3481" s="2" t="s">
        <v>7523</v>
      </c>
      <c r="B3481" s="1" t="s">
        <v>7524</v>
      </c>
      <c r="C3481" s="1" t="s">
        <v>17</v>
      </c>
      <c r="D3481" s="1" t="s">
        <v>22</v>
      </c>
      <c r="E3481" s="1">
        <v>50.0</v>
      </c>
      <c r="F3481" s="1">
        <v>26225.0</v>
      </c>
      <c r="G3481" s="1">
        <v>1258.0</v>
      </c>
      <c r="H3481" s="1">
        <v>629.0</v>
      </c>
      <c r="I3481" s="1">
        <v>1382275.0</v>
      </c>
      <c r="J3481" s="3">
        <v>45287.80425925926</v>
      </c>
      <c r="K3481" s="1" t="s">
        <v>19</v>
      </c>
    </row>
    <row r="3482">
      <c r="A3482" s="2" t="s">
        <v>7525</v>
      </c>
      <c r="B3482" s="1" t="s">
        <v>7526</v>
      </c>
      <c r="C3482" s="1" t="s">
        <v>17</v>
      </c>
      <c r="D3482" s="1" t="s">
        <v>22</v>
      </c>
      <c r="E3482" s="1">
        <v>14.0</v>
      </c>
      <c r="F3482" s="1">
        <v>2598.0</v>
      </c>
      <c r="G3482" s="1">
        <v>369.0</v>
      </c>
      <c r="H3482" s="1">
        <v>56.0</v>
      </c>
      <c r="I3482" s="1">
        <v>98724.0</v>
      </c>
      <c r="J3482" s="3">
        <v>45287.80260416667</v>
      </c>
      <c r="K3482" s="1" t="s">
        <v>19</v>
      </c>
      <c r="N3482" s="1" t="s">
        <v>23</v>
      </c>
      <c r="O3482" s="4" t="s">
        <v>7527</v>
      </c>
    </row>
    <row r="3483">
      <c r="A3483" s="2" t="s">
        <v>7528</v>
      </c>
      <c r="B3483" s="1" t="s">
        <v>7529</v>
      </c>
      <c r="C3483" s="1" t="s">
        <v>115</v>
      </c>
      <c r="D3483" s="1" t="s">
        <v>51</v>
      </c>
      <c r="E3483" s="1">
        <v>0.0</v>
      </c>
      <c r="F3483" s="1">
        <v>6.0</v>
      </c>
      <c r="G3483" s="1">
        <v>0.0</v>
      </c>
      <c r="H3483" s="1">
        <v>1.0</v>
      </c>
      <c r="I3483" s="1">
        <v>1012.0</v>
      </c>
      <c r="J3483" s="3">
        <v>45287.78092592592</v>
      </c>
      <c r="K3483" s="1" t="s">
        <v>19</v>
      </c>
    </row>
    <row r="3484">
      <c r="A3484" s="2" t="s">
        <v>7530</v>
      </c>
      <c r="B3484" s="1" t="s">
        <v>7531</v>
      </c>
      <c r="C3484" s="1" t="s">
        <v>17</v>
      </c>
      <c r="D3484" s="1" t="s">
        <v>51</v>
      </c>
      <c r="E3484" s="1">
        <v>1.0</v>
      </c>
      <c r="F3484" s="1">
        <v>98.0</v>
      </c>
      <c r="G3484" s="1">
        <v>6.0</v>
      </c>
      <c r="H3484" s="1">
        <v>10.0</v>
      </c>
      <c r="I3484" s="1">
        <v>31067.0</v>
      </c>
      <c r="J3484" s="3">
        <v>45287.77612268519</v>
      </c>
      <c r="K3484" s="1" t="s">
        <v>19</v>
      </c>
      <c r="N3484" s="1" t="s">
        <v>23</v>
      </c>
      <c r="O3484" s="4" t="s">
        <v>7532</v>
      </c>
    </row>
    <row r="3485">
      <c r="A3485" s="2" t="s">
        <v>7533</v>
      </c>
      <c r="B3485" s="1" t="s">
        <v>7534</v>
      </c>
      <c r="C3485" s="1" t="s">
        <v>17</v>
      </c>
      <c r="D3485" s="1" t="s">
        <v>22</v>
      </c>
      <c r="E3485" s="1">
        <v>71.0</v>
      </c>
      <c r="F3485" s="1">
        <v>19321.0</v>
      </c>
      <c r="G3485" s="1">
        <v>2139.0</v>
      </c>
      <c r="H3485" s="1">
        <v>443.0</v>
      </c>
      <c r="I3485" s="1">
        <v>740140.0</v>
      </c>
      <c r="J3485" s="3">
        <v>45287.77447916667</v>
      </c>
      <c r="K3485" s="1" t="s">
        <v>19</v>
      </c>
    </row>
    <row r="3486">
      <c r="A3486" s="2" t="s">
        <v>7535</v>
      </c>
      <c r="B3486" s="1" t="s">
        <v>7536</v>
      </c>
      <c r="C3486" s="1" t="s">
        <v>17</v>
      </c>
      <c r="D3486" s="1" t="s">
        <v>22</v>
      </c>
      <c r="E3486" s="1">
        <v>8.0</v>
      </c>
      <c r="F3486" s="1">
        <v>1678.0</v>
      </c>
      <c r="G3486" s="1">
        <v>481.0</v>
      </c>
      <c r="H3486" s="1">
        <v>55.0</v>
      </c>
      <c r="I3486" s="1">
        <v>68946.0</v>
      </c>
      <c r="J3486" s="3">
        <v>45287.770902777775</v>
      </c>
      <c r="K3486" s="1" t="s">
        <v>19</v>
      </c>
    </row>
    <row r="3487">
      <c r="A3487" s="2" t="s">
        <v>7537</v>
      </c>
      <c r="B3487" s="1" t="s">
        <v>7538</v>
      </c>
      <c r="C3487" s="1" t="s">
        <v>17</v>
      </c>
      <c r="D3487" s="1" t="s">
        <v>22</v>
      </c>
      <c r="E3487" s="1">
        <v>119.0</v>
      </c>
      <c r="F3487" s="1">
        <v>27489.0</v>
      </c>
      <c r="G3487" s="1">
        <v>3468.0</v>
      </c>
      <c r="H3487" s="1">
        <v>605.0</v>
      </c>
      <c r="I3487" s="1">
        <v>1114983.0</v>
      </c>
      <c r="J3487" s="3">
        <v>45287.72608796296</v>
      </c>
      <c r="K3487" s="1" t="s">
        <v>19</v>
      </c>
    </row>
    <row r="3488">
      <c r="A3488" s="2" t="s">
        <v>7539</v>
      </c>
      <c r="B3488" s="1" t="s">
        <v>7540</v>
      </c>
      <c r="C3488" s="1" t="s">
        <v>17</v>
      </c>
      <c r="D3488" s="1" t="s">
        <v>51</v>
      </c>
      <c r="E3488" s="1">
        <v>0.0</v>
      </c>
      <c r="F3488" s="1">
        <v>5.0</v>
      </c>
      <c r="G3488" s="1">
        <v>1.0</v>
      </c>
      <c r="H3488" s="1">
        <v>0.0</v>
      </c>
      <c r="I3488" s="1">
        <v>1435.0</v>
      </c>
      <c r="J3488" s="3">
        <v>45287.66667824074</v>
      </c>
      <c r="K3488" s="1" t="s">
        <v>19</v>
      </c>
    </row>
    <row r="3489">
      <c r="A3489" s="2" t="s">
        <v>7541</v>
      </c>
      <c r="B3489" s="1" t="s">
        <v>7542</v>
      </c>
      <c r="C3489" s="1" t="s">
        <v>17</v>
      </c>
      <c r="D3489" s="1" t="s">
        <v>51</v>
      </c>
      <c r="E3489" s="1">
        <v>1.0</v>
      </c>
      <c r="F3489" s="1">
        <v>114.0</v>
      </c>
      <c r="G3489" s="1">
        <v>11.0</v>
      </c>
      <c r="H3489" s="1">
        <v>4.0</v>
      </c>
      <c r="I3489" s="1">
        <v>3432.0</v>
      </c>
      <c r="J3489" s="3">
        <v>45287.658634259256</v>
      </c>
      <c r="K3489" s="1" t="s">
        <v>19</v>
      </c>
    </row>
    <row r="3490">
      <c r="A3490" s="2" t="s">
        <v>7543</v>
      </c>
      <c r="B3490" s="1" t="s">
        <v>7544</v>
      </c>
      <c r="C3490" s="1" t="s">
        <v>17</v>
      </c>
      <c r="D3490" s="1" t="s">
        <v>22</v>
      </c>
      <c r="E3490" s="1">
        <v>12.0</v>
      </c>
      <c r="F3490" s="1">
        <v>3875.0</v>
      </c>
      <c r="G3490" s="1">
        <v>431.0</v>
      </c>
      <c r="H3490" s="1">
        <v>118.0</v>
      </c>
      <c r="I3490" s="1">
        <v>119507.0</v>
      </c>
      <c r="J3490" s="3">
        <v>45287.65667824074</v>
      </c>
      <c r="K3490" s="1" t="s">
        <v>19</v>
      </c>
    </row>
    <row r="3491">
      <c r="A3491" s="2" t="s">
        <v>7545</v>
      </c>
      <c r="B3491" s="1" t="s">
        <v>7546</v>
      </c>
      <c r="C3491" s="1" t="s">
        <v>17</v>
      </c>
      <c r="D3491" s="1" t="s">
        <v>22</v>
      </c>
      <c r="E3491" s="1">
        <v>1.0</v>
      </c>
      <c r="F3491" s="1">
        <v>205.0</v>
      </c>
      <c r="G3491" s="1">
        <v>15.0</v>
      </c>
      <c r="H3491" s="1">
        <v>212.0</v>
      </c>
      <c r="I3491" s="1">
        <v>94785.0</v>
      </c>
      <c r="J3491" s="3">
        <v>45287.655706018515</v>
      </c>
      <c r="K3491" s="1" t="s">
        <v>19</v>
      </c>
    </row>
    <row r="3492">
      <c r="A3492" s="2" t="s">
        <v>7547</v>
      </c>
      <c r="B3492" s="1" t="s">
        <v>7548</v>
      </c>
      <c r="C3492" s="1" t="s">
        <v>115</v>
      </c>
      <c r="D3492" s="1" t="s">
        <v>51</v>
      </c>
      <c r="E3492" s="1">
        <v>0.0</v>
      </c>
      <c r="F3492" s="1">
        <v>79.0</v>
      </c>
      <c r="G3492" s="1">
        <v>0.0</v>
      </c>
      <c r="H3492" s="1">
        <v>2.0</v>
      </c>
      <c r="I3492" s="1">
        <v>18296.0</v>
      </c>
      <c r="J3492" s="3">
        <v>45287.56261574074</v>
      </c>
      <c r="K3492" s="1" t="s">
        <v>19</v>
      </c>
    </row>
    <row r="3493">
      <c r="A3493" s="2" t="s">
        <v>7549</v>
      </c>
      <c r="B3493" s="1" t="s">
        <v>7550</v>
      </c>
      <c r="C3493" s="1" t="s">
        <v>17</v>
      </c>
      <c r="D3493" s="1" t="s">
        <v>51</v>
      </c>
      <c r="E3493" s="1">
        <v>0.0</v>
      </c>
      <c r="F3493" s="1">
        <v>306.0</v>
      </c>
      <c r="G3493" s="1">
        <v>4.0</v>
      </c>
      <c r="H3493" s="1">
        <v>8.0</v>
      </c>
      <c r="I3493" s="1">
        <v>20938.0</v>
      </c>
      <c r="J3493" s="3">
        <v>45287.56240740741</v>
      </c>
      <c r="K3493" s="1" t="s">
        <v>19</v>
      </c>
    </row>
    <row r="3494">
      <c r="A3494" s="2" t="s">
        <v>7551</v>
      </c>
      <c r="B3494" s="1" t="s">
        <v>7552</v>
      </c>
      <c r="C3494" s="1" t="s">
        <v>17</v>
      </c>
      <c r="D3494" s="1" t="s">
        <v>22</v>
      </c>
      <c r="E3494" s="1">
        <v>197.0</v>
      </c>
      <c r="F3494" s="1">
        <v>23182.0</v>
      </c>
      <c r="G3494" s="1">
        <v>3017.0</v>
      </c>
      <c r="H3494" s="1">
        <v>434.0</v>
      </c>
      <c r="I3494" s="1">
        <v>1525411.0</v>
      </c>
      <c r="J3494" s="3">
        <v>45287.55699074074</v>
      </c>
      <c r="K3494" s="1" t="s">
        <v>19</v>
      </c>
    </row>
    <row r="3495">
      <c r="A3495" s="2" t="s">
        <v>7553</v>
      </c>
      <c r="B3495" s="1" t="s">
        <v>7554</v>
      </c>
      <c r="C3495" s="1" t="s">
        <v>17</v>
      </c>
      <c r="D3495" s="1" t="s">
        <v>22</v>
      </c>
      <c r="E3495" s="1">
        <v>1.0</v>
      </c>
      <c r="F3495" s="1">
        <v>3147.0</v>
      </c>
      <c r="G3495" s="1">
        <v>468.0</v>
      </c>
      <c r="H3495" s="1">
        <v>109.0</v>
      </c>
      <c r="I3495" s="1">
        <v>140842.0</v>
      </c>
      <c r="J3495" s="3">
        <v>45287.54068287037</v>
      </c>
      <c r="K3495" s="1" t="s">
        <v>19</v>
      </c>
    </row>
    <row r="3496">
      <c r="A3496" s="2" t="s">
        <v>7555</v>
      </c>
      <c r="B3496" s="1" t="s">
        <v>7556</v>
      </c>
      <c r="C3496" s="1" t="s">
        <v>17</v>
      </c>
      <c r="D3496" s="1" t="s">
        <v>51</v>
      </c>
      <c r="E3496" s="1">
        <v>0.0</v>
      </c>
      <c r="F3496" s="1">
        <v>9.0</v>
      </c>
      <c r="G3496" s="1">
        <v>1.0</v>
      </c>
      <c r="H3496" s="1">
        <v>2.0</v>
      </c>
      <c r="I3496" s="1">
        <v>1247.0</v>
      </c>
      <c r="J3496" s="3">
        <v>45287.539560185185</v>
      </c>
      <c r="K3496" s="1" t="s">
        <v>19</v>
      </c>
    </row>
    <row r="3497">
      <c r="A3497" s="2" t="s">
        <v>7557</v>
      </c>
      <c r="B3497" s="1" t="s">
        <v>7558</v>
      </c>
      <c r="C3497" s="1" t="s">
        <v>17</v>
      </c>
      <c r="D3497" s="1" t="s">
        <v>51</v>
      </c>
      <c r="E3497" s="1">
        <v>0.0</v>
      </c>
      <c r="F3497" s="1">
        <v>6.0</v>
      </c>
      <c r="G3497" s="1">
        <v>1.0</v>
      </c>
      <c r="H3497" s="1">
        <v>2.0</v>
      </c>
      <c r="I3497" s="1">
        <v>593.0</v>
      </c>
      <c r="J3497" s="3">
        <v>45287.52819444444</v>
      </c>
      <c r="K3497" s="1" t="s">
        <v>19</v>
      </c>
    </row>
    <row r="3498">
      <c r="A3498" s="2" t="s">
        <v>7559</v>
      </c>
      <c r="B3498" s="1" t="s">
        <v>7560</v>
      </c>
      <c r="C3498" s="1" t="s">
        <v>39</v>
      </c>
      <c r="D3498" s="1" t="s">
        <v>22</v>
      </c>
      <c r="E3498" s="1">
        <v>8.0</v>
      </c>
      <c r="F3498" s="1">
        <v>1593.0</v>
      </c>
      <c r="G3498" s="1">
        <v>204.0</v>
      </c>
      <c r="H3498" s="1">
        <v>25.0</v>
      </c>
      <c r="I3498" s="1">
        <v>127723.0</v>
      </c>
      <c r="J3498" s="3">
        <v>45287.52445601852</v>
      </c>
      <c r="K3498" s="1" t="s">
        <v>19</v>
      </c>
    </row>
    <row r="3499">
      <c r="A3499" s="2" t="s">
        <v>7561</v>
      </c>
      <c r="B3499" s="1" t="s">
        <v>7562</v>
      </c>
      <c r="C3499" s="1" t="s">
        <v>17</v>
      </c>
      <c r="D3499" s="1" t="s">
        <v>51</v>
      </c>
      <c r="E3499" s="1">
        <v>4.0</v>
      </c>
      <c r="F3499" s="1">
        <v>242.0</v>
      </c>
      <c r="G3499" s="1">
        <v>15.0</v>
      </c>
      <c r="H3499" s="1">
        <v>31.0</v>
      </c>
      <c r="I3499" s="1">
        <v>37161.0</v>
      </c>
      <c r="J3499" s="3">
        <v>45287.51627314815</v>
      </c>
      <c r="K3499" s="1" t="s">
        <v>19</v>
      </c>
      <c r="N3499" s="1" t="s">
        <v>55</v>
      </c>
      <c r="O3499" s="4" t="s">
        <v>7563</v>
      </c>
    </row>
    <row r="3500">
      <c r="A3500" s="2" t="s">
        <v>7564</v>
      </c>
      <c r="B3500" s="1" t="s">
        <v>7565</v>
      </c>
      <c r="C3500" s="1" t="s">
        <v>17</v>
      </c>
      <c r="D3500" s="1" t="s">
        <v>51</v>
      </c>
      <c r="E3500" s="1">
        <v>0.0</v>
      </c>
      <c r="F3500" s="1">
        <v>45.0</v>
      </c>
      <c r="G3500" s="1">
        <v>1.0</v>
      </c>
      <c r="H3500" s="1">
        <v>0.0</v>
      </c>
      <c r="I3500" s="1">
        <v>4417.0</v>
      </c>
      <c r="J3500" s="3">
        <v>45287.51422453704</v>
      </c>
      <c r="K3500" s="1" t="s">
        <v>19</v>
      </c>
    </row>
    <row r="3501">
      <c r="A3501" s="2" t="s">
        <v>7566</v>
      </c>
      <c r="B3501" s="1" t="s">
        <v>7567</v>
      </c>
      <c r="C3501" s="1" t="s">
        <v>17</v>
      </c>
      <c r="D3501" s="1" t="s">
        <v>51</v>
      </c>
      <c r="E3501" s="1">
        <v>0.0</v>
      </c>
      <c r="F3501" s="1">
        <v>28.0</v>
      </c>
      <c r="G3501" s="1">
        <v>1.0</v>
      </c>
      <c r="H3501" s="1">
        <v>2.0</v>
      </c>
      <c r="I3501" s="1">
        <v>8220.0</v>
      </c>
      <c r="J3501" s="3">
        <v>45287.510775462964</v>
      </c>
      <c r="K3501" s="1" t="s">
        <v>19</v>
      </c>
    </row>
    <row r="3502">
      <c r="A3502" s="2" t="s">
        <v>7568</v>
      </c>
      <c r="B3502" s="1" t="s">
        <v>7569</v>
      </c>
      <c r="C3502" s="1" t="s">
        <v>115</v>
      </c>
      <c r="D3502" s="1" t="s">
        <v>51</v>
      </c>
      <c r="E3502" s="1">
        <v>0.0</v>
      </c>
      <c r="F3502" s="1">
        <v>17.0</v>
      </c>
      <c r="G3502" s="1">
        <v>0.0</v>
      </c>
      <c r="H3502" s="1">
        <v>0.0</v>
      </c>
      <c r="I3502" s="1">
        <v>7241.0</v>
      </c>
      <c r="J3502" s="3">
        <v>45287.5021412037</v>
      </c>
      <c r="K3502" s="1" t="s">
        <v>19</v>
      </c>
    </row>
    <row r="3503">
      <c r="A3503" s="2" t="s">
        <v>7570</v>
      </c>
      <c r="B3503" s="1" t="s">
        <v>7571</v>
      </c>
      <c r="C3503" s="1" t="s">
        <v>17</v>
      </c>
      <c r="D3503" s="1" t="s">
        <v>51</v>
      </c>
      <c r="E3503" s="1">
        <v>0.0</v>
      </c>
      <c r="F3503" s="1">
        <v>1.0</v>
      </c>
      <c r="G3503" s="1">
        <v>0.0</v>
      </c>
      <c r="H3503" s="1">
        <v>1.0</v>
      </c>
      <c r="I3503" s="1">
        <v>119.0</v>
      </c>
      <c r="J3503" s="3">
        <v>45287.50178240741</v>
      </c>
      <c r="K3503" s="1" t="s">
        <v>19</v>
      </c>
    </row>
    <row r="3504">
      <c r="A3504" s="2" t="s">
        <v>7572</v>
      </c>
      <c r="B3504" s="1" t="s">
        <v>7573</v>
      </c>
      <c r="C3504" s="1" t="s">
        <v>17</v>
      </c>
      <c r="D3504" s="1" t="s">
        <v>22</v>
      </c>
      <c r="E3504" s="1">
        <v>28.0</v>
      </c>
      <c r="F3504" s="1">
        <v>1333.0</v>
      </c>
      <c r="G3504" s="1">
        <v>97.0</v>
      </c>
      <c r="H3504" s="1">
        <v>157.0</v>
      </c>
      <c r="I3504" s="1">
        <v>402959.0</v>
      </c>
      <c r="J3504" s="3">
        <v>45287.49554398148</v>
      </c>
      <c r="K3504" s="1" t="s">
        <v>19</v>
      </c>
    </row>
    <row r="3505">
      <c r="A3505" s="2" t="s">
        <v>7574</v>
      </c>
      <c r="B3505" s="1" t="s">
        <v>7575</v>
      </c>
      <c r="C3505" s="1" t="s">
        <v>17</v>
      </c>
      <c r="D3505" s="1" t="s">
        <v>22</v>
      </c>
      <c r="E3505" s="1">
        <v>32.0</v>
      </c>
      <c r="F3505" s="1">
        <v>12201.0</v>
      </c>
      <c r="G3505" s="1">
        <v>974.0</v>
      </c>
      <c r="H3505" s="1">
        <v>521.0</v>
      </c>
      <c r="I3505" s="1">
        <v>637832.0</v>
      </c>
      <c r="J3505" s="3">
        <v>45287.461168981485</v>
      </c>
      <c r="K3505" s="1" t="s">
        <v>19</v>
      </c>
    </row>
    <row r="3506">
      <c r="A3506" s="2" t="s">
        <v>7576</v>
      </c>
      <c r="B3506" s="1" t="s">
        <v>7577</v>
      </c>
      <c r="C3506" s="1" t="s">
        <v>17</v>
      </c>
      <c r="D3506" s="1" t="s">
        <v>22</v>
      </c>
      <c r="E3506" s="1">
        <v>54.0</v>
      </c>
      <c r="F3506" s="1">
        <v>4003.0</v>
      </c>
      <c r="G3506" s="1">
        <v>1156.0</v>
      </c>
      <c r="H3506" s="1">
        <v>126.0</v>
      </c>
      <c r="I3506" s="1">
        <v>290794.0</v>
      </c>
      <c r="J3506" s="3">
        <v>45286.984293981484</v>
      </c>
      <c r="K3506" s="1" t="s">
        <v>19</v>
      </c>
    </row>
    <row r="3507">
      <c r="A3507" s="2" t="s">
        <v>7578</v>
      </c>
      <c r="B3507" s="1" t="s">
        <v>7579</v>
      </c>
      <c r="C3507" s="1" t="s">
        <v>17</v>
      </c>
      <c r="D3507" s="1" t="s">
        <v>22</v>
      </c>
      <c r="E3507" s="1">
        <v>47.0</v>
      </c>
      <c r="F3507" s="1">
        <v>6804.0</v>
      </c>
      <c r="G3507" s="1">
        <v>966.0</v>
      </c>
      <c r="H3507" s="1">
        <v>133.0</v>
      </c>
      <c r="I3507" s="1">
        <v>237064.0</v>
      </c>
      <c r="J3507" s="3">
        <v>45286.97956018519</v>
      </c>
      <c r="K3507" s="1" t="s">
        <v>19</v>
      </c>
    </row>
    <row r="3508">
      <c r="A3508" s="2" t="s">
        <v>7580</v>
      </c>
      <c r="B3508" s="1" t="s">
        <v>7581</v>
      </c>
      <c r="C3508" s="1" t="s">
        <v>261</v>
      </c>
      <c r="D3508" s="1" t="s">
        <v>22</v>
      </c>
      <c r="E3508" s="1">
        <v>6.0</v>
      </c>
      <c r="F3508" s="1">
        <v>535.0</v>
      </c>
      <c r="G3508" s="1">
        <v>83.0</v>
      </c>
      <c r="H3508" s="1">
        <v>33.0</v>
      </c>
      <c r="I3508" s="1">
        <v>41775.0</v>
      </c>
      <c r="J3508" s="3">
        <v>45286.97819444445</v>
      </c>
      <c r="K3508" s="1" t="s">
        <v>19</v>
      </c>
      <c r="L3508" s="1" t="s">
        <v>7582</v>
      </c>
    </row>
    <row r="3509">
      <c r="A3509" s="2" t="s">
        <v>7583</v>
      </c>
      <c r="B3509" s="1" t="s">
        <v>7584</v>
      </c>
      <c r="C3509" s="1" t="s">
        <v>17</v>
      </c>
      <c r="D3509" s="1" t="s">
        <v>22</v>
      </c>
      <c r="E3509" s="1">
        <v>22.0</v>
      </c>
      <c r="F3509" s="1">
        <v>4033.0</v>
      </c>
      <c r="G3509" s="1">
        <v>623.0</v>
      </c>
      <c r="H3509" s="1">
        <v>87.0</v>
      </c>
      <c r="I3509" s="1">
        <v>113636.0</v>
      </c>
      <c r="J3509" s="3">
        <v>45286.89880787037</v>
      </c>
      <c r="K3509" s="1" t="s">
        <v>19</v>
      </c>
    </row>
    <row r="3510">
      <c r="A3510" s="2" t="s">
        <v>7585</v>
      </c>
      <c r="B3510" s="1" t="s">
        <v>7586</v>
      </c>
      <c r="C3510" s="1" t="s">
        <v>17</v>
      </c>
      <c r="D3510" s="1" t="s">
        <v>51</v>
      </c>
      <c r="E3510" s="1">
        <v>0.0</v>
      </c>
      <c r="F3510" s="1">
        <v>7.0</v>
      </c>
      <c r="G3510" s="1">
        <v>1.0</v>
      </c>
      <c r="H3510" s="1">
        <v>2.0</v>
      </c>
      <c r="I3510" s="1">
        <v>331.0</v>
      </c>
      <c r="J3510" s="3">
        <v>45286.89771990741</v>
      </c>
      <c r="K3510" s="1" t="s">
        <v>19</v>
      </c>
    </row>
    <row r="3511">
      <c r="A3511" s="2" t="s">
        <v>7587</v>
      </c>
      <c r="B3511" s="1" t="s">
        <v>7588</v>
      </c>
      <c r="C3511" s="1" t="s">
        <v>17</v>
      </c>
      <c r="D3511" s="1" t="s">
        <v>22</v>
      </c>
      <c r="E3511" s="1">
        <v>1.0</v>
      </c>
      <c r="F3511" s="1">
        <v>307.0</v>
      </c>
      <c r="G3511" s="1">
        <v>27.0</v>
      </c>
      <c r="H3511" s="1">
        <v>23.0</v>
      </c>
      <c r="I3511" s="1">
        <v>54506.0</v>
      </c>
      <c r="J3511" s="3">
        <v>45286.89356481482</v>
      </c>
      <c r="K3511" s="1" t="s">
        <v>19</v>
      </c>
    </row>
    <row r="3512">
      <c r="A3512" s="2" t="s">
        <v>7589</v>
      </c>
      <c r="B3512" s="1" t="s">
        <v>7590</v>
      </c>
      <c r="C3512" s="1" t="s">
        <v>17</v>
      </c>
      <c r="D3512" s="1" t="s">
        <v>51</v>
      </c>
      <c r="E3512" s="1">
        <v>0.0</v>
      </c>
      <c r="F3512" s="1">
        <v>61.0</v>
      </c>
      <c r="G3512" s="1">
        <v>1.0</v>
      </c>
      <c r="H3512" s="1">
        <v>2.0</v>
      </c>
      <c r="I3512" s="1">
        <v>5632.0</v>
      </c>
      <c r="J3512" s="3">
        <v>45286.88607638889</v>
      </c>
      <c r="K3512" s="1" t="s">
        <v>19</v>
      </c>
    </row>
    <row r="3513">
      <c r="A3513" s="2" t="s">
        <v>7591</v>
      </c>
      <c r="B3513" s="1" t="s">
        <v>122</v>
      </c>
      <c r="C3513" s="1" t="s">
        <v>123</v>
      </c>
      <c r="D3513" s="1" t="s">
        <v>22</v>
      </c>
      <c r="E3513" s="1">
        <v>30.0</v>
      </c>
      <c r="F3513" s="1">
        <v>7024.0</v>
      </c>
      <c r="G3513" s="1">
        <v>634.0</v>
      </c>
      <c r="H3513" s="1">
        <v>56.0</v>
      </c>
      <c r="I3513" s="1">
        <v>204929.0</v>
      </c>
      <c r="J3513" s="3">
        <v>45286.72991898148</v>
      </c>
      <c r="K3513" s="1" t="s">
        <v>19</v>
      </c>
    </row>
    <row r="3514">
      <c r="A3514" s="2" t="s">
        <v>7592</v>
      </c>
      <c r="B3514" s="1" t="s">
        <v>7593</v>
      </c>
      <c r="C3514" s="1" t="s">
        <v>115</v>
      </c>
      <c r="D3514" s="1" t="s">
        <v>51</v>
      </c>
      <c r="E3514" s="1">
        <v>0.0</v>
      </c>
      <c r="F3514" s="1">
        <v>37.0</v>
      </c>
      <c r="G3514" s="1">
        <v>3.0</v>
      </c>
      <c r="H3514" s="1">
        <v>3.0</v>
      </c>
      <c r="I3514" s="1">
        <v>14095.0</v>
      </c>
      <c r="J3514" s="3">
        <v>45286.727326388886</v>
      </c>
      <c r="K3514" s="1" t="s">
        <v>19</v>
      </c>
    </row>
    <row r="3515">
      <c r="A3515" s="2" t="s">
        <v>7594</v>
      </c>
      <c r="B3515" s="1" t="s">
        <v>7595</v>
      </c>
      <c r="C3515" s="1" t="s">
        <v>73</v>
      </c>
      <c r="D3515" s="1" t="s">
        <v>51</v>
      </c>
      <c r="E3515" s="1">
        <v>1.0</v>
      </c>
      <c r="F3515" s="1">
        <v>331.0</v>
      </c>
      <c r="G3515" s="1">
        <v>42.0</v>
      </c>
      <c r="H3515" s="1">
        <v>11.0</v>
      </c>
      <c r="I3515" s="1">
        <v>18720.0</v>
      </c>
      <c r="J3515" s="3">
        <v>45286.692557870374</v>
      </c>
      <c r="K3515" s="1" t="s">
        <v>19</v>
      </c>
    </row>
    <row r="3516">
      <c r="A3516" s="2" t="s">
        <v>7596</v>
      </c>
      <c r="B3516" s="1" t="s">
        <v>7597</v>
      </c>
      <c r="C3516" s="1" t="s">
        <v>73</v>
      </c>
      <c r="D3516" s="1" t="s">
        <v>22</v>
      </c>
      <c r="E3516" s="1">
        <v>15.0</v>
      </c>
      <c r="F3516" s="1">
        <v>1619.0</v>
      </c>
      <c r="G3516" s="1">
        <v>397.0</v>
      </c>
      <c r="H3516" s="1">
        <v>43.0</v>
      </c>
      <c r="I3516" s="1">
        <v>85492.0</v>
      </c>
      <c r="J3516" s="3">
        <v>45286.67928240741</v>
      </c>
      <c r="K3516" s="1" t="s">
        <v>19</v>
      </c>
    </row>
    <row r="3517">
      <c r="A3517" s="2" t="s">
        <v>7598</v>
      </c>
      <c r="B3517" s="1" t="s">
        <v>7599</v>
      </c>
      <c r="C3517" s="1" t="s">
        <v>39</v>
      </c>
      <c r="D3517" s="1" t="s">
        <v>22</v>
      </c>
      <c r="E3517" s="1">
        <v>47.0</v>
      </c>
      <c r="F3517" s="1">
        <v>1925.0</v>
      </c>
      <c r="G3517" s="1">
        <v>297.0</v>
      </c>
      <c r="H3517" s="1">
        <v>70.0</v>
      </c>
      <c r="I3517" s="1">
        <v>92111.0</v>
      </c>
      <c r="J3517" s="3">
        <v>45286.67835648148</v>
      </c>
      <c r="K3517" s="1" t="s">
        <v>19</v>
      </c>
    </row>
    <row r="3518">
      <c r="A3518" s="2" t="s">
        <v>7600</v>
      </c>
      <c r="B3518" s="1" t="s">
        <v>7601</v>
      </c>
      <c r="C3518" s="1" t="s">
        <v>17</v>
      </c>
      <c r="D3518" s="1" t="s">
        <v>22</v>
      </c>
      <c r="E3518" s="1">
        <v>636.0</v>
      </c>
      <c r="F3518" s="1">
        <v>18637.0</v>
      </c>
      <c r="G3518" s="1">
        <v>4383.0</v>
      </c>
      <c r="H3518" s="1">
        <v>664.0</v>
      </c>
      <c r="I3518" s="1">
        <v>1467196.0</v>
      </c>
      <c r="J3518" s="3">
        <v>45286.647141203706</v>
      </c>
      <c r="K3518" s="1" t="s">
        <v>19</v>
      </c>
    </row>
    <row r="3519">
      <c r="A3519" s="2" t="s">
        <v>7602</v>
      </c>
      <c r="B3519" s="1" t="s">
        <v>7603</v>
      </c>
      <c r="C3519" s="1" t="s">
        <v>1952</v>
      </c>
      <c r="D3519" s="1" t="s">
        <v>22</v>
      </c>
      <c r="E3519" s="1">
        <v>23.0</v>
      </c>
      <c r="F3519" s="1">
        <v>5229.0</v>
      </c>
      <c r="G3519" s="1">
        <v>483.0</v>
      </c>
      <c r="H3519" s="1">
        <v>114.0</v>
      </c>
      <c r="I3519" s="1">
        <v>158192.0</v>
      </c>
      <c r="J3519" s="3">
        <v>45286.57959490741</v>
      </c>
      <c r="K3519" s="1" t="s">
        <v>19</v>
      </c>
    </row>
    <row r="3520">
      <c r="A3520" s="2" t="s">
        <v>7604</v>
      </c>
      <c r="B3520" s="1" t="s">
        <v>7605</v>
      </c>
      <c r="C3520" s="1" t="s">
        <v>115</v>
      </c>
      <c r="D3520" s="1" t="s">
        <v>51</v>
      </c>
      <c r="E3520" s="1">
        <v>0.0</v>
      </c>
      <c r="F3520" s="1">
        <v>39.0</v>
      </c>
      <c r="G3520" s="1">
        <v>0.0</v>
      </c>
      <c r="H3520" s="1">
        <v>0.0</v>
      </c>
      <c r="I3520" s="1">
        <v>4798.0</v>
      </c>
      <c r="J3520" s="3">
        <v>45286.49180555555</v>
      </c>
      <c r="K3520" s="1" t="s">
        <v>19</v>
      </c>
    </row>
    <row r="3521">
      <c r="A3521" s="2" t="s">
        <v>7606</v>
      </c>
      <c r="B3521" s="1" t="s">
        <v>7607</v>
      </c>
      <c r="C3521" s="1" t="s">
        <v>17</v>
      </c>
      <c r="D3521" s="1" t="s">
        <v>22</v>
      </c>
      <c r="E3521" s="1">
        <v>22.0</v>
      </c>
      <c r="F3521" s="1">
        <v>4565.0</v>
      </c>
      <c r="G3521" s="1">
        <v>364.0</v>
      </c>
      <c r="H3521" s="1">
        <v>2002.0</v>
      </c>
      <c r="I3521" s="1">
        <v>340907.0</v>
      </c>
      <c r="J3521" s="3">
        <v>45286.490578703706</v>
      </c>
      <c r="K3521" s="1" t="s">
        <v>19</v>
      </c>
    </row>
    <row r="3522">
      <c r="A3522" s="2" t="s">
        <v>7608</v>
      </c>
      <c r="B3522" s="1" t="s">
        <v>7609</v>
      </c>
      <c r="C3522" s="1" t="s">
        <v>17</v>
      </c>
      <c r="D3522" s="1" t="s">
        <v>22</v>
      </c>
      <c r="E3522" s="1">
        <v>70.0</v>
      </c>
      <c r="F3522" s="1">
        <v>4251.0</v>
      </c>
      <c r="G3522" s="1">
        <v>1130.0</v>
      </c>
      <c r="H3522" s="1">
        <v>312.0</v>
      </c>
      <c r="I3522" s="1">
        <v>208660.0</v>
      </c>
      <c r="J3522" s="3">
        <v>45286.46152777778</v>
      </c>
      <c r="K3522" s="1" t="s">
        <v>19</v>
      </c>
      <c r="N3522" s="1" t="s">
        <v>23</v>
      </c>
      <c r="O3522" s="4" t="s">
        <v>7610</v>
      </c>
    </row>
    <row r="3523">
      <c r="A3523" s="2" t="s">
        <v>7611</v>
      </c>
      <c r="B3523" s="1" t="s">
        <v>7612</v>
      </c>
      <c r="C3523" s="1" t="s">
        <v>17</v>
      </c>
      <c r="D3523" s="1" t="s">
        <v>22</v>
      </c>
      <c r="E3523" s="1">
        <v>3.0</v>
      </c>
      <c r="F3523" s="1">
        <v>1298.0</v>
      </c>
      <c r="G3523" s="1">
        <v>86.0</v>
      </c>
      <c r="H3523" s="1">
        <v>118.0</v>
      </c>
      <c r="I3523" s="1">
        <v>99673.0</v>
      </c>
      <c r="J3523" s="3">
        <v>45285.805451388886</v>
      </c>
      <c r="K3523" s="1" t="s">
        <v>19</v>
      </c>
      <c r="N3523" s="1" t="s">
        <v>23</v>
      </c>
      <c r="O3523" s="4" t="s">
        <v>7613</v>
      </c>
    </row>
    <row r="3524">
      <c r="A3524" s="2" t="s">
        <v>7614</v>
      </c>
      <c r="B3524" s="1" t="s">
        <v>7615</v>
      </c>
      <c r="C3524" s="1" t="s">
        <v>17</v>
      </c>
      <c r="D3524" s="1" t="s">
        <v>22</v>
      </c>
      <c r="E3524" s="1">
        <v>126.0</v>
      </c>
      <c r="F3524" s="1">
        <v>10375.0</v>
      </c>
      <c r="G3524" s="1">
        <v>1327.0</v>
      </c>
      <c r="H3524" s="1">
        <v>650.0</v>
      </c>
      <c r="I3524" s="1">
        <v>767296.0</v>
      </c>
      <c r="J3524" s="3">
        <v>45285.52515046296</v>
      </c>
      <c r="K3524" s="1" t="s">
        <v>19</v>
      </c>
    </row>
    <row r="3525">
      <c r="A3525" s="2" t="s">
        <v>7616</v>
      </c>
      <c r="B3525" s="1" t="s">
        <v>7617</v>
      </c>
      <c r="C3525" s="1" t="s">
        <v>17</v>
      </c>
      <c r="D3525" s="1" t="s">
        <v>22</v>
      </c>
      <c r="E3525" s="1">
        <v>37.0</v>
      </c>
      <c r="F3525" s="1">
        <v>2921.0</v>
      </c>
      <c r="G3525" s="1">
        <v>447.0</v>
      </c>
      <c r="H3525" s="1">
        <v>229.0</v>
      </c>
      <c r="I3525" s="1">
        <v>306982.0</v>
      </c>
      <c r="J3525" s="3">
        <v>45285.48664351852</v>
      </c>
      <c r="K3525" s="1" t="s">
        <v>19</v>
      </c>
    </row>
    <row r="3526">
      <c r="A3526" s="2" t="s">
        <v>7618</v>
      </c>
      <c r="B3526" s="1" t="s">
        <v>7619</v>
      </c>
      <c r="C3526" s="1" t="s">
        <v>17</v>
      </c>
      <c r="D3526" s="1" t="s">
        <v>22</v>
      </c>
      <c r="E3526" s="1">
        <v>195.0</v>
      </c>
      <c r="F3526" s="1">
        <v>11923.0</v>
      </c>
      <c r="G3526" s="1">
        <v>3156.0</v>
      </c>
      <c r="H3526" s="1">
        <v>310.0</v>
      </c>
      <c r="I3526" s="1">
        <v>437229.0</v>
      </c>
      <c r="J3526" s="3">
        <v>45285.461377314816</v>
      </c>
      <c r="K3526" s="1" t="s">
        <v>19</v>
      </c>
      <c r="N3526" s="1" t="s">
        <v>23</v>
      </c>
      <c r="O3526" s="4" t="s">
        <v>7620</v>
      </c>
    </row>
    <row r="3527">
      <c r="A3527" s="2" t="s">
        <v>7621</v>
      </c>
      <c r="B3527" s="1" t="s">
        <v>7622</v>
      </c>
      <c r="C3527" s="1" t="s">
        <v>17</v>
      </c>
      <c r="D3527" s="1" t="s">
        <v>22</v>
      </c>
      <c r="E3527" s="1">
        <v>61.0</v>
      </c>
      <c r="F3527" s="1">
        <v>8164.0</v>
      </c>
      <c r="G3527" s="1">
        <v>862.0</v>
      </c>
      <c r="H3527" s="1">
        <v>163.0</v>
      </c>
      <c r="I3527" s="1">
        <v>276261.0</v>
      </c>
      <c r="J3527" s="3">
        <v>45285.447743055556</v>
      </c>
      <c r="K3527" s="1" t="s">
        <v>19</v>
      </c>
      <c r="N3527" s="1" t="s">
        <v>55</v>
      </c>
      <c r="O3527" s="4" t="s">
        <v>7623</v>
      </c>
    </row>
    <row r="3528">
      <c r="A3528" s="2" t="s">
        <v>7624</v>
      </c>
      <c r="B3528" s="1" t="s">
        <v>7625</v>
      </c>
      <c r="C3528" s="1" t="s">
        <v>17</v>
      </c>
      <c r="D3528" s="1" t="s">
        <v>22</v>
      </c>
      <c r="E3528" s="1">
        <v>21.0</v>
      </c>
      <c r="F3528" s="1">
        <v>4598.0</v>
      </c>
      <c r="G3528" s="1">
        <v>533.0</v>
      </c>
      <c r="H3528" s="1">
        <v>189.0</v>
      </c>
      <c r="I3528" s="1">
        <v>192256.0</v>
      </c>
      <c r="J3528" s="3">
        <v>45284.83252314815</v>
      </c>
      <c r="K3528" s="1" t="s">
        <v>19</v>
      </c>
    </row>
    <row r="3529">
      <c r="A3529" s="2" t="s">
        <v>7626</v>
      </c>
      <c r="B3529" s="1" t="s">
        <v>7627</v>
      </c>
      <c r="C3529" s="1" t="s">
        <v>17</v>
      </c>
      <c r="D3529" s="1" t="s">
        <v>22</v>
      </c>
      <c r="E3529" s="1">
        <v>220.0</v>
      </c>
      <c r="F3529" s="1">
        <v>16380.0</v>
      </c>
      <c r="G3529" s="1">
        <v>3750.0</v>
      </c>
      <c r="H3529" s="1">
        <v>795.0</v>
      </c>
      <c r="I3529" s="1">
        <v>1169202.0</v>
      </c>
      <c r="J3529" s="3">
        <v>45284.402083333334</v>
      </c>
      <c r="K3529" s="1" t="s">
        <v>19</v>
      </c>
    </row>
    <row r="3530">
      <c r="A3530" s="2" t="s">
        <v>7628</v>
      </c>
      <c r="B3530" s="1" t="s">
        <v>7629</v>
      </c>
      <c r="C3530" s="1" t="s">
        <v>17</v>
      </c>
      <c r="D3530" s="1" t="s">
        <v>22</v>
      </c>
      <c r="E3530" s="1">
        <v>47.0</v>
      </c>
      <c r="F3530" s="1">
        <v>12257.0</v>
      </c>
      <c r="G3530" s="1">
        <v>1900.0</v>
      </c>
      <c r="H3530" s="1">
        <v>149.0</v>
      </c>
      <c r="I3530" s="1">
        <v>445352.0</v>
      </c>
      <c r="J3530" s="3">
        <v>45284.225011574075</v>
      </c>
      <c r="K3530" s="1" t="s">
        <v>19</v>
      </c>
    </row>
    <row r="3531">
      <c r="A3531" s="2" t="s">
        <v>7630</v>
      </c>
      <c r="B3531" s="1" t="s">
        <v>7631</v>
      </c>
      <c r="C3531" s="1" t="s">
        <v>17</v>
      </c>
      <c r="D3531" s="1" t="s">
        <v>22</v>
      </c>
      <c r="E3531" s="1">
        <v>140.0</v>
      </c>
      <c r="F3531" s="1">
        <v>10758.0</v>
      </c>
      <c r="G3531" s="1">
        <v>2644.0</v>
      </c>
      <c r="H3531" s="1">
        <v>424.0</v>
      </c>
      <c r="I3531" s="1">
        <v>245376.0</v>
      </c>
      <c r="J3531" s="3">
        <v>45283.92885416667</v>
      </c>
      <c r="K3531" s="1" t="s">
        <v>19</v>
      </c>
      <c r="N3531" s="1" t="s">
        <v>23</v>
      </c>
      <c r="O3531" s="4" t="s">
        <v>7632</v>
      </c>
    </row>
    <row r="3532">
      <c r="A3532" s="2" t="s">
        <v>7633</v>
      </c>
      <c r="B3532" s="1" t="s">
        <v>7634</v>
      </c>
      <c r="C3532" s="1" t="s">
        <v>17</v>
      </c>
      <c r="D3532" s="1" t="s">
        <v>22</v>
      </c>
      <c r="E3532" s="1">
        <v>6.0</v>
      </c>
      <c r="F3532" s="1">
        <v>1876.0</v>
      </c>
      <c r="G3532" s="1">
        <v>279.0</v>
      </c>
      <c r="H3532" s="1">
        <v>119.0</v>
      </c>
      <c r="I3532" s="1">
        <v>104758.0</v>
      </c>
      <c r="J3532" s="3">
        <v>45283.92579861111</v>
      </c>
      <c r="K3532" s="1" t="s">
        <v>19</v>
      </c>
    </row>
    <row r="3533">
      <c r="A3533" s="2" t="s">
        <v>7635</v>
      </c>
      <c r="B3533" s="1" t="s">
        <v>7636</v>
      </c>
      <c r="C3533" s="1" t="s">
        <v>17</v>
      </c>
      <c r="D3533" s="1" t="s">
        <v>22</v>
      </c>
      <c r="E3533" s="1">
        <v>136.0</v>
      </c>
      <c r="F3533" s="1">
        <v>11645.0</v>
      </c>
      <c r="G3533" s="1">
        <v>2134.0</v>
      </c>
      <c r="H3533" s="1">
        <v>519.0</v>
      </c>
      <c r="I3533" s="1">
        <v>700600.0</v>
      </c>
      <c r="J3533" s="3">
        <v>45283.921898148146</v>
      </c>
      <c r="K3533" s="1" t="s">
        <v>19</v>
      </c>
      <c r="N3533" s="1" t="s">
        <v>23</v>
      </c>
      <c r="O3533" s="4" t="s">
        <v>7637</v>
      </c>
    </row>
    <row r="3534">
      <c r="A3534" s="2" t="s">
        <v>7638</v>
      </c>
      <c r="B3534" s="1" t="s">
        <v>317</v>
      </c>
      <c r="C3534" s="1" t="s">
        <v>17</v>
      </c>
      <c r="D3534" s="1" t="s">
        <v>22</v>
      </c>
      <c r="E3534" s="1">
        <v>0.0</v>
      </c>
      <c r="F3534" s="1">
        <v>576.0</v>
      </c>
      <c r="G3534" s="1">
        <v>18.0</v>
      </c>
      <c r="H3534" s="1">
        <v>162.0</v>
      </c>
      <c r="I3534" s="1">
        <v>68329.0</v>
      </c>
      <c r="J3534" s="3">
        <v>45283.75850694445</v>
      </c>
      <c r="K3534" s="1" t="s">
        <v>19</v>
      </c>
    </row>
    <row r="3535">
      <c r="A3535" s="2" t="s">
        <v>7639</v>
      </c>
      <c r="B3535" s="1" t="s">
        <v>7640</v>
      </c>
      <c r="C3535" s="1" t="s">
        <v>17</v>
      </c>
      <c r="D3535" s="1" t="s">
        <v>22</v>
      </c>
      <c r="E3535" s="1">
        <v>31.0</v>
      </c>
      <c r="F3535" s="1">
        <v>6156.0</v>
      </c>
      <c r="G3535" s="1">
        <v>1396.0</v>
      </c>
      <c r="H3535" s="1">
        <v>85.0</v>
      </c>
      <c r="I3535" s="1">
        <v>154222.0</v>
      </c>
      <c r="J3535" s="3">
        <v>45282.66222222222</v>
      </c>
      <c r="K3535" s="1" t="s">
        <v>19</v>
      </c>
    </row>
    <row r="3536">
      <c r="A3536" s="2" t="s">
        <v>7641</v>
      </c>
      <c r="B3536" s="1" t="s">
        <v>7642</v>
      </c>
      <c r="C3536" s="1" t="s">
        <v>2653</v>
      </c>
      <c r="D3536" s="1" t="s">
        <v>22</v>
      </c>
      <c r="E3536" s="1">
        <v>238.0</v>
      </c>
      <c r="F3536" s="1">
        <v>7833.0</v>
      </c>
      <c r="G3536" s="1">
        <v>640.0</v>
      </c>
      <c r="H3536" s="1">
        <v>181.0</v>
      </c>
      <c r="I3536" s="1">
        <v>681114.0</v>
      </c>
      <c r="J3536" s="3">
        <v>45282.48991898148</v>
      </c>
      <c r="K3536" s="1" t="s">
        <v>19</v>
      </c>
    </row>
    <row r="3537">
      <c r="A3537" s="2" t="s">
        <v>7643</v>
      </c>
      <c r="B3537" s="1" t="s">
        <v>7644</v>
      </c>
      <c r="C3537" s="1" t="s">
        <v>17</v>
      </c>
      <c r="D3537" s="1" t="s">
        <v>22</v>
      </c>
      <c r="E3537" s="1">
        <v>29.0</v>
      </c>
      <c r="F3537" s="1">
        <v>9217.0</v>
      </c>
      <c r="G3537" s="1">
        <v>1275.0</v>
      </c>
      <c r="H3537" s="1">
        <v>213.0</v>
      </c>
      <c r="I3537" s="1">
        <v>245899.0</v>
      </c>
      <c r="J3537" s="3">
        <v>45282.03023148148</v>
      </c>
      <c r="K3537" s="1" t="s">
        <v>19</v>
      </c>
    </row>
    <row r="3538">
      <c r="A3538" s="2" t="s">
        <v>7645</v>
      </c>
      <c r="B3538" s="1" t="s">
        <v>7646</v>
      </c>
      <c r="C3538" s="1" t="s">
        <v>17</v>
      </c>
      <c r="D3538" s="1" t="s">
        <v>51</v>
      </c>
      <c r="E3538" s="1">
        <v>2.0</v>
      </c>
      <c r="F3538" s="1">
        <v>507.0</v>
      </c>
      <c r="G3538" s="1">
        <v>9.0</v>
      </c>
      <c r="H3538" s="1">
        <v>8.0</v>
      </c>
      <c r="I3538" s="1">
        <v>16015.0</v>
      </c>
      <c r="J3538" s="3">
        <v>45282.00142361111</v>
      </c>
      <c r="K3538" s="1" t="s">
        <v>19</v>
      </c>
    </row>
    <row r="3539">
      <c r="A3539" s="2" t="s">
        <v>7647</v>
      </c>
      <c r="B3539" s="1" t="s">
        <v>7648</v>
      </c>
      <c r="C3539" s="1" t="s">
        <v>17</v>
      </c>
      <c r="D3539" s="1" t="s">
        <v>51</v>
      </c>
      <c r="E3539" s="1">
        <v>1.0</v>
      </c>
      <c r="F3539" s="1">
        <v>392.0</v>
      </c>
      <c r="G3539" s="1">
        <v>25.0</v>
      </c>
      <c r="H3539" s="1">
        <v>36.0</v>
      </c>
      <c r="I3539" s="1">
        <v>76174.0</v>
      </c>
      <c r="J3539" s="3">
        <v>45281.96600694444</v>
      </c>
      <c r="K3539" s="1" t="s">
        <v>19</v>
      </c>
    </row>
    <row r="3540">
      <c r="A3540" s="2" t="s">
        <v>7649</v>
      </c>
      <c r="B3540" s="1" t="s">
        <v>38</v>
      </c>
      <c r="C3540" s="1" t="s">
        <v>39</v>
      </c>
      <c r="D3540" s="1" t="s">
        <v>22</v>
      </c>
      <c r="E3540" s="1">
        <v>58.0</v>
      </c>
      <c r="F3540" s="1">
        <v>8469.0</v>
      </c>
      <c r="G3540" s="1">
        <v>1095.0</v>
      </c>
      <c r="H3540" s="1">
        <v>86.0</v>
      </c>
      <c r="I3540" s="1">
        <v>227944.0</v>
      </c>
      <c r="J3540" s="3">
        <v>45281.94534722222</v>
      </c>
      <c r="K3540" s="1" t="s">
        <v>19</v>
      </c>
    </row>
    <row r="3541">
      <c r="A3541" s="2" t="s">
        <v>7650</v>
      </c>
      <c r="B3541" s="1" t="s">
        <v>7651</v>
      </c>
      <c r="C3541" s="1" t="s">
        <v>17</v>
      </c>
      <c r="D3541" s="1" t="s">
        <v>22</v>
      </c>
      <c r="E3541" s="1">
        <v>9.0</v>
      </c>
      <c r="F3541" s="1">
        <v>1491.0</v>
      </c>
      <c r="G3541" s="1">
        <v>207.0</v>
      </c>
      <c r="H3541" s="1">
        <v>35.0</v>
      </c>
      <c r="I3541" s="1">
        <v>66314.0</v>
      </c>
      <c r="J3541" s="3">
        <v>45281.92585648148</v>
      </c>
      <c r="K3541" s="1" t="s">
        <v>19</v>
      </c>
    </row>
    <row r="3542">
      <c r="A3542" s="2" t="s">
        <v>7652</v>
      </c>
      <c r="B3542" s="1" t="s">
        <v>7653</v>
      </c>
      <c r="C3542" s="1" t="s">
        <v>17</v>
      </c>
      <c r="D3542" s="1" t="s">
        <v>22</v>
      </c>
      <c r="E3542" s="1">
        <v>39.0</v>
      </c>
      <c r="F3542" s="1">
        <v>1219.0</v>
      </c>
      <c r="G3542" s="1">
        <v>208.0</v>
      </c>
      <c r="H3542" s="1">
        <v>63.0</v>
      </c>
      <c r="I3542" s="1">
        <v>152043.0</v>
      </c>
      <c r="J3542" s="3">
        <v>45281.923530092594</v>
      </c>
      <c r="K3542" s="1" t="s">
        <v>19</v>
      </c>
    </row>
    <row r="3543">
      <c r="A3543" s="2" t="s">
        <v>7654</v>
      </c>
      <c r="B3543" s="1" t="s">
        <v>7655</v>
      </c>
      <c r="C3543" s="1" t="s">
        <v>115</v>
      </c>
      <c r="D3543" s="1" t="s">
        <v>51</v>
      </c>
      <c r="E3543" s="1">
        <v>0.0</v>
      </c>
      <c r="F3543" s="1">
        <v>11.0</v>
      </c>
      <c r="G3543" s="1">
        <v>1.0</v>
      </c>
      <c r="H3543" s="1">
        <v>2.0</v>
      </c>
      <c r="I3543" s="1">
        <v>728.0</v>
      </c>
      <c r="J3543" s="3">
        <v>45281.92074074074</v>
      </c>
      <c r="K3543" s="1" t="s">
        <v>19</v>
      </c>
    </row>
    <row r="3544">
      <c r="A3544" s="2" t="s">
        <v>7656</v>
      </c>
      <c r="B3544" s="1" t="s">
        <v>7657</v>
      </c>
      <c r="C3544" s="1" t="s">
        <v>17</v>
      </c>
      <c r="D3544" s="1" t="s">
        <v>51</v>
      </c>
      <c r="E3544" s="1">
        <v>0.0</v>
      </c>
      <c r="F3544" s="1">
        <v>4.0</v>
      </c>
      <c r="G3544" s="1">
        <v>1.0</v>
      </c>
      <c r="H3544" s="1">
        <v>0.0</v>
      </c>
      <c r="I3544" s="1">
        <v>76.0</v>
      </c>
      <c r="J3544" s="3">
        <v>45281.91478009259</v>
      </c>
      <c r="K3544" s="1" t="s">
        <v>19</v>
      </c>
    </row>
    <row r="3545">
      <c r="A3545" s="2" t="s">
        <v>7658</v>
      </c>
      <c r="B3545" s="1" t="s">
        <v>7659</v>
      </c>
      <c r="C3545" s="1" t="s">
        <v>17</v>
      </c>
      <c r="D3545" s="1" t="s">
        <v>22</v>
      </c>
      <c r="E3545" s="1">
        <v>4.0</v>
      </c>
      <c r="F3545" s="1">
        <v>747.0</v>
      </c>
      <c r="G3545" s="1">
        <v>65.0</v>
      </c>
      <c r="H3545" s="1">
        <v>31.0</v>
      </c>
      <c r="I3545" s="1">
        <v>50442.0</v>
      </c>
      <c r="J3545" s="3">
        <v>45281.91439814815</v>
      </c>
      <c r="K3545" s="1" t="s">
        <v>19</v>
      </c>
      <c r="N3545" s="1" t="s">
        <v>23</v>
      </c>
      <c r="O3545" s="4" t="s">
        <v>7660</v>
      </c>
    </row>
    <row r="3546">
      <c r="A3546" s="2" t="s">
        <v>7661</v>
      </c>
      <c r="B3546" s="1" t="s">
        <v>7662</v>
      </c>
      <c r="C3546" s="1" t="s">
        <v>17</v>
      </c>
      <c r="D3546" s="1" t="s">
        <v>51</v>
      </c>
      <c r="E3546" s="1">
        <v>0.0</v>
      </c>
      <c r="F3546" s="1">
        <v>139.0</v>
      </c>
      <c r="G3546" s="1">
        <v>2.0</v>
      </c>
      <c r="H3546" s="1">
        <v>11.0</v>
      </c>
      <c r="I3546" s="1">
        <v>3104.0</v>
      </c>
      <c r="J3546" s="3">
        <v>45281.90723379629</v>
      </c>
      <c r="K3546" s="1" t="s">
        <v>19</v>
      </c>
    </row>
    <row r="3547">
      <c r="A3547" s="2" t="s">
        <v>7663</v>
      </c>
      <c r="B3547" s="1" t="s">
        <v>7664</v>
      </c>
      <c r="C3547" s="1" t="s">
        <v>17</v>
      </c>
      <c r="D3547" s="1" t="s">
        <v>22</v>
      </c>
      <c r="E3547" s="1">
        <v>14.0</v>
      </c>
      <c r="F3547" s="1">
        <v>1650.0</v>
      </c>
      <c r="G3547" s="1">
        <v>174.0</v>
      </c>
      <c r="H3547" s="1">
        <v>245.0</v>
      </c>
      <c r="I3547" s="1">
        <v>98363.0</v>
      </c>
      <c r="J3547" s="3">
        <v>45281.90510416667</v>
      </c>
      <c r="K3547" s="1" t="s">
        <v>19</v>
      </c>
    </row>
    <row r="3548">
      <c r="A3548" s="2" t="s">
        <v>7665</v>
      </c>
      <c r="B3548" s="1" t="s">
        <v>7666</v>
      </c>
      <c r="C3548" s="1" t="s">
        <v>17</v>
      </c>
      <c r="D3548" s="1" t="s">
        <v>22</v>
      </c>
      <c r="E3548" s="1">
        <v>15.0</v>
      </c>
      <c r="F3548" s="1">
        <v>728.0</v>
      </c>
      <c r="G3548" s="1">
        <v>118.0</v>
      </c>
      <c r="H3548" s="1">
        <v>29.0</v>
      </c>
      <c r="I3548" s="1">
        <v>70527.0</v>
      </c>
      <c r="J3548" s="3">
        <v>45281.897002314814</v>
      </c>
      <c r="K3548" s="1" t="s">
        <v>19</v>
      </c>
    </row>
    <row r="3549">
      <c r="A3549" s="2" t="s">
        <v>7667</v>
      </c>
      <c r="B3549" s="1" t="s">
        <v>7668</v>
      </c>
      <c r="C3549" s="1" t="s">
        <v>17</v>
      </c>
      <c r="D3549" s="1" t="s">
        <v>22</v>
      </c>
      <c r="E3549" s="1">
        <v>56.0</v>
      </c>
      <c r="F3549" s="1">
        <v>10550.0</v>
      </c>
      <c r="G3549" s="1">
        <v>1831.0</v>
      </c>
      <c r="H3549" s="1">
        <v>91.0</v>
      </c>
      <c r="I3549" s="1">
        <v>295525.0</v>
      </c>
      <c r="J3549" s="3">
        <v>45281.7987037037</v>
      </c>
      <c r="K3549" s="1" t="s">
        <v>19</v>
      </c>
    </row>
    <row r="3550">
      <c r="A3550" s="2" t="s">
        <v>7669</v>
      </c>
      <c r="B3550" s="1" t="s">
        <v>7670</v>
      </c>
      <c r="C3550" s="1" t="s">
        <v>17</v>
      </c>
      <c r="D3550" s="1" t="s">
        <v>22</v>
      </c>
      <c r="E3550" s="1">
        <v>30.0</v>
      </c>
      <c r="F3550" s="1">
        <v>3508.0</v>
      </c>
      <c r="G3550" s="1">
        <v>912.0</v>
      </c>
      <c r="H3550" s="1">
        <v>115.0</v>
      </c>
      <c r="I3550" s="1">
        <v>93868.0</v>
      </c>
      <c r="J3550" s="3">
        <v>45281.7775</v>
      </c>
      <c r="K3550" s="1" t="s">
        <v>19</v>
      </c>
    </row>
    <row r="3551">
      <c r="A3551" s="2" t="s">
        <v>7671</v>
      </c>
      <c r="B3551" s="1" t="s">
        <v>7672</v>
      </c>
      <c r="C3551" s="1" t="s">
        <v>17</v>
      </c>
      <c r="D3551" s="1" t="s">
        <v>51</v>
      </c>
      <c r="E3551" s="1">
        <v>0.0</v>
      </c>
      <c r="F3551" s="1">
        <v>38.0</v>
      </c>
      <c r="G3551" s="1">
        <v>2.0</v>
      </c>
      <c r="H3551" s="1">
        <v>3.0</v>
      </c>
      <c r="I3551" s="1">
        <v>1392.0</v>
      </c>
      <c r="J3551" s="3">
        <v>45281.712534722225</v>
      </c>
      <c r="K3551" s="1" t="s">
        <v>19</v>
      </c>
    </row>
    <row r="3552">
      <c r="A3552" s="2" t="s">
        <v>7673</v>
      </c>
      <c r="B3552" s="1" t="s">
        <v>7674</v>
      </c>
      <c r="C3552" s="1" t="s">
        <v>17</v>
      </c>
      <c r="D3552" s="1" t="s">
        <v>22</v>
      </c>
      <c r="E3552" s="1">
        <v>9.0</v>
      </c>
      <c r="F3552" s="1">
        <v>2083.0</v>
      </c>
      <c r="G3552" s="1">
        <v>315.0</v>
      </c>
      <c r="H3552" s="1">
        <v>59.0</v>
      </c>
      <c r="I3552" s="1">
        <v>85668.0</v>
      </c>
      <c r="J3552" s="3">
        <v>45281.70386574074</v>
      </c>
      <c r="K3552" s="1" t="s">
        <v>19</v>
      </c>
      <c r="M3552" s="4" t="s">
        <v>7675</v>
      </c>
      <c r="N3552" s="1" t="s">
        <v>23</v>
      </c>
      <c r="O3552" s="4" t="s">
        <v>7676</v>
      </c>
    </row>
    <row r="3553">
      <c r="A3553" s="2" t="s">
        <v>7677</v>
      </c>
      <c r="B3553" s="1" t="s">
        <v>7678</v>
      </c>
      <c r="C3553" s="1" t="s">
        <v>17</v>
      </c>
      <c r="D3553" s="1" t="s">
        <v>22</v>
      </c>
      <c r="E3553" s="1">
        <v>23.0</v>
      </c>
      <c r="F3553" s="1">
        <v>7827.0</v>
      </c>
      <c r="G3553" s="1">
        <v>704.0</v>
      </c>
      <c r="H3553" s="1">
        <v>171.0</v>
      </c>
      <c r="I3553" s="1">
        <v>221626.0</v>
      </c>
      <c r="J3553" s="3">
        <v>45280.72625</v>
      </c>
      <c r="K3553" s="1" t="s">
        <v>19</v>
      </c>
      <c r="N3553" s="1" t="s">
        <v>23</v>
      </c>
      <c r="O3553" s="4" t="s">
        <v>7679</v>
      </c>
    </row>
    <row r="3554">
      <c r="A3554" s="2" t="s">
        <v>7680</v>
      </c>
      <c r="B3554" s="1" t="s">
        <v>7681</v>
      </c>
      <c r="C3554" s="1" t="s">
        <v>17</v>
      </c>
      <c r="D3554" s="1" t="s">
        <v>22</v>
      </c>
      <c r="E3554" s="1">
        <v>28.0</v>
      </c>
      <c r="F3554" s="1">
        <v>8690.0</v>
      </c>
      <c r="G3554" s="1">
        <v>1433.0</v>
      </c>
      <c r="H3554" s="1">
        <v>173.0</v>
      </c>
      <c r="I3554" s="1">
        <v>203957.0</v>
      </c>
      <c r="J3554" s="3">
        <v>45280.614074074074</v>
      </c>
      <c r="K3554" s="1" t="s">
        <v>19</v>
      </c>
    </row>
    <row r="3555">
      <c r="A3555" s="2" t="s">
        <v>7682</v>
      </c>
      <c r="B3555" s="1" t="s">
        <v>7683</v>
      </c>
      <c r="C3555" s="1" t="s">
        <v>17</v>
      </c>
      <c r="D3555" s="1" t="s">
        <v>22</v>
      </c>
      <c r="E3555" s="1">
        <v>53.0</v>
      </c>
      <c r="F3555" s="1">
        <v>5443.0</v>
      </c>
      <c r="G3555" s="1">
        <v>425.0</v>
      </c>
      <c r="H3555" s="1">
        <v>667.0</v>
      </c>
      <c r="I3555" s="1">
        <v>216498.0</v>
      </c>
      <c r="J3555" s="3">
        <v>45280.591365740744</v>
      </c>
      <c r="K3555" s="1" t="s">
        <v>19</v>
      </c>
    </row>
    <row r="3556">
      <c r="A3556" s="2" t="s">
        <v>7684</v>
      </c>
      <c r="B3556" s="1" t="s">
        <v>7685</v>
      </c>
      <c r="C3556" s="1" t="s">
        <v>17</v>
      </c>
      <c r="D3556" s="1" t="s">
        <v>22</v>
      </c>
      <c r="E3556" s="1">
        <v>24.0</v>
      </c>
      <c r="F3556" s="1">
        <v>7013.0</v>
      </c>
      <c r="G3556" s="1">
        <v>1067.0</v>
      </c>
      <c r="H3556" s="1">
        <v>125.0</v>
      </c>
      <c r="I3556" s="1">
        <v>187025.0</v>
      </c>
      <c r="J3556" s="3">
        <v>45280.47800925926</v>
      </c>
      <c r="K3556" s="1" t="s">
        <v>19</v>
      </c>
    </row>
    <row r="3557">
      <c r="A3557" s="2" t="s">
        <v>7686</v>
      </c>
      <c r="B3557" s="1" t="s">
        <v>7687</v>
      </c>
      <c r="C3557" s="1" t="s">
        <v>17</v>
      </c>
      <c r="D3557" s="1" t="s">
        <v>22</v>
      </c>
      <c r="E3557" s="1">
        <v>26.0</v>
      </c>
      <c r="F3557" s="1">
        <v>1650.0</v>
      </c>
      <c r="G3557" s="1">
        <v>200.0</v>
      </c>
      <c r="H3557" s="1">
        <v>124.0</v>
      </c>
      <c r="I3557" s="1">
        <v>113506.0</v>
      </c>
      <c r="J3557" s="3">
        <v>45280.47586805555</v>
      </c>
      <c r="K3557" s="1" t="s">
        <v>19</v>
      </c>
    </row>
    <row r="3558">
      <c r="A3558" s="2" t="s">
        <v>7688</v>
      </c>
      <c r="B3558" s="1" t="s">
        <v>7689</v>
      </c>
      <c r="C3558" s="1" t="s">
        <v>115</v>
      </c>
      <c r="D3558" s="1" t="s">
        <v>51</v>
      </c>
      <c r="E3558" s="1">
        <v>0.0</v>
      </c>
      <c r="F3558" s="1">
        <v>52.0</v>
      </c>
      <c r="G3558" s="1">
        <v>1.0</v>
      </c>
      <c r="H3558" s="1">
        <v>3.0</v>
      </c>
      <c r="I3558" s="1">
        <v>4274.0</v>
      </c>
      <c r="J3558" s="3">
        <v>45280.46387731482</v>
      </c>
      <c r="K3558" s="1" t="s">
        <v>19</v>
      </c>
    </row>
    <row r="3559">
      <c r="A3559" s="2" t="s">
        <v>7690</v>
      </c>
      <c r="B3559" s="1" t="s">
        <v>7691</v>
      </c>
      <c r="C3559" s="1" t="s">
        <v>17</v>
      </c>
      <c r="D3559" s="1" t="s">
        <v>51</v>
      </c>
      <c r="E3559" s="1">
        <v>1.0</v>
      </c>
      <c r="F3559" s="1">
        <v>89.0</v>
      </c>
      <c r="G3559" s="1">
        <v>0.0</v>
      </c>
      <c r="H3559" s="1">
        <v>3.0</v>
      </c>
      <c r="I3559" s="1">
        <v>5076.0</v>
      </c>
      <c r="J3559" s="3">
        <v>45279.856990740744</v>
      </c>
      <c r="K3559" s="1" t="s">
        <v>19</v>
      </c>
    </row>
    <row r="3560">
      <c r="A3560" s="2" t="s">
        <v>7692</v>
      </c>
      <c r="B3560" s="1" t="s">
        <v>7518</v>
      </c>
      <c r="C3560" s="1" t="s">
        <v>17</v>
      </c>
      <c r="D3560" s="1" t="s">
        <v>51</v>
      </c>
      <c r="E3560" s="1">
        <v>0.0</v>
      </c>
      <c r="F3560" s="1">
        <v>139.0</v>
      </c>
      <c r="G3560" s="1">
        <v>3.0</v>
      </c>
      <c r="H3560" s="1">
        <v>9.0</v>
      </c>
      <c r="I3560" s="1">
        <v>14051.0</v>
      </c>
      <c r="J3560" s="3">
        <v>45279.85638888889</v>
      </c>
      <c r="K3560" s="1" t="s">
        <v>19</v>
      </c>
    </row>
    <row r="3561">
      <c r="A3561" s="2" t="s">
        <v>7693</v>
      </c>
      <c r="B3561" s="1" t="s">
        <v>7694</v>
      </c>
      <c r="C3561" s="1" t="s">
        <v>17</v>
      </c>
      <c r="D3561" s="1" t="s">
        <v>22</v>
      </c>
      <c r="E3561" s="1">
        <v>36.0</v>
      </c>
      <c r="F3561" s="1">
        <v>13891.0</v>
      </c>
      <c r="G3561" s="1">
        <v>1879.0</v>
      </c>
      <c r="H3561" s="1">
        <v>205.0</v>
      </c>
      <c r="I3561" s="1">
        <v>322365.0</v>
      </c>
      <c r="J3561" s="3">
        <v>45279.856145833335</v>
      </c>
      <c r="K3561" s="1" t="s">
        <v>19</v>
      </c>
    </row>
    <row r="3562">
      <c r="A3562" s="2" t="s">
        <v>7695</v>
      </c>
      <c r="B3562" s="1" t="s">
        <v>7696</v>
      </c>
      <c r="C3562" s="1" t="s">
        <v>17</v>
      </c>
      <c r="D3562" s="1" t="s">
        <v>22</v>
      </c>
      <c r="E3562" s="1">
        <v>2.0</v>
      </c>
      <c r="F3562" s="1">
        <v>1062.0</v>
      </c>
      <c r="G3562" s="1">
        <v>228.0</v>
      </c>
      <c r="H3562" s="1">
        <v>42.0</v>
      </c>
      <c r="I3562" s="1">
        <v>39836.0</v>
      </c>
      <c r="J3562" s="3">
        <v>45279.71037037037</v>
      </c>
      <c r="K3562" s="1" t="s">
        <v>19</v>
      </c>
    </row>
    <row r="3563">
      <c r="A3563" s="2" t="s">
        <v>7697</v>
      </c>
      <c r="B3563" s="1" t="s">
        <v>7698</v>
      </c>
      <c r="C3563" s="1" t="s">
        <v>17</v>
      </c>
      <c r="D3563" s="1" t="s">
        <v>22</v>
      </c>
      <c r="E3563" s="1">
        <v>28.0</v>
      </c>
      <c r="F3563" s="1">
        <v>2095.0</v>
      </c>
      <c r="G3563" s="1">
        <v>442.0</v>
      </c>
      <c r="H3563" s="1">
        <v>52.0</v>
      </c>
      <c r="I3563" s="1">
        <v>50136.0</v>
      </c>
      <c r="J3563" s="3">
        <v>45279.59577546296</v>
      </c>
      <c r="K3563" s="1" t="s">
        <v>19</v>
      </c>
      <c r="M3563" s="4" t="s">
        <v>7699</v>
      </c>
    </row>
    <row r="3564">
      <c r="A3564" s="2" t="s">
        <v>7700</v>
      </c>
      <c r="B3564" s="1" t="s">
        <v>7701</v>
      </c>
      <c r="C3564" s="1" t="s">
        <v>17</v>
      </c>
      <c r="D3564" s="1" t="s">
        <v>22</v>
      </c>
      <c r="E3564" s="1">
        <v>264.0</v>
      </c>
      <c r="F3564" s="1">
        <v>9603.0</v>
      </c>
      <c r="G3564" s="1">
        <v>841.0</v>
      </c>
      <c r="H3564" s="1">
        <v>717.0</v>
      </c>
      <c r="I3564" s="1">
        <v>500745.0</v>
      </c>
      <c r="J3564" s="3">
        <v>45279.58855324074</v>
      </c>
      <c r="K3564" s="1" t="s">
        <v>19</v>
      </c>
      <c r="N3564" s="1" t="s">
        <v>23</v>
      </c>
      <c r="O3564" s="4" t="s">
        <v>7702</v>
      </c>
    </row>
    <row r="3565">
      <c r="A3565" s="2" t="s">
        <v>7703</v>
      </c>
      <c r="B3565" s="1" t="s">
        <v>7704</v>
      </c>
      <c r="C3565" s="1" t="s">
        <v>17</v>
      </c>
      <c r="D3565" s="1" t="s">
        <v>22</v>
      </c>
      <c r="E3565" s="1">
        <v>16.0</v>
      </c>
      <c r="F3565" s="1">
        <v>3172.0</v>
      </c>
      <c r="G3565" s="1">
        <v>234.0</v>
      </c>
      <c r="H3565" s="1">
        <v>221.0</v>
      </c>
      <c r="I3565" s="1">
        <v>87810.0</v>
      </c>
      <c r="J3565" s="3">
        <v>45279.48196759259</v>
      </c>
      <c r="K3565" s="1" t="s">
        <v>19</v>
      </c>
      <c r="N3565" s="1" t="s">
        <v>23</v>
      </c>
      <c r="O3565" s="4" t="s">
        <v>7705</v>
      </c>
    </row>
    <row r="3566">
      <c r="A3566" s="2" t="s">
        <v>7706</v>
      </c>
      <c r="B3566" s="1" t="s">
        <v>7707</v>
      </c>
      <c r="C3566" s="1" t="s">
        <v>17</v>
      </c>
      <c r="D3566" s="1" t="s">
        <v>22</v>
      </c>
      <c r="E3566" s="1">
        <v>44.0</v>
      </c>
      <c r="F3566" s="1">
        <v>4326.0</v>
      </c>
      <c r="G3566" s="1">
        <v>473.0</v>
      </c>
      <c r="H3566" s="1">
        <v>224.0</v>
      </c>
      <c r="I3566" s="1">
        <v>110668.0</v>
      </c>
      <c r="J3566" s="3">
        <v>45279.21604166667</v>
      </c>
      <c r="K3566" s="1" t="s">
        <v>19</v>
      </c>
      <c r="N3566" s="1" t="s">
        <v>23</v>
      </c>
      <c r="O3566" s="4" t="s">
        <v>7708</v>
      </c>
    </row>
    <row r="3567">
      <c r="A3567" s="2" t="s">
        <v>7709</v>
      </c>
      <c r="B3567" s="1" t="s">
        <v>7710</v>
      </c>
      <c r="C3567" s="1" t="s">
        <v>17</v>
      </c>
      <c r="D3567" s="1" t="s">
        <v>22</v>
      </c>
      <c r="E3567" s="1">
        <v>8.0</v>
      </c>
      <c r="F3567" s="1">
        <v>2371.0</v>
      </c>
      <c r="G3567" s="1">
        <v>272.0</v>
      </c>
      <c r="H3567" s="1">
        <v>64.0</v>
      </c>
      <c r="I3567" s="1">
        <v>91864.0</v>
      </c>
      <c r="J3567" s="3">
        <v>45279.21256944445</v>
      </c>
      <c r="K3567" s="1" t="s">
        <v>19</v>
      </c>
    </row>
    <row r="3568">
      <c r="A3568" s="2" t="s">
        <v>7711</v>
      </c>
      <c r="B3568" s="1" t="s">
        <v>7712</v>
      </c>
      <c r="C3568" s="1" t="s">
        <v>17</v>
      </c>
      <c r="D3568" s="1" t="s">
        <v>51</v>
      </c>
      <c r="E3568" s="1">
        <v>0.0</v>
      </c>
      <c r="F3568" s="1">
        <v>42.0</v>
      </c>
      <c r="G3568" s="1">
        <v>0.0</v>
      </c>
      <c r="H3568" s="1">
        <v>0.0</v>
      </c>
      <c r="I3568" s="1">
        <v>3127.0</v>
      </c>
      <c r="J3568" s="3">
        <v>45279.20814814815</v>
      </c>
      <c r="K3568" s="1" t="s">
        <v>19</v>
      </c>
    </row>
    <row r="3569">
      <c r="A3569" s="2" t="s">
        <v>7713</v>
      </c>
      <c r="B3569" s="1" t="s">
        <v>7714</v>
      </c>
      <c r="C3569" s="1" t="s">
        <v>73</v>
      </c>
      <c r="D3569" s="1" t="s">
        <v>51</v>
      </c>
      <c r="E3569" s="1">
        <v>1.0</v>
      </c>
      <c r="F3569" s="1">
        <v>40.0</v>
      </c>
      <c r="G3569" s="1">
        <v>1.0</v>
      </c>
      <c r="H3569" s="1">
        <v>2.0</v>
      </c>
      <c r="I3569" s="1">
        <v>2895.0</v>
      </c>
      <c r="J3569" s="3">
        <v>45279.20306712963</v>
      </c>
      <c r="K3569" s="1" t="s">
        <v>19</v>
      </c>
    </row>
    <row r="3570">
      <c r="A3570" s="2" t="s">
        <v>7715</v>
      </c>
      <c r="B3570" s="1" t="s">
        <v>7716</v>
      </c>
      <c r="C3570" s="1" t="s">
        <v>17</v>
      </c>
      <c r="D3570" s="1" t="s">
        <v>51</v>
      </c>
      <c r="E3570" s="1">
        <v>0.0</v>
      </c>
      <c r="F3570" s="1">
        <v>31.0</v>
      </c>
      <c r="G3570" s="1">
        <v>0.0</v>
      </c>
      <c r="H3570" s="1">
        <v>0.0</v>
      </c>
      <c r="I3570" s="1">
        <v>2919.0</v>
      </c>
      <c r="J3570" s="3">
        <v>45279.19724537037</v>
      </c>
      <c r="K3570" s="1" t="s">
        <v>19</v>
      </c>
    </row>
    <row r="3571">
      <c r="A3571" s="2" t="s">
        <v>7717</v>
      </c>
      <c r="B3571" s="1" t="s">
        <v>7718</v>
      </c>
      <c r="C3571" s="1" t="s">
        <v>115</v>
      </c>
      <c r="D3571" s="1" t="s">
        <v>51</v>
      </c>
      <c r="E3571" s="1">
        <v>0.0</v>
      </c>
      <c r="F3571" s="1">
        <v>1.0</v>
      </c>
      <c r="G3571" s="1">
        <v>0.0</v>
      </c>
      <c r="H3571" s="1">
        <v>0.0</v>
      </c>
      <c r="I3571" s="1">
        <v>147.0</v>
      </c>
      <c r="J3571" s="3">
        <v>45279.19608796296</v>
      </c>
      <c r="K3571" s="1" t="s">
        <v>19</v>
      </c>
    </row>
    <row r="3572">
      <c r="A3572" s="2" t="s">
        <v>7719</v>
      </c>
      <c r="B3572" s="1" t="s">
        <v>7720</v>
      </c>
      <c r="C3572" s="1" t="s">
        <v>17</v>
      </c>
      <c r="D3572" s="1" t="s">
        <v>22</v>
      </c>
      <c r="E3572" s="1">
        <v>16.0</v>
      </c>
      <c r="F3572" s="1">
        <v>6674.0</v>
      </c>
      <c r="G3572" s="1">
        <v>427.0</v>
      </c>
      <c r="H3572" s="1">
        <v>108.0</v>
      </c>
      <c r="I3572" s="1">
        <v>111429.0</v>
      </c>
      <c r="J3572" s="3">
        <v>45279.1955787037</v>
      </c>
      <c r="K3572" s="1" t="s">
        <v>19</v>
      </c>
    </row>
    <row r="3573">
      <c r="A3573" s="2" t="s">
        <v>7721</v>
      </c>
      <c r="B3573" s="1" t="s">
        <v>7722</v>
      </c>
      <c r="C3573" s="1" t="s">
        <v>115</v>
      </c>
      <c r="D3573" s="1" t="s">
        <v>51</v>
      </c>
      <c r="E3573" s="1">
        <v>0.0</v>
      </c>
      <c r="F3573" s="1">
        <v>4.0</v>
      </c>
      <c r="G3573" s="1">
        <v>0.0</v>
      </c>
      <c r="H3573" s="1">
        <v>0.0</v>
      </c>
      <c r="I3573" s="1">
        <v>142.0</v>
      </c>
      <c r="J3573" s="3">
        <v>45279.190775462965</v>
      </c>
      <c r="K3573" s="1" t="s">
        <v>19</v>
      </c>
    </row>
    <row r="3574">
      <c r="A3574" s="2" t="s">
        <v>7723</v>
      </c>
      <c r="B3574" s="1" t="s">
        <v>7724</v>
      </c>
      <c r="C3574" s="1" t="s">
        <v>17</v>
      </c>
      <c r="D3574" s="1" t="s">
        <v>22</v>
      </c>
      <c r="E3574" s="1">
        <v>23.0</v>
      </c>
      <c r="F3574" s="1">
        <v>5595.0</v>
      </c>
      <c r="G3574" s="1">
        <v>437.0</v>
      </c>
      <c r="H3574" s="1">
        <v>206.0</v>
      </c>
      <c r="I3574" s="1">
        <v>110017.0</v>
      </c>
      <c r="J3574" s="3">
        <v>45279.18760416667</v>
      </c>
      <c r="K3574" s="1" t="s">
        <v>19</v>
      </c>
    </row>
    <row r="3575">
      <c r="A3575" s="2" t="s">
        <v>7725</v>
      </c>
      <c r="B3575" s="1" t="s">
        <v>7726</v>
      </c>
      <c r="C3575" s="1" t="s">
        <v>17</v>
      </c>
      <c r="D3575" s="1" t="s">
        <v>51</v>
      </c>
      <c r="E3575" s="1">
        <v>0.0</v>
      </c>
      <c r="F3575" s="1">
        <v>48.0</v>
      </c>
      <c r="G3575" s="1">
        <v>1.0</v>
      </c>
      <c r="H3575" s="1">
        <v>1.0</v>
      </c>
      <c r="I3575" s="1">
        <v>3567.0</v>
      </c>
      <c r="J3575" s="3">
        <v>45279.18315972222</v>
      </c>
      <c r="K3575" s="1" t="s">
        <v>19</v>
      </c>
    </row>
    <row r="3576">
      <c r="A3576" s="2" t="s">
        <v>7727</v>
      </c>
      <c r="B3576" s="1" t="s">
        <v>7728</v>
      </c>
      <c r="C3576" s="1" t="s">
        <v>17</v>
      </c>
      <c r="D3576" s="1" t="s">
        <v>22</v>
      </c>
      <c r="E3576" s="1">
        <v>13.0</v>
      </c>
      <c r="F3576" s="1">
        <v>1143.0</v>
      </c>
      <c r="G3576" s="1">
        <v>54.0</v>
      </c>
      <c r="H3576" s="1">
        <v>741.0</v>
      </c>
      <c r="I3576" s="1">
        <v>140951.0</v>
      </c>
      <c r="J3576" s="3">
        <v>45279.18135416666</v>
      </c>
      <c r="K3576" s="1" t="s">
        <v>19</v>
      </c>
    </row>
    <row r="3577">
      <c r="A3577" s="2" t="s">
        <v>7729</v>
      </c>
      <c r="B3577" s="1" t="s">
        <v>7730</v>
      </c>
      <c r="C3577" s="1" t="s">
        <v>17</v>
      </c>
      <c r="D3577" s="1" t="s">
        <v>22</v>
      </c>
      <c r="E3577" s="1">
        <v>1.0</v>
      </c>
      <c r="F3577" s="1">
        <v>358.0</v>
      </c>
      <c r="G3577" s="1">
        <v>16.0</v>
      </c>
      <c r="H3577" s="1">
        <v>75.0</v>
      </c>
      <c r="I3577" s="1">
        <v>51095.0</v>
      </c>
      <c r="J3577" s="3">
        <v>45279.16118055556</v>
      </c>
      <c r="K3577" s="1" t="s">
        <v>19</v>
      </c>
      <c r="N3577" s="1" t="s">
        <v>23</v>
      </c>
      <c r="O3577" s="4" t="s">
        <v>7731</v>
      </c>
    </row>
    <row r="3578">
      <c r="A3578" s="2" t="s">
        <v>7732</v>
      </c>
      <c r="B3578" s="1" t="s">
        <v>7733</v>
      </c>
      <c r="C3578" s="1" t="s">
        <v>17</v>
      </c>
      <c r="D3578" s="1" t="s">
        <v>22</v>
      </c>
      <c r="E3578" s="1">
        <v>35.0</v>
      </c>
      <c r="F3578" s="1">
        <v>5965.0</v>
      </c>
      <c r="G3578" s="1">
        <v>1343.0</v>
      </c>
      <c r="H3578" s="1">
        <v>79.0</v>
      </c>
      <c r="I3578" s="1">
        <v>193188.0</v>
      </c>
      <c r="J3578" s="3">
        <v>45279.11578703704</v>
      </c>
      <c r="K3578" s="1" t="s">
        <v>19</v>
      </c>
    </row>
    <row r="3579">
      <c r="A3579" s="2" t="s">
        <v>7734</v>
      </c>
      <c r="B3579" s="1" t="s">
        <v>7735</v>
      </c>
      <c r="C3579" s="1" t="s">
        <v>73</v>
      </c>
      <c r="D3579" s="1" t="s">
        <v>22</v>
      </c>
      <c r="E3579" s="1">
        <v>53.0</v>
      </c>
      <c r="F3579" s="1">
        <v>8489.0</v>
      </c>
      <c r="G3579" s="1">
        <v>2386.0</v>
      </c>
      <c r="H3579" s="1">
        <v>170.0</v>
      </c>
      <c r="I3579" s="1">
        <v>299494.0</v>
      </c>
      <c r="J3579" s="3">
        <v>45279.10666666667</v>
      </c>
      <c r="K3579" s="1" t="s">
        <v>19</v>
      </c>
    </row>
    <row r="3580">
      <c r="A3580" s="2" t="s">
        <v>7736</v>
      </c>
      <c r="B3580" s="1" t="s">
        <v>7737</v>
      </c>
      <c r="C3580" s="1" t="s">
        <v>17</v>
      </c>
      <c r="D3580" s="1" t="s">
        <v>51</v>
      </c>
      <c r="E3580" s="1">
        <v>3.0</v>
      </c>
      <c r="F3580" s="1">
        <v>544.0</v>
      </c>
      <c r="G3580" s="1">
        <v>8.0</v>
      </c>
      <c r="H3580" s="1">
        <v>79.0</v>
      </c>
      <c r="I3580" s="1">
        <v>92498.0</v>
      </c>
      <c r="J3580" s="3">
        <v>45278.865625</v>
      </c>
      <c r="K3580" s="1" t="s">
        <v>19</v>
      </c>
    </row>
    <row r="3581">
      <c r="A3581" s="2" t="s">
        <v>7738</v>
      </c>
      <c r="B3581" s="1" t="s">
        <v>7739</v>
      </c>
      <c r="C3581" s="1" t="s">
        <v>73</v>
      </c>
      <c r="D3581" s="1" t="s">
        <v>51</v>
      </c>
      <c r="E3581" s="1">
        <v>0.0</v>
      </c>
      <c r="F3581" s="1">
        <v>28.0</v>
      </c>
      <c r="G3581" s="1">
        <v>1.0</v>
      </c>
      <c r="H3581" s="1">
        <v>0.0</v>
      </c>
      <c r="I3581" s="1">
        <v>2371.0</v>
      </c>
      <c r="J3581" s="3">
        <v>45278.78241898148</v>
      </c>
      <c r="K3581" s="1" t="s">
        <v>19</v>
      </c>
    </row>
    <row r="3582">
      <c r="A3582" s="2" t="s">
        <v>7740</v>
      </c>
      <c r="B3582" s="1" t="s">
        <v>7741</v>
      </c>
      <c r="C3582" s="1" t="s">
        <v>73</v>
      </c>
      <c r="D3582" s="1" t="s">
        <v>22</v>
      </c>
      <c r="E3582" s="1">
        <v>23.0</v>
      </c>
      <c r="F3582" s="1">
        <v>3800.0</v>
      </c>
      <c r="G3582" s="1">
        <v>446.0</v>
      </c>
      <c r="H3582" s="1">
        <v>68.0</v>
      </c>
      <c r="I3582" s="1">
        <v>201982.0</v>
      </c>
      <c r="J3582" s="3">
        <v>45278.462858796294</v>
      </c>
      <c r="K3582" s="1" t="s">
        <v>19</v>
      </c>
      <c r="N3582" s="1" t="s">
        <v>23</v>
      </c>
      <c r="O3582" s="4" t="s">
        <v>7742</v>
      </c>
    </row>
    <row r="3583">
      <c r="A3583" s="2" t="s">
        <v>7743</v>
      </c>
      <c r="B3583" s="1" t="s">
        <v>7744</v>
      </c>
      <c r="C3583" s="1" t="s">
        <v>17</v>
      </c>
      <c r="D3583" s="1" t="s">
        <v>22</v>
      </c>
      <c r="E3583" s="1">
        <v>11.0</v>
      </c>
      <c r="F3583" s="1">
        <v>2494.0</v>
      </c>
      <c r="G3583" s="1">
        <v>150.0</v>
      </c>
      <c r="H3583" s="1">
        <v>118.0</v>
      </c>
      <c r="I3583" s="1">
        <v>155666.0</v>
      </c>
      <c r="J3583" s="3">
        <v>45278.44420138889</v>
      </c>
      <c r="K3583" s="1" t="s">
        <v>19</v>
      </c>
    </row>
    <row r="3584">
      <c r="A3584" s="2" t="s">
        <v>7745</v>
      </c>
      <c r="B3584" s="1" t="s">
        <v>7746</v>
      </c>
      <c r="C3584" s="1" t="s">
        <v>17</v>
      </c>
      <c r="D3584" s="1" t="s">
        <v>22</v>
      </c>
      <c r="E3584" s="1">
        <v>7.0</v>
      </c>
      <c r="F3584" s="1">
        <v>929.0</v>
      </c>
      <c r="G3584" s="1">
        <v>77.0</v>
      </c>
      <c r="H3584" s="1">
        <v>64.0</v>
      </c>
      <c r="I3584" s="1">
        <v>65800.0</v>
      </c>
      <c r="J3584" s="3">
        <v>45278.44118055556</v>
      </c>
      <c r="K3584" s="1" t="s">
        <v>19</v>
      </c>
      <c r="N3584" s="1" t="s">
        <v>23</v>
      </c>
      <c r="O3584" s="4" t="s">
        <v>7747</v>
      </c>
    </row>
    <row r="3585">
      <c r="A3585" s="2" t="s">
        <v>7748</v>
      </c>
      <c r="B3585" s="1" t="s">
        <v>7749</v>
      </c>
      <c r="C3585" s="1" t="s">
        <v>17</v>
      </c>
      <c r="D3585" s="1" t="s">
        <v>22</v>
      </c>
      <c r="E3585" s="1">
        <v>161.0</v>
      </c>
      <c r="F3585" s="1">
        <v>9507.0</v>
      </c>
      <c r="G3585" s="1">
        <v>1765.0</v>
      </c>
      <c r="H3585" s="1">
        <v>263.0</v>
      </c>
      <c r="I3585" s="1">
        <v>420455.0</v>
      </c>
      <c r="J3585" s="3">
        <v>45278.42780092593</v>
      </c>
      <c r="K3585" s="1" t="s">
        <v>19</v>
      </c>
      <c r="N3585" s="1" t="s">
        <v>23</v>
      </c>
      <c r="O3585" s="4" t="s">
        <v>7750</v>
      </c>
    </row>
    <row r="3586">
      <c r="A3586" s="2" t="s">
        <v>7751</v>
      </c>
      <c r="B3586" s="1" t="s">
        <v>7752</v>
      </c>
      <c r="C3586" s="1" t="s">
        <v>17</v>
      </c>
      <c r="D3586" s="1" t="s">
        <v>22</v>
      </c>
      <c r="E3586" s="1">
        <v>12.0</v>
      </c>
      <c r="F3586" s="1">
        <v>1779.0</v>
      </c>
      <c r="G3586" s="1">
        <v>355.0</v>
      </c>
      <c r="H3586" s="1">
        <v>145.0</v>
      </c>
      <c r="I3586" s="1">
        <v>65022.0</v>
      </c>
      <c r="J3586" s="3">
        <v>45278.018217592595</v>
      </c>
      <c r="K3586" s="1" t="s">
        <v>19</v>
      </c>
      <c r="N3586" s="1" t="s">
        <v>23</v>
      </c>
      <c r="O3586" s="4" t="s">
        <v>7753</v>
      </c>
    </row>
    <row r="3587">
      <c r="A3587" s="2" t="s">
        <v>7754</v>
      </c>
      <c r="B3587" s="1" t="s">
        <v>7755</v>
      </c>
      <c r="C3587" s="1" t="s">
        <v>17</v>
      </c>
      <c r="D3587" s="1" t="s">
        <v>51</v>
      </c>
      <c r="E3587" s="1">
        <v>0.0</v>
      </c>
      <c r="F3587" s="1">
        <v>83.0</v>
      </c>
      <c r="G3587" s="1">
        <v>4.0</v>
      </c>
      <c r="H3587" s="1">
        <v>5.0</v>
      </c>
      <c r="I3587" s="1">
        <v>4938.0</v>
      </c>
      <c r="J3587" s="3">
        <v>45278.00355324074</v>
      </c>
      <c r="K3587" s="1" t="s">
        <v>19</v>
      </c>
    </row>
    <row r="3588">
      <c r="A3588" s="2" t="s">
        <v>7756</v>
      </c>
      <c r="B3588" s="1" t="s">
        <v>7757</v>
      </c>
      <c r="C3588" s="1" t="s">
        <v>17</v>
      </c>
      <c r="D3588" s="1" t="s">
        <v>22</v>
      </c>
      <c r="E3588" s="1">
        <v>34.0</v>
      </c>
      <c r="F3588" s="1">
        <v>5287.0</v>
      </c>
      <c r="G3588" s="1">
        <v>1304.0</v>
      </c>
      <c r="H3588" s="1">
        <v>79.0</v>
      </c>
      <c r="I3588" s="1">
        <v>154916.0</v>
      </c>
      <c r="J3588" s="3">
        <v>45278.000763888886</v>
      </c>
      <c r="K3588" s="1" t="s">
        <v>19</v>
      </c>
      <c r="N3588" s="1" t="s">
        <v>23</v>
      </c>
      <c r="O3588" s="4" t="s">
        <v>7758</v>
      </c>
    </row>
    <row r="3589">
      <c r="A3589" s="2" t="s">
        <v>7759</v>
      </c>
      <c r="B3589" s="1" t="s">
        <v>7760</v>
      </c>
      <c r="C3589" s="1" t="s">
        <v>115</v>
      </c>
      <c r="D3589" s="1" t="s">
        <v>51</v>
      </c>
      <c r="E3589" s="1">
        <v>0.0</v>
      </c>
      <c r="F3589" s="1">
        <v>9.0</v>
      </c>
      <c r="G3589" s="1">
        <v>0.0</v>
      </c>
      <c r="H3589" s="1">
        <v>0.0</v>
      </c>
      <c r="I3589" s="1">
        <v>693.0</v>
      </c>
      <c r="J3589" s="3">
        <v>45277.97802083333</v>
      </c>
      <c r="K3589" s="1" t="s">
        <v>19</v>
      </c>
    </row>
    <row r="3590">
      <c r="A3590" s="2" t="s">
        <v>7761</v>
      </c>
      <c r="B3590" s="1" t="s">
        <v>7762</v>
      </c>
      <c r="C3590" s="1" t="s">
        <v>17</v>
      </c>
      <c r="D3590" s="1" t="s">
        <v>22</v>
      </c>
      <c r="E3590" s="1">
        <v>13.0</v>
      </c>
      <c r="F3590" s="1">
        <v>2899.0</v>
      </c>
      <c r="G3590" s="1">
        <v>289.0</v>
      </c>
      <c r="H3590" s="1">
        <v>75.0</v>
      </c>
      <c r="I3590" s="1">
        <v>131118.0</v>
      </c>
      <c r="J3590" s="3">
        <v>45277.97185185185</v>
      </c>
      <c r="K3590" s="1" t="s">
        <v>19</v>
      </c>
    </row>
    <row r="3591">
      <c r="A3591" s="2" t="s">
        <v>7763</v>
      </c>
      <c r="B3591" s="1" t="s">
        <v>7764</v>
      </c>
      <c r="C3591" s="1" t="s">
        <v>17</v>
      </c>
      <c r="D3591" s="1" t="s">
        <v>22</v>
      </c>
      <c r="E3591" s="1">
        <v>9.0</v>
      </c>
      <c r="F3591" s="1">
        <v>2242.0</v>
      </c>
      <c r="G3591" s="1">
        <v>187.0</v>
      </c>
      <c r="H3591" s="1">
        <v>35.0</v>
      </c>
      <c r="I3591" s="1">
        <v>123531.0</v>
      </c>
      <c r="J3591" s="3">
        <v>45277.9112962963</v>
      </c>
      <c r="K3591" s="1" t="s">
        <v>19</v>
      </c>
      <c r="M3591" s="4" t="s">
        <v>7765</v>
      </c>
    </row>
    <row r="3592">
      <c r="A3592" s="2" t="s">
        <v>7766</v>
      </c>
      <c r="B3592" s="1" t="s">
        <v>7767</v>
      </c>
      <c r="C3592" s="1" t="s">
        <v>17</v>
      </c>
      <c r="D3592" s="1" t="s">
        <v>51</v>
      </c>
      <c r="E3592" s="1">
        <v>0.0</v>
      </c>
      <c r="F3592" s="1">
        <v>9.0</v>
      </c>
      <c r="G3592" s="1">
        <v>1.0</v>
      </c>
      <c r="H3592" s="1">
        <v>1.0</v>
      </c>
      <c r="I3592" s="1">
        <v>278.0</v>
      </c>
      <c r="J3592" s="3">
        <v>45277.910787037035</v>
      </c>
      <c r="K3592" s="1" t="s">
        <v>19</v>
      </c>
    </row>
    <row r="3593">
      <c r="A3593" s="2" t="s">
        <v>7768</v>
      </c>
      <c r="B3593" s="1" t="s">
        <v>7769</v>
      </c>
      <c r="C3593" s="1" t="s">
        <v>115</v>
      </c>
      <c r="D3593" s="1" t="s">
        <v>51</v>
      </c>
      <c r="E3593" s="1">
        <v>0.0</v>
      </c>
      <c r="F3593" s="1">
        <v>4.0</v>
      </c>
      <c r="G3593" s="1">
        <v>1.0</v>
      </c>
      <c r="H3593" s="1">
        <v>1.0</v>
      </c>
      <c r="I3593" s="1">
        <v>264.0</v>
      </c>
      <c r="J3593" s="3">
        <v>45277.910532407404</v>
      </c>
      <c r="K3593" s="1" t="s">
        <v>19</v>
      </c>
    </row>
    <row r="3594">
      <c r="A3594" s="2" t="s">
        <v>7770</v>
      </c>
      <c r="B3594" s="1" t="s">
        <v>7771</v>
      </c>
      <c r="C3594" s="1" t="s">
        <v>115</v>
      </c>
      <c r="D3594" s="1" t="s">
        <v>51</v>
      </c>
      <c r="E3594" s="1">
        <v>0.0</v>
      </c>
      <c r="F3594" s="1">
        <v>4.0</v>
      </c>
      <c r="G3594" s="1">
        <v>1.0</v>
      </c>
      <c r="H3594" s="1">
        <v>0.0</v>
      </c>
      <c r="I3594" s="1">
        <v>317.0</v>
      </c>
      <c r="J3594" s="3">
        <v>45277.91033564815</v>
      </c>
      <c r="K3594" s="1" t="s">
        <v>19</v>
      </c>
    </row>
    <row r="3595">
      <c r="A3595" s="2" t="s">
        <v>7772</v>
      </c>
      <c r="B3595" s="1" t="s">
        <v>7773</v>
      </c>
      <c r="C3595" s="1" t="s">
        <v>115</v>
      </c>
      <c r="D3595" s="1" t="s">
        <v>51</v>
      </c>
      <c r="E3595" s="1">
        <v>0.0</v>
      </c>
      <c r="F3595" s="1">
        <v>4.0</v>
      </c>
      <c r="G3595" s="1">
        <v>1.0</v>
      </c>
      <c r="H3595" s="1">
        <v>0.0</v>
      </c>
      <c r="I3595" s="1">
        <v>126.0</v>
      </c>
      <c r="J3595" s="3">
        <v>45277.90976851852</v>
      </c>
      <c r="K3595" s="1" t="s">
        <v>19</v>
      </c>
    </row>
    <row r="3596">
      <c r="A3596" s="2" t="s">
        <v>7774</v>
      </c>
      <c r="B3596" s="1" t="s">
        <v>7775</v>
      </c>
      <c r="C3596" s="1" t="s">
        <v>17</v>
      </c>
      <c r="D3596" s="1" t="s">
        <v>51</v>
      </c>
      <c r="E3596" s="1">
        <v>0.0</v>
      </c>
      <c r="F3596" s="1">
        <v>164.0</v>
      </c>
      <c r="G3596" s="1">
        <v>9.0</v>
      </c>
      <c r="H3596" s="1">
        <v>3.0</v>
      </c>
      <c r="I3596" s="1">
        <v>3246.0</v>
      </c>
      <c r="J3596" s="3">
        <v>45277.90489583334</v>
      </c>
      <c r="K3596" s="1" t="s">
        <v>19</v>
      </c>
    </row>
    <row r="3597">
      <c r="A3597" s="2" t="s">
        <v>7776</v>
      </c>
      <c r="B3597" s="1" t="s">
        <v>7777</v>
      </c>
      <c r="C3597" s="1" t="s">
        <v>17</v>
      </c>
      <c r="D3597" s="1" t="s">
        <v>51</v>
      </c>
      <c r="E3597" s="1">
        <v>0.0</v>
      </c>
      <c r="F3597" s="1">
        <v>65.0</v>
      </c>
      <c r="G3597" s="1">
        <v>2.0</v>
      </c>
      <c r="H3597" s="1">
        <v>1.0</v>
      </c>
      <c r="I3597" s="1">
        <v>2421.0</v>
      </c>
      <c r="J3597" s="3">
        <v>45277.90453703704</v>
      </c>
      <c r="K3597" s="1" t="s">
        <v>19</v>
      </c>
    </row>
    <row r="3598">
      <c r="A3598" s="2" t="s">
        <v>7778</v>
      </c>
      <c r="B3598" s="1" t="s">
        <v>7779</v>
      </c>
      <c r="C3598" s="1" t="s">
        <v>115</v>
      </c>
      <c r="D3598" s="1" t="s">
        <v>51</v>
      </c>
      <c r="E3598" s="1">
        <v>0.0</v>
      </c>
      <c r="F3598" s="1">
        <v>22.0</v>
      </c>
      <c r="G3598" s="1">
        <v>1.0</v>
      </c>
      <c r="H3598" s="1">
        <v>1.0</v>
      </c>
      <c r="I3598" s="1">
        <v>2972.0</v>
      </c>
      <c r="J3598" s="3">
        <v>45277.90435185185</v>
      </c>
      <c r="K3598" s="1" t="s">
        <v>19</v>
      </c>
    </row>
    <row r="3599">
      <c r="A3599" s="2" t="s">
        <v>7780</v>
      </c>
      <c r="B3599" s="1" t="s">
        <v>7781</v>
      </c>
      <c r="C3599" s="1" t="s">
        <v>73</v>
      </c>
      <c r="D3599" s="1" t="s">
        <v>51</v>
      </c>
      <c r="E3599" s="1">
        <v>0.0</v>
      </c>
      <c r="F3599" s="1">
        <v>25.0</v>
      </c>
      <c r="G3599" s="1">
        <v>1.0</v>
      </c>
      <c r="H3599" s="1">
        <v>0.0</v>
      </c>
      <c r="I3599" s="1">
        <v>2343.0</v>
      </c>
      <c r="J3599" s="3">
        <v>45277.90414351852</v>
      </c>
      <c r="K3599" s="1" t="s">
        <v>19</v>
      </c>
    </row>
    <row r="3600">
      <c r="A3600" s="2" t="s">
        <v>7782</v>
      </c>
      <c r="B3600" s="1" t="s">
        <v>7783</v>
      </c>
      <c r="C3600" s="1" t="s">
        <v>17</v>
      </c>
      <c r="D3600" s="1" t="s">
        <v>51</v>
      </c>
      <c r="E3600" s="1">
        <v>3.0</v>
      </c>
      <c r="F3600" s="1">
        <v>521.0</v>
      </c>
      <c r="G3600" s="1">
        <v>56.0</v>
      </c>
      <c r="H3600" s="1">
        <v>28.0</v>
      </c>
      <c r="I3600" s="1">
        <v>25002.0</v>
      </c>
      <c r="J3600" s="3">
        <v>45277.903599537036</v>
      </c>
      <c r="K3600" s="1" t="s">
        <v>19</v>
      </c>
      <c r="M3600" s="4" t="s">
        <v>7784</v>
      </c>
    </row>
    <row r="3601">
      <c r="A3601" s="2" t="s">
        <v>7785</v>
      </c>
      <c r="B3601" s="1" t="s">
        <v>7786</v>
      </c>
      <c r="C3601" s="1" t="s">
        <v>17</v>
      </c>
      <c r="D3601" s="1" t="s">
        <v>22</v>
      </c>
      <c r="E3601" s="1">
        <v>36.0</v>
      </c>
      <c r="F3601" s="1">
        <v>13307.0</v>
      </c>
      <c r="G3601" s="1">
        <v>1220.0</v>
      </c>
      <c r="H3601" s="1">
        <v>247.0</v>
      </c>
      <c r="I3601" s="1">
        <v>376587.0</v>
      </c>
      <c r="J3601" s="3">
        <v>45277.90106481482</v>
      </c>
      <c r="K3601" s="1" t="s">
        <v>19</v>
      </c>
      <c r="N3601" s="1" t="s">
        <v>23</v>
      </c>
      <c r="O3601" s="4" t="s">
        <v>7787</v>
      </c>
    </row>
    <row r="3602">
      <c r="A3602" s="2" t="s">
        <v>7788</v>
      </c>
      <c r="B3602" s="1" t="s">
        <v>7789</v>
      </c>
      <c r="C3602" s="1" t="s">
        <v>115</v>
      </c>
      <c r="D3602" s="1" t="s">
        <v>51</v>
      </c>
      <c r="E3602" s="1">
        <v>0.0</v>
      </c>
      <c r="F3602" s="1">
        <v>51.0</v>
      </c>
      <c r="G3602" s="1">
        <v>1.0</v>
      </c>
      <c r="H3602" s="1">
        <v>6.0</v>
      </c>
      <c r="I3602" s="1">
        <v>4444.0</v>
      </c>
      <c r="J3602" s="3">
        <v>45277.86908564815</v>
      </c>
      <c r="K3602" s="1" t="s">
        <v>19</v>
      </c>
    </row>
    <row r="3603">
      <c r="A3603" s="2" t="s">
        <v>7790</v>
      </c>
      <c r="B3603" s="1" t="s">
        <v>7603</v>
      </c>
      <c r="C3603" s="1" t="s">
        <v>1952</v>
      </c>
      <c r="D3603" s="1" t="s">
        <v>22</v>
      </c>
      <c r="E3603" s="1">
        <v>33.0</v>
      </c>
      <c r="F3603" s="1">
        <v>6493.0</v>
      </c>
      <c r="G3603" s="1">
        <v>818.0</v>
      </c>
      <c r="H3603" s="1">
        <v>183.0</v>
      </c>
      <c r="I3603" s="1">
        <v>233491.0</v>
      </c>
      <c r="J3603" s="3">
        <v>45277.86655092592</v>
      </c>
      <c r="K3603" s="1" t="s">
        <v>19</v>
      </c>
    </row>
    <row r="3604">
      <c r="A3604" s="2" t="s">
        <v>7791</v>
      </c>
      <c r="B3604" s="1" t="s">
        <v>7792</v>
      </c>
      <c r="C3604" s="1" t="s">
        <v>17</v>
      </c>
      <c r="D3604" s="1" t="s">
        <v>22</v>
      </c>
      <c r="E3604" s="1">
        <v>300.0</v>
      </c>
      <c r="F3604" s="1">
        <v>17574.0</v>
      </c>
      <c r="G3604" s="1">
        <v>4188.0</v>
      </c>
      <c r="H3604" s="1">
        <v>492.0</v>
      </c>
      <c r="I3604" s="1">
        <v>1974153.0</v>
      </c>
      <c r="J3604" s="3">
        <v>45277.6675</v>
      </c>
      <c r="K3604" s="1" t="s">
        <v>19</v>
      </c>
    </row>
    <row r="3605">
      <c r="A3605" s="2" t="s">
        <v>7793</v>
      </c>
      <c r="B3605" s="1" t="s">
        <v>7794</v>
      </c>
      <c r="C3605" s="1" t="s">
        <v>17</v>
      </c>
      <c r="D3605" s="1" t="s">
        <v>22</v>
      </c>
      <c r="E3605" s="1">
        <v>4.0</v>
      </c>
      <c r="F3605" s="1">
        <v>340.0</v>
      </c>
      <c r="G3605" s="1">
        <v>58.0</v>
      </c>
      <c r="H3605" s="1">
        <v>36.0</v>
      </c>
      <c r="I3605" s="1">
        <v>23050.0</v>
      </c>
      <c r="J3605" s="3">
        <v>45277.44525462963</v>
      </c>
      <c r="K3605" s="1" t="s">
        <v>19</v>
      </c>
      <c r="M3605" s="4" t="s">
        <v>7795</v>
      </c>
      <c r="N3605" s="1" t="s">
        <v>23</v>
      </c>
      <c r="O3605" s="4" t="s">
        <v>7796</v>
      </c>
    </row>
    <row r="3606">
      <c r="A3606" s="2" t="s">
        <v>7797</v>
      </c>
      <c r="B3606" s="1" t="s">
        <v>7798</v>
      </c>
      <c r="C3606" s="1" t="s">
        <v>17</v>
      </c>
      <c r="D3606" s="1" t="s">
        <v>22</v>
      </c>
      <c r="E3606" s="1">
        <v>17.0</v>
      </c>
      <c r="F3606" s="1">
        <v>5329.0</v>
      </c>
      <c r="G3606" s="1">
        <v>945.0</v>
      </c>
      <c r="H3606" s="1">
        <v>73.0</v>
      </c>
      <c r="I3606" s="1">
        <v>207372.0</v>
      </c>
      <c r="J3606" s="3">
        <v>45277.14046296296</v>
      </c>
      <c r="K3606" s="1" t="s">
        <v>19</v>
      </c>
    </row>
    <row r="3607">
      <c r="A3607" s="2" t="s">
        <v>7799</v>
      </c>
      <c r="B3607" s="1" t="s">
        <v>7800</v>
      </c>
      <c r="C3607" s="1" t="s">
        <v>17</v>
      </c>
      <c r="D3607" s="1" t="s">
        <v>51</v>
      </c>
      <c r="E3607" s="1">
        <v>0.0</v>
      </c>
      <c r="F3607" s="1">
        <v>32.0</v>
      </c>
      <c r="G3607" s="1">
        <v>1.0</v>
      </c>
      <c r="H3607" s="1">
        <v>0.0</v>
      </c>
      <c r="I3607" s="1">
        <v>1164.0</v>
      </c>
      <c r="J3607" s="3">
        <v>45276.965162037035</v>
      </c>
      <c r="K3607" s="1" t="s">
        <v>19</v>
      </c>
    </row>
    <row r="3608">
      <c r="A3608" s="2" t="s">
        <v>7801</v>
      </c>
      <c r="B3608" s="1" t="s">
        <v>1976</v>
      </c>
      <c r="C3608" s="1" t="s">
        <v>17</v>
      </c>
      <c r="D3608" s="1" t="s">
        <v>22</v>
      </c>
      <c r="E3608" s="1">
        <v>16.0</v>
      </c>
      <c r="F3608" s="1">
        <v>6439.0</v>
      </c>
      <c r="G3608" s="1">
        <v>673.0</v>
      </c>
      <c r="H3608" s="1">
        <v>117.0</v>
      </c>
      <c r="I3608" s="1">
        <v>228873.0</v>
      </c>
      <c r="J3608" s="3">
        <v>45276.96460648148</v>
      </c>
      <c r="K3608" s="1" t="s">
        <v>19</v>
      </c>
    </row>
    <row r="3609">
      <c r="A3609" s="2" t="s">
        <v>7802</v>
      </c>
      <c r="B3609" s="1" t="s">
        <v>7803</v>
      </c>
      <c r="C3609" s="1" t="s">
        <v>17</v>
      </c>
      <c r="D3609" s="1" t="s">
        <v>22</v>
      </c>
      <c r="E3609" s="1">
        <v>25.0</v>
      </c>
      <c r="F3609" s="1">
        <v>5382.0</v>
      </c>
      <c r="G3609" s="1">
        <v>1083.0</v>
      </c>
      <c r="H3609" s="1">
        <v>98.0</v>
      </c>
      <c r="I3609" s="1">
        <v>143162.0</v>
      </c>
      <c r="J3609" s="3">
        <v>45276.96287037037</v>
      </c>
      <c r="K3609" s="1" t="s">
        <v>19</v>
      </c>
    </row>
    <row r="3610">
      <c r="A3610" s="2" t="s">
        <v>7804</v>
      </c>
      <c r="B3610" s="1" t="s">
        <v>7805</v>
      </c>
      <c r="C3610" s="1" t="s">
        <v>17</v>
      </c>
      <c r="D3610" s="1" t="s">
        <v>22</v>
      </c>
      <c r="E3610" s="1">
        <v>39.0</v>
      </c>
      <c r="F3610" s="1">
        <v>10361.0</v>
      </c>
      <c r="G3610" s="1">
        <v>1857.0</v>
      </c>
      <c r="H3610" s="1">
        <v>332.0</v>
      </c>
      <c r="I3610" s="1">
        <v>437997.0</v>
      </c>
      <c r="J3610" s="3">
        <v>45276.95429398148</v>
      </c>
      <c r="K3610" s="1" t="s">
        <v>19</v>
      </c>
    </row>
    <row r="3611">
      <c r="A3611" s="2" t="s">
        <v>7806</v>
      </c>
      <c r="B3611" s="1" t="s">
        <v>7807</v>
      </c>
      <c r="C3611" s="1" t="s">
        <v>17</v>
      </c>
      <c r="D3611" s="1" t="s">
        <v>51</v>
      </c>
      <c r="E3611" s="1">
        <v>1.0</v>
      </c>
      <c r="F3611" s="1">
        <v>416.0</v>
      </c>
      <c r="G3611" s="1">
        <v>12.0</v>
      </c>
      <c r="H3611" s="1">
        <v>23.0</v>
      </c>
      <c r="I3611" s="1">
        <v>19313.0</v>
      </c>
      <c r="J3611" s="3">
        <v>45276.77064814815</v>
      </c>
      <c r="K3611" s="1" t="s">
        <v>19</v>
      </c>
    </row>
    <row r="3612">
      <c r="A3612" s="2" t="s">
        <v>7808</v>
      </c>
      <c r="B3612" s="1" t="s">
        <v>7809</v>
      </c>
      <c r="C3612" s="1" t="s">
        <v>17</v>
      </c>
      <c r="D3612" s="1" t="s">
        <v>51</v>
      </c>
      <c r="E3612" s="1">
        <v>1.0</v>
      </c>
      <c r="F3612" s="1">
        <v>423.0</v>
      </c>
      <c r="G3612" s="1">
        <v>14.0</v>
      </c>
      <c r="H3612" s="1">
        <v>16.0</v>
      </c>
      <c r="I3612" s="1">
        <v>14789.0</v>
      </c>
      <c r="J3612" s="3">
        <v>45276.770150462966</v>
      </c>
      <c r="K3612" s="1" t="s">
        <v>19</v>
      </c>
    </row>
    <row r="3613">
      <c r="A3613" s="2" t="s">
        <v>7810</v>
      </c>
      <c r="B3613" s="1" t="s">
        <v>7811</v>
      </c>
      <c r="C3613" s="1" t="s">
        <v>17</v>
      </c>
      <c r="D3613" s="1" t="s">
        <v>22</v>
      </c>
      <c r="E3613" s="1">
        <v>36.0</v>
      </c>
      <c r="F3613" s="1">
        <v>4128.0</v>
      </c>
      <c r="G3613" s="1">
        <v>448.0</v>
      </c>
      <c r="H3613" s="1">
        <v>148.0</v>
      </c>
      <c r="I3613" s="1">
        <v>361268.0</v>
      </c>
      <c r="J3613" s="3">
        <v>45276.76740740741</v>
      </c>
      <c r="K3613" s="1" t="s">
        <v>19</v>
      </c>
      <c r="N3613" s="1" t="s">
        <v>23</v>
      </c>
      <c r="O3613" s="4" t="s">
        <v>7812</v>
      </c>
    </row>
    <row r="3614">
      <c r="A3614" s="2" t="s">
        <v>7813</v>
      </c>
      <c r="B3614" s="1" t="s">
        <v>7814</v>
      </c>
      <c r="C3614" s="1" t="s">
        <v>73</v>
      </c>
      <c r="D3614" s="1" t="s">
        <v>51</v>
      </c>
      <c r="E3614" s="1">
        <v>0.0</v>
      </c>
      <c r="F3614" s="1">
        <v>36.0</v>
      </c>
      <c r="G3614" s="1">
        <v>3.0</v>
      </c>
      <c r="H3614" s="1">
        <v>3.0</v>
      </c>
      <c r="I3614" s="1">
        <v>3203.0</v>
      </c>
      <c r="J3614" s="3">
        <v>45275.65113425926</v>
      </c>
      <c r="K3614" s="1" t="s">
        <v>19</v>
      </c>
    </row>
    <row r="3615">
      <c r="A3615" s="2" t="s">
        <v>7815</v>
      </c>
      <c r="B3615" s="1" t="s">
        <v>7816</v>
      </c>
      <c r="C3615" s="1" t="s">
        <v>17</v>
      </c>
      <c r="D3615" s="1" t="s">
        <v>22</v>
      </c>
      <c r="E3615" s="1">
        <v>27.0</v>
      </c>
      <c r="F3615" s="1">
        <v>7221.0</v>
      </c>
      <c r="G3615" s="1">
        <v>955.0</v>
      </c>
      <c r="H3615" s="1">
        <v>136.0</v>
      </c>
      <c r="I3615" s="1">
        <v>153952.0</v>
      </c>
      <c r="J3615" s="3">
        <v>45275.64108796296</v>
      </c>
      <c r="K3615" s="1" t="s">
        <v>19</v>
      </c>
    </row>
    <row r="3616">
      <c r="A3616" s="2" t="s">
        <v>7817</v>
      </c>
      <c r="B3616" s="1" t="s">
        <v>7818</v>
      </c>
      <c r="C3616" s="1" t="s">
        <v>17</v>
      </c>
      <c r="D3616" s="1" t="s">
        <v>22</v>
      </c>
      <c r="E3616" s="1">
        <v>0.0</v>
      </c>
      <c r="F3616" s="1">
        <v>322.0</v>
      </c>
      <c r="G3616" s="1">
        <v>21.0</v>
      </c>
      <c r="H3616" s="1">
        <v>50.0</v>
      </c>
      <c r="I3616" s="1">
        <v>54447.0</v>
      </c>
      <c r="J3616" s="3">
        <v>45275.6294212963</v>
      </c>
      <c r="K3616" s="1" t="s">
        <v>19</v>
      </c>
    </row>
    <row r="3617">
      <c r="A3617" s="2" t="s">
        <v>7819</v>
      </c>
      <c r="B3617" s="1" t="s">
        <v>7820</v>
      </c>
      <c r="C3617" s="1" t="s">
        <v>17</v>
      </c>
      <c r="D3617" s="1" t="s">
        <v>51</v>
      </c>
      <c r="E3617" s="1">
        <v>0.0</v>
      </c>
      <c r="F3617" s="1">
        <v>253.0</v>
      </c>
      <c r="G3617" s="1">
        <v>5.0</v>
      </c>
      <c r="H3617" s="1">
        <v>13.0</v>
      </c>
      <c r="I3617" s="1">
        <v>6082.0</v>
      </c>
      <c r="J3617" s="3">
        <v>45275.62498842592</v>
      </c>
      <c r="K3617" s="1" t="s">
        <v>19</v>
      </c>
    </row>
    <row r="3618">
      <c r="A3618" s="2" t="s">
        <v>7821</v>
      </c>
      <c r="B3618" s="1" t="s">
        <v>7822</v>
      </c>
      <c r="C3618" s="1" t="s">
        <v>17</v>
      </c>
      <c r="D3618" s="1" t="s">
        <v>22</v>
      </c>
      <c r="E3618" s="1">
        <v>63.0</v>
      </c>
      <c r="F3618" s="1">
        <v>26445.0</v>
      </c>
      <c r="G3618" s="1">
        <v>2496.0</v>
      </c>
      <c r="H3618" s="1">
        <v>317.0</v>
      </c>
      <c r="I3618" s="1">
        <v>1133056.0</v>
      </c>
      <c r="J3618" s="3">
        <v>45275.62122685185</v>
      </c>
      <c r="K3618" s="1" t="s">
        <v>19</v>
      </c>
    </row>
    <row r="3619">
      <c r="A3619" s="2" t="s">
        <v>7823</v>
      </c>
      <c r="B3619" s="1" t="s">
        <v>7824</v>
      </c>
      <c r="C3619" s="1" t="s">
        <v>17</v>
      </c>
      <c r="D3619" s="1" t="s">
        <v>22</v>
      </c>
      <c r="E3619" s="1">
        <v>82.0</v>
      </c>
      <c r="F3619" s="1">
        <v>13841.0</v>
      </c>
      <c r="G3619" s="1">
        <v>2708.0</v>
      </c>
      <c r="H3619" s="1">
        <v>261.0</v>
      </c>
      <c r="I3619" s="1">
        <v>538273.0</v>
      </c>
      <c r="J3619" s="3">
        <v>45275.61902777778</v>
      </c>
      <c r="K3619" s="1" t="s">
        <v>19</v>
      </c>
    </row>
    <row r="3620">
      <c r="A3620" s="2" t="s">
        <v>7825</v>
      </c>
      <c r="B3620" s="1" t="s">
        <v>7826</v>
      </c>
      <c r="C3620" s="1" t="s">
        <v>39</v>
      </c>
      <c r="D3620" s="1" t="s">
        <v>22</v>
      </c>
      <c r="E3620" s="1">
        <v>4.0</v>
      </c>
      <c r="F3620" s="1">
        <v>539.0</v>
      </c>
      <c r="G3620" s="1">
        <v>36.0</v>
      </c>
      <c r="H3620" s="1">
        <v>27.0</v>
      </c>
      <c r="I3620" s="1">
        <v>45746.0</v>
      </c>
      <c r="J3620" s="3">
        <v>45275.58394675926</v>
      </c>
      <c r="K3620" s="1" t="s">
        <v>19</v>
      </c>
    </row>
    <row r="3621">
      <c r="A3621" s="2" t="s">
        <v>7827</v>
      </c>
      <c r="B3621" s="1" t="s">
        <v>7828</v>
      </c>
      <c r="C3621" s="1" t="s">
        <v>17</v>
      </c>
      <c r="D3621" s="1" t="s">
        <v>22</v>
      </c>
      <c r="E3621" s="1">
        <v>60.0</v>
      </c>
      <c r="F3621" s="1">
        <v>6253.0</v>
      </c>
      <c r="G3621" s="1">
        <v>1019.0</v>
      </c>
      <c r="H3621" s="1">
        <v>169.0</v>
      </c>
      <c r="I3621" s="1">
        <v>409848.0</v>
      </c>
      <c r="J3621" s="3">
        <v>45275.58280092593</v>
      </c>
      <c r="K3621" s="1" t="s">
        <v>19</v>
      </c>
    </row>
    <row r="3622">
      <c r="A3622" s="2" t="s">
        <v>7829</v>
      </c>
      <c r="B3622" s="1" t="s">
        <v>7830</v>
      </c>
      <c r="C3622" s="1" t="s">
        <v>17</v>
      </c>
      <c r="D3622" s="1" t="s">
        <v>22</v>
      </c>
      <c r="E3622" s="1">
        <v>22.0</v>
      </c>
      <c r="F3622" s="1">
        <v>1946.0</v>
      </c>
      <c r="G3622" s="1">
        <v>316.0</v>
      </c>
      <c r="H3622" s="1">
        <v>70.0</v>
      </c>
      <c r="I3622" s="1">
        <v>93897.0</v>
      </c>
      <c r="J3622" s="3">
        <v>45275.56979166667</v>
      </c>
      <c r="K3622" s="1" t="s">
        <v>19</v>
      </c>
    </row>
    <row r="3623">
      <c r="A3623" s="2" t="s">
        <v>7831</v>
      </c>
      <c r="B3623" s="1" t="s">
        <v>7832</v>
      </c>
      <c r="C3623" s="1" t="s">
        <v>17</v>
      </c>
      <c r="D3623" s="1" t="s">
        <v>22</v>
      </c>
      <c r="E3623" s="1">
        <v>3.0</v>
      </c>
      <c r="F3623" s="1">
        <v>1697.0</v>
      </c>
      <c r="G3623" s="1">
        <v>52.0</v>
      </c>
      <c r="H3623" s="1">
        <v>90.0</v>
      </c>
      <c r="I3623" s="1">
        <v>100109.0</v>
      </c>
      <c r="J3623" s="3">
        <v>45275.53582175926</v>
      </c>
      <c r="K3623" s="1" t="s">
        <v>19</v>
      </c>
    </row>
    <row r="3624">
      <c r="A3624" s="2" t="s">
        <v>7833</v>
      </c>
      <c r="B3624" s="1" t="s">
        <v>7834</v>
      </c>
      <c r="C3624" s="1" t="s">
        <v>17</v>
      </c>
      <c r="D3624" s="1" t="s">
        <v>51</v>
      </c>
      <c r="E3624" s="1">
        <v>0.0</v>
      </c>
      <c r="F3624" s="1">
        <v>311.0</v>
      </c>
      <c r="G3624" s="1">
        <v>6.0</v>
      </c>
      <c r="H3624" s="1">
        <v>8.0</v>
      </c>
      <c r="I3624" s="1">
        <v>16285.0</v>
      </c>
      <c r="J3624" s="3">
        <v>45275.53532407407</v>
      </c>
      <c r="K3624" s="1" t="s">
        <v>19</v>
      </c>
    </row>
    <row r="3625">
      <c r="A3625" s="2" t="s">
        <v>7835</v>
      </c>
      <c r="B3625" s="1" t="s">
        <v>7836</v>
      </c>
      <c r="C3625" s="1" t="s">
        <v>17</v>
      </c>
      <c r="D3625" s="1" t="s">
        <v>22</v>
      </c>
      <c r="E3625" s="1">
        <v>36.0</v>
      </c>
      <c r="F3625" s="1">
        <v>11256.0</v>
      </c>
      <c r="G3625" s="1">
        <v>1177.0</v>
      </c>
      <c r="H3625" s="1">
        <v>271.0</v>
      </c>
      <c r="I3625" s="1">
        <v>287919.0</v>
      </c>
      <c r="J3625" s="3">
        <v>45275.53496527778</v>
      </c>
      <c r="K3625" s="1" t="s">
        <v>19</v>
      </c>
      <c r="N3625" s="1" t="s">
        <v>23</v>
      </c>
      <c r="O3625" s="4" t="s">
        <v>7837</v>
      </c>
    </row>
    <row r="3626">
      <c r="A3626" s="2" t="s">
        <v>7838</v>
      </c>
      <c r="B3626" s="1" t="s">
        <v>7575</v>
      </c>
      <c r="C3626" s="1" t="s">
        <v>17</v>
      </c>
      <c r="D3626" s="1" t="s">
        <v>22</v>
      </c>
      <c r="E3626" s="1">
        <v>18.0</v>
      </c>
      <c r="F3626" s="1">
        <v>9020.0</v>
      </c>
      <c r="G3626" s="1">
        <v>744.0</v>
      </c>
      <c r="H3626" s="1">
        <v>142.0</v>
      </c>
      <c r="I3626" s="1">
        <v>263736.0</v>
      </c>
      <c r="J3626" s="3">
        <v>45275.453935185185</v>
      </c>
      <c r="K3626" s="1" t="s">
        <v>19</v>
      </c>
    </row>
    <row r="3627">
      <c r="A3627" s="2" t="s">
        <v>7839</v>
      </c>
      <c r="B3627" s="1" t="s">
        <v>7840</v>
      </c>
      <c r="C3627" s="1" t="s">
        <v>73</v>
      </c>
      <c r="D3627" s="1" t="s">
        <v>51</v>
      </c>
      <c r="E3627" s="1">
        <v>0.0</v>
      </c>
      <c r="F3627" s="1">
        <v>126.0</v>
      </c>
      <c r="G3627" s="1">
        <v>1.0</v>
      </c>
      <c r="H3627" s="1">
        <v>4.0</v>
      </c>
      <c r="I3627" s="1">
        <v>8432.0</v>
      </c>
      <c r="J3627" s="3">
        <v>45275.025625</v>
      </c>
      <c r="K3627" s="1" t="s">
        <v>19</v>
      </c>
    </row>
    <row r="3628">
      <c r="A3628" s="2" t="s">
        <v>7841</v>
      </c>
      <c r="B3628" s="1" t="s">
        <v>7842</v>
      </c>
      <c r="C3628" s="1" t="s">
        <v>17</v>
      </c>
      <c r="D3628" s="1" t="s">
        <v>22</v>
      </c>
      <c r="E3628" s="1">
        <v>30.0</v>
      </c>
      <c r="F3628" s="1">
        <v>3069.0</v>
      </c>
      <c r="G3628" s="1">
        <v>162.0</v>
      </c>
      <c r="H3628" s="1">
        <v>1140.0</v>
      </c>
      <c r="I3628" s="1">
        <v>274100.0</v>
      </c>
      <c r="J3628" s="3">
        <v>45275.023043981484</v>
      </c>
      <c r="K3628" s="1" t="s">
        <v>19</v>
      </c>
      <c r="N3628" s="1" t="s">
        <v>23</v>
      </c>
      <c r="O3628" s="4" t="s">
        <v>7843</v>
      </c>
    </row>
    <row r="3629">
      <c r="A3629" s="2" t="s">
        <v>7844</v>
      </c>
      <c r="B3629" s="1" t="s">
        <v>7845</v>
      </c>
      <c r="C3629" s="1" t="s">
        <v>17</v>
      </c>
      <c r="D3629" s="1" t="s">
        <v>22</v>
      </c>
      <c r="E3629" s="1">
        <v>477.0</v>
      </c>
      <c r="F3629" s="1">
        <v>28691.0</v>
      </c>
      <c r="G3629" s="1">
        <v>6927.0</v>
      </c>
      <c r="H3629" s="1">
        <v>204.0</v>
      </c>
      <c r="I3629" s="1">
        <v>1186884.0</v>
      </c>
      <c r="J3629" s="3">
        <v>45275.0215625</v>
      </c>
      <c r="K3629" s="1" t="s">
        <v>19</v>
      </c>
    </row>
    <row r="3630">
      <c r="A3630" s="2" t="s">
        <v>7846</v>
      </c>
      <c r="B3630" s="1" t="s">
        <v>7847</v>
      </c>
      <c r="C3630" s="1" t="s">
        <v>17</v>
      </c>
      <c r="D3630" s="1" t="s">
        <v>51</v>
      </c>
      <c r="E3630" s="1">
        <v>1.0</v>
      </c>
      <c r="F3630" s="1">
        <v>25.0</v>
      </c>
      <c r="G3630" s="1">
        <v>1.0</v>
      </c>
      <c r="H3630" s="1">
        <v>3.0</v>
      </c>
      <c r="I3630" s="1">
        <v>3476.0</v>
      </c>
      <c r="J3630" s="3">
        <v>45275.02001157407</v>
      </c>
      <c r="K3630" s="1" t="s">
        <v>19</v>
      </c>
    </row>
    <row r="3631">
      <c r="A3631" s="2" t="s">
        <v>7848</v>
      </c>
      <c r="B3631" s="1" t="s">
        <v>7849</v>
      </c>
      <c r="C3631" s="1" t="s">
        <v>17</v>
      </c>
      <c r="D3631" s="1" t="s">
        <v>22</v>
      </c>
      <c r="E3631" s="1">
        <v>30.0</v>
      </c>
      <c r="F3631" s="1">
        <v>7327.0</v>
      </c>
      <c r="G3631" s="1">
        <v>801.0</v>
      </c>
      <c r="H3631" s="1">
        <v>96.0</v>
      </c>
      <c r="I3631" s="1">
        <v>247427.0</v>
      </c>
      <c r="J3631" s="3">
        <v>45274.85498842593</v>
      </c>
      <c r="K3631" s="1" t="s">
        <v>19</v>
      </c>
    </row>
    <row r="3632">
      <c r="A3632" s="2" t="s">
        <v>7850</v>
      </c>
      <c r="B3632" s="1" t="s">
        <v>7511</v>
      </c>
      <c r="C3632" s="1" t="s">
        <v>17</v>
      </c>
      <c r="D3632" s="1" t="s">
        <v>22</v>
      </c>
      <c r="E3632" s="1">
        <v>27.0</v>
      </c>
      <c r="F3632" s="1">
        <v>3815.0</v>
      </c>
      <c r="G3632" s="1">
        <v>760.0</v>
      </c>
      <c r="H3632" s="1">
        <v>190.0</v>
      </c>
      <c r="I3632" s="1">
        <v>219270.0</v>
      </c>
      <c r="J3632" s="3">
        <v>45274.82871527778</v>
      </c>
      <c r="K3632" s="1" t="s">
        <v>19</v>
      </c>
    </row>
    <row r="3633">
      <c r="A3633" s="2" t="s">
        <v>7851</v>
      </c>
      <c r="B3633" s="1" t="s">
        <v>7852</v>
      </c>
      <c r="C3633" s="1" t="s">
        <v>17</v>
      </c>
      <c r="D3633" s="1" t="s">
        <v>22</v>
      </c>
      <c r="E3633" s="1">
        <v>16.0</v>
      </c>
      <c r="F3633" s="1">
        <v>1740.0</v>
      </c>
      <c r="G3633" s="1">
        <v>399.0</v>
      </c>
      <c r="H3633" s="1">
        <v>59.0</v>
      </c>
      <c r="I3633" s="1">
        <v>51073.0</v>
      </c>
      <c r="J3633" s="3">
        <v>45274.780636574076</v>
      </c>
      <c r="K3633" s="1" t="s">
        <v>19</v>
      </c>
    </row>
    <row r="3634">
      <c r="A3634" s="2" t="s">
        <v>7853</v>
      </c>
      <c r="B3634" s="1" t="s">
        <v>7854</v>
      </c>
      <c r="C3634" s="1" t="s">
        <v>73</v>
      </c>
      <c r="D3634" s="1" t="s">
        <v>51</v>
      </c>
      <c r="E3634" s="1">
        <v>0.0</v>
      </c>
      <c r="F3634" s="1">
        <v>10.0</v>
      </c>
      <c r="G3634" s="1">
        <v>0.0</v>
      </c>
      <c r="H3634" s="1">
        <v>2.0</v>
      </c>
      <c r="I3634" s="1">
        <v>1491.0</v>
      </c>
      <c r="J3634" s="3">
        <v>45274.771215277775</v>
      </c>
      <c r="K3634" s="1" t="s">
        <v>19</v>
      </c>
    </row>
    <row r="3635">
      <c r="A3635" s="2" t="s">
        <v>7855</v>
      </c>
      <c r="B3635" s="1" t="s">
        <v>7856</v>
      </c>
      <c r="C3635" s="1" t="s">
        <v>17</v>
      </c>
      <c r="D3635" s="1" t="s">
        <v>22</v>
      </c>
      <c r="E3635" s="1">
        <v>16.0</v>
      </c>
      <c r="F3635" s="1">
        <v>4015.0</v>
      </c>
      <c r="G3635" s="1">
        <v>219.0</v>
      </c>
      <c r="H3635" s="1">
        <v>89.0</v>
      </c>
      <c r="I3635" s="1">
        <v>78076.0</v>
      </c>
      <c r="J3635" s="3">
        <v>45274.76414351852</v>
      </c>
      <c r="K3635" s="1" t="s">
        <v>19</v>
      </c>
      <c r="M3635" s="4" t="s">
        <v>7857</v>
      </c>
      <c r="N3635" s="1" t="s">
        <v>23</v>
      </c>
      <c r="O3635" s="4" t="s">
        <v>7858</v>
      </c>
    </row>
    <row r="3636">
      <c r="A3636" s="2" t="s">
        <v>7859</v>
      </c>
      <c r="B3636" s="1" t="s">
        <v>7860</v>
      </c>
      <c r="C3636" s="1" t="s">
        <v>39</v>
      </c>
      <c r="D3636" s="1" t="s">
        <v>22</v>
      </c>
      <c r="E3636" s="1">
        <v>13.0</v>
      </c>
      <c r="F3636" s="1">
        <v>6044.0</v>
      </c>
      <c r="G3636" s="1">
        <v>512.0</v>
      </c>
      <c r="H3636" s="1">
        <v>143.0</v>
      </c>
      <c r="I3636" s="1">
        <v>157088.0</v>
      </c>
      <c r="J3636" s="3">
        <v>45274.69850694444</v>
      </c>
      <c r="K3636" s="1" t="s">
        <v>19</v>
      </c>
    </row>
    <row r="3637">
      <c r="A3637" s="2" t="s">
        <v>7861</v>
      </c>
      <c r="B3637" s="1" t="s">
        <v>7862</v>
      </c>
      <c r="C3637" s="1" t="s">
        <v>17</v>
      </c>
      <c r="D3637" s="1" t="s">
        <v>22</v>
      </c>
      <c r="E3637" s="1">
        <v>10.0</v>
      </c>
      <c r="F3637" s="1">
        <v>388.0</v>
      </c>
      <c r="G3637" s="1">
        <v>83.0</v>
      </c>
      <c r="H3637" s="1">
        <v>22.0</v>
      </c>
      <c r="I3637" s="1">
        <v>20392.0</v>
      </c>
      <c r="J3637" s="3">
        <v>45274.681805555556</v>
      </c>
      <c r="K3637" s="1" t="s">
        <v>19</v>
      </c>
      <c r="N3637" s="1" t="s">
        <v>55</v>
      </c>
      <c r="O3637" s="4" t="s">
        <v>7863</v>
      </c>
    </row>
    <row r="3638">
      <c r="A3638" s="2" t="s">
        <v>7864</v>
      </c>
      <c r="B3638" s="1" t="s">
        <v>7865</v>
      </c>
      <c r="C3638" s="1" t="s">
        <v>17</v>
      </c>
      <c r="D3638" s="1" t="s">
        <v>22</v>
      </c>
      <c r="E3638" s="1">
        <v>13.0</v>
      </c>
      <c r="F3638" s="1">
        <v>2299.0</v>
      </c>
      <c r="G3638" s="1">
        <v>619.0</v>
      </c>
      <c r="H3638" s="1">
        <v>47.0</v>
      </c>
      <c r="I3638" s="1">
        <v>76406.0</v>
      </c>
      <c r="J3638" s="3">
        <v>45274.676666666666</v>
      </c>
      <c r="K3638" s="1" t="s">
        <v>19</v>
      </c>
    </row>
    <row r="3639">
      <c r="A3639" s="2" t="s">
        <v>7866</v>
      </c>
      <c r="B3639" s="1" t="s">
        <v>7867</v>
      </c>
      <c r="C3639" s="1" t="s">
        <v>17</v>
      </c>
      <c r="D3639" s="1" t="s">
        <v>22</v>
      </c>
      <c r="E3639" s="1">
        <v>8.0</v>
      </c>
      <c r="F3639" s="1">
        <v>736.0</v>
      </c>
      <c r="G3639" s="1">
        <v>64.0</v>
      </c>
      <c r="H3639" s="1">
        <v>111.0</v>
      </c>
      <c r="I3639" s="1">
        <v>68697.0</v>
      </c>
      <c r="J3639" s="3">
        <v>45274.574837962966</v>
      </c>
      <c r="K3639" s="1" t="s">
        <v>19</v>
      </c>
    </row>
    <row r="3640">
      <c r="A3640" s="2" t="s">
        <v>7868</v>
      </c>
      <c r="B3640" s="1" t="s">
        <v>7869</v>
      </c>
      <c r="C3640" s="1" t="s">
        <v>17</v>
      </c>
      <c r="D3640" s="1" t="s">
        <v>22</v>
      </c>
      <c r="E3640" s="1">
        <v>7.0</v>
      </c>
      <c r="F3640" s="1">
        <v>3670.0</v>
      </c>
      <c r="G3640" s="1">
        <v>245.0</v>
      </c>
      <c r="H3640" s="1">
        <v>42.0</v>
      </c>
      <c r="I3640" s="1">
        <v>111213.0</v>
      </c>
      <c r="J3640" s="3">
        <v>45274.54673611111</v>
      </c>
      <c r="K3640" s="1" t="s">
        <v>19</v>
      </c>
    </row>
    <row r="3641">
      <c r="A3641" s="2" t="s">
        <v>7870</v>
      </c>
      <c r="B3641" s="1" t="s">
        <v>7871</v>
      </c>
      <c r="C3641" s="1" t="s">
        <v>17</v>
      </c>
      <c r="D3641" s="1" t="s">
        <v>22</v>
      </c>
      <c r="E3641" s="1">
        <v>12.0</v>
      </c>
      <c r="F3641" s="1">
        <v>2550.0</v>
      </c>
      <c r="G3641" s="1">
        <v>297.0</v>
      </c>
      <c r="H3641" s="1">
        <v>112.0</v>
      </c>
      <c r="I3641" s="1">
        <v>190981.0</v>
      </c>
      <c r="J3641" s="3">
        <v>45274.477372685185</v>
      </c>
      <c r="K3641" s="1" t="s">
        <v>19</v>
      </c>
      <c r="N3641" s="1" t="s">
        <v>23</v>
      </c>
      <c r="O3641" s="4" t="s">
        <v>7872</v>
      </c>
    </row>
    <row r="3642">
      <c r="A3642" s="2" t="s">
        <v>7873</v>
      </c>
      <c r="B3642" s="1" t="s">
        <v>7874</v>
      </c>
      <c r="C3642" s="1" t="s">
        <v>17</v>
      </c>
      <c r="D3642" s="1" t="s">
        <v>22</v>
      </c>
      <c r="E3642" s="1">
        <v>36.0</v>
      </c>
      <c r="F3642" s="1">
        <v>4365.0</v>
      </c>
      <c r="G3642" s="1">
        <v>730.0</v>
      </c>
      <c r="H3642" s="1">
        <v>120.0</v>
      </c>
      <c r="I3642" s="1">
        <v>89894.0</v>
      </c>
      <c r="J3642" s="3">
        <v>45274.43439814815</v>
      </c>
      <c r="K3642" s="1" t="s">
        <v>19</v>
      </c>
      <c r="N3642" s="1" t="s">
        <v>55</v>
      </c>
      <c r="O3642" s="4" t="s">
        <v>7875</v>
      </c>
    </row>
    <row r="3643">
      <c r="A3643" s="2" t="s">
        <v>7876</v>
      </c>
      <c r="B3643" s="1" t="s">
        <v>7877</v>
      </c>
      <c r="C3643" s="1" t="s">
        <v>115</v>
      </c>
      <c r="D3643" s="1" t="s">
        <v>51</v>
      </c>
      <c r="E3643" s="1">
        <v>0.0</v>
      </c>
      <c r="F3643" s="1">
        <v>11.0</v>
      </c>
      <c r="G3643" s="1">
        <v>0.0</v>
      </c>
      <c r="H3643" s="1">
        <v>0.0</v>
      </c>
      <c r="I3643" s="1">
        <v>462.0</v>
      </c>
      <c r="J3643" s="3">
        <v>45273.99888888889</v>
      </c>
      <c r="K3643" s="1" t="s">
        <v>19</v>
      </c>
    </row>
    <row r="3644">
      <c r="A3644" s="2" t="s">
        <v>7878</v>
      </c>
      <c r="B3644" s="1" t="s">
        <v>7879</v>
      </c>
      <c r="C3644" s="1" t="s">
        <v>17</v>
      </c>
      <c r="D3644" s="1" t="s">
        <v>22</v>
      </c>
      <c r="E3644" s="1">
        <v>4.0</v>
      </c>
      <c r="F3644" s="1">
        <v>739.0</v>
      </c>
      <c r="G3644" s="1">
        <v>182.0</v>
      </c>
      <c r="H3644" s="1">
        <v>62.0</v>
      </c>
      <c r="I3644" s="1">
        <v>38159.0</v>
      </c>
      <c r="J3644" s="3">
        <v>45273.988344907404</v>
      </c>
      <c r="K3644" s="1" t="s">
        <v>19</v>
      </c>
      <c r="M3644" s="4" t="s">
        <v>7880</v>
      </c>
    </row>
    <row r="3645">
      <c r="A3645" s="2" t="s">
        <v>7881</v>
      </c>
      <c r="B3645" s="1" t="s">
        <v>7882</v>
      </c>
      <c r="C3645" s="1" t="s">
        <v>115</v>
      </c>
      <c r="D3645" s="1" t="s">
        <v>51</v>
      </c>
      <c r="E3645" s="1">
        <v>0.0</v>
      </c>
      <c r="F3645" s="1">
        <v>5.0</v>
      </c>
      <c r="G3645" s="1">
        <v>1.0</v>
      </c>
      <c r="H3645" s="1">
        <v>1.0</v>
      </c>
      <c r="I3645" s="1">
        <v>94.0</v>
      </c>
      <c r="J3645" s="3">
        <v>45273.986122685186</v>
      </c>
      <c r="K3645" s="1" t="s">
        <v>19</v>
      </c>
    </row>
    <row r="3646">
      <c r="A3646" s="2" t="s">
        <v>7883</v>
      </c>
      <c r="B3646" s="1" t="s">
        <v>7884</v>
      </c>
      <c r="C3646" s="1" t="s">
        <v>17</v>
      </c>
      <c r="D3646" s="1" t="s">
        <v>22</v>
      </c>
      <c r="E3646" s="1">
        <v>232.0</v>
      </c>
      <c r="F3646" s="1">
        <v>15403.0</v>
      </c>
      <c r="G3646" s="1">
        <v>4853.0</v>
      </c>
      <c r="H3646" s="1">
        <v>456.0</v>
      </c>
      <c r="I3646" s="1">
        <v>460118.0</v>
      </c>
      <c r="J3646" s="3">
        <v>45273.97835648148</v>
      </c>
      <c r="K3646" s="1" t="s">
        <v>19</v>
      </c>
      <c r="N3646" s="1" t="s">
        <v>55</v>
      </c>
      <c r="O3646" s="4" t="s">
        <v>7885</v>
      </c>
    </row>
    <row r="3647">
      <c r="A3647" s="2" t="s">
        <v>7886</v>
      </c>
      <c r="B3647" s="1" t="s">
        <v>7887</v>
      </c>
      <c r="C3647" s="1" t="s">
        <v>17</v>
      </c>
      <c r="D3647" s="1" t="s">
        <v>22</v>
      </c>
      <c r="E3647" s="1">
        <v>15.0</v>
      </c>
      <c r="F3647" s="1">
        <v>4474.0</v>
      </c>
      <c r="G3647" s="1">
        <v>373.0</v>
      </c>
      <c r="H3647" s="1">
        <v>213.0</v>
      </c>
      <c r="I3647" s="1">
        <v>149838.0</v>
      </c>
      <c r="J3647" s="3">
        <v>45273.95875</v>
      </c>
      <c r="K3647" s="1" t="s">
        <v>19</v>
      </c>
    </row>
    <row r="3648">
      <c r="A3648" s="2" t="s">
        <v>7888</v>
      </c>
      <c r="B3648" s="1" t="s">
        <v>7889</v>
      </c>
      <c r="C3648" s="1" t="s">
        <v>115</v>
      </c>
      <c r="D3648" s="1" t="s">
        <v>51</v>
      </c>
      <c r="E3648" s="1">
        <v>0.0</v>
      </c>
      <c r="F3648" s="1">
        <v>3.0</v>
      </c>
      <c r="G3648" s="1">
        <v>0.0</v>
      </c>
      <c r="H3648" s="1">
        <v>0.0</v>
      </c>
      <c r="I3648" s="1">
        <v>282.0</v>
      </c>
      <c r="J3648" s="3">
        <v>45273.956354166665</v>
      </c>
      <c r="K3648" s="1" t="s">
        <v>19</v>
      </c>
    </row>
    <row r="3649">
      <c r="A3649" s="2" t="s">
        <v>7890</v>
      </c>
      <c r="B3649" s="1" t="s">
        <v>7891</v>
      </c>
      <c r="C3649" s="1" t="s">
        <v>17</v>
      </c>
      <c r="D3649" s="1" t="s">
        <v>22</v>
      </c>
      <c r="E3649" s="1">
        <v>1.0</v>
      </c>
      <c r="F3649" s="1">
        <v>224.0</v>
      </c>
      <c r="G3649" s="1">
        <v>31.0</v>
      </c>
      <c r="H3649" s="1">
        <v>36.0</v>
      </c>
      <c r="I3649" s="1">
        <v>10552.0</v>
      </c>
      <c r="J3649" s="3">
        <v>45273.95533564815</v>
      </c>
      <c r="K3649" s="1" t="s">
        <v>19</v>
      </c>
    </row>
    <row r="3650">
      <c r="A3650" s="2" t="s">
        <v>7892</v>
      </c>
      <c r="B3650" s="1" t="s">
        <v>7893</v>
      </c>
      <c r="C3650" s="1" t="s">
        <v>17</v>
      </c>
      <c r="D3650" s="1" t="s">
        <v>51</v>
      </c>
      <c r="E3650" s="1">
        <v>0.0</v>
      </c>
      <c r="F3650" s="1">
        <v>7.0</v>
      </c>
      <c r="G3650" s="1">
        <v>0.0</v>
      </c>
      <c r="H3650" s="1">
        <v>1.0</v>
      </c>
      <c r="I3650" s="1">
        <v>386.0</v>
      </c>
      <c r="J3650" s="3">
        <v>45273.93920138889</v>
      </c>
      <c r="K3650" s="1" t="s">
        <v>19</v>
      </c>
    </row>
    <row r="3651">
      <c r="A3651" s="2" t="s">
        <v>7894</v>
      </c>
      <c r="B3651" s="1" t="s">
        <v>7895</v>
      </c>
      <c r="C3651" s="1" t="s">
        <v>17</v>
      </c>
      <c r="D3651" s="1" t="s">
        <v>22</v>
      </c>
      <c r="E3651" s="1">
        <v>4.0</v>
      </c>
      <c r="F3651" s="1">
        <v>2012.0</v>
      </c>
      <c r="G3651" s="1">
        <v>59.0</v>
      </c>
      <c r="H3651" s="1">
        <v>33.0</v>
      </c>
      <c r="I3651" s="1">
        <v>42161.0</v>
      </c>
      <c r="J3651" s="3">
        <v>45273.93744212963</v>
      </c>
      <c r="K3651" s="1" t="s">
        <v>19</v>
      </c>
      <c r="N3651" s="1" t="s">
        <v>23</v>
      </c>
      <c r="O3651" s="4" t="s">
        <v>7896</v>
      </c>
    </row>
    <row r="3652">
      <c r="A3652" s="2" t="s">
        <v>7897</v>
      </c>
      <c r="B3652" s="1" t="s">
        <v>7898</v>
      </c>
      <c r="C3652" s="1" t="s">
        <v>17</v>
      </c>
      <c r="D3652" s="1" t="s">
        <v>51</v>
      </c>
      <c r="E3652" s="1">
        <v>0.0</v>
      </c>
      <c r="F3652" s="1">
        <v>90.0</v>
      </c>
      <c r="G3652" s="1">
        <v>2.0</v>
      </c>
      <c r="H3652" s="1">
        <v>7.0</v>
      </c>
      <c r="I3652" s="1">
        <v>2179.0</v>
      </c>
      <c r="J3652" s="3">
        <v>45273.92679398148</v>
      </c>
      <c r="K3652" s="1" t="s">
        <v>19</v>
      </c>
    </row>
    <row r="3653">
      <c r="A3653" s="2" t="s">
        <v>7899</v>
      </c>
      <c r="B3653" s="1" t="s">
        <v>7900</v>
      </c>
      <c r="C3653" s="1" t="s">
        <v>17</v>
      </c>
      <c r="D3653" s="1" t="s">
        <v>51</v>
      </c>
      <c r="E3653" s="1">
        <v>0.0</v>
      </c>
      <c r="F3653" s="1">
        <v>57.0</v>
      </c>
      <c r="G3653" s="1">
        <v>2.0</v>
      </c>
      <c r="H3653" s="1">
        <v>6.0</v>
      </c>
      <c r="I3653" s="1">
        <v>4167.0</v>
      </c>
      <c r="J3653" s="3">
        <v>45273.9259375</v>
      </c>
      <c r="K3653" s="1" t="s">
        <v>19</v>
      </c>
    </row>
    <row r="3654">
      <c r="A3654" s="2" t="s">
        <v>7901</v>
      </c>
      <c r="B3654" s="1" t="s">
        <v>7902</v>
      </c>
      <c r="C3654" s="1" t="s">
        <v>17</v>
      </c>
      <c r="D3654" s="1" t="s">
        <v>22</v>
      </c>
      <c r="E3654" s="1">
        <v>25.0</v>
      </c>
      <c r="F3654" s="1">
        <v>5943.0</v>
      </c>
      <c r="G3654" s="1">
        <v>444.0</v>
      </c>
      <c r="H3654" s="1">
        <v>452.0</v>
      </c>
      <c r="I3654" s="1">
        <v>253739.0</v>
      </c>
      <c r="J3654" s="3">
        <v>45273.923946759256</v>
      </c>
      <c r="K3654" s="1" t="s">
        <v>19</v>
      </c>
    </row>
    <row r="3655">
      <c r="A3655" s="2" t="s">
        <v>7903</v>
      </c>
      <c r="B3655" s="1" t="s">
        <v>7904</v>
      </c>
      <c r="C3655" s="1" t="s">
        <v>17</v>
      </c>
      <c r="D3655" s="1" t="s">
        <v>51</v>
      </c>
      <c r="E3655" s="1">
        <v>0.0</v>
      </c>
      <c r="F3655" s="1">
        <v>19.0</v>
      </c>
      <c r="G3655" s="1">
        <v>0.0</v>
      </c>
      <c r="H3655" s="1">
        <v>2.0</v>
      </c>
      <c r="I3655" s="1">
        <v>549.0</v>
      </c>
      <c r="J3655" s="3">
        <v>45273.91903935185</v>
      </c>
      <c r="K3655" s="1" t="s">
        <v>19</v>
      </c>
    </row>
    <row r="3656">
      <c r="A3656" s="2" t="s">
        <v>7905</v>
      </c>
      <c r="B3656" s="1" t="s">
        <v>7906</v>
      </c>
      <c r="C3656" s="1" t="s">
        <v>17</v>
      </c>
      <c r="D3656" s="1" t="s">
        <v>51</v>
      </c>
      <c r="E3656" s="1">
        <v>0.0</v>
      </c>
      <c r="F3656" s="1">
        <v>135.0</v>
      </c>
      <c r="G3656" s="1">
        <v>2.0</v>
      </c>
      <c r="H3656" s="1">
        <v>25.0</v>
      </c>
      <c r="I3656" s="1">
        <v>20059.0</v>
      </c>
      <c r="J3656" s="3">
        <v>45273.918391203704</v>
      </c>
      <c r="K3656" s="1" t="s">
        <v>19</v>
      </c>
    </row>
    <row r="3657">
      <c r="A3657" s="2" t="s">
        <v>7907</v>
      </c>
      <c r="B3657" s="1" t="s">
        <v>7908</v>
      </c>
      <c r="C3657" s="1" t="s">
        <v>17</v>
      </c>
      <c r="D3657" s="1" t="s">
        <v>22</v>
      </c>
      <c r="E3657" s="1">
        <v>6.0</v>
      </c>
      <c r="F3657" s="1">
        <v>1109.0</v>
      </c>
      <c r="G3657" s="1">
        <v>135.0</v>
      </c>
      <c r="H3657" s="1">
        <v>90.0</v>
      </c>
      <c r="I3657" s="1">
        <v>80611.0</v>
      </c>
      <c r="J3657" s="3">
        <v>45273.91579861111</v>
      </c>
      <c r="K3657" s="1" t="s">
        <v>19</v>
      </c>
    </row>
    <row r="3658">
      <c r="A3658" s="2" t="s">
        <v>7909</v>
      </c>
      <c r="B3658" s="1" t="s">
        <v>7910</v>
      </c>
      <c r="C3658" s="1" t="s">
        <v>17</v>
      </c>
      <c r="D3658" s="1" t="s">
        <v>22</v>
      </c>
      <c r="E3658" s="1">
        <v>35.0</v>
      </c>
      <c r="F3658" s="1">
        <v>4729.0</v>
      </c>
      <c r="G3658" s="1">
        <v>1227.0</v>
      </c>
      <c r="H3658" s="1">
        <v>102.0</v>
      </c>
      <c r="I3658" s="1">
        <v>122362.0</v>
      </c>
      <c r="J3658" s="3">
        <v>45273.89628472222</v>
      </c>
      <c r="K3658" s="1" t="s">
        <v>19</v>
      </c>
      <c r="N3658" s="1" t="s">
        <v>23</v>
      </c>
      <c r="O3658" s="4" t="s">
        <v>7911</v>
      </c>
    </row>
    <row r="3659">
      <c r="A3659" s="2" t="s">
        <v>7912</v>
      </c>
      <c r="B3659" s="1" t="s">
        <v>7913</v>
      </c>
      <c r="C3659" s="1" t="s">
        <v>17</v>
      </c>
      <c r="D3659" s="1" t="s">
        <v>22</v>
      </c>
      <c r="E3659" s="1">
        <v>32.0</v>
      </c>
      <c r="F3659" s="1">
        <v>2904.0</v>
      </c>
      <c r="G3659" s="1">
        <v>793.0</v>
      </c>
      <c r="H3659" s="1">
        <v>167.0</v>
      </c>
      <c r="I3659" s="1">
        <v>348167.0</v>
      </c>
      <c r="J3659" s="3">
        <v>45273.58299768518</v>
      </c>
      <c r="K3659" s="1" t="s">
        <v>54</v>
      </c>
      <c r="N3659" s="1" t="s">
        <v>23</v>
      </c>
      <c r="O3659" s="4" t="s">
        <v>7914</v>
      </c>
    </row>
    <row r="3660">
      <c r="A3660" s="2" t="s">
        <v>7915</v>
      </c>
      <c r="B3660" s="1" t="s">
        <v>7916</v>
      </c>
      <c r="C3660" s="1" t="s">
        <v>17</v>
      </c>
      <c r="D3660" s="1" t="s">
        <v>22</v>
      </c>
      <c r="E3660" s="1">
        <v>18.0</v>
      </c>
      <c r="F3660" s="1">
        <v>4529.0</v>
      </c>
      <c r="G3660" s="1">
        <v>310.0</v>
      </c>
      <c r="H3660" s="1">
        <v>294.0</v>
      </c>
      <c r="I3660" s="1">
        <v>170874.0</v>
      </c>
      <c r="J3660" s="3">
        <v>45273.54792824074</v>
      </c>
      <c r="K3660" s="1" t="s">
        <v>19</v>
      </c>
      <c r="N3660" s="1" t="s">
        <v>23</v>
      </c>
      <c r="O3660" s="4" t="s">
        <v>7917</v>
      </c>
    </row>
    <row r="3661">
      <c r="A3661" s="2" t="s">
        <v>7918</v>
      </c>
      <c r="B3661" s="1" t="s">
        <v>7919</v>
      </c>
      <c r="C3661" s="1" t="s">
        <v>17</v>
      </c>
      <c r="D3661" s="1" t="s">
        <v>22</v>
      </c>
      <c r="E3661" s="1">
        <v>13.0</v>
      </c>
      <c r="F3661" s="1">
        <v>1627.0</v>
      </c>
      <c r="G3661" s="1">
        <v>401.0</v>
      </c>
      <c r="H3661" s="1">
        <v>60.0</v>
      </c>
      <c r="I3661" s="1">
        <v>40706.0</v>
      </c>
      <c r="J3661" s="3">
        <v>45273.514710648145</v>
      </c>
      <c r="K3661" s="1" t="s">
        <v>54</v>
      </c>
      <c r="M3661" s="4" t="s">
        <v>7920</v>
      </c>
    </row>
    <row r="3662">
      <c r="A3662" s="2" t="s">
        <v>7921</v>
      </c>
      <c r="B3662" s="1" t="s">
        <v>7922</v>
      </c>
      <c r="C3662" s="1" t="s">
        <v>17</v>
      </c>
      <c r="D3662" s="1" t="s">
        <v>22</v>
      </c>
      <c r="E3662" s="1">
        <v>20.0</v>
      </c>
      <c r="F3662" s="1">
        <v>700.0</v>
      </c>
      <c r="G3662" s="1">
        <v>161.0</v>
      </c>
      <c r="H3662" s="1">
        <v>114.0</v>
      </c>
      <c r="I3662" s="1">
        <v>37041.0</v>
      </c>
      <c r="J3662" s="3">
        <v>45273.497395833336</v>
      </c>
      <c r="K3662" s="1" t="s">
        <v>54</v>
      </c>
      <c r="M3662" s="4" t="s">
        <v>7923</v>
      </c>
    </row>
    <row r="3663">
      <c r="A3663" s="2" t="s">
        <v>7924</v>
      </c>
      <c r="B3663" s="1" t="s">
        <v>7925</v>
      </c>
      <c r="C3663" s="1" t="s">
        <v>17</v>
      </c>
      <c r="D3663" s="1" t="s">
        <v>22</v>
      </c>
      <c r="E3663" s="1">
        <v>46.0</v>
      </c>
      <c r="F3663" s="1">
        <v>8658.0</v>
      </c>
      <c r="G3663" s="1">
        <v>1787.0</v>
      </c>
      <c r="H3663" s="1">
        <v>79.0</v>
      </c>
      <c r="I3663" s="1">
        <v>262082.0</v>
      </c>
      <c r="J3663" s="3">
        <v>45273.47289351852</v>
      </c>
      <c r="K3663" s="1" t="s">
        <v>19</v>
      </c>
    </row>
    <row r="3664">
      <c r="A3664" s="2" t="s">
        <v>7926</v>
      </c>
      <c r="B3664" s="1" t="s">
        <v>7927</v>
      </c>
      <c r="C3664" s="1" t="s">
        <v>17</v>
      </c>
      <c r="D3664" s="1" t="s">
        <v>22</v>
      </c>
      <c r="E3664" s="1">
        <v>30.0</v>
      </c>
      <c r="F3664" s="1">
        <v>3298.0</v>
      </c>
      <c r="G3664" s="1">
        <v>653.0</v>
      </c>
      <c r="H3664" s="1">
        <v>59.0</v>
      </c>
      <c r="I3664" s="1">
        <v>97590.0</v>
      </c>
      <c r="J3664" s="3">
        <v>45273.46393518519</v>
      </c>
      <c r="K3664" s="1" t="s">
        <v>54</v>
      </c>
    </row>
    <row r="3665">
      <c r="A3665" s="2" t="s">
        <v>7928</v>
      </c>
      <c r="B3665" s="1" t="s">
        <v>7929</v>
      </c>
      <c r="C3665" s="1" t="s">
        <v>17</v>
      </c>
      <c r="D3665" s="1" t="s">
        <v>22</v>
      </c>
      <c r="E3665" s="1">
        <v>43.0</v>
      </c>
      <c r="F3665" s="1">
        <v>8767.0</v>
      </c>
      <c r="G3665" s="1">
        <v>1475.0</v>
      </c>
      <c r="H3665" s="1">
        <v>291.0</v>
      </c>
      <c r="I3665" s="1">
        <v>340753.0</v>
      </c>
      <c r="J3665" s="3">
        <v>45273.444548611114</v>
      </c>
      <c r="K3665" s="1" t="s">
        <v>54</v>
      </c>
      <c r="N3665" s="1" t="s">
        <v>23</v>
      </c>
      <c r="O3665" s="4" t="s">
        <v>7930</v>
      </c>
    </row>
    <row r="3666">
      <c r="A3666" s="2" t="s">
        <v>7931</v>
      </c>
      <c r="B3666" s="1" t="s">
        <v>7932</v>
      </c>
      <c r="C3666" s="1" t="s">
        <v>17</v>
      </c>
      <c r="D3666" s="1" t="s">
        <v>22</v>
      </c>
      <c r="E3666" s="1">
        <v>24.0</v>
      </c>
      <c r="F3666" s="1">
        <v>5375.0</v>
      </c>
      <c r="G3666" s="1">
        <v>727.0</v>
      </c>
      <c r="H3666" s="1">
        <v>69.0</v>
      </c>
      <c r="I3666" s="1">
        <v>180570.0</v>
      </c>
      <c r="J3666" s="3">
        <v>45273.01699074074</v>
      </c>
      <c r="K3666" s="1" t="s">
        <v>19</v>
      </c>
    </row>
    <row r="3667">
      <c r="A3667" s="2" t="s">
        <v>7933</v>
      </c>
      <c r="B3667" s="1" t="s">
        <v>7934</v>
      </c>
      <c r="C3667" s="1" t="s">
        <v>115</v>
      </c>
      <c r="D3667" s="1" t="s">
        <v>51</v>
      </c>
      <c r="E3667" s="1">
        <v>0.0</v>
      </c>
      <c r="F3667" s="1">
        <v>15.0</v>
      </c>
      <c r="G3667" s="1">
        <v>1.0</v>
      </c>
      <c r="H3667" s="1">
        <v>0.0</v>
      </c>
      <c r="I3667" s="1">
        <v>1421.0</v>
      </c>
      <c r="J3667" s="3">
        <v>45273.003541666665</v>
      </c>
      <c r="K3667" s="1" t="s">
        <v>19</v>
      </c>
    </row>
    <row r="3668">
      <c r="A3668" s="2" t="s">
        <v>7935</v>
      </c>
      <c r="B3668" s="1" t="s">
        <v>7936</v>
      </c>
      <c r="C3668" s="1" t="s">
        <v>17</v>
      </c>
      <c r="D3668" s="1" t="s">
        <v>51</v>
      </c>
      <c r="E3668" s="1">
        <v>0.0</v>
      </c>
      <c r="F3668" s="1">
        <v>9.0</v>
      </c>
      <c r="G3668" s="1">
        <v>1.0</v>
      </c>
      <c r="H3668" s="1">
        <v>0.0</v>
      </c>
      <c r="I3668" s="1">
        <v>242.0</v>
      </c>
      <c r="J3668" s="3">
        <v>45273.00193287037</v>
      </c>
      <c r="K3668" s="1" t="s">
        <v>19</v>
      </c>
    </row>
    <row r="3669">
      <c r="A3669" s="2" t="s">
        <v>7937</v>
      </c>
      <c r="B3669" s="1" t="s">
        <v>7938</v>
      </c>
      <c r="C3669" s="1" t="s">
        <v>17</v>
      </c>
      <c r="D3669" s="1" t="s">
        <v>22</v>
      </c>
      <c r="E3669" s="1">
        <v>66.0</v>
      </c>
      <c r="F3669" s="1">
        <v>5397.0</v>
      </c>
      <c r="G3669" s="1">
        <v>1129.0</v>
      </c>
      <c r="H3669" s="1">
        <v>242.0</v>
      </c>
      <c r="I3669" s="1">
        <v>215255.0</v>
      </c>
      <c r="J3669" s="3">
        <v>45272.96365740741</v>
      </c>
      <c r="K3669" s="1" t="s">
        <v>19</v>
      </c>
      <c r="N3669" s="1" t="s">
        <v>23</v>
      </c>
      <c r="O3669" s="4" t="s">
        <v>7939</v>
      </c>
    </row>
    <row r="3670">
      <c r="A3670" s="2" t="s">
        <v>7940</v>
      </c>
      <c r="B3670" s="1" t="s">
        <v>7941</v>
      </c>
      <c r="C3670" s="1" t="s">
        <v>17</v>
      </c>
      <c r="D3670" s="1" t="s">
        <v>22</v>
      </c>
      <c r="E3670" s="1">
        <v>5.0</v>
      </c>
      <c r="F3670" s="1">
        <v>2740.0</v>
      </c>
      <c r="G3670" s="1">
        <v>349.0</v>
      </c>
      <c r="H3670" s="1">
        <v>50.0</v>
      </c>
      <c r="I3670" s="1">
        <v>112902.0</v>
      </c>
      <c r="J3670" s="3">
        <v>45272.907060185185</v>
      </c>
      <c r="K3670" s="1" t="s">
        <v>19</v>
      </c>
    </row>
    <row r="3671">
      <c r="A3671" s="2" t="s">
        <v>7942</v>
      </c>
      <c r="B3671" s="1" t="s">
        <v>7943</v>
      </c>
      <c r="C3671" s="1" t="s">
        <v>17</v>
      </c>
      <c r="D3671" s="1" t="s">
        <v>22</v>
      </c>
      <c r="E3671" s="1">
        <v>66.0</v>
      </c>
      <c r="F3671" s="1">
        <v>7405.0</v>
      </c>
      <c r="G3671" s="1">
        <v>1166.0</v>
      </c>
      <c r="H3671" s="1">
        <v>170.0</v>
      </c>
      <c r="I3671" s="1">
        <v>306674.0</v>
      </c>
      <c r="J3671" s="3">
        <v>45272.891539351855</v>
      </c>
      <c r="K3671" s="1" t="s">
        <v>19</v>
      </c>
    </row>
    <row r="3672">
      <c r="A3672" s="2" t="s">
        <v>7944</v>
      </c>
      <c r="B3672" s="1" t="s">
        <v>7945</v>
      </c>
      <c r="C3672" s="1" t="s">
        <v>17</v>
      </c>
      <c r="D3672" s="1" t="s">
        <v>22</v>
      </c>
      <c r="E3672" s="1">
        <v>11.0</v>
      </c>
      <c r="F3672" s="1">
        <v>1067.0</v>
      </c>
      <c r="G3672" s="1">
        <v>171.0</v>
      </c>
      <c r="H3672" s="1">
        <v>187.0</v>
      </c>
      <c r="I3672" s="1">
        <v>67454.0</v>
      </c>
      <c r="J3672" s="3">
        <v>45272.81758101852</v>
      </c>
      <c r="K3672" s="1" t="s">
        <v>19</v>
      </c>
      <c r="N3672" s="1" t="s">
        <v>55</v>
      </c>
      <c r="O3672" s="4" t="s">
        <v>7946</v>
      </c>
    </row>
    <row r="3673">
      <c r="A3673" s="2" t="s">
        <v>7947</v>
      </c>
      <c r="B3673" s="1" t="s">
        <v>7948</v>
      </c>
      <c r="C3673" s="1" t="s">
        <v>17</v>
      </c>
      <c r="D3673" s="1" t="s">
        <v>51</v>
      </c>
      <c r="E3673" s="1">
        <v>0.0</v>
      </c>
      <c r="F3673" s="1">
        <v>496.0</v>
      </c>
      <c r="G3673" s="1">
        <v>9.0</v>
      </c>
      <c r="H3673" s="1">
        <v>2.0</v>
      </c>
      <c r="I3673" s="1">
        <v>27319.0</v>
      </c>
      <c r="J3673" s="3">
        <v>45272.81594907407</v>
      </c>
      <c r="K3673" s="1" t="s">
        <v>19</v>
      </c>
    </row>
    <row r="3674">
      <c r="A3674" s="2" t="s">
        <v>7949</v>
      </c>
      <c r="B3674" s="1" t="s">
        <v>7950</v>
      </c>
      <c r="C3674" s="1" t="s">
        <v>17</v>
      </c>
      <c r="D3674" s="1" t="s">
        <v>22</v>
      </c>
      <c r="E3674" s="1">
        <v>69.0</v>
      </c>
      <c r="F3674" s="1">
        <v>13617.0</v>
      </c>
      <c r="G3674" s="1">
        <v>1980.0</v>
      </c>
      <c r="H3674" s="1">
        <v>532.0</v>
      </c>
      <c r="I3674" s="1">
        <v>555315.0</v>
      </c>
      <c r="J3674" s="3">
        <v>45272.79537037037</v>
      </c>
      <c r="K3674" s="1" t="s">
        <v>19</v>
      </c>
    </row>
    <row r="3675">
      <c r="A3675" s="2" t="s">
        <v>7951</v>
      </c>
      <c r="B3675" s="1" t="s">
        <v>7952</v>
      </c>
      <c r="C3675" s="1" t="s">
        <v>261</v>
      </c>
      <c r="D3675" s="1" t="s">
        <v>22</v>
      </c>
      <c r="E3675" s="1">
        <v>2.0</v>
      </c>
      <c r="F3675" s="1">
        <v>2243.0</v>
      </c>
      <c r="G3675" s="1">
        <v>303.0</v>
      </c>
      <c r="H3675" s="1">
        <v>46.0</v>
      </c>
      <c r="I3675" s="1">
        <v>63000.0</v>
      </c>
      <c r="J3675" s="3">
        <v>45272.77909722222</v>
      </c>
      <c r="K3675" s="1" t="s">
        <v>19</v>
      </c>
      <c r="L3675" s="1" t="s">
        <v>7953</v>
      </c>
    </row>
    <row r="3676">
      <c r="A3676" s="2" t="s">
        <v>7954</v>
      </c>
      <c r="B3676" s="1" t="s">
        <v>7955</v>
      </c>
      <c r="C3676" s="1" t="s">
        <v>17</v>
      </c>
      <c r="D3676" s="1" t="s">
        <v>22</v>
      </c>
      <c r="E3676" s="1">
        <v>7.0</v>
      </c>
      <c r="F3676" s="1">
        <v>3751.0</v>
      </c>
      <c r="G3676" s="1">
        <v>733.0</v>
      </c>
      <c r="H3676" s="1">
        <v>105.0</v>
      </c>
      <c r="I3676" s="1">
        <v>59698.0</v>
      </c>
      <c r="J3676" s="3">
        <v>45272.77751157407</v>
      </c>
      <c r="K3676" s="1" t="s">
        <v>19</v>
      </c>
      <c r="N3676" s="1" t="s">
        <v>23</v>
      </c>
      <c r="O3676" s="4" t="s">
        <v>7956</v>
      </c>
    </row>
    <row r="3677">
      <c r="A3677" s="2" t="s">
        <v>7957</v>
      </c>
      <c r="B3677" s="1" t="s">
        <v>7958</v>
      </c>
      <c r="C3677" s="1" t="s">
        <v>17</v>
      </c>
      <c r="D3677" s="1" t="s">
        <v>22</v>
      </c>
      <c r="E3677" s="1">
        <v>29.0</v>
      </c>
      <c r="F3677" s="1">
        <v>8497.0</v>
      </c>
      <c r="G3677" s="1">
        <v>1861.0</v>
      </c>
      <c r="H3677" s="1">
        <v>195.0</v>
      </c>
      <c r="I3677" s="1">
        <v>168227.0</v>
      </c>
      <c r="J3677" s="3">
        <v>45272.73568287037</v>
      </c>
      <c r="K3677" s="1" t="s">
        <v>54</v>
      </c>
      <c r="M3677" s="4" t="s">
        <v>7959</v>
      </c>
      <c r="N3677" s="1" t="s">
        <v>23</v>
      </c>
      <c r="O3677" s="4" t="s">
        <v>7960</v>
      </c>
    </row>
    <row r="3678">
      <c r="A3678" s="2" t="s">
        <v>7961</v>
      </c>
      <c r="B3678" s="1" t="s">
        <v>7962</v>
      </c>
      <c r="C3678" s="1" t="s">
        <v>17</v>
      </c>
      <c r="D3678" s="1" t="s">
        <v>22</v>
      </c>
      <c r="E3678" s="1">
        <v>14.0</v>
      </c>
      <c r="F3678" s="1">
        <v>1390.0</v>
      </c>
      <c r="G3678" s="1">
        <v>77.0</v>
      </c>
      <c r="H3678" s="1">
        <v>50.0</v>
      </c>
      <c r="I3678" s="1">
        <v>97239.0</v>
      </c>
      <c r="J3678" s="3">
        <v>45272.49091435185</v>
      </c>
      <c r="K3678" s="1" t="s">
        <v>54</v>
      </c>
      <c r="N3678" s="1" t="s">
        <v>23</v>
      </c>
      <c r="O3678" s="4" t="s">
        <v>7963</v>
      </c>
    </row>
    <row r="3679">
      <c r="A3679" s="2" t="s">
        <v>7964</v>
      </c>
      <c r="B3679" s="1" t="s">
        <v>7965</v>
      </c>
      <c r="C3679" s="1" t="s">
        <v>17</v>
      </c>
      <c r="D3679" s="1" t="s">
        <v>51</v>
      </c>
      <c r="E3679" s="1">
        <v>0.0</v>
      </c>
      <c r="F3679" s="1">
        <v>288.0</v>
      </c>
      <c r="G3679" s="1">
        <v>22.0</v>
      </c>
      <c r="H3679" s="1">
        <v>14.0</v>
      </c>
      <c r="I3679" s="1">
        <v>13853.0</v>
      </c>
      <c r="J3679" s="3">
        <v>45271.9843287037</v>
      </c>
      <c r="K3679" s="1" t="s">
        <v>19</v>
      </c>
      <c r="N3679" s="1" t="s">
        <v>23</v>
      </c>
      <c r="O3679" s="4" t="s">
        <v>7966</v>
      </c>
    </row>
    <row r="3680">
      <c r="A3680" s="2" t="s">
        <v>7967</v>
      </c>
      <c r="B3680" s="1" t="s">
        <v>540</v>
      </c>
      <c r="C3680" s="1" t="s">
        <v>123</v>
      </c>
      <c r="D3680" s="1" t="s">
        <v>22</v>
      </c>
      <c r="E3680" s="1">
        <v>152.0</v>
      </c>
      <c r="F3680" s="1">
        <v>4270.0</v>
      </c>
      <c r="G3680" s="1">
        <v>1115.0</v>
      </c>
      <c r="H3680" s="1">
        <v>73.0</v>
      </c>
      <c r="I3680" s="1">
        <v>246756.0</v>
      </c>
      <c r="J3680" s="3">
        <v>45271.9515625</v>
      </c>
      <c r="K3680" s="1" t="s">
        <v>19</v>
      </c>
    </row>
    <row r="3681">
      <c r="A3681" s="2" t="s">
        <v>7968</v>
      </c>
      <c r="B3681" s="1" t="s">
        <v>7969</v>
      </c>
      <c r="C3681" s="1" t="s">
        <v>434</v>
      </c>
      <c r="D3681" s="1" t="s">
        <v>51</v>
      </c>
      <c r="E3681" s="1">
        <v>0.0</v>
      </c>
      <c r="F3681" s="1">
        <v>34.0</v>
      </c>
      <c r="G3681" s="1">
        <v>0.0</v>
      </c>
      <c r="H3681" s="1">
        <v>0.0</v>
      </c>
      <c r="I3681" s="1">
        <v>2404.0</v>
      </c>
      <c r="J3681" s="3">
        <v>45271.951319444444</v>
      </c>
      <c r="K3681" s="1" t="s">
        <v>19</v>
      </c>
    </row>
    <row r="3682">
      <c r="A3682" s="2" t="s">
        <v>7970</v>
      </c>
      <c r="B3682" s="1" t="s">
        <v>7971</v>
      </c>
      <c r="C3682" s="1" t="s">
        <v>17</v>
      </c>
      <c r="D3682" s="1" t="s">
        <v>22</v>
      </c>
      <c r="E3682" s="1">
        <v>23.0</v>
      </c>
      <c r="F3682" s="1">
        <v>2916.0</v>
      </c>
      <c r="G3682" s="1">
        <v>544.0</v>
      </c>
      <c r="H3682" s="1">
        <v>88.0</v>
      </c>
      <c r="I3682" s="1">
        <v>120253.0</v>
      </c>
      <c r="J3682" s="3">
        <v>45271.939050925925</v>
      </c>
      <c r="K3682" s="1" t="s">
        <v>19</v>
      </c>
    </row>
    <row r="3683">
      <c r="A3683" s="2" t="s">
        <v>7972</v>
      </c>
      <c r="B3683" s="1" t="s">
        <v>7973</v>
      </c>
      <c r="C3683" s="1" t="s">
        <v>17</v>
      </c>
      <c r="D3683" s="1" t="s">
        <v>22</v>
      </c>
      <c r="E3683" s="1">
        <v>25.0</v>
      </c>
      <c r="F3683" s="1">
        <v>5544.0</v>
      </c>
      <c r="G3683" s="1">
        <v>1075.0</v>
      </c>
      <c r="H3683" s="1">
        <v>59.0</v>
      </c>
      <c r="I3683" s="1">
        <v>162939.0</v>
      </c>
      <c r="J3683" s="3">
        <v>45271.9259375</v>
      </c>
      <c r="K3683" s="1" t="s">
        <v>19</v>
      </c>
    </row>
    <row r="3684">
      <c r="A3684" s="2" t="s">
        <v>7974</v>
      </c>
      <c r="B3684" s="1" t="s">
        <v>7975</v>
      </c>
      <c r="C3684" s="1" t="s">
        <v>17</v>
      </c>
      <c r="D3684" s="1" t="s">
        <v>22</v>
      </c>
      <c r="E3684" s="1">
        <v>24.0</v>
      </c>
      <c r="F3684" s="1">
        <v>14399.0</v>
      </c>
      <c r="G3684" s="1">
        <v>1118.0</v>
      </c>
      <c r="H3684" s="1">
        <v>797.0</v>
      </c>
      <c r="I3684" s="1">
        <v>306041.0</v>
      </c>
      <c r="J3684" s="3">
        <v>45271.91384259259</v>
      </c>
      <c r="K3684" s="1" t="s">
        <v>19</v>
      </c>
      <c r="N3684" s="1" t="s">
        <v>23</v>
      </c>
      <c r="O3684" s="4" t="s">
        <v>7976</v>
      </c>
    </row>
    <row r="3685">
      <c r="A3685" s="2" t="s">
        <v>7977</v>
      </c>
      <c r="B3685" s="1" t="s">
        <v>7978</v>
      </c>
      <c r="C3685" s="1" t="s">
        <v>434</v>
      </c>
      <c r="D3685" s="1" t="s">
        <v>51</v>
      </c>
      <c r="E3685" s="1">
        <v>0.0</v>
      </c>
      <c r="F3685" s="1">
        <v>8.0</v>
      </c>
      <c r="G3685" s="1">
        <v>0.0</v>
      </c>
      <c r="H3685" s="1">
        <v>1.0</v>
      </c>
      <c r="I3685" s="1">
        <v>215.0</v>
      </c>
      <c r="J3685" s="3">
        <v>45271.91042824074</v>
      </c>
      <c r="K3685" s="1" t="s">
        <v>19</v>
      </c>
    </row>
    <row r="3686">
      <c r="A3686" s="2" t="s">
        <v>7979</v>
      </c>
      <c r="B3686" s="1" t="s">
        <v>7980</v>
      </c>
      <c r="C3686" s="1" t="s">
        <v>17</v>
      </c>
      <c r="D3686" s="1" t="s">
        <v>22</v>
      </c>
      <c r="E3686" s="1">
        <v>58.0</v>
      </c>
      <c r="F3686" s="1">
        <v>3946.0</v>
      </c>
      <c r="G3686" s="1">
        <v>679.0</v>
      </c>
      <c r="H3686" s="1">
        <v>114.0</v>
      </c>
      <c r="I3686" s="1">
        <v>325757.0</v>
      </c>
      <c r="J3686" s="3">
        <v>45271.903229166666</v>
      </c>
      <c r="K3686" s="1" t="s">
        <v>19</v>
      </c>
      <c r="N3686" s="1" t="s">
        <v>23</v>
      </c>
      <c r="O3686" s="4" t="s">
        <v>7981</v>
      </c>
    </row>
    <row r="3687">
      <c r="A3687" s="2" t="s">
        <v>7982</v>
      </c>
      <c r="B3687" s="1" t="s">
        <v>7983</v>
      </c>
      <c r="C3687" s="1" t="s">
        <v>17</v>
      </c>
      <c r="D3687" s="1" t="s">
        <v>22</v>
      </c>
      <c r="E3687" s="1">
        <v>1.0</v>
      </c>
      <c r="F3687" s="1">
        <v>204.0</v>
      </c>
      <c r="G3687" s="1">
        <v>28.0</v>
      </c>
      <c r="H3687" s="1">
        <v>11.0</v>
      </c>
      <c r="I3687" s="1">
        <v>33994.0</v>
      </c>
      <c r="J3687" s="3">
        <v>45271.89287037037</v>
      </c>
      <c r="K3687" s="1" t="s">
        <v>19</v>
      </c>
    </row>
    <row r="3688">
      <c r="A3688" s="2" t="s">
        <v>7984</v>
      </c>
      <c r="B3688" s="1" t="s">
        <v>7985</v>
      </c>
      <c r="C3688" s="1" t="s">
        <v>17</v>
      </c>
      <c r="D3688" s="1" t="s">
        <v>22</v>
      </c>
      <c r="E3688" s="1">
        <v>9.0</v>
      </c>
      <c r="F3688" s="1">
        <v>636.0</v>
      </c>
      <c r="G3688" s="1">
        <v>130.0</v>
      </c>
      <c r="H3688" s="1">
        <v>88.0</v>
      </c>
      <c r="I3688" s="1">
        <v>54481.0</v>
      </c>
      <c r="J3688" s="3">
        <v>45271.83045138889</v>
      </c>
      <c r="K3688" s="1" t="s">
        <v>19</v>
      </c>
      <c r="N3688" s="1" t="s">
        <v>23</v>
      </c>
      <c r="O3688" s="4" t="s">
        <v>7986</v>
      </c>
    </row>
    <row r="3689">
      <c r="A3689" s="2" t="s">
        <v>7987</v>
      </c>
      <c r="B3689" s="1" t="s">
        <v>7988</v>
      </c>
      <c r="C3689" s="1" t="s">
        <v>17</v>
      </c>
      <c r="D3689" s="1" t="s">
        <v>22</v>
      </c>
      <c r="E3689" s="1">
        <v>165.0</v>
      </c>
      <c r="F3689" s="1">
        <v>13185.0</v>
      </c>
      <c r="G3689" s="1">
        <v>3028.0</v>
      </c>
      <c r="H3689" s="1">
        <v>210.0</v>
      </c>
      <c r="I3689" s="1">
        <v>506843.0</v>
      </c>
      <c r="J3689" s="3">
        <v>45271.81322916667</v>
      </c>
      <c r="K3689" s="1" t="s">
        <v>19</v>
      </c>
    </row>
    <row r="3690">
      <c r="A3690" s="2" t="s">
        <v>7989</v>
      </c>
      <c r="B3690" s="1" t="s">
        <v>7990</v>
      </c>
      <c r="C3690" s="1" t="s">
        <v>17</v>
      </c>
      <c r="D3690" s="1" t="s">
        <v>22</v>
      </c>
      <c r="E3690" s="1">
        <v>33.0</v>
      </c>
      <c r="F3690" s="1">
        <v>14581.0</v>
      </c>
      <c r="G3690" s="1">
        <v>1802.0</v>
      </c>
      <c r="H3690" s="1">
        <v>176.0</v>
      </c>
      <c r="I3690" s="1">
        <v>340818.0</v>
      </c>
      <c r="J3690" s="3">
        <v>45271.78362268519</v>
      </c>
      <c r="K3690" s="1" t="s">
        <v>19</v>
      </c>
      <c r="N3690" s="1" t="s">
        <v>23</v>
      </c>
      <c r="O3690" s="4" t="s">
        <v>7991</v>
      </c>
    </row>
    <row r="3691">
      <c r="A3691" s="2" t="s">
        <v>7992</v>
      </c>
      <c r="B3691" s="1" t="s">
        <v>7993</v>
      </c>
      <c r="C3691" s="1" t="s">
        <v>17</v>
      </c>
      <c r="D3691" s="1" t="s">
        <v>22</v>
      </c>
      <c r="E3691" s="1">
        <v>168.0</v>
      </c>
      <c r="F3691" s="1">
        <v>14942.0</v>
      </c>
      <c r="G3691" s="1">
        <v>5466.0</v>
      </c>
      <c r="H3691" s="1">
        <v>449.0</v>
      </c>
      <c r="I3691" s="1">
        <v>940026.0</v>
      </c>
      <c r="J3691" s="3">
        <v>45271.78146990741</v>
      </c>
      <c r="K3691" s="1" t="s">
        <v>19</v>
      </c>
    </row>
    <row r="3692">
      <c r="A3692" s="2" t="s">
        <v>7994</v>
      </c>
      <c r="B3692" s="1" t="s">
        <v>7995</v>
      </c>
      <c r="C3692" s="1" t="s">
        <v>17</v>
      </c>
      <c r="D3692" s="1" t="s">
        <v>22</v>
      </c>
      <c r="E3692" s="1">
        <v>21.0</v>
      </c>
      <c r="F3692" s="1">
        <v>2187.0</v>
      </c>
      <c r="G3692" s="1">
        <v>445.0</v>
      </c>
      <c r="H3692" s="1">
        <v>66.0</v>
      </c>
      <c r="I3692" s="1">
        <v>57598.0</v>
      </c>
      <c r="J3692" s="3">
        <v>45271.69006944444</v>
      </c>
      <c r="K3692" s="1" t="s">
        <v>19</v>
      </c>
      <c r="N3692" s="1" t="s">
        <v>23</v>
      </c>
      <c r="O3692" s="4" t="s">
        <v>7996</v>
      </c>
    </row>
    <row r="3693">
      <c r="A3693" s="2" t="s">
        <v>7997</v>
      </c>
      <c r="B3693" s="1" t="s">
        <v>7998</v>
      </c>
      <c r="C3693" s="1" t="s">
        <v>17</v>
      </c>
      <c r="D3693" s="1" t="s">
        <v>22</v>
      </c>
      <c r="E3693" s="1">
        <v>2.0</v>
      </c>
      <c r="F3693" s="1">
        <v>247.0</v>
      </c>
      <c r="G3693" s="1">
        <v>36.0</v>
      </c>
      <c r="H3693" s="1">
        <v>24.0</v>
      </c>
      <c r="I3693" s="1">
        <v>17979.0</v>
      </c>
      <c r="J3693" s="3">
        <v>45271.64633101852</v>
      </c>
      <c r="K3693" s="1" t="s">
        <v>54</v>
      </c>
    </row>
    <row r="3694">
      <c r="A3694" s="2" t="s">
        <v>7999</v>
      </c>
      <c r="B3694" s="1" t="s">
        <v>8000</v>
      </c>
      <c r="C3694" s="1" t="s">
        <v>115</v>
      </c>
      <c r="D3694" s="1" t="s">
        <v>51</v>
      </c>
      <c r="E3694" s="1">
        <v>1.0</v>
      </c>
      <c r="F3694" s="1">
        <v>8.0</v>
      </c>
      <c r="G3694" s="1">
        <v>1.0</v>
      </c>
      <c r="H3694" s="1">
        <v>3.0</v>
      </c>
      <c r="I3694" s="1">
        <v>3216.0</v>
      </c>
      <c r="J3694" s="3">
        <v>45271.569189814814</v>
      </c>
      <c r="K3694" s="1" t="s">
        <v>19</v>
      </c>
    </row>
    <row r="3695">
      <c r="A3695" s="2" t="s">
        <v>8001</v>
      </c>
      <c r="B3695" s="1" t="s">
        <v>8002</v>
      </c>
      <c r="C3695" s="1" t="s">
        <v>115</v>
      </c>
      <c r="D3695" s="1" t="s">
        <v>51</v>
      </c>
      <c r="E3695" s="1">
        <v>1.0</v>
      </c>
      <c r="F3695" s="1">
        <v>22.0</v>
      </c>
      <c r="G3695" s="1">
        <v>0.0</v>
      </c>
      <c r="H3695" s="1">
        <v>2.0</v>
      </c>
      <c r="I3695" s="1">
        <v>5151.0</v>
      </c>
      <c r="J3695" s="3">
        <v>45271.56842592593</v>
      </c>
      <c r="K3695" s="1" t="s">
        <v>19</v>
      </c>
    </row>
    <row r="3696">
      <c r="A3696" s="2" t="s">
        <v>8003</v>
      </c>
      <c r="B3696" s="1" t="s">
        <v>8004</v>
      </c>
      <c r="C3696" s="1" t="s">
        <v>17</v>
      </c>
      <c r="D3696" s="1" t="s">
        <v>51</v>
      </c>
      <c r="E3696" s="1">
        <v>1.0</v>
      </c>
      <c r="F3696" s="1">
        <v>118.0</v>
      </c>
      <c r="G3696" s="1">
        <v>2.0</v>
      </c>
      <c r="H3696" s="1">
        <v>9.0</v>
      </c>
      <c r="I3696" s="1">
        <v>7133.0</v>
      </c>
      <c r="J3696" s="3">
        <v>45271.56800925926</v>
      </c>
      <c r="K3696" s="1" t="s">
        <v>19</v>
      </c>
    </row>
    <row r="3697">
      <c r="A3697" s="2" t="s">
        <v>8005</v>
      </c>
      <c r="B3697" s="1" t="s">
        <v>8006</v>
      </c>
      <c r="C3697" s="1" t="s">
        <v>17</v>
      </c>
      <c r="D3697" s="1" t="s">
        <v>22</v>
      </c>
      <c r="E3697" s="1">
        <v>28.0</v>
      </c>
      <c r="F3697" s="1">
        <v>14405.0</v>
      </c>
      <c r="G3697" s="1">
        <v>684.0</v>
      </c>
      <c r="H3697" s="1">
        <v>799.0</v>
      </c>
      <c r="I3697" s="1">
        <v>822325.0</v>
      </c>
      <c r="J3697" s="3">
        <v>45271.556597222225</v>
      </c>
      <c r="K3697" s="1" t="s">
        <v>19</v>
      </c>
    </row>
    <row r="3698">
      <c r="A3698" s="2" t="s">
        <v>8007</v>
      </c>
      <c r="B3698" s="1" t="s">
        <v>8008</v>
      </c>
      <c r="C3698" s="1" t="s">
        <v>17</v>
      </c>
      <c r="D3698" s="1" t="s">
        <v>51</v>
      </c>
      <c r="E3698" s="1">
        <v>1.0</v>
      </c>
      <c r="F3698" s="1">
        <v>460.0</v>
      </c>
      <c r="G3698" s="1">
        <v>29.0</v>
      </c>
      <c r="H3698" s="1">
        <v>9.0</v>
      </c>
      <c r="I3698" s="1">
        <v>7959.0</v>
      </c>
      <c r="J3698" s="3">
        <v>45271.545625</v>
      </c>
      <c r="K3698" s="1" t="s">
        <v>19</v>
      </c>
    </row>
    <row r="3699">
      <c r="A3699" s="2" t="s">
        <v>8009</v>
      </c>
      <c r="B3699" s="1" t="s">
        <v>8010</v>
      </c>
      <c r="C3699" s="1" t="s">
        <v>17</v>
      </c>
      <c r="D3699" s="1" t="s">
        <v>22</v>
      </c>
      <c r="E3699" s="1">
        <v>1.0</v>
      </c>
      <c r="F3699" s="1">
        <v>1316.0</v>
      </c>
      <c r="G3699" s="1">
        <v>161.0</v>
      </c>
      <c r="H3699" s="1">
        <v>20.0</v>
      </c>
      <c r="I3699" s="1">
        <v>43633.0</v>
      </c>
      <c r="J3699" s="3">
        <v>45271.513657407406</v>
      </c>
      <c r="K3699" s="1" t="s">
        <v>19</v>
      </c>
    </row>
    <row r="3700">
      <c r="A3700" s="2" t="s">
        <v>8011</v>
      </c>
      <c r="B3700" s="1" t="s">
        <v>512</v>
      </c>
      <c r="C3700" s="1" t="s">
        <v>39</v>
      </c>
      <c r="D3700" s="1" t="s">
        <v>22</v>
      </c>
      <c r="E3700" s="1">
        <v>4.0</v>
      </c>
      <c r="F3700" s="1">
        <v>587.0</v>
      </c>
      <c r="G3700" s="1">
        <v>45.0</v>
      </c>
      <c r="H3700" s="1">
        <v>29.0</v>
      </c>
      <c r="I3700" s="1">
        <v>53185.0</v>
      </c>
      <c r="J3700" s="3">
        <v>45271.51222222222</v>
      </c>
      <c r="K3700" s="1" t="s">
        <v>19</v>
      </c>
    </row>
    <row r="3701">
      <c r="A3701" s="2" t="s">
        <v>8012</v>
      </c>
      <c r="B3701" s="1" t="s">
        <v>8013</v>
      </c>
      <c r="C3701" s="1" t="s">
        <v>17</v>
      </c>
      <c r="D3701" s="1" t="s">
        <v>51</v>
      </c>
      <c r="E3701" s="1">
        <v>1.0</v>
      </c>
      <c r="F3701" s="1">
        <v>630.0</v>
      </c>
      <c r="G3701" s="1">
        <v>48.0</v>
      </c>
      <c r="H3701" s="1">
        <v>11.0</v>
      </c>
      <c r="I3701" s="1">
        <v>5830.0</v>
      </c>
      <c r="J3701" s="3">
        <v>45271.50922453704</v>
      </c>
      <c r="K3701" s="1" t="s">
        <v>19</v>
      </c>
      <c r="N3701" s="1" t="s">
        <v>23</v>
      </c>
      <c r="O3701" s="4" t="s">
        <v>8014</v>
      </c>
    </row>
    <row r="3702">
      <c r="A3702" s="2" t="s">
        <v>8015</v>
      </c>
      <c r="B3702" s="1" t="s">
        <v>8016</v>
      </c>
      <c r="C3702" s="1" t="s">
        <v>17</v>
      </c>
      <c r="D3702" s="1" t="s">
        <v>22</v>
      </c>
      <c r="E3702" s="1">
        <v>49.0</v>
      </c>
      <c r="F3702" s="1">
        <v>7917.0</v>
      </c>
      <c r="G3702" s="1">
        <v>1823.0</v>
      </c>
      <c r="H3702" s="1">
        <v>80.0</v>
      </c>
      <c r="I3702" s="1">
        <v>256964.0</v>
      </c>
      <c r="J3702" s="3">
        <v>45271.50840277778</v>
      </c>
      <c r="K3702" s="1" t="s">
        <v>19</v>
      </c>
    </row>
    <row r="3703">
      <c r="A3703" s="2" t="s">
        <v>8017</v>
      </c>
      <c r="B3703" s="1" t="s">
        <v>8018</v>
      </c>
      <c r="C3703" s="1" t="s">
        <v>17</v>
      </c>
      <c r="D3703" s="1" t="s">
        <v>22</v>
      </c>
      <c r="E3703" s="1">
        <v>18.0</v>
      </c>
      <c r="F3703" s="1">
        <v>7041.0</v>
      </c>
      <c r="G3703" s="1">
        <v>1190.0</v>
      </c>
      <c r="H3703" s="1">
        <v>139.0</v>
      </c>
      <c r="I3703" s="1">
        <v>213741.0</v>
      </c>
      <c r="J3703" s="3">
        <v>45271.5027662037</v>
      </c>
      <c r="K3703" s="1" t="s">
        <v>19</v>
      </c>
    </row>
    <row r="3704">
      <c r="A3704" s="2" t="s">
        <v>8019</v>
      </c>
      <c r="B3704" s="1" t="s">
        <v>8020</v>
      </c>
      <c r="C3704" s="1" t="s">
        <v>17</v>
      </c>
      <c r="D3704" s="1" t="s">
        <v>51</v>
      </c>
      <c r="E3704" s="1">
        <v>0.0</v>
      </c>
      <c r="F3704" s="1">
        <v>16.0</v>
      </c>
      <c r="G3704" s="1">
        <v>0.0</v>
      </c>
      <c r="H3704" s="1">
        <v>0.0</v>
      </c>
      <c r="I3704" s="1">
        <v>408.0</v>
      </c>
      <c r="J3704" s="3">
        <v>45271.49842592593</v>
      </c>
      <c r="K3704" s="1" t="s">
        <v>19</v>
      </c>
    </row>
    <row r="3705">
      <c r="A3705" s="2" t="s">
        <v>8021</v>
      </c>
      <c r="B3705" s="1" t="s">
        <v>8022</v>
      </c>
      <c r="C3705" s="1" t="s">
        <v>17</v>
      </c>
      <c r="D3705" s="1" t="s">
        <v>22</v>
      </c>
      <c r="E3705" s="1">
        <v>13.0</v>
      </c>
      <c r="F3705" s="1">
        <v>2740.0</v>
      </c>
      <c r="G3705" s="1">
        <v>838.0</v>
      </c>
      <c r="H3705" s="1">
        <v>77.0</v>
      </c>
      <c r="I3705" s="1">
        <v>99594.0</v>
      </c>
      <c r="J3705" s="3">
        <v>45271.495358796295</v>
      </c>
      <c r="K3705" s="1" t="s">
        <v>19</v>
      </c>
      <c r="N3705" s="1" t="s">
        <v>23</v>
      </c>
      <c r="O3705" s="4" t="s">
        <v>8023</v>
      </c>
    </row>
    <row r="3706">
      <c r="A3706" s="2" t="s">
        <v>8024</v>
      </c>
      <c r="B3706" s="1" t="s">
        <v>8025</v>
      </c>
      <c r="C3706" s="1" t="s">
        <v>17</v>
      </c>
      <c r="D3706" s="1" t="s">
        <v>22</v>
      </c>
      <c r="E3706" s="1">
        <v>26.0</v>
      </c>
      <c r="F3706" s="1">
        <v>8022.0</v>
      </c>
      <c r="G3706" s="1">
        <v>980.0</v>
      </c>
      <c r="H3706" s="1">
        <v>143.0</v>
      </c>
      <c r="I3706" s="1">
        <v>287299.0</v>
      </c>
      <c r="J3706" s="3">
        <v>45271.47913194444</v>
      </c>
      <c r="K3706" s="1" t="s">
        <v>19</v>
      </c>
    </row>
    <row r="3707">
      <c r="A3707" s="2" t="s">
        <v>8026</v>
      </c>
      <c r="B3707" s="1" t="s">
        <v>8027</v>
      </c>
      <c r="C3707" s="1" t="s">
        <v>17</v>
      </c>
      <c r="D3707" s="1" t="s">
        <v>22</v>
      </c>
      <c r="E3707" s="1">
        <v>63.0</v>
      </c>
      <c r="F3707" s="1">
        <v>7965.0</v>
      </c>
      <c r="G3707" s="1">
        <v>762.0</v>
      </c>
      <c r="H3707" s="1">
        <v>627.0</v>
      </c>
      <c r="I3707" s="1">
        <v>678742.0</v>
      </c>
      <c r="J3707" s="3">
        <v>45270.7587037037</v>
      </c>
      <c r="K3707" s="1" t="s">
        <v>19</v>
      </c>
    </row>
    <row r="3708">
      <c r="A3708" s="2" t="s">
        <v>8028</v>
      </c>
      <c r="B3708" s="1" t="s">
        <v>8029</v>
      </c>
      <c r="C3708" s="1" t="s">
        <v>17</v>
      </c>
      <c r="D3708" s="1" t="s">
        <v>22</v>
      </c>
      <c r="E3708" s="1">
        <v>9.0</v>
      </c>
      <c r="F3708" s="1">
        <v>2170.0</v>
      </c>
      <c r="G3708" s="1">
        <v>248.0</v>
      </c>
      <c r="H3708" s="1">
        <v>27.0</v>
      </c>
      <c r="I3708" s="1">
        <v>82586.0</v>
      </c>
      <c r="J3708" s="3">
        <v>45270.70584490741</v>
      </c>
      <c r="K3708" s="1" t="s">
        <v>19</v>
      </c>
    </row>
    <row r="3709">
      <c r="A3709" s="2" t="s">
        <v>8030</v>
      </c>
      <c r="B3709" s="1" t="s">
        <v>8031</v>
      </c>
      <c r="C3709" s="1" t="s">
        <v>17</v>
      </c>
      <c r="D3709" s="1" t="s">
        <v>22</v>
      </c>
      <c r="E3709" s="1">
        <v>52.0</v>
      </c>
      <c r="F3709" s="1">
        <v>5833.0</v>
      </c>
      <c r="G3709" s="1">
        <v>1669.0</v>
      </c>
      <c r="H3709" s="1">
        <v>332.0</v>
      </c>
      <c r="I3709" s="1">
        <v>198577.0</v>
      </c>
      <c r="J3709" s="3">
        <v>45270.70118055555</v>
      </c>
      <c r="K3709" s="1" t="s">
        <v>19</v>
      </c>
      <c r="N3709" s="1" t="s">
        <v>23</v>
      </c>
      <c r="O3709" s="4" t="s">
        <v>8032</v>
      </c>
    </row>
    <row r="3710">
      <c r="A3710" s="2" t="s">
        <v>8033</v>
      </c>
      <c r="B3710" s="1" t="s">
        <v>8034</v>
      </c>
      <c r="C3710" s="1" t="s">
        <v>17</v>
      </c>
      <c r="D3710" s="1" t="s">
        <v>22</v>
      </c>
      <c r="E3710" s="1">
        <v>24.0</v>
      </c>
      <c r="F3710" s="1">
        <v>5528.0</v>
      </c>
      <c r="G3710" s="1">
        <v>910.0</v>
      </c>
      <c r="H3710" s="1">
        <v>271.0</v>
      </c>
      <c r="I3710" s="1">
        <v>175709.0</v>
      </c>
      <c r="J3710" s="3">
        <v>45270.63998842592</v>
      </c>
      <c r="K3710" s="1" t="s">
        <v>19</v>
      </c>
      <c r="N3710" s="1" t="s">
        <v>23</v>
      </c>
      <c r="O3710" s="4" t="s">
        <v>8035</v>
      </c>
    </row>
    <row r="3711">
      <c r="A3711" s="2" t="s">
        <v>8036</v>
      </c>
      <c r="B3711" s="1" t="s">
        <v>8037</v>
      </c>
      <c r="C3711" s="1" t="s">
        <v>17</v>
      </c>
      <c r="D3711" s="1" t="s">
        <v>22</v>
      </c>
      <c r="E3711" s="1">
        <v>28.0</v>
      </c>
      <c r="F3711" s="1">
        <v>4500.0</v>
      </c>
      <c r="G3711" s="1">
        <v>1114.0</v>
      </c>
      <c r="H3711" s="1">
        <v>107.0</v>
      </c>
      <c r="I3711" s="1">
        <v>125389.0</v>
      </c>
      <c r="J3711" s="3">
        <v>45270.62846064815</v>
      </c>
      <c r="K3711" s="1" t="s">
        <v>19</v>
      </c>
      <c r="M3711" s="4" t="s">
        <v>8038</v>
      </c>
    </row>
    <row r="3712">
      <c r="A3712" s="2" t="s">
        <v>8039</v>
      </c>
      <c r="B3712" s="1" t="s">
        <v>8040</v>
      </c>
      <c r="C3712" s="1" t="s">
        <v>17</v>
      </c>
      <c r="D3712" s="1" t="s">
        <v>22</v>
      </c>
      <c r="E3712" s="1">
        <v>21.0</v>
      </c>
      <c r="F3712" s="1">
        <v>4754.0</v>
      </c>
      <c r="G3712" s="1">
        <v>1060.0</v>
      </c>
      <c r="H3712" s="1">
        <v>37.0</v>
      </c>
      <c r="I3712" s="1">
        <v>159005.0</v>
      </c>
      <c r="J3712" s="3">
        <v>45270.610034722224</v>
      </c>
      <c r="K3712" s="1" t="s">
        <v>19</v>
      </c>
    </row>
    <row r="3713">
      <c r="A3713" s="2" t="s">
        <v>8041</v>
      </c>
      <c r="B3713" s="1" t="s">
        <v>8042</v>
      </c>
      <c r="C3713" s="1" t="s">
        <v>17</v>
      </c>
      <c r="D3713" s="1" t="s">
        <v>51</v>
      </c>
      <c r="E3713" s="1">
        <v>1.0</v>
      </c>
      <c r="F3713" s="1">
        <v>26.0</v>
      </c>
      <c r="G3713" s="1">
        <v>1.0</v>
      </c>
      <c r="H3713" s="1">
        <v>6.0</v>
      </c>
      <c r="I3713" s="1">
        <v>2861.0</v>
      </c>
      <c r="J3713" s="3">
        <v>45270.04953703703</v>
      </c>
      <c r="K3713" s="1" t="s">
        <v>19</v>
      </c>
    </row>
    <row r="3714">
      <c r="A3714" s="2" t="s">
        <v>8043</v>
      </c>
      <c r="B3714" s="1" t="s">
        <v>8044</v>
      </c>
      <c r="C3714" s="1" t="s">
        <v>17</v>
      </c>
      <c r="D3714" s="1" t="s">
        <v>22</v>
      </c>
      <c r="E3714" s="1">
        <v>10.0</v>
      </c>
      <c r="F3714" s="1">
        <v>7921.0</v>
      </c>
      <c r="G3714" s="1">
        <v>404.0</v>
      </c>
      <c r="H3714" s="1">
        <v>238.0</v>
      </c>
      <c r="I3714" s="1">
        <v>280863.0</v>
      </c>
      <c r="J3714" s="3">
        <v>45270.04871527778</v>
      </c>
      <c r="K3714" s="1" t="s">
        <v>19</v>
      </c>
    </row>
    <row r="3715">
      <c r="A3715" s="2" t="s">
        <v>8045</v>
      </c>
      <c r="B3715" s="1" t="s">
        <v>8046</v>
      </c>
      <c r="C3715" s="1" t="s">
        <v>17</v>
      </c>
      <c r="D3715" s="1" t="s">
        <v>22</v>
      </c>
      <c r="E3715" s="1">
        <v>12.0</v>
      </c>
      <c r="F3715" s="1">
        <v>6789.0</v>
      </c>
      <c r="G3715" s="1">
        <v>798.0</v>
      </c>
      <c r="H3715" s="1">
        <v>112.0</v>
      </c>
      <c r="I3715" s="1">
        <v>248291.0</v>
      </c>
      <c r="J3715" s="3">
        <v>45270.047488425924</v>
      </c>
      <c r="K3715" s="1" t="s">
        <v>19</v>
      </c>
    </row>
    <row r="3716">
      <c r="A3716" s="2" t="s">
        <v>8047</v>
      </c>
      <c r="B3716" s="1" t="s">
        <v>8048</v>
      </c>
      <c r="C3716" s="1" t="s">
        <v>17</v>
      </c>
      <c r="D3716" s="1" t="s">
        <v>22</v>
      </c>
      <c r="E3716" s="1">
        <v>1.0</v>
      </c>
      <c r="F3716" s="1">
        <v>345.0</v>
      </c>
      <c r="G3716" s="1">
        <v>87.0</v>
      </c>
      <c r="H3716" s="1">
        <v>27.0</v>
      </c>
      <c r="I3716" s="1">
        <v>50388.0</v>
      </c>
      <c r="J3716" s="3">
        <v>45270.02921296296</v>
      </c>
      <c r="K3716" s="1" t="s">
        <v>19</v>
      </c>
    </row>
    <row r="3717">
      <c r="A3717" s="2" t="s">
        <v>8049</v>
      </c>
      <c r="B3717" s="1" t="s">
        <v>2174</v>
      </c>
      <c r="C3717" s="1" t="s">
        <v>17</v>
      </c>
      <c r="D3717" s="1" t="s">
        <v>22</v>
      </c>
      <c r="E3717" s="1">
        <v>12.0</v>
      </c>
      <c r="F3717" s="1">
        <v>3697.0</v>
      </c>
      <c r="G3717" s="1">
        <v>897.0</v>
      </c>
      <c r="H3717" s="1">
        <v>65.0</v>
      </c>
      <c r="I3717" s="1">
        <v>146292.0</v>
      </c>
      <c r="J3717" s="3">
        <v>45269.99091435185</v>
      </c>
      <c r="K3717" s="1" t="s">
        <v>19</v>
      </c>
    </row>
    <row r="3718">
      <c r="A3718" s="2" t="s">
        <v>8050</v>
      </c>
      <c r="B3718" s="1" t="s">
        <v>8051</v>
      </c>
      <c r="C3718" s="1" t="s">
        <v>115</v>
      </c>
      <c r="D3718" s="1" t="s">
        <v>51</v>
      </c>
      <c r="E3718" s="1">
        <v>0.0</v>
      </c>
      <c r="F3718" s="1">
        <v>29.0</v>
      </c>
      <c r="G3718" s="1">
        <v>2.0</v>
      </c>
      <c r="H3718" s="1">
        <v>1.0</v>
      </c>
      <c r="I3718" s="1">
        <v>2317.0</v>
      </c>
      <c r="J3718" s="3">
        <v>45269.9903125</v>
      </c>
      <c r="K3718" s="1" t="s">
        <v>19</v>
      </c>
    </row>
    <row r="3719">
      <c r="A3719" s="2" t="s">
        <v>8052</v>
      </c>
      <c r="B3719" s="1" t="s">
        <v>8053</v>
      </c>
      <c r="C3719" s="1" t="s">
        <v>17</v>
      </c>
      <c r="D3719" s="1" t="s">
        <v>22</v>
      </c>
      <c r="E3719" s="1">
        <v>9.0</v>
      </c>
      <c r="F3719" s="1">
        <v>2034.0</v>
      </c>
      <c r="G3719" s="1">
        <v>90.0</v>
      </c>
      <c r="H3719" s="1">
        <v>79.0</v>
      </c>
      <c r="I3719" s="1">
        <v>67065.0</v>
      </c>
      <c r="J3719" s="3">
        <v>45269.894108796296</v>
      </c>
      <c r="K3719" s="1" t="s">
        <v>19</v>
      </c>
      <c r="N3719" s="1" t="s">
        <v>23</v>
      </c>
      <c r="O3719" s="4" t="s">
        <v>8054</v>
      </c>
    </row>
    <row r="3720">
      <c r="A3720" s="2" t="s">
        <v>8055</v>
      </c>
      <c r="B3720" s="1" t="s">
        <v>8056</v>
      </c>
      <c r="C3720" s="1" t="s">
        <v>17</v>
      </c>
      <c r="D3720" s="1" t="s">
        <v>22</v>
      </c>
      <c r="E3720" s="1">
        <v>23.0</v>
      </c>
      <c r="F3720" s="1">
        <v>7708.0</v>
      </c>
      <c r="G3720" s="1">
        <v>993.0</v>
      </c>
      <c r="H3720" s="1">
        <v>117.0</v>
      </c>
      <c r="I3720" s="1">
        <v>331848.0</v>
      </c>
      <c r="J3720" s="3">
        <v>45269.821701388886</v>
      </c>
      <c r="K3720" s="1" t="s">
        <v>19</v>
      </c>
    </row>
    <row r="3721">
      <c r="A3721" s="2" t="s">
        <v>8057</v>
      </c>
      <c r="B3721" s="1" t="s">
        <v>8058</v>
      </c>
      <c r="C3721" s="1" t="s">
        <v>17</v>
      </c>
      <c r="D3721" s="1" t="s">
        <v>22</v>
      </c>
      <c r="E3721" s="1">
        <v>44.0</v>
      </c>
      <c r="F3721" s="1">
        <v>4818.0</v>
      </c>
      <c r="G3721" s="1">
        <v>1239.0</v>
      </c>
      <c r="H3721" s="1">
        <v>94.0</v>
      </c>
      <c r="I3721" s="1">
        <v>180327.0</v>
      </c>
      <c r="J3721" s="3">
        <v>45269.78306712963</v>
      </c>
      <c r="K3721" s="1" t="s">
        <v>54</v>
      </c>
      <c r="M3721" s="4" t="s">
        <v>8059</v>
      </c>
    </row>
    <row r="3722">
      <c r="A3722" s="2" t="s">
        <v>8060</v>
      </c>
      <c r="B3722" s="1" t="s">
        <v>7170</v>
      </c>
      <c r="C3722" s="1" t="s">
        <v>17</v>
      </c>
      <c r="D3722" s="1" t="s">
        <v>22</v>
      </c>
      <c r="E3722" s="1">
        <v>5.0</v>
      </c>
      <c r="F3722" s="1">
        <v>1175.0</v>
      </c>
      <c r="G3722" s="1">
        <v>22.0</v>
      </c>
      <c r="H3722" s="1">
        <v>195.0</v>
      </c>
      <c r="I3722" s="1">
        <v>116973.0</v>
      </c>
      <c r="J3722" s="3">
        <v>45269.772152777776</v>
      </c>
      <c r="K3722" s="1" t="s">
        <v>19</v>
      </c>
    </row>
    <row r="3723">
      <c r="A3723" s="2" t="s">
        <v>8061</v>
      </c>
      <c r="B3723" s="1" t="s">
        <v>8062</v>
      </c>
      <c r="C3723" s="1" t="s">
        <v>17</v>
      </c>
      <c r="D3723" s="1" t="s">
        <v>22</v>
      </c>
      <c r="E3723" s="1">
        <v>31.0</v>
      </c>
      <c r="F3723" s="1">
        <v>9654.0</v>
      </c>
      <c r="G3723" s="1">
        <v>371.0</v>
      </c>
      <c r="H3723" s="1">
        <v>203.0</v>
      </c>
      <c r="I3723" s="1">
        <v>317834.0</v>
      </c>
      <c r="J3723" s="3">
        <v>45268.718564814815</v>
      </c>
      <c r="K3723" s="1" t="s">
        <v>19</v>
      </c>
      <c r="N3723" s="1" t="s">
        <v>23</v>
      </c>
      <c r="O3723" s="4" t="s">
        <v>8063</v>
      </c>
    </row>
    <row r="3724">
      <c r="A3724" s="2" t="s">
        <v>8064</v>
      </c>
      <c r="B3724" s="1" t="s">
        <v>8065</v>
      </c>
      <c r="C3724" s="1" t="s">
        <v>17</v>
      </c>
      <c r="D3724" s="1" t="s">
        <v>22</v>
      </c>
      <c r="E3724" s="1">
        <v>65.0</v>
      </c>
      <c r="F3724" s="1">
        <v>6693.0</v>
      </c>
      <c r="G3724" s="1">
        <v>1182.0</v>
      </c>
      <c r="H3724" s="1">
        <v>168.0</v>
      </c>
      <c r="I3724" s="1">
        <v>358161.0</v>
      </c>
      <c r="J3724" s="3">
        <v>45268.41002314815</v>
      </c>
      <c r="K3724" s="1" t="s">
        <v>19</v>
      </c>
    </row>
    <row r="3725">
      <c r="A3725" s="2" t="s">
        <v>8066</v>
      </c>
      <c r="B3725" s="1" t="s">
        <v>8067</v>
      </c>
      <c r="C3725" s="1" t="s">
        <v>17</v>
      </c>
      <c r="D3725" s="1" t="s">
        <v>51</v>
      </c>
      <c r="E3725" s="1">
        <v>0.0</v>
      </c>
      <c r="F3725" s="1">
        <v>62.0</v>
      </c>
      <c r="G3725" s="1">
        <v>1.0</v>
      </c>
      <c r="H3725" s="1">
        <v>7.0</v>
      </c>
      <c r="I3725" s="1">
        <v>3764.0</v>
      </c>
      <c r="J3725" s="3">
        <v>45268.04734953704</v>
      </c>
      <c r="K3725" s="1" t="s">
        <v>19</v>
      </c>
    </row>
    <row r="3726">
      <c r="A3726" s="2" t="s">
        <v>8068</v>
      </c>
      <c r="B3726" s="1" t="s">
        <v>8069</v>
      </c>
      <c r="C3726" s="1" t="s">
        <v>17</v>
      </c>
      <c r="D3726" s="1" t="s">
        <v>22</v>
      </c>
      <c r="E3726" s="1">
        <v>125.0</v>
      </c>
      <c r="F3726" s="1">
        <v>9388.0</v>
      </c>
      <c r="G3726" s="1">
        <v>3356.0</v>
      </c>
      <c r="H3726" s="1">
        <v>171.0</v>
      </c>
      <c r="I3726" s="1">
        <v>313665.0</v>
      </c>
      <c r="J3726" s="3">
        <v>45268.01155092593</v>
      </c>
      <c r="K3726" s="1" t="s">
        <v>54</v>
      </c>
    </row>
    <row r="3727">
      <c r="A3727" s="2" t="s">
        <v>8070</v>
      </c>
      <c r="B3727" s="1" t="s">
        <v>8071</v>
      </c>
      <c r="C3727" s="1" t="s">
        <v>17</v>
      </c>
      <c r="D3727" s="1" t="s">
        <v>22</v>
      </c>
      <c r="E3727" s="1">
        <v>182.0</v>
      </c>
      <c r="F3727" s="1">
        <v>12367.0</v>
      </c>
      <c r="G3727" s="1">
        <v>1859.0</v>
      </c>
      <c r="H3727" s="1">
        <v>745.0</v>
      </c>
      <c r="I3727" s="1">
        <v>1342567.0</v>
      </c>
      <c r="J3727" s="3">
        <v>45268.006273148145</v>
      </c>
      <c r="K3727" s="1" t="s">
        <v>54</v>
      </c>
    </row>
    <row r="3728">
      <c r="A3728" s="2" t="s">
        <v>8072</v>
      </c>
      <c r="B3728" s="1" t="s">
        <v>8073</v>
      </c>
      <c r="C3728" s="1" t="s">
        <v>115</v>
      </c>
      <c r="D3728" s="1" t="s">
        <v>51</v>
      </c>
      <c r="E3728" s="1">
        <v>0.0</v>
      </c>
      <c r="F3728" s="1">
        <v>6.0</v>
      </c>
      <c r="G3728" s="1">
        <v>1.0</v>
      </c>
      <c r="H3728" s="1">
        <v>0.0</v>
      </c>
      <c r="I3728" s="1">
        <v>1002.0</v>
      </c>
      <c r="J3728" s="3">
        <v>45267.896469907406</v>
      </c>
      <c r="K3728" s="1" t="s">
        <v>19</v>
      </c>
    </row>
    <row r="3729">
      <c r="A3729" s="2" t="s">
        <v>8074</v>
      </c>
      <c r="B3729" s="1" t="s">
        <v>8075</v>
      </c>
      <c r="C3729" s="1" t="s">
        <v>115</v>
      </c>
      <c r="D3729" s="1" t="s">
        <v>51</v>
      </c>
      <c r="E3729" s="1">
        <v>0.0</v>
      </c>
      <c r="F3729" s="1">
        <v>7.0</v>
      </c>
      <c r="G3729" s="1">
        <v>0.0</v>
      </c>
      <c r="H3729" s="1">
        <v>0.0</v>
      </c>
      <c r="I3729" s="1">
        <v>1015.0</v>
      </c>
      <c r="J3729" s="3">
        <v>45267.89634259259</v>
      </c>
      <c r="K3729" s="1" t="s">
        <v>19</v>
      </c>
    </row>
    <row r="3730">
      <c r="A3730" s="2" t="s">
        <v>8076</v>
      </c>
      <c r="B3730" s="1" t="s">
        <v>8077</v>
      </c>
      <c r="C3730" s="1" t="s">
        <v>17</v>
      </c>
      <c r="D3730" s="1" t="s">
        <v>22</v>
      </c>
      <c r="E3730" s="1">
        <v>5.0</v>
      </c>
      <c r="F3730" s="1">
        <v>3871.0</v>
      </c>
      <c r="G3730" s="1">
        <v>191.0</v>
      </c>
      <c r="H3730" s="1">
        <v>116.0</v>
      </c>
      <c r="I3730" s="1">
        <v>99419.0</v>
      </c>
      <c r="J3730" s="3">
        <v>45267.87363425926</v>
      </c>
      <c r="K3730" s="1" t="s">
        <v>19</v>
      </c>
      <c r="N3730" s="1" t="s">
        <v>23</v>
      </c>
      <c r="O3730" s="4" t="s">
        <v>8078</v>
      </c>
    </row>
    <row r="3731">
      <c r="A3731" s="2" t="s">
        <v>8079</v>
      </c>
      <c r="B3731" s="1" t="s">
        <v>8080</v>
      </c>
      <c r="C3731" s="1" t="s">
        <v>17</v>
      </c>
      <c r="D3731" s="1" t="s">
        <v>22</v>
      </c>
      <c r="E3731" s="1">
        <v>20.0</v>
      </c>
      <c r="F3731" s="1">
        <v>8158.0</v>
      </c>
      <c r="G3731" s="1">
        <v>1494.0</v>
      </c>
      <c r="H3731" s="1">
        <v>139.0</v>
      </c>
      <c r="I3731" s="1">
        <v>311055.0</v>
      </c>
      <c r="J3731" s="3">
        <v>45267.84809027778</v>
      </c>
      <c r="K3731" s="1" t="s">
        <v>19</v>
      </c>
    </row>
    <row r="3732">
      <c r="A3732" s="2" t="s">
        <v>8081</v>
      </c>
      <c r="B3732" s="1" t="s">
        <v>8082</v>
      </c>
      <c r="C3732" s="1" t="s">
        <v>17</v>
      </c>
      <c r="D3732" s="1" t="s">
        <v>51</v>
      </c>
      <c r="E3732" s="1">
        <v>1.0</v>
      </c>
      <c r="F3732" s="1">
        <v>16.0</v>
      </c>
      <c r="G3732" s="1">
        <v>2.0</v>
      </c>
      <c r="H3732" s="1">
        <v>1.0</v>
      </c>
      <c r="I3732" s="1">
        <v>715.0</v>
      </c>
      <c r="J3732" s="3">
        <v>45267.80771990741</v>
      </c>
      <c r="K3732" s="1" t="s">
        <v>19</v>
      </c>
    </row>
    <row r="3733">
      <c r="A3733" s="2" t="s">
        <v>8083</v>
      </c>
      <c r="B3733" s="1" t="s">
        <v>8084</v>
      </c>
      <c r="C3733" s="1" t="s">
        <v>17</v>
      </c>
      <c r="D3733" s="1" t="s">
        <v>22</v>
      </c>
      <c r="E3733" s="1">
        <v>33.0</v>
      </c>
      <c r="F3733" s="1">
        <v>3663.0</v>
      </c>
      <c r="G3733" s="1">
        <v>619.0</v>
      </c>
      <c r="H3733" s="1">
        <v>69.0</v>
      </c>
      <c r="I3733" s="1">
        <v>207825.0</v>
      </c>
      <c r="J3733" s="3">
        <v>45267.750868055555</v>
      </c>
      <c r="K3733" s="1" t="s">
        <v>54</v>
      </c>
      <c r="N3733" s="1" t="s">
        <v>23</v>
      </c>
      <c r="O3733" s="4" t="s">
        <v>8085</v>
      </c>
    </row>
    <row r="3734">
      <c r="A3734" s="2" t="s">
        <v>8086</v>
      </c>
      <c r="B3734" s="1" t="s">
        <v>8087</v>
      </c>
      <c r="C3734" s="1" t="s">
        <v>17</v>
      </c>
      <c r="D3734" s="1" t="s">
        <v>51</v>
      </c>
      <c r="E3734" s="1">
        <v>0.0</v>
      </c>
      <c r="F3734" s="1">
        <v>47.0</v>
      </c>
      <c r="G3734" s="1">
        <v>0.0</v>
      </c>
      <c r="H3734" s="1">
        <v>3.0</v>
      </c>
      <c r="I3734" s="1">
        <v>3339.0</v>
      </c>
      <c r="J3734" s="3">
        <v>45267.74115740741</v>
      </c>
      <c r="K3734" s="1" t="s">
        <v>19</v>
      </c>
    </row>
    <row r="3735">
      <c r="A3735" s="2" t="s">
        <v>8088</v>
      </c>
      <c r="B3735" s="1" t="s">
        <v>8089</v>
      </c>
      <c r="C3735" s="1" t="s">
        <v>17</v>
      </c>
      <c r="D3735" s="1" t="s">
        <v>51</v>
      </c>
      <c r="E3735" s="1">
        <v>56.0</v>
      </c>
      <c r="F3735" s="1">
        <v>2101.0</v>
      </c>
      <c r="G3735" s="1">
        <v>207.0</v>
      </c>
      <c r="H3735" s="1">
        <v>218.0</v>
      </c>
      <c r="I3735" s="1">
        <v>397259.0</v>
      </c>
      <c r="J3735" s="3">
        <v>45267.72834490741</v>
      </c>
      <c r="K3735" s="1" t="s">
        <v>19</v>
      </c>
    </row>
    <row r="3736">
      <c r="A3736" s="2" t="s">
        <v>8090</v>
      </c>
      <c r="B3736" s="1" t="s">
        <v>8091</v>
      </c>
      <c r="C3736" s="1" t="s">
        <v>17</v>
      </c>
      <c r="D3736" s="1" t="s">
        <v>22</v>
      </c>
      <c r="E3736" s="1">
        <v>76.0</v>
      </c>
      <c r="F3736" s="1">
        <v>16629.0</v>
      </c>
      <c r="G3736" s="1">
        <v>2208.0</v>
      </c>
      <c r="H3736" s="1">
        <v>409.0</v>
      </c>
      <c r="I3736" s="1">
        <v>687913.0</v>
      </c>
      <c r="J3736" s="3">
        <v>45267.72112268519</v>
      </c>
      <c r="K3736" s="1" t="s">
        <v>19</v>
      </c>
    </row>
    <row r="3737">
      <c r="A3737" s="2" t="s">
        <v>8092</v>
      </c>
      <c r="B3737" s="1" t="s">
        <v>8093</v>
      </c>
      <c r="C3737" s="1" t="s">
        <v>17</v>
      </c>
      <c r="D3737" s="1" t="s">
        <v>22</v>
      </c>
      <c r="E3737" s="1">
        <v>1030.0</v>
      </c>
      <c r="F3737" s="1">
        <v>31981.0</v>
      </c>
      <c r="G3737" s="1">
        <v>5122.0</v>
      </c>
      <c r="H3737" s="1">
        <v>5030.0</v>
      </c>
      <c r="I3737" s="1">
        <v>4931228.0</v>
      </c>
      <c r="J3737" s="3">
        <v>45267.71668981481</v>
      </c>
      <c r="K3737" s="1" t="s">
        <v>19</v>
      </c>
      <c r="N3737" s="1" t="s">
        <v>23</v>
      </c>
      <c r="O3737" s="4" t="s">
        <v>8094</v>
      </c>
    </row>
    <row r="3738">
      <c r="A3738" s="2" t="s">
        <v>8095</v>
      </c>
      <c r="B3738" s="1" t="s">
        <v>8096</v>
      </c>
      <c r="C3738" s="1" t="s">
        <v>17</v>
      </c>
      <c r="D3738" s="1" t="s">
        <v>22</v>
      </c>
      <c r="E3738" s="1">
        <v>10.0</v>
      </c>
      <c r="F3738" s="1">
        <v>1830.0</v>
      </c>
      <c r="G3738" s="1">
        <v>416.0</v>
      </c>
      <c r="H3738" s="1">
        <v>66.0</v>
      </c>
      <c r="I3738" s="1">
        <v>73787.0</v>
      </c>
      <c r="J3738" s="3">
        <v>45267.6628125</v>
      </c>
      <c r="K3738" s="1" t="s">
        <v>19</v>
      </c>
    </row>
    <row r="3739">
      <c r="A3739" s="2" t="s">
        <v>8097</v>
      </c>
      <c r="B3739" s="1" t="s">
        <v>8098</v>
      </c>
      <c r="C3739" s="1" t="s">
        <v>17</v>
      </c>
      <c r="D3739" s="1" t="s">
        <v>22</v>
      </c>
      <c r="E3739" s="1">
        <v>19.0</v>
      </c>
      <c r="F3739" s="1">
        <v>4080.0</v>
      </c>
      <c r="G3739" s="1">
        <v>686.0</v>
      </c>
      <c r="H3739" s="1">
        <v>236.0</v>
      </c>
      <c r="I3739" s="1">
        <v>132360.0</v>
      </c>
      <c r="J3739" s="3">
        <v>45267.615949074076</v>
      </c>
      <c r="K3739" s="1" t="s">
        <v>19</v>
      </c>
    </row>
    <row r="3740">
      <c r="A3740" s="2" t="s">
        <v>8099</v>
      </c>
      <c r="B3740" s="1" t="s">
        <v>8100</v>
      </c>
      <c r="C3740" s="1" t="s">
        <v>17</v>
      </c>
      <c r="D3740" s="1" t="s">
        <v>22</v>
      </c>
      <c r="E3740" s="1">
        <v>14.0</v>
      </c>
      <c r="F3740" s="1">
        <v>6042.0</v>
      </c>
      <c r="G3740" s="1">
        <v>1166.0</v>
      </c>
      <c r="H3740" s="1">
        <v>140.0</v>
      </c>
      <c r="I3740" s="1">
        <v>95911.0</v>
      </c>
      <c r="J3740" s="3">
        <v>45267.61445601852</v>
      </c>
      <c r="K3740" s="1" t="s">
        <v>19</v>
      </c>
    </row>
    <row r="3741">
      <c r="A3741" s="2" t="s">
        <v>8101</v>
      </c>
      <c r="B3741" s="1" t="s">
        <v>8102</v>
      </c>
      <c r="C3741" s="1" t="s">
        <v>17</v>
      </c>
      <c r="D3741" s="1" t="s">
        <v>22</v>
      </c>
      <c r="E3741" s="1">
        <v>18.0</v>
      </c>
      <c r="F3741" s="1">
        <v>2504.0</v>
      </c>
      <c r="G3741" s="1">
        <v>224.0</v>
      </c>
      <c r="H3741" s="1">
        <v>100.0</v>
      </c>
      <c r="I3741" s="1">
        <v>56146.0</v>
      </c>
      <c r="J3741" s="3">
        <v>45267.59851851852</v>
      </c>
      <c r="K3741" s="1" t="s">
        <v>54</v>
      </c>
      <c r="L3741" s="1" t="s">
        <v>8103</v>
      </c>
      <c r="N3741" s="1" t="s">
        <v>23</v>
      </c>
      <c r="O3741" s="4" t="s">
        <v>8104</v>
      </c>
    </row>
    <row r="3742">
      <c r="A3742" s="2" t="s">
        <v>8105</v>
      </c>
      <c r="B3742" s="1" t="s">
        <v>8106</v>
      </c>
      <c r="C3742" s="1" t="s">
        <v>17</v>
      </c>
      <c r="D3742" s="1" t="s">
        <v>22</v>
      </c>
      <c r="E3742" s="1">
        <v>481.0</v>
      </c>
      <c r="F3742" s="1">
        <v>37119.0</v>
      </c>
      <c r="G3742" s="1">
        <v>5931.0</v>
      </c>
      <c r="H3742" s="1">
        <v>1306.0</v>
      </c>
      <c r="I3742" s="1">
        <v>2227858.0</v>
      </c>
      <c r="J3742" s="3">
        <v>45267.54383101852</v>
      </c>
      <c r="K3742" s="1" t="s">
        <v>19</v>
      </c>
      <c r="N3742" s="1" t="s">
        <v>23</v>
      </c>
      <c r="O3742" s="4" t="s">
        <v>8107</v>
      </c>
    </row>
    <row r="3743">
      <c r="A3743" s="2" t="s">
        <v>8108</v>
      </c>
      <c r="B3743" s="1" t="s">
        <v>8109</v>
      </c>
      <c r="C3743" s="1" t="s">
        <v>17</v>
      </c>
      <c r="D3743" s="1" t="s">
        <v>22</v>
      </c>
      <c r="E3743" s="1">
        <v>59.0</v>
      </c>
      <c r="F3743" s="1">
        <v>3978.0</v>
      </c>
      <c r="G3743" s="1">
        <v>1078.0</v>
      </c>
      <c r="H3743" s="1">
        <v>95.0</v>
      </c>
      <c r="I3743" s="1">
        <v>236859.0</v>
      </c>
      <c r="J3743" s="3">
        <v>45267.52061342593</v>
      </c>
      <c r="K3743" s="1" t="s">
        <v>54</v>
      </c>
    </row>
    <row r="3744">
      <c r="A3744" s="2" t="s">
        <v>8110</v>
      </c>
      <c r="B3744" s="1" t="s">
        <v>8111</v>
      </c>
      <c r="C3744" s="1" t="s">
        <v>17</v>
      </c>
      <c r="D3744" s="1" t="s">
        <v>22</v>
      </c>
      <c r="E3744" s="1">
        <v>25.0</v>
      </c>
      <c r="F3744" s="1">
        <v>3683.0</v>
      </c>
      <c r="G3744" s="1">
        <v>830.0</v>
      </c>
      <c r="H3744" s="1">
        <v>84.0</v>
      </c>
      <c r="I3744" s="1">
        <v>74736.0</v>
      </c>
      <c r="J3744" s="3">
        <v>45267.47152777778</v>
      </c>
      <c r="K3744" s="1" t="s">
        <v>19</v>
      </c>
      <c r="N3744" s="1" t="s">
        <v>23</v>
      </c>
      <c r="O3744" s="4" t="s">
        <v>8112</v>
      </c>
    </row>
    <row r="3745">
      <c r="A3745" s="2" t="s">
        <v>8113</v>
      </c>
      <c r="B3745" s="1" t="s">
        <v>8114</v>
      </c>
      <c r="C3745" s="1" t="s">
        <v>17</v>
      </c>
      <c r="D3745" s="1" t="s">
        <v>51</v>
      </c>
      <c r="E3745" s="1">
        <v>2.0</v>
      </c>
      <c r="F3745" s="1">
        <v>27.0</v>
      </c>
      <c r="G3745" s="1">
        <v>2.0</v>
      </c>
      <c r="H3745" s="1">
        <v>6.0</v>
      </c>
      <c r="I3745" s="1">
        <v>5322.0</v>
      </c>
      <c r="J3745" s="3">
        <v>45267.46844907408</v>
      </c>
      <c r="K3745" s="1" t="s">
        <v>19</v>
      </c>
    </row>
    <row r="3746">
      <c r="A3746" s="2" t="s">
        <v>8115</v>
      </c>
      <c r="B3746" s="1" t="s">
        <v>8116</v>
      </c>
      <c r="C3746" s="1" t="s">
        <v>17</v>
      </c>
      <c r="D3746" s="1" t="s">
        <v>22</v>
      </c>
      <c r="E3746" s="1">
        <v>1372.0</v>
      </c>
      <c r="F3746" s="1">
        <v>44810.0</v>
      </c>
      <c r="G3746" s="1">
        <v>4764.0</v>
      </c>
      <c r="H3746" s="1">
        <v>5710.0</v>
      </c>
      <c r="I3746" s="1">
        <v>7383209.0</v>
      </c>
      <c r="J3746" s="3">
        <v>45267.43701388889</v>
      </c>
      <c r="K3746" s="1" t="s">
        <v>19</v>
      </c>
      <c r="N3746" s="1" t="s">
        <v>23</v>
      </c>
      <c r="O3746" s="4" t="s">
        <v>8117</v>
      </c>
    </row>
    <row r="3747">
      <c r="A3747" s="2" t="s">
        <v>8118</v>
      </c>
      <c r="B3747" s="1" t="s">
        <v>8119</v>
      </c>
      <c r="C3747" s="1" t="s">
        <v>17</v>
      </c>
      <c r="D3747" s="1" t="s">
        <v>22</v>
      </c>
      <c r="E3747" s="1">
        <v>23.0</v>
      </c>
      <c r="F3747" s="1">
        <v>2577.0</v>
      </c>
      <c r="G3747" s="1">
        <v>243.0</v>
      </c>
      <c r="H3747" s="1">
        <v>94.0</v>
      </c>
      <c r="I3747" s="1">
        <v>96085.0</v>
      </c>
      <c r="J3747" s="3">
        <v>45267.003125</v>
      </c>
      <c r="K3747" s="1" t="s">
        <v>19</v>
      </c>
      <c r="N3747" s="1" t="s">
        <v>23</v>
      </c>
      <c r="O3747" s="4" t="s">
        <v>8120</v>
      </c>
    </row>
    <row r="3748">
      <c r="A3748" s="2" t="s">
        <v>8121</v>
      </c>
      <c r="B3748" s="1" t="s">
        <v>8122</v>
      </c>
      <c r="C3748" s="1" t="s">
        <v>17</v>
      </c>
      <c r="D3748" s="1" t="s">
        <v>22</v>
      </c>
      <c r="E3748" s="1">
        <v>19.0</v>
      </c>
      <c r="F3748" s="1">
        <v>4156.0</v>
      </c>
      <c r="G3748" s="1">
        <v>699.0</v>
      </c>
      <c r="H3748" s="1">
        <v>166.0</v>
      </c>
      <c r="I3748" s="1">
        <v>150905.0</v>
      </c>
      <c r="J3748" s="3">
        <v>45267.0015162037</v>
      </c>
      <c r="K3748" s="1" t="s">
        <v>19</v>
      </c>
      <c r="N3748" s="1" t="s">
        <v>23</v>
      </c>
      <c r="O3748" s="4" t="s">
        <v>8123</v>
      </c>
    </row>
    <row r="3749">
      <c r="A3749" s="2" t="s">
        <v>8124</v>
      </c>
      <c r="B3749" s="1" t="s">
        <v>8125</v>
      </c>
      <c r="C3749" s="1" t="s">
        <v>17</v>
      </c>
      <c r="D3749" s="1" t="s">
        <v>22</v>
      </c>
      <c r="E3749" s="1">
        <v>4.0</v>
      </c>
      <c r="F3749" s="1">
        <v>3624.0</v>
      </c>
      <c r="G3749" s="1">
        <v>315.0</v>
      </c>
      <c r="H3749" s="1">
        <v>62.0</v>
      </c>
      <c r="I3749" s="1">
        <v>108922.0</v>
      </c>
      <c r="J3749" s="3">
        <v>45266.93041666667</v>
      </c>
      <c r="K3749" s="1" t="s">
        <v>19</v>
      </c>
    </row>
    <row r="3750">
      <c r="A3750" s="2" t="s">
        <v>8126</v>
      </c>
      <c r="B3750" s="1" t="s">
        <v>8127</v>
      </c>
      <c r="C3750" s="1" t="s">
        <v>73</v>
      </c>
      <c r="D3750" s="1" t="s">
        <v>51</v>
      </c>
      <c r="E3750" s="1">
        <v>0.0</v>
      </c>
      <c r="F3750" s="1">
        <v>154.0</v>
      </c>
      <c r="G3750" s="1">
        <v>2.0</v>
      </c>
      <c r="H3750" s="1">
        <v>5.0</v>
      </c>
      <c r="I3750" s="1">
        <v>8026.0</v>
      </c>
      <c r="J3750" s="3">
        <v>45266.86887731482</v>
      </c>
      <c r="K3750" s="1" t="s">
        <v>19</v>
      </c>
    </row>
    <row r="3751">
      <c r="A3751" s="2" t="s">
        <v>8128</v>
      </c>
      <c r="B3751" s="1" t="s">
        <v>8129</v>
      </c>
      <c r="C3751" s="1" t="s">
        <v>17</v>
      </c>
      <c r="D3751" s="1" t="s">
        <v>22</v>
      </c>
      <c r="E3751" s="1">
        <v>248.0</v>
      </c>
      <c r="F3751" s="1">
        <v>25140.0</v>
      </c>
      <c r="G3751" s="1">
        <v>5569.0</v>
      </c>
      <c r="H3751" s="1">
        <v>840.0</v>
      </c>
      <c r="I3751" s="1">
        <v>1474307.0</v>
      </c>
      <c r="J3751" s="3">
        <v>45266.86861111111</v>
      </c>
      <c r="K3751" s="1" t="s">
        <v>19</v>
      </c>
      <c r="N3751" s="1" t="s">
        <v>23</v>
      </c>
      <c r="O3751" s="4" t="s">
        <v>8130</v>
      </c>
    </row>
    <row r="3752">
      <c r="A3752" s="2" t="s">
        <v>8131</v>
      </c>
      <c r="B3752" s="1" t="s">
        <v>8132</v>
      </c>
      <c r="C3752" s="1" t="s">
        <v>73</v>
      </c>
      <c r="D3752" s="1" t="s">
        <v>51</v>
      </c>
      <c r="E3752" s="1">
        <v>0.0</v>
      </c>
      <c r="F3752" s="1">
        <v>62.0</v>
      </c>
      <c r="G3752" s="1">
        <v>2.0</v>
      </c>
      <c r="H3752" s="1">
        <v>3.0</v>
      </c>
      <c r="I3752" s="1">
        <v>2855.0</v>
      </c>
      <c r="J3752" s="3">
        <v>45266.82884259259</v>
      </c>
      <c r="K3752" s="1" t="s">
        <v>19</v>
      </c>
    </row>
    <row r="3753">
      <c r="A3753" s="2" t="s">
        <v>8133</v>
      </c>
      <c r="B3753" s="1" t="s">
        <v>8134</v>
      </c>
      <c r="C3753" s="1" t="s">
        <v>17</v>
      </c>
      <c r="D3753" s="1" t="s">
        <v>22</v>
      </c>
      <c r="E3753" s="1">
        <v>413.0</v>
      </c>
      <c r="F3753" s="1">
        <v>36390.0</v>
      </c>
      <c r="G3753" s="1">
        <v>8330.0</v>
      </c>
      <c r="H3753" s="1">
        <v>1814.0</v>
      </c>
      <c r="I3753" s="1">
        <v>2101346.0</v>
      </c>
      <c r="J3753" s="3">
        <v>45266.826157407406</v>
      </c>
      <c r="K3753" s="1" t="s">
        <v>19</v>
      </c>
    </row>
    <row r="3754">
      <c r="A3754" s="2" t="s">
        <v>8135</v>
      </c>
      <c r="B3754" s="1" t="s">
        <v>8136</v>
      </c>
      <c r="C3754" s="1" t="s">
        <v>17</v>
      </c>
      <c r="D3754" s="1" t="s">
        <v>22</v>
      </c>
      <c r="E3754" s="1">
        <v>166.0</v>
      </c>
      <c r="F3754" s="1">
        <v>19465.0</v>
      </c>
      <c r="G3754" s="1">
        <v>3526.0</v>
      </c>
      <c r="H3754" s="1">
        <v>1520.0</v>
      </c>
      <c r="I3754" s="1">
        <v>1270681.0</v>
      </c>
      <c r="J3754" s="3">
        <v>45266.8224537037</v>
      </c>
      <c r="K3754" s="1" t="s">
        <v>19</v>
      </c>
    </row>
    <row r="3755">
      <c r="A3755" s="2" t="s">
        <v>8137</v>
      </c>
      <c r="B3755" s="1" t="s">
        <v>8138</v>
      </c>
      <c r="C3755" s="1" t="s">
        <v>17</v>
      </c>
      <c r="D3755" s="1" t="s">
        <v>22</v>
      </c>
      <c r="E3755" s="1">
        <v>44.0</v>
      </c>
      <c r="F3755" s="1">
        <v>14248.0</v>
      </c>
      <c r="G3755" s="1">
        <v>1826.0</v>
      </c>
      <c r="H3755" s="1">
        <v>148.0</v>
      </c>
      <c r="I3755" s="1">
        <v>379036.0</v>
      </c>
      <c r="J3755" s="3">
        <v>45266.80949074074</v>
      </c>
      <c r="K3755" s="1" t="s">
        <v>19</v>
      </c>
      <c r="M3755" s="4" t="s">
        <v>8139</v>
      </c>
    </row>
    <row r="3756">
      <c r="A3756" s="2" t="s">
        <v>8140</v>
      </c>
      <c r="B3756" s="1" t="s">
        <v>8141</v>
      </c>
      <c r="C3756" s="1" t="s">
        <v>17</v>
      </c>
      <c r="D3756" s="1" t="s">
        <v>22</v>
      </c>
      <c r="E3756" s="1">
        <v>81.0</v>
      </c>
      <c r="F3756" s="1">
        <v>4616.0</v>
      </c>
      <c r="G3756" s="1">
        <v>1371.0</v>
      </c>
      <c r="H3756" s="1">
        <v>151.0</v>
      </c>
      <c r="I3756" s="1">
        <v>128558.0</v>
      </c>
      <c r="J3756" s="3">
        <v>45266.78565972222</v>
      </c>
      <c r="K3756" s="1" t="s">
        <v>54</v>
      </c>
      <c r="M3756" s="4" t="s">
        <v>8142</v>
      </c>
    </row>
    <row r="3757">
      <c r="A3757" s="2" t="s">
        <v>8143</v>
      </c>
      <c r="B3757" s="1" t="s">
        <v>8144</v>
      </c>
      <c r="C3757" s="1" t="s">
        <v>17</v>
      </c>
      <c r="D3757" s="1" t="s">
        <v>22</v>
      </c>
      <c r="E3757" s="1">
        <v>39.0</v>
      </c>
      <c r="F3757" s="1">
        <v>4385.0</v>
      </c>
      <c r="G3757" s="1">
        <v>418.0</v>
      </c>
      <c r="H3757" s="1">
        <v>281.0</v>
      </c>
      <c r="I3757" s="1">
        <v>185166.0</v>
      </c>
      <c r="J3757" s="3">
        <v>45266.77342592592</v>
      </c>
      <c r="K3757" s="1" t="s">
        <v>19</v>
      </c>
      <c r="N3757" s="1" t="s">
        <v>23</v>
      </c>
      <c r="O3757" s="4" t="s">
        <v>8145</v>
      </c>
    </row>
    <row r="3758">
      <c r="A3758" s="2" t="s">
        <v>8146</v>
      </c>
      <c r="B3758" s="1" t="s">
        <v>8147</v>
      </c>
      <c r="C3758" s="1" t="s">
        <v>17</v>
      </c>
      <c r="D3758" s="1" t="s">
        <v>22</v>
      </c>
      <c r="E3758" s="1">
        <v>42.0</v>
      </c>
      <c r="F3758" s="1">
        <v>5069.0</v>
      </c>
      <c r="G3758" s="1">
        <v>761.0</v>
      </c>
      <c r="H3758" s="1">
        <v>141.0</v>
      </c>
      <c r="I3758" s="1">
        <v>123780.0</v>
      </c>
      <c r="J3758" s="3">
        <v>45266.76259259259</v>
      </c>
      <c r="K3758" s="1" t="s">
        <v>19</v>
      </c>
      <c r="N3758" s="1" t="s">
        <v>23</v>
      </c>
      <c r="O3758" s="4" t="s">
        <v>8148</v>
      </c>
    </row>
    <row r="3759">
      <c r="A3759" s="2" t="s">
        <v>8149</v>
      </c>
      <c r="B3759" s="1" t="s">
        <v>8150</v>
      </c>
      <c r="C3759" s="1" t="s">
        <v>17</v>
      </c>
      <c r="D3759" s="1" t="s">
        <v>51</v>
      </c>
      <c r="E3759" s="1">
        <v>0.0</v>
      </c>
      <c r="F3759" s="1">
        <v>10.0</v>
      </c>
      <c r="G3759" s="1">
        <v>1.0</v>
      </c>
      <c r="H3759" s="1">
        <v>4.0</v>
      </c>
      <c r="I3759" s="1">
        <v>349.0</v>
      </c>
      <c r="J3759" s="3">
        <v>45266.75361111111</v>
      </c>
      <c r="K3759" s="1" t="s">
        <v>19</v>
      </c>
    </row>
    <row r="3760">
      <c r="A3760" s="2" t="s">
        <v>8151</v>
      </c>
      <c r="B3760" s="1" t="s">
        <v>8152</v>
      </c>
      <c r="C3760" s="1" t="s">
        <v>17</v>
      </c>
      <c r="D3760" s="1" t="s">
        <v>51</v>
      </c>
      <c r="E3760" s="1">
        <v>0.0</v>
      </c>
      <c r="F3760" s="1">
        <v>23.0</v>
      </c>
      <c r="G3760" s="1">
        <v>2.0</v>
      </c>
      <c r="H3760" s="1">
        <v>15.0</v>
      </c>
      <c r="I3760" s="1">
        <v>7093.0</v>
      </c>
      <c r="J3760" s="3">
        <v>45266.74872685185</v>
      </c>
      <c r="K3760" s="1" t="s">
        <v>19</v>
      </c>
    </row>
    <row r="3761">
      <c r="A3761" s="2" t="s">
        <v>8153</v>
      </c>
      <c r="B3761" s="1" t="s">
        <v>8154</v>
      </c>
      <c r="C3761" s="1" t="s">
        <v>17</v>
      </c>
      <c r="D3761" s="1" t="s">
        <v>51</v>
      </c>
      <c r="E3761" s="1">
        <v>0.0</v>
      </c>
      <c r="F3761" s="1">
        <v>62.0</v>
      </c>
      <c r="G3761" s="1">
        <v>1.0</v>
      </c>
      <c r="H3761" s="1">
        <v>24.0</v>
      </c>
      <c r="I3761" s="1">
        <v>5121.0</v>
      </c>
      <c r="J3761" s="3">
        <v>45266.745625</v>
      </c>
      <c r="K3761" s="1" t="s">
        <v>19</v>
      </c>
    </row>
    <row r="3762">
      <c r="A3762" s="2" t="s">
        <v>8155</v>
      </c>
      <c r="B3762" s="1" t="s">
        <v>8156</v>
      </c>
      <c r="C3762" s="1" t="s">
        <v>17</v>
      </c>
      <c r="D3762" s="1" t="s">
        <v>51</v>
      </c>
      <c r="E3762" s="1">
        <v>0.0</v>
      </c>
      <c r="F3762" s="1">
        <v>216.0</v>
      </c>
      <c r="G3762" s="1">
        <v>4.0</v>
      </c>
      <c r="H3762" s="1">
        <v>65.0</v>
      </c>
      <c r="I3762" s="1">
        <v>18988.0</v>
      </c>
      <c r="J3762" s="3">
        <v>45266.74395833333</v>
      </c>
      <c r="K3762" s="1" t="s">
        <v>19</v>
      </c>
    </row>
    <row r="3763">
      <c r="A3763" s="2" t="s">
        <v>8157</v>
      </c>
      <c r="B3763" s="1" t="s">
        <v>8158</v>
      </c>
      <c r="C3763" s="1" t="s">
        <v>17</v>
      </c>
      <c r="D3763" s="1" t="s">
        <v>22</v>
      </c>
      <c r="E3763" s="1">
        <v>70.0</v>
      </c>
      <c r="F3763" s="1">
        <v>17151.0</v>
      </c>
      <c r="G3763" s="1">
        <v>1896.0</v>
      </c>
      <c r="H3763" s="1">
        <v>139.0</v>
      </c>
      <c r="I3763" s="1">
        <v>402956.0</v>
      </c>
      <c r="J3763" s="3">
        <v>45266.71304398148</v>
      </c>
      <c r="K3763" s="1" t="s">
        <v>19</v>
      </c>
      <c r="N3763" s="1" t="s">
        <v>23</v>
      </c>
      <c r="O3763" s="4" t="s">
        <v>8159</v>
      </c>
    </row>
    <row r="3764">
      <c r="A3764" s="2" t="s">
        <v>8160</v>
      </c>
      <c r="B3764" s="1" t="s">
        <v>8161</v>
      </c>
      <c r="C3764" s="1" t="s">
        <v>17</v>
      </c>
      <c r="D3764" s="1" t="s">
        <v>22</v>
      </c>
      <c r="E3764" s="1">
        <v>30.0</v>
      </c>
      <c r="F3764" s="1">
        <v>10220.0</v>
      </c>
      <c r="G3764" s="1">
        <v>1353.0</v>
      </c>
      <c r="H3764" s="1">
        <v>481.0</v>
      </c>
      <c r="I3764" s="1">
        <v>447603.0</v>
      </c>
      <c r="J3764" s="3">
        <v>45266.55091435185</v>
      </c>
      <c r="K3764" s="1" t="s">
        <v>19</v>
      </c>
    </row>
    <row r="3765">
      <c r="A3765" s="2" t="s">
        <v>8162</v>
      </c>
      <c r="B3765" s="1" t="s">
        <v>8163</v>
      </c>
      <c r="C3765" s="1" t="s">
        <v>17</v>
      </c>
      <c r="D3765" s="1" t="s">
        <v>22</v>
      </c>
      <c r="E3765" s="1">
        <v>119.0</v>
      </c>
      <c r="F3765" s="1">
        <v>2287.0</v>
      </c>
      <c r="G3765" s="1">
        <v>810.0</v>
      </c>
      <c r="H3765" s="1">
        <v>170.0</v>
      </c>
      <c r="I3765" s="1">
        <v>102116.0</v>
      </c>
      <c r="J3765" s="3">
        <v>45266.48351851852</v>
      </c>
      <c r="K3765" s="1" t="s">
        <v>19</v>
      </c>
      <c r="N3765" s="1" t="s">
        <v>55</v>
      </c>
      <c r="O3765" s="4" t="s">
        <v>8164</v>
      </c>
    </row>
    <row r="3766">
      <c r="A3766" s="2" t="s">
        <v>8165</v>
      </c>
      <c r="B3766" s="1" t="s">
        <v>8166</v>
      </c>
      <c r="C3766" s="1" t="s">
        <v>17</v>
      </c>
      <c r="D3766" s="1" t="s">
        <v>22</v>
      </c>
      <c r="E3766" s="1">
        <v>49.0</v>
      </c>
      <c r="F3766" s="1">
        <v>929.0</v>
      </c>
      <c r="G3766" s="1">
        <v>292.0</v>
      </c>
      <c r="H3766" s="1">
        <v>69.0</v>
      </c>
      <c r="I3766" s="1">
        <v>41333.0</v>
      </c>
      <c r="J3766" s="3">
        <v>45266.44673611111</v>
      </c>
      <c r="K3766" s="1" t="s">
        <v>19</v>
      </c>
      <c r="N3766" s="1" t="s">
        <v>55</v>
      </c>
      <c r="O3766" s="4" t="s">
        <v>8167</v>
      </c>
    </row>
    <row r="3767">
      <c r="A3767" s="2" t="s">
        <v>8168</v>
      </c>
      <c r="B3767" s="1" t="s">
        <v>8169</v>
      </c>
      <c r="C3767" s="1" t="s">
        <v>17</v>
      </c>
      <c r="D3767" s="1" t="s">
        <v>22</v>
      </c>
      <c r="E3767" s="1">
        <v>11.0</v>
      </c>
      <c r="F3767" s="1">
        <v>1412.0</v>
      </c>
      <c r="G3767" s="1">
        <v>327.0</v>
      </c>
      <c r="H3767" s="1">
        <v>47.0</v>
      </c>
      <c r="I3767" s="1">
        <v>33995.0</v>
      </c>
      <c r="J3767" s="3">
        <v>45266.44552083333</v>
      </c>
      <c r="K3767" s="1" t="s">
        <v>54</v>
      </c>
      <c r="M3767" s="4" t="s">
        <v>8170</v>
      </c>
    </row>
    <row r="3768">
      <c r="A3768" s="2" t="s">
        <v>8171</v>
      </c>
      <c r="B3768" s="1" t="s">
        <v>8125</v>
      </c>
      <c r="C3768" s="1" t="s">
        <v>17</v>
      </c>
      <c r="D3768" s="1" t="s">
        <v>22</v>
      </c>
      <c r="E3768" s="1">
        <v>67.0</v>
      </c>
      <c r="F3768" s="1">
        <v>12270.0</v>
      </c>
      <c r="G3768" s="1">
        <v>1622.0</v>
      </c>
      <c r="H3768" s="1">
        <v>419.0</v>
      </c>
      <c r="I3768" s="1">
        <v>410557.0</v>
      </c>
      <c r="J3768" s="3">
        <v>45266.03255787037</v>
      </c>
      <c r="K3768" s="1" t="s">
        <v>19</v>
      </c>
    </row>
    <row r="3769">
      <c r="A3769" s="2" t="s">
        <v>8172</v>
      </c>
      <c r="B3769" s="1" t="s">
        <v>8173</v>
      </c>
      <c r="C3769" s="1" t="s">
        <v>17</v>
      </c>
      <c r="D3769" s="1" t="s">
        <v>51</v>
      </c>
      <c r="E3769" s="1">
        <v>0.0</v>
      </c>
      <c r="F3769" s="1">
        <v>28.0</v>
      </c>
      <c r="G3769" s="1">
        <v>1.0</v>
      </c>
      <c r="H3769" s="1">
        <v>1.0</v>
      </c>
      <c r="I3769" s="1">
        <v>2283.0</v>
      </c>
      <c r="J3769" s="3">
        <v>45265.988645833335</v>
      </c>
      <c r="K3769" s="1" t="s">
        <v>19</v>
      </c>
    </row>
    <row r="3770">
      <c r="A3770" s="2" t="s">
        <v>8174</v>
      </c>
      <c r="B3770" s="1" t="s">
        <v>8175</v>
      </c>
      <c r="C3770" s="1" t="s">
        <v>17</v>
      </c>
      <c r="D3770" s="1" t="s">
        <v>22</v>
      </c>
      <c r="E3770" s="1">
        <v>24.0</v>
      </c>
      <c r="F3770" s="1">
        <v>4070.0</v>
      </c>
      <c r="G3770" s="1">
        <v>1013.0</v>
      </c>
      <c r="H3770" s="1">
        <v>82.0</v>
      </c>
      <c r="I3770" s="1">
        <v>122674.0</v>
      </c>
      <c r="J3770" s="3">
        <v>45265.98672453704</v>
      </c>
      <c r="K3770" s="1" t="s">
        <v>19</v>
      </c>
    </row>
    <row r="3771">
      <c r="A3771" s="2" t="s">
        <v>8176</v>
      </c>
      <c r="B3771" s="1" t="s">
        <v>8177</v>
      </c>
      <c r="C3771" s="1" t="s">
        <v>17</v>
      </c>
      <c r="D3771" s="1" t="s">
        <v>22</v>
      </c>
      <c r="E3771" s="1">
        <v>210.0</v>
      </c>
      <c r="F3771" s="1">
        <v>19914.0</v>
      </c>
      <c r="G3771" s="1">
        <v>4108.0</v>
      </c>
      <c r="H3771" s="1">
        <v>145.0</v>
      </c>
      <c r="I3771" s="1">
        <v>1368915.0</v>
      </c>
      <c r="J3771" s="3">
        <v>45265.96675925926</v>
      </c>
      <c r="K3771" s="1" t="s">
        <v>19</v>
      </c>
    </row>
    <row r="3772">
      <c r="A3772" s="2" t="s">
        <v>8178</v>
      </c>
      <c r="B3772" s="1" t="s">
        <v>8179</v>
      </c>
      <c r="C3772" s="1" t="s">
        <v>17</v>
      </c>
      <c r="D3772" s="1" t="s">
        <v>22</v>
      </c>
      <c r="E3772" s="1">
        <v>108.0</v>
      </c>
      <c r="F3772" s="1">
        <v>6952.0</v>
      </c>
      <c r="G3772" s="1">
        <v>1364.0</v>
      </c>
      <c r="H3772" s="1">
        <v>196.0</v>
      </c>
      <c r="I3772" s="1">
        <v>203144.0</v>
      </c>
      <c r="J3772" s="3">
        <v>45265.9465162037</v>
      </c>
      <c r="K3772" s="1" t="s">
        <v>19</v>
      </c>
      <c r="N3772" s="1" t="s">
        <v>55</v>
      </c>
      <c r="O3772" s="4" t="s">
        <v>8180</v>
      </c>
    </row>
    <row r="3773">
      <c r="A3773" s="2" t="s">
        <v>8181</v>
      </c>
      <c r="B3773" s="1" t="s">
        <v>8182</v>
      </c>
      <c r="C3773" s="1" t="s">
        <v>17</v>
      </c>
      <c r="D3773" s="1" t="s">
        <v>22</v>
      </c>
      <c r="E3773" s="1">
        <v>5.0</v>
      </c>
      <c r="F3773" s="1">
        <v>383.0</v>
      </c>
      <c r="G3773" s="1">
        <v>72.0</v>
      </c>
      <c r="H3773" s="1">
        <v>34.0</v>
      </c>
      <c r="I3773" s="1">
        <v>21971.0</v>
      </c>
      <c r="J3773" s="3">
        <v>45265.89908564815</v>
      </c>
      <c r="K3773" s="1" t="s">
        <v>54</v>
      </c>
      <c r="M3773" s="4" t="s">
        <v>8183</v>
      </c>
    </row>
    <row r="3774">
      <c r="A3774" s="2" t="s">
        <v>8184</v>
      </c>
      <c r="B3774" s="1" t="s">
        <v>8185</v>
      </c>
      <c r="C3774" s="1" t="s">
        <v>17</v>
      </c>
      <c r="D3774" s="1" t="s">
        <v>22</v>
      </c>
      <c r="E3774" s="1">
        <v>10.0</v>
      </c>
      <c r="F3774" s="1">
        <v>1088.0</v>
      </c>
      <c r="G3774" s="1">
        <v>156.0</v>
      </c>
      <c r="H3774" s="1">
        <v>41.0</v>
      </c>
      <c r="I3774" s="1">
        <v>66274.0</v>
      </c>
      <c r="J3774" s="3">
        <v>45265.88217592592</v>
      </c>
      <c r="K3774" s="1" t="s">
        <v>19</v>
      </c>
    </row>
    <row r="3775">
      <c r="A3775" s="2" t="s">
        <v>8186</v>
      </c>
      <c r="B3775" s="1" t="s">
        <v>8187</v>
      </c>
      <c r="C3775" s="1" t="s">
        <v>17</v>
      </c>
      <c r="D3775" s="1" t="s">
        <v>22</v>
      </c>
      <c r="E3775" s="1">
        <v>8.0</v>
      </c>
      <c r="F3775" s="1">
        <v>1861.0</v>
      </c>
      <c r="G3775" s="1">
        <v>194.0</v>
      </c>
      <c r="H3775" s="1">
        <v>38.0</v>
      </c>
      <c r="I3775" s="1">
        <v>63434.0</v>
      </c>
      <c r="J3775" s="3">
        <v>45265.878171296295</v>
      </c>
      <c r="K3775" s="1" t="s">
        <v>19</v>
      </c>
    </row>
    <row r="3776">
      <c r="A3776" s="2" t="s">
        <v>8188</v>
      </c>
      <c r="B3776" s="1" t="s">
        <v>8189</v>
      </c>
      <c r="C3776" s="1" t="s">
        <v>17</v>
      </c>
      <c r="D3776" s="1" t="s">
        <v>22</v>
      </c>
      <c r="E3776" s="1">
        <v>15.0</v>
      </c>
      <c r="F3776" s="1">
        <v>2588.0</v>
      </c>
      <c r="G3776" s="1">
        <v>282.0</v>
      </c>
      <c r="H3776" s="1">
        <v>340.0</v>
      </c>
      <c r="I3776" s="1">
        <v>173155.0</v>
      </c>
      <c r="J3776" s="3">
        <v>45265.87174768518</v>
      </c>
      <c r="K3776" s="1" t="s">
        <v>19</v>
      </c>
    </row>
    <row r="3777">
      <c r="A3777" s="2" t="s">
        <v>8190</v>
      </c>
      <c r="B3777" s="1" t="s">
        <v>8191</v>
      </c>
      <c r="C3777" s="1" t="s">
        <v>73</v>
      </c>
      <c r="D3777" s="1" t="s">
        <v>22</v>
      </c>
      <c r="E3777" s="1">
        <v>40.0</v>
      </c>
      <c r="F3777" s="1">
        <v>5315.0</v>
      </c>
      <c r="G3777" s="1">
        <v>1454.0</v>
      </c>
      <c r="H3777" s="1">
        <v>162.0</v>
      </c>
      <c r="I3777" s="1">
        <v>130758.0</v>
      </c>
      <c r="J3777" s="3">
        <v>45265.86487268518</v>
      </c>
      <c r="K3777" s="1" t="s">
        <v>19</v>
      </c>
    </row>
    <row r="3778">
      <c r="A3778" s="2" t="s">
        <v>8192</v>
      </c>
      <c r="B3778" s="1" t="s">
        <v>8193</v>
      </c>
      <c r="C3778" s="1" t="s">
        <v>17</v>
      </c>
      <c r="D3778" s="1" t="s">
        <v>22</v>
      </c>
      <c r="E3778" s="1">
        <v>9.0</v>
      </c>
      <c r="F3778" s="1">
        <v>411.0</v>
      </c>
      <c r="G3778" s="1">
        <v>43.0</v>
      </c>
      <c r="H3778" s="1">
        <v>56.0</v>
      </c>
      <c r="I3778" s="1">
        <v>55917.0</v>
      </c>
      <c r="J3778" s="3">
        <v>45265.80778935185</v>
      </c>
      <c r="K3778" s="1" t="s">
        <v>54</v>
      </c>
    </row>
    <row r="3779">
      <c r="A3779" s="2" t="s">
        <v>8194</v>
      </c>
      <c r="B3779" s="1" t="s">
        <v>8195</v>
      </c>
      <c r="C3779" s="1" t="s">
        <v>17</v>
      </c>
      <c r="D3779" s="1" t="s">
        <v>22</v>
      </c>
      <c r="E3779" s="1">
        <v>34.0</v>
      </c>
      <c r="F3779" s="1">
        <v>4254.0</v>
      </c>
      <c r="G3779" s="1">
        <v>766.0</v>
      </c>
      <c r="H3779" s="1">
        <v>162.0</v>
      </c>
      <c r="I3779" s="1">
        <v>162266.0</v>
      </c>
      <c r="J3779" s="3">
        <v>45265.71826388889</v>
      </c>
      <c r="K3779" s="1" t="s">
        <v>54</v>
      </c>
    </row>
    <row r="3780">
      <c r="A3780" s="2" t="s">
        <v>8196</v>
      </c>
      <c r="B3780" s="1" t="s">
        <v>8197</v>
      </c>
      <c r="C3780" s="1" t="s">
        <v>73</v>
      </c>
      <c r="D3780" s="1" t="s">
        <v>22</v>
      </c>
      <c r="E3780" s="1">
        <v>7.0</v>
      </c>
      <c r="F3780" s="1">
        <v>881.0</v>
      </c>
      <c r="G3780" s="1">
        <v>133.0</v>
      </c>
      <c r="H3780" s="1">
        <v>82.0</v>
      </c>
      <c r="I3780" s="1">
        <v>48665.0</v>
      </c>
      <c r="J3780" s="3">
        <v>45265.67934027778</v>
      </c>
      <c r="K3780" s="1" t="s">
        <v>19</v>
      </c>
      <c r="N3780" s="1" t="s">
        <v>23</v>
      </c>
      <c r="O3780" s="4" t="s">
        <v>8198</v>
      </c>
    </row>
    <row r="3781">
      <c r="A3781" s="2" t="s">
        <v>8199</v>
      </c>
      <c r="B3781" s="1" t="s">
        <v>8200</v>
      </c>
      <c r="C3781" s="1" t="s">
        <v>17</v>
      </c>
      <c r="D3781" s="1" t="s">
        <v>22</v>
      </c>
      <c r="E3781" s="1">
        <v>76.0</v>
      </c>
      <c r="F3781" s="1">
        <v>7651.0</v>
      </c>
      <c r="G3781" s="1">
        <v>1466.0</v>
      </c>
      <c r="H3781" s="1">
        <v>397.0</v>
      </c>
      <c r="I3781" s="1">
        <v>243175.0</v>
      </c>
      <c r="J3781" s="3">
        <v>45265.66459490741</v>
      </c>
      <c r="K3781" s="1" t="s">
        <v>19</v>
      </c>
    </row>
    <row r="3782">
      <c r="A3782" s="2" t="s">
        <v>8201</v>
      </c>
      <c r="B3782" s="1" t="s">
        <v>8202</v>
      </c>
      <c r="C3782" s="1" t="s">
        <v>17</v>
      </c>
      <c r="D3782" s="1" t="s">
        <v>22</v>
      </c>
      <c r="E3782" s="1">
        <v>23.0</v>
      </c>
      <c r="F3782" s="1">
        <v>2309.0</v>
      </c>
      <c r="G3782" s="1">
        <v>391.0</v>
      </c>
      <c r="H3782" s="1">
        <v>55.0</v>
      </c>
      <c r="I3782" s="1">
        <v>129633.0</v>
      </c>
      <c r="J3782" s="3">
        <v>45265.65994212963</v>
      </c>
      <c r="K3782" s="1" t="s">
        <v>19</v>
      </c>
      <c r="L3782" s="1" t="s">
        <v>8203</v>
      </c>
      <c r="N3782" s="1" t="s">
        <v>23</v>
      </c>
      <c r="O3782" s="4" t="s">
        <v>8204</v>
      </c>
    </row>
    <row r="3783">
      <c r="A3783" s="2" t="s">
        <v>8205</v>
      </c>
      <c r="B3783" s="1" t="s">
        <v>8206</v>
      </c>
      <c r="C3783" s="1" t="s">
        <v>17</v>
      </c>
      <c r="D3783" s="1" t="s">
        <v>22</v>
      </c>
      <c r="E3783" s="1">
        <v>796.0</v>
      </c>
      <c r="F3783" s="1">
        <v>16244.0</v>
      </c>
      <c r="G3783" s="1">
        <v>5243.0</v>
      </c>
      <c r="H3783" s="1">
        <v>1316.0</v>
      </c>
      <c r="I3783" s="1">
        <v>1906546.0</v>
      </c>
      <c r="J3783" s="3">
        <v>45265.624930555554</v>
      </c>
      <c r="K3783" s="1" t="s">
        <v>54</v>
      </c>
      <c r="N3783" s="1" t="s">
        <v>23</v>
      </c>
      <c r="O3783" s="4" t="s">
        <v>8207</v>
      </c>
    </row>
    <row r="3784">
      <c r="A3784" s="2" t="s">
        <v>8208</v>
      </c>
      <c r="B3784" s="1" t="s">
        <v>8209</v>
      </c>
      <c r="C3784" s="1" t="s">
        <v>17</v>
      </c>
      <c r="D3784" s="1" t="s">
        <v>22</v>
      </c>
      <c r="E3784" s="1">
        <v>124.0</v>
      </c>
      <c r="F3784" s="1">
        <v>5193.0</v>
      </c>
      <c r="G3784" s="1">
        <v>1728.0</v>
      </c>
      <c r="H3784" s="1">
        <v>238.0</v>
      </c>
      <c r="I3784" s="1">
        <v>144426.0</v>
      </c>
      <c r="J3784" s="3">
        <v>45265.62163194444</v>
      </c>
      <c r="K3784" s="1" t="s">
        <v>19</v>
      </c>
      <c r="N3784" s="1" t="s">
        <v>55</v>
      </c>
      <c r="O3784" s="4" t="s">
        <v>8210</v>
      </c>
    </row>
    <row r="3785">
      <c r="A3785" s="2" t="s">
        <v>8211</v>
      </c>
      <c r="B3785" s="1" t="s">
        <v>8212</v>
      </c>
      <c r="C3785" s="1" t="s">
        <v>17</v>
      </c>
      <c r="D3785" s="1" t="s">
        <v>22</v>
      </c>
      <c r="E3785" s="1">
        <v>11.0</v>
      </c>
      <c r="F3785" s="1">
        <v>625.0</v>
      </c>
      <c r="G3785" s="1">
        <v>184.0</v>
      </c>
      <c r="H3785" s="1">
        <v>37.0</v>
      </c>
      <c r="I3785" s="1">
        <v>26126.0</v>
      </c>
      <c r="J3785" s="3">
        <v>45265.589212962965</v>
      </c>
      <c r="K3785" s="1" t="s">
        <v>54</v>
      </c>
      <c r="M3785" s="4" t="s">
        <v>8213</v>
      </c>
    </row>
    <row r="3786">
      <c r="A3786" s="2" t="s">
        <v>8214</v>
      </c>
      <c r="B3786" s="1" t="s">
        <v>8215</v>
      </c>
      <c r="C3786" s="1" t="s">
        <v>17</v>
      </c>
      <c r="D3786" s="1" t="s">
        <v>22</v>
      </c>
      <c r="E3786" s="1">
        <v>43.0</v>
      </c>
      <c r="F3786" s="1">
        <v>14328.0</v>
      </c>
      <c r="G3786" s="1">
        <v>1822.0</v>
      </c>
      <c r="H3786" s="1">
        <v>424.0</v>
      </c>
      <c r="I3786" s="1">
        <v>596088.0</v>
      </c>
      <c r="J3786" s="3">
        <v>45265.568078703705</v>
      </c>
      <c r="K3786" s="1" t="s">
        <v>19</v>
      </c>
    </row>
    <row r="3787">
      <c r="A3787" s="2" t="s">
        <v>8216</v>
      </c>
      <c r="B3787" s="1" t="s">
        <v>8217</v>
      </c>
      <c r="C3787" s="1" t="s">
        <v>17</v>
      </c>
      <c r="D3787" s="1" t="s">
        <v>22</v>
      </c>
      <c r="E3787" s="1">
        <v>123.0</v>
      </c>
      <c r="F3787" s="1">
        <v>9228.0</v>
      </c>
      <c r="G3787" s="1">
        <v>1932.0</v>
      </c>
      <c r="H3787" s="1">
        <v>341.0</v>
      </c>
      <c r="I3787" s="1">
        <v>671447.0</v>
      </c>
      <c r="J3787" s="3">
        <v>45265.53350694444</v>
      </c>
      <c r="K3787" s="1" t="s">
        <v>54</v>
      </c>
      <c r="N3787" s="1" t="s">
        <v>23</v>
      </c>
      <c r="O3787" s="4" t="s">
        <v>8218</v>
      </c>
    </row>
    <row r="3788">
      <c r="A3788" s="2" t="s">
        <v>8219</v>
      </c>
      <c r="B3788" s="1" t="s">
        <v>8220</v>
      </c>
      <c r="C3788" s="1" t="s">
        <v>17</v>
      </c>
      <c r="D3788" s="1" t="s">
        <v>22</v>
      </c>
      <c r="E3788" s="1">
        <v>6.0</v>
      </c>
      <c r="F3788" s="1">
        <v>1191.0</v>
      </c>
      <c r="G3788" s="1">
        <v>156.0</v>
      </c>
      <c r="H3788" s="1">
        <v>40.0</v>
      </c>
      <c r="I3788" s="1">
        <v>42635.0</v>
      </c>
      <c r="J3788" s="3">
        <v>45265.49313657408</v>
      </c>
      <c r="K3788" s="1" t="s">
        <v>54</v>
      </c>
      <c r="N3788" s="1" t="s">
        <v>23</v>
      </c>
      <c r="O3788" s="4" t="s">
        <v>8221</v>
      </c>
    </row>
    <row r="3789">
      <c r="A3789" s="2" t="s">
        <v>8222</v>
      </c>
      <c r="B3789" s="1" t="s">
        <v>8223</v>
      </c>
      <c r="C3789" s="1" t="s">
        <v>17</v>
      </c>
      <c r="D3789" s="1" t="s">
        <v>22</v>
      </c>
      <c r="E3789" s="1">
        <v>20.0</v>
      </c>
      <c r="F3789" s="1">
        <v>1702.0</v>
      </c>
      <c r="G3789" s="1">
        <v>212.0</v>
      </c>
      <c r="H3789" s="1">
        <v>77.0</v>
      </c>
      <c r="I3789" s="1">
        <v>59055.0</v>
      </c>
      <c r="J3789" s="3">
        <v>45265.48489583333</v>
      </c>
      <c r="K3789" s="1" t="s">
        <v>19</v>
      </c>
      <c r="N3789" s="1" t="s">
        <v>55</v>
      </c>
      <c r="O3789" s="4" t="s">
        <v>8224</v>
      </c>
    </row>
    <row r="3790">
      <c r="A3790" s="2" t="s">
        <v>8225</v>
      </c>
      <c r="B3790" s="1" t="s">
        <v>8226</v>
      </c>
      <c r="C3790" s="1" t="s">
        <v>17</v>
      </c>
      <c r="D3790" s="1" t="s">
        <v>22</v>
      </c>
      <c r="E3790" s="1">
        <v>41.0</v>
      </c>
      <c r="F3790" s="1">
        <v>11009.0</v>
      </c>
      <c r="G3790" s="1">
        <v>2191.0</v>
      </c>
      <c r="H3790" s="1">
        <v>265.0</v>
      </c>
      <c r="I3790" s="1">
        <v>537261.0</v>
      </c>
      <c r="J3790" s="3">
        <v>45265.4525462963</v>
      </c>
      <c r="K3790" s="1" t="s">
        <v>19</v>
      </c>
    </row>
    <row r="3791">
      <c r="A3791" s="2" t="s">
        <v>8227</v>
      </c>
      <c r="B3791" s="1" t="s">
        <v>8228</v>
      </c>
      <c r="C3791" s="1" t="s">
        <v>17</v>
      </c>
      <c r="D3791" s="1" t="s">
        <v>22</v>
      </c>
      <c r="E3791" s="1">
        <v>13.0</v>
      </c>
      <c r="F3791" s="1">
        <v>1887.0</v>
      </c>
      <c r="G3791" s="1">
        <v>408.0</v>
      </c>
      <c r="H3791" s="1">
        <v>93.0</v>
      </c>
      <c r="I3791" s="1">
        <v>49446.0</v>
      </c>
      <c r="J3791" s="3">
        <v>45265.4318287037</v>
      </c>
      <c r="K3791" s="1" t="s">
        <v>19</v>
      </c>
      <c r="N3791" s="1" t="s">
        <v>23</v>
      </c>
      <c r="O3791" s="4" t="s">
        <v>8229</v>
      </c>
    </row>
    <row r="3792">
      <c r="A3792" s="2" t="s">
        <v>8230</v>
      </c>
      <c r="B3792" s="1" t="s">
        <v>8231</v>
      </c>
      <c r="C3792" s="1" t="s">
        <v>17</v>
      </c>
      <c r="D3792" s="1" t="s">
        <v>51</v>
      </c>
      <c r="E3792" s="1">
        <v>1.0</v>
      </c>
      <c r="F3792" s="1">
        <v>186.0</v>
      </c>
      <c r="G3792" s="1">
        <v>1.0</v>
      </c>
      <c r="H3792" s="1">
        <v>2.0</v>
      </c>
      <c r="I3792" s="1">
        <v>18676.0</v>
      </c>
      <c r="J3792" s="3">
        <v>45264.940787037034</v>
      </c>
      <c r="K3792" s="1" t="s">
        <v>19</v>
      </c>
    </row>
    <row r="3793">
      <c r="A3793" s="2" t="s">
        <v>8232</v>
      </c>
      <c r="B3793" s="1" t="s">
        <v>8233</v>
      </c>
      <c r="C3793" s="1" t="s">
        <v>17</v>
      </c>
      <c r="D3793" s="1" t="s">
        <v>22</v>
      </c>
      <c r="E3793" s="1">
        <v>84.0</v>
      </c>
      <c r="F3793" s="1">
        <v>18449.0</v>
      </c>
      <c r="G3793" s="1">
        <v>3720.0</v>
      </c>
      <c r="H3793" s="1">
        <v>661.0</v>
      </c>
      <c r="I3793" s="1">
        <v>519518.0</v>
      </c>
      <c r="J3793" s="3">
        <v>45264.73731481482</v>
      </c>
      <c r="K3793" s="1" t="s">
        <v>19</v>
      </c>
      <c r="L3793" s="1" t="s">
        <v>8234</v>
      </c>
    </row>
    <row r="3794">
      <c r="A3794" s="2" t="s">
        <v>8235</v>
      </c>
      <c r="B3794" s="1" t="s">
        <v>8236</v>
      </c>
      <c r="C3794" s="1" t="s">
        <v>17</v>
      </c>
      <c r="D3794" s="1" t="s">
        <v>22</v>
      </c>
      <c r="E3794" s="1">
        <v>435.0</v>
      </c>
      <c r="F3794" s="1">
        <v>7795.0</v>
      </c>
      <c r="G3794" s="1">
        <v>2637.0</v>
      </c>
      <c r="H3794" s="1">
        <v>645.0</v>
      </c>
      <c r="I3794" s="1">
        <v>1294381.0</v>
      </c>
      <c r="J3794" s="3">
        <v>45264.71965277778</v>
      </c>
      <c r="K3794" s="1" t="s">
        <v>54</v>
      </c>
      <c r="N3794" s="1" t="s">
        <v>55</v>
      </c>
      <c r="O3794" s="4" t="s">
        <v>8237</v>
      </c>
    </row>
    <row r="3795">
      <c r="A3795" s="2" t="s">
        <v>8238</v>
      </c>
      <c r="B3795" s="1" t="s">
        <v>8239</v>
      </c>
      <c r="C3795" s="1" t="s">
        <v>17</v>
      </c>
      <c r="D3795" s="1" t="s">
        <v>22</v>
      </c>
      <c r="E3795" s="1">
        <v>26.0</v>
      </c>
      <c r="F3795" s="1">
        <v>3222.0</v>
      </c>
      <c r="G3795" s="1">
        <v>862.0</v>
      </c>
      <c r="H3795" s="1">
        <v>91.0</v>
      </c>
      <c r="I3795" s="1">
        <v>73156.0</v>
      </c>
      <c r="J3795" s="3">
        <v>45264.71759259259</v>
      </c>
      <c r="K3795" s="1" t="s">
        <v>19</v>
      </c>
      <c r="L3795" s="1" t="s">
        <v>8240</v>
      </c>
      <c r="N3795" s="1" t="s">
        <v>23</v>
      </c>
      <c r="O3795" s="4" t="s">
        <v>8241</v>
      </c>
    </row>
    <row r="3796">
      <c r="A3796" s="2" t="s">
        <v>8242</v>
      </c>
      <c r="B3796" s="1" t="s">
        <v>8243</v>
      </c>
      <c r="C3796" s="1" t="s">
        <v>17</v>
      </c>
      <c r="D3796" s="1" t="s">
        <v>22</v>
      </c>
      <c r="E3796" s="1">
        <v>27.0</v>
      </c>
      <c r="F3796" s="1">
        <v>4351.0</v>
      </c>
      <c r="G3796" s="1">
        <v>1266.0</v>
      </c>
      <c r="H3796" s="1">
        <v>135.0</v>
      </c>
      <c r="I3796" s="1">
        <v>117792.0</v>
      </c>
      <c r="J3796" s="3">
        <v>45264.61989583333</v>
      </c>
      <c r="K3796" s="1" t="s">
        <v>54</v>
      </c>
      <c r="N3796" s="1" t="s">
        <v>23</v>
      </c>
      <c r="O3796" s="4" t="s">
        <v>8244</v>
      </c>
    </row>
    <row r="3797">
      <c r="A3797" s="2" t="s">
        <v>8245</v>
      </c>
      <c r="B3797" s="1" t="s">
        <v>8246</v>
      </c>
      <c r="C3797" s="1" t="s">
        <v>17</v>
      </c>
      <c r="D3797" s="1" t="s">
        <v>22</v>
      </c>
      <c r="E3797" s="1">
        <v>19.0</v>
      </c>
      <c r="F3797" s="1">
        <v>9175.0</v>
      </c>
      <c r="G3797" s="1">
        <v>586.0</v>
      </c>
      <c r="H3797" s="1">
        <v>123.0</v>
      </c>
      <c r="I3797" s="1">
        <v>448788.0</v>
      </c>
      <c r="J3797" s="3">
        <v>45264.60680555556</v>
      </c>
      <c r="K3797" s="1" t="s">
        <v>19</v>
      </c>
    </row>
    <row r="3798">
      <c r="A3798" s="2" t="s">
        <v>8247</v>
      </c>
      <c r="B3798" s="1" t="s">
        <v>8248</v>
      </c>
      <c r="C3798" s="1" t="s">
        <v>73</v>
      </c>
      <c r="D3798" s="1" t="s">
        <v>22</v>
      </c>
      <c r="E3798" s="1">
        <v>30.0</v>
      </c>
      <c r="F3798" s="1">
        <v>2598.0</v>
      </c>
      <c r="G3798" s="1">
        <v>265.0</v>
      </c>
      <c r="H3798" s="1">
        <v>46.0</v>
      </c>
      <c r="I3798" s="1">
        <v>107231.0</v>
      </c>
      <c r="J3798" s="3">
        <v>45264.57140046296</v>
      </c>
      <c r="K3798" s="1" t="s">
        <v>19</v>
      </c>
    </row>
    <row r="3799">
      <c r="A3799" s="2" t="s">
        <v>8249</v>
      </c>
      <c r="B3799" s="1" t="s">
        <v>2169</v>
      </c>
      <c r="C3799" s="1" t="s">
        <v>115</v>
      </c>
      <c r="D3799" s="1" t="s">
        <v>51</v>
      </c>
      <c r="E3799" s="1">
        <v>0.0</v>
      </c>
      <c r="F3799" s="1">
        <v>65.0</v>
      </c>
      <c r="G3799" s="1">
        <v>3.0</v>
      </c>
      <c r="H3799" s="1">
        <v>6.0</v>
      </c>
      <c r="I3799" s="1">
        <v>2446.0</v>
      </c>
      <c r="J3799" s="3">
        <v>45264.559895833336</v>
      </c>
      <c r="K3799" s="1" t="s">
        <v>19</v>
      </c>
    </row>
    <row r="3800">
      <c r="A3800" s="2" t="s">
        <v>8250</v>
      </c>
      <c r="B3800" s="1" t="s">
        <v>8251</v>
      </c>
      <c r="C3800" s="1" t="s">
        <v>17</v>
      </c>
      <c r="D3800" s="1" t="s">
        <v>22</v>
      </c>
      <c r="E3800" s="1">
        <v>6.0</v>
      </c>
      <c r="F3800" s="1">
        <v>225.0</v>
      </c>
      <c r="G3800" s="1">
        <v>50.0</v>
      </c>
      <c r="H3800" s="1">
        <v>36.0</v>
      </c>
      <c r="I3800" s="1">
        <v>20437.0</v>
      </c>
      <c r="J3800" s="3">
        <v>45264.54298611111</v>
      </c>
      <c r="K3800" s="1" t="s">
        <v>54</v>
      </c>
      <c r="M3800" s="4" t="s">
        <v>8252</v>
      </c>
      <c r="N3800" s="1" t="s">
        <v>23</v>
      </c>
      <c r="O3800" s="4" t="s">
        <v>8253</v>
      </c>
    </row>
    <row r="3801">
      <c r="A3801" s="2" t="s">
        <v>8254</v>
      </c>
      <c r="B3801" s="1" t="s">
        <v>8255</v>
      </c>
      <c r="C3801" s="1" t="s">
        <v>17</v>
      </c>
      <c r="D3801" s="1" t="s">
        <v>22</v>
      </c>
      <c r="E3801" s="1">
        <v>35.0</v>
      </c>
      <c r="F3801" s="1">
        <v>2207.0</v>
      </c>
      <c r="G3801" s="1">
        <v>493.0</v>
      </c>
      <c r="H3801" s="1">
        <v>194.0</v>
      </c>
      <c r="I3801" s="1">
        <v>134816.0</v>
      </c>
      <c r="J3801" s="3">
        <v>45264.52385416667</v>
      </c>
      <c r="K3801" s="1" t="s">
        <v>19</v>
      </c>
      <c r="N3801" s="1" t="s">
        <v>23</v>
      </c>
      <c r="O3801" s="4" t="s">
        <v>8256</v>
      </c>
    </row>
    <row r="3802">
      <c r="A3802" s="2" t="s">
        <v>8257</v>
      </c>
      <c r="B3802" s="1" t="s">
        <v>8258</v>
      </c>
      <c r="C3802" s="1" t="s">
        <v>17</v>
      </c>
      <c r="D3802" s="1" t="s">
        <v>22</v>
      </c>
      <c r="E3802" s="1">
        <v>31.0</v>
      </c>
      <c r="F3802" s="1">
        <v>7617.0</v>
      </c>
      <c r="G3802" s="1">
        <v>840.0</v>
      </c>
      <c r="H3802" s="1">
        <v>95.0</v>
      </c>
      <c r="I3802" s="1">
        <v>332729.0</v>
      </c>
      <c r="J3802" s="3">
        <v>45264.49899305555</v>
      </c>
      <c r="K3802" s="1" t="s">
        <v>19</v>
      </c>
    </row>
    <row r="3803">
      <c r="A3803" s="2" t="s">
        <v>8259</v>
      </c>
      <c r="B3803" s="1" t="s">
        <v>8260</v>
      </c>
      <c r="C3803" s="1" t="s">
        <v>17</v>
      </c>
      <c r="D3803" s="1" t="s">
        <v>22</v>
      </c>
      <c r="E3803" s="1">
        <v>16.0</v>
      </c>
      <c r="F3803" s="1">
        <v>5945.0</v>
      </c>
      <c r="G3803" s="1">
        <v>1261.0</v>
      </c>
      <c r="H3803" s="1">
        <v>170.0</v>
      </c>
      <c r="I3803" s="1">
        <v>130137.0</v>
      </c>
      <c r="J3803" s="3">
        <v>45264.494942129626</v>
      </c>
      <c r="K3803" s="1" t="s">
        <v>54</v>
      </c>
      <c r="N3803" s="1" t="s">
        <v>23</v>
      </c>
      <c r="O3803" s="4" t="s">
        <v>8261</v>
      </c>
    </row>
    <row r="3804">
      <c r="A3804" s="2" t="s">
        <v>8262</v>
      </c>
      <c r="B3804" s="1" t="s">
        <v>8263</v>
      </c>
      <c r="C3804" s="1" t="s">
        <v>115</v>
      </c>
      <c r="D3804" s="1" t="s">
        <v>51</v>
      </c>
      <c r="E3804" s="1">
        <v>0.0</v>
      </c>
      <c r="F3804" s="1">
        <v>42.0</v>
      </c>
      <c r="G3804" s="1">
        <v>0.0</v>
      </c>
      <c r="H3804" s="1">
        <v>3.0</v>
      </c>
      <c r="I3804" s="1">
        <v>4193.0</v>
      </c>
      <c r="J3804" s="3">
        <v>45264.4844212963</v>
      </c>
      <c r="K3804" s="1" t="s">
        <v>19</v>
      </c>
    </row>
    <row r="3805">
      <c r="A3805" s="2" t="s">
        <v>8264</v>
      </c>
      <c r="B3805" s="1" t="s">
        <v>8265</v>
      </c>
      <c r="C3805" s="1" t="s">
        <v>17</v>
      </c>
      <c r="D3805" s="1" t="s">
        <v>22</v>
      </c>
      <c r="E3805" s="1">
        <v>1014.0</v>
      </c>
      <c r="F3805" s="1">
        <v>31158.0</v>
      </c>
      <c r="G3805" s="1">
        <v>7633.0</v>
      </c>
      <c r="H3805" s="1">
        <v>620.0</v>
      </c>
      <c r="I3805" s="1">
        <v>1803347.0</v>
      </c>
      <c r="J3805" s="3">
        <v>45264.02899305556</v>
      </c>
      <c r="K3805" s="1" t="s">
        <v>19</v>
      </c>
      <c r="M3805" s="4" t="s">
        <v>8266</v>
      </c>
    </row>
    <row r="3806">
      <c r="A3806" s="2" t="s">
        <v>8267</v>
      </c>
      <c r="B3806" s="1" t="s">
        <v>8268</v>
      </c>
      <c r="C3806" s="1" t="s">
        <v>17</v>
      </c>
      <c r="D3806" s="1" t="s">
        <v>22</v>
      </c>
      <c r="E3806" s="1">
        <v>41.0</v>
      </c>
      <c r="F3806" s="1">
        <v>11567.0</v>
      </c>
      <c r="G3806" s="1">
        <v>834.0</v>
      </c>
      <c r="H3806" s="1">
        <v>1281.0</v>
      </c>
      <c r="I3806" s="1">
        <v>751170.0</v>
      </c>
      <c r="J3806" s="3">
        <v>45264.02521990741</v>
      </c>
      <c r="K3806" s="1" t="s">
        <v>19</v>
      </c>
    </row>
    <row r="3807">
      <c r="A3807" s="2" t="s">
        <v>8269</v>
      </c>
      <c r="B3807" s="1" t="s">
        <v>8270</v>
      </c>
      <c r="C3807" s="1" t="s">
        <v>73</v>
      </c>
      <c r="D3807" s="1" t="s">
        <v>51</v>
      </c>
      <c r="E3807" s="1">
        <v>5.0</v>
      </c>
      <c r="F3807" s="1">
        <v>1184.0</v>
      </c>
      <c r="G3807" s="1">
        <v>30.0</v>
      </c>
      <c r="H3807" s="1">
        <v>20.0</v>
      </c>
      <c r="I3807" s="1">
        <v>175573.0</v>
      </c>
      <c r="J3807" s="3">
        <v>45264.00844907408</v>
      </c>
      <c r="K3807" s="1" t="s">
        <v>19</v>
      </c>
    </row>
    <row r="3808">
      <c r="A3808" s="2" t="s">
        <v>8271</v>
      </c>
      <c r="B3808" s="1" t="s">
        <v>8272</v>
      </c>
      <c r="C3808" s="1" t="s">
        <v>17</v>
      </c>
      <c r="D3808" s="1" t="s">
        <v>22</v>
      </c>
      <c r="E3808" s="1">
        <v>4.0</v>
      </c>
      <c r="F3808" s="1">
        <v>784.0</v>
      </c>
      <c r="G3808" s="1">
        <v>151.0</v>
      </c>
      <c r="H3808" s="1">
        <v>57.0</v>
      </c>
      <c r="I3808" s="1">
        <v>52432.0</v>
      </c>
      <c r="J3808" s="3">
        <v>45264.00753472222</v>
      </c>
      <c r="K3808" s="1" t="s">
        <v>19</v>
      </c>
    </row>
    <row r="3809">
      <c r="A3809" s="2" t="s">
        <v>8273</v>
      </c>
      <c r="B3809" s="1" t="s">
        <v>8274</v>
      </c>
      <c r="C3809" s="1" t="s">
        <v>17</v>
      </c>
      <c r="D3809" s="1" t="s">
        <v>22</v>
      </c>
      <c r="E3809" s="1">
        <v>8.0</v>
      </c>
      <c r="F3809" s="1">
        <v>1100.0</v>
      </c>
      <c r="G3809" s="1">
        <v>146.0</v>
      </c>
      <c r="H3809" s="1">
        <v>92.0</v>
      </c>
      <c r="I3809" s="1">
        <v>61109.0</v>
      </c>
      <c r="J3809" s="3">
        <v>45264.0056712963</v>
      </c>
      <c r="K3809" s="1" t="s">
        <v>54</v>
      </c>
      <c r="N3809" s="1" t="s">
        <v>23</v>
      </c>
      <c r="O3809" s="4" t="s">
        <v>8275</v>
      </c>
    </row>
    <row r="3810">
      <c r="A3810" s="2" t="s">
        <v>8276</v>
      </c>
      <c r="B3810" s="1" t="s">
        <v>8277</v>
      </c>
      <c r="C3810" s="1" t="s">
        <v>17</v>
      </c>
      <c r="D3810" s="1" t="s">
        <v>51</v>
      </c>
      <c r="E3810" s="1">
        <v>0.0</v>
      </c>
      <c r="F3810" s="1">
        <v>39.0</v>
      </c>
      <c r="G3810" s="1">
        <v>4.0</v>
      </c>
      <c r="H3810" s="1">
        <v>1.0</v>
      </c>
      <c r="I3810" s="1">
        <v>3878.0</v>
      </c>
      <c r="J3810" s="3">
        <v>45263.97144675926</v>
      </c>
      <c r="K3810" s="1" t="s">
        <v>19</v>
      </c>
    </row>
    <row r="3811">
      <c r="A3811" s="2" t="s">
        <v>8278</v>
      </c>
      <c r="B3811" s="1" t="s">
        <v>8279</v>
      </c>
      <c r="C3811" s="1" t="s">
        <v>17</v>
      </c>
      <c r="D3811" s="1" t="s">
        <v>51</v>
      </c>
      <c r="E3811" s="1">
        <v>8.0</v>
      </c>
      <c r="F3811" s="1">
        <v>955.0</v>
      </c>
      <c r="G3811" s="1">
        <v>142.0</v>
      </c>
      <c r="H3811" s="1">
        <v>90.0</v>
      </c>
      <c r="I3811" s="1">
        <v>67327.0</v>
      </c>
      <c r="J3811" s="3">
        <v>45263.94731481482</v>
      </c>
      <c r="K3811" s="1" t="s">
        <v>54</v>
      </c>
      <c r="N3811" s="1" t="s">
        <v>23</v>
      </c>
      <c r="O3811" s="4" t="s">
        <v>8280</v>
      </c>
    </row>
    <row r="3812">
      <c r="A3812" s="2" t="s">
        <v>8281</v>
      </c>
      <c r="B3812" s="1" t="s">
        <v>8282</v>
      </c>
      <c r="C3812" s="1" t="s">
        <v>17</v>
      </c>
      <c r="D3812" s="1" t="s">
        <v>22</v>
      </c>
      <c r="E3812" s="1">
        <v>13.0</v>
      </c>
      <c r="F3812" s="1">
        <v>1057.0</v>
      </c>
      <c r="G3812" s="1">
        <v>314.0</v>
      </c>
      <c r="H3812" s="1">
        <v>92.0</v>
      </c>
      <c r="I3812" s="1">
        <v>56366.0</v>
      </c>
      <c r="J3812" s="3">
        <v>45263.94215277778</v>
      </c>
      <c r="K3812" s="1" t="s">
        <v>54</v>
      </c>
      <c r="M3812" s="4" t="s">
        <v>8283</v>
      </c>
      <c r="N3812" s="1" t="s">
        <v>23</v>
      </c>
      <c r="O3812" s="4" t="s">
        <v>8284</v>
      </c>
    </row>
    <row r="3813">
      <c r="A3813" s="2" t="s">
        <v>8285</v>
      </c>
      <c r="B3813" s="1" t="s">
        <v>8286</v>
      </c>
      <c r="C3813" s="1" t="s">
        <v>17</v>
      </c>
      <c r="D3813" s="1" t="s">
        <v>51</v>
      </c>
      <c r="E3813" s="1">
        <v>1.0</v>
      </c>
      <c r="F3813" s="1">
        <v>136.0</v>
      </c>
      <c r="G3813" s="1">
        <v>6.0</v>
      </c>
      <c r="H3813" s="1">
        <v>9.0</v>
      </c>
      <c r="I3813" s="1">
        <v>12234.0</v>
      </c>
      <c r="J3813" s="3">
        <v>45263.94123842593</v>
      </c>
      <c r="K3813" s="1" t="s">
        <v>19</v>
      </c>
    </row>
    <row r="3814">
      <c r="A3814" s="2" t="s">
        <v>8287</v>
      </c>
      <c r="B3814" s="1" t="s">
        <v>8288</v>
      </c>
      <c r="C3814" s="1" t="s">
        <v>17</v>
      </c>
      <c r="D3814" s="1" t="s">
        <v>22</v>
      </c>
      <c r="E3814" s="1">
        <v>3.0</v>
      </c>
      <c r="F3814" s="1">
        <v>678.0</v>
      </c>
      <c r="G3814" s="1">
        <v>44.0</v>
      </c>
      <c r="H3814" s="1">
        <v>236.0</v>
      </c>
      <c r="I3814" s="1">
        <v>62946.0</v>
      </c>
      <c r="J3814" s="3">
        <v>45263.91804398148</v>
      </c>
      <c r="K3814" s="1" t="s">
        <v>19</v>
      </c>
      <c r="N3814" s="1" t="s">
        <v>23</v>
      </c>
      <c r="O3814" s="4" t="s">
        <v>8289</v>
      </c>
    </row>
    <row r="3815">
      <c r="A3815" s="2" t="s">
        <v>8290</v>
      </c>
      <c r="B3815" s="1" t="s">
        <v>8291</v>
      </c>
      <c r="C3815" s="1" t="s">
        <v>17</v>
      </c>
      <c r="D3815" s="1" t="s">
        <v>22</v>
      </c>
      <c r="E3815" s="1">
        <v>1076.0</v>
      </c>
      <c r="F3815" s="1">
        <v>19928.0</v>
      </c>
      <c r="G3815" s="1">
        <v>7072.0</v>
      </c>
      <c r="H3815" s="1">
        <v>1682.0</v>
      </c>
      <c r="I3815" s="1">
        <v>2783307.0</v>
      </c>
      <c r="J3815" s="3">
        <v>45263.91768518519</v>
      </c>
      <c r="K3815" s="1" t="s">
        <v>54</v>
      </c>
      <c r="L3815" s="1" t="s">
        <v>8292</v>
      </c>
      <c r="N3815" s="1" t="s">
        <v>23</v>
      </c>
      <c r="O3815" s="4" t="s">
        <v>8293</v>
      </c>
    </row>
    <row r="3816">
      <c r="A3816" s="2" t="s">
        <v>8294</v>
      </c>
      <c r="B3816" s="1" t="s">
        <v>8295</v>
      </c>
      <c r="C3816" s="1" t="s">
        <v>115</v>
      </c>
      <c r="D3816" s="1" t="s">
        <v>51</v>
      </c>
      <c r="E3816" s="1">
        <v>2.0</v>
      </c>
      <c r="F3816" s="1">
        <v>296.0</v>
      </c>
      <c r="G3816" s="1">
        <v>5.0</v>
      </c>
      <c r="H3816" s="1">
        <v>8.0</v>
      </c>
      <c r="I3816" s="1">
        <v>31318.0</v>
      </c>
      <c r="J3816" s="3">
        <v>45263.91222222222</v>
      </c>
      <c r="K3816" s="1" t="s">
        <v>19</v>
      </c>
    </row>
    <row r="3817">
      <c r="A3817" s="2" t="s">
        <v>8296</v>
      </c>
      <c r="B3817" s="1" t="s">
        <v>8297</v>
      </c>
      <c r="C3817" s="1" t="s">
        <v>17</v>
      </c>
      <c r="D3817" s="1" t="s">
        <v>22</v>
      </c>
      <c r="E3817" s="1">
        <v>17.0</v>
      </c>
      <c r="F3817" s="1">
        <v>2552.0</v>
      </c>
      <c r="G3817" s="1">
        <v>484.0</v>
      </c>
      <c r="H3817" s="1">
        <v>47.0</v>
      </c>
      <c r="I3817" s="1">
        <v>97374.0</v>
      </c>
      <c r="J3817" s="3">
        <v>45263.89701388889</v>
      </c>
      <c r="K3817" s="1" t="s">
        <v>19</v>
      </c>
    </row>
    <row r="3818">
      <c r="A3818" s="2" t="s">
        <v>8298</v>
      </c>
      <c r="B3818" s="1" t="s">
        <v>8299</v>
      </c>
      <c r="C3818" s="1" t="s">
        <v>17</v>
      </c>
      <c r="D3818" s="1" t="s">
        <v>22</v>
      </c>
      <c r="E3818" s="1">
        <v>465.0</v>
      </c>
      <c r="F3818" s="1">
        <v>15521.0</v>
      </c>
      <c r="G3818" s="1">
        <v>4385.0</v>
      </c>
      <c r="H3818" s="1">
        <v>2499.0</v>
      </c>
      <c r="I3818" s="1">
        <v>2424124.0</v>
      </c>
      <c r="J3818" s="3">
        <v>45263.88138888889</v>
      </c>
      <c r="K3818" s="1" t="s">
        <v>19</v>
      </c>
      <c r="N3818" s="1" t="s">
        <v>55</v>
      </c>
      <c r="O3818" s="4" t="s">
        <v>8300</v>
      </c>
    </row>
    <row r="3819">
      <c r="A3819" s="2" t="s">
        <v>8301</v>
      </c>
      <c r="B3819" s="1" t="s">
        <v>8302</v>
      </c>
      <c r="C3819" s="1" t="s">
        <v>17</v>
      </c>
      <c r="D3819" s="1" t="s">
        <v>22</v>
      </c>
      <c r="E3819" s="1">
        <v>55.0</v>
      </c>
      <c r="F3819" s="1">
        <v>7108.0</v>
      </c>
      <c r="G3819" s="1">
        <v>860.0</v>
      </c>
      <c r="H3819" s="1">
        <v>106.0</v>
      </c>
      <c r="I3819" s="1">
        <v>185127.0</v>
      </c>
      <c r="J3819" s="3">
        <v>45263.87090277778</v>
      </c>
      <c r="K3819" s="1" t="s">
        <v>19</v>
      </c>
    </row>
    <row r="3820">
      <c r="A3820" s="2" t="s">
        <v>8303</v>
      </c>
      <c r="B3820" s="1" t="s">
        <v>8304</v>
      </c>
      <c r="C3820" s="1" t="s">
        <v>17</v>
      </c>
      <c r="D3820" s="1" t="s">
        <v>51</v>
      </c>
      <c r="E3820" s="1">
        <v>0.0</v>
      </c>
      <c r="F3820" s="1">
        <v>360.0</v>
      </c>
      <c r="G3820" s="1">
        <v>8.0</v>
      </c>
      <c r="H3820" s="1">
        <v>25.0</v>
      </c>
      <c r="I3820" s="1">
        <v>33986.0</v>
      </c>
      <c r="J3820" s="3">
        <v>45263.868935185186</v>
      </c>
      <c r="K3820" s="1" t="s">
        <v>19</v>
      </c>
    </row>
    <row r="3821">
      <c r="A3821" s="2" t="s">
        <v>8305</v>
      </c>
      <c r="B3821" s="1" t="s">
        <v>8306</v>
      </c>
      <c r="C3821" s="1" t="s">
        <v>17</v>
      </c>
      <c r="D3821" s="1" t="s">
        <v>51</v>
      </c>
      <c r="E3821" s="1">
        <v>0.0</v>
      </c>
      <c r="F3821" s="1">
        <v>39.0</v>
      </c>
      <c r="G3821" s="1">
        <v>3.0</v>
      </c>
      <c r="H3821" s="1">
        <v>4.0</v>
      </c>
      <c r="I3821" s="1">
        <v>5555.0</v>
      </c>
      <c r="J3821" s="3">
        <v>45263.86686342592</v>
      </c>
      <c r="K3821" s="1" t="s">
        <v>19</v>
      </c>
    </row>
    <row r="3822">
      <c r="A3822" s="2" t="s">
        <v>8307</v>
      </c>
      <c r="B3822" s="1" t="s">
        <v>8308</v>
      </c>
      <c r="C3822" s="1" t="s">
        <v>73</v>
      </c>
      <c r="D3822" s="1" t="s">
        <v>51</v>
      </c>
      <c r="E3822" s="1">
        <v>0.0</v>
      </c>
      <c r="F3822" s="1">
        <v>70.0</v>
      </c>
      <c r="G3822" s="1">
        <v>3.0</v>
      </c>
      <c r="H3822" s="1">
        <v>1.0</v>
      </c>
      <c r="I3822" s="1">
        <v>4644.0</v>
      </c>
      <c r="J3822" s="3">
        <v>45263.86505787037</v>
      </c>
      <c r="K3822" s="1" t="s">
        <v>19</v>
      </c>
    </row>
    <row r="3823">
      <c r="A3823" s="2" t="s">
        <v>8309</v>
      </c>
      <c r="B3823" s="1" t="s">
        <v>8310</v>
      </c>
      <c r="C3823" s="1" t="s">
        <v>17</v>
      </c>
      <c r="D3823" s="1" t="s">
        <v>22</v>
      </c>
      <c r="E3823" s="1">
        <v>52.0</v>
      </c>
      <c r="F3823" s="1">
        <v>11253.0</v>
      </c>
      <c r="G3823" s="1">
        <v>1771.0</v>
      </c>
      <c r="H3823" s="1">
        <v>184.0</v>
      </c>
      <c r="I3823" s="1">
        <v>319341.0</v>
      </c>
      <c r="J3823" s="3">
        <v>45263.831296296295</v>
      </c>
      <c r="K3823" s="1" t="s">
        <v>19</v>
      </c>
      <c r="L3823" s="1" t="s">
        <v>8240</v>
      </c>
    </row>
    <row r="3824">
      <c r="A3824" s="2" t="s">
        <v>8311</v>
      </c>
      <c r="B3824" s="1" t="s">
        <v>8240</v>
      </c>
      <c r="C3824" s="1" t="s">
        <v>261</v>
      </c>
      <c r="D3824" s="1" t="s">
        <v>22</v>
      </c>
      <c r="E3824" s="1">
        <v>3.0</v>
      </c>
      <c r="F3824" s="1">
        <v>850.0</v>
      </c>
      <c r="G3824" s="1">
        <v>149.0</v>
      </c>
      <c r="H3824" s="1">
        <v>41.0</v>
      </c>
      <c r="I3824" s="1">
        <v>47031.0</v>
      </c>
      <c r="J3824" s="3">
        <v>45263.82854166667</v>
      </c>
      <c r="K3824" s="1" t="s">
        <v>19</v>
      </c>
      <c r="L3824" s="1" t="s">
        <v>8240</v>
      </c>
    </row>
    <row r="3825">
      <c r="A3825" s="2" t="s">
        <v>8312</v>
      </c>
      <c r="B3825" s="1" t="s">
        <v>8313</v>
      </c>
      <c r="C3825" s="1" t="s">
        <v>17</v>
      </c>
      <c r="D3825" s="1" t="s">
        <v>22</v>
      </c>
      <c r="E3825" s="1">
        <v>10.0</v>
      </c>
      <c r="F3825" s="1">
        <v>1281.0</v>
      </c>
      <c r="G3825" s="1">
        <v>225.0</v>
      </c>
      <c r="H3825" s="1">
        <v>52.0</v>
      </c>
      <c r="I3825" s="1">
        <v>77590.0</v>
      </c>
      <c r="J3825" s="3">
        <v>45263.82027777778</v>
      </c>
      <c r="K3825" s="1" t="s">
        <v>19</v>
      </c>
      <c r="L3825" s="1" t="s">
        <v>8240</v>
      </c>
    </row>
    <row r="3826">
      <c r="A3826" s="2" t="s">
        <v>8314</v>
      </c>
      <c r="B3826" s="1" t="s">
        <v>8315</v>
      </c>
      <c r="C3826" s="1" t="s">
        <v>17</v>
      </c>
      <c r="D3826" s="1" t="s">
        <v>51</v>
      </c>
      <c r="E3826" s="1">
        <v>0.0</v>
      </c>
      <c r="F3826" s="1">
        <v>6.0</v>
      </c>
      <c r="G3826" s="1">
        <v>1.0</v>
      </c>
      <c r="H3826" s="1">
        <v>0.0</v>
      </c>
      <c r="I3826" s="1">
        <v>165.0</v>
      </c>
      <c r="J3826" s="3">
        <v>45263.79487268518</v>
      </c>
      <c r="K3826" s="1" t="s">
        <v>19</v>
      </c>
    </row>
    <row r="3827">
      <c r="A3827" s="2" t="s">
        <v>8316</v>
      </c>
      <c r="B3827" s="1" t="s">
        <v>8317</v>
      </c>
      <c r="C3827" s="1" t="s">
        <v>17</v>
      </c>
      <c r="D3827" s="1" t="s">
        <v>22</v>
      </c>
      <c r="E3827" s="1">
        <v>50.0</v>
      </c>
      <c r="F3827" s="1">
        <v>8795.0</v>
      </c>
      <c r="G3827" s="1">
        <v>1530.0</v>
      </c>
      <c r="H3827" s="1">
        <v>142.0</v>
      </c>
      <c r="I3827" s="1">
        <v>445829.0</v>
      </c>
      <c r="J3827" s="3">
        <v>45263.762083333335</v>
      </c>
      <c r="K3827" s="1" t="s">
        <v>19</v>
      </c>
    </row>
    <row r="3828">
      <c r="A3828" s="2" t="s">
        <v>8318</v>
      </c>
      <c r="B3828" s="1" t="s">
        <v>8319</v>
      </c>
      <c r="C3828" s="1" t="s">
        <v>17</v>
      </c>
      <c r="D3828" s="1" t="s">
        <v>22</v>
      </c>
      <c r="E3828" s="1">
        <v>21.0</v>
      </c>
      <c r="F3828" s="1">
        <v>2710.0</v>
      </c>
      <c r="G3828" s="1">
        <v>255.0</v>
      </c>
      <c r="H3828" s="1">
        <v>156.0</v>
      </c>
      <c r="I3828" s="1">
        <v>102311.0</v>
      </c>
      <c r="J3828" s="3">
        <v>45263.697743055556</v>
      </c>
      <c r="K3828" s="1" t="s">
        <v>19</v>
      </c>
    </row>
    <row r="3829">
      <c r="A3829" s="2" t="s">
        <v>8320</v>
      </c>
      <c r="B3829" s="1" t="s">
        <v>8321</v>
      </c>
      <c r="C3829" s="1" t="s">
        <v>434</v>
      </c>
      <c r="D3829" s="1" t="s">
        <v>51</v>
      </c>
      <c r="E3829" s="1">
        <v>0.0</v>
      </c>
      <c r="F3829" s="1">
        <v>9.0</v>
      </c>
      <c r="G3829" s="1">
        <v>0.0</v>
      </c>
      <c r="H3829" s="1">
        <v>1.0</v>
      </c>
      <c r="I3829" s="1">
        <v>585.0</v>
      </c>
      <c r="J3829" s="3">
        <v>45263.65494212963</v>
      </c>
      <c r="K3829" s="1" t="s">
        <v>19</v>
      </c>
    </row>
    <row r="3830">
      <c r="A3830" s="2" t="s">
        <v>8322</v>
      </c>
      <c r="B3830" s="4" t="s">
        <v>8323</v>
      </c>
      <c r="C3830" s="1" t="s">
        <v>348</v>
      </c>
      <c r="D3830" s="1" t="s">
        <v>51</v>
      </c>
      <c r="E3830" s="1">
        <v>1.0</v>
      </c>
      <c r="F3830" s="1">
        <v>344.0</v>
      </c>
      <c r="G3830" s="1">
        <v>51.0</v>
      </c>
      <c r="H3830" s="1">
        <v>8.0</v>
      </c>
      <c r="I3830" s="1">
        <v>31892.0</v>
      </c>
      <c r="J3830" s="3">
        <v>45263.61981481482</v>
      </c>
      <c r="K3830" s="1" t="s">
        <v>54</v>
      </c>
      <c r="M3830" s="4" t="s">
        <v>8324</v>
      </c>
    </row>
    <row r="3831">
      <c r="A3831" s="2" t="s">
        <v>8325</v>
      </c>
      <c r="B3831" s="1" t="s">
        <v>8326</v>
      </c>
      <c r="C3831" s="1" t="s">
        <v>17</v>
      </c>
      <c r="D3831" s="1" t="s">
        <v>22</v>
      </c>
      <c r="E3831" s="1">
        <v>98.0</v>
      </c>
      <c r="F3831" s="1">
        <v>7647.0</v>
      </c>
      <c r="G3831" s="1">
        <v>1824.0</v>
      </c>
      <c r="H3831" s="1">
        <v>270.0</v>
      </c>
      <c r="I3831" s="1">
        <v>375948.0</v>
      </c>
      <c r="J3831" s="3">
        <v>45263.61082175926</v>
      </c>
      <c r="K3831" s="1" t="s">
        <v>54</v>
      </c>
      <c r="L3831" s="1" t="s">
        <v>8292</v>
      </c>
      <c r="N3831" s="1" t="s">
        <v>23</v>
      </c>
      <c r="O3831" s="4" t="s">
        <v>8327</v>
      </c>
    </row>
    <row r="3832">
      <c r="A3832" s="2" t="s">
        <v>8328</v>
      </c>
      <c r="B3832" s="1" t="s">
        <v>8329</v>
      </c>
      <c r="C3832" s="1" t="s">
        <v>17</v>
      </c>
      <c r="D3832" s="1" t="s">
        <v>22</v>
      </c>
      <c r="E3832" s="1">
        <v>19.0</v>
      </c>
      <c r="F3832" s="1">
        <v>1539.0</v>
      </c>
      <c r="G3832" s="1">
        <v>239.0</v>
      </c>
      <c r="H3832" s="1">
        <v>33.0</v>
      </c>
      <c r="I3832" s="1">
        <v>81046.0</v>
      </c>
      <c r="J3832" s="3">
        <v>45263.60322916666</v>
      </c>
      <c r="K3832" s="1" t="s">
        <v>54</v>
      </c>
      <c r="N3832" s="1" t="s">
        <v>23</v>
      </c>
      <c r="O3832" s="4" t="s">
        <v>8330</v>
      </c>
    </row>
    <row r="3833">
      <c r="A3833" s="2" t="s">
        <v>8331</v>
      </c>
      <c r="B3833" s="1" t="s">
        <v>8332</v>
      </c>
      <c r="C3833" s="1" t="s">
        <v>17</v>
      </c>
      <c r="D3833" s="1" t="s">
        <v>22</v>
      </c>
      <c r="E3833" s="1">
        <v>11.0</v>
      </c>
      <c r="F3833" s="1">
        <v>2135.0</v>
      </c>
      <c r="G3833" s="1">
        <v>417.0</v>
      </c>
      <c r="H3833" s="1">
        <v>54.0</v>
      </c>
      <c r="I3833" s="1">
        <v>49508.0</v>
      </c>
      <c r="J3833" s="3">
        <v>45263.57072916667</v>
      </c>
      <c r="K3833" s="1" t="s">
        <v>54</v>
      </c>
      <c r="N3833" s="1" t="s">
        <v>23</v>
      </c>
      <c r="O3833" s="4" t="s">
        <v>8333</v>
      </c>
    </row>
    <row r="3834">
      <c r="A3834" s="2" t="s">
        <v>8334</v>
      </c>
      <c r="B3834" s="1" t="s">
        <v>8335</v>
      </c>
      <c r="C3834" s="1" t="s">
        <v>17</v>
      </c>
      <c r="D3834" s="1" t="s">
        <v>51</v>
      </c>
      <c r="E3834" s="1">
        <v>4.0</v>
      </c>
      <c r="F3834" s="1">
        <v>899.0</v>
      </c>
      <c r="G3834" s="1">
        <v>19.0</v>
      </c>
      <c r="H3834" s="1">
        <v>62.0</v>
      </c>
      <c r="I3834" s="1">
        <v>33680.0</v>
      </c>
      <c r="J3834" s="3">
        <v>45263.12149305556</v>
      </c>
      <c r="K3834" s="1" t="s">
        <v>19</v>
      </c>
    </row>
    <row r="3835">
      <c r="A3835" s="2" t="s">
        <v>8336</v>
      </c>
      <c r="B3835" s="1" t="s">
        <v>8337</v>
      </c>
      <c r="C3835" s="1" t="s">
        <v>73</v>
      </c>
      <c r="D3835" s="1" t="s">
        <v>51</v>
      </c>
      <c r="E3835" s="1">
        <v>0.0</v>
      </c>
      <c r="F3835" s="1">
        <v>198.0</v>
      </c>
      <c r="G3835" s="1">
        <v>3.0</v>
      </c>
      <c r="H3835" s="1">
        <v>6.0</v>
      </c>
      <c r="I3835" s="1">
        <v>5393.0</v>
      </c>
      <c r="J3835" s="3">
        <v>45263.11921296296</v>
      </c>
      <c r="K3835" s="1" t="s">
        <v>19</v>
      </c>
    </row>
    <row r="3836">
      <c r="A3836" s="2" t="s">
        <v>8338</v>
      </c>
      <c r="B3836" s="1" t="s">
        <v>8339</v>
      </c>
      <c r="C3836" s="1" t="s">
        <v>17</v>
      </c>
      <c r="D3836" s="1" t="s">
        <v>22</v>
      </c>
      <c r="E3836" s="1">
        <v>27.0</v>
      </c>
      <c r="F3836" s="1">
        <v>9564.0</v>
      </c>
      <c r="G3836" s="1">
        <v>958.0</v>
      </c>
      <c r="H3836" s="1">
        <v>244.0</v>
      </c>
      <c r="I3836" s="1">
        <v>617883.0</v>
      </c>
      <c r="J3836" s="3">
        <v>45263.07349537037</v>
      </c>
      <c r="K3836" s="1" t="s">
        <v>19</v>
      </c>
    </row>
    <row r="3837">
      <c r="A3837" s="2" t="s">
        <v>8340</v>
      </c>
      <c r="B3837" s="1" t="s">
        <v>8341</v>
      </c>
      <c r="C3837" s="1" t="s">
        <v>73</v>
      </c>
      <c r="D3837" s="1" t="s">
        <v>51</v>
      </c>
      <c r="E3837" s="1">
        <v>3.0</v>
      </c>
      <c r="F3837" s="1">
        <v>1385.0</v>
      </c>
      <c r="G3837" s="1">
        <v>29.0</v>
      </c>
      <c r="H3837" s="1">
        <v>14.0</v>
      </c>
      <c r="I3837" s="1">
        <v>126776.0</v>
      </c>
      <c r="J3837" s="3">
        <v>45263.01766203704</v>
      </c>
      <c r="K3837" s="1" t="s">
        <v>19</v>
      </c>
    </row>
    <row r="3838">
      <c r="A3838" s="2" t="s">
        <v>8342</v>
      </c>
      <c r="B3838" s="1" t="s">
        <v>8343</v>
      </c>
      <c r="C3838" s="1" t="s">
        <v>17</v>
      </c>
      <c r="D3838" s="1" t="s">
        <v>22</v>
      </c>
      <c r="E3838" s="1">
        <v>113.0</v>
      </c>
      <c r="F3838" s="1">
        <v>9808.0</v>
      </c>
      <c r="G3838" s="1">
        <v>1647.0</v>
      </c>
      <c r="H3838" s="1">
        <v>789.0</v>
      </c>
      <c r="I3838" s="1">
        <v>2383993.0</v>
      </c>
      <c r="J3838" s="3">
        <v>45263.01403935185</v>
      </c>
      <c r="K3838" s="1" t="s">
        <v>19</v>
      </c>
    </row>
    <row r="3839">
      <c r="A3839" s="2" t="s">
        <v>8344</v>
      </c>
      <c r="B3839" s="1" t="s">
        <v>8345</v>
      </c>
      <c r="C3839" s="1" t="s">
        <v>17</v>
      </c>
      <c r="D3839" s="1" t="s">
        <v>22</v>
      </c>
      <c r="E3839" s="1">
        <v>102.0</v>
      </c>
      <c r="F3839" s="1">
        <v>30400.0</v>
      </c>
      <c r="G3839" s="1">
        <v>6691.0</v>
      </c>
      <c r="H3839" s="1">
        <v>1878.0</v>
      </c>
      <c r="I3839" s="1">
        <v>1318569.0</v>
      </c>
      <c r="J3839" s="3">
        <v>45261.47939814815</v>
      </c>
      <c r="K3839" s="1" t="s">
        <v>19</v>
      </c>
    </row>
    <row r="3840">
      <c r="A3840" s="2" t="s">
        <v>8346</v>
      </c>
      <c r="B3840" s="1" t="s">
        <v>8347</v>
      </c>
      <c r="C3840" s="1" t="s">
        <v>17</v>
      </c>
      <c r="D3840" s="1" t="s">
        <v>22</v>
      </c>
      <c r="E3840" s="1">
        <v>72.0</v>
      </c>
      <c r="F3840" s="1">
        <v>15781.0</v>
      </c>
      <c r="G3840" s="1">
        <v>1904.0</v>
      </c>
      <c r="H3840" s="1">
        <v>509.0</v>
      </c>
      <c r="I3840" s="1">
        <v>1480533.0</v>
      </c>
      <c r="J3840" s="3">
        <v>45261.45060185185</v>
      </c>
      <c r="K3840" s="1" t="s">
        <v>19</v>
      </c>
    </row>
    <row r="3841">
      <c r="A3841" s="2" t="s">
        <v>8348</v>
      </c>
      <c r="B3841" s="1" t="s">
        <v>8349</v>
      </c>
      <c r="C3841" s="1" t="s">
        <v>17</v>
      </c>
      <c r="D3841" s="1" t="s">
        <v>22</v>
      </c>
      <c r="E3841" s="1">
        <v>33.0</v>
      </c>
      <c r="F3841" s="1">
        <v>3136.0</v>
      </c>
      <c r="G3841" s="1">
        <v>298.0</v>
      </c>
      <c r="H3841" s="1">
        <v>52.0</v>
      </c>
      <c r="I3841" s="1">
        <v>92548.0</v>
      </c>
      <c r="J3841" s="3">
        <v>45261.12362268518</v>
      </c>
      <c r="K3841" s="1" t="s">
        <v>19</v>
      </c>
    </row>
    <row r="3842">
      <c r="A3842" s="2" t="s">
        <v>8350</v>
      </c>
      <c r="B3842" s="1" t="s">
        <v>8351</v>
      </c>
      <c r="C3842" s="1" t="s">
        <v>73</v>
      </c>
      <c r="D3842" s="1" t="s">
        <v>51</v>
      </c>
      <c r="E3842" s="1">
        <v>0.0</v>
      </c>
      <c r="F3842" s="1">
        <v>90.0</v>
      </c>
      <c r="G3842" s="1">
        <v>0.0</v>
      </c>
      <c r="H3842" s="1">
        <v>3.0</v>
      </c>
      <c r="I3842" s="1">
        <v>8289.0</v>
      </c>
      <c r="J3842" s="3">
        <v>45261.1222337963</v>
      </c>
      <c r="K3842" s="1" t="s">
        <v>19</v>
      </c>
    </row>
    <row r="3843">
      <c r="A3843" s="2" t="s">
        <v>8352</v>
      </c>
      <c r="B3843" s="1" t="s">
        <v>8353</v>
      </c>
      <c r="C3843" s="1" t="s">
        <v>17</v>
      </c>
      <c r="D3843" s="1" t="s">
        <v>51</v>
      </c>
      <c r="E3843" s="1">
        <v>0.0</v>
      </c>
      <c r="F3843" s="1">
        <v>390.0</v>
      </c>
      <c r="G3843" s="1">
        <v>11.0</v>
      </c>
      <c r="H3843" s="1">
        <v>9.0</v>
      </c>
      <c r="I3843" s="1">
        <v>11073.0</v>
      </c>
      <c r="J3843" s="3">
        <v>45261.10896990741</v>
      </c>
      <c r="K3843" s="1" t="s">
        <v>19</v>
      </c>
    </row>
    <row r="3844">
      <c r="A3844" s="2" t="s">
        <v>8354</v>
      </c>
      <c r="B3844" s="1" t="s">
        <v>8355</v>
      </c>
      <c r="C3844" s="1" t="s">
        <v>17</v>
      </c>
      <c r="D3844" s="1" t="s">
        <v>22</v>
      </c>
      <c r="E3844" s="1">
        <v>19.0</v>
      </c>
      <c r="F3844" s="1">
        <v>6484.0</v>
      </c>
      <c r="G3844" s="1">
        <v>598.0</v>
      </c>
      <c r="H3844" s="1">
        <v>87.0</v>
      </c>
      <c r="I3844" s="1">
        <v>169867.0</v>
      </c>
      <c r="J3844" s="3">
        <v>45261.086689814816</v>
      </c>
      <c r="K3844" s="1" t="s">
        <v>19</v>
      </c>
    </row>
    <row r="3845">
      <c r="A3845" s="2" t="s">
        <v>8356</v>
      </c>
      <c r="B3845" s="1" t="s">
        <v>8357</v>
      </c>
      <c r="C3845" s="1" t="s">
        <v>17</v>
      </c>
      <c r="D3845" s="1" t="s">
        <v>51</v>
      </c>
      <c r="E3845" s="1">
        <v>0.0</v>
      </c>
      <c r="F3845" s="1">
        <v>5.0</v>
      </c>
      <c r="G3845" s="1">
        <v>0.0</v>
      </c>
      <c r="H3845" s="1">
        <v>0.0</v>
      </c>
      <c r="I3845" s="1">
        <v>330.0</v>
      </c>
      <c r="J3845" s="3">
        <v>45261.08278935185</v>
      </c>
      <c r="K3845" s="1" t="s">
        <v>19</v>
      </c>
    </row>
    <row r="3846">
      <c r="A3846" s="2" t="s">
        <v>8358</v>
      </c>
      <c r="B3846" s="1" t="s">
        <v>8359</v>
      </c>
      <c r="C3846" s="1" t="s">
        <v>17</v>
      </c>
      <c r="D3846" s="1" t="s">
        <v>22</v>
      </c>
      <c r="E3846" s="1">
        <v>56.0</v>
      </c>
      <c r="F3846" s="1">
        <v>11603.0</v>
      </c>
      <c r="G3846" s="1">
        <v>1748.0</v>
      </c>
      <c r="H3846" s="1">
        <v>187.0</v>
      </c>
      <c r="I3846" s="1">
        <v>402661.0</v>
      </c>
      <c r="J3846" s="3">
        <v>45261.03607638889</v>
      </c>
      <c r="K3846" s="1" t="s">
        <v>19</v>
      </c>
    </row>
    <row r="3847">
      <c r="A3847" s="2" t="s">
        <v>8360</v>
      </c>
      <c r="B3847" s="1" t="s">
        <v>8361</v>
      </c>
      <c r="C3847" s="1" t="s">
        <v>17</v>
      </c>
      <c r="D3847" s="1" t="s">
        <v>22</v>
      </c>
      <c r="E3847" s="1">
        <v>36.0</v>
      </c>
      <c r="F3847" s="1">
        <v>8796.0</v>
      </c>
      <c r="G3847" s="1">
        <v>892.0</v>
      </c>
      <c r="H3847" s="1">
        <v>120.0</v>
      </c>
      <c r="I3847" s="1">
        <v>273983.0</v>
      </c>
      <c r="J3847" s="3">
        <v>45260.96915509259</v>
      </c>
      <c r="K3847" s="1" t="s">
        <v>19</v>
      </c>
    </row>
    <row r="3848">
      <c r="A3848" s="2" t="s">
        <v>8362</v>
      </c>
      <c r="B3848" s="1" t="s">
        <v>8363</v>
      </c>
      <c r="C3848" s="1" t="s">
        <v>115</v>
      </c>
      <c r="D3848" s="1" t="s">
        <v>51</v>
      </c>
      <c r="E3848" s="1">
        <v>0.0</v>
      </c>
      <c r="F3848" s="1">
        <v>51.0</v>
      </c>
      <c r="G3848" s="1">
        <v>2.0</v>
      </c>
      <c r="H3848" s="1">
        <v>4.0</v>
      </c>
      <c r="I3848" s="1">
        <v>3375.0</v>
      </c>
      <c r="J3848" s="3">
        <v>45260.761712962965</v>
      </c>
      <c r="K3848" s="1" t="s">
        <v>19</v>
      </c>
    </row>
    <row r="3849">
      <c r="A3849" s="2" t="s">
        <v>8364</v>
      </c>
      <c r="B3849" s="1" t="s">
        <v>8365</v>
      </c>
      <c r="C3849" s="1" t="s">
        <v>17</v>
      </c>
      <c r="D3849" s="1" t="s">
        <v>51</v>
      </c>
      <c r="E3849" s="1">
        <v>2.0</v>
      </c>
      <c r="F3849" s="1">
        <v>100.0</v>
      </c>
      <c r="G3849" s="1">
        <v>5.0</v>
      </c>
      <c r="H3849" s="1">
        <v>13.0</v>
      </c>
      <c r="I3849" s="1">
        <v>11896.0</v>
      </c>
      <c r="J3849" s="3">
        <v>45260.75833333333</v>
      </c>
      <c r="K3849" s="1" t="s">
        <v>19</v>
      </c>
    </row>
    <row r="3850">
      <c r="A3850" s="2" t="s">
        <v>8366</v>
      </c>
      <c r="B3850" s="1" t="s">
        <v>8367</v>
      </c>
      <c r="C3850" s="1" t="s">
        <v>17</v>
      </c>
      <c r="D3850" s="1" t="s">
        <v>22</v>
      </c>
      <c r="E3850" s="1">
        <v>6.0</v>
      </c>
      <c r="F3850" s="1">
        <v>2064.0</v>
      </c>
      <c r="G3850" s="1">
        <v>186.0</v>
      </c>
      <c r="H3850" s="1">
        <v>47.0</v>
      </c>
      <c r="I3850" s="1">
        <v>130795.0</v>
      </c>
      <c r="J3850" s="3">
        <v>45260.751909722225</v>
      </c>
      <c r="K3850" s="1" t="s">
        <v>19</v>
      </c>
    </row>
    <row r="3851">
      <c r="A3851" s="2" t="s">
        <v>8368</v>
      </c>
      <c r="B3851" s="1" t="s">
        <v>8369</v>
      </c>
      <c r="C3851" s="1" t="s">
        <v>17</v>
      </c>
      <c r="D3851" s="1" t="s">
        <v>22</v>
      </c>
      <c r="E3851" s="1">
        <v>88.0</v>
      </c>
      <c r="F3851" s="1">
        <v>11755.0</v>
      </c>
      <c r="G3851" s="1">
        <v>2885.0</v>
      </c>
      <c r="H3851" s="1">
        <v>186.0</v>
      </c>
      <c r="I3851" s="1">
        <v>703417.0</v>
      </c>
      <c r="J3851" s="3">
        <v>45260.73608796296</v>
      </c>
      <c r="K3851" s="1" t="s">
        <v>19</v>
      </c>
    </row>
    <row r="3852">
      <c r="A3852" s="2" t="s">
        <v>8370</v>
      </c>
      <c r="B3852" s="1" t="s">
        <v>8371</v>
      </c>
      <c r="C3852" s="1" t="s">
        <v>261</v>
      </c>
      <c r="D3852" s="1" t="s">
        <v>22</v>
      </c>
      <c r="E3852" s="1">
        <v>2.0</v>
      </c>
      <c r="F3852" s="1">
        <v>632.0</v>
      </c>
      <c r="G3852" s="1">
        <v>77.0</v>
      </c>
      <c r="H3852" s="1">
        <v>28.0</v>
      </c>
      <c r="I3852" s="1">
        <v>32817.0</v>
      </c>
      <c r="J3852" s="3">
        <v>45260.731516203705</v>
      </c>
      <c r="K3852" s="1" t="s">
        <v>19</v>
      </c>
      <c r="L3852" s="1" t="s">
        <v>8371</v>
      </c>
    </row>
    <row r="3853">
      <c r="A3853" s="2" t="s">
        <v>8372</v>
      </c>
      <c r="B3853" s="1" t="s">
        <v>8373</v>
      </c>
      <c r="C3853" s="1" t="s">
        <v>17</v>
      </c>
      <c r="D3853" s="1" t="s">
        <v>22</v>
      </c>
      <c r="E3853" s="1">
        <v>18.0</v>
      </c>
      <c r="F3853" s="1">
        <v>1806.0</v>
      </c>
      <c r="G3853" s="1">
        <v>401.0</v>
      </c>
      <c r="H3853" s="1">
        <v>71.0</v>
      </c>
      <c r="I3853" s="1">
        <v>84611.0</v>
      </c>
      <c r="J3853" s="3">
        <v>45260.68020833333</v>
      </c>
      <c r="K3853" s="1" t="s">
        <v>19</v>
      </c>
      <c r="N3853" s="1" t="s">
        <v>23</v>
      </c>
      <c r="O3853" s="4" t="s">
        <v>8374</v>
      </c>
    </row>
    <row r="3854">
      <c r="A3854" s="2" t="s">
        <v>8375</v>
      </c>
      <c r="B3854" s="1" t="s">
        <v>8376</v>
      </c>
      <c r="C3854" s="1" t="s">
        <v>17</v>
      </c>
      <c r="D3854" s="1" t="s">
        <v>51</v>
      </c>
      <c r="E3854" s="1">
        <v>1.0</v>
      </c>
      <c r="F3854" s="1">
        <v>182.0</v>
      </c>
      <c r="G3854" s="1">
        <v>9.0</v>
      </c>
      <c r="H3854" s="1">
        <v>72.0</v>
      </c>
      <c r="I3854" s="1">
        <v>18776.0</v>
      </c>
      <c r="J3854" s="3">
        <v>45260.676354166666</v>
      </c>
      <c r="K3854" s="1" t="s">
        <v>19</v>
      </c>
      <c r="N3854" s="1" t="s">
        <v>23</v>
      </c>
      <c r="O3854" s="4" t="s">
        <v>8377</v>
      </c>
    </row>
    <row r="3855">
      <c r="A3855" s="2" t="s">
        <v>8378</v>
      </c>
      <c r="B3855" s="1" t="s">
        <v>8379</v>
      </c>
      <c r="C3855" s="1" t="s">
        <v>73</v>
      </c>
      <c r="D3855" s="1" t="s">
        <v>51</v>
      </c>
      <c r="E3855" s="1">
        <v>0.0</v>
      </c>
      <c r="F3855" s="1">
        <v>20.0</v>
      </c>
      <c r="G3855" s="1">
        <v>0.0</v>
      </c>
      <c r="H3855" s="1">
        <v>2.0</v>
      </c>
      <c r="I3855" s="1">
        <v>1390.0</v>
      </c>
      <c r="J3855" s="3">
        <v>45260.63829861111</v>
      </c>
      <c r="K3855" s="1" t="s">
        <v>19</v>
      </c>
    </row>
    <row r="3856">
      <c r="A3856" s="2" t="s">
        <v>8380</v>
      </c>
      <c r="B3856" s="1" t="s">
        <v>8381</v>
      </c>
      <c r="C3856" s="1" t="s">
        <v>17</v>
      </c>
      <c r="D3856" s="1" t="s">
        <v>22</v>
      </c>
      <c r="E3856" s="1">
        <v>81.0</v>
      </c>
      <c r="F3856" s="1">
        <v>22667.0</v>
      </c>
      <c r="G3856" s="1">
        <v>2668.0</v>
      </c>
      <c r="H3856" s="1">
        <v>275.0</v>
      </c>
      <c r="I3856" s="1">
        <v>1015598.0</v>
      </c>
      <c r="J3856" s="3">
        <v>45260.586701388886</v>
      </c>
      <c r="K3856" s="1" t="s">
        <v>19</v>
      </c>
    </row>
    <row r="3857">
      <c r="A3857" s="2" t="s">
        <v>8382</v>
      </c>
      <c r="B3857" s="1" t="s">
        <v>8383</v>
      </c>
      <c r="C3857" s="1" t="s">
        <v>115</v>
      </c>
      <c r="D3857" s="1" t="s">
        <v>51</v>
      </c>
      <c r="E3857" s="1">
        <v>0.0</v>
      </c>
      <c r="F3857" s="1">
        <v>2.0</v>
      </c>
      <c r="G3857" s="1">
        <v>1.0</v>
      </c>
      <c r="H3857" s="1">
        <v>0.0</v>
      </c>
      <c r="I3857" s="1">
        <v>152.0</v>
      </c>
      <c r="J3857" s="3">
        <v>45260.57927083333</v>
      </c>
      <c r="K3857" s="1" t="s">
        <v>19</v>
      </c>
    </row>
    <row r="3858">
      <c r="A3858" s="2" t="s">
        <v>8384</v>
      </c>
      <c r="B3858" s="1" t="s">
        <v>8385</v>
      </c>
      <c r="C3858" s="1" t="s">
        <v>17</v>
      </c>
      <c r="D3858" s="1" t="s">
        <v>51</v>
      </c>
      <c r="E3858" s="1">
        <v>1.0</v>
      </c>
      <c r="F3858" s="1">
        <v>501.0</v>
      </c>
      <c r="G3858" s="1">
        <v>10.0</v>
      </c>
      <c r="H3858" s="1">
        <v>65.0</v>
      </c>
      <c r="I3858" s="1">
        <v>24860.0</v>
      </c>
      <c r="J3858" s="3">
        <v>45260.57601851852</v>
      </c>
      <c r="K3858" s="1" t="s">
        <v>19</v>
      </c>
    </row>
    <row r="3859">
      <c r="A3859" s="2" t="s">
        <v>8386</v>
      </c>
      <c r="B3859" s="1" t="s">
        <v>8387</v>
      </c>
      <c r="C3859" s="1" t="s">
        <v>17</v>
      </c>
      <c r="D3859" s="1" t="s">
        <v>51</v>
      </c>
      <c r="E3859" s="1">
        <v>1.0</v>
      </c>
      <c r="F3859" s="1">
        <v>188.0</v>
      </c>
      <c r="G3859" s="1">
        <v>3.0</v>
      </c>
      <c r="H3859" s="1">
        <v>9.0</v>
      </c>
      <c r="I3859" s="1">
        <v>8951.0</v>
      </c>
      <c r="J3859" s="3">
        <v>45260.575370370374</v>
      </c>
      <c r="K3859" s="1" t="s">
        <v>19</v>
      </c>
    </row>
    <row r="3860">
      <c r="A3860" s="2" t="s">
        <v>8388</v>
      </c>
      <c r="B3860" s="1" t="s">
        <v>8389</v>
      </c>
      <c r="C3860" s="1" t="s">
        <v>17</v>
      </c>
      <c r="D3860" s="1" t="s">
        <v>22</v>
      </c>
      <c r="E3860" s="1">
        <v>24.0</v>
      </c>
      <c r="F3860" s="1">
        <v>8206.0</v>
      </c>
      <c r="G3860" s="1">
        <v>504.0</v>
      </c>
      <c r="H3860" s="1">
        <v>1066.0</v>
      </c>
      <c r="I3860" s="1">
        <v>417872.0</v>
      </c>
      <c r="J3860" s="3">
        <v>45260.572233796294</v>
      </c>
      <c r="K3860" s="1" t="s">
        <v>19</v>
      </c>
    </row>
    <row r="3861">
      <c r="A3861" s="2" t="s">
        <v>8390</v>
      </c>
      <c r="B3861" s="1" t="s">
        <v>8391</v>
      </c>
      <c r="C3861" s="1" t="s">
        <v>17</v>
      </c>
      <c r="D3861" s="1" t="s">
        <v>22</v>
      </c>
      <c r="E3861" s="1">
        <v>19.0</v>
      </c>
      <c r="F3861" s="1">
        <v>2901.0</v>
      </c>
      <c r="G3861" s="1">
        <v>517.0</v>
      </c>
      <c r="H3861" s="1">
        <v>123.0</v>
      </c>
      <c r="I3861" s="1">
        <v>83051.0</v>
      </c>
      <c r="J3861" s="3">
        <v>45260.55546296296</v>
      </c>
      <c r="K3861" s="1" t="s">
        <v>19</v>
      </c>
    </row>
    <row r="3862">
      <c r="A3862" s="2" t="s">
        <v>8392</v>
      </c>
      <c r="B3862" s="1" t="s">
        <v>8393</v>
      </c>
      <c r="C3862" s="1" t="s">
        <v>115</v>
      </c>
      <c r="D3862" s="1" t="s">
        <v>51</v>
      </c>
      <c r="E3862" s="1">
        <v>0.0</v>
      </c>
      <c r="F3862" s="1">
        <v>15.0</v>
      </c>
      <c r="G3862" s="1">
        <v>3.0</v>
      </c>
      <c r="H3862" s="1">
        <v>3.0</v>
      </c>
      <c r="I3862" s="1">
        <v>1384.0</v>
      </c>
      <c r="J3862" s="3">
        <v>45260.54769675926</v>
      </c>
      <c r="K3862" s="1" t="s">
        <v>19</v>
      </c>
    </row>
    <row r="3863">
      <c r="A3863" s="2" t="s">
        <v>8394</v>
      </c>
      <c r="B3863" s="1" t="s">
        <v>8395</v>
      </c>
      <c r="C3863" s="1" t="s">
        <v>17</v>
      </c>
      <c r="D3863" s="1" t="s">
        <v>22</v>
      </c>
      <c r="E3863" s="1">
        <v>13.0</v>
      </c>
      <c r="F3863" s="1">
        <v>1062.0</v>
      </c>
      <c r="G3863" s="1">
        <v>250.0</v>
      </c>
      <c r="H3863" s="1">
        <v>33.0</v>
      </c>
      <c r="I3863" s="1">
        <v>123536.0</v>
      </c>
      <c r="J3863" s="3">
        <v>45260.54554398148</v>
      </c>
      <c r="K3863" s="1" t="s">
        <v>19</v>
      </c>
      <c r="L3863" s="1" t="s">
        <v>8371</v>
      </c>
    </row>
    <row r="3864">
      <c r="A3864" s="2" t="s">
        <v>8396</v>
      </c>
      <c r="B3864" s="1" t="s">
        <v>8397</v>
      </c>
      <c r="C3864" s="1" t="s">
        <v>17</v>
      </c>
      <c r="D3864" s="1" t="s">
        <v>22</v>
      </c>
      <c r="E3864" s="1">
        <v>52.0</v>
      </c>
      <c r="F3864" s="1">
        <v>11558.0</v>
      </c>
      <c r="G3864" s="1">
        <v>1231.0</v>
      </c>
      <c r="H3864" s="1">
        <v>286.0</v>
      </c>
      <c r="I3864" s="1">
        <v>499977.0</v>
      </c>
      <c r="J3864" s="3">
        <v>45260.50695601852</v>
      </c>
      <c r="K3864" s="1" t="s">
        <v>19</v>
      </c>
    </row>
    <row r="3865">
      <c r="A3865" s="2" t="s">
        <v>8398</v>
      </c>
      <c r="B3865" s="1" t="s">
        <v>8399</v>
      </c>
      <c r="C3865" s="1" t="s">
        <v>17</v>
      </c>
      <c r="D3865" s="1" t="s">
        <v>22</v>
      </c>
      <c r="E3865" s="1">
        <v>6.0</v>
      </c>
      <c r="F3865" s="1">
        <v>1058.0</v>
      </c>
      <c r="G3865" s="1">
        <v>215.0</v>
      </c>
      <c r="H3865" s="1">
        <v>44.0</v>
      </c>
      <c r="I3865" s="1">
        <v>34568.0</v>
      </c>
      <c r="J3865" s="3">
        <v>45260.471863425926</v>
      </c>
      <c r="K3865" s="1" t="s">
        <v>19</v>
      </c>
      <c r="L3865" s="1" t="s">
        <v>8400</v>
      </c>
    </row>
    <row r="3866">
      <c r="A3866" s="2" t="s">
        <v>8401</v>
      </c>
      <c r="B3866" s="1" t="s">
        <v>8402</v>
      </c>
      <c r="C3866" s="1" t="s">
        <v>17</v>
      </c>
      <c r="D3866" s="1" t="s">
        <v>22</v>
      </c>
      <c r="E3866" s="1">
        <v>162.0</v>
      </c>
      <c r="F3866" s="1">
        <v>14976.0</v>
      </c>
      <c r="G3866" s="1">
        <v>3333.0</v>
      </c>
      <c r="H3866" s="1">
        <v>470.0</v>
      </c>
      <c r="I3866" s="1">
        <v>933589.0</v>
      </c>
      <c r="J3866" s="3">
        <v>45260.466516203705</v>
      </c>
      <c r="K3866" s="1" t="s">
        <v>19</v>
      </c>
    </row>
    <row r="3867">
      <c r="A3867" s="2" t="s">
        <v>8403</v>
      </c>
      <c r="B3867" s="1" t="s">
        <v>8404</v>
      </c>
      <c r="C3867" s="1" t="s">
        <v>17</v>
      </c>
      <c r="D3867" s="1" t="s">
        <v>51</v>
      </c>
      <c r="E3867" s="1">
        <v>1.0</v>
      </c>
      <c r="F3867" s="1">
        <v>32.0</v>
      </c>
      <c r="G3867" s="1">
        <v>0.0</v>
      </c>
      <c r="H3867" s="1">
        <v>2.0</v>
      </c>
      <c r="I3867" s="1">
        <v>3491.0</v>
      </c>
      <c r="J3867" s="3">
        <v>45260.12552083333</v>
      </c>
      <c r="K3867" s="1" t="s">
        <v>19</v>
      </c>
    </row>
    <row r="3868">
      <c r="A3868" s="2" t="s">
        <v>8405</v>
      </c>
      <c r="B3868" s="1" t="s">
        <v>8406</v>
      </c>
      <c r="C3868" s="1" t="s">
        <v>17</v>
      </c>
      <c r="D3868" s="1" t="s">
        <v>51</v>
      </c>
      <c r="E3868" s="1">
        <v>1.0</v>
      </c>
      <c r="F3868" s="1">
        <v>169.0</v>
      </c>
      <c r="G3868" s="1">
        <v>4.0</v>
      </c>
      <c r="H3868" s="1">
        <v>9.0</v>
      </c>
      <c r="I3868" s="1">
        <v>20588.0</v>
      </c>
      <c r="J3868" s="3">
        <v>45260.121724537035</v>
      </c>
      <c r="K3868" s="1" t="s">
        <v>19</v>
      </c>
    </row>
    <row r="3869">
      <c r="A3869" s="2" t="s">
        <v>8407</v>
      </c>
      <c r="B3869" s="1" t="s">
        <v>8408</v>
      </c>
      <c r="C3869" s="1" t="s">
        <v>115</v>
      </c>
      <c r="D3869" s="1" t="s">
        <v>51</v>
      </c>
      <c r="E3869" s="1">
        <v>0.0</v>
      </c>
      <c r="F3869" s="1">
        <v>3.0</v>
      </c>
      <c r="G3869" s="1">
        <v>0.0</v>
      </c>
      <c r="H3869" s="1">
        <v>0.0</v>
      </c>
      <c r="I3869" s="1">
        <v>2921.0</v>
      </c>
      <c r="J3869" s="3">
        <v>45260.12130787037</v>
      </c>
      <c r="K3869" s="1" t="s">
        <v>19</v>
      </c>
    </row>
    <row r="3870">
      <c r="A3870" s="2" t="s">
        <v>8409</v>
      </c>
      <c r="B3870" s="1" t="s">
        <v>8410</v>
      </c>
      <c r="C3870" s="1" t="s">
        <v>115</v>
      </c>
      <c r="D3870" s="1" t="s">
        <v>51</v>
      </c>
      <c r="E3870" s="1">
        <v>0.0</v>
      </c>
      <c r="F3870" s="1">
        <v>29.0</v>
      </c>
      <c r="G3870" s="1">
        <v>1.0</v>
      </c>
      <c r="H3870" s="1">
        <v>0.0</v>
      </c>
      <c r="I3870" s="1">
        <v>4415.0</v>
      </c>
      <c r="J3870" s="3">
        <v>45260.12121527778</v>
      </c>
      <c r="K3870" s="1" t="s">
        <v>19</v>
      </c>
    </row>
    <row r="3871">
      <c r="A3871" s="2" t="s">
        <v>8411</v>
      </c>
      <c r="B3871" s="1" t="s">
        <v>8412</v>
      </c>
      <c r="C3871" s="1" t="s">
        <v>17</v>
      </c>
      <c r="D3871" s="1" t="s">
        <v>51</v>
      </c>
      <c r="E3871" s="1">
        <v>0.0</v>
      </c>
      <c r="F3871" s="1">
        <v>34.0</v>
      </c>
      <c r="G3871" s="1">
        <v>3.0</v>
      </c>
      <c r="H3871" s="1">
        <v>2.0</v>
      </c>
      <c r="I3871" s="1">
        <v>3054.0</v>
      </c>
      <c r="J3871" s="3">
        <v>45260.10013888889</v>
      </c>
      <c r="K3871" s="1" t="s">
        <v>19</v>
      </c>
    </row>
    <row r="3872">
      <c r="A3872" s="2" t="s">
        <v>8413</v>
      </c>
      <c r="B3872" s="1" t="s">
        <v>8414</v>
      </c>
      <c r="C3872" s="1" t="s">
        <v>17</v>
      </c>
      <c r="D3872" s="1" t="s">
        <v>22</v>
      </c>
      <c r="E3872" s="1">
        <v>7.0</v>
      </c>
      <c r="F3872" s="1">
        <v>1251.0</v>
      </c>
      <c r="G3872" s="1">
        <v>219.0</v>
      </c>
      <c r="H3872" s="1">
        <v>65.0</v>
      </c>
      <c r="I3872" s="1">
        <v>54097.0</v>
      </c>
      <c r="J3872" s="3">
        <v>45260.09997685185</v>
      </c>
      <c r="K3872" s="1" t="s">
        <v>19</v>
      </c>
    </row>
    <row r="3873">
      <c r="A3873" s="2" t="s">
        <v>8415</v>
      </c>
      <c r="B3873" s="1" t="s">
        <v>8416</v>
      </c>
      <c r="C3873" s="1" t="s">
        <v>17</v>
      </c>
      <c r="D3873" s="1" t="s">
        <v>22</v>
      </c>
      <c r="E3873" s="1">
        <v>153.0</v>
      </c>
      <c r="F3873" s="1">
        <v>21639.0</v>
      </c>
      <c r="G3873" s="1">
        <v>1520.0</v>
      </c>
      <c r="H3873" s="1">
        <v>218.0</v>
      </c>
      <c r="I3873" s="1">
        <v>767325.0</v>
      </c>
      <c r="J3873" s="3">
        <v>45260.09668981482</v>
      </c>
      <c r="K3873" s="1" t="s">
        <v>19</v>
      </c>
      <c r="N3873" s="1" t="s">
        <v>23</v>
      </c>
      <c r="O3873" s="4" t="s">
        <v>8417</v>
      </c>
    </row>
    <row r="3874">
      <c r="A3874" s="2" t="s">
        <v>8418</v>
      </c>
      <c r="B3874" s="1" t="s">
        <v>8419</v>
      </c>
      <c r="C3874" s="1" t="s">
        <v>17</v>
      </c>
      <c r="D3874" s="1" t="s">
        <v>51</v>
      </c>
      <c r="E3874" s="1">
        <v>0.0</v>
      </c>
      <c r="F3874" s="1">
        <v>26.0</v>
      </c>
      <c r="G3874" s="1">
        <v>0.0</v>
      </c>
      <c r="H3874" s="1">
        <v>2.0</v>
      </c>
      <c r="I3874" s="1">
        <v>1845.0</v>
      </c>
      <c r="J3874" s="3">
        <v>45260.09376157408</v>
      </c>
      <c r="K3874" s="1" t="s">
        <v>19</v>
      </c>
    </row>
    <row r="3875">
      <c r="A3875" s="2" t="s">
        <v>8420</v>
      </c>
      <c r="B3875" s="1" t="s">
        <v>8421</v>
      </c>
      <c r="C3875" s="1" t="s">
        <v>17</v>
      </c>
      <c r="D3875" s="1" t="s">
        <v>22</v>
      </c>
      <c r="E3875" s="1">
        <v>159.0</v>
      </c>
      <c r="F3875" s="1">
        <v>15815.0</v>
      </c>
      <c r="G3875" s="1">
        <v>1699.0</v>
      </c>
      <c r="H3875" s="1">
        <v>275.0</v>
      </c>
      <c r="I3875" s="1">
        <v>525805.0</v>
      </c>
      <c r="J3875" s="3">
        <v>45260.064791666664</v>
      </c>
      <c r="K3875" s="1" t="s">
        <v>19</v>
      </c>
    </row>
    <row r="3876">
      <c r="A3876" s="2" t="s">
        <v>8422</v>
      </c>
      <c r="B3876" s="1" t="s">
        <v>8423</v>
      </c>
      <c r="C3876" s="1" t="s">
        <v>17</v>
      </c>
      <c r="D3876" s="1" t="s">
        <v>51</v>
      </c>
      <c r="E3876" s="1">
        <v>0.0</v>
      </c>
      <c r="F3876" s="1">
        <v>122.0</v>
      </c>
      <c r="G3876" s="1">
        <v>0.0</v>
      </c>
      <c r="H3876" s="1">
        <v>9.0</v>
      </c>
      <c r="I3876" s="1">
        <v>6204.0</v>
      </c>
      <c r="J3876" s="3">
        <v>45259.82199074074</v>
      </c>
      <c r="K3876" s="1" t="s">
        <v>19</v>
      </c>
    </row>
    <row r="3877">
      <c r="A3877" s="2" t="s">
        <v>8424</v>
      </c>
      <c r="B3877" s="1" t="s">
        <v>8425</v>
      </c>
      <c r="C3877" s="1" t="s">
        <v>17</v>
      </c>
      <c r="D3877" s="1" t="s">
        <v>51</v>
      </c>
      <c r="E3877" s="1">
        <v>0.0</v>
      </c>
      <c r="F3877" s="1">
        <v>18.0</v>
      </c>
      <c r="G3877" s="1">
        <v>0.0</v>
      </c>
      <c r="H3877" s="1">
        <v>1.0</v>
      </c>
      <c r="I3877" s="1">
        <v>2498.0</v>
      </c>
      <c r="J3877" s="3">
        <v>45259.82181712963</v>
      </c>
      <c r="K3877" s="1" t="s">
        <v>19</v>
      </c>
    </row>
    <row r="3878">
      <c r="A3878" s="2" t="s">
        <v>8426</v>
      </c>
      <c r="B3878" s="1" t="s">
        <v>8427</v>
      </c>
      <c r="C3878" s="1" t="s">
        <v>115</v>
      </c>
      <c r="D3878" s="1" t="s">
        <v>51</v>
      </c>
      <c r="E3878" s="1">
        <v>0.0</v>
      </c>
      <c r="F3878" s="1">
        <v>12.0</v>
      </c>
      <c r="G3878" s="1">
        <v>0.0</v>
      </c>
      <c r="H3878" s="1">
        <v>3.0</v>
      </c>
      <c r="I3878" s="1">
        <v>426.0</v>
      </c>
      <c r="J3878" s="3">
        <v>45259.82144675926</v>
      </c>
      <c r="K3878" s="1" t="s">
        <v>19</v>
      </c>
    </row>
    <row r="3879">
      <c r="A3879" s="2" t="s">
        <v>8428</v>
      </c>
      <c r="B3879" s="1" t="s">
        <v>8429</v>
      </c>
      <c r="C3879" s="1" t="s">
        <v>73</v>
      </c>
      <c r="D3879" s="1" t="s">
        <v>51</v>
      </c>
      <c r="E3879" s="1">
        <v>0.0</v>
      </c>
      <c r="F3879" s="1">
        <v>8.0</v>
      </c>
      <c r="G3879" s="1">
        <v>2.0</v>
      </c>
      <c r="H3879" s="1">
        <v>4.0</v>
      </c>
      <c r="I3879" s="1">
        <v>1111.0</v>
      </c>
      <c r="J3879" s="3">
        <v>45259.821076388886</v>
      </c>
      <c r="K3879" s="1" t="s">
        <v>19</v>
      </c>
      <c r="M3879" s="4" t="s">
        <v>8430</v>
      </c>
    </row>
    <row r="3880">
      <c r="A3880" s="2" t="s">
        <v>8431</v>
      </c>
      <c r="B3880" s="1" t="s">
        <v>8432</v>
      </c>
      <c r="C3880" s="1" t="s">
        <v>17</v>
      </c>
      <c r="D3880" s="1" t="s">
        <v>22</v>
      </c>
      <c r="E3880" s="1">
        <v>18.0</v>
      </c>
      <c r="F3880" s="1">
        <v>4721.0</v>
      </c>
      <c r="G3880" s="1">
        <v>525.0</v>
      </c>
      <c r="H3880" s="1">
        <v>165.0</v>
      </c>
      <c r="I3880" s="1">
        <v>76803.0</v>
      </c>
      <c r="J3880" s="3">
        <v>45259.81466435185</v>
      </c>
      <c r="K3880" s="1" t="s">
        <v>19</v>
      </c>
      <c r="N3880" s="1" t="s">
        <v>23</v>
      </c>
      <c r="O3880" s="4" t="s">
        <v>8433</v>
      </c>
    </row>
    <row r="3881">
      <c r="A3881" s="2" t="s">
        <v>8434</v>
      </c>
      <c r="B3881" s="1" t="s">
        <v>8435</v>
      </c>
      <c r="C3881" s="1" t="s">
        <v>17</v>
      </c>
      <c r="D3881" s="1" t="s">
        <v>22</v>
      </c>
      <c r="E3881" s="1">
        <v>8.0</v>
      </c>
      <c r="F3881" s="1">
        <v>1230.0</v>
      </c>
      <c r="G3881" s="1">
        <v>149.0</v>
      </c>
      <c r="H3881" s="1">
        <v>57.0</v>
      </c>
      <c r="I3881" s="1">
        <v>47521.0</v>
      </c>
      <c r="J3881" s="3">
        <v>45259.80626157407</v>
      </c>
      <c r="K3881" s="1" t="s">
        <v>19</v>
      </c>
      <c r="N3881" s="1" t="s">
        <v>23</v>
      </c>
      <c r="O3881" s="4" t="s">
        <v>8436</v>
      </c>
    </row>
    <row r="3882">
      <c r="A3882" s="2" t="s">
        <v>8437</v>
      </c>
      <c r="B3882" s="1" t="s">
        <v>8438</v>
      </c>
      <c r="C3882" s="1" t="s">
        <v>17</v>
      </c>
      <c r="D3882" s="1" t="s">
        <v>22</v>
      </c>
      <c r="E3882" s="1">
        <v>5.0</v>
      </c>
      <c r="F3882" s="1">
        <v>3766.0</v>
      </c>
      <c r="G3882" s="1">
        <v>291.0</v>
      </c>
      <c r="H3882" s="1">
        <v>64.0</v>
      </c>
      <c r="I3882" s="1">
        <v>49874.0</v>
      </c>
      <c r="J3882" s="3">
        <v>45259.802835648145</v>
      </c>
      <c r="K3882" s="1" t="s">
        <v>19</v>
      </c>
      <c r="N3882" s="1" t="s">
        <v>23</v>
      </c>
      <c r="O3882" s="4" t="s">
        <v>8439</v>
      </c>
    </row>
    <row r="3883">
      <c r="A3883" s="2" t="s">
        <v>8440</v>
      </c>
      <c r="B3883" s="1" t="s">
        <v>8441</v>
      </c>
      <c r="C3883" s="1" t="s">
        <v>17</v>
      </c>
      <c r="D3883" s="1" t="s">
        <v>22</v>
      </c>
      <c r="E3883" s="1">
        <v>16.0</v>
      </c>
      <c r="F3883" s="1">
        <v>2522.0</v>
      </c>
      <c r="G3883" s="1">
        <v>455.0</v>
      </c>
      <c r="H3883" s="1">
        <v>68.0</v>
      </c>
      <c r="I3883" s="1">
        <v>71645.0</v>
      </c>
      <c r="J3883" s="3">
        <v>45259.74185185185</v>
      </c>
      <c r="K3883" s="1" t="s">
        <v>19</v>
      </c>
    </row>
    <row r="3884">
      <c r="A3884" s="2" t="s">
        <v>8442</v>
      </c>
      <c r="B3884" s="1" t="s">
        <v>8443</v>
      </c>
      <c r="C3884" s="1" t="s">
        <v>17</v>
      </c>
      <c r="D3884" s="1" t="s">
        <v>22</v>
      </c>
      <c r="E3884" s="1">
        <v>34.0</v>
      </c>
      <c r="F3884" s="1">
        <v>12445.0</v>
      </c>
      <c r="G3884" s="1">
        <v>1032.0</v>
      </c>
      <c r="H3884" s="1">
        <v>680.0</v>
      </c>
      <c r="I3884" s="1">
        <v>360773.0</v>
      </c>
      <c r="J3884" s="3">
        <v>45259.71686342593</v>
      </c>
      <c r="K3884" s="1" t="s">
        <v>19</v>
      </c>
      <c r="N3884" s="1" t="s">
        <v>23</v>
      </c>
      <c r="O3884" s="4" t="s">
        <v>8444</v>
      </c>
    </row>
    <row r="3885">
      <c r="A3885" s="2" t="s">
        <v>8445</v>
      </c>
      <c r="B3885" s="1" t="s">
        <v>8446</v>
      </c>
      <c r="C3885" s="1" t="s">
        <v>17</v>
      </c>
      <c r="D3885" s="1" t="s">
        <v>22</v>
      </c>
      <c r="E3885" s="1">
        <v>6.0</v>
      </c>
      <c r="F3885" s="1">
        <v>1024.0</v>
      </c>
      <c r="G3885" s="1">
        <v>100.0</v>
      </c>
      <c r="H3885" s="1">
        <v>42.0</v>
      </c>
      <c r="I3885" s="1">
        <v>41434.0</v>
      </c>
      <c r="J3885" s="3">
        <v>45259.692395833335</v>
      </c>
      <c r="K3885" s="1" t="s">
        <v>19</v>
      </c>
    </row>
    <row r="3886">
      <c r="A3886" s="2" t="s">
        <v>8447</v>
      </c>
      <c r="B3886" s="1" t="s">
        <v>8448</v>
      </c>
      <c r="C3886" s="1" t="s">
        <v>17</v>
      </c>
      <c r="D3886" s="1" t="s">
        <v>22</v>
      </c>
      <c r="E3886" s="1">
        <v>28.0</v>
      </c>
      <c r="F3886" s="1">
        <v>3535.0</v>
      </c>
      <c r="G3886" s="1">
        <v>391.0</v>
      </c>
      <c r="H3886" s="1">
        <v>464.0</v>
      </c>
      <c r="I3886" s="1">
        <v>122560.0</v>
      </c>
      <c r="J3886" s="3">
        <v>45259.65025462963</v>
      </c>
      <c r="K3886" s="1" t="s">
        <v>19</v>
      </c>
    </row>
    <row r="3887">
      <c r="A3887" s="2" t="s">
        <v>8449</v>
      </c>
      <c r="B3887" s="1" t="s">
        <v>8450</v>
      </c>
      <c r="C3887" s="1" t="s">
        <v>17</v>
      </c>
      <c r="D3887" s="1" t="s">
        <v>22</v>
      </c>
      <c r="E3887" s="1">
        <v>1.0</v>
      </c>
      <c r="F3887" s="1">
        <v>767.0</v>
      </c>
      <c r="G3887" s="1">
        <v>91.0</v>
      </c>
      <c r="H3887" s="1">
        <v>49.0</v>
      </c>
      <c r="I3887" s="1">
        <v>34640.0</v>
      </c>
      <c r="J3887" s="3">
        <v>45259.64896990741</v>
      </c>
      <c r="K3887" s="1" t="s">
        <v>19</v>
      </c>
    </row>
    <row r="3888">
      <c r="A3888" s="2" t="s">
        <v>8451</v>
      </c>
      <c r="B3888" s="1" t="s">
        <v>8452</v>
      </c>
      <c r="C3888" s="1" t="s">
        <v>17</v>
      </c>
      <c r="D3888" s="1" t="s">
        <v>51</v>
      </c>
      <c r="E3888" s="1">
        <v>0.0</v>
      </c>
      <c r="F3888" s="1">
        <v>19.0</v>
      </c>
      <c r="G3888" s="1">
        <v>1.0</v>
      </c>
      <c r="H3888" s="1">
        <v>2.0</v>
      </c>
      <c r="I3888" s="1">
        <v>683.0</v>
      </c>
      <c r="J3888" s="3">
        <v>45259.606041666666</v>
      </c>
      <c r="K3888" s="1" t="s">
        <v>19</v>
      </c>
    </row>
    <row r="3889">
      <c r="A3889" s="2" t="s">
        <v>8453</v>
      </c>
      <c r="B3889" s="1" t="s">
        <v>8454</v>
      </c>
      <c r="C3889" s="1" t="s">
        <v>17</v>
      </c>
      <c r="D3889" s="1" t="s">
        <v>22</v>
      </c>
      <c r="E3889" s="1">
        <v>13.0</v>
      </c>
      <c r="F3889" s="1">
        <v>3548.0</v>
      </c>
      <c r="G3889" s="1">
        <v>967.0</v>
      </c>
      <c r="H3889" s="1">
        <v>81.0</v>
      </c>
      <c r="I3889" s="1">
        <v>96754.0</v>
      </c>
      <c r="J3889" s="3">
        <v>45259.59621527778</v>
      </c>
      <c r="K3889" s="1" t="s">
        <v>19</v>
      </c>
      <c r="N3889" s="1" t="s">
        <v>23</v>
      </c>
      <c r="O3889" s="4" t="s">
        <v>8455</v>
      </c>
    </row>
    <row r="3890">
      <c r="A3890" s="2" t="s">
        <v>8456</v>
      </c>
      <c r="B3890" s="1" t="s">
        <v>8457</v>
      </c>
      <c r="C3890" s="1" t="s">
        <v>17</v>
      </c>
      <c r="D3890" s="1" t="s">
        <v>51</v>
      </c>
      <c r="E3890" s="1">
        <v>3.0</v>
      </c>
      <c r="F3890" s="1">
        <v>1235.0</v>
      </c>
      <c r="G3890" s="1">
        <v>51.0</v>
      </c>
      <c r="H3890" s="1">
        <v>10.0</v>
      </c>
      <c r="I3890" s="1">
        <v>12141.0</v>
      </c>
      <c r="J3890" s="3">
        <v>45259.58378472222</v>
      </c>
      <c r="K3890" s="1" t="s">
        <v>19</v>
      </c>
    </row>
    <row r="3891">
      <c r="A3891" s="2" t="s">
        <v>8458</v>
      </c>
      <c r="B3891" s="1" t="s">
        <v>8459</v>
      </c>
      <c r="C3891" s="1" t="s">
        <v>17</v>
      </c>
      <c r="D3891" s="1" t="s">
        <v>51</v>
      </c>
      <c r="E3891" s="1">
        <v>0.0</v>
      </c>
      <c r="F3891" s="1">
        <v>39.0</v>
      </c>
      <c r="G3891" s="1">
        <v>0.0</v>
      </c>
      <c r="H3891" s="1">
        <v>5.0</v>
      </c>
      <c r="I3891" s="1">
        <v>1045.0</v>
      </c>
      <c r="J3891" s="3">
        <v>45259.5684837963</v>
      </c>
      <c r="K3891" s="1" t="s">
        <v>19</v>
      </c>
    </row>
    <row r="3892">
      <c r="A3892" s="2" t="s">
        <v>8460</v>
      </c>
      <c r="B3892" s="1" t="s">
        <v>8461</v>
      </c>
      <c r="C3892" s="1" t="s">
        <v>17</v>
      </c>
      <c r="D3892" s="1" t="s">
        <v>51</v>
      </c>
      <c r="E3892" s="1">
        <v>7.0</v>
      </c>
      <c r="F3892" s="1">
        <v>1632.0</v>
      </c>
      <c r="G3892" s="1">
        <v>81.0</v>
      </c>
      <c r="H3892" s="1">
        <v>52.0</v>
      </c>
      <c r="I3892" s="1">
        <v>14922.0</v>
      </c>
      <c r="J3892" s="3">
        <v>45259.56017361111</v>
      </c>
      <c r="K3892" s="1" t="s">
        <v>19</v>
      </c>
      <c r="N3892" s="1" t="s">
        <v>23</v>
      </c>
      <c r="O3892" s="4" t="s">
        <v>8462</v>
      </c>
    </row>
    <row r="3893">
      <c r="A3893" s="2" t="s">
        <v>8463</v>
      </c>
      <c r="B3893" s="1" t="s">
        <v>8464</v>
      </c>
      <c r="C3893" s="1" t="s">
        <v>17</v>
      </c>
      <c r="D3893" s="1" t="s">
        <v>22</v>
      </c>
      <c r="E3893" s="1">
        <v>13.0</v>
      </c>
      <c r="F3893" s="1">
        <v>3220.0</v>
      </c>
      <c r="G3893" s="1">
        <v>249.0</v>
      </c>
      <c r="H3893" s="1">
        <v>112.0</v>
      </c>
      <c r="I3893" s="1">
        <v>95665.0</v>
      </c>
      <c r="J3893" s="3">
        <v>45259.558483796296</v>
      </c>
      <c r="K3893" s="1" t="s">
        <v>19</v>
      </c>
      <c r="N3893" s="1" t="s">
        <v>23</v>
      </c>
      <c r="O3893" s="4" t="s">
        <v>8465</v>
      </c>
    </row>
    <row r="3894">
      <c r="A3894" s="2" t="s">
        <v>8466</v>
      </c>
      <c r="B3894" s="1" t="s">
        <v>8467</v>
      </c>
      <c r="C3894" s="1" t="s">
        <v>17</v>
      </c>
      <c r="D3894" s="1" t="s">
        <v>22</v>
      </c>
      <c r="E3894" s="1">
        <v>40.0</v>
      </c>
      <c r="F3894" s="1">
        <v>11183.0</v>
      </c>
      <c r="G3894" s="1">
        <v>1262.0</v>
      </c>
      <c r="H3894" s="1">
        <v>358.0</v>
      </c>
      <c r="I3894" s="1">
        <v>383836.0</v>
      </c>
      <c r="J3894" s="3">
        <v>45259.552199074074</v>
      </c>
      <c r="K3894" s="1" t="s">
        <v>19</v>
      </c>
      <c r="N3894" s="1" t="s">
        <v>23</v>
      </c>
      <c r="O3894" s="4" t="s">
        <v>8468</v>
      </c>
    </row>
    <row r="3895">
      <c r="A3895" s="2" t="s">
        <v>8469</v>
      </c>
      <c r="B3895" s="1" t="s">
        <v>8470</v>
      </c>
      <c r="C3895" s="1" t="s">
        <v>17</v>
      </c>
      <c r="D3895" s="1" t="s">
        <v>51</v>
      </c>
      <c r="E3895" s="1">
        <v>0.0</v>
      </c>
      <c r="F3895" s="1">
        <v>40.0</v>
      </c>
      <c r="G3895" s="1">
        <v>1.0</v>
      </c>
      <c r="H3895" s="1">
        <v>3.0</v>
      </c>
      <c r="I3895" s="1">
        <v>4913.0</v>
      </c>
      <c r="J3895" s="3">
        <v>45259.54462962963</v>
      </c>
      <c r="K3895" s="1" t="s">
        <v>19</v>
      </c>
    </row>
    <row r="3896">
      <c r="A3896" s="2" t="s">
        <v>8471</v>
      </c>
      <c r="B3896" s="1" t="s">
        <v>8472</v>
      </c>
      <c r="C3896" s="1" t="s">
        <v>17</v>
      </c>
      <c r="D3896" s="1" t="s">
        <v>22</v>
      </c>
      <c r="E3896" s="1">
        <v>14.0</v>
      </c>
      <c r="F3896" s="1">
        <v>8903.0</v>
      </c>
      <c r="G3896" s="1">
        <v>777.0</v>
      </c>
      <c r="H3896" s="1">
        <v>78.0</v>
      </c>
      <c r="I3896" s="1">
        <v>248205.0</v>
      </c>
      <c r="J3896" s="3">
        <v>45259.54384259259</v>
      </c>
      <c r="K3896" s="1" t="s">
        <v>19</v>
      </c>
    </row>
    <row r="3897">
      <c r="A3897" s="2" t="s">
        <v>8473</v>
      </c>
      <c r="B3897" s="1" t="s">
        <v>5721</v>
      </c>
      <c r="C3897" s="1" t="s">
        <v>434</v>
      </c>
      <c r="D3897" s="1" t="s">
        <v>22</v>
      </c>
      <c r="E3897" s="1">
        <v>8.0</v>
      </c>
      <c r="F3897" s="1">
        <v>1207.0</v>
      </c>
      <c r="G3897" s="1">
        <v>122.0</v>
      </c>
      <c r="H3897" s="1">
        <v>44.0</v>
      </c>
      <c r="I3897" s="1">
        <v>39236.0</v>
      </c>
      <c r="J3897" s="3">
        <v>45259.54006944445</v>
      </c>
      <c r="K3897" s="1" t="s">
        <v>19</v>
      </c>
    </row>
    <row r="3898">
      <c r="A3898" s="2" t="s">
        <v>8474</v>
      </c>
      <c r="B3898" s="1" t="s">
        <v>8475</v>
      </c>
      <c r="C3898" s="1" t="s">
        <v>17</v>
      </c>
      <c r="D3898" s="1" t="s">
        <v>51</v>
      </c>
      <c r="E3898" s="1">
        <v>0.0</v>
      </c>
      <c r="F3898" s="1">
        <v>217.0</v>
      </c>
      <c r="G3898" s="1">
        <v>1.0</v>
      </c>
      <c r="H3898" s="1">
        <v>12.0</v>
      </c>
      <c r="I3898" s="1">
        <v>18439.0</v>
      </c>
      <c r="J3898" s="3">
        <v>45259.53739583334</v>
      </c>
      <c r="K3898" s="1" t="s">
        <v>19</v>
      </c>
    </row>
    <row r="3899">
      <c r="A3899" s="2" t="s">
        <v>8476</v>
      </c>
      <c r="B3899" s="1" t="s">
        <v>8477</v>
      </c>
      <c r="C3899" s="1" t="s">
        <v>17</v>
      </c>
      <c r="D3899" s="1" t="s">
        <v>22</v>
      </c>
      <c r="E3899" s="1">
        <v>40.0</v>
      </c>
      <c r="F3899" s="1">
        <v>7864.0</v>
      </c>
      <c r="G3899" s="1">
        <v>606.0</v>
      </c>
      <c r="H3899" s="1">
        <v>235.0</v>
      </c>
      <c r="I3899" s="1">
        <v>444477.0</v>
      </c>
      <c r="J3899" s="3">
        <v>45259.53494212963</v>
      </c>
      <c r="K3899" s="1" t="s">
        <v>19</v>
      </c>
      <c r="N3899" s="1" t="s">
        <v>23</v>
      </c>
      <c r="O3899" s="4" t="s">
        <v>8478</v>
      </c>
    </row>
    <row r="3900">
      <c r="A3900" s="2" t="s">
        <v>8479</v>
      </c>
      <c r="B3900" s="1" t="s">
        <v>8480</v>
      </c>
      <c r="C3900" s="1" t="s">
        <v>17</v>
      </c>
      <c r="D3900" s="1" t="s">
        <v>22</v>
      </c>
      <c r="E3900" s="1">
        <v>138.0</v>
      </c>
      <c r="F3900" s="1">
        <v>18310.0</v>
      </c>
      <c r="G3900" s="1">
        <v>3660.0</v>
      </c>
      <c r="H3900" s="1">
        <v>600.0</v>
      </c>
      <c r="I3900" s="1">
        <v>703589.0</v>
      </c>
      <c r="J3900" s="3">
        <v>45259.50894675926</v>
      </c>
      <c r="K3900" s="1" t="s">
        <v>19</v>
      </c>
      <c r="N3900" s="1" t="s">
        <v>23</v>
      </c>
      <c r="O3900" s="4" t="s">
        <v>8481</v>
      </c>
    </row>
    <row r="3901">
      <c r="A3901" s="2" t="s">
        <v>8482</v>
      </c>
      <c r="B3901" s="1" t="s">
        <v>8483</v>
      </c>
      <c r="C3901" s="1" t="s">
        <v>17</v>
      </c>
      <c r="D3901" s="1" t="s">
        <v>51</v>
      </c>
      <c r="E3901" s="1">
        <v>3.0</v>
      </c>
      <c r="F3901" s="1">
        <v>241.0</v>
      </c>
      <c r="G3901" s="1">
        <v>30.0</v>
      </c>
      <c r="H3901" s="1">
        <v>3.0</v>
      </c>
      <c r="I3901" s="1">
        <v>17446.0</v>
      </c>
      <c r="J3901" s="3">
        <v>45259.493842592594</v>
      </c>
      <c r="K3901" s="1" t="s">
        <v>19</v>
      </c>
    </row>
    <row r="3902">
      <c r="A3902" s="2" t="s">
        <v>8484</v>
      </c>
      <c r="B3902" s="1" t="s">
        <v>8485</v>
      </c>
      <c r="C3902" s="1" t="s">
        <v>17</v>
      </c>
      <c r="D3902" s="1" t="s">
        <v>51</v>
      </c>
      <c r="E3902" s="1">
        <v>1.0</v>
      </c>
      <c r="F3902" s="1">
        <v>240.0</v>
      </c>
      <c r="G3902" s="1">
        <v>3.0</v>
      </c>
      <c r="H3902" s="1">
        <v>12.0</v>
      </c>
      <c r="I3902" s="1">
        <v>15250.0</v>
      </c>
      <c r="J3902" s="3">
        <v>45259.4533912037</v>
      </c>
      <c r="K3902" s="1" t="s">
        <v>19</v>
      </c>
    </row>
    <row r="3903">
      <c r="A3903" s="2" t="s">
        <v>8486</v>
      </c>
      <c r="B3903" s="1" t="s">
        <v>8487</v>
      </c>
      <c r="C3903" s="1" t="s">
        <v>17</v>
      </c>
      <c r="D3903" s="1" t="s">
        <v>22</v>
      </c>
      <c r="E3903" s="1">
        <v>29.0</v>
      </c>
      <c r="F3903" s="1">
        <v>2292.0</v>
      </c>
      <c r="G3903" s="1">
        <v>641.0</v>
      </c>
      <c r="H3903" s="1">
        <v>66.0</v>
      </c>
      <c r="I3903" s="1">
        <v>62542.0</v>
      </c>
      <c r="J3903" s="3">
        <v>45259.45202546296</v>
      </c>
      <c r="K3903" s="1" t="s">
        <v>19</v>
      </c>
    </row>
    <row r="3904">
      <c r="A3904" s="2" t="s">
        <v>8488</v>
      </c>
      <c r="B3904" s="1" t="s">
        <v>8489</v>
      </c>
      <c r="C3904" s="1" t="s">
        <v>17</v>
      </c>
      <c r="D3904" s="1" t="s">
        <v>22</v>
      </c>
      <c r="E3904" s="1">
        <v>78.0</v>
      </c>
      <c r="F3904" s="1">
        <v>15424.0</v>
      </c>
      <c r="G3904" s="1">
        <v>2924.0</v>
      </c>
      <c r="H3904" s="1">
        <v>161.0</v>
      </c>
      <c r="I3904" s="1">
        <v>647305.0</v>
      </c>
      <c r="J3904" s="3">
        <v>45259.444814814815</v>
      </c>
      <c r="K3904" s="1" t="s">
        <v>19</v>
      </c>
    </row>
    <row r="3905">
      <c r="A3905" s="2" t="s">
        <v>8490</v>
      </c>
      <c r="B3905" s="1" t="s">
        <v>8491</v>
      </c>
      <c r="C3905" s="1" t="s">
        <v>17</v>
      </c>
      <c r="D3905" s="1" t="s">
        <v>22</v>
      </c>
      <c r="E3905" s="1">
        <v>27.0</v>
      </c>
      <c r="F3905" s="1">
        <v>4604.0</v>
      </c>
      <c r="G3905" s="1">
        <v>419.0</v>
      </c>
      <c r="H3905" s="1">
        <v>134.0</v>
      </c>
      <c r="I3905" s="1">
        <v>450656.0</v>
      </c>
      <c r="J3905" s="3">
        <v>45259.421631944446</v>
      </c>
      <c r="K3905" s="1" t="s">
        <v>19</v>
      </c>
    </row>
    <row r="3906">
      <c r="A3906" s="2" t="s">
        <v>8492</v>
      </c>
      <c r="B3906" s="1" t="s">
        <v>8493</v>
      </c>
      <c r="C3906" s="1" t="s">
        <v>17</v>
      </c>
      <c r="D3906" s="1" t="s">
        <v>51</v>
      </c>
      <c r="E3906" s="1">
        <v>0.0</v>
      </c>
      <c r="F3906" s="1">
        <v>109.0</v>
      </c>
      <c r="G3906" s="1">
        <v>1.0</v>
      </c>
      <c r="H3906" s="1">
        <v>5.0</v>
      </c>
      <c r="I3906" s="1">
        <v>2280.0</v>
      </c>
      <c r="J3906" s="3">
        <v>45259.41743055556</v>
      </c>
      <c r="K3906" s="1" t="s">
        <v>19</v>
      </c>
    </row>
    <row r="3907">
      <c r="A3907" s="2" t="s">
        <v>8494</v>
      </c>
      <c r="B3907" s="1" t="s">
        <v>8495</v>
      </c>
      <c r="C3907" s="1" t="s">
        <v>17</v>
      </c>
      <c r="D3907" s="1" t="s">
        <v>22</v>
      </c>
      <c r="E3907" s="1">
        <v>46.0</v>
      </c>
      <c r="F3907" s="1">
        <v>6427.0</v>
      </c>
      <c r="G3907" s="1">
        <v>1391.0</v>
      </c>
      <c r="H3907" s="1">
        <v>160.0</v>
      </c>
      <c r="I3907" s="1">
        <v>258108.0</v>
      </c>
      <c r="J3907" s="3">
        <v>45259.41353009259</v>
      </c>
      <c r="K3907" s="1" t="s">
        <v>19</v>
      </c>
    </row>
    <row r="3908">
      <c r="A3908" s="2" t="s">
        <v>8496</v>
      </c>
      <c r="B3908" s="1" t="s">
        <v>8497</v>
      </c>
      <c r="C3908" s="1" t="s">
        <v>3046</v>
      </c>
      <c r="D3908" s="1" t="s">
        <v>51</v>
      </c>
      <c r="E3908" s="1">
        <v>0.0</v>
      </c>
      <c r="F3908" s="1">
        <v>182.0</v>
      </c>
      <c r="G3908" s="1">
        <v>1.0</v>
      </c>
      <c r="H3908" s="1">
        <v>4.0</v>
      </c>
      <c r="I3908" s="1">
        <v>6115.0</v>
      </c>
      <c r="J3908" s="3">
        <v>45259.41247685185</v>
      </c>
      <c r="K3908" s="1" t="s">
        <v>19</v>
      </c>
    </row>
    <row r="3909">
      <c r="A3909" s="2" t="s">
        <v>8498</v>
      </c>
      <c r="B3909" s="1" t="s">
        <v>8499</v>
      </c>
      <c r="C3909" s="1" t="s">
        <v>39</v>
      </c>
      <c r="D3909" s="1" t="s">
        <v>22</v>
      </c>
      <c r="E3909" s="1">
        <v>2.0</v>
      </c>
      <c r="F3909" s="1">
        <v>584.0</v>
      </c>
      <c r="G3909" s="1">
        <v>85.0</v>
      </c>
      <c r="H3909" s="1">
        <v>33.0</v>
      </c>
      <c r="I3909" s="1">
        <v>28968.0</v>
      </c>
      <c r="J3909" s="3">
        <v>45259.412094907406</v>
      </c>
      <c r="K3909" s="1" t="s">
        <v>19</v>
      </c>
    </row>
    <row r="3910">
      <c r="A3910" s="2" t="s">
        <v>8500</v>
      </c>
      <c r="B3910" s="1" t="s">
        <v>8501</v>
      </c>
      <c r="C3910" s="1" t="s">
        <v>17</v>
      </c>
      <c r="D3910" s="1" t="s">
        <v>51</v>
      </c>
      <c r="E3910" s="1">
        <v>0.0</v>
      </c>
      <c r="F3910" s="1">
        <v>1979.0</v>
      </c>
      <c r="G3910" s="1">
        <v>35.0</v>
      </c>
      <c r="H3910" s="1">
        <v>20.0</v>
      </c>
      <c r="I3910" s="1">
        <v>19795.0</v>
      </c>
      <c r="J3910" s="3">
        <v>45259.41024305556</v>
      </c>
      <c r="K3910" s="1" t="s">
        <v>19</v>
      </c>
    </row>
    <row r="3911">
      <c r="A3911" s="2" t="s">
        <v>8502</v>
      </c>
      <c r="B3911" s="1" t="s">
        <v>8503</v>
      </c>
      <c r="C3911" s="1" t="s">
        <v>17</v>
      </c>
      <c r="D3911" s="1" t="s">
        <v>51</v>
      </c>
      <c r="E3911" s="1">
        <v>0.0</v>
      </c>
      <c r="F3911" s="1">
        <v>211.0</v>
      </c>
      <c r="G3911" s="1">
        <v>11.0</v>
      </c>
      <c r="H3911" s="1">
        <v>24.0</v>
      </c>
      <c r="I3911" s="1">
        <v>8970.0</v>
      </c>
      <c r="J3911" s="3">
        <v>45259.01159722222</v>
      </c>
      <c r="K3911" s="1" t="s">
        <v>54</v>
      </c>
    </row>
    <row r="3912">
      <c r="A3912" s="2" t="s">
        <v>8504</v>
      </c>
      <c r="B3912" s="1" t="s">
        <v>8505</v>
      </c>
      <c r="C3912" s="1" t="s">
        <v>73</v>
      </c>
      <c r="D3912" s="1" t="s">
        <v>51</v>
      </c>
      <c r="E3912" s="1">
        <v>0.0</v>
      </c>
      <c r="F3912" s="1">
        <v>11.0</v>
      </c>
      <c r="G3912" s="1">
        <v>0.0</v>
      </c>
      <c r="H3912" s="1">
        <v>1.0</v>
      </c>
      <c r="I3912" s="1">
        <v>1498.0</v>
      </c>
      <c r="J3912" s="3">
        <v>45259.01074074074</v>
      </c>
      <c r="K3912" s="1" t="s">
        <v>54</v>
      </c>
    </row>
    <row r="3913">
      <c r="A3913" s="2" t="s">
        <v>8506</v>
      </c>
      <c r="B3913" s="1" t="s">
        <v>8507</v>
      </c>
      <c r="C3913" s="1" t="s">
        <v>17</v>
      </c>
      <c r="D3913" s="1" t="s">
        <v>22</v>
      </c>
      <c r="E3913" s="1">
        <v>41.0</v>
      </c>
      <c r="F3913" s="1">
        <v>6784.0</v>
      </c>
      <c r="G3913" s="1">
        <v>1483.0</v>
      </c>
      <c r="H3913" s="1">
        <v>286.0</v>
      </c>
      <c r="I3913" s="1">
        <v>374380.0</v>
      </c>
      <c r="J3913" s="3">
        <v>45258.92690972222</v>
      </c>
      <c r="K3913" s="1" t="s">
        <v>19</v>
      </c>
    </row>
    <row r="3914">
      <c r="A3914" s="2" t="s">
        <v>8508</v>
      </c>
      <c r="B3914" s="1" t="s">
        <v>8509</v>
      </c>
      <c r="C3914" s="1" t="s">
        <v>17</v>
      </c>
      <c r="D3914" s="1" t="s">
        <v>22</v>
      </c>
      <c r="E3914" s="1">
        <v>31.0</v>
      </c>
      <c r="F3914" s="1">
        <v>6047.0</v>
      </c>
      <c r="G3914" s="1">
        <v>1608.0</v>
      </c>
      <c r="H3914" s="1">
        <v>169.0</v>
      </c>
      <c r="I3914" s="1">
        <v>221046.0</v>
      </c>
      <c r="J3914" s="3">
        <v>45258.710011574076</v>
      </c>
      <c r="K3914" s="1" t="s">
        <v>19</v>
      </c>
    </row>
    <row r="3915">
      <c r="A3915" s="2" t="s">
        <v>8510</v>
      </c>
      <c r="B3915" s="1" t="s">
        <v>8511</v>
      </c>
      <c r="C3915" s="1" t="s">
        <v>17</v>
      </c>
      <c r="D3915" s="1" t="s">
        <v>22</v>
      </c>
      <c r="E3915" s="1">
        <v>3.0</v>
      </c>
      <c r="F3915" s="1">
        <v>1539.0</v>
      </c>
      <c r="G3915" s="1">
        <v>176.0</v>
      </c>
      <c r="H3915" s="1">
        <v>41.0</v>
      </c>
      <c r="I3915" s="1">
        <v>52770.0</v>
      </c>
      <c r="J3915" s="3">
        <v>45258.63340277778</v>
      </c>
      <c r="K3915" s="1" t="s">
        <v>19</v>
      </c>
      <c r="M3915" s="4" t="s">
        <v>8512</v>
      </c>
      <c r="N3915" s="1" t="s">
        <v>23</v>
      </c>
      <c r="O3915" s="4" t="s">
        <v>8513</v>
      </c>
    </row>
    <row r="3916">
      <c r="A3916" s="2" t="s">
        <v>8514</v>
      </c>
      <c r="B3916" s="1" t="s">
        <v>8515</v>
      </c>
      <c r="C3916" s="1" t="s">
        <v>17</v>
      </c>
      <c r="D3916" s="1" t="s">
        <v>22</v>
      </c>
      <c r="E3916" s="1">
        <v>16.0</v>
      </c>
      <c r="F3916" s="1">
        <v>1986.0</v>
      </c>
      <c r="G3916" s="1">
        <v>402.0</v>
      </c>
      <c r="H3916" s="1">
        <v>43.0</v>
      </c>
      <c r="I3916" s="1">
        <v>72607.0</v>
      </c>
      <c r="J3916" s="3">
        <v>45258.57618055555</v>
      </c>
      <c r="K3916" s="1" t="s">
        <v>19</v>
      </c>
    </row>
    <row r="3917">
      <c r="A3917" s="2" t="s">
        <v>8516</v>
      </c>
      <c r="B3917" s="1" t="s">
        <v>8517</v>
      </c>
      <c r="C3917" s="1" t="s">
        <v>17</v>
      </c>
      <c r="D3917" s="1" t="s">
        <v>22</v>
      </c>
      <c r="E3917" s="1">
        <v>6.0</v>
      </c>
      <c r="F3917" s="1">
        <v>1691.0</v>
      </c>
      <c r="G3917" s="1">
        <v>245.0</v>
      </c>
      <c r="H3917" s="1">
        <v>69.0</v>
      </c>
      <c r="I3917" s="1">
        <v>53742.0</v>
      </c>
      <c r="J3917" s="3">
        <v>45258.57466435185</v>
      </c>
      <c r="K3917" s="1" t="s">
        <v>19</v>
      </c>
      <c r="N3917" s="1" t="s">
        <v>23</v>
      </c>
      <c r="O3917" s="4" t="s">
        <v>8518</v>
      </c>
    </row>
    <row r="3918">
      <c r="A3918" s="2" t="s">
        <v>8519</v>
      </c>
      <c r="B3918" s="1" t="s">
        <v>8520</v>
      </c>
      <c r="C3918" s="1" t="s">
        <v>17</v>
      </c>
      <c r="D3918" s="1" t="s">
        <v>22</v>
      </c>
      <c r="E3918" s="1">
        <v>127.0</v>
      </c>
      <c r="F3918" s="1">
        <v>9361.0</v>
      </c>
      <c r="G3918" s="1">
        <v>3635.0</v>
      </c>
      <c r="H3918" s="1">
        <v>501.0</v>
      </c>
      <c r="I3918" s="1">
        <v>558523.0</v>
      </c>
      <c r="J3918" s="3">
        <v>45258.50759259259</v>
      </c>
      <c r="K3918" s="1" t="s">
        <v>19</v>
      </c>
    </row>
    <row r="3919">
      <c r="A3919" s="2" t="s">
        <v>8521</v>
      </c>
      <c r="B3919" s="1" t="s">
        <v>1571</v>
      </c>
      <c r="C3919" s="1" t="s">
        <v>17</v>
      </c>
      <c r="D3919" s="1" t="s">
        <v>22</v>
      </c>
      <c r="E3919" s="1">
        <v>18.0</v>
      </c>
      <c r="F3919" s="1">
        <v>2738.0</v>
      </c>
      <c r="G3919" s="1">
        <v>406.0</v>
      </c>
      <c r="H3919" s="1">
        <v>125.0</v>
      </c>
      <c r="I3919" s="1">
        <v>89268.0</v>
      </c>
      <c r="J3919" s="3">
        <v>45258.47641203704</v>
      </c>
      <c r="K3919" s="1" t="s">
        <v>19</v>
      </c>
    </row>
    <row r="3920">
      <c r="A3920" s="2" t="s">
        <v>8522</v>
      </c>
      <c r="B3920" s="1" t="s">
        <v>8523</v>
      </c>
      <c r="C3920" s="1" t="s">
        <v>17</v>
      </c>
      <c r="D3920" s="1" t="s">
        <v>22</v>
      </c>
      <c r="E3920" s="1">
        <v>108.0</v>
      </c>
      <c r="F3920" s="1">
        <v>6579.0</v>
      </c>
      <c r="G3920" s="1">
        <v>1960.0</v>
      </c>
      <c r="H3920" s="1">
        <v>152.0</v>
      </c>
      <c r="I3920" s="1">
        <v>159562.0</v>
      </c>
      <c r="J3920" s="3">
        <v>45258.456145833334</v>
      </c>
      <c r="K3920" s="1" t="s">
        <v>19</v>
      </c>
      <c r="N3920" s="1" t="s">
        <v>23</v>
      </c>
      <c r="O3920" s="4" t="s">
        <v>8524</v>
      </c>
    </row>
    <row r="3921">
      <c r="A3921" s="2" t="s">
        <v>8525</v>
      </c>
      <c r="B3921" s="1" t="s">
        <v>8526</v>
      </c>
      <c r="C3921" s="1" t="s">
        <v>17</v>
      </c>
      <c r="D3921" s="1" t="s">
        <v>22</v>
      </c>
      <c r="E3921" s="1">
        <v>24.0</v>
      </c>
      <c r="F3921" s="1">
        <v>13440.0</v>
      </c>
      <c r="G3921" s="1">
        <v>987.0</v>
      </c>
      <c r="H3921" s="1">
        <v>356.0</v>
      </c>
      <c r="I3921" s="1">
        <v>801493.0</v>
      </c>
      <c r="J3921" s="3">
        <v>45258.40736111111</v>
      </c>
      <c r="K3921" s="1" t="s">
        <v>19</v>
      </c>
    </row>
    <row r="3922">
      <c r="A3922" s="2" t="s">
        <v>8527</v>
      </c>
      <c r="B3922" s="1" t="s">
        <v>8528</v>
      </c>
      <c r="C3922" s="1" t="s">
        <v>17</v>
      </c>
      <c r="D3922" s="1" t="s">
        <v>51</v>
      </c>
      <c r="E3922" s="1">
        <v>1.0</v>
      </c>
      <c r="F3922" s="1">
        <v>302.0</v>
      </c>
      <c r="G3922" s="1">
        <v>4.0</v>
      </c>
      <c r="H3922" s="1">
        <v>31.0</v>
      </c>
      <c r="I3922" s="1">
        <v>21594.0</v>
      </c>
      <c r="J3922" s="3">
        <v>45258.03326388889</v>
      </c>
      <c r="K3922" s="1" t="s">
        <v>19</v>
      </c>
    </row>
    <row r="3923">
      <c r="A3923" s="2" t="s">
        <v>8529</v>
      </c>
      <c r="B3923" s="1" t="s">
        <v>8530</v>
      </c>
      <c r="C3923" s="1" t="s">
        <v>17</v>
      </c>
      <c r="D3923" s="1" t="s">
        <v>51</v>
      </c>
      <c r="E3923" s="1">
        <v>8.0</v>
      </c>
      <c r="F3923" s="1">
        <v>3153.0</v>
      </c>
      <c r="G3923" s="1">
        <v>85.0</v>
      </c>
      <c r="H3923" s="1">
        <v>114.0</v>
      </c>
      <c r="I3923" s="1">
        <v>312958.0</v>
      </c>
      <c r="J3923" s="3">
        <v>45258.032314814816</v>
      </c>
      <c r="K3923" s="1" t="s">
        <v>19</v>
      </c>
    </row>
    <row r="3924">
      <c r="A3924" s="2" t="s">
        <v>8531</v>
      </c>
      <c r="B3924" s="1" t="s">
        <v>8532</v>
      </c>
      <c r="C3924" s="1" t="s">
        <v>115</v>
      </c>
      <c r="D3924" s="1" t="s">
        <v>51</v>
      </c>
      <c r="E3924" s="1">
        <v>1.0</v>
      </c>
      <c r="F3924" s="1">
        <v>267.0</v>
      </c>
      <c r="G3924" s="1">
        <v>5.0</v>
      </c>
      <c r="H3924" s="1">
        <v>15.0</v>
      </c>
      <c r="I3924" s="1">
        <v>28593.0</v>
      </c>
      <c r="J3924" s="3">
        <v>45257.99858796296</v>
      </c>
      <c r="K3924" s="1" t="s">
        <v>19</v>
      </c>
    </row>
    <row r="3925">
      <c r="A3925" s="2" t="s">
        <v>8533</v>
      </c>
      <c r="B3925" s="1" t="s">
        <v>8534</v>
      </c>
      <c r="C3925" s="1" t="s">
        <v>17</v>
      </c>
      <c r="D3925" s="1" t="s">
        <v>51</v>
      </c>
      <c r="E3925" s="1">
        <v>0.0</v>
      </c>
      <c r="F3925" s="1">
        <v>327.0</v>
      </c>
      <c r="G3925" s="1">
        <v>8.0</v>
      </c>
      <c r="H3925" s="1">
        <v>8.0</v>
      </c>
      <c r="I3925" s="1">
        <v>19756.0</v>
      </c>
      <c r="J3925" s="3">
        <v>45257.997152777774</v>
      </c>
      <c r="K3925" s="1" t="s">
        <v>19</v>
      </c>
    </row>
    <row r="3926">
      <c r="A3926" s="2" t="s">
        <v>8535</v>
      </c>
      <c r="B3926" s="1" t="s">
        <v>8536</v>
      </c>
      <c r="C3926" s="1" t="s">
        <v>17</v>
      </c>
      <c r="D3926" s="1" t="s">
        <v>51</v>
      </c>
      <c r="E3926" s="1">
        <v>0.0</v>
      </c>
      <c r="F3926" s="1">
        <v>119.0</v>
      </c>
      <c r="G3926" s="1">
        <v>3.0</v>
      </c>
      <c r="H3926" s="1">
        <v>3.0</v>
      </c>
      <c r="I3926" s="1">
        <v>7053.0</v>
      </c>
      <c r="J3926" s="3">
        <v>45257.996145833335</v>
      </c>
      <c r="K3926" s="1" t="s">
        <v>19</v>
      </c>
    </row>
    <row r="3927">
      <c r="A3927" s="2" t="s">
        <v>8537</v>
      </c>
      <c r="B3927" s="1" t="s">
        <v>8379</v>
      </c>
      <c r="C3927" s="1" t="s">
        <v>73</v>
      </c>
      <c r="D3927" s="1" t="s">
        <v>51</v>
      </c>
      <c r="E3927" s="1">
        <v>0.0</v>
      </c>
      <c r="F3927" s="1">
        <v>15.0</v>
      </c>
      <c r="G3927" s="1">
        <v>0.0</v>
      </c>
      <c r="H3927" s="1">
        <v>3.0</v>
      </c>
      <c r="I3927" s="1">
        <v>1845.0</v>
      </c>
      <c r="J3927" s="3">
        <v>45257.87167824074</v>
      </c>
      <c r="K3927" s="1" t="s">
        <v>19</v>
      </c>
    </row>
    <row r="3928">
      <c r="A3928" s="2" t="s">
        <v>8538</v>
      </c>
      <c r="B3928" s="1" t="s">
        <v>8539</v>
      </c>
      <c r="C3928" s="1" t="s">
        <v>17</v>
      </c>
      <c r="D3928" s="1" t="s">
        <v>51</v>
      </c>
      <c r="E3928" s="1">
        <v>0.0</v>
      </c>
      <c r="F3928" s="1">
        <v>64.0</v>
      </c>
      <c r="G3928" s="1">
        <v>3.0</v>
      </c>
      <c r="H3928" s="1">
        <v>10.0</v>
      </c>
      <c r="I3928" s="1">
        <v>4710.0</v>
      </c>
      <c r="J3928" s="3">
        <v>45257.87142361111</v>
      </c>
      <c r="K3928" s="1" t="s">
        <v>19</v>
      </c>
    </row>
    <row r="3929">
      <c r="A3929" s="2" t="s">
        <v>8540</v>
      </c>
      <c r="B3929" s="1" t="s">
        <v>8541</v>
      </c>
      <c r="C3929" s="1" t="s">
        <v>73</v>
      </c>
      <c r="D3929" s="1" t="s">
        <v>51</v>
      </c>
      <c r="E3929" s="1">
        <v>0.0</v>
      </c>
      <c r="F3929" s="1">
        <v>4.0</v>
      </c>
      <c r="G3929" s="1">
        <v>0.0</v>
      </c>
      <c r="H3929" s="1">
        <v>0.0</v>
      </c>
      <c r="I3929" s="1">
        <v>200.0</v>
      </c>
      <c r="J3929" s="3">
        <v>45257.87126157407</v>
      </c>
      <c r="K3929" s="1" t="s">
        <v>19</v>
      </c>
    </row>
    <row r="3930">
      <c r="A3930" s="2" t="s">
        <v>8542</v>
      </c>
      <c r="B3930" s="1" t="s">
        <v>8543</v>
      </c>
      <c r="C3930" s="1" t="s">
        <v>17</v>
      </c>
      <c r="D3930" s="1" t="s">
        <v>51</v>
      </c>
      <c r="E3930" s="1">
        <v>1.0</v>
      </c>
      <c r="F3930" s="1">
        <v>33.0</v>
      </c>
      <c r="G3930" s="1">
        <v>4.0</v>
      </c>
      <c r="H3930" s="1">
        <v>4.0</v>
      </c>
      <c r="I3930" s="1">
        <v>1793.0</v>
      </c>
      <c r="J3930" s="3">
        <v>45257.867638888885</v>
      </c>
      <c r="K3930" s="1" t="s">
        <v>19</v>
      </c>
    </row>
    <row r="3931">
      <c r="A3931" s="2" t="s">
        <v>8544</v>
      </c>
      <c r="B3931" s="1" t="s">
        <v>8545</v>
      </c>
      <c r="C3931" s="1" t="s">
        <v>17</v>
      </c>
      <c r="D3931" s="1" t="s">
        <v>51</v>
      </c>
      <c r="E3931" s="1">
        <v>1.0</v>
      </c>
      <c r="F3931" s="1">
        <v>187.0</v>
      </c>
      <c r="G3931" s="1">
        <v>21.0</v>
      </c>
      <c r="H3931" s="1">
        <v>14.0</v>
      </c>
      <c r="I3931" s="1">
        <v>6249.0</v>
      </c>
      <c r="J3931" s="3">
        <v>45257.82939814815</v>
      </c>
      <c r="K3931" s="1" t="s">
        <v>19</v>
      </c>
    </row>
    <row r="3932">
      <c r="A3932" s="2" t="s">
        <v>8546</v>
      </c>
      <c r="B3932" s="1" t="s">
        <v>8547</v>
      </c>
      <c r="C3932" s="1" t="s">
        <v>17</v>
      </c>
      <c r="D3932" s="1" t="s">
        <v>51</v>
      </c>
      <c r="E3932" s="1">
        <v>1.0</v>
      </c>
      <c r="F3932" s="1">
        <v>149.0</v>
      </c>
      <c r="G3932" s="1">
        <v>0.0</v>
      </c>
      <c r="H3932" s="1">
        <v>18.0</v>
      </c>
      <c r="I3932" s="1">
        <v>53414.0</v>
      </c>
      <c r="J3932" s="3">
        <v>45256.966099537036</v>
      </c>
      <c r="K3932" s="1" t="s">
        <v>19</v>
      </c>
    </row>
    <row r="3933">
      <c r="A3933" s="2" t="s">
        <v>8548</v>
      </c>
      <c r="B3933" s="1" t="s">
        <v>8549</v>
      </c>
      <c r="C3933" s="1" t="s">
        <v>115</v>
      </c>
      <c r="D3933" s="1" t="s">
        <v>51</v>
      </c>
      <c r="E3933" s="1">
        <v>0.0</v>
      </c>
      <c r="F3933" s="1">
        <v>8.0</v>
      </c>
      <c r="G3933" s="1">
        <v>0.0</v>
      </c>
      <c r="H3933" s="1">
        <v>3.0</v>
      </c>
      <c r="I3933" s="1">
        <v>403.0</v>
      </c>
      <c r="J3933" s="3">
        <v>45256.958969907406</v>
      </c>
      <c r="K3933" s="1" t="s">
        <v>19</v>
      </c>
    </row>
    <row r="3934">
      <c r="A3934" s="2" t="s">
        <v>8550</v>
      </c>
      <c r="B3934" s="1" t="s">
        <v>8551</v>
      </c>
      <c r="C3934" s="1" t="s">
        <v>17</v>
      </c>
      <c r="D3934" s="1" t="s">
        <v>51</v>
      </c>
      <c r="E3934" s="1">
        <v>1.0</v>
      </c>
      <c r="F3934" s="1">
        <v>89.0</v>
      </c>
      <c r="G3934" s="1">
        <v>0.0</v>
      </c>
      <c r="H3934" s="1">
        <v>10.0</v>
      </c>
      <c r="I3934" s="1">
        <v>19601.0</v>
      </c>
      <c r="J3934" s="3">
        <v>45256.957719907405</v>
      </c>
      <c r="K3934" s="1" t="s">
        <v>19</v>
      </c>
    </row>
    <row r="3935">
      <c r="A3935" s="2" t="s">
        <v>8552</v>
      </c>
      <c r="B3935" s="1" t="s">
        <v>8553</v>
      </c>
      <c r="C3935" s="1" t="s">
        <v>17</v>
      </c>
      <c r="D3935" s="1" t="s">
        <v>51</v>
      </c>
      <c r="E3935" s="1">
        <v>0.0</v>
      </c>
      <c r="F3935" s="1">
        <v>16.0</v>
      </c>
      <c r="G3935" s="1">
        <v>0.0</v>
      </c>
      <c r="H3935" s="1">
        <v>0.0</v>
      </c>
      <c r="I3935" s="1">
        <v>669.0</v>
      </c>
      <c r="J3935" s="3">
        <v>45256.9324537037</v>
      </c>
      <c r="K3935" s="1" t="s">
        <v>19</v>
      </c>
    </row>
    <row r="3936">
      <c r="A3936" s="2" t="s">
        <v>8554</v>
      </c>
      <c r="B3936" s="1" t="s">
        <v>8555</v>
      </c>
      <c r="C3936" s="1" t="s">
        <v>17</v>
      </c>
      <c r="D3936" s="1" t="s">
        <v>22</v>
      </c>
      <c r="E3936" s="1">
        <v>7.0</v>
      </c>
      <c r="F3936" s="1">
        <v>920.0</v>
      </c>
      <c r="G3936" s="1">
        <v>97.0</v>
      </c>
      <c r="H3936" s="1">
        <v>46.0</v>
      </c>
      <c r="I3936" s="1">
        <v>48343.0</v>
      </c>
      <c r="J3936" s="3">
        <v>45256.93173611111</v>
      </c>
      <c r="K3936" s="1" t="s">
        <v>19</v>
      </c>
    </row>
    <row r="3937">
      <c r="A3937" s="2" t="s">
        <v>8556</v>
      </c>
      <c r="B3937" s="1" t="s">
        <v>8557</v>
      </c>
      <c r="C3937" s="1" t="s">
        <v>17</v>
      </c>
      <c r="D3937" s="1" t="s">
        <v>22</v>
      </c>
      <c r="E3937" s="1">
        <v>12.0</v>
      </c>
      <c r="F3937" s="1">
        <v>2560.0</v>
      </c>
      <c r="G3937" s="1">
        <v>323.0</v>
      </c>
      <c r="H3937" s="1">
        <v>178.0</v>
      </c>
      <c r="I3937" s="1">
        <v>94996.0</v>
      </c>
      <c r="J3937" s="3">
        <v>45256.92990740741</v>
      </c>
      <c r="K3937" s="1" t="s">
        <v>19</v>
      </c>
    </row>
    <row r="3938">
      <c r="A3938" s="2" t="s">
        <v>8558</v>
      </c>
      <c r="B3938" s="1" t="s">
        <v>3515</v>
      </c>
      <c r="C3938" s="1" t="s">
        <v>17</v>
      </c>
      <c r="D3938" s="1" t="s">
        <v>22</v>
      </c>
      <c r="E3938" s="1">
        <v>8.0</v>
      </c>
      <c r="F3938" s="1">
        <v>2144.0</v>
      </c>
      <c r="G3938" s="1">
        <v>163.0</v>
      </c>
      <c r="H3938" s="1">
        <v>141.0</v>
      </c>
      <c r="I3938" s="1">
        <v>82866.0</v>
      </c>
      <c r="J3938" s="3">
        <v>45256.923414351855</v>
      </c>
      <c r="K3938" s="1" t="s">
        <v>19</v>
      </c>
    </row>
    <row r="3939">
      <c r="A3939" s="2" t="s">
        <v>8559</v>
      </c>
      <c r="B3939" s="1" t="s">
        <v>8560</v>
      </c>
      <c r="C3939" s="1" t="s">
        <v>17</v>
      </c>
      <c r="D3939" s="1" t="s">
        <v>22</v>
      </c>
      <c r="E3939" s="1">
        <v>31.0</v>
      </c>
      <c r="F3939" s="1">
        <v>4575.0</v>
      </c>
      <c r="G3939" s="1">
        <v>712.0</v>
      </c>
      <c r="H3939" s="1">
        <v>241.0</v>
      </c>
      <c r="I3939" s="1">
        <v>93530.0</v>
      </c>
      <c r="J3939" s="3">
        <v>45256.91376157408</v>
      </c>
      <c r="K3939" s="1" t="s">
        <v>19</v>
      </c>
      <c r="N3939" s="1" t="s">
        <v>23</v>
      </c>
      <c r="O3939" s="4" t="s">
        <v>8561</v>
      </c>
    </row>
    <row r="3940">
      <c r="A3940" s="2" t="s">
        <v>8562</v>
      </c>
      <c r="B3940" s="1" t="s">
        <v>8563</v>
      </c>
      <c r="C3940" s="1" t="s">
        <v>17</v>
      </c>
      <c r="D3940" s="1" t="s">
        <v>51</v>
      </c>
      <c r="E3940" s="1">
        <v>2.0</v>
      </c>
      <c r="F3940" s="1">
        <v>398.0</v>
      </c>
      <c r="G3940" s="1">
        <v>35.0</v>
      </c>
      <c r="H3940" s="1">
        <v>17.0</v>
      </c>
      <c r="I3940" s="1">
        <v>23034.0</v>
      </c>
      <c r="J3940" s="3">
        <v>45256.730775462966</v>
      </c>
      <c r="K3940" s="1" t="s">
        <v>19</v>
      </c>
      <c r="N3940" s="1" t="s">
        <v>23</v>
      </c>
      <c r="O3940" s="4" t="s">
        <v>8564</v>
      </c>
    </row>
    <row r="3941">
      <c r="A3941" s="2" t="s">
        <v>8565</v>
      </c>
      <c r="B3941" s="1" t="s">
        <v>8566</v>
      </c>
      <c r="C3941" s="1" t="s">
        <v>17</v>
      </c>
      <c r="D3941" s="1" t="s">
        <v>22</v>
      </c>
      <c r="E3941" s="1">
        <v>16.0</v>
      </c>
      <c r="F3941" s="1">
        <v>3074.0</v>
      </c>
      <c r="G3941" s="1">
        <v>828.0</v>
      </c>
      <c r="H3941" s="1">
        <v>95.0</v>
      </c>
      <c r="I3941" s="1">
        <v>103826.0</v>
      </c>
      <c r="J3941" s="3">
        <v>45256.727627314816</v>
      </c>
      <c r="K3941" s="1" t="s">
        <v>19</v>
      </c>
      <c r="N3941" s="1" t="s">
        <v>23</v>
      </c>
      <c r="O3941" s="4" t="s">
        <v>8567</v>
      </c>
    </row>
    <row r="3942">
      <c r="A3942" s="2" t="s">
        <v>8568</v>
      </c>
      <c r="B3942" s="1" t="s">
        <v>8569</v>
      </c>
      <c r="C3942" s="1" t="s">
        <v>17</v>
      </c>
      <c r="D3942" s="1" t="s">
        <v>22</v>
      </c>
      <c r="E3942" s="1">
        <v>12.0</v>
      </c>
      <c r="F3942" s="1">
        <v>2146.0</v>
      </c>
      <c r="G3942" s="1">
        <v>480.0</v>
      </c>
      <c r="H3942" s="1">
        <v>31.0</v>
      </c>
      <c r="I3942" s="1">
        <v>68672.0</v>
      </c>
      <c r="J3942" s="3">
        <v>45256.69931712963</v>
      </c>
      <c r="K3942" s="1" t="s">
        <v>19</v>
      </c>
    </row>
    <row r="3943">
      <c r="A3943" s="2" t="s">
        <v>8570</v>
      </c>
      <c r="B3943" s="1" t="s">
        <v>8571</v>
      </c>
      <c r="C3943" s="1" t="s">
        <v>73</v>
      </c>
      <c r="D3943" s="1" t="s">
        <v>51</v>
      </c>
      <c r="E3943" s="1">
        <v>0.0</v>
      </c>
      <c r="F3943" s="1">
        <v>2.0</v>
      </c>
      <c r="G3943" s="1">
        <v>0.0</v>
      </c>
      <c r="H3943" s="1">
        <v>0.0</v>
      </c>
      <c r="I3943" s="1">
        <v>185.0</v>
      </c>
      <c r="J3943" s="3">
        <v>45256.67596064815</v>
      </c>
      <c r="K3943" s="1" t="s">
        <v>19</v>
      </c>
    </row>
    <row r="3944">
      <c r="A3944" s="2" t="s">
        <v>8572</v>
      </c>
      <c r="B3944" s="1" t="s">
        <v>8573</v>
      </c>
      <c r="C3944" s="1" t="s">
        <v>115</v>
      </c>
      <c r="D3944" s="1" t="s">
        <v>51</v>
      </c>
      <c r="E3944" s="1">
        <v>0.0</v>
      </c>
      <c r="F3944" s="1">
        <v>40.0</v>
      </c>
      <c r="G3944" s="1">
        <v>1.0</v>
      </c>
      <c r="H3944" s="1">
        <v>1.0</v>
      </c>
      <c r="I3944" s="1">
        <v>2830.0</v>
      </c>
      <c r="J3944" s="3">
        <v>45256.67570601852</v>
      </c>
      <c r="K3944" s="1" t="s">
        <v>19</v>
      </c>
    </row>
    <row r="3945">
      <c r="A3945" s="2" t="s">
        <v>8574</v>
      </c>
      <c r="B3945" s="1" t="s">
        <v>8575</v>
      </c>
      <c r="C3945" s="1" t="s">
        <v>17</v>
      </c>
      <c r="D3945" s="1" t="s">
        <v>51</v>
      </c>
      <c r="E3945" s="1">
        <v>1.0</v>
      </c>
      <c r="F3945" s="1">
        <v>513.0</v>
      </c>
      <c r="G3945" s="1">
        <v>5.0</v>
      </c>
      <c r="H3945" s="1">
        <v>6.0</v>
      </c>
      <c r="I3945" s="1">
        <v>47459.0</v>
      </c>
      <c r="J3945" s="3">
        <v>45256.67141203704</v>
      </c>
      <c r="K3945" s="1" t="s">
        <v>19</v>
      </c>
    </row>
    <row r="3946">
      <c r="A3946" s="2" t="s">
        <v>8576</v>
      </c>
      <c r="B3946" s="1" t="s">
        <v>8577</v>
      </c>
      <c r="C3946" s="1" t="s">
        <v>17</v>
      </c>
      <c r="D3946" s="1" t="s">
        <v>51</v>
      </c>
      <c r="E3946" s="1">
        <v>0.0</v>
      </c>
      <c r="F3946" s="1">
        <v>33.0</v>
      </c>
      <c r="G3946" s="1">
        <v>0.0</v>
      </c>
      <c r="H3946" s="1">
        <v>1.0</v>
      </c>
      <c r="I3946" s="1">
        <v>1348.0</v>
      </c>
      <c r="J3946" s="3">
        <v>45256.670590277776</v>
      </c>
      <c r="K3946" s="1" t="s">
        <v>19</v>
      </c>
    </row>
    <row r="3947">
      <c r="A3947" s="2" t="s">
        <v>8578</v>
      </c>
      <c r="B3947" s="1" t="s">
        <v>8579</v>
      </c>
      <c r="C3947" s="1" t="s">
        <v>17</v>
      </c>
      <c r="D3947" s="1" t="s">
        <v>51</v>
      </c>
      <c r="E3947" s="1">
        <v>0.0</v>
      </c>
      <c r="F3947" s="1">
        <v>38.0</v>
      </c>
      <c r="G3947" s="1">
        <v>1.0</v>
      </c>
      <c r="H3947" s="1">
        <v>1.0</v>
      </c>
      <c r="I3947" s="1">
        <v>4023.0</v>
      </c>
      <c r="J3947" s="3">
        <v>45256.670266203706</v>
      </c>
      <c r="K3947" s="1" t="s">
        <v>19</v>
      </c>
    </row>
    <row r="3948">
      <c r="A3948" s="2" t="s">
        <v>8580</v>
      </c>
      <c r="B3948" s="1" t="s">
        <v>8581</v>
      </c>
      <c r="C3948" s="1" t="s">
        <v>17</v>
      </c>
      <c r="D3948" s="1" t="s">
        <v>22</v>
      </c>
      <c r="E3948" s="1">
        <v>22.0</v>
      </c>
      <c r="F3948" s="1">
        <v>7861.0</v>
      </c>
      <c r="G3948" s="1">
        <v>972.0</v>
      </c>
      <c r="H3948" s="1">
        <v>473.0</v>
      </c>
      <c r="I3948" s="1">
        <v>276801.0</v>
      </c>
      <c r="J3948" s="3">
        <v>45256.661412037036</v>
      </c>
      <c r="K3948" s="1" t="s">
        <v>19</v>
      </c>
    </row>
    <row r="3949">
      <c r="A3949" s="2" t="s">
        <v>8582</v>
      </c>
      <c r="B3949" s="1" t="s">
        <v>8583</v>
      </c>
      <c r="C3949" s="1" t="s">
        <v>17</v>
      </c>
      <c r="D3949" s="1" t="s">
        <v>51</v>
      </c>
      <c r="E3949" s="1">
        <v>0.0</v>
      </c>
      <c r="F3949" s="1">
        <v>643.0</v>
      </c>
      <c r="G3949" s="1">
        <v>7.0</v>
      </c>
      <c r="H3949" s="1">
        <v>25.0</v>
      </c>
      <c r="I3949" s="1">
        <v>16200.0</v>
      </c>
      <c r="J3949" s="3">
        <v>45256.520416666666</v>
      </c>
      <c r="K3949" s="1" t="s">
        <v>19</v>
      </c>
    </row>
    <row r="3950">
      <c r="A3950" s="2" t="s">
        <v>8584</v>
      </c>
      <c r="B3950" s="1" t="s">
        <v>8585</v>
      </c>
      <c r="C3950" s="1" t="s">
        <v>17</v>
      </c>
      <c r="D3950" s="1" t="s">
        <v>22</v>
      </c>
      <c r="E3950" s="1">
        <v>67.0</v>
      </c>
      <c r="F3950" s="1">
        <v>14462.0</v>
      </c>
      <c r="G3950" s="1">
        <v>2637.0</v>
      </c>
      <c r="H3950" s="1">
        <v>807.0</v>
      </c>
      <c r="I3950" s="1">
        <v>349838.0</v>
      </c>
      <c r="J3950" s="3">
        <v>45256.48846064815</v>
      </c>
      <c r="K3950" s="1" t="s">
        <v>19</v>
      </c>
      <c r="N3950" s="1" t="s">
        <v>23</v>
      </c>
      <c r="O3950" s="4" t="s">
        <v>8586</v>
      </c>
    </row>
    <row r="3951">
      <c r="A3951" s="2" t="s">
        <v>8587</v>
      </c>
      <c r="B3951" s="1" t="s">
        <v>8588</v>
      </c>
      <c r="C3951" s="1" t="s">
        <v>17</v>
      </c>
      <c r="D3951" s="1" t="s">
        <v>22</v>
      </c>
      <c r="E3951" s="1">
        <v>519.0</v>
      </c>
      <c r="F3951" s="1">
        <v>25002.0</v>
      </c>
      <c r="G3951" s="1">
        <v>4333.0</v>
      </c>
      <c r="H3951" s="1">
        <v>781.0</v>
      </c>
      <c r="I3951" s="1">
        <v>3898923.0</v>
      </c>
      <c r="J3951" s="3">
        <v>45256.47773148148</v>
      </c>
      <c r="K3951" s="1" t="s">
        <v>19</v>
      </c>
      <c r="N3951" s="1" t="s">
        <v>23</v>
      </c>
      <c r="O3951" s="4" t="s">
        <v>8589</v>
      </c>
    </row>
    <row r="3952">
      <c r="A3952" s="2" t="s">
        <v>8590</v>
      </c>
      <c r="B3952" s="1" t="s">
        <v>8591</v>
      </c>
      <c r="C3952" s="1" t="s">
        <v>115</v>
      </c>
      <c r="D3952" s="1" t="s">
        <v>51</v>
      </c>
      <c r="E3952" s="1">
        <v>0.0</v>
      </c>
      <c r="F3952" s="1">
        <v>76.0</v>
      </c>
      <c r="G3952" s="1">
        <v>2.0</v>
      </c>
      <c r="H3952" s="1">
        <v>3.0</v>
      </c>
      <c r="I3952" s="1">
        <v>5020.0</v>
      </c>
      <c r="J3952" s="3">
        <v>45256.46741898148</v>
      </c>
      <c r="K3952" s="1" t="s">
        <v>19</v>
      </c>
      <c r="N3952" s="1" t="s">
        <v>352</v>
      </c>
      <c r="O3952" s="4" t="s">
        <v>8592</v>
      </c>
    </row>
    <row r="3953">
      <c r="A3953" s="2" t="s">
        <v>8593</v>
      </c>
      <c r="B3953" s="1" t="s">
        <v>8594</v>
      </c>
      <c r="C3953" s="1" t="s">
        <v>17</v>
      </c>
      <c r="D3953" s="1" t="s">
        <v>22</v>
      </c>
      <c r="E3953" s="1">
        <v>8.0</v>
      </c>
      <c r="F3953" s="1">
        <v>1801.0</v>
      </c>
      <c r="G3953" s="1">
        <v>364.0</v>
      </c>
      <c r="H3953" s="1">
        <v>38.0</v>
      </c>
      <c r="I3953" s="1">
        <v>53949.0</v>
      </c>
      <c r="J3953" s="3">
        <v>45256.46581018518</v>
      </c>
      <c r="K3953" s="1" t="s">
        <v>19</v>
      </c>
    </row>
    <row r="3954">
      <c r="A3954" s="2" t="s">
        <v>8595</v>
      </c>
      <c r="B3954" s="1" t="s">
        <v>8596</v>
      </c>
      <c r="C3954" s="1" t="s">
        <v>17</v>
      </c>
      <c r="D3954" s="1" t="s">
        <v>22</v>
      </c>
      <c r="E3954" s="1">
        <v>1.0</v>
      </c>
      <c r="F3954" s="1">
        <v>380.0</v>
      </c>
      <c r="G3954" s="1">
        <v>63.0</v>
      </c>
      <c r="H3954" s="1">
        <v>21.0</v>
      </c>
      <c r="I3954" s="1">
        <v>30720.0</v>
      </c>
      <c r="J3954" s="3">
        <v>45256.44737268519</v>
      </c>
      <c r="K3954" s="1" t="s">
        <v>19</v>
      </c>
    </row>
    <row r="3955">
      <c r="A3955" s="2" t="s">
        <v>8597</v>
      </c>
      <c r="B3955" s="1" t="s">
        <v>8598</v>
      </c>
      <c r="C3955" s="1" t="s">
        <v>17</v>
      </c>
      <c r="D3955" s="1" t="s">
        <v>22</v>
      </c>
      <c r="E3955" s="1">
        <v>62.0</v>
      </c>
      <c r="F3955" s="1">
        <v>8863.0</v>
      </c>
      <c r="G3955" s="1">
        <v>2479.0</v>
      </c>
      <c r="H3955" s="1">
        <v>165.0</v>
      </c>
      <c r="I3955" s="1">
        <v>215729.0</v>
      </c>
      <c r="J3955" s="3">
        <v>45256.42298611111</v>
      </c>
      <c r="K3955" s="1" t="s">
        <v>19</v>
      </c>
    </row>
    <row r="3956">
      <c r="A3956" s="2" t="s">
        <v>8599</v>
      </c>
      <c r="B3956" s="1" t="s">
        <v>8600</v>
      </c>
      <c r="C3956" s="1" t="s">
        <v>17</v>
      </c>
      <c r="D3956" s="1" t="s">
        <v>22</v>
      </c>
      <c r="E3956" s="1">
        <v>243.0</v>
      </c>
      <c r="F3956" s="1">
        <v>34830.0</v>
      </c>
      <c r="G3956" s="1">
        <v>4734.0</v>
      </c>
      <c r="H3956" s="1">
        <v>526.0</v>
      </c>
      <c r="I3956" s="1">
        <v>1043172.0</v>
      </c>
      <c r="J3956" s="3">
        <v>45255.9678125</v>
      </c>
      <c r="K3956" s="1" t="s">
        <v>19</v>
      </c>
      <c r="N3956" s="1" t="s">
        <v>23</v>
      </c>
      <c r="O3956" s="4" t="s">
        <v>8601</v>
      </c>
    </row>
    <row r="3957">
      <c r="A3957" s="2" t="s">
        <v>8602</v>
      </c>
      <c r="B3957" s="1" t="s">
        <v>8603</v>
      </c>
      <c r="C3957" s="1" t="s">
        <v>17</v>
      </c>
      <c r="D3957" s="1" t="s">
        <v>51</v>
      </c>
      <c r="E3957" s="1">
        <v>0.0</v>
      </c>
      <c r="F3957" s="1">
        <v>256.0</v>
      </c>
      <c r="G3957" s="1">
        <v>5.0</v>
      </c>
      <c r="H3957" s="1">
        <v>4.0</v>
      </c>
      <c r="I3957" s="1">
        <v>8755.0</v>
      </c>
      <c r="J3957" s="3">
        <v>45255.9669212963</v>
      </c>
      <c r="K3957" s="1" t="s">
        <v>19</v>
      </c>
    </row>
    <row r="3958">
      <c r="A3958" s="2" t="s">
        <v>8604</v>
      </c>
      <c r="B3958" s="1" t="s">
        <v>8605</v>
      </c>
      <c r="C3958" s="1" t="s">
        <v>17</v>
      </c>
      <c r="D3958" s="1" t="s">
        <v>51</v>
      </c>
      <c r="E3958" s="1">
        <v>1.0</v>
      </c>
      <c r="F3958" s="1">
        <v>436.0</v>
      </c>
      <c r="G3958" s="1">
        <v>15.0</v>
      </c>
      <c r="H3958" s="1">
        <v>10.0</v>
      </c>
      <c r="I3958" s="1">
        <v>9805.0</v>
      </c>
      <c r="J3958" s="3">
        <v>45255.965787037036</v>
      </c>
      <c r="K3958" s="1" t="s">
        <v>19</v>
      </c>
    </row>
    <row r="3959">
      <c r="A3959" s="2" t="s">
        <v>8606</v>
      </c>
      <c r="B3959" s="1" t="s">
        <v>8607</v>
      </c>
      <c r="C3959" s="1" t="s">
        <v>17</v>
      </c>
      <c r="D3959" s="1" t="s">
        <v>22</v>
      </c>
      <c r="E3959" s="1">
        <v>186.0</v>
      </c>
      <c r="F3959" s="1">
        <v>14064.0</v>
      </c>
      <c r="G3959" s="1">
        <v>3364.0</v>
      </c>
      <c r="H3959" s="1">
        <v>332.0</v>
      </c>
      <c r="I3959" s="1">
        <v>388709.0</v>
      </c>
      <c r="J3959" s="3">
        <v>45255.96292824074</v>
      </c>
      <c r="K3959" s="1" t="s">
        <v>19</v>
      </c>
      <c r="N3959" s="1" t="s">
        <v>23</v>
      </c>
      <c r="O3959" s="4" t="s">
        <v>8608</v>
      </c>
    </row>
    <row r="3960">
      <c r="A3960" s="2" t="s">
        <v>8609</v>
      </c>
      <c r="B3960" s="1" t="s">
        <v>8610</v>
      </c>
      <c r="C3960" s="1" t="s">
        <v>17</v>
      </c>
      <c r="D3960" s="1" t="s">
        <v>51</v>
      </c>
      <c r="E3960" s="1">
        <v>1.0</v>
      </c>
      <c r="F3960" s="1">
        <v>697.0</v>
      </c>
      <c r="G3960" s="1">
        <v>17.0</v>
      </c>
      <c r="H3960" s="1">
        <v>15.0</v>
      </c>
      <c r="I3960" s="1">
        <v>23001.0</v>
      </c>
      <c r="J3960" s="3">
        <v>45255.94892361111</v>
      </c>
      <c r="K3960" s="1" t="s">
        <v>19</v>
      </c>
    </row>
    <row r="3961">
      <c r="A3961" s="2" t="s">
        <v>8611</v>
      </c>
      <c r="B3961" s="1" t="s">
        <v>8571</v>
      </c>
      <c r="C3961" s="1" t="s">
        <v>73</v>
      </c>
      <c r="D3961" s="1" t="s">
        <v>51</v>
      </c>
      <c r="E3961" s="1">
        <v>0.0</v>
      </c>
      <c r="F3961" s="1">
        <v>28.0</v>
      </c>
      <c r="G3961" s="1">
        <v>2.0</v>
      </c>
      <c r="H3961" s="1">
        <v>1.0</v>
      </c>
      <c r="I3961" s="1">
        <v>1388.0</v>
      </c>
      <c r="J3961" s="3">
        <v>45255.9318287037</v>
      </c>
      <c r="K3961" s="1" t="s">
        <v>19</v>
      </c>
    </row>
    <row r="3962">
      <c r="A3962" s="2" t="s">
        <v>8612</v>
      </c>
      <c r="B3962" s="1" t="s">
        <v>8613</v>
      </c>
      <c r="C3962" s="1" t="s">
        <v>17</v>
      </c>
      <c r="D3962" s="1" t="s">
        <v>22</v>
      </c>
      <c r="E3962" s="1">
        <v>44.0</v>
      </c>
      <c r="F3962" s="1">
        <v>7406.0</v>
      </c>
      <c r="G3962" s="1">
        <v>1059.0</v>
      </c>
      <c r="H3962" s="1">
        <v>187.0</v>
      </c>
      <c r="I3962" s="1">
        <v>231841.0</v>
      </c>
      <c r="J3962" s="3">
        <v>45255.93068287037</v>
      </c>
      <c r="K3962" s="1" t="s">
        <v>19</v>
      </c>
    </row>
    <row r="3963">
      <c r="A3963" s="2" t="s">
        <v>8614</v>
      </c>
      <c r="B3963" s="1" t="s">
        <v>8615</v>
      </c>
      <c r="C3963" s="1" t="s">
        <v>17</v>
      </c>
      <c r="D3963" s="1" t="s">
        <v>22</v>
      </c>
      <c r="E3963" s="1">
        <v>37.0</v>
      </c>
      <c r="F3963" s="1">
        <v>10652.0</v>
      </c>
      <c r="G3963" s="1">
        <v>1926.0</v>
      </c>
      <c r="H3963" s="1">
        <v>329.0</v>
      </c>
      <c r="I3963" s="1">
        <v>397485.0</v>
      </c>
      <c r="J3963" s="3">
        <v>45255.83048611111</v>
      </c>
      <c r="K3963" s="1" t="s">
        <v>19</v>
      </c>
    </row>
    <row r="3964">
      <c r="A3964" s="2" t="s">
        <v>8616</v>
      </c>
      <c r="B3964" s="1" t="s">
        <v>8617</v>
      </c>
      <c r="C3964" s="1" t="s">
        <v>39</v>
      </c>
      <c r="D3964" s="1" t="s">
        <v>22</v>
      </c>
      <c r="E3964" s="1">
        <v>6.0</v>
      </c>
      <c r="F3964" s="1">
        <v>1204.0</v>
      </c>
      <c r="G3964" s="1">
        <v>81.0</v>
      </c>
      <c r="H3964" s="1">
        <v>24.0</v>
      </c>
      <c r="I3964" s="1">
        <v>54476.0</v>
      </c>
      <c r="J3964" s="3">
        <v>45255.820555555554</v>
      </c>
      <c r="K3964" s="1" t="s">
        <v>19</v>
      </c>
    </row>
    <row r="3965">
      <c r="A3965" s="2" t="s">
        <v>8618</v>
      </c>
      <c r="B3965" s="1" t="s">
        <v>8619</v>
      </c>
      <c r="C3965" s="1" t="s">
        <v>17</v>
      </c>
      <c r="D3965" s="1" t="s">
        <v>51</v>
      </c>
      <c r="E3965" s="1">
        <v>0.0</v>
      </c>
      <c r="F3965" s="1">
        <v>286.0</v>
      </c>
      <c r="G3965" s="1">
        <v>10.0</v>
      </c>
      <c r="H3965" s="1">
        <v>17.0</v>
      </c>
      <c r="I3965" s="1">
        <v>29655.0</v>
      </c>
      <c r="J3965" s="3">
        <v>45255.814675925925</v>
      </c>
      <c r="K3965" s="1" t="s">
        <v>19</v>
      </c>
    </row>
    <row r="3966">
      <c r="A3966" s="2" t="s">
        <v>8620</v>
      </c>
      <c r="B3966" s="1" t="s">
        <v>8621</v>
      </c>
      <c r="C3966" s="1" t="s">
        <v>17</v>
      </c>
      <c r="D3966" s="1" t="s">
        <v>22</v>
      </c>
      <c r="E3966" s="1">
        <v>55.0</v>
      </c>
      <c r="F3966" s="1">
        <v>8273.0</v>
      </c>
      <c r="G3966" s="1">
        <v>1148.0</v>
      </c>
      <c r="H3966" s="1">
        <v>129.0</v>
      </c>
      <c r="I3966" s="1">
        <v>265452.0</v>
      </c>
      <c r="J3966" s="3">
        <v>45255.81365740741</v>
      </c>
      <c r="K3966" s="1" t="s">
        <v>19</v>
      </c>
    </row>
    <row r="3967">
      <c r="A3967" s="2" t="s">
        <v>8622</v>
      </c>
      <c r="B3967" s="1" t="s">
        <v>8623</v>
      </c>
      <c r="C3967" s="1" t="s">
        <v>17</v>
      </c>
      <c r="D3967" s="1" t="s">
        <v>22</v>
      </c>
      <c r="E3967" s="1">
        <v>62.0</v>
      </c>
      <c r="F3967" s="1">
        <v>17356.0</v>
      </c>
      <c r="G3967" s="1">
        <v>1392.0</v>
      </c>
      <c r="H3967" s="1">
        <v>860.0</v>
      </c>
      <c r="I3967" s="1">
        <v>624558.0</v>
      </c>
      <c r="J3967" s="3">
        <v>45255.79851851852</v>
      </c>
      <c r="K3967" s="1" t="s">
        <v>19</v>
      </c>
    </row>
    <row r="3968">
      <c r="A3968" s="2" t="s">
        <v>8624</v>
      </c>
      <c r="B3968" s="1" t="s">
        <v>8625</v>
      </c>
      <c r="C3968" s="1" t="s">
        <v>17</v>
      </c>
      <c r="D3968" s="1" t="s">
        <v>51</v>
      </c>
      <c r="E3968" s="1">
        <v>0.0</v>
      </c>
      <c r="F3968" s="1">
        <v>12.0</v>
      </c>
      <c r="G3968" s="1">
        <v>0.0</v>
      </c>
      <c r="H3968" s="1">
        <v>3.0</v>
      </c>
      <c r="I3968" s="1">
        <v>847.0</v>
      </c>
      <c r="J3968" s="3">
        <v>45255.79440972222</v>
      </c>
      <c r="K3968" s="1" t="s">
        <v>19</v>
      </c>
    </row>
    <row r="3969">
      <c r="A3969" s="2" t="s">
        <v>8626</v>
      </c>
      <c r="B3969" s="1" t="s">
        <v>8627</v>
      </c>
      <c r="C3969" s="1" t="s">
        <v>17</v>
      </c>
      <c r="D3969" s="1" t="s">
        <v>22</v>
      </c>
      <c r="E3969" s="1">
        <v>235.0</v>
      </c>
      <c r="F3969" s="1">
        <v>30676.0</v>
      </c>
      <c r="G3969" s="1">
        <v>6556.0</v>
      </c>
      <c r="H3969" s="1">
        <v>954.0</v>
      </c>
      <c r="I3969" s="1">
        <v>1252909.0</v>
      </c>
      <c r="J3969" s="3">
        <v>45255.793541666666</v>
      </c>
      <c r="K3969" s="1" t="s">
        <v>19</v>
      </c>
      <c r="N3969" s="1" t="s">
        <v>23</v>
      </c>
      <c r="O3969" s="4" t="s">
        <v>8628</v>
      </c>
    </row>
    <row r="3970">
      <c r="A3970" s="2" t="s">
        <v>8629</v>
      </c>
      <c r="B3970" s="1" t="s">
        <v>8630</v>
      </c>
      <c r="C3970" s="1" t="s">
        <v>17</v>
      </c>
      <c r="D3970" s="1" t="s">
        <v>51</v>
      </c>
      <c r="E3970" s="1">
        <v>1.0</v>
      </c>
      <c r="F3970" s="1">
        <v>433.0</v>
      </c>
      <c r="G3970" s="1">
        <v>11.0</v>
      </c>
      <c r="H3970" s="1">
        <v>11.0</v>
      </c>
      <c r="I3970" s="1">
        <v>32111.0</v>
      </c>
      <c r="J3970" s="3">
        <v>45255.767013888886</v>
      </c>
      <c r="K3970" s="1" t="s">
        <v>19</v>
      </c>
    </row>
    <row r="3971">
      <c r="A3971" s="2" t="s">
        <v>8631</v>
      </c>
      <c r="B3971" s="1" t="s">
        <v>7170</v>
      </c>
      <c r="C3971" s="1" t="s">
        <v>17</v>
      </c>
      <c r="D3971" s="1" t="s">
        <v>22</v>
      </c>
      <c r="E3971" s="1">
        <v>0.0</v>
      </c>
      <c r="F3971" s="1">
        <v>593.0</v>
      </c>
      <c r="G3971" s="1">
        <v>13.0</v>
      </c>
      <c r="H3971" s="1">
        <v>156.0</v>
      </c>
      <c r="I3971" s="1">
        <v>56069.0</v>
      </c>
      <c r="J3971" s="3">
        <v>45255.76084490741</v>
      </c>
      <c r="K3971" s="1" t="s">
        <v>19</v>
      </c>
    </row>
    <row r="3972">
      <c r="A3972" s="2" t="s">
        <v>8632</v>
      </c>
      <c r="B3972" s="1" t="s">
        <v>8633</v>
      </c>
      <c r="C3972" s="1" t="s">
        <v>17</v>
      </c>
      <c r="D3972" s="1" t="s">
        <v>22</v>
      </c>
      <c r="E3972" s="1">
        <v>29.0</v>
      </c>
      <c r="F3972" s="1">
        <v>2754.0</v>
      </c>
      <c r="G3972" s="1">
        <v>204.0</v>
      </c>
      <c r="H3972" s="1">
        <v>364.0</v>
      </c>
      <c r="I3972" s="1">
        <v>139760.0</v>
      </c>
      <c r="J3972" s="3">
        <v>45254.703310185185</v>
      </c>
      <c r="K3972" s="1" t="s">
        <v>19</v>
      </c>
    </row>
    <row r="3973">
      <c r="A3973" s="2" t="s">
        <v>8634</v>
      </c>
      <c r="B3973" s="1" t="s">
        <v>8635</v>
      </c>
      <c r="C3973" s="1" t="s">
        <v>17</v>
      </c>
      <c r="D3973" s="1" t="s">
        <v>51</v>
      </c>
      <c r="E3973" s="1">
        <v>0.0</v>
      </c>
      <c r="F3973" s="1">
        <v>642.0</v>
      </c>
      <c r="G3973" s="1">
        <v>13.0</v>
      </c>
      <c r="H3973" s="1">
        <v>18.0</v>
      </c>
      <c r="I3973" s="1">
        <v>25702.0</v>
      </c>
      <c r="J3973" s="3">
        <v>45254.69733796296</v>
      </c>
      <c r="K3973" s="1" t="s">
        <v>19</v>
      </c>
    </row>
    <row r="3974">
      <c r="A3974" s="2" t="s">
        <v>8636</v>
      </c>
      <c r="B3974" s="1" t="s">
        <v>8637</v>
      </c>
      <c r="C3974" s="1" t="s">
        <v>73</v>
      </c>
      <c r="D3974" s="1" t="s">
        <v>51</v>
      </c>
      <c r="E3974" s="1">
        <v>0.0</v>
      </c>
      <c r="F3974" s="1">
        <v>28.0</v>
      </c>
      <c r="G3974" s="1">
        <v>0.0</v>
      </c>
      <c r="H3974" s="1">
        <v>3.0</v>
      </c>
      <c r="I3974" s="1">
        <v>4913.0</v>
      </c>
      <c r="J3974" s="3">
        <v>45254.690034722225</v>
      </c>
      <c r="K3974" s="1" t="s">
        <v>19</v>
      </c>
    </row>
    <row r="3975">
      <c r="A3975" s="2" t="s">
        <v>8638</v>
      </c>
      <c r="B3975" s="1" t="s">
        <v>8639</v>
      </c>
      <c r="C3975" s="1" t="s">
        <v>17</v>
      </c>
      <c r="D3975" s="1" t="s">
        <v>51</v>
      </c>
      <c r="E3975" s="1">
        <v>0.0</v>
      </c>
      <c r="F3975" s="1">
        <v>24.0</v>
      </c>
      <c r="G3975" s="1">
        <v>0.0</v>
      </c>
      <c r="H3975" s="1">
        <v>2.0</v>
      </c>
      <c r="I3975" s="1">
        <v>2498.0</v>
      </c>
      <c r="J3975" s="3">
        <v>45254.688888888886</v>
      </c>
      <c r="K3975" s="1" t="s">
        <v>19</v>
      </c>
    </row>
    <row r="3976">
      <c r="A3976" s="2" t="s">
        <v>8640</v>
      </c>
      <c r="B3976" s="1" t="s">
        <v>8641</v>
      </c>
      <c r="C3976" s="1" t="s">
        <v>115</v>
      </c>
      <c r="D3976" s="1" t="s">
        <v>51</v>
      </c>
      <c r="E3976" s="1">
        <v>0.0</v>
      </c>
      <c r="F3976" s="1">
        <v>112.0</v>
      </c>
      <c r="G3976" s="1">
        <v>4.0</v>
      </c>
      <c r="H3976" s="1">
        <v>7.0</v>
      </c>
      <c r="I3976" s="1">
        <v>9807.0</v>
      </c>
      <c r="J3976" s="3">
        <v>45254.65903935185</v>
      </c>
      <c r="K3976" s="1" t="s">
        <v>19</v>
      </c>
    </row>
    <row r="3977">
      <c r="A3977" s="2" t="s">
        <v>8642</v>
      </c>
      <c r="B3977" s="1" t="s">
        <v>512</v>
      </c>
      <c r="C3977" s="1" t="s">
        <v>39</v>
      </c>
      <c r="D3977" s="1" t="s">
        <v>22</v>
      </c>
      <c r="E3977" s="1">
        <v>381.0</v>
      </c>
      <c r="F3977" s="1">
        <v>13260.0</v>
      </c>
      <c r="G3977" s="1">
        <v>2363.0</v>
      </c>
      <c r="H3977" s="1">
        <v>123.0</v>
      </c>
      <c r="I3977" s="1">
        <v>602797.0</v>
      </c>
      <c r="J3977" s="3">
        <v>45254.65369212963</v>
      </c>
      <c r="K3977" s="1" t="s">
        <v>19</v>
      </c>
    </row>
    <row r="3978">
      <c r="A3978" s="2" t="s">
        <v>8643</v>
      </c>
      <c r="B3978" s="1" t="s">
        <v>8644</v>
      </c>
      <c r="C3978" s="1" t="s">
        <v>17</v>
      </c>
      <c r="D3978" s="1" t="s">
        <v>22</v>
      </c>
      <c r="E3978" s="1">
        <v>10.0</v>
      </c>
      <c r="F3978" s="1">
        <v>3761.0</v>
      </c>
      <c r="G3978" s="1">
        <v>296.0</v>
      </c>
      <c r="H3978" s="1">
        <v>169.0</v>
      </c>
      <c r="I3978" s="1">
        <v>99937.0</v>
      </c>
      <c r="J3978" s="3">
        <v>45254.638715277775</v>
      </c>
      <c r="K3978" s="1" t="s">
        <v>19</v>
      </c>
    </row>
    <row r="3979">
      <c r="A3979" s="2" t="s">
        <v>8645</v>
      </c>
      <c r="B3979" s="1" t="s">
        <v>8646</v>
      </c>
      <c r="C3979" s="1" t="s">
        <v>17</v>
      </c>
      <c r="D3979" s="1" t="s">
        <v>51</v>
      </c>
      <c r="E3979" s="1">
        <v>12.0</v>
      </c>
      <c r="F3979" s="1">
        <v>400.0</v>
      </c>
      <c r="G3979" s="1">
        <v>17.0</v>
      </c>
      <c r="H3979" s="1">
        <v>14.0</v>
      </c>
      <c r="I3979" s="1">
        <v>50411.0</v>
      </c>
      <c r="J3979" s="3">
        <v>45254.56548611111</v>
      </c>
      <c r="K3979" s="1" t="s">
        <v>19</v>
      </c>
    </row>
    <row r="3980">
      <c r="A3980" s="2" t="s">
        <v>8647</v>
      </c>
      <c r="B3980" s="1" t="s">
        <v>8648</v>
      </c>
      <c r="C3980" s="1" t="s">
        <v>73</v>
      </c>
      <c r="D3980" s="1" t="s">
        <v>51</v>
      </c>
      <c r="E3980" s="1">
        <v>0.0</v>
      </c>
      <c r="F3980" s="1">
        <v>376.0</v>
      </c>
      <c r="G3980" s="1">
        <v>3.0</v>
      </c>
      <c r="H3980" s="1">
        <v>10.0</v>
      </c>
      <c r="I3980" s="1">
        <v>16871.0</v>
      </c>
      <c r="J3980" s="3">
        <v>45254.5646875</v>
      </c>
      <c r="K3980" s="1" t="s">
        <v>19</v>
      </c>
    </row>
    <row r="3981">
      <c r="A3981" s="2" t="s">
        <v>8649</v>
      </c>
      <c r="B3981" s="1" t="s">
        <v>8650</v>
      </c>
      <c r="C3981" s="1" t="s">
        <v>39</v>
      </c>
      <c r="D3981" s="1" t="s">
        <v>22</v>
      </c>
      <c r="E3981" s="1">
        <v>1.0</v>
      </c>
      <c r="F3981" s="1">
        <v>2674.0</v>
      </c>
      <c r="G3981" s="1">
        <v>131.0</v>
      </c>
      <c r="H3981" s="1">
        <v>86.0</v>
      </c>
      <c r="I3981" s="1">
        <v>264254.0</v>
      </c>
      <c r="J3981" s="3">
        <v>45254.512824074074</v>
      </c>
      <c r="K3981" s="1" t="s">
        <v>19</v>
      </c>
    </row>
    <row r="3982">
      <c r="A3982" s="2" t="s">
        <v>8651</v>
      </c>
      <c r="B3982" s="1" t="s">
        <v>8652</v>
      </c>
      <c r="C3982" s="1" t="s">
        <v>17</v>
      </c>
      <c r="D3982" s="1" t="s">
        <v>22</v>
      </c>
      <c r="E3982" s="1">
        <v>361.0</v>
      </c>
      <c r="F3982" s="1">
        <v>10671.0</v>
      </c>
      <c r="G3982" s="1">
        <v>1138.0</v>
      </c>
      <c r="H3982" s="1">
        <v>239.0</v>
      </c>
      <c r="I3982" s="1">
        <v>892597.0</v>
      </c>
      <c r="J3982" s="3">
        <v>45254.50981481482</v>
      </c>
      <c r="K3982" s="1" t="s">
        <v>19</v>
      </c>
      <c r="N3982" s="1" t="s">
        <v>23</v>
      </c>
      <c r="O3982" s="4" t="s">
        <v>8653</v>
      </c>
    </row>
    <row r="3983">
      <c r="A3983" s="2" t="s">
        <v>8654</v>
      </c>
      <c r="B3983" s="1" t="s">
        <v>8655</v>
      </c>
      <c r="C3983" s="1" t="s">
        <v>17</v>
      </c>
      <c r="D3983" s="1" t="s">
        <v>51</v>
      </c>
      <c r="E3983" s="1">
        <v>0.0</v>
      </c>
      <c r="F3983" s="1">
        <v>20.0</v>
      </c>
      <c r="G3983" s="1">
        <v>1.0</v>
      </c>
      <c r="H3983" s="1">
        <v>1.0</v>
      </c>
      <c r="I3983" s="1">
        <v>510.0</v>
      </c>
      <c r="J3983" s="3">
        <v>45254.441412037035</v>
      </c>
      <c r="K3983" s="1" t="s">
        <v>19</v>
      </c>
    </row>
    <row r="3984">
      <c r="A3984" s="2" t="s">
        <v>8656</v>
      </c>
      <c r="B3984" s="1" t="s">
        <v>2731</v>
      </c>
      <c r="C3984" s="1" t="s">
        <v>39</v>
      </c>
      <c r="D3984" s="1" t="s">
        <v>22</v>
      </c>
      <c r="E3984" s="1">
        <v>6.0</v>
      </c>
      <c r="F3984" s="1">
        <v>1146.0</v>
      </c>
      <c r="G3984" s="1">
        <v>86.0</v>
      </c>
      <c r="H3984" s="1">
        <v>31.0</v>
      </c>
      <c r="I3984" s="1">
        <v>60430.0</v>
      </c>
      <c r="J3984" s="3">
        <v>45254.43943287037</v>
      </c>
      <c r="K3984" s="1" t="s">
        <v>19</v>
      </c>
    </row>
    <row r="3985">
      <c r="A3985" s="2" t="s">
        <v>8657</v>
      </c>
      <c r="B3985" s="1" t="s">
        <v>8658</v>
      </c>
      <c r="C3985" s="1" t="s">
        <v>17</v>
      </c>
      <c r="D3985" s="1" t="s">
        <v>51</v>
      </c>
      <c r="E3985" s="1">
        <v>4.0</v>
      </c>
      <c r="F3985" s="1">
        <v>3845.0</v>
      </c>
      <c r="G3985" s="1">
        <v>112.0</v>
      </c>
      <c r="H3985" s="1">
        <v>116.0</v>
      </c>
      <c r="I3985" s="1">
        <v>100467.0</v>
      </c>
      <c r="J3985" s="3">
        <v>45254.40703703704</v>
      </c>
      <c r="K3985" s="1" t="s">
        <v>19</v>
      </c>
    </row>
    <row r="3986">
      <c r="A3986" s="2" t="s">
        <v>8659</v>
      </c>
      <c r="B3986" s="1" t="s">
        <v>8660</v>
      </c>
      <c r="C3986" s="1" t="s">
        <v>17</v>
      </c>
      <c r="D3986" s="1" t="s">
        <v>22</v>
      </c>
      <c r="E3986" s="1">
        <v>466.0</v>
      </c>
      <c r="F3986" s="1">
        <v>37032.0</v>
      </c>
      <c r="G3986" s="1">
        <v>2933.0</v>
      </c>
      <c r="H3986" s="1">
        <v>231.0</v>
      </c>
      <c r="I3986" s="1">
        <v>5621192.0</v>
      </c>
      <c r="J3986" s="3">
        <v>45254.06501157407</v>
      </c>
      <c r="K3986" s="1" t="s">
        <v>19</v>
      </c>
    </row>
    <row r="3987">
      <c r="A3987" s="2" t="s">
        <v>8661</v>
      </c>
      <c r="B3987" s="1" t="s">
        <v>8662</v>
      </c>
      <c r="C3987" s="1" t="s">
        <v>17</v>
      </c>
      <c r="D3987" s="1" t="s">
        <v>22</v>
      </c>
      <c r="E3987" s="1">
        <v>14.0</v>
      </c>
      <c r="F3987" s="1">
        <v>1224.0</v>
      </c>
      <c r="G3987" s="1">
        <v>148.0</v>
      </c>
      <c r="H3987" s="1">
        <v>117.0</v>
      </c>
      <c r="I3987" s="1">
        <v>110887.0</v>
      </c>
      <c r="J3987" s="3">
        <v>45254.055185185185</v>
      </c>
      <c r="K3987" s="1" t="s">
        <v>19</v>
      </c>
    </row>
    <row r="3988">
      <c r="A3988" s="2" t="s">
        <v>8663</v>
      </c>
      <c r="B3988" s="1" t="s">
        <v>8664</v>
      </c>
      <c r="C3988" s="1" t="s">
        <v>17</v>
      </c>
      <c r="D3988" s="1" t="s">
        <v>22</v>
      </c>
      <c r="E3988" s="1">
        <v>21.0</v>
      </c>
      <c r="F3988" s="1">
        <v>1695.0</v>
      </c>
      <c r="G3988" s="1">
        <v>410.0</v>
      </c>
      <c r="H3988" s="1">
        <v>44.0</v>
      </c>
      <c r="I3988" s="1">
        <v>60938.0</v>
      </c>
      <c r="J3988" s="3">
        <v>45254.051770833335</v>
      </c>
      <c r="K3988" s="1" t="s">
        <v>19</v>
      </c>
    </row>
    <row r="3989">
      <c r="A3989" s="2" t="s">
        <v>8665</v>
      </c>
      <c r="B3989" s="1" t="s">
        <v>8379</v>
      </c>
      <c r="C3989" s="1" t="s">
        <v>73</v>
      </c>
      <c r="D3989" s="1" t="s">
        <v>51</v>
      </c>
      <c r="E3989" s="1">
        <v>0.0</v>
      </c>
      <c r="F3989" s="1">
        <v>72.0</v>
      </c>
      <c r="G3989" s="1">
        <v>2.0</v>
      </c>
      <c r="H3989" s="1">
        <v>8.0</v>
      </c>
      <c r="I3989" s="1">
        <v>9367.0</v>
      </c>
      <c r="J3989" s="3">
        <v>45254.03091435185</v>
      </c>
      <c r="K3989" s="1" t="s">
        <v>19</v>
      </c>
    </row>
    <row r="3990">
      <c r="A3990" s="2" t="s">
        <v>8666</v>
      </c>
      <c r="B3990" s="1" t="s">
        <v>8667</v>
      </c>
      <c r="C3990" s="1" t="s">
        <v>17</v>
      </c>
      <c r="D3990" s="1" t="s">
        <v>22</v>
      </c>
      <c r="E3990" s="1">
        <v>871.0</v>
      </c>
      <c r="F3990" s="1">
        <v>54619.0</v>
      </c>
      <c r="G3990" s="1">
        <v>10996.0</v>
      </c>
      <c r="H3990" s="1">
        <v>2612.0</v>
      </c>
      <c r="I3990" s="1">
        <v>1295985.0</v>
      </c>
      <c r="J3990" s="3">
        <v>45254.030636574076</v>
      </c>
      <c r="K3990" s="1" t="s">
        <v>19</v>
      </c>
    </row>
    <row r="3991">
      <c r="A3991" s="2" t="s">
        <v>8668</v>
      </c>
      <c r="B3991" s="1" t="s">
        <v>8669</v>
      </c>
      <c r="C3991" s="1" t="s">
        <v>17</v>
      </c>
      <c r="D3991" s="1" t="s">
        <v>22</v>
      </c>
      <c r="E3991" s="1">
        <v>172.0</v>
      </c>
      <c r="F3991" s="1">
        <v>14538.0</v>
      </c>
      <c r="G3991" s="1">
        <v>3761.0</v>
      </c>
      <c r="H3991" s="1">
        <v>578.0</v>
      </c>
      <c r="I3991" s="1">
        <v>676235.0</v>
      </c>
      <c r="J3991" s="3">
        <v>45254.02688657407</v>
      </c>
      <c r="K3991" s="1" t="s">
        <v>19</v>
      </c>
    </row>
    <row r="3992">
      <c r="A3992" s="2" t="s">
        <v>8670</v>
      </c>
      <c r="B3992" s="1" t="s">
        <v>8671</v>
      </c>
      <c r="C3992" s="1" t="s">
        <v>17</v>
      </c>
      <c r="D3992" s="1" t="s">
        <v>51</v>
      </c>
      <c r="E3992" s="1">
        <v>0.0</v>
      </c>
      <c r="F3992" s="1">
        <v>88.0</v>
      </c>
      <c r="G3992" s="1">
        <v>1.0</v>
      </c>
      <c r="H3992" s="1">
        <v>1.0</v>
      </c>
      <c r="I3992" s="1">
        <v>2981.0</v>
      </c>
      <c r="J3992" s="3">
        <v>45254.009421296294</v>
      </c>
      <c r="K3992" s="1" t="s">
        <v>19</v>
      </c>
    </row>
    <row r="3993">
      <c r="A3993" s="2" t="s">
        <v>8672</v>
      </c>
      <c r="B3993" s="1" t="s">
        <v>8673</v>
      </c>
      <c r="C3993" s="1" t="s">
        <v>17</v>
      </c>
      <c r="D3993" s="1" t="s">
        <v>51</v>
      </c>
      <c r="E3993" s="1">
        <v>0.0</v>
      </c>
      <c r="F3993" s="1">
        <v>126.0</v>
      </c>
      <c r="G3993" s="1">
        <v>2.0</v>
      </c>
      <c r="H3993" s="1">
        <v>6.0</v>
      </c>
      <c r="I3993" s="1">
        <v>5213.0</v>
      </c>
      <c r="J3993" s="3">
        <v>45254.00099537037</v>
      </c>
      <c r="K3993" s="1" t="s">
        <v>19</v>
      </c>
    </row>
    <row r="3994">
      <c r="A3994" s="2" t="s">
        <v>8674</v>
      </c>
      <c r="B3994" s="1" t="s">
        <v>8675</v>
      </c>
      <c r="C3994" s="1" t="s">
        <v>17</v>
      </c>
      <c r="D3994" s="1" t="s">
        <v>51</v>
      </c>
      <c r="E3994" s="1">
        <v>0.0</v>
      </c>
      <c r="F3994" s="1">
        <v>10.0</v>
      </c>
      <c r="G3994" s="1">
        <v>1.0</v>
      </c>
      <c r="H3994" s="1">
        <v>0.0</v>
      </c>
      <c r="I3994" s="1">
        <v>613.0</v>
      </c>
      <c r="J3994" s="3">
        <v>45253.999074074076</v>
      </c>
      <c r="K3994" s="1" t="s">
        <v>19</v>
      </c>
    </row>
    <row r="3995">
      <c r="A3995" s="2" t="s">
        <v>8676</v>
      </c>
      <c r="B3995" s="1" t="s">
        <v>8677</v>
      </c>
      <c r="C3995" s="1" t="s">
        <v>17</v>
      </c>
      <c r="D3995" s="1" t="s">
        <v>22</v>
      </c>
      <c r="E3995" s="1">
        <v>24.0</v>
      </c>
      <c r="F3995" s="1">
        <v>3515.0</v>
      </c>
      <c r="G3995" s="1">
        <v>378.0</v>
      </c>
      <c r="H3995" s="1">
        <v>94.0</v>
      </c>
      <c r="I3995" s="1">
        <v>213817.0</v>
      </c>
      <c r="J3995" s="3">
        <v>45253.998703703706</v>
      </c>
      <c r="K3995" s="1" t="s">
        <v>19</v>
      </c>
    </row>
    <row r="3996">
      <c r="A3996" s="2" t="s">
        <v>8678</v>
      </c>
      <c r="B3996" s="1" t="s">
        <v>8679</v>
      </c>
      <c r="C3996" s="1" t="s">
        <v>17</v>
      </c>
      <c r="D3996" s="1" t="s">
        <v>51</v>
      </c>
      <c r="E3996" s="1">
        <v>0.0</v>
      </c>
      <c r="F3996" s="1">
        <v>11.0</v>
      </c>
      <c r="G3996" s="1">
        <v>1.0</v>
      </c>
      <c r="H3996" s="1">
        <v>0.0</v>
      </c>
      <c r="I3996" s="1">
        <v>518.0</v>
      </c>
      <c r="J3996" s="3">
        <v>45253.99458333333</v>
      </c>
      <c r="K3996" s="1" t="s">
        <v>19</v>
      </c>
    </row>
    <row r="3997">
      <c r="A3997" s="2" t="s">
        <v>8680</v>
      </c>
      <c r="B3997" s="1" t="s">
        <v>8681</v>
      </c>
      <c r="C3997" s="1" t="s">
        <v>17</v>
      </c>
      <c r="D3997" s="1" t="s">
        <v>51</v>
      </c>
      <c r="E3997" s="1">
        <v>0.0</v>
      </c>
      <c r="F3997" s="1">
        <v>10.0</v>
      </c>
      <c r="G3997" s="1">
        <v>1.0</v>
      </c>
      <c r="H3997" s="1">
        <v>1.0</v>
      </c>
      <c r="I3997" s="1">
        <v>568.0</v>
      </c>
      <c r="J3997" s="3">
        <v>45253.99364583333</v>
      </c>
      <c r="K3997" s="1" t="s">
        <v>19</v>
      </c>
    </row>
    <row r="3998">
      <c r="A3998" s="2" t="s">
        <v>8682</v>
      </c>
      <c r="B3998" s="1" t="s">
        <v>8683</v>
      </c>
      <c r="C3998" s="1" t="s">
        <v>115</v>
      </c>
      <c r="D3998" s="1" t="s">
        <v>51</v>
      </c>
      <c r="E3998" s="1">
        <v>0.0</v>
      </c>
      <c r="F3998" s="1">
        <v>238.0</v>
      </c>
      <c r="G3998" s="1">
        <v>4.0</v>
      </c>
      <c r="H3998" s="1">
        <v>5.0</v>
      </c>
      <c r="I3998" s="1">
        <v>16156.0</v>
      </c>
      <c r="J3998" s="3">
        <v>45253.95979166667</v>
      </c>
      <c r="K3998" s="1" t="s">
        <v>19</v>
      </c>
    </row>
    <row r="3999">
      <c r="A3999" s="2" t="s">
        <v>8684</v>
      </c>
      <c r="B3999" s="1" t="s">
        <v>8685</v>
      </c>
      <c r="C3999" s="1" t="s">
        <v>115</v>
      </c>
      <c r="D3999" s="1" t="s">
        <v>51</v>
      </c>
      <c r="E3999" s="1">
        <v>2.0</v>
      </c>
      <c r="F3999" s="1">
        <v>601.0</v>
      </c>
      <c r="G3999" s="1">
        <v>19.0</v>
      </c>
      <c r="H3999" s="1">
        <v>7.0</v>
      </c>
      <c r="I3999" s="1">
        <v>13468.0</v>
      </c>
      <c r="J3999" s="3">
        <v>45253.921064814815</v>
      </c>
      <c r="K3999" s="1" t="s">
        <v>19</v>
      </c>
    </row>
    <row r="4000">
      <c r="A4000" s="2" t="s">
        <v>8686</v>
      </c>
      <c r="B4000" s="1" t="s">
        <v>8687</v>
      </c>
      <c r="C4000" s="1" t="s">
        <v>17</v>
      </c>
      <c r="D4000" s="1" t="s">
        <v>22</v>
      </c>
      <c r="E4000" s="1">
        <v>337.0</v>
      </c>
      <c r="F4000" s="1">
        <v>32806.0</v>
      </c>
      <c r="G4000" s="1">
        <v>5394.0</v>
      </c>
      <c r="H4000" s="1">
        <v>1002.0</v>
      </c>
      <c r="I4000" s="1">
        <v>1818793.0</v>
      </c>
      <c r="J4000" s="3">
        <v>45253.76778935185</v>
      </c>
      <c r="K4000" s="1" t="s">
        <v>19</v>
      </c>
      <c r="N4000" s="1" t="s">
        <v>23</v>
      </c>
      <c r="O4000" s="4" t="s">
        <v>8688</v>
      </c>
    </row>
    <row r="4001">
      <c r="A4001" s="2" t="s">
        <v>8689</v>
      </c>
      <c r="B4001" s="1" t="s">
        <v>8690</v>
      </c>
      <c r="C4001" s="1" t="s">
        <v>115</v>
      </c>
      <c r="D4001" s="1" t="s">
        <v>51</v>
      </c>
      <c r="E4001" s="1">
        <v>0.0</v>
      </c>
      <c r="F4001" s="1">
        <v>9.0</v>
      </c>
      <c r="G4001" s="1">
        <v>1.0</v>
      </c>
      <c r="H4001" s="1">
        <v>1.0</v>
      </c>
      <c r="I4001" s="1">
        <v>553.0</v>
      </c>
      <c r="J4001" s="3">
        <v>45253.612916666665</v>
      </c>
      <c r="K4001" s="1" t="s">
        <v>19</v>
      </c>
    </row>
    <row r="4002">
      <c r="A4002" s="2" t="s">
        <v>8691</v>
      </c>
      <c r="B4002" s="1" t="s">
        <v>8692</v>
      </c>
      <c r="C4002" s="1" t="s">
        <v>17</v>
      </c>
      <c r="D4002" s="1" t="s">
        <v>51</v>
      </c>
      <c r="E4002" s="1">
        <v>12.0</v>
      </c>
      <c r="F4002" s="1">
        <v>2121.0</v>
      </c>
      <c r="G4002" s="1">
        <v>101.0</v>
      </c>
      <c r="H4002" s="1">
        <v>50.0</v>
      </c>
      <c r="I4002" s="1">
        <v>38736.0</v>
      </c>
      <c r="J4002" s="3">
        <v>45253.61226851852</v>
      </c>
      <c r="K4002" s="1" t="s">
        <v>19</v>
      </c>
      <c r="N4002" s="1" t="s">
        <v>23</v>
      </c>
      <c r="O4002" s="4" t="s">
        <v>8693</v>
      </c>
    </row>
    <row r="4003">
      <c r="A4003" s="2" t="s">
        <v>8694</v>
      </c>
      <c r="B4003" s="1" t="s">
        <v>8695</v>
      </c>
      <c r="C4003" s="1" t="s">
        <v>17</v>
      </c>
      <c r="D4003" s="1" t="s">
        <v>22</v>
      </c>
      <c r="E4003" s="1">
        <v>8.0</v>
      </c>
      <c r="F4003" s="1">
        <v>4918.0</v>
      </c>
      <c r="G4003" s="1">
        <v>586.0</v>
      </c>
      <c r="H4003" s="1">
        <v>126.0</v>
      </c>
      <c r="I4003" s="1">
        <v>144622.0</v>
      </c>
      <c r="J4003" s="3">
        <v>45253.60605324074</v>
      </c>
      <c r="K4003" s="1" t="s">
        <v>19</v>
      </c>
    </row>
    <row r="4004">
      <c r="A4004" s="2" t="s">
        <v>8696</v>
      </c>
      <c r="B4004" s="1" t="s">
        <v>8697</v>
      </c>
      <c r="C4004" s="1" t="s">
        <v>17</v>
      </c>
      <c r="D4004" s="1" t="s">
        <v>22</v>
      </c>
      <c r="E4004" s="1">
        <v>4.0</v>
      </c>
      <c r="F4004" s="1">
        <v>3809.0</v>
      </c>
      <c r="G4004" s="1">
        <v>255.0</v>
      </c>
      <c r="H4004" s="1">
        <v>113.0</v>
      </c>
      <c r="I4004" s="1">
        <v>95069.0</v>
      </c>
      <c r="J4004" s="3">
        <v>45253.5490162037</v>
      </c>
      <c r="K4004" s="1" t="s">
        <v>19</v>
      </c>
    </row>
    <row r="4005">
      <c r="A4005" s="2" t="s">
        <v>8698</v>
      </c>
      <c r="B4005" s="1" t="s">
        <v>8699</v>
      </c>
      <c r="C4005" s="1" t="s">
        <v>17</v>
      </c>
      <c r="D4005" s="1" t="s">
        <v>22</v>
      </c>
      <c r="E4005" s="1">
        <v>57.0</v>
      </c>
      <c r="F4005" s="1">
        <v>3204.0</v>
      </c>
      <c r="G4005" s="1">
        <v>425.0</v>
      </c>
      <c r="H4005" s="1">
        <v>53.0</v>
      </c>
      <c r="I4005" s="1">
        <v>98743.0</v>
      </c>
      <c r="J4005" s="3">
        <v>45253.54724537037</v>
      </c>
      <c r="K4005" s="1" t="s">
        <v>19</v>
      </c>
    </row>
    <row r="4006">
      <c r="A4006" s="2" t="s">
        <v>8700</v>
      </c>
      <c r="B4006" s="1" t="s">
        <v>8701</v>
      </c>
      <c r="C4006" s="1" t="s">
        <v>17</v>
      </c>
      <c r="D4006" s="1" t="s">
        <v>22</v>
      </c>
      <c r="E4006" s="1">
        <v>17.0</v>
      </c>
      <c r="F4006" s="1">
        <v>3018.0</v>
      </c>
      <c r="G4006" s="1">
        <v>513.0</v>
      </c>
      <c r="H4006" s="1">
        <v>386.0</v>
      </c>
      <c r="I4006" s="1">
        <v>421862.0</v>
      </c>
      <c r="J4006" s="3">
        <v>45253.53236111111</v>
      </c>
      <c r="K4006" s="1" t="s">
        <v>19</v>
      </c>
      <c r="N4006" s="1" t="s">
        <v>23</v>
      </c>
      <c r="O4006" s="4" t="s">
        <v>8702</v>
      </c>
    </row>
    <row r="4007">
      <c r="A4007" s="2" t="s">
        <v>8703</v>
      </c>
      <c r="B4007" s="1" t="s">
        <v>8704</v>
      </c>
      <c r="C4007" s="1" t="s">
        <v>17</v>
      </c>
      <c r="D4007" s="1" t="s">
        <v>51</v>
      </c>
      <c r="E4007" s="1">
        <v>1.0</v>
      </c>
      <c r="F4007" s="1">
        <v>69.0</v>
      </c>
      <c r="G4007" s="1">
        <v>2.0</v>
      </c>
      <c r="H4007" s="1">
        <v>1.0</v>
      </c>
      <c r="I4007" s="1">
        <v>1717.0</v>
      </c>
      <c r="J4007" s="3">
        <v>45253.48986111111</v>
      </c>
      <c r="K4007" s="1" t="s">
        <v>19</v>
      </c>
    </row>
    <row r="4008">
      <c r="A4008" s="2" t="s">
        <v>8705</v>
      </c>
      <c r="B4008" s="1" t="s">
        <v>8706</v>
      </c>
      <c r="C4008" s="1" t="s">
        <v>17</v>
      </c>
      <c r="D4008" s="1" t="s">
        <v>22</v>
      </c>
      <c r="E4008" s="1">
        <v>21.0</v>
      </c>
      <c r="F4008" s="1">
        <v>1928.0</v>
      </c>
      <c r="G4008" s="1">
        <v>341.0</v>
      </c>
      <c r="H4008" s="1">
        <v>94.0</v>
      </c>
      <c r="I4008" s="1">
        <v>67446.0</v>
      </c>
      <c r="J4008" s="3">
        <v>45253.484664351854</v>
      </c>
      <c r="K4008" s="1" t="s">
        <v>19</v>
      </c>
    </row>
    <row r="4009">
      <c r="A4009" s="2" t="s">
        <v>8707</v>
      </c>
      <c r="B4009" s="1" t="s">
        <v>8708</v>
      </c>
      <c r="C4009" s="1" t="s">
        <v>17</v>
      </c>
      <c r="D4009" s="1" t="s">
        <v>22</v>
      </c>
      <c r="E4009" s="1">
        <v>11.0</v>
      </c>
      <c r="F4009" s="1">
        <v>2824.0</v>
      </c>
      <c r="G4009" s="1">
        <v>359.0</v>
      </c>
      <c r="H4009" s="1">
        <v>87.0</v>
      </c>
      <c r="I4009" s="1">
        <v>48040.0</v>
      </c>
      <c r="J4009" s="3">
        <v>45253.46737268518</v>
      </c>
      <c r="K4009" s="1" t="s">
        <v>19</v>
      </c>
    </row>
    <row r="4010">
      <c r="A4010" s="2" t="s">
        <v>8709</v>
      </c>
      <c r="B4010" s="1" t="s">
        <v>8710</v>
      </c>
      <c r="C4010" s="1" t="s">
        <v>17</v>
      </c>
      <c r="D4010" s="1" t="s">
        <v>22</v>
      </c>
      <c r="E4010" s="1">
        <v>70.0</v>
      </c>
      <c r="F4010" s="1">
        <v>15629.0</v>
      </c>
      <c r="G4010" s="1">
        <v>2592.0</v>
      </c>
      <c r="H4010" s="1">
        <v>236.0</v>
      </c>
      <c r="I4010" s="1">
        <v>543569.0</v>
      </c>
      <c r="J4010" s="3">
        <v>45253.43866898148</v>
      </c>
      <c r="K4010" s="1" t="s">
        <v>19</v>
      </c>
      <c r="N4010" s="1" t="s">
        <v>23</v>
      </c>
      <c r="O4010" s="4" t="s">
        <v>8711</v>
      </c>
    </row>
    <row r="4011">
      <c r="A4011" s="2" t="s">
        <v>8712</v>
      </c>
      <c r="B4011" s="1" t="s">
        <v>8713</v>
      </c>
      <c r="C4011" s="1" t="s">
        <v>17</v>
      </c>
      <c r="D4011" s="1" t="s">
        <v>22</v>
      </c>
      <c r="E4011" s="1">
        <v>462.0</v>
      </c>
      <c r="F4011" s="1">
        <v>21790.0</v>
      </c>
      <c r="G4011" s="1">
        <v>5193.0</v>
      </c>
      <c r="H4011" s="1">
        <v>1272.0</v>
      </c>
      <c r="I4011" s="1">
        <v>948045.0</v>
      </c>
      <c r="J4011" s="3">
        <v>45253.43440972222</v>
      </c>
      <c r="K4011" s="1" t="s">
        <v>19</v>
      </c>
      <c r="N4011" s="1" t="s">
        <v>23</v>
      </c>
      <c r="O4011" s="4" t="s">
        <v>8714</v>
      </c>
    </row>
    <row r="4012">
      <c r="A4012" s="2" t="s">
        <v>8715</v>
      </c>
      <c r="B4012" s="1" t="s">
        <v>8716</v>
      </c>
      <c r="C4012" s="1" t="s">
        <v>17</v>
      </c>
      <c r="D4012" s="1" t="s">
        <v>51</v>
      </c>
      <c r="E4012" s="1">
        <v>0.0</v>
      </c>
      <c r="F4012" s="1">
        <v>42.0</v>
      </c>
      <c r="G4012" s="1">
        <v>1.0</v>
      </c>
      <c r="H4012" s="1">
        <v>5.0</v>
      </c>
      <c r="I4012" s="1">
        <v>4027.0</v>
      </c>
      <c r="J4012" s="3">
        <v>45252.895636574074</v>
      </c>
      <c r="K4012" s="1" t="s">
        <v>19</v>
      </c>
    </row>
    <row r="4013">
      <c r="A4013" s="2" t="s">
        <v>8717</v>
      </c>
      <c r="B4013" s="1" t="s">
        <v>8718</v>
      </c>
      <c r="C4013" s="1" t="s">
        <v>17</v>
      </c>
      <c r="D4013" s="1" t="s">
        <v>51</v>
      </c>
      <c r="E4013" s="1">
        <v>0.0</v>
      </c>
      <c r="F4013" s="1">
        <v>4.0</v>
      </c>
      <c r="G4013" s="1">
        <v>0.0</v>
      </c>
      <c r="H4013" s="1">
        <v>1.0</v>
      </c>
      <c r="I4013" s="1">
        <v>164.0</v>
      </c>
      <c r="J4013" s="3">
        <v>45252.864895833336</v>
      </c>
      <c r="K4013" s="1" t="s">
        <v>19</v>
      </c>
    </row>
    <row r="4014">
      <c r="A4014" s="2" t="s">
        <v>8719</v>
      </c>
      <c r="B4014" s="1" t="s">
        <v>8720</v>
      </c>
      <c r="C4014" s="1" t="s">
        <v>17</v>
      </c>
      <c r="D4014" s="1" t="s">
        <v>22</v>
      </c>
      <c r="E4014" s="1">
        <v>25.0</v>
      </c>
      <c r="F4014" s="1">
        <v>684.0</v>
      </c>
      <c r="G4014" s="1">
        <v>43.0</v>
      </c>
      <c r="H4014" s="1">
        <v>518.0</v>
      </c>
      <c r="I4014" s="1">
        <v>155683.0</v>
      </c>
      <c r="J4014" s="3">
        <v>45252.86398148148</v>
      </c>
      <c r="K4014" s="1" t="s">
        <v>19</v>
      </c>
    </row>
    <row r="4015">
      <c r="A4015" s="2" t="s">
        <v>8721</v>
      </c>
      <c r="B4015" s="1" t="s">
        <v>8722</v>
      </c>
      <c r="C4015" s="1" t="s">
        <v>17</v>
      </c>
      <c r="D4015" s="1" t="s">
        <v>51</v>
      </c>
      <c r="E4015" s="1">
        <v>0.0</v>
      </c>
      <c r="F4015" s="1">
        <v>19.0</v>
      </c>
      <c r="G4015" s="1">
        <v>1.0</v>
      </c>
      <c r="H4015" s="1">
        <v>4.0</v>
      </c>
      <c r="I4015" s="1">
        <v>414.0</v>
      </c>
      <c r="J4015" s="3">
        <v>45252.86203703703</v>
      </c>
      <c r="K4015" s="1" t="s">
        <v>19</v>
      </c>
    </row>
    <row r="4016">
      <c r="A4016" s="2" t="s">
        <v>8723</v>
      </c>
      <c r="B4016" s="1" t="s">
        <v>8724</v>
      </c>
      <c r="C4016" s="1" t="s">
        <v>17</v>
      </c>
      <c r="D4016" s="1" t="s">
        <v>51</v>
      </c>
      <c r="E4016" s="1">
        <v>3.0</v>
      </c>
      <c r="F4016" s="1">
        <v>1718.0</v>
      </c>
      <c r="G4016" s="1">
        <v>53.0</v>
      </c>
      <c r="H4016" s="1">
        <v>58.0</v>
      </c>
      <c r="I4016" s="1">
        <v>114610.0</v>
      </c>
      <c r="J4016" s="3">
        <v>45252.860138888886</v>
      </c>
      <c r="K4016" s="1" t="s">
        <v>19</v>
      </c>
    </row>
    <row r="4017">
      <c r="A4017" s="2" t="s">
        <v>8725</v>
      </c>
      <c r="B4017" s="1" t="s">
        <v>8726</v>
      </c>
      <c r="C4017" s="1" t="s">
        <v>17</v>
      </c>
      <c r="D4017" s="1" t="s">
        <v>51</v>
      </c>
      <c r="E4017" s="1">
        <v>0.0</v>
      </c>
      <c r="F4017" s="1">
        <v>23.0</v>
      </c>
      <c r="G4017" s="1">
        <v>1.0</v>
      </c>
      <c r="H4017" s="1">
        <v>1.0</v>
      </c>
      <c r="I4017" s="1">
        <v>1990.0</v>
      </c>
      <c r="J4017" s="3">
        <v>45252.85724537037</v>
      </c>
      <c r="K4017" s="1" t="s">
        <v>19</v>
      </c>
    </row>
    <row r="4018">
      <c r="A4018" s="2" t="s">
        <v>8727</v>
      </c>
      <c r="B4018" s="1" t="s">
        <v>8728</v>
      </c>
      <c r="C4018" s="1" t="s">
        <v>17</v>
      </c>
      <c r="D4018" s="1" t="s">
        <v>51</v>
      </c>
      <c r="E4018" s="1">
        <v>0.0</v>
      </c>
      <c r="F4018" s="1">
        <v>110.0</v>
      </c>
      <c r="G4018" s="1">
        <v>1.0</v>
      </c>
      <c r="H4018" s="1">
        <v>42.0</v>
      </c>
      <c r="I4018" s="1">
        <v>16741.0</v>
      </c>
      <c r="J4018" s="3">
        <v>45252.83729166666</v>
      </c>
      <c r="K4018" s="1" t="s">
        <v>19</v>
      </c>
    </row>
    <row r="4019">
      <c r="A4019" s="2" t="s">
        <v>8729</v>
      </c>
      <c r="B4019" s="1" t="s">
        <v>8730</v>
      </c>
      <c r="C4019" s="1" t="s">
        <v>17</v>
      </c>
      <c r="D4019" s="1" t="s">
        <v>22</v>
      </c>
      <c r="E4019" s="1">
        <v>4.0</v>
      </c>
      <c r="F4019" s="1">
        <v>1177.0</v>
      </c>
      <c r="G4019" s="1">
        <v>298.0</v>
      </c>
      <c r="H4019" s="1">
        <v>40.0</v>
      </c>
      <c r="I4019" s="1">
        <v>50915.0</v>
      </c>
      <c r="J4019" s="3">
        <v>45252.741261574076</v>
      </c>
      <c r="K4019" s="1" t="s">
        <v>19</v>
      </c>
    </row>
    <row r="4020">
      <c r="A4020" s="2" t="s">
        <v>8731</v>
      </c>
      <c r="B4020" s="1" t="s">
        <v>8732</v>
      </c>
      <c r="C4020" s="1" t="s">
        <v>17</v>
      </c>
      <c r="D4020" s="1" t="s">
        <v>51</v>
      </c>
      <c r="E4020" s="1">
        <v>0.0</v>
      </c>
      <c r="F4020" s="1">
        <v>919.0</v>
      </c>
      <c r="G4020" s="1">
        <v>27.0</v>
      </c>
      <c r="H4020" s="1">
        <v>35.0</v>
      </c>
      <c r="I4020" s="1">
        <v>21929.0</v>
      </c>
      <c r="J4020" s="3">
        <v>45252.6665625</v>
      </c>
      <c r="K4020" s="1" t="s">
        <v>19</v>
      </c>
    </row>
    <row r="4021">
      <c r="A4021" s="2" t="s">
        <v>8733</v>
      </c>
      <c r="B4021" s="1" t="s">
        <v>8734</v>
      </c>
      <c r="C4021" s="1" t="s">
        <v>17</v>
      </c>
      <c r="D4021" s="1" t="s">
        <v>22</v>
      </c>
      <c r="E4021" s="1">
        <v>13.0</v>
      </c>
      <c r="F4021" s="1">
        <v>2743.0</v>
      </c>
      <c r="G4021" s="1">
        <v>482.0</v>
      </c>
      <c r="H4021" s="1">
        <v>85.0</v>
      </c>
      <c r="I4021" s="1">
        <v>74762.0</v>
      </c>
      <c r="J4021" s="3">
        <v>45252.63596064815</v>
      </c>
      <c r="K4021" s="1" t="s">
        <v>19</v>
      </c>
    </row>
    <row r="4022">
      <c r="A4022" s="2" t="s">
        <v>8735</v>
      </c>
      <c r="B4022" s="1" t="s">
        <v>8736</v>
      </c>
      <c r="C4022" s="1" t="s">
        <v>17</v>
      </c>
      <c r="D4022" s="1" t="s">
        <v>22</v>
      </c>
      <c r="E4022" s="1">
        <v>50.0</v>
      </c>
      <c r="F4022" s="1">
        <v>7961.0</v>
      </c>
      <c r="G4022" s="1">
        <v>954.0</v>
      </c>
      <c r="H4022" s="1">
        <v>344.0</v>
      </c>
      <c r="I4022" s="1">
        <v>261034.0</v>
      </c>
      <c r="J4022" s="3">
        <v>45252.46340277778</v>
      </c>
      <c r="K4022" s="1" t="s">
        <v>19</v>
      </c>
    </row>
    <row r="4023">
      <c r="A4023" s="2" t="s">
        <v>8737</v>
      </c>
      <c r="B4023" s="1" t="s">
        <v>8738</v>
      </c>
      <c r="C4023" s="1" t="s">
        <v>17</v>
      </c>
      <c r="D4023" s="1" t="s">
        <v>22</v>
      </c>
      <c r="E4023" s="1">
        <v>108.0</v>
      </c>
      <c r="F4023" s="1">
        <v>7437.0</v>
      </c>
      <c r="G4023" s="1">
        <v>862.0</v>
      </c>
      <c r="H4023" s="1">
        <v>644.0</v>
      </c>
      <c r="I4023" s="1">
        <v>495760.0</v>
      </c>
      <c r="J4023" s="3">
        <v>45252.43991898148</v>
      </c>
      <c r="K4023" s="1" t="s">
        <v>19</v>
      </c>
    </row>
    <row r="4024">
      <c r="A4024" s="2" t="s">
        <v>8739</v>
      </c>
      <c r="B4024" s="1" t="s">
        <v>8740</v>
      </c>
      <c r="C4024" s="1" t="s">
        <v>17</v>
      </c>
      <c r="D4024" s="1" t="s">
        <v>22</v>
      </c>
      <c r="E4024" s="1">
        <v>93.0</v>
      </c>
      <c r="F4024" s="1">
        <v>16938.0</v>
      </c>
      <c r="G4024" s="1">
        <v>1503.0</v>
      </c>
      <c r="H4024" s="1">
        <v>418.0</v>
      </c>
      <c r="I4024" s="1">
        <v>1034328.0</v>
      </c>
      <c r="J4024" s="3">
        <v>45252.43618055555</v>
      </c>
      <c r="K4024" s="1" t="s">
        <v>19</v>
      </c>
    </row>
    <row r="4025">
      <c r="A4025" s="2" t="s">
        <v>8741</v>
      </c>
      <c r="B4025" s="1" t="s">
        <v>8742</v>
      </c>
      <c r="C4025" s="1" t="s">
        <v>17</v>
      </c>
      <c r="D4025" s="1" t="s">
        <v>51</v>
      </c>
      <c r="E4025" s="1">
        <v>0.0</v>
      </c>
      <c r="F4025" s="1">
        <v>241.0</v>
      </c>
      <c r="G4025" s="1">
        <v>38.0</v>
      </c>
      <c r="H4025" s="1">
        <v>18.0</v>
      </c>
      <c r="I4025" s="1">
        <v>13601.0</v>
      </c>
      <c r="J4025" s="3">
        <v>45252.41799768519</v>
      </c>
      <c r="K4025" s="1" t="s">
        <v>19</v>
      </c>
      <c r="N4025" s="1" t="s">
        <v>23</v>
      </c>
      <c r="O4025" s="4" t="s">
        <v>8743</v>
      </c>
    </row>
    <row r="4026">
      <c r="A4026" s="2" t="s">
        <v>8744</v>
      </c>
      <c r="B4026" s="1" t="s">
        <v>8745</v>
      </c>
      <c r="C4026" s="1" t="s">
        <v>73</v>
      </c>
      <c r="D4026" s="1" t="s">
        <v>51</v>
      </c>
      <c r="E4026" s="1">
        <v>1.0</v>
      </c>
      <c r="F4026" s="1">
        <v>73.0</v>
      </c>
      <c r="G4026" s="1">
        <v>2.0</v>
      </c>
      <c r="H4026" s="1">
        <v>5.0</v>
      </c>
      <c r="I4026" s="1">
        <v>4365.0</v>
      </c>
      <c r="J4026" s="3">
        <v>45252.061944444446</v>
      </c>
      <c r="K4026" s="1" t="s">
        <v>19</v>
      </c>
    </row>
    <row r="4027">
      <c r="A4027" s="2" t="s">
        <v>8746</v>
      </c>
      <c r="B4027" s="1" t="s">
        <v>8747</v>
      </c>
      <c r="C4027" s="1" t="s">
        <v>17</v>
      </c>
      <c r="D4027" s="1" t="s">
        <v>22</v>
      </c>
      <c r="E4027" s="1">
        <v>93.0</v>
      </c>
      <c r="F4027" s="1">
        <v>10209.0</v>
      </c>
      <c r="G4027" s="1">
        <v>974.0</v>
      </c>
      <c r="H4027" s="1">
        <v>1990.0</v>
      </c>
      <c r="I4027" s="1">
        <v>1083477.0</v>
      </c>
      <c r="J4027" s="3">
        <v>45252.059594907405</v>
      </c>
      <c r="K4027" s="1" t="s">
        <v>19</v>
      </c>
      <c r="N4027" s="1" t="s">
        <v>23</v>
      </c>
      <c r="O4027" s="4" t="s">
        <v>8748</v>
      </c>
    </row>
    <row r="4028">
      <c r="A4028" s="2" t="s">
        <v>8749</v>
      </c>
      <c r="B4028" s="1" t="s">
        <v>8750</v>
      </c>
      <c r="C4028" s="1" t="s">
        <v>17</v>
      </c>
      <c r="D4028" s="1" t="s">
        <v>22</v>
      </c>
      <c r="E4028" s="1">
        <v>24.0</v>
      </c>
      <c r="F4028" s="1">
        <v>6255.0</v>
      </c>
      <c r="G4028" s="1">
        <v>1671.0</v>
      </c>
      <c r="H4028" s="1">
        <v>77.0</v>
      </c>
      <c r="I4028" s="1">
        <v>178347.0</v>
      </c>
      <c r="J4028" s="3">
        <v>45252.0546412037</v>
      </c>
      <c r="K4028" s="1" t="s">
        <v>19</v>
      </c>
    </row>
    <row r="4029">
      <c r="A4029" s="2" t="s">
        <v>8751</v>
      </c>
      <c r="B4029" s="1" t="s">
        <v>8752</v>
      </c>
      <c r="C4029" s="1" t="s">
        <v>17</v>
      </c>
      <c r="D4029" s="1" t="s">
        <v>22</v>
      </c>
      <c r="E4029" s="1">
        <v>19.0</v>
      </c>
      <c r="F4029" s="1">
        <v>6185.0</v>
      </c>
      <c r="G4029" s="1">
        <v>1130.0</v>
      </c>
      <c r="H4029" s="1">
        <v>96.0</v>
      </c>
      <c r="I4029" s="1">
        <v>150756.0</v>
      </c>
      <c r="J4029" s="3">
        <v>45252.04832175926</v>
      </c>
      <c r="K4029" s="1" t="s">
        <v>19</v>
      </c>
    </row>
    <row r="4030">
      <c r="A4030" s="2" t="s">
        <v>8753</v>
      </c>
      <c r="B4030" s="1" t="s">
        <v>8754</v>
      </c>
      <c r="C4030" s="1" t="s">
        <v>17</v>
      </c>
      <c r="D4030" s="1" t="s">
        <v>51</v>
      </c>
      <c r="E4030" s="1">
        <v>0.0</v>
      </c>
      <c r="F4030" s="1">
        <v>18.0</v>
      </c>
      <c r="G4030" s="1">
        <v>2.0</v>
      </c>
      <c r="H4030" s="1">
        <v>0.0</v>
      </c>
      <c r="I4030" s="1">
        <v>1276.0</v>
      </c>
      <c r="J4030" s="3">
        <v>45252.046261574076</v>
      </c>
      <c r="K4030" s="1" t="s">
        <v>19</v>
      </c>
    </row>
    <row r="4031">
      <c r="A4031" s="2" t="s">
        <v>8755</v>
      </c>
      <c r="B4031" s="1" t="s">
        <v>8756</v>
      </c>
      <c r="C4031" s="1" t="s">
        <v>17</v>
      </c>
      <c r="D4031" s="1" t="s">
        <v>51</v>
      </c>
      <c r="E4031" s="1">
        <v>0.0</v>
      </c>
      <c r="F4031" s="1">
        <v>540.0</v>
      </c>
      <c r="G4031" s="1">
        <v>11.0</v>
      </c>
      <c r="H4031" s="1">
        <v>9.0</v>
      </c>
      <c r="I4031" s="1">
        <v>11022.0</v>
      </c>
      <c r="J4031" s="3">
        <v>45252.02125</v>
      </c>
      <c r="K4031" s="1" t="s">
        <v>19</v>
      </c>
    </row>
    <row r="4032">
      <c r="A4032" s="2" t="s">
        <v>8757</v>
      </c>
      <c r="B4032" s="1" t="s">
        <v>8758</v>
      </c>
      <c r="C4032" s="1" t="s">
        <v>73</v>
      </c>
      <c r="D4032" s="1" t="s">
        <v>51</v>
      </c>
      <c r="E4032" s="1">
        <v>0.0</v>
      </c>
      <c r="F4032" s="1">
        <v>220.0</v>
      </c>
      <c r="G4032" s="1">
        <v>3.0</v>
      </c>
      <c r="H4032" s="1">
        <v>2.0</v>
      </c>
      <c r="I4032" s="1">
        <v>9367.0</v>
      </c>
      <c r="J4032" s="3">
        <v>45252.01283564815</v>
      </c>
      <c r="K4032" s="1" t="s">
        <v>19</v>
      </c>
    </row>
    <row r="4033">
      <c r="A4033" s="2" t="s">
        <v>8759</v>
      </c>
      <c r="B4033" s="1" t="s">
        <v>8760</v>
      </c>
      <c r="C4033" s="1" t="s">
        <v>17</v>
      </c>
      <c r="D4033" s="1" t="s">
        <v>22</v>
      </c>
      <c r="E4033" s="1">
        <v>31.0</v>
      </c>
      <c r="F4033" s="1">
        <v>3224.0</v>
      </c>
      <c r="G4033" s="1">
        <v>449.0</v>
      </c>
      <c r="H4033" s="1">
        <v>142.0</v>
      </c>
      <c r="I4033" s="1">
        <v>248303.0</v>
      </c>
      <c r="J4033" s="3">
        <v>45252.01059027778</v>
      </c>
      <c r="K4033" s="1" t="s">
        <v>19</v>
      </c>
      <c r="N4033" s="1" t="s">
        <v>23</v>
      </c>
      <c r="O4033" s="4" t="s">
        <v>8761</v>
      </c>
    </row>
    <row r="4034">
      <c r="A4034" s="2" t="s">
        <v>8762</v>
      </c>
      <c r="B4034" s="1" t="s">
        <v>8763</v>
      </c>
      <c r="C4034" s="1" t="s">
        <v>17</v>
      </c>
      <c r="D4034" s="1" t="s">
        <v>51</v>
      </c>
      <c r="E4034" s="1">
        <v>0.0</v>
      </c>
      <c r="F4034" s="1">
        <v>60.0</v>
      </c>
      <c r="G4034" s="1">
        <v>4.0</v>
      </c>
      <c r="H4034" s="1">
        <v>3.0</v>
      </c>
      <c r="I4034" s="1">
        <v>2017.0</v>
      </c>
      <c r="J4034" s="3">
        <v>45251.7075462963</v>
      </c>
      <c r="K4034" s="1" t="s">
        <v>19</v>
      </c>
    </row>
    <row r="4035">
      <c r="A4035" s="2" t="s">
        <v>8764</v>
      </c>
      <c r="B4035" s="1" t="s">
        <v>8765</v>
      </c>
      <c r="C4035" s="1" t="s">
        <v>17</v>
      </c>
      <c r="D4035" s="1" t="s">
        <v>22</v>
      </c>
      <c r="E4035" s="1">
        <v>24.0</v>
      </c>
      <c r="F4035" s="1">
        <v>3330.0</v>
      </c>
      <c r="G4035" s="1">
        <v>645.0</v>
      </c>
      <c r="H4035" s="1">
        <v>83.0</v>
      </c>
      <c r="I4035" s="1">
        <v>144710.0</v>
      </c>
      <c r="J4035" s="3">
        <v>45251.70447916666</v>
      </c>
      <c r="K4035" s="1" t="s">
        <v>19</v>
      </c>
      <c r="N4035" s="1" t="s">
        <v>23</v>
      </c>
      <c r="O4035" s="4" t="s">
        <v>8766</v>
      </c>
    </row>
    <row r="4036">
      <c r="A4036" s="2" t="s">
        <v>8767</v>
      </c>
      <c r="B4036" s="1" t="s">
        <v>8768</v>
      </c>
      <c r="C4036" s="1" t="s">
        <v>17</v>
      </c>
      <c r="D4036" s="1" t="s">
        <v>51</v>
      </c>
      <c r="E4036" s="1">
        <v>13.0</v>
      </c>
      <c r="F4036" s="1">
        <v>595.0</v>
      </c>
      <c r="G4036" s="1">
        <v>55.0</v>
      </c>
      <c r="H4036" s="1">
        <v>112.0</v>
      </c>
      <c r="I4036" s="1">
        <v>76806.0</v>
      </c>
      <c r="J4036" s="3">
        <v>45251.69168981481</v>
      </c>
      <c r="K4036" s="1" t="s">
        <v>19</v>
      </c>
      <c r="M4036" s="4" t="s">
        <v>8769</v>
      </c>
    </row>
    <row r="4037">
      <c r="A4037" s="2" t="s">
        <v>8770</v>
      </c>
      <c r="B4037" s="1" t="s">
        <v>8771</v>
      </c>
      <c r="C4037" s="1" t="s">
        <v>17</v>
      </c>
      <c r="D4037" s="1" t="s">
        <v>51</v>
      </c>
      <c r="E4037" s="1">
        <v>16.0</v>
      </c>
      <c r="F4037" s="1">
        <v>2733.0</v>
      </c>
      <c r="G4037" s="1">
        <v>89.0</v>
      </c>
      <c r="H4037" s="1">
        <v>129.0</v>
      </c>
      <c r="I4037" s="1">
        <v>292292.0</v>
      </c>
      <c r="J4037" s="3">
        <v>45251.648252314815</v>
      </c>
      <c r="K4037" s="1" t="s">
        <v>19</v>
      </c>
    </row>
    <row r="4038">
      <c r="A4038" s="2" t="s">
        <v>8772</v>
      </c>
      <c r="B4038" s="1" t="s">
        <v>8773</v>
      </c>
      <c r="C4038" s="1" t="s">
        <v>17</v>
      </c>
      <c r="D4038" s="1" t="s">
        <v>51</v>
      </c>
      <c r="E4038" s="1">
        <v>249.0</v>
      </c>
      <c r="F4038" s="1">
        <v>4041.0</v>
      </c>
      <c r="G4038" s="1">
        <v>576.0</v>
      </c>
      <c r="H4038" s="1">
        <v>838.0</v>
      </c>
      <c r="I4038" s="1">
        <v>506032.0</v>
      </c>
      <c r="J4038" s="3">
        <v>45251.632199074076</v>
      </c>
      <c r="K4038" s="1" t="s">
        <v>19</v>
      </c>
      <c r="N4038" s="1" t="s">
        <v>55</v>
      </c>
      <c r="O4038" s="4" t="s">
        <v>8774</v>
      </c>
    </row>
    <row r="4039">
      <c r="A4039" s="2" t="s">
        <v>8775</v>
      </c>
      <c r="B4039" s="1" t="s">
        <v>8776</v>
      </c>
      <c r="C4039" s="1" t="s">
        <v>17</v>
      </c>
      <c r="D4039" s="1" t="s">
        <v>51</v>
      </c>
      <c r="E4039" s="1">
        <v>0.0</v>
      </c>
      <c r="F4039" s="1">
        <v>279.0</v>
      </c>
      <c r="G4039" s="1">
        <v>5.0</v>
      </c>
      <c r="H4039" s="1">
        <v>4.0</v>
      </c>
      <c r="I4039" s="1">
        <v>5531.0</v>
      </c>
      <c r="J4039" s="3">
        <v>45251.583136574074</v>
      </c>
      <c r="K4039" s="1" t="s">
        <v>19</v>
      </c>
    </row>
    <row r="4040">
      <c r="A4040" s="2" t="s">
        <v>8777</v>
      </c>
      <c r="B4040" s="1" t="s">
        <v>8778</v>
      </c>
      <c r="C4040" s="1" t="s">
        <v>17</v>
      </c>
      <c r="D4040" s="1" t="s">
        <v>51</v>
      </c>
      <c r="E4040" s="1">
        <v>0.0</v>
      </c>
      <c r="F4040" s="1">
        <v>285.0</v>
      </c>
      <c r="G4040" s="1">
        <v>9.0</v>
      </c>
      <c r="H4040" s="1">
        <v>9.0</v>
      </c>
      <c r="I4040" s="1">
        <v>4890.0</v>
      </c>
      <c r="J4040" s="3">
        <v>45251.457407407404</v>
      </c>
      <c r="K4040" s="1" t="s">
        <v>19</v>
      </c>
    </row>
    <row r="4041">
      <c r="A4041" s="2" t="s">
        <v>8779</v>
      </c>
      <c r="B4041" s="1" t="s">
        <v>8780</v>
      </c>
      <c r="C4041" s="1" t="s">
        <v>17</v>
      </c>
      <c r="D4041" s="1" t="s">
        <v>22</v>
      </c>
      <c r="E4041" s="1">
        <v>26.0</v>
      </c>
      <c r="F4041" s="1">
        <v>6466.0</v>
      </c>
      <c r="G4041" s="1">
        <v>1106.0</v>
      </c>
      <c r="H4041" s="1">
        <v>102.0</v>
      </c>
      <c r="I4041" s="1">
        <v>256985.0</v>
      </c>
      <c r="J4041" s="3">
        <v>45251.45075231481</v>
      </c>
      <c r="K4041" s="1" t="s">
        <v>19</v>
      </c>
    </row>
    <row r="4042">
      <c r="A4042" s="2" t="s">
        <v>8781</v>
      </c>
      <c r="B4042" s="1" t="s">
        <v>8782</v>
      </c>
      <c r="C4042" s="1" t="s">
        <v>17</v>
      </c>
      <c r="D4042" s="1" t="s">
        <v>51</v>
      </c>
      <c r="E4042" s="1">
        <v>0.0</v>
      </c>
      <c r="F4042" s="1">
        <v>24.0</v>
      </c>
      <c r="G4042" s="1">
        <v>1.0</v>
      </c>
      <c r="H4042" s="1">
        <v>4.0</v>
      </c>
      <c r="I4042" s="1">
        <v>1051.0</v>
      </c>
      <c r="J4042" s="3">
        <v>45251.43612268518</v>
      </c>
      <c r="K4042" s="1" t="s">
        <v>19</v>
      </c>
    </row>
    <row r="4043">
      <c r="A4043" s="2" t="s">
        <v>8783</v>
      </c>
      <c r="B4043" s="1" t="s">
        <v>8784</v>
      </c>
      <c r="C4043" s="1" t="s">
        <v>17</v>
      </c>
      <c r="D4043" s="1" t="s">
        <v>22</v>
      </c>
      <c r="E4043" s="1">
        <v>24.0</v>
      </c>
      <c r="F4043" s="1">
        <v>7097.0</v>
      </c>
      <c r="G4043" s="1">
        <v>1329.0</v>
      </c>
      <c r="H4043" s="1">
        <v>139.0</v>
      </c>
      <c r="I4043" s="1">
        <v>411347.0</v>
      </c>
      <c r="J4043" s="3">
        <v>45251.42637731481</v>
      </c>
      <c r="K4043" s="1" t="s">
        <v>19</v>
      </c>
    </row>
    <row r="4044">
      <c r="A4044" s="2" t="s">
        <v>8785</v>
      </c>
      <c r="B4044" s="1" t="s">
        <v>8786</v>
      </c>
      <c r="C4044" s="1" t="s">
        <v>17</v>
      </c>
      <c r="D4044" s="1" t="s">
        <v>22</v>
      </c>
      <c r="E4044" s="1">
        <v>25.0</v>
      </c>
      <c r="F4044" s="1">
        <v>3241.0</v>
      </c>
      <c r="G4044" s="1">
        <v>407.0</v>
      </c>
      <c r="H4044" s="1">
        <v>62.0</v>
      </c>
      <c r="I4044" s="1">
        <v>103166.0</v>
      </c>
      <c r="J4044" s="3">
        <v>45250.89561342593</v>
      </c>
      <c r="K4044" s="1" t="s">
        <v>19</v>
      </c>
    </row>
    <row r="4045">
      <c r="A4045" s="2" t="s">
        <v>8787</v>
      </c>
      <c r="B4045" s="1" t="s">
        <v>8788</v>
      </c>
      <c r="C4045" s="1" t="s">
        <v>3046</v>
      </c>
      <c r="D4045" s="1" t="s">
        <v>51</v>
      </c>
      <c r="E4045" s="1">
        <v>0.0</v>
      </c>
      <c r="F4045" s="1">
        <v>105.0</v>
      </c>
      <c r="G4045" s="1">
        <v>6.0</v>
      </c>
      <c r="H4045" s="1">
        <v>3.0</v>
      </c>
      <c r="I4045" s="1">
        <v>5193.0</v>
      </c>
      <c r="J4045" s="3">
        <v>45250.8852662037</v>
      </c>
      <c r="K4045" s="1" t="s">
        <v>19</v>
      </c>
    </row>
    <row r="4046">
      <c r="A4046" s="2" t="s">
        <v>8789</v>
      </c>
      <c r="B4046" s="1" t="s">
        <v>8790</v>
      </c>
      <c r="C4046" s="1" t="s">
        <v>115</v>
      </c>
      <c r="D4046" s="1" t="s">
        <v>51</v>
      </c>
      <c r="E4046" s="1">
        <v>0.0</v>
      </c>
      <c r="F4046" s="1">
        <v>95.0</v>
      </c>
      <c r="G4046" s="1">
        <v>4.0</v>
      </c>
      <c r="H4046" s="1">
        <v>4.0</v>
      </c>
      <c r="I4046" s="1">
        <v>5561.0</v>
      </c>
      <c r="J4046" s="3">
        <v>45250.882152777776</v>
      </c>
      <c r="K4046" s="1" t="s">
        <v>19</v>
      </c>
    </row>
    <row r="4047">
      <c r="A4047" s="2" t="s">
        <v>8791</v>
      </c>
      <c r="B4047" s="1" t="s">
        <v>8792</v>
      </c>
      <c r="C4047" s="1" t="s">
        <v>17</v>
      </c>
      <c r="D4047" s="1" t="s">
        <v>22</v>
      </c>
      <c r="E4047" s="1">
        <v>75.0</v>
      </c>
      <c r="F4047" s="1">
        <v>14915.0</v>
      </c>
      <c r="G4047" s="1">
        <v>3552.0</v>
      </c>
      <c r="H4047" s="1">
        <v>166.0</v>
      </c>
      <c r="I4047" s="1">
        <v>601923.0</v>
      </c>
      <c r="J4047" s="3">
        <v>45250.88196759259</v>
      </c>
      <c r="K4047" s="1" t="s">
        <v>19</v>
      </c>
    </row>
    <row r="4048">
      <c r="A4048" s="2" t="s">
        <v>8793</v>
      </c>
      <c r="B4048" s="1" t="s">
        <v>8794</v>
      </c>
      <c r="C4048" s="1" t="s">
        <v>17</v>
      </c>
      <c r="D4048" s="1" t="s">
        <v>22</v>
      </c>
      <c r="E4048" s="1">
        <v>7.0</v>
      </c>
      <c r="F4048" s="1">
        <v>3454.0</v>
      </c>
      <c r="G4048" s="1">
        <v>270.0</v>
      </c>
      <c r="H4048" s="1">
        <v>81.0</v>
      </c>
      <c r="I4048" s="1">
        <v>245420.0</v>
      </c>
      <c r="J4048" s="3">
        <v>45250.87594907408</v>
      </c>
      <c r="K4048" s="1" t="s">
        <v>19</v>
      </c>
      <c r="N4048" s="1" t="s">
        <v>23</v>
      </c>
      <c r="O4048" s="4" t="s">
        <v>8795</v>
      </c>
    </row>
    <row r="4049">
      <c r="A4049" s="2" t="s">
        <v>8796</v>
      </c>
      <c r="B4049" s="1" t="s">
        <v>8797</v>
      </c>
      <c r="C4049" s="1" t="s">
        <v>17</v>
      </c>
      <c r="D4049" s="1" t="s">
        <v>22</v>
      </c>
      <c r="E4049" s="1">
        <v>11.0</v>
      </c>
      <c r="F4049" s="1">
        <v>3830.0</v>
      </c>
      <c r="G4049" s="1">
        <v>280.0</v>
      </c>
      <c r="H4049" s="1">
        <v>95.0</v>
      </c>
      <c r="I4049" s="1">
        <v>95028.0</v>
      </c>
      <c r="J4049" s="3">
        <v>45250.875601851854</v>
      </c>
      <c r="K4049" s="1" t="s">
        <v>19</v>
      </c>
    </row>
    <row r="4050">
      <c r="A4050" s="2" t="s">
        <v>8798</v>
      </c>
      <c r="B4050" s="1" t="s">
        <v>8799</v>
      </c>
      <c r="C4050" s="1" t="s">
        <v>17</v>
      </c>
      <c r="D4050" s="1" t="s">
        <v>51</v>
      </c>
      <c r="E4050" s="1">
        <v>47.0</v>
      </c>
      <c r="F4050" s="1">
        <v>3354.0</v>
      </c>
      <c r="G4050" s="1">
        <v>483.0</v>
      </c>
      <c r="H4050" s="1">
        <v>115.0</v>
      </c>
      <c r="I4050" s="1">
        <v>151375.0</v>
      </c>
      <c r="J4050" s="3">
        <v>45250.76954861111</v>
      </c>
      <c r="K4050" s="1" t="s">
        <v>19</v>
      </c>
      <c r="N4050" s="1" t="s">
        <v>23</v>
      </c>
      <c r="O4050" s="4" t="s">
        <v>8800</v>
      </c>
    </row>
    <row r="4051">
      <c r="A4051" s="2" t="s">
        <v>8801</v>
      </c>
      <c r="B4051" s="1" t="s">
        <v>8802</v>
      </c>
      <c r="C4051" s="1" t="s">
        <v>17</v>
      </c>
      <c r="D4051" s="1" t="s">
        <v>22</v>
      </c>
      <c r="E4051" s="1">
        <v>31.0</v>
      </c>
      <c r="F4051" s="1">
        <v>18057.0</v>
      </c>
      <c r="G4051" s="1">
        <v>4092.0</v>
      </c>
      <c r="H4051" s="1">
        <v>191.0</v>
      </c>
      <c r="I4051" s="1">
        <v>1631155.0</v>
      </c>
      <c r="J4051" s="3">
        <v>45250.74037037037</v>
      </c>
      <c r="K4051" s="1" t="s">
        <v>19</v>
      </c>
    </row>
    <row r="4052">
      <c r="A4052" s="2" t="s">
        <v>8803</v>
      </c>
      <c r="B4052" s="1" t="s">
        <v>8804</v>
      </c>
      <c r="C4052" s="1" t="s">
        <v>73</v>
      </c>
      <c r="D4052" s="1" t="s">
        <v>51</v>
      </c>
      <c r="E4052" s="1">
        <v>0.0</v>
      </c>
      <c r="F4052" s="1">
        <v>128.0</v>
      </c>
      <c r="G4052" s="1">
        <v>2.0</v>
      </c>
      <c r="H4052" s="1">
        <v>4.0</v>
      </c>
      <c r="I4052" s="1">
        <v>4815.0</v>
      </c>
      <c r="J4052" s="3">
        <v>45250.73997685185</v>
      </c>
      <c r="K4052" s="1" t="s">
        <v>19</v>
      </c>
    </row>
    <row r="4053">
      <c r="A4053" s="2" t="s">
        <v>8805</v>
      </c>
      <c r="B4053" s="1" t="s">
        <v>8806</v>
      </c>
      <c r="C4053" s="1" t="s">
        <v>17</v>
      </c>
      <c r="D4053" s="1" t="s">
        <v>22</v>
      </c>
      <c r="E4053" s="1">
        <v>35.0</v>
      </c>
      <c r="F4053" s="1">
        <v>8516.0</v>
      </c>
      <c r="G4053" s="1">
        <v>2240.0</v>
      </c>
      <c r="H4053" s="1">
        <v>122.0</v>
      </c>
      <c r="I4053" s="1">
        <v>143929.0</v>
      </c>
      <c r="J4053" s="3">
        <v>45250.707094907404</v>
      </c>
      <c r="K4053" s="1" t="s">
        <v>19</v>
      </c>
      <c r="N4053" s="1" t="s">
        <v>23</v>
      </c>
      <c r="O4053" s="4" t="s">
        <v>8807</v>
      </c>
    </row>
    <row r="4054">
      <c r="A4054" s="2" t="s">
        <v>8808</v>
      </c>
      <c r="B4054" s="1" t="s">
        <v>8809</v>
      </c>
      <c r="C4054" s="1" t="s">
        <v>17</v>
      </c>
      <c r="D4054" s="1" t="s">
        <v>22</v>
      </c>
      <c r="E4054" s="1">
        <v>74.0</v>
      </c>
      <c r="F4054" s="1">
        <v>20615.0</v>
      </c>
      <c r="G4054" s="1">
        <v>6272.0</v>
      </c>
      <c r="H4054" s="1">
        <v>296.0</v>
      </c>
      <c r="I4054" s="1">
        <v>556283.0</v>
      </c>
      <c r="J4054" s="3">
        <v>45250.65335648148</v>
      </c>
      <c r="K4054" s="1" t="s">
        <v>19</v>
      </c>
      <c r="L4054" s="1" t="s">
        <v>8810</v>
      </c>
    </row>
    <row r="4055">
      <c r="A4055" s="2" t="s">
        <v>8811</v>
      </c>
      <c r="B4055" s="1" t="s">
        <v>8812</v>
      </c>
      <c r="C4055" s="1" t="s">
        <v>17</v>
      </c>
      <c r="D4055" s="1" t="s">
        <v>22</v>
      </c>
      <c r="E4055" s="1">
        <v>96.0</v>
      </c>
      <c r="F4055" s="1">
        <v>9162.0</v>
      </c>
      <c r="G4055" s="1">
        <v>1691.0</v>
      </c>
      <c r="H4055" s="1">
        <v>151.0</v>
      </c>
      <c r="I4055" s="1">
        <v>319924.0</v>
      </c>
      <c r="J4055" s="3">
        <v>45250.504594907405</v>
      </c>
      <c r="K4055" s="1" t="s">
        <v>19</v>
      </c>
      <c r="N4055" s="1" t="s">
        <v>23</v>
      </c>
      <c r="O4055" s="4" t="s">
        <v>8813</v>
      </c>
    </row>
    <row r="4056">
      <c r="A4056" s="2" t="s">
        <v>8814</v>
      </c>
      <c r="B4056" s="1" t="s">
        <v>8815</v>
      </c>
      <c r="C4056" s="1" t="s">
        <v>17</v>
      </c>
      <c r="D4056" s="1" t="s">
        <v>51</v>
      </c>
      <c r="E4056" s="1">
        <v>1.0</v>
      </c>
      <c r="F4056" s="1">
        <v>396.0</v>
      </c>
      <c r="G4056" s="1">
        <v>18.0</v>
      </c>
      <c r="H4056" s="1">
        <v>19.0</v>
      </c>
      <c r="I4056" s="1">
        <v>11100.0</v>
      </c>
      <c r="J4056" s="3">
        <v>45250.49982638889</v>
      </c>
      <c r="K4056" s="1" t="s">
        <v>19</v>
      </c>
    </row>
    <row r="4057">
      <c r="A4057" s="2" t="s">
        <v>8816</v>
      </c>
      <c r="B4057" s="1" t="s">
        <v>8817</v>
      </c>
      <c r="C4057" s="1" t="s">
        <v>17</v>
      </c>
      <c r="D4057" s="1" t="s">
        <v>22</v>
      </c>
      <c r="E4057" s="1">
        <v>7.0</v>
      </c>
      <c r="F4057" s="1">
        <v>1139.0</v>
      </c>
      <c r="G4057" s="1">
        <v>276.0</v>
      </c>
      <c r="H4057" s="1">
        <v>44.0</v>
      </c>
      <c r="I4057" s="1">
        <v>94293.0</v>
      </c>
      <c r="J4057" s="3">
        <v>45250.47888888889</v>
      </c>
      <c r="K4057" s="1" t="s">
        <v>19</v>
      </c>
      <c r="N4057" s="1" t="s">
        <v>23</v>
      </c>
      <c r="O4057" s="4" t="s">
        <v>8818</v>
      </c>
    </row>
    <row r="4058">
      <c r="A4058" s="2" t="s">
        <v>8819</v>
      </c>
      <c r="B4058" s="1" t="s">
        <v>1596</v>
      </c>
      <c r="C4058" s="1" t="s">
        <v>17</v>
      </c>
      <c r="D4058" s="1" t="s">
        <v>22</v>
      </c>
      <c r="E4058" s="1">
        <v>38.0</v>
      </c>
      <c r="F4058" s="1">
        <v>12850.0</v>
      </c>
      <c r="G4058" s="1">
        <v>1934.0</v>
      </c>
      <c r="H4058" s="1">
        <v>667.0</v>
      </c>
      <c r="I4058" s="1">
        <v>472069.0</v>
      </c>
      <c r="J4058" s="3">
        <v>45250.471550925926</v>
      </c>
      <c r="K4058" s="1" t="s">
        <v>19</v>
      </c>
    </row>
    <row r="4059">
      <c r="A4059" s="2" t="s">
        <v>8820</v>
      </c>
      <c r="B4059" s="1" t="s">
        <v>8821</v>
      </c>
      <c r="C4059" s="1" t="s">
        <v>17</v>
      </c>
      <c r="D4059" s="1" t="s">
        <v>22</v>
      </c>
      <c r="E4059" s="1">
        <v>110.0</v>
      </c>
      <c r="F4059" s="1">
        <v>11432.0</v>
      </c>
      <c r="G4059" s="1">
        <v>1544.0</v>
      </c>
      <c r="H4059" s="1">
        <v>1012.0</v>
      </c>
      <c r="I4059" s="1">
        <v>887136.0</v>
      </c>
      <c r="J4059" s="3">
        <v>45250.42019675926</v>
      </c>
      <c r="K4059" s="1" t="s">
        <v>19</v>
      </c>
      <c r="N4059" s="1" t="s">
        <v>23</v>
      </c>
      <c r="O4059" s="4" t="s">
        <v>8822</v>
      </c>
    </row>
    <row r="4060">
      <c r="A4060" s="2" t="s">
        <v>8823</v>
      </c>
      <c r="B4060" s="1" t="s">
        <v>8824</v>
      </c>
      <c r="C4060" s="1" t="s">
        <v>17</v>
      </c>
      <c r="D4060" s="1" t="s">
        <v>22</v>
      </c>
      <c r="E4060" s="1">
        <v>63.0</v>
      </c>
      <c r="F4060" s="1">
        <v>18963.0</v>
      </c>
      <c r="G4060" s="1">
        <v>1282.0</v>
      </c>
      <c r="H4060" s="1">
        <v>438.0</v>
      </c>
      <c r="I4060" s="1">
        <v>454915.0</v>
      </c>
      <c r="J4060" s="3">
        <v>45250.004166666666</v>
      </c>
      <c r="K4060" s="1" t="s">
        <v>19</v>
      </c>
      <c r="N4060" s="1" t="s">
        <v>23</v>
      </c>
      <c r="O4060" s="4" t="s">
        <v>8825</v>
      </c>
    </row>
    <row r="4061">
      <c r="A4061" s="2" t="s">
        <v>8826</v>
      </c>
      <c r="B4061" s="1" t="s">
        <v>8827</v>
      </c>
      <c r="C4061" s="1" t="s">
        <v>17</v>
      </c>
      <c r="D4061" s="1" t="s">
        <v>51</v>
      </c>
      <c r="E4061" s="1">
        <v>0.0</v>
      </c>
      <c r="F4061" s="1">
        <v>123.0</v>
      </c>
      <c r="G4061" s="1">
        <v>2.0</v>
      </c>
      <c r="H4061" s="1">
        <v>4.0</v>
      </c>
      <c r="I4061" s="1">
        <v>6170.0</v>
      </c>
      <c r="J4061" s="3">
        <v>45249.97041666666</v>
      </c>
      <c r="K4061" s="1" t="s">
        <v>19</v>
      </c>
    </row>
    <row r="4062">
      <c r="A4062" s="2" t="s">
        <v>8828</v>
      </c>
      <c r="B4062" s="1" t="s">
        <v>8829</v>
      </c>
      <c r="C4062" s="1" t="s">
        <v>115</v>
      </c>
      <c r="D4062" s="1" t="s">
        <v>51</v>
      </c>
      <c r="E4062" s="1">
        <v>0.0</v>
      </c>
      <c r="F4062" s="1">
        <v>53.0</v>
      </c>
      <c r="G4062" s="1">
        <v>0.0</v>
      </c>
      <c r="H4062" s="1">
        <v>6.0</v>
      </c>
      <c r="I4062" s="1">
        <v>2051.0</v>
      </c>
      <c r="J4062" s="3">
        <v>45249.954050925924</v>
      </c>
      <c r="K4062" s="1" t="s">
        <v>19</v>
      </c>
    </row>
    <row r="4063">
      <c r="A4063" s="2" t="s">
        <v>8830</v>
      </c>
      <c r="B4063" s="1" t="s">
        <v>8831</v>
      </c>
      <c r="C4063" s="1" t="s">
        <v>17</v>
      </c>
      <c r="D4063" s="1" t="s">
        <v>51</v>
      </c>
      <c r="E4063" s="1">
        <v>4.0</v>
      </c>
      <c r="F4063" s="1">
        <v>303.0</v>
      </c>
      <c r="G4063" s="1">
        <v>4.0</v>
      </c>
      <c r="H4063" s="1">
        <v>25.0</v>
      </c>
      <c r="I4063" s="1">
        <v>36282.0</v>
      </c>
      <c r="J4063" s="3">
        <v>45249.8572337963</v>
      </c>
      <c r="K4063" s="1" t="s">
        <v>19</v>
      </c>
    </row>
    <row r="4064">
      <c r="A4064" s="2" t="s">
        <v>8832</v>
      </c>
      <c r="B4064" s="1" t="s">
        <v>8833</v>
      </c>
      <c r="C4064" s="1" t="s">
        <v>17</v>
      </c>
      <c r="D4064" s="1" t="s">
        <v>22</v>
      </c>
      <c r="E4064" s="1">
        <v>15.0</v>
      </c>
      <c r="F4064" s="1">
        <v>2918.0</v>
      </c>
      <c r="G4064" s="1">
        <v>306.0</v>
      </c>
      <c r="H4064" s="1">
        <v>84.0</v>
      </c>
      <c r="I4064" s="1">
        <v>110382.0</v>
      </c>
      <c r="J4064" s="3">
        <v>45249.84967592593</v>
      </c>
      <c r="K4064" s="1" t="s">
        <v>19</v>
      </c>
    </row>
    <row r="4065">
      <c r="A4065" s="2" t="s">
        <v>8834</v>
      </c>
      <c r="B4065" s="1" t="s">
        <v>8835</v>
      </c>
      <c r="C4065" s="1" t="s">
        <v>115</v>
      </c>
      <c r="D4065" s="1" t="s">
        <v>51</v>
      </c>
      <c r="E4065" s="1">
        <v>0.0</v>
      </c>
      <c r="F4065" s="1">
        <v>159.0</v>
      </c>
      <c r="G4065" s="1">
        <v>5.0</v>
      </c>
      <c r="H4065" s="1">
        <v>4.0</v>
      </c>
      <c r="I4065" s="1">
        <v>9502.0</v>
      </c>
      <c r="J4065" s="3">
        <v>45249.84347222222</v>
      </c>
      <c r="K4065" s="1" t="s">
        <v>19</v>
      </c>
    </row>
    <row r="4066">
      <c r="A4066" s="2" t="s">
        <v>8836</v>
      </c>
      <c r="B4066" s="1" t="s">
        <v>8837</v>
      </c>
      <c r="C4066" s="1" t="s">
        <v>17</v>
      </c>
      <c r="D4066" s="1" t="s">
        <v>51</v>
      </c>
      <c r="E4066" s="1">
        <v>0.0</v>
      </c>
      <c r="F4066" s="1">
        <v>111.0</v>
      </c>
      <c r="G4066" s="1">
        <v>5.0</v>
      </c>
      <c r="H4066" s="1">
        <v>5.0</v>
      </c>
      <c r="I4066" s="1">
        <v>6526.0</v>
      </c>
      <c r="J4066" s="3">
        <v>45249.84224537037</v>
      </c>
      <c r="K4066" s="1" t="s">
        <v>19</v>
      </c>
    </row>
    <row r="4067">
      <c r="A4067" s="2" t="s">
        <v>8838</v>
      </c>
      <c r="B4067" s="1" t="s">
        <v>8839</v>
      </c>
      <c r="C4067" s="1" t="s">
        <v>17</v>
      </c>
      <c r="D4067" s="1" t="s">
        <v>22</v>
      </c>
      <c r="E4067" s="1">
        <v>228.0</v>
      </c>
      <c r="F4067" s="1">
        <v>6105.0</v>
      </c>
      <c r="G4067" s="1">
        <v>1693.0</v>
      </c>
      <c r="H4067" s="1">
        <v>168.0</v>
      </c>
      <c r="I4067" s="1">
        <v>381002.0</v>
      </c>
      <c r="J4067" s="3">
        <v>45249.832962962966</v>
      </c>
      <c r="K4067" s="1" t="s">
        <v>19</v>
      </c>
      <c r="N4067" s="1" t="s">
        <v>55</v>
      </c>
      <c r="O4067" s="4" t="s">
        <v>8840</v>
      </c>
    </row>
    <row r="4068">
      <c r="A4068" s="2" t="s">
        <v>8841</v>
      </c>
      <c r="B4068" s="1" t="s">
        <v>8842</v>
      </c>
      <c r="C4068" s="1" t="s">
        <v>73</v>
      </c>
      <c r="D4068" s="1" t="s">
        <v>51</v>
      </c>
      <c r="E4068" s="1">
        <v>0.0</v>
      </c>
      <c r="F4068" s="1">
        <v>9.0</v>
      </c>
      <c r="G4068" s="1">
        <v>0.0</v>
      </c>
      <c r="H4068" s="1">
        <v>0.0</v>
      </c>
      <c r="I4068" s="1">
        <v>1175.0</v>
      </c>
      <c r="J4068" s="3">
        <v>45249.80851851852</v>
      </c>
      <c r="K4068" s="1" t="s">
        <v>19</v>
      </c>
    </row>
    <row r="4069">
      <c r="A4069" s="2" t="s">
        <v>8843</v>
      </c>
      <c r="B4069" s="1" t="s">
        <v>8844</v>
      </c>
      <c r="C4069" s="1" t="s">
        <v>17</v>
      </c>
      <c r="D4069" s="1" t="s">
        <v>51</v>
      </c>
      <c r="E4069" s="1">
        <v>0.0</v>
      </c>
      <c r="F4069" s="1">
        <v>176.0</v>
      </c>
      <c r="G4069" s="1">
        <v>9.0</v>
      </c>
      <c r="H4069" s="1">
        <v>25.0</v>
      </c>
      <c r="I4069" s="1">
        <v>14084.0</v>
      </c>
      <c r="J4069" s="3">
        <v>45249.80732638889</v>
      </c>
      <c r="K4069" s="1" t="s">
        <v>19</v>
      </c>
    </row>
    <row r="4070">
      <c r="A4070" s="2" t="s">
        <v>8845</v>
      </c>
      <c r="B4070" s="1" t="s">
        <v>8846</v>
      </c>
      <c r="C4070" s="1" t="s">
        <v>17</v>
      </c>
      <c r="D4070" s="1" t="s">
        <v>22</v>
      </c>
      <c r="E4070" s="1">
        <v>8.0</v>
      </c>
      <c r="F4070" s="1">
        <v>1805.0</v>
      </c>
      <c r="G4070" s="1">
        <v>605.0</v>
      </c>
      <c r="H4070" s="1">
        <v>50.0</v>
      </c>
      <c r="I4070" s="1">
        <v>59844.0</v>
      </c>
      <c r="J4070" s="3">
        <v>45249.80615740741</v>
      </c>
      <c r="K4070" s="1" t="s">
        <v>19</v>
      </c>
    </row>
    <row r="4071">
      <c r="A4071" s="2" t="s">
        <v>8847</v>
      </c>
      <c r="B4071" s="1" t="s">
        <v>8848</v>
      </c>
      <c r="C4071" s="1" t="s">
        <v>115</v>
      </c>
      <c r="D4071" s="1" t="s">
        <v>51</v>
      </c>
      <c r="E4071" s="1">
        <v>1.0</v>
      </c>
      <c r="F4071" s="1">
        <v>146.0</v>
      </c>
      <c r="G4071" s="1">
        <v>4.0</v>
      </c>
      <c r="H4071" s="1">
        <v>2.0</v>
      </c>
      <c r="I4071" s="1">
        <v>5485.0</v>
      </c>
      <c r="J4071" s="3">
        <v>45249.80074074074</v>
      </c>
      <c r="K4071" s="1" t="s">
        <v>19</v>
      </c>
    </row>
    <row r="4072">
      <c r="A4072" s="2" t="s">
        <v>8849</v>
      </c>
      <c r="B4072" s="1" t="s">
        <v>8850</v>
      </c>
      <c r="C4072" s="1" t="s">
        <v>17</v>
      </c>
      <c r="D4072" s="1" t="s">
        <v>22</v>
      </c>
      <c r="E4072" s="1">
        <v>208.0</v>
      </c>
      <c r="F4072" s="1">
        <v>15723.0</v>
      </c>
      <c r="G4072" s="1">
        <v>1310.0</v>
      </c>
      <c r="H4072" s="1">
        <v>412.0</v>
      </c>
      <c r="I4072" s="1">
        <v>1202446.0</v>
      </c>
      <c r="J4072" s="3">
        <v>45249.798946759256</v>
      </c>
      <c r="K4072" s="1" t="s">
        <v>19</v>
      </c>
    </row>
    <row r="4073">
      <c r="A4073" s="2" t="s">
        <v>8851</v>
      </c>
      <c r="B4073" s="1" t="s">
        <v>8852</v>
      </c>
      <c r="C4073" s="1" t="s">
        <v>115</v>
      </c>
      <c r="D4073" s="1" t="s">
        <v>51</v>
      </c>
      <c r="E4073" s="1">
        <v>1.0</v>
      </c>
      <c r="F4073" s="1">
        <v>626.0</v>
      </c>
      <c r="G4073" s="1">
        <v>21.0</v>
      </c>
      <c r="H4073" s="1">
        <v>9.0</v>
      </c>
      <c r="I4073" s="1">
        <v>21078.0</v>
      </c>
      <c r="J4073" s="3">
        <v>45249.76986111111</v>
      </c>
      <c r="K4073" s="1" t="s">
        <v>19</v>
      </c>
      <c r="N4073" s="1" t="s">
        <v>352</v>
      </c>
      <c r="O4073" s="4" t="s">
        <v>8853</v>
      </c>
    </row>
    <row r="4074">
      <c r="A4074" s="2" t="s">
        <v>8854</v>
      </c>
      <c r="B4074" s="1" t="s">
        <v>8855</v>
      </c>
      <c r="C4074" s="1" t="s">
        <v>17</v>
      </c>
      <c r="D4074" s="1" t="s">
        <v>51</v>
      </c>
      <c r="E4074" s="1">
        <v>0.0</v>
      </c>
      <c r="F4074" s="1">
        <v>67.0</v>
      </c>
      <c r="G4074" s="1">
        <v>4.0</v>
      </c>
      <c r="H4074" s="1">
        <v>4.0</v>
      </c>
      <c r="I4074" s="1">
        <v>2567.0</v>
      </c>
      <c r="J4074" s="3">
        <v>45249.73641203704</v>
      </c>
      <c r="K4074" s="1" t="s">
        <v>19</v>
      </c>
    </row>
    <row r="4075">
      <c r="A4075" s="2" t="s">
        <v>8856</v>
      </c>
      <c r="B4075" s="1" t="s">
        <v>8857</v>
      </c>
      <c r="C4075" s="1" t="s">
        <v>17</v>
      </c>
      <c r="D4075" s="1" t="s">
        <v>51</v>
      </c>
      <c r="E4075" s="1">
        <v>12.0</v>
      </c>
      <c r="F4075" s="1">
        <v>2752.0</v>
      </c>
      <c r="G4075" s="1">
        <v>171.0</v>
      </c>
      <c r="H4075" s="1">
        <v>74.0</v>
      </c>
      <c r="I4075" s="1">
        <v>40103.0</v>
      </c>
      <c r="J4075" s="3">
        <v>45249.73615740741</v>
      </c>
      <c r="K4075" s="1" t="s">
        <v>19</v>
      </c>
    </row>
    <row r="4076">
      <c r="A4076" s="2" t="s">
        <v>8858</v>
      </c>
      <c r="B4076" s="1" t="s">
        <v>8859</v>
      </c>
      <c r="C4076" s="1" t="s">
        <v>17</v>
      </c>
      <c r="D4076" s="1" t="s">
        <v>22</v>
      </c>
      <c r="E4076" s="1">
        <v>15.0</v>
      </c>
      <c r="F4076" s="1">
        <v>3015.0</v>
      </c>
      <c r="G4076" s="1">
        <v>390.0</v>
      </c>
      <c r="H4076" s="1">
        <v>59.0</v>
      </c>
      <c r="I4076" s="1">
        <v>526240.0</v>
      </c>
      <c r="J4076" s="3">
        <v>45249.730150462965</v>
      </c>
      <c r="K4076" s="1" t="s">
        <v>19</v>
      </c>
    </row>
    <row r="4077">
      <c r="A4077" s="2" t="s">
        <v>8860</v>
      </c>
      <c r="B4077" s="1" t="s">
        <v>8861</v>
      </c>
      <c r="C4077" s="1" t="s">
        <v>17</v>
      </c>
      <c r="D4077" s="1" t="s">
        <v>22</v>
      </c>
      <c r="E4077" s="1">
        <v>148.0</v>
      </c>
      <c r="F4077" s="1">
        <v>22685.0</v>
      </c>
      <c r="G4077" s="1">
        <v>4026.0</v>
      </c>
      <c r="H4077" s="1">
        <v>521.0</v>
      </c>
      <c r="I4077" s="1">
        <v>876445.0</v>
      </c>
      <c r="J4077" s="3">
        <v>45249.71753472222</v>
      </c>
      <c r="K4077" s="1" t="s">
        <v>19</v>
      </c>
    </row>
    <row r="4078">
      <c r="A4078" s="2" t="s">
        <v>8862</v>
      </c>
      <c r="B4078" s="1" t="s">
        <v>8863</v>
      </c>
      <c r="C4078" s="1" t="s">
        <v>17</v>
      </c>
      <c r="D4078" s="1" t="s">
        <v>51</v>
      </c>
      <c r="E4078" s="1">
        <v>1.0</v>
      </c>
      <c r="F4078" s="1">
        <v>1174.0</v>
      </c>
      <c r="G4078" s="1">
        <v>27.0</v>
      </c>
      <c r="H4078" s="1">
        <v>14.0</v>
      </c>
      <c r="I4078" s="1">
        <v>43496.0</v>
      </c>
      <c r="J4078" s="3">
        <v>45249.53160879629</v>
      </c>
      <c r="K4078" s="1" t="s">
        <v>19</v>
      </c>
    </row>
    <row r="4079">
      <c r="A4079" s="2" t="s">
        <v>8864</v>
      </c>
      <c r="B4079" s="1" t="s">
        <v>5642</v>
      </c>
      <c r="C4079" s="1" t="s">
        <v>1376</v>
      </c>
      <c r="D4079" s="1" t="s">
        <v>22</v>
      </c>
      <c r="E4079" s="1">
        <v>3.0</v>
      </c>
      <c r="F4079" s="1">
        <v>326.0</v>
      </c>
      <c r="G4079" s="1">
        <v>39.0</v>
      </c>
      <c r="H4079" s="1">
        <v>27.0</v>
      </c>
      <c r="I4079" s="1">
        <v>28408.0</v>
      </c>
      <c r="J4079" s="3">
        <v>45249.53028935185</v>
      </c>
      <c r="K4079" s="1" t="s">
        <v>19</v>
      </c>
    </row>
    <row r="4080">
      <c r="A4080" s="2" t="s">
        <v>8865</v>
      </c>
      <c r="B4080" s="4" t="s">
        <v>8866</v>
      </c>
      <c r="C4080" s="1" t="s">
        <v>348</v>
      </c>
      <c r="D4080" s="1" t="s">
        <v>22</v>
      </c>
      <c r="E4080" s="1">
        <v>22.0</v>
      </c>
      <c r="F4080" s="1">
        <v>10418.0</v>
      </c>
      <c r="G4080" s="1">
        <v>594.0</v>
      </c>
      <c r="H4080" s="1">
        <v>205.0</v>
      </c>
      <c r="I4080" s="1">
        <v>202277.0</v>
      </c>
      <c r="J4080" s="3">
        <v>45249.514386574076</v>
      </c>
      <c r="K4080" s="1" t="s">
        <v>19</v>
      </c>
      <c r="N4080" s="1" t="s">
        <v>23</v>
      </c>
      <c r="O4080" s="4" t="s">
        <v>8867</v>
      </c>
    </row>
    <row r="4081">
      <c r="A4081" s="2" t="s">
        <v>8868</v>
      </c>
      <c r="B4081" s="1" t="s">
        <v>8869</v>
      </c>
      <c r="C4081" s="1" t="s">
        <v>17</v>
      </c>
      <c r="D4081" s="1" t="s">
        <v>22</v>
      </c>
      <c r="E4081" s="1">
        <v>23.0</v>
      </c>
      <c r="F4081" s="1">
        <v>4756.0</v>
      </c>
      <c r="G4081" s="1">
        <v>718.0</v>
      </c>
      <c r="H4081" s="1">
        <v>114.0</v>
      </c>
      <c r="I4081" s="1">
        <v>146333.0</v>
      </c>
      <c r="J4081" s="3">
        <v>45249.429664351854</v>
      </c>
      <c r="K4081" s="1" t="s">
        <v>19</v>
      </c>
    </row>
    <row r="4082">
      <c r="A4082" s="2" t="s">
        <v>8870</v>
      </c>
      <c r="B4082" s="1" t="s">
        <v>8871</v>
      </c>
      <c r="C4082" s="1" t="s">
        <v>17</v>
      </c>
      <c r="D4082" s="1" t="s">
        <v>22</v>
      </c>
      <c r="E4082" s="1">
        <v>7.0</v>
      </c>
      <c r="F4082" s="1">
        <v>1589.0</v>
      </c>
      <c r="G4082" s="1">
        <v>276.0</v>
      </c>
      <c r="H4082" s="1">
        <v>31.0</v>
      </c>
      <c r="I4082" s="1">
        <v>49633.0</v>
      </c>
      <c r="J4082" s="3">
        <v>45249.20033564815</v>
      </c>
      <c r="K4082" s="1" t="s">
        <v>19</v>
      </c>
    </row>
    <row r="4083">
      <c r="A4083" s="2" t="s">
        <v>8872</v>
      </c>
      <c r="B4083" s="1" t="s">
        <v>8873</v>
      </c>
      <c r="C4083" s="1" t="s">
        <v>17</v>
      </c>
      <c r="D4083" s="1" t="s">
        <v>22</v>
      </c>
      <c r="E4083" s="1">
        <v>22.0</v>
      </c>
      <c r="F4083" s="1">
        <v>3470.0</v>
      </c>
      <c r="G4083" s="1">
        <v>867.0</v>
      </c>
      <c r="H4083" s="1">
        <v>97.0</v>
      </c>
      <c r="I4083" s="1">
        <v>533179.0</v>
      </c>
      <c r="J4083" s="3">
        <v>45249.16196759259</v>
      </c>
      <c r="K4083" s="1" t="s">
        <v>19</v>
      </c>
    </row>
    <row r="4084">
      <c r="A4084" s="2" t="s">
        <v>8874</v>
      </c>
      <c r="B4084" s="1" t="s">
        <v>8875</v>
      </c>
      <c r="C4084" s="1" t="s">
        <v>17</v>
      </c>
      <c r="D4084" s="1" t="s">
        <v>51</v>
      </c>
      <c r="E4084" s="1">
        <v>2.0</v>
      </c>
      <c r="F4084" s="1">
        <v>899.0</v>
      </c>
      <c r="G4084" s="1">
        <v>37.0</v>
      </c>
      <c r="H4084" s="1">
        <v>51.0</v>
      </c>
      <c r="I4084" s="1">
        <v>22398.0</v>
      </c>
      <c r="J4084" s="3">
        <v>45249.15</v>
      </c>
      <c r="K4084" s="1" t="s">
        <v>19</v>
      </c>
    </row>
    <row r="4085">
      <c r="A4085" s="2" t="s">
        <v>8876</v>
      </c>
      <c r="B4085" s="1" t="s">
        <v>8877</v>
      </c>
      <c r="C4085" s="1" t="s">
        <v>17</v>
      </c>
      <c r="D4085" s="1" t="s">
        <v>51</v>
      </c>
      <c r="E4085" s="1">
        <v>20.0</v>
      </c>
      <c r="F4085" s="1">
        <v>2856.0</v>
      </c>
      <c r="G4085" s="1">
        <v>333.0</v>
      </c>
      <c r="H4085" s="1">
        <v>81.0</v>
      </c>
      <c r="I4085" s="1">
        <v>91090.0</v>
      </c>
      <c r="J4085" s="3">
        <v>45249.14363425926</v>
      </c>
      <c r="K4085" s="1" t="s">
        <v>19</v>
      </c>
    </row>
    <row r="4086">
      <c r="A4086" s="2" t="s">
        <v>8878</v>
      </c>
      <c r="B4086" s="1" t="s">
        <v>8879</v>
      </c>
      <c r="C4086" s="1" t="s">
        <v>17</v>
      </c>
      <c r="D4086" s="1" t="s">
        <v>51</v>
      </c>
      <c r="E4086" s="1">
        <v>2.0</v>
      </c>
      <c r="F4086" s="1">
        <v>398.0</v>
      </c>
      <c r="G4086" s="1">
        <v>10.0</v>
      </c>
      <c r="H4086" s="1">
        <v>17.0</v>
      </c>
      <c r="I4086" s="1">
        <v>15483.0</v>
      </c>
      <c r="J4086" s="3">
        <v>45249.13511574074</v>
      </c>
      <c r="K4086" s="1" t="s">
        <v>19</v>
      </c>
    </row>
    <row r="4087">
      <c r="A4087" s="2" t="s">
        <v>8880</v>
      </c>
      <c r="B4087" s="1" t="s">
        <v>8881</v>
      </c>
      <c r="C4087" s="1" t="s">
        <v>115</v>
      </c>
      <c r="D4087" s="1" t="s">
        <v>51</v>
      </c>
      <c r="E4087" s="1">
        <v>0.0</v>
      </c>
      <c r="F4087" s="1">
        <v>40.0</v>
      </c>
      <c r="G4087" s="1">
        <v>1.0</v>
      </c>
      <c r="H4087" s="1">
        <v>3.0</v>
      </c>
      <c r="I4087" s="1">
        <v>2411.0</v>
      </c>
      <c r="J4087" s="3">
        <v>45249.12936342593</v>
      </c>
      <c r="K4087" s="1" t="s">
        <v>19</v>
      </c>
    </row>
    <row r="4088">
      <c r="A4088" s="2" t="s">
        <v>8882</v>
      </c>
      <c r="B4088" s="1" t="s">
        <v>8883</v>
      </c>
      <c r="C4088" s="1" t="s">
        <v>17</v>
      </c>
      <c r="D4088" s="1" t="s">
        <v>51</v>
      </c>
      <c r="E4088" s="1">
        <v>0.0</v>
      </c>
      <c r="F4088" s="1">
        <v>253.0</v>
      </c>
      <c r="G4088" s="1">
        <v>3.0</v>
      </c>
      <c r="H4088" s="1">
        <v>4.0</v>
      </c>
      <c r="I4088" s="1">
        <v>15414.0</v>
      </c>
      <c r="J4088" s="3">
        <v>45249.12703703704</v>
      </c>
      <c r="K4088" s="1" t="s">
        <v>19</v>
      </c>
    </row>
    <row r="4089">
      <c r="A4089" s="2" t="s">
        <v>8884</v>
      </c>
      <c r="B4089" s="1" t="s">
        <v>8885</v>
      </c>
      <c r="C4089" s="1" t="s">
        <v>17</v>
      </c>
      <c r="D4089" s="1" t="s">
        <v>51</v>
      </c>
      <c r="E4089" s="1">
        <v>0.0</v>
      </c>
      <c r="F4089" s="1">
        <v>25.0</v>
      </c>
      <c r="G4089" s="1">
        <v>0.0</v>
      </c>
      <c r="H4089" s="1">
        <v>2.0</v>
      </c>
      <c r="I4089" s="1">
        <v>1556.0</v>
      </c>
      <c r="J4089" s="3">
        <v>45249.075578703705</v>
      </c>
      <c r="K4089" s="1" t="s">
        <v>19</v>
      </c>
    </row>
    <row r="4090">
      <c r="A4090" s="2" t="s">
        <v>8886</v>
      </c>
      <c r="B4090" s="1" t="s">
        <v>8887</v>
      </c>
      <c r="C4090" s="1" t="s">
        <v>17</v>
      </c>
      <c r="D4090" s="1" t="s">
        <v>22</v>
      </c>
      <c r="E4090" s="1">
        <v>23.0</v>
      </c>
      <c r="F4090" s="1">
        <v>4012.0</v>
      </c>
      <c r="G4090" s="1">
        <v>698.0</v>
      </c>
      <c r="H4090" s="1">
        <v>235.0</v>
      </c>
      <c r="I4090" s="1">
        <v>128159.0</v>
      </c>
      <c r="J4090" s="3">
        <v>45249.074791666666</v>
      </c>
      <c r="K4090" s="1" t="s">
        <v>19</v>
      </c>
    </row>
    <row r="4091">
      <c r="A4091" s="2" t="s">
        <v>8888</v>
      </c>
      <c r="B4091" s="1" t="s">
        <v>169</v>
      </c>
      <c r="C4091" s="1" t="s">
        <v>17</v>
      </c>
      <c r="D4091" s="1" t="s">
        <v>22</v>
      </c>
      <c r="E4091" s="1">
        <v>10.0</v>
      </c>
      <c r="F4091" s="1">
        <v>3223.0</v>
      </c>
      <c r="G4091" s="1">
        <v>285.0</v>
      </c>
      <c r="H4091" s="1">
        <v>50.0</v>
      </c>
      <c r="I4091" s="1">
        <v>82431.0</v>
      </c>
      <c r="J4091" s="3">
        <v>45249.05606481482</v>
      </c>
      <c r="K4091" s="1" t="s">
        <v>19</v>
      </c>
    </row>
    <row r="4092">
      <c r="A4092" s="2" t="s">
        <v>8889</v>
      </c>
      <c r="B4092" s="1" t="s">
        <v>8890</v>
      </c>
      <c r="C4092" s="1" t="s">
        <v>73</v>
      </c>
      <c r="D4092" s="1" t="s">
        <v>51</v>
      </c>
      <c r="E4092" s="1">
        <v>0.0</v>
      </c>
      <c r="F4092" s="1">
        <v>22.0</v>
      </c>
      <c r="G4092" s="1">
        <v>0.0</v>
      </c>
      <c r="H4092" s="1">
        <v>3.0</v>
      </c>
      <c r="I4092" s="1">
        <v>2027.0</v>
      </c>
      <c r="J4092" s="3">
        <v>45249.04136574074</v>
      </c>
      <c r="K4092" s="1" t="s">
        <v>19</v>
      </c>
    </row>
    <row r="4093">
      <c r="A4093" s="2" t="s">
        <v>8891</v>
      </c>
      <c r="B4093" s="1" t="s">
        <v>8892</v>
      </c>
      <c r="C4093" s="1" t="s">
        <v>115</v>
      </c>
      <c r="D4093" s="1" t="s">
        <v>51</v>
      </c>
      <c r="E4093" s="1">
        <v>0.0</v>
      </c>
      <c r="F4093" s="1">
        <v>26.0</v>
      </c>
      <c r="G4093" s="1">
        <v>0.0</v>
      </c>
      <c r="H4093" s="1">
        <v>0.0</v>
      </c>
      <c r="I4093" s="1">
        <v>1951.0</v>
      </c>
      <c r="J4093" s="3">
        <v>45249.04127314815</v>
      </c>
      <c r="K4093" s="1" t="s">
        <v>19</v>
      </c>
    </row>
    <row r="4094">
      <c r="A4094" s="2" t="s">
        <v>8893</v>
      </c>
      <c r="B4094" s="1" t="s">
        <v>8894</v>
      </c>
      <c r="C4094" s="1" t="s">
        <v>17</v>
      </c>
      <c r="D4094" s="1" t="s">
        <v>22</v>
      </c>
      <c r="E4094" s="1">
        <v>146.0</v>
      </c>
      <c r="F4094" s="1">
        <v>12244.0</v>
      </c>
      <c r="G4094" s="1">
        <v>1922.0</v>
      </c>
      <c r="H4094" s="1">
        <v>327.0</v>
      </c>
      <c r="I4094" s="1">
        <v>1185522.0</v>
      </c>
      <c r="J4094" s="3">
        <v>45249.03388888889</v>
      </c>
      <c r="K4094" s="1" t="s">
        <v>19</v>
      </c>
      <c r="N4094" s="1" t="s">
        <v>23</v>
      </c>
      <c r="O4094" s="4" t="s">
        <v>8895</v>
      </c>
    </row>
    <row r="4095">
      <c r="A4095" s="2" t="s">
        <v>8896</v>
      </c>
      <c r="B4095" s="1" t="s">
        <v>8897</v>
      </c>
      <c r="C4095" s="1" t="s">
        <v>17</v>
      </c>
      <c r="D4095" s="1" t="s">
        <v>22</v>
      </c>
      <c r="E4095" s="1">
        <v>59.0</v>
      </c>
      <c r="F4095" s="1">
        <v>8296.0</v>
      </c>
      <c r="G4095" s="1">
        <v>1684.0</v>
      </c>
      <c r="H4095" s="1">
        <v>170.0</v>
      </c>
      <c r="I4095" s="1">
        <v>422874.0</v>
      </c>
      <c r="J4095" s="3">
        <v>45249.03337962963</v>
      </c>
      <c r="K4095" s="1" t="s">
        <v>19</v>
      </c>
      <c r="N4095" s="1" t="s">
        <v>23</v>
      </c>
      <c r="O4095" s="4" t="s">
        <v>8898</v>
      </c>
    </row>
    <row r="4096">
      <c r="A4096" s="2" t="s">
        <v>8899</v>
      </c>
      <c r="B4096" s="1" t="s">
        <v>8900</v>
      </c>
      <c r="C4096" s="1" t="s">
        <v>17</v>
      </c>
      <c r="D4096" s="1" t="s">
        <v>22</v>
      </c>
      <c r="E4096" s="1">
        <v>42.0</v>
      </c>
      <c r="F4096" s="1">
        <v>7026.0</v>
      </c>
      <c r="G4096" s="1">
        <v>1837.0</v>
      </c>
      <c r="H4096" s="1">
        <v>135.0</v>
      </c>
      <c r="I4096" s="1">
        <v>199272.0</v>
      </c>
      <c r="J4096" s="3">
        <v>45249.0062962963</v>
      </c>
      <c r="K4096" s="1" t="s">
        <v>19</v>
      </c>
    </row>
    <row r="4097">
      <c r="A4097" s="2" t="s">
        <v>8901</v>
      </c>
      <c r="B4097" s="1" t="s">
        <v>8902</v>
      </c>
      <c r="C4097" s="1" t="s">
        <v>17</v>
      </c>
      <c r="D4097" s="1" t="s">
        <v>22</v>
      </c>
      <c r="E4097" s="1">
        <v>8.0</v>
      </c>
      <c r="F4097" s="1">
        <v>4536.0</v>
      </c>
      <c r="G4097" s="1">
        <v>803.0</v>
      </c>
      <c r="H4097" s="1">
        <v>171.0</v>
      </c>
      <c r="I4097" s="1">
        <v>175567.0</v>
      </c>
      <c r="J4097" s="3">
        <v>45248.78784722222</v>
      </c>
      <c r="K4097" s="1" t="s">
        <v>19</v>
      </c>
    </row>
    <row r="4098">
      <c r="A4098" s="2" t="s">
        <v>8903</v>
      </c>
      <c r="B4098" s="1" t="s">
        <v>8904</v>
      </c>
      <c r="C4098" s="1" t="s">
        <v>17</v>
      </c>
      <c r="D4098" s="1" t="s">
        <v>22</v>
      </c>
      <c r="E4098" s="1">
        <v>7.0</v>
      </c>
      <c r="F4098" s="1">
        <v>2979.0</v>
      </c>
      <c r="G4098" s="1">
        <v>114.0</v>
      </c>
      <c r="H4098" s="1">
        <v>138.0</v>
      </c>
      <c r="I4098" s="1">
        <v>138098.0</v>
      </c>
      <c r="J4098" s="3">
        <v>45248.783796296295</v>
      </c>
      <c r="K4098" s="1" t="s">
        <v>19</v>
      </c>
    </row>
    <row r="4099">
      <c r="A4099" s="2" t="s">
        <v>8905</v>
      </c>
      <c r="B4099" s="1" t="s">
        <v>8906</v>
      </c>
      <c r="C4099" s="1" t="s">
        <v>115</v>
      </c>
      <c r="D4099" s="1" t="s">
        <v>51</v>
      </c>
      <c r="E4099" s="1">
        <v>0.0</v>
      </c>
      <c r="F4099" s="1">
        <v>506.0</v>
      </c>
      <c r="G4099" s="1">
        <v>10.0</v>
      </c>
      <c r="H4099" s="1">
        <v>5.0</v>
      </c>
      <c r="I4099" s="1">
        <v>12390.0</v>
      </c>
      <c r="J4099" s="3">
        <v>45248.77443287037</v>
      </c>
      <c r="K4099" s="1" t="s">
        <v>19</v>
      </c>
    </row>
    <row r="4100">
      <c r="A4100" s="2" t="s">
        <v>8907</v>
      </c>
      <c r="B4100" s="1" t="s">
        <v>8908</v>
      </c>
      <c r="C4100" s="1" t="s">
        <v>115</v>
      </c>
      <c r="D4100" s="1" t="s">
        <v>51</v>
      </c>
      <c r="E4100" s="1">
        <v>2.0</v>
      </c>
      <c r="F4100" s="1">
        <v>685.0</v>
      </c>
      <c r="G4100" s="1">
        <v>8.0</v>
      </c>
      <c r="H4100" s="1">
        <v>1.0</v>
      </c>
      <c r="I4100" s="1">
        <v>17679.0</v>
      </c>
      <c r="J4100" s="3">
        <v>45248.7743287037</v>
      </c>
      <c r="K4100" s="1" t="s">
        <v>19</v>
      </c>
    </row>
    <row r="4101">
      <c r="A4101" s="2" t="s">
        <v>8909</v>
      </c>
      <c r="B4101" s="1" t="s">
        <v>8910</v>
      </c>
      <c r="C4101" s="1" t="s">
        <v>17</v>
      </c>
      <c r="D4101" s="1" t="s">
        <v>22</v>
      </c>
      <c r="E4101" s="1">
        <v>50.0</v>
      </c>
      <c r="F4101" s="1">
        <v>9822.0</v>
      </c>
      <c r="G4101" s="1">
        <v>1954.0</v>
      </c>
      <c r="H4101" s="1">
        <v>267.0</v>
      </c>
      <c r="I4101" s="1">
        <v>344137.0</v>
      </c>
      <c r="J4101" s="3">
        <v>45248.77202546296</v>
      </c>
      <c r="K4101" s="1" t="s">
        <v>19</v>
      </c>
    </row>
    <row r="4102">
      <c r="A4102" s="2" t="s">
        <v>8911</v>
      </c>
      <c r="B4102" s="1" t="s">
        <v>8912</v>
      </c>
      <c r="C4102" s="1" t="s">
        <v>17</v>
      </c>
      <c r="D4102" s="1" t="s">
        <v>22</v>
      </c>
      <c r="E4102" s="1">
        <v>117.0</v>
      </c>
      <c r="F4102" s="1">
        <v>16157.0</v>
      </c>
      <c r="G4102" s="1">
        <v>2666.0</v>
      </c>
      <c r="H4102" s="1">
        <v>294.0</v>
      </c>
      <c r="I4102" s="1">
        <v>543414.0</v>
      </c>
      <c r="J4102" s="3">
        <v>45247.51189814815</v>
      </c>
      <c r="K4102" s="1" t="s">
        <v>19</v>
      </c>
      <c r="N4102" s="1" t="s">
        <v>23</v>
      </c>
      <c r="O4102" s="4" t="s">
        <v>8913</v>
      </c>
    </row>
    <row r="4103">
      <c r="A4103" s="2" t="s">
        <v>8914</v>
      </c>
      <c r="B4103" s="1" t="s">
        <v>8915</v>
      </c>
      <c r="C4103" s="1" t="s">
        <v>17</v>
      </c>
      <c r="D4103" s="1" t="s">
        <v>22</v>
      </c>
      <c r="E4103" s="1">
        <v>182.0</v>
      </c>
      <c r="F4103" s="1">
        <v>14579.0</v>
      </c>
      <c r="G4103" s="1">
        <v>3097.0</v>
      </c>
      <c r="H4103" s="1">
        <v>393.0</v>
      </c>
      <c r="I4103" s="1">
        <v>536515.0</v>
      </c>
      <c r="J4103" s="3">
        <v>45247.48275462963</v>
      </c>
      <c r="K4103" s="1" t="s">
        <v>19</v>
      </c>
      <c r="N4103" s="1" t="s">
        <v>23</v>
      </c>
      <c r="O4103" s="4" t="s">
        <v>8916</v>
      </c>
    </row>
    <row r="4104">
      <c r="A4104" s="2" t="s">
        <v>8917</v>
      </c>
      <c r="B4104" s="1" t="s">
        <v>8918</v>
      </c>
      <c r="C4104" s="1" t="s">
        <v>17</v>
      </c>
      <c r="D4104" s="1" t="s">
        <v>22</v>
      </c>
      <c r="E4104" s="1">
        <v>15.0</v>
      </c>
      <c r="F4104" s="1">
        <v>2389.0</v>
      </c>
      <c r="G4104" s="1">
        <v>243.0</v>
      </c>
      <c r="H4104" s="1">
        <v>382.0</v>
      </c>
      <c r="I4104" s="1">
        <v>183840.0</v>
      </c>
      <c r="J4104" s="3">
        <v>45247.46005787037</v>
      </c>
      <c r="K4104" s="1" t="s">
        <v>19</v>
      </c>
    </row>
    <row r="4105">
      <c r="A4105" s="2" t="s">
        <v>8919</v>
      </c>
      <c r="B4105" s="1" t="s">
        <v>8920</v>
      </c>
      <c r="C4105" s="1" t="s">
        <v>17</v>
      </c>
      <c r="D4105" s="1" t="s">
        <v>22</v>
      </c>
      <c r="E4105" s="1">
        <v>503.0</v>
      </c>
      <c r="F4105" s="1">
        <v>36777.0</v>
      </c>
      <c r="G4105" s="1">
        <v>6248.0</v>
      </c>
      <c r="H4105" s="1">
        <v>1620.0</v>
      </c>
      <c r="I4105" s="1">
        <v>1924252.0</v>
      </c>
      <c r="J4105" s="3">
        <v>45247.422789351855</v>
      </c>
      <c r="K4105" s="1" t="s">
        <v>19</v>
      </c>
      <c r="N4105" s="1" t="s">
        <v>23</v>
      </c>
      <c r="O4105" s="4" t="s">
        <v>8921</v>
      </c>
    </row>
    <row r="4106">
      <c r="A4106" s="2" t="s">
        <v>8922</v>
      </c>
      <c r="B4106" s="1" t="s">
        <v>8923</v>
      </c>
      <c r="C4106" s="1" t="s">
        <v>17</v>
      </c>
      <c r="D4106" s="1" t="s">
        <v>22</v>
      </c>
      <c r="E4106" s="1">
        <v>274.0</v>
      </c>
      <c r="F4106" s="1">
        <v>17865.0</v>
      </c>
      <c r="G4106" s="1">
        <v>2346.0</v>
      </c>
      <c r="H4106" s="1">
        <v>930.0</v>
      </c>
      <c r="I4106" s="1">
        <v>1522564.0</v>
      </c>
      <c r="J4106" s="3">
        <v>45247.40787037037</v>
      </c>
      <c r="K4106" s="1" t="s">
        <v>19</v>
      </c>
      <c r="N4106" s="1" t="s">
        <v>23</v>
      </c>
      <c r="O4106" s="4" t="s">
        <v>8924</v>
      </c>
    </row>
    <row r="4107">
      <c r="A4107" s="2" t="s">
        <v>8925</v>
      </c>
      <c r="B4107" s="1" t="s">
        <v>7511</v>
      </c>
      <c r="C4107" s="1" t="s">
        <v>17</v>
      </c>
      <c r="D4107" s="1" t="s">
        <v>22</v>
      </c>
      <c r="E4107" s="1">
        <v>14.0</v>
      </c>
      <c r="F4107" s="1">
        <v>2972.0</v>
      </c>
      <c r="G4107" s="1">
        <v>219.0</v>
      </c>
      <c r="H4107" s="1">
        <v>242.0</v>
      </c>
      <c r="I4107" s="1">
        <v>112672.0</v>
      </c>
      <c r="J4107" s="3">
        <v>45247.403229166666</v>
      </c>
      <c r="K4107" s="1" t="s">
        <v>19</v>
      </c>
    </row>
    <row r="4108">
      <c r="A4108" s="2" t="s">
        <v>8926</v>
      </c>
      <c r="B4108" s="1" t="s">
        <v>8927</v>
      </c>
      <c r="C4108" s="1" t="s">
        <v>17</v>
      </c>
      <c r="D4108" s="1" t="s">
        <v>22</v>
      </c>
      <c r="E4108" s="1">
        <v>99.0</v>
      </c>
      <c r="F4108" s="1">
        <v>15558.0</v>
      </c>
      <c r="G4108" s="1">
        <v>4144.0</v>
      </c>
      <c r="H4108" s="1">
        <v>811.0</v>
      </c>
      <c r="I4108" s="1">
        <v>681523.0</v>
      </c>
      <c r="J4108" s="3">
        <v>45247.40118055556</v>
      </c>
      <c r="K4108" s="1" t="s">
        <v>19</v>
      </c>
    </row>
    <row r="4109">
      <c r="A4109" s="2" t="s">
        <v>8928</v>
      </c>
      <c r="B4109" s="1" t="s">
        <v>8929</v>
      </c>
      <c r="C4109" s="1" t="s">
        <v>115</v>
      </c>
      <c r="D4109" s="1" t="s">
        <v>51</v>
      </c>
      <c r="E4109" s="1">
        <v>0.0</v>
      </c>
      <c r="F4109" s="1">
        <v>1.0</v>
      </c>
      <c r="G4109" s="1">
        <v>0.0</v>
      </c>
      <c r="H4109" s="1">
        <v>1.0</v>
      </c>
      <c r="I4109" s="1">
        <v>249.0</v>
      </c>
      <c r="J4109" s="3">
        <v>45246.987592592595</v>
      </c>
      <c r="K4109" s="1" t="s">
        <v>19</v>
      </c>
    </row>
    <row r="4110">
      <c r="A4110" s="2" t="s">
        <v>8930</v>
      </c>
      <c r="B4110" s="1" t="s">
        <v>8931</v>
      </c>
      <c r="C4110" s="1" t="s">
        <v>115</v>
      </c>
      <c r="D4110" s="1" t="s">
        <v>51</v>
      </c>
      <c r="E4110" s="1">
        <v>0.0</v>
      </c>
      <c r="F4110" s="1">
        <v>591.0</v>
      </c>
      <c r="G4110" s="1">
        <v>6.0</v>
      </c>
      <c r="H4110" s="1">
        <v>19.0</v>
      </c>
      <c r="I4110" s="1">
        <v>29248.0</v>
      </c>
      <c r="J4110" s="3">
        <v>45246.98678240741</v>
      </c>
      <c r="K4110" s="1" t="s">
        <v>19</v>
      </c>
    </row>
    <row r="4111">
      <c r="A4111" s="2" t="s">
        <v>8932</v>
      </c>
      <c r="B4111" s="1" t="s">
        <v>1583</v>
      </c>
      <c r="C4111" s="1" t="s">
        <v>39</v>
      </c>
      <c r="D4111" s="1" t="s">
        <v>22</v>
      </c>
      <c r="E4111" s="1">
        <v>34.0</v>
      </c>
      <c r="F4111" s="1">
        <v>8867.0</v>
      </c>
      <c r="G4111" s="1">
        <v>1027.0</v>
      </c>
      <c r="H4111" s="1">
        <v>59.0</v>
      </c>
      <c r="I4111" s="1">
        <v>219854.0</v>
      </c>
      <c r="J4111" s="3">
        <v>45246.96548611111</v>
      </c>
      <c r="K4111" s="1" t="s">
        <v>19</v>
      </c>
    </row>
    <row r="4112">
      <c r="A4112" s="2" t="s">
        <v>8933</v>
      </c>
      <c r="B4112" s="1" t="s">
        <v>8934</v>
      </c>
      <c r="C4112" s="1" t="s">
        <v>17</v>
      </c>
      <c r="D4112" s="1" t="s">
        <v>51</v>
      </c>
      <c r="E4112" s="1">
        <v>0.0</v>
      </c>
      <c r="F4112" s="1">
        <v>320.0</v>
      </c>
      <c r="G4112" s="1">
        <v>7.0</v>
      </c>
      <c r="H4112" s="1">
        <v>10.0</v>
      </c>
      <c r="I4112" s="1">
        <v>10910.0</v>
      </c>
      <c r="J4112" s="3">
        <v>45246.96337962963</v>
      </c>
      <c r="K4112" s="1" t="s">
        <v>19</v>
      </c>
    </row>
    <row r="4113">
      <c r="A4113" s="2" t="s">
        <v>8935</v>
      </c>
      <c r="B4113" s="1" t="s">
        <v>8936</v>
      </c>
      <c r="C4113" s="1" t="s">
        <v>17</v>
      </c>
      <c r="D4113" s="1" t="s">
        <v>22</v>
      </c>
      <c r="E4113" s="1">
        <v>28.0</v>
      </c>
      <c r="F4113" s="1">
        <v>9790.0</v>
      </c>
      <c r="G4113" s="1">
        <v>1480.0</v>
      </c>
      <c r="H4113" s="1">
        <v>285.0</v>
      </c>
      <c r="I4113" s="1">
        <v>615733.0</v>
      </c>
      <c r="J4113" s="3">
        <v>45246.962789351855</v>
      </c>
      <c r="K4113" s="1" t="s">
        <v>19</v>
      </c>
    </row>
    <row r="4114">
      <c r="A4114" s="2" t="s">
        <v>8937</v>
      </c>
      <c r="B4114" s="1" t="s">
        <v>8938</v>
      </c>
      <c r="C4114" s="1" t="s">
        <v>17</v>
      </c>
      <c r="D4114" s="1" t="s">
        <v>22</v>
      </c>
      <c r="E4114" s="1">
        <v>21.0</v>
      </c>
      <c r="F4114" s="1">
        <v>1749.0</v>
      </c>
      <c r="G4114" s="1">
        <v>265.0</v>
      </c>
      <c r="H4114" s="1">
        <v>27.0</v>
      </c>
      <c r="I4114" s="1">
        <v>61895.0</v>
      </c>
      <c r="J4114" s="3">
        <v>45246.95854166667</v>
      </c>
      <c r="K4114" s="1" t="s">
        <v>19</v>
      </c>
    </row>
    <row r="4115">
      <c r="A4115" s="2" t="s">
        <v>8939</v>
      </c>
      <c r="B4115" s="1" t="s">
        <v>8940</v>
      </c>
      <c r="C4115" s="1" t="s">
        <v>17</v>
      </c>
      <c r="D4115" s="1" t="s">
        <v>51</v>
      </c>
      <c r="E4115" s="1">
        <v>3.0</v>
      </c>
      <c r="F4115" s="1">
        <v>269.0</v>
      </c>
      <c r="G4115" s="1">
        <v>5.0</v>
      </c>
      <c r="H4115" s="1">
        <v>10.0</v>
      </c>
      <c r="I4115" s="1">
        <v>16517.0</v>
      </c>
      <c r="J4115" s="3">
        <v>45246.957233796296</v>
      </c>
      <c r="K4115" s="1" t="s">
        <v>19</v>
      </c>
      <c r="N4115" s="1" t="s">
        <v>23</v>
      </c>
      <c r="O4115" s="4" t="s">
        <v>8941</v>
      </c>
    </row>
    <row r="4116">
      <c r="A4116" s="2" t="s">
        <v>8942</v>
      </c>
      <c r="B4116" s="1" t="s">
        <v>8943</v>
      </c>
      <c r="C4116" s="1" t="s">
        <v>17</v>
      </c>
      <c r="D4116" s="1" t="s">
        <v>51</v>
      </c>
      <c r="E4116" s="1">
        <v>4.0</v>
      </c>
      <c r="F4116" s="1">
        <v>3603.0</v>
      </c>
      <c r="G4116" s="1">
        <v>193.0</v>
      </c>
      <c r="H4116" s="1">
        <v>51.0</v>
      </c>
      <c r="I4116" s="1">
        <v>65041.0</v>
      </c>
      <c r="J4116" s="3">
        <v>45246.94461805555</v>
      </c>
      <c r="K4116" s="1" t="s">
        <v>19</v>
      </c>
    </row>
    <row r="4117">
      <c r="A4117" s="2" t="s">
        <v>8944</v>
      </c>
      <c r="B4117" s="1" t="s">
        <v>8945</v>
      </c>
      <c r="C4117" s="1" t="s">
        <v>17</v>
      </c>
      <c r="D4117" s="1" t="s">
        <v>51</v>
      </c>
      <c r="E4117" s="1">
        <v>0.0</v>
      </c>
      <c r="F4117" s="1">
        <v>24.0</v>
      </c>
      <c r="G4117" s="1">
        <v>1.0</v>
      </c>
      <c r="H4117" s="1">
        <v>11.0</v>
      </c>
      <c r="I4117" s="1">
        <v>1765.0</v>
      </c>
      <c r="J4117" s="3">
        <v>45246.943194444444</v>
      </c>
      <c r="K4117" s="1" t="s">
        <v>19</v>
      </c>
    </row>
    <row r="4118">
      <c r="A4118" s="2" t="s">
        <v>8946</v>
      </c>
      <c r="B4118" s="1" t="s">
        <v>8947</v>
      </c>
      <c r="C4118" s="1" t="s">
        <v>17</v>
      </c>
      <c r="D4118" s="1" t="s">
        <v>51</v>
      </c>
      <c r="E4118" s="1">
        <v>0.0</v>
      </c>
      <c r="F4118" s="1">
        <v>33.0</v>
      </c>
      <c r="G4118" s="1">
        <v>0.0</v>
      </c>
      <c r="H4118" s="1">
        <v>6.0</v>
      </c>
      <c r="I4118" s="1">
        <v>4577.0</v>
      </c>
      <c r="J4118" s="3">
        <v>45246.94212962963</v>
      </c>
      <c r="K4118" s="1" t="s">
        <v>19</v>
      </c>
    </row>
    <row r="4119">
      <c r="A4119" s="2" t="s">
        <v>8948</v>
      </c>
      <c r="B4119" s="1" t="s">
        <v>8949</v>
      </c>
      <c r="C4119" s="1" t="s">
        <v>17</v>
      </c>
      <c r="D4119" s="1" t="s">
        <v>51</v>
      </c>
      <c r="E4119" s="1">
        <v>1.0</v>
      </c>
      <c r="F4119" s="1">
        <v>177.0</v>
      </c>
      <c r="G4119" s="1">
        <v>5.0</v>
      </c>
      <c r="H4119" s="1">
        <v>19.0</v>
      </c>
      <c r="I4119" s="1">
        <v>15594.0</v>
      </c>
      <c r="J4119" s="3">
        <v>45246.94019675926</v>
      </c>
      <c r="K4119" s="1" t="s">
        <v>19</v>
      </c>
      <c r="N4119" s="1" t="s">
        <v>23</v>
      </c>
      <c r="O4119" s="4" t="s">
        <v>8950</v>
      </c>
    </row>
    <row r="4120">
      <c r="A4120" s="2" t="s">
        <v>8951</v>
      </c>
      <c r="B4120" s="1" t="s">
        <v>8952</v>
      </c>
      <c r="C4120" s="1" t="s">
        <v>17</v>
      </c>
      <c r="D4120" s="1" t="s">
        <v>22</v>
      </c>
      <c r="E4120" s="1">
        <v>1.0</v>
      </c>
      <c r="F4120" s="1">
        <v>1921.0</v>
      </c>
      <c r="G4120" s="1">
        <v>348.0</v>
      </c>
      <c r="H4120" s="1">
        <v>65.0</v>
      </c>
      <c r="I4120" s="1">
        <v>38051.0</v>
      </c>
      <c r="J4120" s="3">
        <v>45246.67068287037</v>
      </c>
      <c r="K4120" s="1" t="s">
        <v>19</v>
      </c>
      <c r="N4120" s="1" t="s">
        <v>23</v>
      </c>
      <c r="O4120" s="4" t="s">
        <v>8953</v>
      </c>
    </row>
    <row r="4121">
      <c r="A4121" s="2" t="s">
        <v>8954</v>
      </c>
      <c r="B4121" s="1" t="s">
        <v>8955</v>
      </c>
      <c r="C4121" s="1" t="s">
        <v>17</v>
      </c>
      <c r="D4121" s="1" t="s">
        <v>22</v>
      </c>
      <c r="E4121" s="1">
        <v>3.0</v>
      </c>
      <c r="F4121" s="1">
        <v>845.0</v>
      </c>
      <c r="G4121" s="1">
        <v>64.0</v>
      </c>
      <c r="H4121" s="1">
        <v>54.0</v>
      </c>
      <c r="I4121" s="1">
        <v>22719.0</v>
      </c>
      <c r="J4121" s="3">
        <v>45246.55384259259</v>
      </c>
      <c r="K4121" s="1" t="s">
        <v>19</v>
      </c>
      <c r="L4121" s="1" t="s">
        <v>3662</v>
      </c>
    </row>
    <row r="4122">
      <c r="A4122" s="2" t="s">
        <v>8956</v>
      </c>
      <c r="B4122" s="1" t="s">
        <v>8957</v>
      </c>
      <c r="C4122" s="1" t="s">
        <v>17</v>
      </c>
      <c r="D4122" s="1" t="s">
        <v>22</v>
      </c>
      <c r="E4122" s="1">
        <v>870.0</v>
      </c>
      <c r="F4122" s="1">
        <v>16231.0</v>
      </c>
      <c r="G4122" s="1">
        <v>4360.0</v>
      </c>
      <c r="H4122" s="1">
        <v>1117.0</v>
      </c>
      <c r="I4122" s="1">
        <v>2548449.0</v>
      </c>
      <c r="J4122" s="3">
        <v>45246.546331018515</v>
      </c>
      <c r="K4122" s="1" t="s">
        <v>19</v>
      </c>
      <c r="N4122" s="1" t="s">
        <v>23</v>
      </c>
      <c r="O4122" s="4" t="s">
        <v>8958</v>
      </c>
    </row>
    <row r="4123">
      <c r="A4123" s="2" t="s">
        <v>8959</v>
      </c>
      <c r="B4123" s="1" t="s">
        <v>8960</v>
      </c>
      <c r="C4123" s="1" t="s">
        <v>17</v>
      </c>
      <c r="D4123" s="1" t="s">
        <v>51</v>
      </c>
      <c r="E4123" s="1">
        <v>0.0</v>
      </c>
      <c r="F4123" s="1">
        <v>80.0</v>
      </c>
      <c r="G4123" s="1">
        <v>0.0</v>
      </c>
      <c r="H4123" s="1">
        <v>2.0</v>
      </c>
      <c r="I4123" s="1">
        <v>4592.0</v>
      </c>
      <c r="J4123" s="3">
        <v>45245.850648148145</v>
      </c>
      <c r="K4123" s="1" t="s">
        <v>19</v>
      </c>
    </row>
    <row r="4124">
      <c r="A4124" s="2" t="s">
        <v>8961</v>
      </c>
      <c r="B4124" s="1" t="s">
        <v>8962</v>
      </c>
      <c r="C4124" s="1" t="s">
        <v>17</v>
      </c>
      <c r="D4124" s="1" t="s">
        <v>51</v>
      </c>
      <c r="E4124" s="1">
        <v>0.0</v>
      </c>
      <c r="F4124" s="1">
        <v>10.0</v>
      </c>
      <c r="G4124" s="1">
        <v>0.0</v>
      </c>
      <c r="H4124" s="1">
        <v>2.0</v>
      </c>
      <c r="I4124" s="1">
        <v>524.0</v>
      </c>
      <c r="J4124" s="3">
        <v>45245.672627314816</v>
      </c>
      <c r="K4124" s="1" t="s">
        <v>19</v>
      </c>
    </row>
    <row r="4125">
      <c r="A4125" s="2" t="s">
        <v>8963</v>
      </c>
      <c r="B4125" s="1" t="s">
        <v>8964</v>
      </c>
      <c r="C4125" s="1" t="s">
        <v>4305</v>
      </c>
      <c r="D4125" s="1" t="s">
        <v>22</v>
      </c>
      <c r="E4125" s="1">
        <v>32.0</v>
      </c>
      <c r="F4125" s="1">
        <v>8980.0</v>
      </c>
      <c r="G4125" s="1">
        <v>1184.0</v>
      </c>
      <c r="H4125" s="1">
        <v>378.0</v>
      </c>
      <c r="I4125" s="1">
        <v>232230.0</v>
      </c>
      <c r="J4125" s="3">
        <v>45245.46766203704</v>
      </c>
      <c r="K4125" s="1" t="s">
        <v>19</v>
      </c>
      <c r="N4125" s="1" t="s">
        <v>23</v>
      </c>
      <c r="O4125" s="4" t="s">
        <v>8965</v>
      </c>
    </row>
    <row r="4126">
      <c r="A4126" s="2" t="s">
        <v>8966</v>
      </c>
      <c r="B4126" s="1" t="s">
        <v>8967</v>
      </c>
      <c r="C4126" s="1" t="s">
        <v>17</v>
      </c>
      <c r="D4126" s="1" t="s">
        <v>51</v>
      </c>
      <c r="E4126" s="1">
        <v>11.0</v>
      </c>
      <c r="F4126" s="1">
        <v>2281.0</v>
      </c>
      <c r="G4126" s="1">
        <v>186.0</v>
      </c>
      <c r="H4126" s="1">
        <v>43.0</v>
      </c>
      <c r="I4126" s="1">
        <v>53505.0</v>
      </c>
      <c r="J4126" s="3">
        <v>45245.025092592594</v>
      </c>
      <c r="K4126" s="1" t="s">
        <v>19</v>
      </c>
      <c r="N4126" s="1" t="s">
        <v>23</v>
      </c>
      <c r="O4126" s="4" t="s">
        <v>8968</v>
      </c>
    </row>
    <row r="4127">
      <c r="A4127" s="2" t="s">
        <v>8969</v>
      </c>
      <c r="B4127" s="1" t="s">
        <v>8970</v>
      </c>
      <c r="C4127" s="1" t="s">
        <v>17</v>
      </c>
      <c r="D4127" s="1" t="s">
        <v>22</v>
      </c>
      <c r="E4127" s="1">
        <v>10.0</v>
      </c>
      <c r="F4127" s="1">
        <v>2661.0</v>
      </c>
      <c r="G4127" s="1">
        <v>354.0</v>
      </c>
      <c r="H4127" s="1">
        <v>44.0</v>
      </c>
      <c r="I4127" s="1">
        <v>76728.0</v>
      </c>
      <c r="J4127" s="3">
        <v>45244.8753125</v>
      </c>
      <c r="K4127" s="1" t="s">
        <v>19</v>
      </c>
      <c r="L4127" s="1" t="s">
        <v>8971</v>
      </c>
    </row>
    <row r="4128">
      <c r="A4128" s="2" t="s">
        <v>8972</v>
      </c>
      <c r="B4128" s="1" t="s">
        <v>8973</v>
      </c>
      <c r="C4128" s="1" t="s">
        <v>17</v>
      </c>
      <c r="D4128" s="1" t="s">
        <v>51</v>
      </c>
      <c r="E4128" s="1">
        <v>0.0</v>
      </c>
      <c r="F4128" s="1">
        <v>46.0</v>
      </c>
      <c r="G4128" s="1">
        <v>0.0</v>
      </c>
      <c r="H4128" s="1">
        <v>4.0</v>
      </c>
      <c r="I4128" s="1">
        <v>1802.0</v>
      </c>
      <c r="J4128" s="3">
        <v>45244.871342592596</v>
      </c>
      <c r="K4128" s="1" t="s">
        <v>19</v>
      </c>
    </row>
    <row r="4129">
      <c r="A4129" s="2" t="s">
        <v>8974</v>
      </c>
      <c r="B4129" s="1" t="s">
        <v>8975</v>
      </c>
      <c r="C4129" s="1" t="s">
        <v>17</v>
      </c>
      <c r="D4129" s="1" t="s">
        <v>51</v>
      </c>
      <c r="E4129" s="1">
        <v>0.0</v>
      </c>
      <c r="F4129" s="1">
        <v>40.0</v>
      </c>
      <c r="G4129" s="1">
        <v>0.0</v>
      </c>
      <c r="H4129" s="1">
        <v>6.0</v>
      </c>
      <c r="I4129" s="1">
        <v>1382.0</v>
      </c>
      <c r="J4129" s="3">
        <v>45244.853738425925</v>
      </c>
      <c r="K4129" s="1" t="s">
        <v>19</v>
      </c>
    </row>
    <row r="4130">
      <c r="A4130" s="2" t="s">
        <v>8976</v>
      </c>
      <c r="B4130" s="1" t="s">
        <v>8977</v>
      </c>
      <c r="C4130" s="1" t="s">
        <v>17</v>
      </c>
      <c r="D4130" s="1" t="s">
        <v>51</v>
      </c>
      <c r="E4130" s="1">
        <v>0.0</v>
      </c>
      <c r="F4130" s="1">
        <v>35.0</v>
      </c>
      <c r="G4130" s="1">
        <v>0.0</v>
      </c>
      <c r="H4130" s="1">
        <v>6.0</v>
      </c>
      <c r="I4130" s="1">
        <v>1556.0</v>
      </c>
      <c r="J4130" s="3">
        <v>45244.85357638889</v>
      </c>
      <c r="K4130" s="1" t="s">
        <v>19</v>
      </c>
    </row>
    <row r="4131">
      <c r="A4131" s="2" t="s">
        <v>8978</v>
      </c>
      <c r="B4131" s="1" t="s">
        <v>8979</v>
      </c>
      <c r="C4131" s="1" t="s">
        <v>17</v>
      </c>
      <c r="D4131" s="1" t="s">
        <v>22</v>
      </c>
      <c r="E4131" s="1">
        <v>19.0</v>
      </c>
      <c r="F4131" s="1">
        <v>6733.0</v>
      </c>
      <c r="G4131" s="1">
        <v>496.0</v>
      </c>
      <c r="H4131" s="1">
        <v>468.0</v>
      </c>
      <c r="I4131" s="1">
        <v>303427.0</v>
      </c>
      <c r="J4131" s="3">
        <v>45244.84627314815</v>
      </c>
      <c r="K4131" s="1" t="s">
        <v>19</v>
      </c>
    </row>
    <row r="4132">
      <c r="A4132" s="2" t="s">
        <v>8980</v>
      </c>
      <c r="B4132" s="1" t="s">
        <v>8981</v>
      </c>
      <c r="C4132" s="1" t="s">
        <v>17</v>
      </c>
      <c r="D4132" s="1" t="s">
        <v>51</v>
      </c>
      <c r="E4132" s="1">
        <v>0.0</v>
      </c>
      <c r="F4132" s="1">
        <v>1099.0</v>
      </c>
      <c r="G4132" s="1">
        <v>11.0</v>
      </c>
      <c r="H4132" s="1">
        <v>29.0</v>
      </c>
      <c r="I4132" s="1">
        <v>27971.0</v>
      </c>
      <c r="J4132" s="3">
        <v>45244.84071759259</v>
      </c>
      <c r="K4132" s="1" t="s">
        <v>19</v>
      </c>
    </row>
    <row r="4133">
      <c r="A4133" s="2" t="s">
        <v>8982</v>
      </c>
      <c r="B4133" s="1" t="s">
        <v>8983</v>
      </c>
      <c r="C4133" s="1" t="s">
        <v>17</v>
      </c>
      <c r="D4133" s="1" t="s">
        <v>22</v>
      </c>
      <c r="E4133" s="1">
        <v>51.0</v>
      </c>
      <c r="F4133" s="1">
        <v>12865.0</v>
      </c>
      <c r="G4133" s="1">
        <v>1309.0</v>
      </c>
      <c r="H4133" s="1">
        <v>407.0</v>
      </c>
      <c r="I4133" s="1">
        <v>778424.0</v>
      </c>
      <c r="J4133" s="3">
        <v>45244.83980324074</v>
      </c>
      <c r="K4133" s="1" t="s">
        <v>19</v>
      </c>
    </row>
    <row r="4134">
      <c r="A4134" s="2" t="s">
        <v>8984</v>
      </c>
      <c r="B4134" s="1" t="s">
        <v>8985</v>
      </c>
      <c r="C4134" s="1" t="s">
        <v>17</v>
      </c>
      <c r="D4134" s="1" t="s">
        <v>22</v>
      </c>
      <c r="E4134" s="1">
        <v>170.0</v>
      </c>
      <c r="F4134" s="1">
        <v>21400.0</v>
      </c>
      <c r="G4134" s="1">
        <v>3132.0</v>
      </c>
      <c r="H4134" s="1">
        <v>1103.0</v>
      </c>
      <c r="I4134" s="1">
        <v>1413456.0</v>
      </c>
      <c r="J4134" s="3">
        <v>45244.83826388889</v>
      </c>
      <c r="K4134" s="1" t="s">
        <v>19</v>
      </c>
      <c r="N4134" s="1" t="s">
        <v>23</v>
      </c>
      <c r="O4134" s="4" t="s">
        <v>8986</v>
      </c>
    </row>
    <row r="4135">
      <c r="A4135" s="2" t="s">
        <v>8987</v>
      </c>
      <c r="B4135" s="1" t="s">
        <v>8988</v>
      </c>
      <c r="C4135" s="1" t="s">
        <v>115</v>
      </c>
      <c r="D4135" s="1" t="s">
        <v>51</v>
      </c>
      <c r="E4135" s="1">
        <v>0.0</v>
      </c>
      <c r="F4135" s="1">
        <v>36.0</v>
      </c>
      <c r="G4135" s="1">
        <v>0.0</v>
      </c>
      <c r="H4135" s="1">
        <v>1.0</v>
      </c>
      <c r="I4135" s="1">
        <v>6894.0</v>
      </c>
      <c r="J4135" s="3">
        <v>45244.698067129626</v>
      </c>
      <c r="K4135" s="1" t="s">
        <v>19</v>
      </c>
    </row>
    <row r="4136">
      <c r="A4136" s="2" t="s">
        <v>8989</v>
      </c>
      <c r="B4136" s="1" t="s">
        <v>8990</v>
      </c>
      <c r="C4136" s="1" t="s">
        <v>17</v>
      </c>
      <c r="D4136" s="1" t="s">
        <v>51</v>
      </c>
      <c r="E4136" s="1">
        <v>0.0</v>
      </c>
      <c r="F4136" s="1">
        <v>105.0</v>
      </c>
      <c r="G4136" s="1">
        <v>0.0</v>
      </c>
      <c r="H4136" s="1">
        <v>2.0</v>
      </c>
      <c r="I4136" s="1">
        <v>9051.0</v>
      </c>
      <c r="J4136" s="3">
        <v>45244.69792824074</v>
      </c>
      <c r="K4136" s="1" t="s">
        <v>19</v>
      </c>
    </row>
    <row r="4137">
      <c r="A4137" s="2" t="s">
        <v>8991</v>
      </c>
      <c r="B4137" s="1" t="s">
        <v>8992</v>
      </c>
      <c r="C4137" s="1" t="s">
        <v>17</v>
      </c>
      <c r="D4137" s="1" t="s">
        <v>51</v>
      </c>
      <c r="E4137" s="1">
        <v>0.0</v>
      </c>
      <c r="F4137" s="1">
        <v>153.0</v>
      </c>
      <c r="G4137" s="1">
        <v>4.0</v>
      </c>
      <c r="H4137" s="1">
        <v>2.0</v>
      </c>
      <c r="I4137" s="1">
        <v>8785.0</v>
      </c>
      <c r="J4137" s="3">
        <v>45244.6977662037</v>
      </c>
      <c r="K4137" s="1" t="s">
        <v>19</v>
      </c>
    </row>
    <row r="4138">
      <c r="A4138" s="2" t="s">
        <v>8993</v>
      </c>
      <c r="B4138" s="1" t="s">
        <v>8994</v>
      </c>
      <c r="C4138" s="1" t="s">
        <v>17</v>
      </c>
      <c r="D4138" s="1" t="s">
        <v>22</v>
      </c>
      <c r="E4138" s="1">
        <v>211.0</v>
      </c>
      <c r="F4138" s="1">
        <v>28543.0</v>
      </c>
      <c r="G4138" s="1">
        <v>5323.0</v>
      </c>
      <c r="H4138" s="1">
        <v>688.0</v>
      </c>
      <c r="I4138" s="1">
        <v>687245.0</v>
      </c>
      <c r="J4138" s="3">
        <v>45244.615798611114</v>
      </c>
      <c r="K4138" s="1" t="s">
        <v>19</v>
      </c>
      <c r="N4138" s="1" t="s">
        <v>23</v>
      </c>
      <c r="O4138" s="4" t="s">
        <v>8995</v>
      </c>
    </row>
    <row r="4139">
      <c r="A4139" s="2" t="s">
        <v>8996</v>
      </c>
      <c r="B4139" s="1" t="s">
        <v>8997</v>
      </c>
      <c r="C4139" s="1" t="s">
        <v>17</v>
      </c>
      <c r="D4139" s="1" t="s">
        <v>22</v>
      </c>
      <c r="E4139" s="1">
        <v>47.0</v>
      </c>
      <c r="F4139" s="1">
        <v>6645.0</v>
      </c>
      <c r="G4139" s="1">
        <v>1360.0</v>
      </c>
      <c r="H4139" s="1">
        <v>233.0</v>
      </c>
      <c r="I4139" s="1">
        <v>168876.0</v>
      </c>
      <c r="J4139" s="3">
        <v>45244.58462962963</v>
      </c>
      <c r="K4139" s="1" t="s">
        <v>19</v>
      </c>
      <c r="L4139" s="1" t="s">
        <v>8998</v>
      </c>
      <c r="N4139" s="1" t="s">
        <v>23</v>
      </c>
      <c r="O4139" s="4" t="s">
        <v>8999</v>
      </c>
    </row>
    <row r="4140">
      <c r="A4140" s="2" t="s">
        <v>9000</v>
      </c>
      <c r="B4140" s="1" t="s">
        <v>9001</v>
      </c>
      <c r="C4140" s="1" t="s">
        <v>17</v>
      </c>
      <c r="D4140" s="1" t="s">
        <v>22</v>
      </c>
      <c r="E4140" s="1">
        <v>9.0</v>
      </c>
      <c r="F4140" s="1">
        <v>2170.0</v>
      </c>
      <c r="G4140" s="1">
        <v>218.0</v>
      </c>
      <c r="H4140" s="1">
        <v>65.0</v>
      </c>
      <c r="I4140" s="1">
        <v>50232.0</v>
      </c>
      <c r="J4140" s="3">
        <v>45244.52008101852</v>
      </c>
      <c r="K4140" s="1" t="s">
        <v>19</v>
      </c>
      <c r="N4140" s="1" t="s">
        <v>23</v>
      </c>
      <c r="O4140" s="4" t="s">
        <v>9002</v>
      </c>
    </row>
    <row r="4141">
      <c r="A4141" s="2" t="s">
        <v>9003</v>
      </c>
      <c r="B4141" s="1" t="s">
        <v>9004</v>
      </c>
      <c r="C4141" s="1" t="s">
        <v>17</v>
      </c>
      <c r="D4141" s="1" t="s">
        <v>22</v>
      </c>
      <c r="E4141" s="1">
        <v>51.0</v>
      </c>
      <c r="F4141" s="1">
        <v>15598.0</v>
      </c>
      <c r="G4141" s="1">
        <v>2186.0</v>
      </c>
      <c r="H4141" s="1">
        <v>161.0</v>
      </c>
      <c r="I4141" s="1">
        <v>456600.0</v>
      </c>
      <c r="J4141" s="3">
        <v>45244.35835648148</v>
      </c>
      <c r="K4141" s="1" t="s">
        <v>19</v>
      </c>
    </row>
    <row r="4142">
      <c r="A4142" s="2" t="s">
        <v>9005</v>
      </c>
      <c r="B4142" s="1" t="s">
        <v>9006</v>
      </c>
      <c r="C4142" s="1" t="s">
        <v>115</v>
      </c>
      <c r="D4142" s="1" t="s">
        <v>51</v>
      </c>
      <c r="E4142" s="1">
        <v>0.0</v>
      </c>
      <c r="F4142" s="1">
        <v>26.0</v>
      </c>
      <c r="G4142" s="1">
        <v>0.0</v>
      </c>
      <c r="H4142" s="1">
        <v>1.0</v>
      </c>
      <c r="I4142" s="1">
        <v>2322.0</v>
      </c>
      <c r="J4142" s="3">
        <v>45244.3475</v>
      </c>
      <c r="K4142" s="1" t="s">
        <v>19</v>
      </c>
    </row>
    <row r="4143">
      <c r="A4143" s="2" t="s">
        <v>9007</v>
      </c>
      <c r="B4143" s="1" t="s">
        <v>9008</v>
      </c>
      <c r="C4143" s="1" t="s">
        <v>17</v>
      </c>
      <c r="D4143" s="1" t="s">
        <v>22</v>
      </c>
      <c r="E4143" s="1">
        <v>30.0</v>
      </c>
      <c r="F4143" s="1">
        <v>11297.0</v>
      </c>
      <c r="G4143" s="1">
        <v>1702.0</v>
      </c>
      <c r="H4143" s="1">
        <v>167.0</v>
      </c>
      <c r="I4143" s="1">
        <v>352871.0</v>
      </c>
      <c r="J4143" s="3">
        <v>45244.34400462963</v>
      </c>
      <c r="K4143" s="1" t="s">
        <v>19</v>
      </c>
    </row>
    <row r="4144">
      <c r="A4144" s="2" t="s">
        <v>9009</v>
      </c>
      <c r="B4144" s="1" t="s">
        <v>9010</v>
      </c>
      <c r="C4144" s="1" t="s">
        <v>17</v>
      </c>
      <c r="D4144" s="1" t="s">
        <v>51</v>
      </c>
      <c r="E4144" s="1">
        <v>26.0</v>
      </c>
      <c r="F4144" s="1">
        <v>12949.0</v>
      </c>
      <c r="G4144" s="1">
        <v>934.0</v>
      </c>
      <c r="H4144" s="1">
        <v>205.0</v>
      </c>
      <c r="I4144" s="1">
        <v>227261.0</v>
      </c>
      <c r="J4144" s="3">
        <v>45244.343206018515</v>
      </c>
      <c r="K4144" s="1" t="s">
        <v>19</v>
      </c>
      <c r="N4144" s="1" t="s">
        <v>23</v>
      </c>
      <c r="O4144" s="4" t="s">
        <v>9011</v>
      </c>
    </row>
    <row r="4145">
      <c r="A4145" s="2" t="s">
        <v>9012</v>
      </c>
      <c r="B4145" s="1" t="s">
        <v>9013</v>
      </c>
      <c r="C4145" s="1" t="s">
        <v>17</v>
      </c>
      <c r="D4145" s="1" t="s">
        <v>22</v>
      </c>
      <c r="E4145" s="1">
        <v>56.0</v>
      </c>
      <c r="F4145" s="1">
        <v>6937.0</v>
      </c>
      <c r="G4145" s="1">
        <v>1793.0</v>
      </c>
      <c r="H4145" s="1">
        <v>367.0</v>
      </c>
      <c r="I4145" s="1">
        <v>250674.0</v>
      </c>
      <c r="J4145" s="3">
        <v>45243.921898148146</v>
      </c>
      <c r="K4145" s="1" t="s">
        <v>19</v>
      </c>
      <c r="N4145" s="1" t="s">
        <v>23</v>
      </c>
      <c r="O4145" s="4" t="s">
        <v>9014</v>
      </c>
    </row>
    <row r="4146">
      <c r="A4146" s="2" t="s">
        <v>9015</v>
      </c>
      <c r="B4146" s="1" t="s">
        <v>9016</v>
      </c>
      <c r="C4146" s="1" t="s">
        <v>115</v>
      </c>
      <c r="D4146" s="1" t="s">
        <v>51</v>
      </c>
      <c r="E4146" s="1">
        <v>0.0</v>
      </c>
      <c r="F4146" s="1">
        <v>29.0</v>
      </c>
      <c r="G4146" s="1">
        <v>1.0</v>
      </c>
      <c r="H4146" s="1">
        <v>3.0</v>
      </c>
      <c r="I4146" s="1">
        <v>4665.0</v>
      </c>
      <c r="J4146" s="3">
        <v>45243.8884375</v>
      </c>
      <c r="K4146" s="1" t="s">
        <v>19</v>
      </c>
    </row>
    <row r="4147">
      <c r="A4147" s="2" t="s">
        <v>9017</v>
      </c>
      <c r="B4147" s="1" t="s">
        <v>9018</v>
      </c>
      <c r="C4147" s="1" t="s">
        <v>115</v>
      </c>
      <c r="D4147" s="1" t="s">
        <v>51</v>
      </c>
      <c r="E4147" s="1">
        <v>0.0</v>
      </c>
      <c r="F4147" s="1">
        <v>5.0</v>
      </c>
      <c r="G4147" s="1">
        <v>0.0</v>
      </c>
      <c r="H4147" s="1">
        <v>1.0</v>
      </c>
      <c r="I4147" s="1">
        <v>1900.0</v>
      </c>
      <c r="J4147" s="3">
        <v>45243.88594907407</v>
      </c>
      <c r="K4147" s="1" t="s">
        <v>19</v>
      </c>
    </row>
    <row r="4148">
      <c r="A4148" s="2" t="s">
        <v>9019</v>
      </c>
      <c r="B4148" s="1" t="s">
        <v>9020</v>
      </c>
      <c r="C4148" s="1" t="s">
        <v>115</v>
      </c>
      <c r="D4148" s="1" t="s">
        <v>51</v>
      </c>
      <c r="E4148" s="1">
        <v>0.0</v>
      </c>
      <c r="F4148" s="1">
        <v>5.0</v>
      </c>
      <c r="G4148" s="1">
        <v>0.0</v>
      </c>
      <c r="H4148" s="1">
        <v>2.0</v>
      </c>
      <c r="I4148" s="1">
        <v>2171.0</v>
      </c>
      <c r="J4148" s="3">
        <v>45243.88041666667</v>
      </c>
      <c r="K4148" s="1" t="s">
        <v>19</v>
      </c>
    </row>
    <row r="4149">
      <c r="A4149" s="2" t="s">
        <v>9021</v>
      </c>
      <c r="B4149" s="1" t="s">
        <v>9022</v>
      </c>
      <c r="C4149" s="1" t="s">
        <v>17</v>
      </c>
      <c r="D4149" s="1" t="s">
        <v>22</v>
      </c>
      <c r="E4149" s="1">
        <v>9.0</v>
      </c>
      <c r="F4149" s="1">
        <v>3014.0</v>
      </c>
      <c r="G4149" s="1">
        <v>558.0</v>
      </c>
      <c r="H4149" s="1">
        <v>35.0</v>
      </c>
      <c r="I4149" s="1">
        <v>182578.0</v>
      </c>
      <c r="J4149" s="3">
        <v>45243.87935185185</v>
      </c>
      <c r="K4149" s="1" t="s">
        <v>19</v>
      </c>
      <c r="M4149" s="4" t="s">
        <v>9023</v>
      </c>
    </row>
    <row r="4150">
      <c r="A4150" s="2" t="s">
        <v>9024</v>
      </c>
      <c r="B4150" s="1" t="s">
        <v>9025</v>
      </c>
      <c r="C4150" s="1" t="s">
        <v>115</v>
      </c>
      <c r="D4150" s="1" t="s">
        <v>51</v>
      </c>
      <c r="E4150" s="1">
        <v>1.0</v>
      </c>
      <c r="F4150" s="1">
        <v>163.0</v>
      </c>
      <c r="G4150" s="1">
        <v>0.0</v>
      </c>
      <c r="H4150" s="1">
        <v>6.0</v>
      </c>
      <c r="I4150" s="1">
        <v>43709.0</v>
      </c>
      <c r="J4150" s="3">
        <v>45243.86219907407</v>
      </c>
      <c r="K4150" s="1" t="s">
        <v>19</v>
      </c>
    </row>
    <row r="4151">
      <c r="A4151" s="2" t="s">
        <v>9026</v>
      </c>
      <c r="B4151" s="1" t="s">
        <v>9027</v>
      </c>
      <c r="C4151" s="1" t="s">
        <v>17</v>
      </c>
      <c r="D4151" s="1" t="s">
        <v>22</v>
      </c>
      <c r="E4151" s="1">
        <v>0.0</v>
      </c>
      <c r="F4151" s="1">
        <v>1502.0</v>
      </c>
      <c r="G4151" s="1">
        <v>86.0</v>
      </c>
      <c r="H4151" s="1">
        <v>37.0</v>
      </c>
      <c r="I4151" s="1">
        <v>70280.0</v>
      </c>
      <c r="J4151" s="3">
        <v>45243.86047453704</v>
      </c>
      <c r="K4151" s="1" t="s">
        <v>19</v>
      </c>
      <c r="N4151" s="1" t="s">
        <v>352</v>
      </c>
      <c r="O4151" s="4" t="s">
        <v>9028</v>
      </c>
    </row>
    <row r="4152">
      <c r="A4152" s="2" t="s">
        <v>9029</v>
      </c>
      <c r="B4152" s="1" t="s">
        <v>9030</v>
      </c>
      <c r="C4152" s="1" t="s">
        <v>73</v>
      </c>
      <c r="D4152" s="1" t="s">
        <v>51</v>
      </c>
      <c r="E4152" s="1">
        <v>0.0</v>
      </c>
      <c r="F4152" s="1">
        <v>125.0</v>
      </c>
      <c r="G4152" s="1">
        <v>0.0</v>
      </c>
      <c r="H4152" s="1">
        <v>5.0</v>
      </c>
      <c r="I4152" s="1">
        <v>45798.0</v>
      </c>
      <c r="J4152" s="3">
        <v>45243.84332175926</v>
      </c>
      <c r="K4152" s="1" t="s">
        <v>19</v>
      </c>
    </row>
    <row r="4153">
      <c r="A4153" s="2" t="s">
        <v>9031</v>
      </c>
      <c r="B4153" s="1" t="s">
        <v>9032</v>
      </c>
      <c r="C4153" s="1" t="s">
        <v>17</v>
      </c>
      <c r="D4153" s="1" t="s">
        <v>22</v>
      </c>
      <c r="E4153" s="1">
        <v>271.0</v>
      </c>
      <c r="F4153" s="1">
        <v>22810.0</v>
      </c>
      <c r="G4153" s="1">
        <v>4016.0</v>
      </c>
      <c r="H4153" s="1">
        <v>503.0</v>
      </c>
      <c r="I4153" s="1">
        <v>3046787.0</v>
      </c>
      <c r="J4153" s="3">
        <v>45243.840162037035</v>
      </c>
      <c r="K4153" s="1" t="s">
        <v>19</v>
      </c>
    </row>
    <row r="4154">
      <c r="A4154" s="2" t="s">
        <v>9033</v>
      </c>
      <c r="B4154" s="1" t="s">
        <v>9034</v>
      </c>
      <c r="C4154" s="1" t="s">
        <v>17</v>
      </c>
      <c r="D4154" s="1" t="s">
        <v>22</v>
      </c>
      <c r="E4154" s="1">
        <v>210.0</v>
      </c>
      <c r="F4154" s="1">
        <v>15735.0</v>
      </c>
      <c r="G4154" s="1">
        <v>3639.0</v>
      </c>
      <c r="H4154" s="1">
        <v>566.0</v>
      </c>
      <c r="I4154" s="1">
        <v>748283.0</v>
      </c>
      <c r="J4154" s="3">
        <v>45243.827465277776</v>
      </c>
      <c r="K4154" s="1" t="s">
        <v>19</v>
      </c>
      <c r="N4154" s="1" t="s">
        <v>23</v>
      </c>
      <c r="O4154" s="4" t="s">
        <v>9035</v>
      </c>
    </row>
    <row r="4155">
      <c r="A4155" s="2" t="s">
        <v>9036</v>
      </c>
      <c r="B4155" s="1" t="s">
        <v>9037</v>
      </c>
      <c r="C4155" s="1" t="s">
        <v>17</v>
      </c>
      <c r="D4155" s="1" t="s">
        <v>51</v>
      </c>
      <c r="E4155" s="1">
        <v>0.0</v>
      </c>
      <c r="F4155" s="1">
        <v>255.0</v>
      </c>
      <c r="G4155" s="1">
        <v>7.0</v>
      </c>
      <c r="H4155" s="1">
        <v>18.0</v>
      </c>
      <c r="I4155" s="1">
        <v>21219.0</v>
      </c>
      <c r="J4155" s="3">
        <v>45243.81810185185</v>
      </c>
      <c r="K4155" s="1" t="s">
        <v>19</v>
      </c>
    </row>
    <row r="4156">
      <c r="A4156" s="2" t="s">
        <v>9038</v>
      </c>
      <c r="B4156" s="1" t="s">
        <v>9039</v>
      </c>
      <c r="C4156" s="1" t="s">
        <v>17</v>
      </c>
      <c r="D4156" s="1" t="s">
        <v>22</v>
      </c>
      <c r="E4156" s="1">
        <v>22.0</v>
      </c>
      <c r="F4156" s="1">
        <v>3943.0</v>
      </c>
      <c r="G4156" s="1">
        <v>202.0</v>
      </c>
      <c r="H4156" s="1">
        <v>145.0</v>
      </c>
      <c r="I4156" s="1">
        <v>197291.0</v>
      </c>
      <c r="J4156" s="3">
        <v>45243.81738425926</v>
      </c>
      <c r="K4156" s="1" t="s">
        <v>19</v>
      </c>
    </row>
    <row r="4157">
      <c r="A4157" s="2" t="s">
        <v>9040</v>
      </c>
      <c r="B4157" s="1" t="s">
        <v>9041</v>
      </c>
      <c r="C4157" s="1" t="s">
        <v>17</v>
      </c>
      <c r="D4157" s="1" t="s">
        <v>51</v>
      </c>
      <c r="E4157" s="1">
        <v>0.0</v>
      </c>
      <c r="F4157" s="1">
        <v>5.0</v>
      </c>
      <c r="G4157" s="1">
        <v>0.0</v>
      </c>
      <c r="H4157" s="1">
        <v>2.0</v>
      </c>
      <c r="I4157" s="1">
        <v>229.0</v>
      </c>
      <c r="J4157" s="3">
        <v>45243.80065972222</v>
      </c>
      <c r="K4157" s="1" t="s">
        <v>19</v>
      </c>
    </row>
    <row r="4158">
      <c r="A4158" s="2" t="s">
        <v>9042</v>
      </c>
      <c r="B4158" s="1" t="s">
        <v>9043</v>
      </c>
      <c r="C4158" s="1" t="s">
        <v>17</v>
      </c>
      <c r="D4158" s="1" t="s">
        <v>22</v>
      </c>
      <c r="E4158" s="1">
        <v>77.0</v>
      </c>
      <c r="F4158" s="1">
        <v>16046.0</v>
      </c>
      <c r="G4158" s="1">
        <v>3036.0</v>
      </c>
      <c r="H4158" s="1">
        <v>471.0</v>
      </c>
      <c r="I4158" s="1">
        <v>534923.0</v>
      </c>
      <c r="J4158" s="3">
        <v>45243.79084490741</v>
      </c>
      <c r="K4158" s="1" t="s">
        <v>19</v>
      </c>
    </row>
    <row r="4159">
      <c r="A4159" s="2" t="s">
        <v>9044</v>
      </c>
      <c r="B4159" s="1" t="s">
        <v>8752</v>
      </c>
      <c r="C4159" s="1" t="s">
        <v>17</v>
      </c>
      <c r="D4159" s="1" t="s">
        <v>22</v>
      </c>
      <c r="E4159" s="1">
        <v>1.0</v>
      </c>
      <c r="F4159" s="1">
        <v>435.0</v>
      </c>
      <c r="G4159" s="1">
        <v>78.0</v>
      </c>
      <c r="H4159" s="1">
        <v>18.0</v>
      </c>
      <c r="I4159" s="1">
        <v>56108.0</v>
      </c>
      <c r="J4159" s="3">
        <v>45243.77767361111</v>
      </c>
      <c r="K4159" s="1" t="s">
        <v>19</v>
      </c>
    </row>
    <row r="4160">
      <c r="A4160" s="2" t="s">
        <v>9045</v>
      </c>
      <c r="B4160" s="1" t="s">
        <v>9046</v>
      </c>
      <c r="C4160" s="1" t="s">
        <v>17</v>
      </c>
      <c r="D4160" s="1" t="s">
        <v>22</v>
      </c>
      <c r="E4160" s="1">
        <v>4.0</v>
      </c>
      <c r="F4160" s="1">
        <v>1613.0</v>
      </c>
      <c r="G4160" s="1">
        <v>165.0</v>
      </c>
      <c r="H4160" s="1">
        <v>191.0</v>
      </c>
      <c r="I4160" s="1">
        <v>56499.0</v>
      </c>
      <c r="J4160" s="3">
        <v>45243.76993055556</v>
      </c>
      <c r="K4160" s="1" t="s">
        <v>19</v>
      </c>
      <c r="N4160" s="1" t="s">
        <v>23</v>
      </c>
      <c r="O4160" s="4" t="s">
        <v>9047</v>
      </c>
    </row>
    <row r="4161">
      <c r="A4161" s="2" t="s">
        <v>9048</v>
      </c>
      <c r="B4161" s="1" t="s">
        <v>9049</v>
      </c>
      <c r="C4161" s="1" t="s">
        <v>115</v>
      </c>
      <c r="D4161" s="1" t="s">
        <v>51</v>
      </c>
      <c r="E4161" s="1">
        <v>0.0</v>
      </c>
      <c r="F4161" s="1">
        <v>1.0</v>
      </c>
      <c r="G4161" s="1">
        <v>0.0</v>
      </c>
      <c r="H4161" s="1">
        <v>1.0</v>
      </c>
      <c r="I4161" s="1">
        <v>178.0</v>
      </c>
      <c r="J4161" s="3">
        <v>45243.765543981484</v>
      </c>
      <c r="K4161" s="1" t="s">
        <v>19</v>
      </c>
    </row>
    <row r="4162">
      <c r="A4162" s="2" t="s">
        <v>9050</v>
      </c>
      <c r="B4162" s="1" t="s">
        <v>9051</v>
      </c>
      <c r="C4162" s="1" t="s">
        <v>115</v>
      </c>
      <c r="D4162" s="1" t="s">
        <v>51</v>
      </c>
      <c r="E4162" s="1">
        <v>0.0</v>
      </c>
      <c r="F4162" s="1">
        <v>1.0</v>
      </c>
      <c r="G4162" s="1">
        <v>0.0</v>
      </c>
      <c r="H4162" s="1">
        <v>1.0</v>
      </c>
      <c r="I4162" s="1">
        <v>269.0</v>
      </c>
      <c r="J4162" s="3">
        <v>45243.76541666667</v>
      </c>
      <c r="K4162" s="1" t="s">
        <v>19</v>
      </c>
    </row>
    <row r="4163">
      <c r="A4163" s="2" t="s">
        <v>9052</v>
      </c>
      <c r="B4163" s="1" t="s">
        <v>9053</v>
      </c>
      <c r="C4163" s="1" t="s">
        <v>73</v>
      </c>
      <c r="D4163" s="1" t="s">
        <v>51</v>
      </c>
      <c r="E4163" s="1">
        <v>0.0</v>
      </c>
      <c r="F4163" s="1">
        <v>38.0</v>
      </c>
      <c r="G4163" s="1">
        <v>1.0</v>
      </c>
      <c r="H4163" s="1">
        <v>3.0</v>
      </c>
      <c r="I4163" s="1">
        <v>2044.0</v>
      </c>
      <c r="J4163" s="3">
        <v>45243.75545138889</v>
      </c>
      <c r="K4163" s="1" t="s">
        <v>19</v>
      </c>
    </row>
    <row r="4164">
      <c r="A4164" s="2" t="s">
        <v>9054</v>
      </c>
      <c r="B4164" s="1" t="s">
        <v>9055</v>
      </c>
      <c r="C4164" s="1" t="s">
        <v>17</v>
      </c>
      <c r="D4164" s="1" t="s">
        <v>22</v>
      </c>
      <c r="E4164" s="1">
        <v>8.0</v>
      </c>
      <c r="F4164" s="1">
        <v>2939.0</v>
      </c>
      <c r="G4164" s="1">
        <v>340.0</v>
      </c>
      <c r="H4164" s="1">
        <v>55.0</v>
      </c>
      <c r="I4164" s="1">
        <v>89877.0</v>
      </c>
      <c r="J4164" s="3">
        <v>45243.754745370374</v>
      </c>
      <c r="K4164" s="1" t="s">
        <v>19</v>
      </c>
    </row>
    <row r="4165">
      <c r="A4165" s="2" t="s">
        <v>9056</v>
      </c>
      <c r="B4165" s="1" t="s">
        <v>9057</v>
      </c>
      <c r="C4165" s="1" t="s">
        <v>17</v>
      </c>
      <c r="D4165" s="1" t="s">
        <v>51</v>
      </c>
      <c r="E4165" s="1">
        <v>2.0</v>
      </c>
      <c r="F4165" s="1">
        <v>186.0</v>
      </c>
      <c r="G4165" s="1">
        <v>14.0</v>
      </c>
      <c r="H4165" s="1">
        <v>15.0</v>
      </c>
      <c r="I4165" s="1">
        <v>11549.0</v>
      </c>
      <c r="J4165" s="3">
        <v>45243.74903935185</v>
      </c>
      <c r="K4165" s="1" t="s">
        <v>19</v>
      </c>
      <c r="N4165" s="1" t="s">
        <v>23</v>
      </c>
      <c r="O4165" s="4" t="s">
        <v>9058</v>
      </c>
    </row>
    <row r="4166">
      <c r="A4166" s="2" t="s">
        <v>9059</v>
      </c>
      <c r="B4166" s="1" t="s">
        <v>9060</v>
      </c>
      <c r="C4166" s="1" t="s">
        <v>17</v>
      </c>
      <c r="D4166" s="1" t="s">
        <v>51</v>
      </c>
      <c r="E4166" s="1">
        <v>0.0</v>
      </c>
      <c r="F4166" s="1">
        <v>78.0</v>
      </c>
      <c r="G4166" s="1">
        <v>3.0</v>
      </c>
      <c r="H4166" s="1">
        <v>1.0</v>
      </c>
      <c r="I4166" s="1">
        <v>3133.0</v>
      </c>
      <c r="J4166" s="3">
        <v>45243.74784722222</v>
      </c>
      <c r="K4166" s="1" t="s">
        <v>19</v>
      </c>
    </row>
    <row r="4167">
      <c r="A4167" s="2" t="s">
        <v>9061</v>
      </c>
      <c r="B4167" s="1" t="s">
        <v>9062</v>
      </c>
      <c r="C4167" s="1" t="s">
        <v>115</v>
      </c>
      <c r="D4167" s="1" t="s">
        <v>51</v>
      </c>
      <c r="E4167" s="1">
        <v>0.0</v>
      </c>
      <c r="F4167" s="1">
        <v>11.0</v>
      </c>
      <c r="G4167" s="1">
        <v>0.0</v>
      </c>
      <c r="H4167" s="1">
        <v>1.0</v>
      </c>
      <c r="I4167" s="1">
        <v>618.0</v>
      </c>
      <c r="J4167" s="3">
        <v>45243.54725694445</v>
      </c>
      <c r="K4167" s="1" t="s">
        <v>19</v>
      </c>
    </row>
    <row r="4168">
      <c r="A4168" s="2" t="s">
        <v>9063</v>
      </c>
      <c r="B4168" s="1" t="s">
        <v>9064</v>
      </c>
      <c r="C4168" s="1" t="s">
        <v>115</v>
      </c>
      <c r="D4168" s="1" t="s">
        <v>51</v>
      </c>
      <c r="E4168" s="1">
        <v>0.0</v>
      </c>
      <c r="F4168" s="1">
        <v>3.0</v>
      </c>
      <c r="G4168" s="1">
        <v>0.0</v>
      </c>
      <c r="H4168" s="1">
        <v>2.0</v>
      </c>
      <c r="I4168" s="1">
        <v>335.0</v>
      </c>
      <c r="J4168" s="3">
        <v>45243.5471412037</v>
      </c>
      <c r="K4168" s="1" t="s">
        <v>19</v>
      </c>
    </row>
    <row r="4169">
      <c r="A4169" s="2" t="s">
        <v>9065</v>
      </c>
      <c r="B4169" s="1" t="s">
        <v>9066</v>
      </c>
      <c r="C4169" s="1" t="s">
        <v>17</v>
      </c>
      <c r="D4169" s="1" t="s">
        <v>51</v>
      </c>
      <c r="E4169" s="1">
        <v>0.0</v>
      </c>
      <c r="F4169" s="1">
        <v>12.0</v>
      </c>
      <c r="G4169" s="1">
        <v>0.0</v>
      </c>
      <c r="H4169" s="1">
        <v>1.0</v>
      </c>
      <c r="I4169" s="1">
        <v>2021.0</v>
      </c>
      <c r="J4169" s="3">
        <v>45243.54657407408</v>
      </c>
      <c r="K4169" s="1" t="s">
        <v>19</v>
      </c>
    </row>
    <row r="4170">
      <c r="A4170" s="2" t="s">
        <v>9067</v>
      </c>
      <c r="B4170" s="1" t="s">
        <v>9068</v>
      </c>
      <c r="C4170" s="1" t="s">
        <v>17</v>
      </c>
      <c r="D4170" s="1" t="s">
        <v>51</v>
      </c>
      <c r="E4170" s="1">
        <v>0.0</v>
      </c>
      <c r="F4170" s="1">
        <v>11.0</v>
      </c>
      <c r="G4170" s="1">
        <v>0.0</v>
      </c>
      <c r="H4170" s="1">
        <v>2.0</v>
      </c>
      <c r="I4170" s="1">
        <v>2271.0</v>
      </c>
      <c r="J4170" s="3">
        <v>45243.54552083334</v>
      </c>
      <c r="K4170" s="1" t="s">
        <v>19</v>
      </c>
    </row>
    <row r="4171">
      <c r="A4171" s="2" t="s">
        <v>9069</v>
      </c>
      <c r="B4171" s="1" t="s">
        <v>9070</v>
      </c>
      <c r="C4171" s="1" t="s">
        <v>73</v>
      </c>
      <c r="D4171" s="1" t="s">
        <v>51</v>
      </c>
      <c r="E4171" s="1">
        <v>0.0</v>
      </c>
      <c r="F4171" s="1">
        <v>20.0</v>
      </c>
      <c r="G4171" s="1">
        <v>0.0</v>
      </c>
      <c r="H4171" s="1">
        <v>3.0</v>
      </c>
      <c r="I4171" s="1">
        <v>3101.0</v>
      </c>
      <c r="J4171" s="3">
        <v>45243.54545138889</v>
      </c>
      <c r="K4171" s="1" t="s">
        <v>19</v>
      </c>
    </row>
    <row r="4172">
      <c r="A4172" s="2" t="s">
        <v>9071</v>
      </c>
      <c r="B4172" s="1" t="s">
        <v>9072</v>
      </c>
      <c r="C4172" s="1" t="s">
        <v>17</v>
      </c>
      <c r="D4172" s="1" t="s">
        <v>22</v>
      </c>
      <c r="E4172" s="1">
        <v>5.0</v>
      </c>
      <c r="F4172" s="1">
        <v>1298.0</v>
      </c>
      <c r="G4172" s="1">
        <v>41.0</v>
      </c>
      <c r="H4172" s="1">
        <v>86.0</v>
      </c>
      <c r="I4172" s="1">
        <v>153580.0</v>
      </c>
      <c r="J4172" s="3">
        <v>45243.543599537035</v>
      </c>
      <c r="K4172" s="1" t="s">
        <v>19</v>
      </c>
    </row>
    <row r="4173">
      <c r="A4173" s="2" t="s">
        <v>9073</v>
      </c>
      <c r="B4173" s="1" t="s">
        <v>9074</v>
      </c>
      <c r="C4173" s="1" t="s">
        <v>17</v>
      </c>
      <c r="D4173" s="1" t="s">
        <v>22</v>
      </c>
      <c r="E4173" s="1">
        <v>67.0</v>
      </c>
      <c r="F4173" s="1">
        <v>6152.0</v>
      </c>
      <c r="G4173" s="1">
        <v>1155.0</v>
      </c>
      <c r="H4173" s="1">
        <v>236.0</v>
      </c>
      <c r="I4173" s="1">
        <v>623577.0</v>
      </c>
      <c r="J4173" s="3">
        <v>45243.54262731481</v>
      </c>
      <c r="K4173" s="1" t="s">
        <v>19</v>
      </c>
    </row>
    <row r="4174">
      <c r="A4174" s="2" t="s">
        <v>9075</v>
      </c>
      <c r="B4174" s="1" t="s">
        <v>9076</v>
      </c>
      <c r="C4174" s="1" t="s">
        <v>115</v>
      </c>
      <c r="D4174" s="1" t="s">
        <v>51</v>
      </c>
      <c r="E4174" s="1">
        <v>0.0</v>
      </c>
      <c r="F4174" s="1">
        <v>26.0</v>
      </c>
      <c r="G4174" s="1">
        <v>1.0</v>
      </c>
      <c r="H4174" s="1">
        <v>0.0</v>
      </c>
      <c r="I4174" s="1">
        <v>2464.0</v>
      </c>
      <c r="J4174" s="3">
        <v>45243.53592592593</v>
      </c>
      <c r="K4174" s="1" t="s">
        <v>19</v>
      </c>
    </row>
    <row r="4175">
      <c r="A4175" s="2" t="s">
        <v>9077</v>
      </c>
      <c r="B4175" s="1" t="s">
        <v>3589</v>
      </c>
      <c r="C4175" s="1" t="s">
        <v>17</v>
      </c>
      <c r="D4175" s="1" t="s">
        <v>51</v>
      </c>
      <c r="E4175" s="1">
        <v>0.0</v>
      </c>
      <c r="F4175" s="1">
        <v>146.0</v>
      </c>
      <c r="G4175" s="1">
        <v>1.0</v>
      </c>
      <c r="H4175" s="1">
        <v>1.0</v>
      </c>
      <c r="I4175" s="1">
        <v>18329.0</v>
      </c>
      <c r="J4175" s="3">
        <v>45243.53295138889</v>
      </c>
      <c r="K4175" s="1" t="s">
        <v>19</v>
      </c>
    </row>
    <row r="4176">
      <c r="A4176" s="2" t="s">
        <v>9078</v>
      </c>
      <c r="B4176" s="1" t="s">
        <v>8892</v>
      </c>
      <c r="C4176" s="1" t="s">
        <v>115</v>
      </c>
      <c r="D4176" s="1" t="s">
        <v>51</v>
      </c>
      <c r="E4176" s="1">
        <v>0.0</v>
      </c>
      <c r="F4176" s="1">
        <v>109.0</v>
      </c>
      <c r="G4176" s="1">
        <v>0.0</v>
      </c>
      <c r="H4176" s="1">
        <v>1.0</v>
      </c>
      <c r="I4176" s="1">
        <v>15188.0</v>
      </c>
      <c r="J4176" s="3">
        <v>45243.53177083333</v>
      </c>
      <c r="K4176" s="1" t="s">
        <v>19</v>
      </c>
    </row>
    <row r="4177">
      <c r="A4177" s="2" t="s">
        <v>9079</v>
      </c>
      <c r="B4177" s="1" t="s">
        <v>9080</v>
      </c>
      <c r="C4177" s="1" t="s">
        <v>17</v>
      </c>
      <c r="D4177" s="1" t="s">
        <v>51</v>
      </c>
      <c r="E4177" s="1">
        <v>0.0</v>
      </c>
      <c r="F4177" s="1">
        <v>326.0</v>
      </c>
      <c r="G4177" s="1">
        <v>0.0</v>
      </c>
      <c r="H4177" s="1">
        <v>5.0</v>
      </c>
      <c r="I4177" s="1">
        <v>15757.0</v>
      </c>
      <c r="J4177" s="3">
        <v>45243.53125</v>
      </c>
      <c r="K4177" s="1" t="s">
        <v>19</v>
      </c>
    </row>
    <row r="4178">
      <c r="A4178" s="2" t="s">
        <v>9081</v>
      </c>
      <c r="B4178" s="1" t="s">
        <v>9082</v>
      </c>
      <c r="C4178" s="1" t="s">
        <v>17</v>
      </c>
      <c r="D4178" s="1" t="s">
        <v>22</v>
      </c>
      <c r="E4178" s="1">
        <v>43.0</v>
      </c>
      <c r="F4178" s="1">
        <v>2081.0</v>
      </c>
      <c r="G4178" s="1">
        <v>125.0</v>
      </c>
      <c r="H4178" s="1">
        <v>4185.0</v>
      </c>
      <c r="I4178" s="1">
        <v>970794.0</v>
      </c>
      <c r="J4178" s="3">
        <v>45243.52809027778</v>
      </c>
      <c r="K4178" s="1" t="s">
        <v>19</v>
      </c>
    </row>
    <row r="4179">
      <c r="A4179" s="2" t="s">
        <v>9083</v>
      </c>
      <c r="B4179" s="1" t="s">
        <v>8573</v>
      </c>
      <c r="C4179" s="1" t="s">
        <v>115</v>
      </c>
      <c r="D4179" s="1" t="s">
        <v>51</v>
      </c>
      <c r="E4179" s="1">
        <v>0.0</v>
      </c>
      <c r="F4179" s="1">
        <v>21.0</v>
      </c>
      <c r="G4179" s="1">
        <v>1.0</v>
      </c>
      <c r="H4179" s="1">
        <v>2.0</v>
      </c>
      <c r="I4179" s="1">
        <v>2511.0</v>
      </c>
      <c r="J4179" s="3">
        <v>45243.526550925926</v>
      </c>
      <c r="K4179" s="1" t="s">
        <v>19</v>
      </c>
    </row>
    <row r="4180">
      <c r="A4180" s="2" t="s">
        <v>9084</v>
      </c>
      <c r="B4180" s="1" t="s">
        <v>9085</v>
      </c>
      <c r="C4180" s="1" t="s">
        <v>17</v>
      </c>
      <c r="D4180" s="1" t="s">
        <v>51</v>
      </c>
      <c r="E4180" s="1">
        <v>0.0</v>
      </c>
      <c r="F4180" s="1">
        <v>336.0</v>
      </c>
      <c r="G4180" s="1">
        <v>8.0</v>
      </c>
      <c r="H4180" s="1">
        <v>6.0</v>
      </c>
      <c r="I4180" s="1">
        <v>5309.0</v>
      </c>
      <c r="J4180" s="3">
        <v>45243.52646990741</v>
      </c>
      <c r="K4180" s="1" t="s">
        <v>19</v>
      </c>
    </row>
    <row r="4181">
      <c r="A4181" s="2" t="s">
        <v>9086</v>
      </c>
      <c r="B4181" s="4" t="s">
        <v>9087</v>
      </c>
      <c r="C4181" s="1" t="s">
        <v>348</v>
      </c>
      <c r="D4181" s="1" t="s">
        <v>22</v>
      </c>
      <c r="E4181" s="1">
        <v>2.0</v>
      </c>
      <c r="F4181" s="1">
        <v>1646.0</v>
      </c>
      <c r="G4181" s="1">
        <v>115.0</v>
      </c>
      <c r="H4181" s="1">
        <v>53.0</v>
      </c>
      <c r="I4181" s="1">
        <v>73800.0</v>
      </c>
      <c r="J4181" s="3">
        <v>45243.519733796296</v>
      </c>
      <c r="K4181" s="1" t="s">
        <v>19</v>
      </c>
      <c r="N4181" s="1" t="s">
        <v>23</v>
      </c>
      <c r="O4181" s="4" t="s">
        <v>9088</v>
      </c>
    </row>
    <row r="4182">
      <c r="A4182" s="2" t="s">
        <v>9089</v>
      </c>
      <c r="B4182" s="1" t="s">
        <v>9090</v>
      </c>
      <c r="C4182" s="1" t="s">
        <v>17</v>
      </c>
      <c r="D4182" s="1" t="s">
        <v>22</v>
      </c>
      <c r="E4182" s="1">
        <v>33.0</v>
      </c>
      <c r="F4182" s="1">
        <v>16651.0</v>
      </c>
      <c r="G4182" s="1">
        <v>1726.0</v>
      </c>
      <c r="H4182" s="1">
        <v>201.0</v>
      </c>
      <c r="I4182" s="1">
        <v>683716.0</v>
      </c>
      <c r="J4182" s="3">
        <v>45243.51526620371</v>
      </c>
      <c r="K4182" s="1" t="s">
        <v>19</v>
      </c>
    </row>
    <row r="4183">
      <c r="A4183" s="2" t="s">
        <v>9091</v>
      </c>
      <c r="B4183" s="1" t="s">
        <v>9092</v>
      </c>
      <c r="C4183" s="1" t="s">
        <v>17</v>
      </c>
      <c r="D4183" s="1" t="s">
        <v>22</v>
      </c>
      <c r="E4183" s="1">
        <v>11.0</v>
      </c>
      <c r="F4183" s="1">
        <v>3902.0</v>
      </c>
      <c r="G4183" s="1">
        <v>421.0</v>
      </c>
      <c r="H4183" s="1">
        <v>164.0</v>
      </c>
      <c r="I4183" s="1">
        <v>184242.0</v>
      </c>
      <c r="J4183" s="3">
        <v>45242.82664351852</v>
      </c>
      <c r="K4183" s="1" t="s">
        <v>19</v>
      </c>
    </row>
    <row r="4184">
      <c r="A4184" s="2" t="s">
        <v>9093</v>
      </c>
      <c r="B4184" s="1" t="s">
        <v>9094</v>
      </c>
      <c r="C4184" s="1" t="s">
        <v>17</v>
      </c>
      <c r="D4184" s="1" t="s">
        <v>22</v>
      </c>
      <c r="E4184" s="1">
        <v>4.0</v>
      </c>
      <c r="F4184" s="1">
        <v>2162.0</v>
      </c>
      <c r="G4184" s="1">
        <v>290.0</v>
      </c>
      <c r="H4184" s="1">
        <v>130.0</v>
      </c>
      <c r="I4184" s="1">
        <v>77985.0</v>
      </c>
      <c r="J4184" s="3">
        <v>45242.65078703704</v>
      </c>
      <c r="K4184" s="1" t="s">
        <v>19</v>
      </c>
    </row>
    <row r="4185">
      <c r="A4185" s="2" t="s">
        <v>9095</v>
      </c>
      <c r="B4185" s="1" t="s">
        <v>9096</v>
      </c>
      <c r="C4185" s="1" t="s">
        <v>17</v>
      </c>
      <c r="D4185" s="1" t="s">
        <v>22</v>
      </c>
      <c r="E4185" s="1">
        <v>72.0</v>
      </c>
      <c r="F4185" s="1">
        <v>19749.0</v>
      </c>
      <c r="G4185" s="1">
        <v>4931.0</v>
      </c>
      <c r="H4185" s="1">
        <v>345.0</v>
      </c>
      <c r="I4185" s="1">
        <v>1346573.0</v>
      </c>
      <c r="J4185" s="3">
        <v>45242.551469907405</v>
      </c>
      <c r="K4185" s="1" t="s">
        <v>19</v>
      </c>
      <c r="N4185" s="1" t="s">
        <v>23</v>
      </c>
      <c r="O4185" s="4" t="s">
        <v>9097</v>
      </c>
    </row>
    <row r="4186">
      <c r="A4186" s="2" t="s">
        <v>9098</v>
      </c>
      <c r="B4186" s="1" t="s">
        <v>7852</v>
      </c>
      <c r="C4186" s="1" t="s">
        <v>17</v>
      </c>
      <c r="D4186" s="1" t="s">
        <v>22</v>
      </c>
      <c r="E4186" s="1">
        <v>25.0</v>
      </c>
      <c r="F4186" s="1">
        <v>10283.0</v>
      </c>
      <c r="G4186" s="1">
        <v>1359.0</v>
      </c>
      <c r="H4186" s="1">
        <v>199.0</v>
      </c>
      <c r="I4186" s="1">
        <v>317642.0</v>
      </c>
      <c r="J4186" s="3">
        <v>45242.52863425926</v>
      </c>
      <c r="K4186" s="1" t="s">
        <v>19</v>
      </c>
    </row>
    <row r="4187">
      <c r="A4187" s="2" t="s">
        <v>9099</v>
      </c>
      <c r="B4187" s="1" t="s">
        <v>9100</v>
      </c>
      <c r="C4187" s="1" t="s">
        <v>17</v>
      </c>
      <c r="D4187" s="1" t="s">
        <v>22</v>
      </c>
      <c r="E4187" s="1">
        <v>132.0</v>
      </c>
      <c r="F4187" s="1">
        <v>32794.0</v>
      </c>
      <c r="G4187" s="1">
        <v>5259.0</v>
      </c>
      <c r="H4187" s="1">
        <v>436.0</v>
      </c>
      <c r="I4187" s="1">
        <v>983008.0</v>
      </c>
      <c r="J4187" s="3">
        <v>45242.52719907407</v>
      </c>
      <c r="K4187" s="1" t="s">
        <v>19</v>
      </c>
    </row>
    <row r="4188">
      <c r="A4188" s="2" t="s">
        <v>9101</v>
      </c>
      <c r="B4188" s="1" t="s">
        <v>9102</v>
      </c>
      <c r="C4188" s="1" t="s">
        <v>17</v>
      </c>
      <c r="D4188" s="1" t="s">
        <v>51</v>
      </c>
      <c r="E4188" s="1">
        <v>1.0</v>
      </c>
      <c r="F4188" s="1">
        <v>123.0</v>
      </c>
      <c r="G4188" s="1">
        <v>1.0</v>
      </c>
      <c r="H4188" s="1">
        <v>5.0</v>
      </c>
      <c r="I4188" s="1">
        <v>5004.0</v>
      </c>
      <c r="J4188" s="3">
        <v>45242.00671296296</v>
      </c>
      <c r="K4188" s="1" t="s">
        <v>19</v>
      </c>
    </row>
    <row r="4189">
      <c r="A4189" s="2" t="s">
        <v>9103</v>
      </c>
      <c r="B4189" s="1" t="s">
        <v>9104</v>
      </c>
      <c r="C4189" s="1" t="s">
        <v>73</v>
      </c>
      <c r="D4189" s="1" t="s">
        <v>51</v>
      </c>
      <c r="E4189" s="1">
        <v>0.0</v>
      </c>
      <c r="F4189" s="1">
        <v>25.0</v>
      </c>
      <c r="G4189" s="1">
        <v>0.0</v>
      </c>
      <c r="H4189" s="1">
        <v>8.0</v>
      </c>
      <c r="I4189" s="1">
        <v>3586.0</v>
      </c>
      <c r="J4189" s="3">
        <v>45242.00475694444</v>
      </c>
      <c r="K4189" s="1" t="s">
        <v>19</v>
      </c>
    </row>
    <row r="4190">
      <c r="A4190" s="2" t="s">
        <v>9105</v>
      </c>
      <c r="B4190" s="1" t="s">
        <v>9106</v>
      </c>
      <c r="C4190" s="1" t="s">
        <v>115</v>
      </c>
      <c r="D4190" s="1" t="s">
        <v>51</v>
      </c>
      <c r="E4190" s="1">
        <v>8.0</v>
      </c>
      <c r="F4190" s="1">
        <v>2081.0</v>
      </c>
      <c r="G4190" s="1">
        <v>190.0</v>
      </c>
      <c r="H4190" s="1">
        <v>39.0</v>
      </c>
      <c r="I4190" s="1">
        <v>39606.0</v>
      </c>
      <c r="J4190" s="3">
        <v>45241.99375</v>
      </c>
      <c r="K4190" s="1" t="s">
        <v>19</v>
      </c>
      <c r="N4190" s="1" t="s">
        <v>23</v>
      </c>
      <c r="O4190" s="4" t="s">
        <v>9107</v>
      </c>
    </row>
    <row r="4191">
      <c r="A4191" s="2" t="s">
        <v>9108</v>
      </c>
      <c r="B4191" s="1" t="s">
        <v>9109</v>
      </c>
      <c r="C4191" s="1" t="s">
        <v>115</v>
      </c>
      <c r="D4191" s="1" t="s">
        <v>51</v>
      </c>
      <c r="E4191" s="1">
        <v>0.0</v>
      </c>
      <c r="F4191" s="1">
        <v>99.0</v>
      </c>
      <c r="G4191" s="1">
        <v>4.0</v>
      </c>
      <c r="H4191" s="1">
        <v>1.0</v>
      </c>
      <c r="I4191" s="1">
        <v>7302.0</v>
      </c>
      <c r="J4191" s="3">
        <v>45241.98898148148</v>
      </c>
      <c r="K4191" s="1" t="s">
        <v>19</v>
      </c>
    </row>
    <row r="4192">
      <c r="A4192" s="2" t="s">
        <v>9110</v>
      </c>
      <c r="B4192" s="1" t="s">
        <v>9111</v>
      </c>
      <c r="C4192" s="1" t="s">
        <v>73</v>
      </c>
      <c r="D4192" s="1" t="s">
        <v>51</v>
      </c>
      <c r="E4192" s="1">
        <v>2.0</v>
      </c>
      <c r="F4192" s="1">
        <v>51.0</v>
      </c>
      <c r="G4192" s="1">
        <v>1.0</v>
      </c>
      <c r="H4192" s="1">
        <v>0.0</v>
      </c>
      <c r="I4192" s="1">
        <v>4791.0</v>
      </c>
      <c r="J4192" s="3">
        <v>45241.986134259256</v>
      </c>
      <c r="K4192" s="1" t="s">
        <v>19</v>
      </c>
    </row>
    <row r="4193">
      <c r="A4193" s="2" t="s">
        <v>9112</v>
      </c>
      <c r="B4193" s="1" t="s">
        <v>9113</v>
      </c>
      <c r="C4193" s="1" t="s">
        <v>17</v>
      </c>
      <c r="D4193" s="1" t="s">
        <v>51</v>
      </c>
      <c r="E4193" s="1">
        <v>0.0</v>
      </c>
      <c r="F4193" s="1">
        <v>1363.0</v>
      </c>
      <c r="G4193" s="1">
        <v>30.0</v>
      </c>
      <c r="H4193" s="1">
        <v>26.0</v>
      </c>
      <c r="I4193" s="1">
        <v>32264.0</v>
      </c>
      <c r="J4193" s="3">
        <v>45241.984606481485</v>
      </c>
      <c r="K4193" s="1" t="s">
        <v>19</v>
      </c>
    </row>
    <row r="4194">
      <c r="A4194" s="2" t="s">
        <v>9114</v>
      </c>
      <c r="B4194" s="1" t="s">
        <v>9115</v>
      </c>
      <c r="C4194" s="1" t="s">
        <v>17</v>
      </c>
      <c r="D4194" s="1" t="s">
        <v>22</v>
      </c>
      <c r="E4194" s="1">
        <v>70.0</v>
      </c>
      <c r="F4194" s="1">
        <v>16323.0</v>
      </c>
      <c r="G4194" s="1">
        <v>3582.0</v>
      </c>
      <c r="H4194" s="1">
        <v>405.0</v>
      </c>
      <c r="I4194" s="1">
        <v>572547.0</v>
      </c>
      <c r="J4194" s="3">
        <v>45241.90634259259</v>
      </c>
      <c r="K4194" s="1" t="s">
        <v>19</v>
      </c>
    </row>
    <row r="4195">
      <c r="A4195" s="2" t="s">
        <v>9116</v>
      </c>
      <c r="B4195" s="1" t="s">
        <v>9117</v>
      </c>
      <c r="C4195" s="1" t="s">
        <v>17</v>
      </c>
      <c r="D4195" s="1" t="s">
        <v>51</v>
      </c>
      <c r="E4195" s="1">
        <v>0.0</v>
      </c>
      <c r="F4195" s="1">
        <v>33.0</v>
      </c>
      <c r="G4195" s="1">
        <v>1.0</v>
      </c>
      <c r="H4195" s="1">
        <v>3.0</v>
      </c>
      <c r="I4195" s="1">
        <v>1167.0</v>
      </c>
      <c r="J4195" s="3">
        <v>45241.89613425926</v>
      </c>
      <c r="K4195" s="1" t="s">
        <v>19</v>
      </c>
    </row>
    <row r="4196">
      <c r="A4196" s="2" t="s">
        <v>9118</v>
      </c>
      <c r="B4196" s="1" t="s">
        <v>9119</v>
      </c>
      <c r="C4196" s="1" t="s">
        <v>115</v>
      </c>
      <c r="D4196" s="1" t="s">
        <v>51</v>
      </c>
      <c r="E4196" s="1">
        <v>0.0</v>
      </c>
      <c r="F4196" s="1">
        <v>3.0</v>
      </c>
      <c r="G4196" s="1">
        <v>0.0</v>
      </c>
      <c r="H4196" s="1">
        <v>0.0</v>
      </c>
      <c r="I4196" s="1">
        <v>700.0</v>
      </c>
      <c r="J4196" s="3">
        <v>45241.89587962963</v>
      </c>
      <c r="K4196" s="1" t="s">
        <v>19</v>
      </c>
    </row>
    <row r="4197">
      <c r="A4197" s="2" t="s">
        <v>9120</v>
      </c>
      <c r="B4197" s="1" t="s">
        <v>9121</v>
      </c>
      <c r="C4197" s="1" t="s">
        <v>115</v>
      </c>
      <c r="D4197" s="1" t="s">
        <v>51</v>
      </c>
      <c r="E4197" s="1">
        <v>0.0</v>
      </c>
      <c r="F4197" s="1">
        <v>18.0</v>
      </c>
      <c r="G4197" s="1">
        <v>0.0</v>
      </c>
      <c r="H4197" s="1">
        <v>0.0</v>
      </c>
      <c r="I4197" s="1">
        <v>846.0</v>
      </c>
      <c r="J4197" s="3">
        <v>45241.89576388889</v>
      </c>
      <c r="K4197" s="1" t="s">
        <v>19</v>
      </c>
    </row>
    <row r="4198">
      <c r="A4198" s="2" t="s">
        <v>9122</v>
      </c>
      <c r="B4198" s="1" t="s">
        <v>9123</v>
      </c>
      <c r="C4198" s="1" t="s">
        <v>73</v>
      </c>
      <c r="D4198" s="1" t="s">
        <v>51</v>
      </c>
      <c r="E4198" s="1">
        <v>0.0</v>
      </c>
      <c r="F4198" s="1">
        <v>57.0</v>
      </c>
      <c r="G4198" s="1">
        <v>1.0</v>
      </c>
      <c r="H4198" s="1">
        <v>2.0</v>
      </c>
      <c r="I4198" s="1">
        <v>1974.0</v>
      </c>
      <c r="J4198" s="3">
        <v>45241.8515625</v>
      </c>
      <c r="K4198" s="1" t="s">
        <v>19</v>
      </c>
    </row>
    <row r="4199">
      <c r="A4199" s="2" t="s">
        <v>9124</v>
      </c>
      <c r="B4199" s="1" t="s">
        <v>9125</v>
      </c>
      <c r="C4199" s="1" t="s">
        <v>17</v>
      </c>
      <c r="D4199" s="1" t="s">
        <v>51</v>
      </c>
      <c r="E4199" s="1">
        <v>1.0</v>
      </c>
      <c r="F4199" s="1">
        <v>241.0</v>
      </c>
      <c r="G4199" s="1">
        <v>5.0</v>
      </c>
      <c r="H4199" s="1">
        <v>21.0</v>
      </c>
      <c r="I4199" s="1">
        <v>4751.0</v>
      </c>
      <c r="J4199" s="3">
        <v>45241.78457175926</v>
      </c>
      <c r="K4199" s="1" t="s">
        <v>19</v>
      </c>
    </row>
    <row r="4200">
      <c r="A4200" s="2" t="s">
        <v>9126</v>
      </c>
      <c r="B4200" s="1" t="s">
        <v>7170</v>
      </c>
      <c r="C4200" s="1" t="s">
        <v>17</v>
      </c>
      <c r="D4200" s="1" t="s">
        <v>22</v>
      </c>
      <c r="E4200" s="1">
        <v>4.0</v>
      </c>
      <c r="F4200" s="1">
        <v>1480.0</v>
      </c>
      <c r="G4200" s="1">
        <v>46.0</v>
      </c>
      <c r="H4200" s="1">
        <v>233.0</v>
      </c>
      <c r="I4200" s="1">
        <v>147834.0</v>
      </c>
      <c r="J4200" s="3">
        <v>45241.75744212963</v>
      </c>
      <c r="K4200" s="1" t="s">
        <v>19</v>
      </c>
    </row>
    <row r="4201">
      <c r="A4201" s="2" t="s">
        <v>9127</v>
      </c>
      <c r="B4201" s="1" t="s">
        <v>9128</v>
      </c>
      <c r="C4201" s="1" t="s">
        <v>17</v>
      </c>
      <c r="D4201" s="1" t="s">
        <v>51</v>
      </c>
      <c r="E4201" s="1">
        <v>3.0</v>
      </c>
      <c r="F4201" s="1">
        <v>207.0</v>
      </c>
      <c r="G4201" s="1">
        <v>4.0</v>
      </c>
      <c r="H4201" s="1">
        <v>117.0</v>
      </c>
      <c r="I4201" s="1">
        <v>167477.0</v>
      </c>
      <c r="J4201" s="3">
        <v>45241.75310185185</v>
      </c>
      <c r="K4201" s="1" t="s">
        <v>19</v>
      </c>
    </row>
    <row r="4202">
      <c r="A4202" s="2" t="s">
        <v>9129</v>
      </c>
      <c r="B4202" s="1" t="s">
        <v>9130</v>
      </c>
      <c r="C4202" s="1" t="s">
        <v>73</v>
      </c>
      <c r="D4202" s="1" t="s">
        <v>51</v>
      </c>
      <c r="E4202" s="1">
        <v>0.0</v>
      </c>
      <c r="F4202" s="1">
        <v>256.0</v>
      </c>
      <c r="G4202" s="1">
        <v>7.0</v>
      </c>
      <c r="H4202" s="1">
        <v>6.0</v>
      </c>
      <c r="I4202" s="1">
        <v>16458.0</v>
      </c>
      <c r="J4202" s="3">
        <v>45240.70462962963</v>
      </c>
      <c r="K4202" s="1" t="s">
        <v>19</v>
      </c>
    </row>
    <row r="4203">
      <c r="A4203" s="2" t="s">
        <v>9131</v>
      </c>
      <c r="B4203" s="1" t="s">
        <v>9132</v>
      </c>
      <c r="C4203" s="1" t="s">
        <v>434</v>
      </c>
      <c r="D4203" s="1" t="s">
        <v>51</v>
      </c>
      <c r="E4203" s="1">
        <v>0.0</v>
      </c>
      <c r="F4203" s="1">
        <v>316.0</v>
      </c>
      <c r="G4203" s="1">
        <v>7.0</v>
      </c>
      <c r="H4203" s="1">
        <v>4.0</v>
      </c>
      <c r="I4203" s="1">
        <v>12451.0</v>
      </c>
      <c r="J4203" s="3">
        <v>45240.703101851854</v>
      </c>
      <c r="K4203" s="1" t="s">
        <v>19</v>
      </c>
    </row>
    <row r="4204">
      <c r="A4204" s="2" t="s">
        <v>9133</v>
      </c>
      <c r="B4204" s="1" t="s">
        <v>9134</v>
      </c>
      <c r="C4204" s="1" t="s">
        <v>17</v>
      </c>
      <c r="D4204" s="1" t="s">
        <v>22</v>
      </c>
      <c r="E4204" s="1">
        <v>5.0</v>
      </c>
      <c r="F4204" s="1">
        <v>3476.0</v>
      </c>
      <c r="G4204" s="1">
        <v>322.0</v>
      </c>
      <c r="H4204" s="1">
        <v>41.0</v>
      </c>
      <c r="I4204" s="1">
        <v>94050.0</v>
      </c>
      <c r="J4204" s="3">
        <v>45240.70135416667</v>
      </c>
      <c r="K4204" s="1" t="s">
        <v>19</v>
      </c>
    </row>
    <row r="4205">
      <c r="A4205" s="2" t="s">
        <v>9135</v>
      </c>
      <c r="B4205" s="1" t="s">
        <v>9136</v>
      </c>
      <c r="C4205" s="1" t="s">
        <v>17</v>
      </c>
      <c r="D4205" s="1" t="s">
        <v>22</v>
      </c>
      <c r="E4205" s="1">
        <v>51.0</v>
      </c>
      <c r="F4205" s="1">
        <v>8124.0</v>
      </c>
      <c r="G4205" s="1">
        <v>1184.0</v>
      </c>
      <c r="H4205" s="1">
        <v>199.0</v>
      </c>
      <c r="I4205" s="1">
        <v>422797.0</v>
      </c>
      <c r="J4205" s="3">
        <v>45240.65876157407</v>
      </c>
      <c r="K4205" s="1" t="s">
        <v>19</v>
      </c>
    </row>
    <row r="4206">
      <c r="A4206" s="2" t="s">
        <v>9137</v>
      </c>
      <c r="B4206" s="1" t="s">
        <v>9138</v>
      </c>
      <c r="C4206" s="1" t="s">
        <v>17</v>
      </c>
      <c r="D4206" s="1" t="s">
        <v>51</v>
      </c>
      <c r="E4206" s="1">
        <v>7.0</v>
      </c>
      <c r="F4206" s="1">
        <v>3163.0</v>
      </c>
      <c r="G4206" s="1">
        <v>131.0</v>
      </c>
      <c r="H4206" s="1">
        <v>27.0</v>
      </c>
      <c r="I4206" s="1">
        <v>59502.0</v>
      </c>
      <c r="J4206" s="3">
        <v>45240.65037037037</v>
      </c>
      <c r="K4206" s="1" t="s">
        <v>19</v>
      </c>
    </row>
    <row r="4207">
      <c r="A4207" s="2" t="s">
        <v>9139</v>
      </c>
      <c r="B4207" s="1" t="s">
        <v>9140</v>
      </c>
      <c r="C4207" s="1" t="s">
        <v>17</v>
      </c>
      <c r="D4207" s="1" t="s">
        <v>51</v>
      </c>
      <c r="E4207" s="1">
        <v>0.0</v>
      </c>
      <c r="F4207" s="1">
        <v>68.0</v>
      </c>
      <c r="G4207" s="1">
        <v>2.0</v>
      </c>
      <c r="H4207" s="1">
        <v>3.0</v>
      </c>
      <c r="I4207" s="1">
        <v>5452.0</v>
      </c>
      <c r="J4207" s="3">
        <v>45240.077199074076</v>
      </c>
      <c r="K4207" s="1" t="s">
        <v>19</v>
      </c>
    </row>
    <row r="4208">
      <c r="A4208" s="2" t="s">
        <v>9141</v>
      </c>
      <c r="B4208" s="1" t="s">
        <v>9142</v>
      </c>
      <c r="C4208" s="1" t="s">
        <v>17</v>
      </c>
      <c r="D4208" s="1" t="s">
        <v>51</v>
      </c>
      <c r="E4208" s="1">
        <v>0.0</v>
      </c>
      <c r="F4208" s="1">
        <v>22.0</v>
      </c>
      <c r="G4208" s="1">
        <v>1.0</v>
      </c>
      <c r="H4208" s="1">
        <v>1.0</v>
      </c>
      <c r="I4208" s="1">
        <v>943.0</v>
      </c>
      <c r="J4208" s="3">
        <v>45239.92403935185</v>
      </c>
      <c r="K4208" s="1" t="s">
        <v>19</v>
      </c>
    </row>
    <row r="4209">
      <c r="A4209" s="2" t="s">
        <v>9143</v>
      </c>
      <c r="B4209" s="1" t="s">
        <v>9144</v>
      </c>
      <c r="C4209" s="1" t="s">
        <v>17</v>
      </c>
      <c r="D4209" s="1" t="s">
        <v>51</v>
      </c>
      <c r="E4209" s="1">
        <v>0.0</v>
      </c>
      <c r="F4209" s="1">
        <v>27.0</v>
      </c>
      <c r="G4209" s="1">
        <v>0.0</v>
      </c>
      <c r="H4209" s="1">
        <v>3.0</v>
      </c>
      <c r="I4209" s="1">
        <v>1342.0</v>
      </c>
      <c r="J4209" s="3">
        <v>45239.88616898148</v>
      </c>
      <c r="K4209" s="1" t="s">
        <v>19</v>
      </c>
    </row>
    <row r="4210">
      <c r="A4210" s="2" t="s">
        <v>9145</v>
      </c>
      <c r="B4210" s="1" t="s">
        <v>9146</v>
      </c>
      <c r="C4210" s="1" t="s">
        <v>115</v>
      </c>
      <c r="D4210" s="1" t="s">
        <v>51</v>
      </c>
      <c r="E4210" s="1">
        <v>0.0</v>
      </c>
      <c r="F4210" s="1">
        <v>22.0</v>
      </c>
      <c r="G4210" s="1">
        <v>1.0</v>
      </c>
      <c r="H4210" s="1">
        <v>2.0</v>
      </c>
      <c r="I4210" s="1">
        <v>3847.0</v>
      </c>
      <c r="J4210" s="3">
        <v>45239.88552083333</v>
      </c>
      <c r="K4210" s="1" t="s">
        <v>19</v>
      </c>
    </row>
    <row r="4211">
      <c r="A4211" s="2" t="s">
        <v>9147</v>
      </c>
      <c r="B4211" s="1" t="s">
        <v>9148</v>
      </c>
      <c r="C4211" s="1" t="s">
        <v>17</v>
      </c>
      <c r="D4211" s="1" t="s">
        <v>51</v>
      </c>
      <c r="E4211" s="1">
        <v>0.0</v>
      </c>
      <c r="F4211" s="1">
        <v>48.0</v>
      </c>
      <c r="G4211" s="1">
        <v>0.0</v>
      </c>
      <c r="H4211" s="1">
        <v>2.0</v>
      </c>
      <c r="I4211" s="1">
        <v>3295.0</v>
      </c>
      <c r="J4211" s="3">
        <v>45239.88190972222</v>
      </c>
      <c r="K4211" s="1" t="s">
        <v>19</v>
      </c>
    </row>
    <row r="4212">
      <c r="A4212" s="2" t="s">
        <v>9149</v>
      </c>
      <c r="B4212" s="1" t="s">
        <v>9150</v>
      </c>
      <c r="C4212" s="1" t="s">
        <v>17</v>
      </c>
      <c r="D4212" s="1" t="s">
        <v>22</v>
      </c>
      <c r="E4212" s="1">
        <v>8.0</v>
      </c>
      <c r="F4212" s="1">
        <v>3531.0</v>
      </c>
      <c r="G4212" s="1">
        <v>127.0</v>
      </c>
      <c r="H4212" s="1">
        <v>219.0</v>
      </c>
      <c r="I4212" s="1">
        <v>270849.0</v>
      </c>
      <c r="J4212" s="3">
        <v>45239.88060185185</v>
      </c>
      <c r="K4212" s="1" t="s">
        <v>19</v>
      </c>
    </row>
    <row r="4213">
      <c r="A4213" s="2" t="s">
        <v>9151</v>
      </c>
      <c r="B4213" s="1" t="s">
        <v>9152</v>
      </c>
      <c r="C4213" s="1" t="s">
        <v>17</v>
      </c>
      <c r="D4213" s="1" t="s">
        <v>22</v>
      </c>
      <c r="E4213" s="1">
        <v>41.0</v>
      </c>
      <c r="F4213" s="1">
        <v>14414.0</v>
      </c>
      <c r="G4213" s="1">
        <v>2359.0</v>
      </c>
      <c r="H4213" s="1">
        <v>127.0</v>
      </c>
      <c r="I4213" s="1">
        <v>396636.0</v>
      </c>
      <c r="J4213" s="3">
        <v>45239.878530092596</v>
      </c>
      <c r="K4213" s="1" t="s">
        <v>19</v>
      </c>
    </row>
    <row r="4214">
      <c r="A4214" s="2" t="s">
        <v>9153</v>
      </c>
      <c r="B4214" s="1" t="s">
        <v>9154</v>
      </c>
      <c r="C4214" s="1" t="s">
        <v>115</v>
      </c>
      <c r="D4214" s="1" t="s">
        <v>51</v>
      </c>
      <c r="E4214" s="1">
        <v>0.0</v>
      </c>
      <c r="F4214" s="1">
        <v>14.0</v>
      </c>
      <c r="G4214" s="1">
        <v>0.0</v>
      </c>
      <c r="H4214" s="1">
        <v>1.0</v>
      </c>
      <c r="I4214" s="1">
        <v>1964.0</v>
      </c>
      <c r="J4214" s="3">
        <v>45239.63234953704</v>
      </c>
      <c r="K4214" s="1" t="s">
        <v>19</v>
      </c>
    </row>
    <row r="4215">
      <c r="A4215" s="2" t="s">
        <v>9155</v>
      </c>
      <c r="B4215" s="1" t="s">
        <v>9156</v>
      </c>
      <c r="C4215" s="1" t="s">
        <v>17</v>
      </c>
      <c r="D4215" s="1" t="s">
        <v>22</v>
      </c>
      <c r="E4215" s="1">
        <v>12.0</v>
      </c>
      <c r="F4215" s="1">
        <v>3848.0</v>
      </c>
      <c r="G4215" s="1">
        <v>577.0</v>
      </c>
      <c r="H4215" s="1">
        <v>80.0</v>
      </c>
      <c r="I4215" s="1">
        <v>138380.0</v>
      </c>
      <c r="J4215" s="3">
        <v>45239.63202546296</v>
      </c>
      <c r="K4215" s="1" t="s">
        <v>19</v>
      </c>
    </row>
    <row r="4216">
      <c r="A4216" s="2" t="s">
        <v>9157</v>
      </c>
      <c r="B4216" s="1" t="s">
        <v>9158</v>
      </c>
      <c r="C4216" s="1" t="s">
        <v>17</v>
      </c>
      <c r="D4216" s="1" t="s">
        <v>22</v>
      </c>
      <c r="E4216" s="1">
        <v>27.0</v>
      </c>
      <c r="F4216" s="1">
        <v>4902.0</v>
      </c>
      <c r="G4216" s="1">
        <v>952.0</v>
      </c>
      <c r="H4216" s="1">
        <v>123.0</v>
      </c>
      <c r="I4216" s="1">
        <v>141354.0</v>
      </c>
      <c r="J4216" s="3">
        <v>45239.52491898148</v>
      </c>
      <c r="K4216" s="1" t="s">
        <v>19</v>
      </c>
    </row>
    <row r="4217">
      <c r="A4217" s="2" t="s">
        <v>9159</v>
      </c>
      <c r="B4217" s="1" t="s">
        <v>9160</v>
      </c>
      <c r="C4217" s="1" t="s">
        <v>17</v>
      </c>
      <c r="D4217" s="1" t="s">
        <v>22</v>
      </c>
      <c r="E4217" s="1">
        <v>154.0</v>
      </c>
      <c r="F4217" s="1">
        <v>28831.0</v>
      </c>
      <c r="G4217" s="1">
        <v>6261.0</v>
      </c>
      <c r="H4217" s="1">
        <v>334.0</v>
      </c>
      <c r="I4217" s="1">
        <v>761200.0</v>
      </c>
      <c r="J4217" s="3">
        <v>45239.52284722222</v>
      </c>
      <c r="K4217" s="1" t="s">
        <v>19</v>
      </c>
      <c r="N4217" s="1" t="s">
        <v>23</v>
      </c>
      <c r="O4217" s="4" t="s">
        <v>9161</v>
      </c>
    </row>
    <row r="4218">
      <c r="A4218" s="2" t="s">
        <v>9162</v>
      </c>
      <c r="B4218" s="1" t="s">
        <v>9163</v>
      </c>
      <c r="C4218" s="1" t="s">
        <v>17</v>
      </c>
      <c r="D4218" s="1" t="s">
        <v>22</v>
      </c>
      <c r="E4218" s="1">
        <v>200.0</v>
      </c>
      <c r="F4218" s="1">
        <v>33410.0</v>
      </c>
      <c r="G4218" s="1">
        <v>9936.0</v>
      </c>
      <c r="H4218" s="1">
        <v>552.0</v>
      </c>
      <c r="I4218" s="1">
        <v>1169647.0</v>
      </c>
      <c r="J4218" s="3">
        <v>45239.45784722222</v>
      </c>
      <c r="K4218" s="1" t="s">
        <v>19</v>
      </c>
    </row>
    <row r="4219">
      <c r="A4219" s="2" t="s">
        <v>9164</v>
      </c>
      <c r="B4219" s="1" t="s">
        <v>9165</v>
      </c>
      <c r="C4219" s="1" t="s">
        <v>9166</v>
      </c>
      <c r="D4219" s="1" t="s">
        <v>22</v>
      </c>
      <c r="E4219" s="1">
        <v>5.0</v>
      </c>
      <c r="F4219" s="1">
        <v>1181.0</v>
      </c>
      <c r="G4219" s="1">
        <v>129.0</v>
      </c>
      <c r="H4219" s="1">
        <v>212.0</v>
      </c>
      <c r="I4219" s="1">
        <v>89291.0</v>
      </c>
      <c r="J4219" s="3">
        <v>45239.01578703704</v>
      </c>
      <c r="K4219" s="1" t="s">
        <v>19</v>
      </c>
    </row>
    <row r="4220">
      <c r="A4220" s="2" t="s">
        <v>9167</v>
      </c>
      <c r="B4220" s="1" t="s">
        <v>9168</v>
      </c>
      <c r="C4220" s="1" t="s">
        <v>17</v>
      </c>
      <c r="D4220" s="1" t="s">
        <v>22</v>
      </c>
      <c r="E4220" s="1">
        <v>184.0</v>
      </c>
      <c r="F4220" s="1">
        <v>18202.0</v>
      </c>
      <c r="G4220" s="1">
        <v>4902.0</v>
      </c>
      <c r="H4220" s="1">
        <v>1167.0</v>
      </c>
      <c r="I4220" s="1">
        <v>1294949.0</v>
      </c>
      <c r="J4220" s="3">
        <v>45238.99775462963</v>
      </c>
      <c r="K4220" s="1" t="s">
        <v>19</v>
      </c>
    </row>
    <row r="4221">
      <c r="A4221" s="2" t="s">
        <v>9169</v>
      </c>
      <c r="B4221" s="1" t="s">
        <v>9170</v>
      </c>
      <c r="C4221" s="1" t="s">
        <v>17</v>
      </c>
      <c r="D4221" s="1" t="s">
        <v>51</v>
      </c>
      <c r="E4221" s="1">
        <v>0.0</v>
      </c>
      <c r="F4221" s="1">
        <v>5.0</v>
      </c>
      <c r="G4221" s="1">
        <v>0.0</v>
      </c>
      <c r="H4221" s="1">
        <v>0.0</v>
      </c>
      <c r="I4221" s="1">
        <v>619.0</v>
      </c>
      <c r="J4221" s="3">
        <v>45238.99686342593</v>
      </c>
      <c r="K4221" s="1" t="s">
        <v>19</v>
      </c>
    </row>
    <row r="4222">
      <c r="A4222" s="2" t="s">
        <v>9171</v>
      </c>
      <c r="B4222" s="1" t="s">
        <v>9172</v>
      </c>
      <c r="C4222" s="1" t="s">
        <v>17</v>
      </c>
      <c r="D4222" s="1" t="s">
        <v>51</v>
      </c>
      <c r="E4222" s="1">
        <v>0.0</v>
      </c>
      <c r="F4222" s="1">
        <v>74.0</v>
      </c>
      <c r="G4222" s="1">
        <v>2.0</v>
      </c>
      <c r="H4222" s="1">
        <v>4.0</v>
      </c>
      <c r="I4222" s="1">
        <v>703.0</v>
      </c>
      <c r="J4222" s="3">
        <v>45238.99363425926</v>
      </c>
      <c r="K4222" s="1" t="s">
        <v>19</v>
      </c>
    </row>
    <row r="4223">
      <c r="A4223" s="2" t="s">
        <v>9173</v>
      </c>
      <c r="B4223" s="1" t="s">
        <v>9174</v>
      </c>
      <c r="C4223" s="1" t="s">
        <v>17</v>
      </c>
      <c r="D4223" s="1" t="s">
        <v>51</v>
      </c>
      <c r="E4223" s="1">
        <v>0.0</v>
      </c>
      <c r="F4223" s="1">
        <v>56.0</v>
      </c>
      <c r="G4223" s="1">
        <v>3.0</v>
      </c>
      <c r="H4223" s="1">
        <v>4.0</v>
      </c>
      <c r="I4223" s="1">
        <v>2654.0</v>
      </c>
      <c r="J4223" s="3">
        <v>45238.95747685185</v>
      </c>
      <c r="K4223" s="1" t="s">
        <v>19</v>
      </c>
    </row>
    <row r="4224">
      <c r="A4224" s="2" t="s">
        <v>9175</v>
      </c>
      <c r="B4224" s="1" t="s">
        <v>9176</v>
      </c>
      <c r="C4224" s="1" t="s">
        <v>1376</v>
      </c>
      <c r="D4224" s="1" t="s">
        <v>51</v>
      </c>
      <c r="E4224" s="1">
        <v>0.0</v>
      </c>
      <c r="F4224" s="1">
        <v>46.0</v>
      </c>
      <c r="G4224" s="1">
        <v>2.0</v>
      </c>
      <c r="H4224" s="1">
        <v>0.0</v>
      </c>
      <c r="I4224" s="1">
        <v>1732.0</v>
      </c>
      <c r="J4224" s="3">
        <v>45238.957395833335</v>
      </c>
      <c r="K4224" s="1" t="s">
        <v>19</v>
      </c>
    </row>
    <row r="4225">
      <c r="A4225" s="2" t="s">
        <v>9177</v>
      </c>
      <c r="B4225" s="1" t="s">
        <v>9178</v>
      </c>
      <c r="C4225" s="1" t="s">
        <v>17</v>
      </c>
      <c r="D4225" s="1" t="s">
        <v>51</v>
      </c>
      <c r="E4225" s="1">
        <v>4.0</v>
      </c>
      <c r="F4225" s="1">
        <v>961.0</v>
      </c>
      <c r="G4225" s="1">
        <v>44.0</v>
      </c>
      <c r="H4225" s="1">
        <v>24.0</v>
      </c>
      <c r="I4225" s="1">
        <v>19848.0</v>
      </c>
      <c r="J4225" s="3">
        <v>45238.95260416667</v>
      </c>
      <c r="K4225" s="1" t="s">
        <v>19</v>
      </c>
    </row>
    <row r="4226">
      <c r="A4226" s="2" t="s">
        <v>9179</v>
      </c>
      <c r="B4226" s="1" t="s">
        <v>9180</v>
      </c>
      <c r="C4226" s="1" t="s">
        <v>17</v>
      </c>
      <c r="D4226" s="1" t="s">
        <v>51</v>
      </c>
      <c r="E4226" s="1">
        <v>0.0</v>
      </c>
      <c r="F4226" s="1">
        <v>82.0</v>
      </c>
      <c r="G4226" s="1">
        <v>1.0</v>
      </c>
      <c r="H4226" s="1">
        <v>34.0</v>
      </c>
      <c r="I4226" s="1">
        <v>4283.0</v>
      </c>
      <c r="J4226" s="3">
        <v>45238.94987268518</v>
      </c>
      <c r="K4226" s="1" t="s">
        <v>19</v>
      </c>
    </row>
    <row r="4227">
      <c r="A4227" s="2" t="s">
        <v>9181</v>
      </c>
      <c r="B4227" s="1" t="s">
        <v>9182</v>
      </c>
      <c r="C4227" s="1" t="s">
        <v>17</v>
      </c>
      <c r="D4227" s="1" t="s">
        <v>51</v>
      </c>
      <c r="E4227" s="1">
        <v>0.0</v>
      </c>
      <c r="F4227" s="1">
        <v>464.0</v>
      </c>
      <c r="G4227" s="1">
        <v>8.0</v>
      </c>
      <c r="H4227" s="1">
        <v>6.0</v>
      </c>
      <c r="I4227" s="1">
        <v>3020.0</v>
      </c>
      <c r="J4227" s="3">
        <v>45238.91559027778</v>
      </c>
      <c r="K4227" s="1" t="s">
        <v>19</v>
      </c>
    </row>
    <row r="4228">
      <c r="A4228" s="2" t="s">
        <v>9183</v>
      </c>
      <c r="B4228" s="1" t="s">
        <v>9184</v>
      </c>
      <c r="C4228" s="1" t="s">
        <v>115</v>
      </c>
      <c r="D4228" s="1" t="s">
        <v>51</v>
      </c>
      <c r="E4228" s="1">
        <v>0.0</v>
      </c>
      <c r="F4228" s="1">
        <v>2.0</v>
      </c>
      <c r="G4228" s="1">
        <v>0.0</v>
      </c>
      <c r="H4228" s="1">
        <v>0.0</v>
      </c>
      <c r="I4228" s="1">
        <v>229.0</v>
      </c>
      <c r="J4228" s="3">
        <v>45238.90828703704</v>
      </c>
      <c r="K4228" s="1" t="s">
        <v>19</v>
      </c>
    </row>
    <row r="4229">
      <c r="A4229" s="2" t="s">
        <v>9185</v>
      </c>
      <c r="B4229" s="1" t="s">
        <v>9186</v>
      </c>
      <c r="C4229" s="1" t="s">
        <v>115</v>
      </c>
      <c r="D4229" s="1" t="s">
        <v>51</v>
      </c>
      <c r="E4229" s="1">
        <v>0.0</v>
      </c>
      <c r="F4229" s="1">
        <v>11.0</v>
      </c>
      <c r="G4229" s="1">
        <v>0.0</v>
      </c>
      <c r="H4229" s="1">
        <v>0.0</v>
      </c>
      <c r="I4229" s="1">
        <v>753.0</v>
      </c>
      <c r="J4229" s="3">
        <v>45238.90626157408</v>
      </c>
      <c r="K4229" s="1" t="s">
        <v>19</v>
      </c>
    </row>
    <row r="4230">
      <c r="A4230" s="2" t="s">
        <v>9187</v>
      </c>
      <c r="B4230" s="1" t="s">
        <v>9188</v>
      </c>
      <c r="C4230" s="1" t="s">
        <v>17</v>
      </c>
      <c r="D4230" s="1" t="s">
        <v>51</v>
      </c>
      <c r="E4230" s="1">
        <v>4.0</v>
      </c>
      <c r="F4230" s="1">
        <v>6915.0</v>
      </c>
      <c r="G4230" s="1">
        <v>73.0</v>
      </c>
      <c r="H4230" s="1">
        <v>73.0</v>
      </c>
      <c r="I4230" s="1">
        <v>162132.0</v>
      </c>
      <c r="J4230" s="3">
        <v>45238.89685185185</v>
      </c>
      <c r="K4230" s="1" t="s">
        <v>19</v>
      </c>
    </row>
    <row r="4231">
      <c r="A4231" s="2" t="s">
        <v>9189</v>
      </c>
      <c r="B4231" s="1" t="s">
        <v>9190</v>
      </c>
      <c r="C4231" s="1" t="s">
        <v>17</v>
      </c>
      <c r="D4231" s="1" t="s">
        <v>51</v>
      </c>
      <c r="E4231" s="1">
        <v>0.0</v>
      </c>
      <c r="F4231" s="1">
        <v>79.0</v>
      </c>
      <c r="G4231" s="1">
        <v>3.0</v>
      </c>
      <c r="H4231" s="1">
        <v>2.0</v>
      </c>
      <c r="I4231" s="1">
        <v>1678.0</v>
      </c>
      <c r="J4231" s="3">
        <v>45238.873819444445</v>
      </c>
      <c r="K4231" s="1" t="s">
        <v>19</v>
      </c>
    </row>
    <row r="4232">
      <c r="A4232" s="2" t="s">
        <v>9191</v>
      </c>
      <c r="B4232" s="1" t="s">
        <v>9192</v>
      </c>
      <c r="C4232" s="1" t="s">
        <v>115</v>
      </c>
      <c r="D4232" s="1" t="s">
        <v>51</v>
      </c>
      <c r="E4232" s="1">
        <v>0.0</v>
      </c>
      <c r="F4232" s="1">
        <v>9.0</v>
      </c>
      <c r="G4232" s="1">
        <v>0.0</v>
      </c>
      <c r="H4232" s="1">
        <v>0.0</v>
      </c>
      <c r="I4232" s="1">
        <v>1064.0</v>
      </c>
      <c r="J4232" s="3">
        <v>45238.87298611111</v>
      </c>
      <c r="K4232" s="1" t="s">
        <v>19</v>
      </c>
    </row>
    <row r="4233">
      <c r="A4233" s="2" t="s">
        <v>9193</v>
      </c>
      <c r="B4233" s="1" t="s">
        <v>9194</v>
      </c>
      <c r="C4233" s="1" t="s">
        <v>17</v>
      </c>
      <c r="D4233" s="1" t="s">
        <v>51</v>
      </c>
      <c r="E4233" s="1">
        <v>1.0</v>
      </c>
      <c r="F4233" s="1">
        <v>458.0</v>
      </c>
      <c r="G4233" s="1">
        <v>9.0</v>
      </c>
      <c r="H4233" s="1">
        <v>14.0</v>
      </c>
      <c r="I4233" s="1">
        <v>14808.0</v>
      </c>
      <c r="J4233" s="3">
        <v>45238.83923611111</v>
      </c>
      <c r="K4233" s="1" t="s">
        <v>19</v>
      </c>
    </row>
    <row r="4234">
      <c r="A4234" s="2" t="s">
        <v>9195</v>
      </c>
      <c r="B4234" s="1" t="s">
        <v>9196</v>
      </c>
      <c r="C4234" s="1" t="s">
        <v>17</v>
      </c>
      <c r="D4234" s="1" t="s">
        <v>22</v>
      </c>
      <c r="E4234" s="1">
        <v>45.0</v>
      </c>
      <c r="F4234" s="1">
        <v>7020.0</v>
      </c>
      <c r="G4234" s="1">
        <v>922.0</v>
      </c>
      <c r="H4234" s="1">
        <v>147.0</v>
      </c>
      <c r="I4234" s="1">
        <v>162114.0</v>
      </c>
      <c r="J4234" s="3">
        <v>45238.81563657407</v>
      </c>
      <c r="K4234" s="1" t="s">
        <v>19</v>
      </c>
      <c r="M4234" s="4" t="s">
        <v>9197</v>
      </c>
    </row>
    <row r="4235">
      <c r="A4235" s="2" t="s">
        <v>9198</v>
      </c>
      <c r="B4235" s="1" t="s">
        <v>9199</v>
      </c>
      <c r="C4235" s="1" t="s">
        <v>17</v>
      </c>
      <c r="D4235" s="1" t="s">
        <v>22</v>
      </c>
      <c r="E4235" s="1">
        <v>10.0</v>
      </c>
      <c r="F4235" s="1">
        <v>2247.0</v>
      </c>
      <c r="G4235" s="1">
        <v>216.0</v>
      </c>
      <c r="H4235" s="1">
        <v>69.0</v>
      </c>
      <c r="I4235" s="1">
        <v>76657.0</v>
      </c>
      <c r="J4235" s="3">
        <v>45238.81334490741</v>
      </c>
      <c r="K4235" s="1" t="s">
        <v>19</v>
      </c>
    </row>
    <row r="4236">
      <c r="A4236" s="2" t="s">
        <v>9200</v>
      </c>
      <c r="B4236" s="1" t="s">
        <v>9201</v>
      </c>
      <c r="C4236" s="1" t="s">
        <v>17</v>
      </c>
      <c r="D4236" s="1" t="s">
        <v>51</v>
      </c>
      <c r="E4236" s="1">
        <v>34.0</v>
      </c>
      <c r="F4236" s="1">
        <v>1728.0</v>
      </c>
      <c r="G4236" s="1">
        <v>100.0</v>
      </c>
      <c r="H4236" s="1">
        <v>256.0</v>
      </c>
      <c r="I4236" s="1">
        <v>276455.0</v>
      </c>
      <c r="J4236" s="3">
        <v>45238.81133101852</v>
      </c>
      <c r="K4236" s="1" t="s">
        <v>19</v>
      </c>
      <c r="N4236" s="1" t="s">
        <v>23</v>
      </c>
      <c r="O4236" s="4" t="s">
        <v>9202</v>
      </c>
    </row>
    <row r="4237">
      <c r="A4237" s="2" t="s">
        <v>9203</v>
      </c>
      <c r="B4237" s="1" t="s">
        <v>9204</v>
      </c>
      <c r="C4237" s="1" t="s">
        <v>17</v>
      </c>
      <c r="D4237" s="1" t="s">
        <v>22</v>
      </c>
      <c r="E4237" s="1">
        <v>87.0</v>
      </c>
      <c r="F4237" s="1">
        <v>3055.0</v>
      </c>
      <c r="G4237" s="1">
        <v>787.0</v>
      </c>
      <c r="H4237" s="1">
        <v>147.0</v>
      </c>
      <c r="I4237" s="1">
        <v>117999.0</v>
      </c>
      <c r="J4237" s="3">
        <v>45238.810069444444</v>
      </c>
      <c r="K4237" s="1" t="s">
        <v>19</v>
      </c>
    </row>
    <row r="4238">
      <c r="A4238" s="2" t="s">
        <v>9205</v>
      </c>
      <c r="B4238" s="1" t="s">
        <v>9206</v>
      </c>
      <c r="C4238" s="1" t="s">
        <v>17</v>
      </c>
      <c r="D4238" s="1" t="s">
        <v>22</v>
      </c>
      <c r="E4238" s="1">
        <v>148.0</v>
      </c>
      <c r="F4238" s="1">
        <v>22527.0</v>
      </c>
      <c r="G4238" s="1">
        <v>7335.0</v>
      </c>
      <c r="H4238" s="1">
        <v>726.0</v>
      </c>
      <c r="I4238" s="1">
        <v>685261.0</v>
      </c>
      <c r="J4238" s="3">
        <v>45238.79221064815</v>
      </c>
      <c r="K4238" s="1" t="s">
        <v>19</v>
      </c>
    </row>
    <row r="4239">
      <c r="A4239" s="2" t="s">
        <v>9207</v>
      </c>
      <c r="B4239" s="1" t="s">
        <v>9208</v>
      </c>
      <c r="C4239" s="1" t="s">
        <v>17</v>
      </c>
      <c r="D4239" s="1" t="s">
        <v>51</v>
      </c>
      <c r="E4239" s="1">
        <v>1.0</v>
      </c>
      <c r="F4239" s="1">
        <v>485.0</v>
      </c>
      <c r="G4239" s="1">
        <v>33.0</v>
      </c>
      <c r="H4239" s="1">
        <v>32.0</v>
      </c>
      <c r="I4239" s="1">
        <v>14251.0</v>
      </c>
      <c r="J4239" s="3">
        <v>45238.72347222222</v>
      </c>
      <c r="K4239" s="1" t="s">
        <v>19</v>
      </c>
    </row>
    <row r="4240">
      <c r="A4240" s="2" t="s">
        <v>9209</v>
      </c>
      <c r="B4240" s="1" t="s">
        <v>9210</v>
      </c>
      <c r="C4240" s="1" t="s">
        <v>17</v>
      </c>
      <c r="D4240" s="1" t="s">
        <v>22</v>
      </c>
      <c r="E4240" s="1">
        <v>24.0</v>
      </c>
      <c r="F4240" s="1">
        <v>2403.0</v>
      </c>
      <c r="G4240" s="1">
        <v>430.0</v>
      </c>
      <c r="H4240" s="1">
        <v>100.0</v>
      </c>
      <c r="I4240" s="1">
        <v>104120.0</v>
      </c>
      <c r="J4240" s="3">
        <v>45238.715046296296</v>
      </c>
      <c r="K4240" s="1" t="s">
        <v>19</v>
      </c>
    </row>
    <row r="4241">
      <c r="A4241" s="2" t="s">
        <v>9211</v>
      </c>
      <c r="B4241" s="1" t="s">
        <v>9212</v>
      </c>
      <c r="C4241" s="1" t="s">
        <v>434</v>
      </c>
      <c r="D4241" s="1" t="s">
        <v>51</v>
      </c>
      <c r="E4241" s="1">
        <v>0.0</v>
      </c>
      <c r="F4241" s="1">
        <v>115.0</v>
      </c>
      <c r="G4241" s="1">
        <v>0.0</v>
      </c>
      <c r="H4241" s="1">
        <v>4.0</v>
      </c>
      <c r="I4241" s="1">
        <v>4654.0</v>
      </c>
      <c r="J4241" s="3">
        <v>45238.654386574075</v>
      </c>
      <c r="K4241" s="1" t="s">
        <v>19</v>
      </c>
    </row>
    <row r="4242">
      <c r="A4242" s="2" t="s">
        <v>9213</v>
      </c>
      <c r="B4242" s="1" t="s">
        <v>9214</v>
      </c>
      <c r="C4242" s="1" t="s">
        <v>115</v>
      </c>
      <c r="D4242" s="1" t="s">
        <v>51</v>
      </c>
      <c r="E4242" s="1">
        <v>0.0</v>
      </c>
      <c r="F4242" s="1">
        <v>80.0</v>
      </c>
      <c r="G4242" s="1">
        <v>0.0</v>
      </c>
      <c r="H4242" s="1">
        <v>1.0</v>
      </c>
      <c r="I4242" s="1">
        <v>3753.0</v>
      </c>
      <c r="J4242" s="3">
        <v>45238.654178240744</v>
      </c>
      <c r="K4242" s="1" t="s">
        <v>19</v>
      </c>
    </row>
    <row r="4243">
      <c r="A4243" s="2" t="s">
        <v>9215</v>
      </c>
      <c r="B4243" s="1" t="s">
        <v>9216</v>
      </c>
      <c r="C4243" s="1" t="s">
        <v>17</v>
      </c>
      <c r="D4243" s="1" t="s">
        <v>51</v>
      </c>
      <c r="E4243" s="1">
        <v>0.0</v>
      </c>
      <c r="F4243" s="1">
        <v>305.0</v>
      </c>
      <c r="G4243" s="1">
        <v>4.0</v>
      </c>
      <c r="H4243" s="1">
        <v>11.0</v>
      </c>
      <c r="I4243" s="1">
        <v>5889.0</v>
      </c>
      <c r="J4243" s="3">
        <v>45238.65405092593</v>
      </c>
      <c r="K4243" s="1" t="s">
        <v>19</v>
      </c>
    </row>
    <row r="4244">
      <c r="A4244" s="2" t="s">
        <v>9217</v>
      </c>
      <c r="B4244" s="1" t="s">
        <v>9218</v>
      </c>
      <c r="C4244" s="1" t="s">
        <v>17</v>
      </c>
      <c r="D4244" s="1" t="s">
        <v>22</v>
      </c>
      <c r="E4244" s="1">
        <v>286.0</v>
      </c>
      <c r="F4244" s="1">
        <v>13174.0</v>
      </c>
      <c r="G4244" s="1">
        <v>2285.0</v>
      </c>
      <c r="H4244" s="1">
        <v>704.0</v>
      </c>
      <c r="I4244" s="1">
        <v>455765.0</v>
      </c>
      <c r="J4244" s="3">
        <v>45238.58149305556</v>
      </c>
      <c r="K4244" s="1" t="s">
        <v>19</v>
      </c>
      <c r="N4244" s="1" t="s">
        <v>55</v>
      </c>
      <c r="O4244" s="4" t="s">
        <v>9219</v>
      </c>
    </row>
    <row r="4245">
      <c r="A4245" s="2" t="s">
        <v>9220</v>
      </c>
      <c r="B4245" s="1" t="s">
        <v>9221</v>
      </c>
      <c r="C4245" s="1" t="s">
        <v>115</v>
      </c>
      <c r="D4245" s="1" t="s">
        <v>51</v>
      </c>
      <c r="E4245" s="1">
        <v>1.0</v>
      </c>
      <c r="F4245" s="1">
        <v>165.0</v>
      </c>
      <c r="G4245" s="1">
        <v>2.0</v>
      </c>
      <c r="H4245" s="1">
        <v>1.0</v>
      </c>
      <c r="I4245" s="1">
        <v>12987.0</v>
      </c>
      <c r="J4245" s="3">
        <v>45238.479583333334</v>
      </c>
      <c r="K4245" s="1" t="s">
        <v>19</v>
      </c>
    </row>
    <row r="4246">
      <c r="A4246" s="2" t="s">
        <v>9222</v>
      </c>
      <c r="B4246" s="1" t="s">
        <v>9223</v>
      </c>
      <c r="C4246" s="1" t="s">
        <v>17</v>
      </c>
      <c r="D4246" s="1" t="s">
        <v>22</v>
      </c>
      <c r="E4246" s="1">
        <v>20.0</v>
      </c>
      <c r="F4246" s="1">
        <v>2104.0</v>
      </c>
      <c r="G4246" s="1">
        <v>245.0</v>
      </c>
      <c r="H4246" s="1">
        <v>146.0</v>
      </c>
      <c r="I4246" s="1">
        <v>94202.0</v>
      </c>
      <c r="J4246" s="3">
        <v>45238.47855324074</v>
      </c>
      <c r="K4246" s="1" t="s">
        <v>19</v>
      </c>
    </row>
    <row r="4247">
      <c r="A4247" s="2" t="s">
        <v>9224</v>
      </c>
      <c r="B4247" s="1" t="s">
        <v>9225</v>
      </c>
      <c r="C4247" s="1" t="s">
        <v>17</v>
      </c>
      <c r="D4247" s="1" t="s">
        <v>51</v>
      </c>
      <c r="E4247" s="1">
        <v>0.0</v>
      </c>
      <c r="F4247" s="1">
        <v>77.0</v>
      </c>
      <c r="G4247" s="1">
        <v>0.0</v>
      </c>
      <c r="H4247" s="1">
        <v>4.0</v>
      </c>
      <c r="I4247" s="1">
        <v>15323.0</v>
      </c>
      <c r="J4247" s="3">
        <v>45238.433530092596</v>
      </c>
      <c r="K4247" s="1" t="s">
        <v>19</v>
      </c>
    </row>
    <row r="4248">
      <c r="A4248" s="2" t="s">
        <v>9226</v>
      </c>
      <c r="B4248" s="1" t="s">
        <v>9227</v>
      </c>
      <c r="C4248" s="1" t="s">
        <v>17</v>
      </c>
      <c r="D4248" s="1" t="s">
        <v>22</v>
      </c>
      <c r="E4248" s="1">
        <v>20.0</v>
      </c>
      <c r="F4248" s="1">
        <v>13687.0</v>
      </c>
      <c r="G4248" s="1">
        <v>1732.0</v>
      </c>
      <c r="H4248" s="1">
        <v>280.0</v>
      </c>
      <c r="I4248" s="1">
        <v>523395.0</v>
      </c>
      <c r="J4248" s="3">
        <v>45238.43194444444</v>
      </c>
      <c r="K4248" s="1" t="s">
        <v>19</v>
      </c>
    </row>
    <row r="4249">
      <c r="A4249" s="2" t="s">
        <v>9228</v>
      </c>
      <c r="B4249" s="1" t="s">
        <v>9229</v>
      </c>
      <c r="C4249" s="1" t="s">
        <v>17</v>
      </c>
      <c r="D4249" s="1" t="s">
        <v>22</v>
      </c>
      <c r="E4249" s="1">
        <v>16.0</v>
      </c>
      <c r="F4249" s="1">
        <v>4752.0</v>
      </c>
      <c r="G4249" s="1">
        <v>342.0</v>
      </c>
      <c r="H4249" s="1">
        <v>198.0</v>
      </c>
      <c r="I4249" s="1">
        <v>460125.0</v>
      </c>
      <c r="J4249" s="3">
        <v>45238.01991898148</v>
      </c>
      <c r="K4249" s="1" t="s">
        <v>19</v>
      </c>
      <c r="N4249" s="1" t="s">
        <v>23</v>
      </c>
      <c r="O4249" s="4" t="s">
        <v>9230</v>
      </c>
    </row>
    <row r="4250">
      <c r="A4250" s="2" t="s">
        <v>9231</v>
      </c>
      <c r="B4250" s="1" t="s">
        <v>9232</v>
      </c>
      <c r="C4250" s="1" t="s">
        <v>17</v>
      </c>
      <c r="D4250" s="1" t="s">
        <v>22</v>
      </c>
      <c r="E4250" s="1">
        <v>96.0</v>
      </c>
      <c r="F4250" s="1">
        <v>17670.0</v>
      </c>
      <c r="G4250" s="1">
        <v>1838.0</v>
      </c>
      <c r="H4250" s="1">
        <v>915.0</v>
      </c>
      <c r="I4250" s="1">
        <v>757123.0</v>
      </c>
      <c r="J4250" s="3">
        <v>45237.993784722225</v>
      </c>
      <c r="K4250" s="1" t="s">
        <v>19</v>
      </c>
      <c r="N4250" s="1" t="s">
        <v>23</v>
      </c>
      <c r="O4250" s="4" t="s">
        <v>9233</v>
      </c>
    </row>
    <row r="4251">
      <c r="A4251" s="2" t="s">
        <v>9234</v>
      </c>
      <c r="B4251" s="1" t="s">
        <v>9235</v>
      </c>
      <c r="C4251" s="1" t="s">
        <v>17</v>
      </c>
      <c r="D4251" s="1" t="s">
        <v>22</v>
      </c>
      <c r="E4251" s="1">
        <v>27.0</v>
      </c>
      <c r="F4251" s="1">
        <v>4423.0</v>
      </c>
      <c r="G4251" s="1">
        <v>439.0</v>
      </c>
      <c r="H4251" s="1">
        <v>280.0</v>
      </c>
      <c r="I4251" s="1">
        <v>301029.0</v>
      </c>
      <c r="J4251" s="3">
        <v>45237.96844907408</v>
      </c>
      <c r="K4251" s="1" t="s">
        <v>19</v>
      </c>
    </row>
    <row r="4252">
      <c r="A4252" s="2" t="s">
        <v>9236</v>
      </c>
      <c r="B4252" s="1" t="s">
        <v>9237</v>
      </c>
      <c r="C4252" s="1" t="s">
        <v>17</v>
      </c>
      <c r="D4252" s="1" t="s">
        <v>22</v>
      </c>
      <c r="E4252" s="1">
        <v>108.0</v>
      </c>
      <c r="F4252" s="1">
        <v>22339.0</v>
      </c>
      <c r="G4252" s="1">
        <v>2019.0</v>
      </c>
      <c r="H4252" s="1">
        <v>290.0</v>
      </c>
      <c r="I4252" s="1">
        <v>979910.0</v>
      </c>
      <c r="J4252" s="3">
        <v>45237.960486111115</v>
      </c>
      <c r="K4252" s="1" t="s">
        <v>19</v>
      </c>
    </row>
    <row r="4253">
      <c r="A4253" s="2" t="s">
        <v>9238</v>
      </c>
      <c r="B4253" s="1" t="s">
        <v>9239</v>
      </c>
      <c r="C4253" s="1" t="s">
        <v>17</v>
      </c>
      <c r="D4253" s="1" t="s">
        <v>22</v>
      </c>
      <c r="E4253" s="1">
        <v>24.0</v>
      </c>
      <c r="F4253" s="1">
        <v>11453.0</v>
      </c>
      <c r="G4253" s="1">
        <v>1239.0</v>
      </c>
      <c r="H4253" s="1">
        <v>144.0</v>
      </c>
      <c r="I4253" s="1">
        <v>292168.0</v>
      </c>
      <c r="J4253" s="3">
        <v>45237.94761574074</v>
      </c>
      <c r="K4253" s="1" t="s">
        <v>19</v>
      </c>
    </row>
    <row r="4254">
      <c r="A4254" s="2" t="s">
        <v>9240</v>
      </c>
      <c r="B4254" s="1" t="s">
        <v>9241</v>
      </c>
      <c r="C4254" s="1" t="s">
        <v>17</v>
      </c>
      <c r="D4254" s="1" t="s">
        <v>51</v>
      </c>
      <c r="E4254" s="1">
        <v>1.0</v>
      </c>
      <c r="F4254" s="1">
        <v>184.0</v>
      </c>
      <c r="G4254" s="1">
        <v>6.0</v>
      </c>
      <c r="H4254" s="1">
        <v>70.0</v>
      </c>
      <c r="I4254" s="1">
        <v>8759.0</v>
      </c>
      <c r="J4254" s="3">
        <v>45237.94459490741</v>
      </c>
      <c r="K4254" s="1" t="s">
        <v>19</v>
      </c>
    </row>
    <row r="4255">
      <c r="A4255" s="2" t="s">
        <v>9242</v>
      </c>
      <c r="B4255" s="1" t="s">
        <v>9243</v>
      </c>
      <c r="C4255" s="1" t="s">
        <v>115</v>
      </c>
      <c r="D4255" s="1" t="s">
        <v>51</v>
      </c>
      <c r="E4255" s="1">
        <v>0.0</v>
      </c>
      <c r="F4255" s="1">
        <v>93.0</v>
      </c>
      <c r="G4255" s="1">
        <v>0.0</v>
      </c>
      <c r="H4255" s="1">
        <v>4.0</v>
      </c>
      <c r="I4255" s="1">
        <v>12427.0</v>
      </c>
      <c r="J4255" s="3">
        <v>45237.94008101852</v>
      </c>
      <c r="K4255" s="1" t="s">
        <v>19</v>
      </c>
    </row>
    <row r="4256">
      <c r="A4256" s="2" t="s">
        <v>9244</v>
      </c>
      <c r="B4256" s="1" t="s">
        <v>9245</v>
      </c>
      <c r="C4256" s="1" t="s">
        <v>17</v>
      </c>
      <c r="D4256" s="1" t="s">
        <v>22</v>
      </c>
      <c r="E4256" s="1">
        <v>37.0</v>
      </c>
      <c r="F4256" s="1">
        <v>26194.0</v>
      </c>
      <c r="G4256" s="1">
        <v>4014.0</v>
      </c>
      <c r="H4256" s="1">
        <v>1185.0</v>
      </c>
      <c r="I4256" s="1">
        <v>858968.0</v>
      </c>
      <c r="J4256" s="3">
        <v>45237.93827546296</v>
      </c>
      <c r="K4256" s="1" t="s">
        <v>19</v>
      </c>
      <c r="N4256" s="1" t="s">
        <v>23</v>
      </c>
      <c r="O4256" s="4" t="s">
        <v>9246</v>
      </c>
    </row>
    <row r="4257">
      <c r="A4257" s="2" t="s">
        <v>9247</v>
      </c>
      <c r="B4257" s="1" t="s">
        <v>9248</v>
      </c>
      <c r="C4257" s="1" t="s">
        <v>115</v>
      </c>
      <c r="D4257" s="1" t="s">
        <v>51</v>
      </c>
      <c r="E4257" s="1">
        <v>0.0</v>
      </c>
      <c r="F4257" s="1">
        <v>9.0</v>
      </c>
      <c r="G4257" s="1">
        <v>0.0</v>
      </c>
      <c r="H4257" s="1">
        <v>0.0</v>
      </c>
      <c r="I4257" s="1">
        <v>567.0</v>
      </c>
      <c r="J4257" s="3">
        <v>45237.881053240744</v>
      </c>
      <c r="K4257" s="1" t="s">
        <v>19</v>
      </c>
    </row>
    <row r="4258">
      <c r="A4258" s="2" t="s">
        <v>9249</v>
      </c>
      <c r="B4258" s="1" t="s">
        <v>9250</v>
      </c>
      <c r="C4258" s="1" t="s">
        <v>17</v>
      </c>
      <c r="D4258" s="1" t="s">
        <v>22</v>
      </c>
      <c r="E4258" s="1">
        <v>22.0</v>
      </c>
      <c r="F4258" s="1">
        <v>10826.0</v>
      </c>
      <c r="G4258" s="1">
        <v>756.0</v>
      </c>
      <c r="H4258" s="1">
        <v>232.0</v>
      </c>
      <c r="I4258" s="1">
        <v>514798.0</v>
      </c>
      <c r="J4258" s="3">
        <v>45237.84627314815</v>
      </c>
      <c r="K4258" s="1" t="s">
        <v>19</v>
      </c>
    </row>
    <row r="4259">
      <c r="A4259" s="2" t="s">
        <v>9251</v>
      </c>
      <c r="B4259" s="1" t="s">
        <v>9252</v>
      </c>
      <c r="C4259" s="1" t="s">
        <v>115</v>
      </c>
      <c r="D4259" s="1" t="s">
        <v>51</v>
      </c>
      <c r="E4259" s="1">
        <v>1.0</v>
      </c>
      <c r="F4259" s="1">
        <v>20.0</v>
      </c>
      <c r="G4259" s="1">
        <v>0.0</v>
      </c>
      <c r="H4259" s="1">
        <v>1.0</v>
      </c>
      <c r="I4259" s="1">
        <v>1240.0</v>
      </c>
      <c r="J4259" s="3">
        <v>45237.78824074074</v>
      </c>
      <c r="K4259" s="1" t="s">
        <v>19</v>
      </c>
    </row>
    <row r="4260">
      <c r="A4260" s="2" t="s">
        <v>9253</v>
      </c>
      <c r="B4260" s="1" t="s">
        <v>9254</v>
      </c>
      <c r="C4260" s="1" t="s">
        <v>17</v>
      </c>
      <c r="D4260" s="1" t="s">
        <v>51</v>
      </c>
      <c r="E4260" s="1">
        <v>5.0</v>
      </c>
      <c r="F4260" s="1">
        <v>326.0</v>
      </c>
      <c r="G4260" s="1">
        <v>37.0</v>
      </c>
      <c r="H4260" s="1">
        <v>29.0</v>
      </c>
      <c r="I4260" s="1">
        <v>37206.0</v>
      </c>
      <c r="J4260" s="3">
        <v>45237.78805555555</v>
      </c>
      <c r="K4260" s="1" t="s">
        <v>19</v>
      </c>
    </row>
    <row r="4261">
      <c r="A4261" s="2" t="s">
        <v>9255</v>
      </c>
      <c r="B4261" s="1" t="s">
        <v>9256</v>
      </c>
      <c r="C4261" s="1" t="s">
        <v>17</v>
      </c>
      <c r="D4261" s="1" t="s">
        <v>51</v>
      </c>
      <c r="E4261" s="1">
        <v>0.0</v>
      </c>
      <c r="F4261" s="1">
        <v>340.0</v>
      </c>
      <c r="G4261" s="1">
        <v>8.0</v>
      </c>
      <c r="H4261" s="1">
        <v>7.0</v>
      </c>
      <c r="I4261" s="1">
        <v>12698.0</v>
      </c>
      <c r="J4261" s="3">
        <v>45237.785150462965</v>
      </c>
      <c r="K4261" s="1" t="s">
        <v>19</v>
      </c>
    </row>
    <row r="4262">
      <c r="A4262" s="2" t="s">
        <v>9257</v>
      </c>
      <c r="B4262" s="1" t="s">
        <v>9258</v>
      </c>
      <c r="C4262" s="1" t="s">
        <v>17</v>
      </c>
      <c r="D4262" s="1" t="s">
        <v>22</v>
      </c>
      <c r="E4262" s="1">
        <v>71.0</v>
      </c>
      <c r="F4262" s="1">
        <v>4527.0</v>
      </c>
      <c r="G4262" s="1">
        <v>1048.0</v>
      </c>
      <c r="H4262" s="1">
        <v>320.0</v>
      </c>
      <c r="I4262" s="1">
        <v>255415.0</v>
      </c>
      <c r="J4262" s="3">
        <v>45237.76358796296</v>
      </c>
      <c r="K4262" s="1" t="s">
        <v>19</v>
      </c>
      <c r="N4262" s="1" t="s">
        <v>55</v>
      </c>
      <c r="O4262" s="4" t="s">
        <v>9259</v>
      </c>
    </row>
    <row r="4263">
      <c r="A4263" s="2" t="s">
        <v>9260</v>
      </c>
      <c r="B4263" s="1" t="s">
        <v>9261</v>
      </c>
      <c r="C4263" s="1" t="s">
        <v>17</v>
      </c>
      <c r="D4263" s="1" t="s">
        <v>22</v>
      </c>
      <c r="E4263" s="1">
        <v>7.0</v>
      </c>
      <c r="F4263" s="1">
        <v>3358.0</v>
      </c>
      <c r="G4263" s="1">
        <v>206.0</v>
      </c>
      <c r="H4263" s="1">
        <v>136.0</v>
      </c>
      <c r="I4263" s="1">
        <v>164044.0</v>
      </c>
      <c r="J4263" s="3">
        <v>45237.762407407405</v>
      </c>
      <c r="K4263" s="1" t="s">
        <v>19</v>
      </c>
    </row>
    <row r="4264">
      <c r="A4264" s="2" t="s">
        <v>9262</v>
      </c>
      <c r="B4264" s="1" t="s">
        <v>9263</v>
      </c>
      <c r="C4264" s="1" t="s">
        <v>17</v>
      </c>
      <c r="D4264" s="1" t="s">
        <v>51</v>
      </c>
      <c r="E4264" s="1">
        <v>1.0</v>
      </c>
      <c r="F4264" s="1">
        <v>19.0</v>
      </c>
      <c r="G4264" s="1">
        <v>2.0</v>
      </c>
      <c r="H4264" s="1">
        <v>4.0</v>
      </c>
      <c r="I4264" s="1">
        <v>536.0</v>
      </c>
      <c r="J4264" s="3">
        <v>45237.624918981484</v>
      </c>
      <c r="K4264" s="1" t="s">
        <v>19</v>
      </c>
    </row>
    <row r="4265">
      <c r="A4265" s="2" t="s">
        <v>9264</v>
      </c>
      <c r="B4265" s="1" t="s">
        <v>9265</v>
      </c>
      <c r="C4265" s="1" t="s">
        <v>17</v>
      </c>
      <c r="D4265" s="1" t="s">
        <v>51</v>
      </c>
      <c r="E4265" s="1">
        <v>3.0</v>
      </c>
      <c r="F4265" s="1">
        <v>1114.0</v>
      </c>
      <c r="G4265" s="1">
        <v>143.0</v>
      </c>
      <c r="H4265" s="1">
        <v>21.0</v>
      </c>
      <c r="I4265" s="1">
        <v>23297.0</v>
      </c>
      <c r="J4265" s="3">
        <v>45237.611122685186</v>
      </c>
      <c r="K4265" s="1" t="s">
        <v>19</v>
      </c>
      <c r="N4265" s="1" t="s">
        <v>23</v>
      </c>
      <c r="O4265" s="4" t="s">
        <v>9266</v>
      </c>
    </row>
    <row r="4266">
      <c r="A4266" s="2" t="s">
        <v>9267</v>
      </c>
      <c r="B4266" s="1" t="s">
        <v>9268</v>
      </c>
      <c r="C4266" s="1" t="s">
        <v>17</v>
      </c>
      <c r="D4266" s="1" t="s">
        <v>22</v>
      </c>
      <c r="E4266" s="1">
        <v>14.0</v>
      </c>
      <c r="F4266" s="1">
        <v>1836.0</v>
      </c>
      <c r="G4266" s="1">
        <v>309.0</v>
      </c>
      <c r="H4266" s="1">
        <v>67.0</v>
      </c>
      <c r="I4266" s="1">
        <v>92505.0</v>
      </c>
      <c r="J4266" s="3">
        <v>45237.54696759259</v>
      </c>
      <c r="K4266" s="1" t="s">
        <v>19</v>
      </c>
    </row>
    <row r="4267">
      <c r="A4267" s="2" t="s">
        <v>9269</v>
      </c>
      <c r="B4267" s="1" t="s">
        <v>9270</v>
      </c>
      <c r="C4267" s="1" t="s">
        <v>17</v>
      </c>
      <c r="D4267" s="1" t="s">
        <v>51</v>
      </c>
      <c r="E4267" s="1">
        <v>0.0</v>
      </c>
      <c r="F4267" s="1">
        <v>50.0</v>
      </c>
      <c r="G4267" s="1">
        <v>3.0</v>
      </c>
      <c r="H4267" s="1">
        <v>19.0</v>
      </c>
      <c r="I4267" s="1">
        <v>9218.0</v>
      </c>
      <c r="J4267" s="3">
        <v>45237.50450231481</v>
      </c>
      <c r="K4267" s="1" t="s">
        <v>19</v>
      </c>
    </row>
    <row r="4268">
      <c r="A4268" s="2" t="s">
        <v>9271</v>
      </c>
      <c r="B4268" s="1" t="s">
        <v>9272</v>
      </c>
      <c r="C4268" s="1" t="s">
        <v>17</v>
      </c>
      <c r="D4268" s="1" t="s">
        <v>22</v>
      </c>
      <c r="E4268" s="1">
        <v>32.0</v>
      </c>
      <c r="F4268" s="1">
        <v>6803.0</v>
      </c>
      <c r="G4268" s="1">
        <v>1981.0</v>
      </c>
      <c r="H4268" s="1">
        <v>136.0</v>
      </c>
      <c r="I4268" s="1">
        <v>305805.0</v>
      </c>
      <c r="J4268" s="3">
        <v>45237.50267361111</v>
      </c>
      <c r="K4268" s="1" t="s">
        <v>19</v>
      </c>
    </row>
    <row r="4269">
      <c r="A4269" s="2" t="s">
        <v>9273</v>
      </c>
      <c r="B4269" s="1" t="s">
        <v>9274</v>
      </c>
      <c r="C4269" s="1" t="s">
        <v>17</v>
      </c>
      <c r="D4269" s="1" t="s">
        <v>22</v>
      </c>
      <c r="E4269" s="1">
        <v>17.0</v>
      </c>
      <c r="F4269" s="1">
        <v>4917.0</v>
      </c>
      <c r="G4269" s="1">
        <v>425.0</v>
      </c>
      <c r="H4269" s="1">
        <v>274.0</v>
      </c>
      <c r="I4269" s="1">
        <v>170433.0</v>
      </c>
      <c r="J4269" s="3">
        <v>45237.49381944445</v>
      </c>
      <c r="K4269" s="1" t="s">
        <v>19</v>
      </c>
    </row>
    <row r="4270">
      <c r="A4270" s="2" t="s">
        <v>9275</v>
      </c>
      <c r="B4270" s="1" t="s">
        <v>9276</v>
      </c>
      <c r="C4270" s="1" t="s">
        <v>17</v>
      </c>
      <c r="D4270" s="1" t="s">
        <v>22</v>
      </c>
      <c r="E4270" s="1">
        <v>13.0</v>
      </c>
      <c r="F4270" s="1">
        <v>2229.0</v>
      </c>
      <c r="G4270" s="1">
        <v>234.0</v>
      </c>
      <c r="H4270" s="1">
        <v>384.0</v>
      </c>
      <c r="I4270" s="1">
        <v>273927.0</v>
      </c>
      <c r="J4270" s="3">
        <v>45237.477430555555</v>
      </c>
      <c r="K4270" s="1" t="s">
        <v>19</v>
      </c>
    </row>
    <row r="4271">
      <c r="A4271" s="2" t="s">
        <v>9277</v>
      </c>
      <c r="B4271" s="1" t="s">
        <v>9278</v>
      </c>
      <c r="C4271" s="1" t="s">
        <v>17</v>
      </c>
      <c r="D4271" s="1" t="s">
        <v>22</v>
      </c>
      <c r="E4271" s="1">
        <v>151.0</v>
      </c>
      <c r="F4271" s="1">
        <v>9139.0</v>
      </c>
      <c r="G4271" s="1">
        <v>2608.0</v>
      </c>
      <c r="H4271" s="1">
        <v>314.0</v>
      </c>
      <c r="I4271" s="1">
        <v>232823.0</v>
      </c>
      <c r="J4271" s="3">
        <v>45237.437372685185</v>
      </c>
      <c r="K4271" s="1" t="s">
        <v>19</v>
      </c>
      <c r="N4271" s="1" t="s">
        <v>23</v>
      </c>
      <c r="O4271" s="4" t="s">
        <v>9279</v>
      </c>
    </row>
    <row r="4272">
      <c r="A4272" s="2" t="s">
        <v>9280</v>
      </c>
      <c r="B4272" s="1" t="s">
        <v>9281</v>
      </c>
      <c r="C4272" s="1" t="s">
        <v>17</v>
      </c>
      <c r="D4272" s="1" t="s">
        <v>22</v>
      </c>
      <c r="E4272" s="1">
        <v>81.0</v>
      </c>
      <c r="F4272" s="1">
        <v>27583.0</v>
      </c>
      <c r="G4272" s="1">
        <v>3827.0</v>
      </c>
      <c r="H4272" s="1">
        <v>693.0</v>
      </c>
      <c r="I4272" s="1">
        <v>990264.0</v>
      </c>
      <c r="J4272" s="3">
        <v>45237.409733796296</v>
      </c>
      <c r="K4272" s="1" t="s">
        <v>19</v>
      </c>
    </row>
    <row r="4273">
      <c r="A4273" s="2" t="s">
        <v>9282</v>
      </c>
      <c r="B4273" s="1" t="s">
        <v>9283</v>
      </c>
      <c r="C4273" s="1" t="s">
        <v>17</v>
      </c>
      <c r="D4273" s="1" t="s">
        <v>51</v>
      </c>
      <c r="E4273" s="1">
        <v>1.0</v>
      </c>
      <c r="F4273" s="1">
        <v>702.0</v>
      </c>
      <c r="G4273" s="1">
        <v>21.0</v>
      </c>
      <c r="H4273" s="1">
        <v>20.0</v>
      </c>
      <c r="I4273" s="1">
        <v>18917.0</v>
      </c>
      <c r="J4273" s="3">
        <v>45237.40388888889</v>
      </c>
      <c r="K4273" s="1" t="s">
        <v>19</v>
      </c>
    </row>
    <row r="4274">
      <c r="A4274" s="2" t="s">
        <v>9284</v>
      </c>
      <c r="B4274" s="1" t="s">
        <v>9285</v>
      </c>
      <c r="C4274" s="1" t="s">
        <v>115</v>
      </c>
      <c r="D4274" s="1" t="s">
        <v>51</v>
      </c>
      <c r="E4274" s="1">
        <v>1.0</v>
      </c>
      <c r="F4274" s="1">
        <v>10.0</v>
      </c>
      <c r="G4274" s="1">
        <v>1.0</v>
      </c>
      <c r="H4274" s="1">
        <v>3.0</v>
      </c>
      <c r="I4274" s="1">
        <v>1825.0</v>
      </c>
      <c r="J4274" s="3">
        <v>45236.99664351852</v>
      </c>
      <c r="K4274" s="1" t="s">
        <v>19</v>
      </c>
    </row>
    <row r="4275">
      <c r="A4275" s="2" t="s">
        <v>9286</v>
      </c>
      <c r="B4275" s="1" t="s">
        <v>9287</v>
      </c>
      <c r="C4275" s="1" t="s">
        <v>17</v>
      </c>
      <c r="D4275" s="1" t="s">
        <v>51</v>
      </c>
      <c r="E4275" s="1">
        <v>0.0</v>
      </c>
      <c r="F4275" s="1">
        <v>206.0</v>
      </c>
      <c r="G4275" s="1">
        <v>5.0</v>
      </c>
      <c r="H4275" s="1">
        <v>8.0</v>
      </c>
      <c r="I4275" s="1">
        <v>6748.0</v>
      </c>
      <c r="J4275" s="3">
        <v>45236.99366898148</v>
      </c>
      <c r="K4275" s="1" t="s">
        <v>19</v>
      </c>
    </row>
    <row r="4276">
      <c r="A4276" s="2" t="s">
        <v>9288</v>
      </c>
      <c r="B4276" s="1" t="s">
        <v>9289</v>
      </c>
      <c r="C4276" s="1" t="s">
        <v>115</v>
      </c>
      <c r="D4276" s="1" t="s">
        <v>51</v>
      </c>
      <c r="E4276" s="1">
        <v>0.0</v>
      </c>
      <c r="F4276" s="1">
        <v>19.0</v>
      </c>
      <c r="G4276" s="1">
        <v>0.0</v>
      </c>
      <c r="H4276" s="1">
        <v>2.0</v>
      </c>
      <c r="I4276" s="1">
        <v>2674.0</v>
      </c>
      <c r="J4276" s="3">
        <v>45236.99296296296</v>
      </c>
      <c r="K4276" s="1" t="s">
        <v>19</v>
      </c>
    </row>
    <row r="4277">
      <c r="A4277" s="2" t="s">
        <v>9290</v>
      </c>
      <c r="B4277" s="1" t="s">
        <v>9291</v>
      </c>
      <c r="C4277" s="1" t="s">
        <v>115</v>
      </c>
      <c r="D4277" s="1" t="s">
        <v>51</v>
      </c>
      <c r="E4277" s="1">
        <v>0.0</v>
      </c>
      <c r="F4277" s="1">
        <v>14.0</v>
      </c>
      <c r="G4277" s="1">
        <v>1.0</v>
      </c>
      <c r="H4277" s="1">
        <v>1.0</v>
      </c>
      <c r="I4277" s="1">
        <v>2580.0</v>
      </c>
      <c r="J4277" s="3">
        <v>45236.99282407408</v>
      </c>
      <c r="K4277" s="1" t="s">
        <v>19</v>
      </c>
    </row>
    <row r="4278">
      <c r="A4278" s="2" t="s">
        <v>9292</v>
      </c>
      <c r="B4278" s="1" t="s">
        <v>9293</v>
      </c>
      <c r="C4278" s="1" t="s">
        <v>115</v>
      </c>
      <c r="D4278" s="1" t="s">
        <v>51</v>
      </c>
      <c r="E4278" s="1">
        <v>0.0</v>
      </c>
      <c r="F4278" s="1">
        <v>29.0</v>
      </c>
      <c r="G4278" s="1">
        <v>0.0</v>
      </c>
      <c r="H4278" s="1">
        <v>2.0</v>
      </c>
      <c r="I4278" s="1">
        <v>2694.0</v>
      </c>
      <c r="J4278" s="3">
        <v>45236.99269675926</v>
      </c>
      <c r="K4278" s="1" t="s">
        <v>19</v>
      </c>
    </row>
    <row r="4279">
      <c r="A4279" s="2" t="s">
        <v>9294</v>
      </c>
      <c r="B4279" s="1" t="s">
        <v>9295</v>
      </c>
      <c r="C4279" s="1" t="s">
        <v>17</v>
      </c>
      <c r="D4279" s="1" t="s">
        <v>51</v>
      </c>
      <c r="E4279" s="1">
        <v>1.0</v>
      </c>
      <c r="F4279" s="1">
        <v>226.0</v>
      </c>
      <c r="G4279" s="1">
        <v>11.0</v>
      </c>
      <c r="H4279" s="1">
        <v>6.0</v>
      </c>
      <c r="I4279" s="1">
        <v>6049.0</v>
      </c>
      <c r="J4279" s="3">
        <v>45236.99239583333</v>
      </c>
      <c r="K4279" s="1" t="s">
        <v>19</v>
      </c>
    </row>
    <row r="4280">
      <c r="A4280" s="2" t="s">
        <v>9296</v>
      </c>
      <c r="B4280" s="1" t="s">
        <v>9297</v>
      </c>
      <c r="C4280" s="1" t="s">
        <v>17</v>
      </c>
      <c r="D4280" s="1" t="s">
        <v>51</v>
      </c>
      <c r="E4280" s="1">
        <v>1.0</v>
      </c>
      <c r="F4280" s="1">
        <v>542.0</v>
      </c>
      <c r="G4280" s="1">
        <v>31.0</v>
      </c>
      <c r="H4280" s="1">
        <v>26.0</v>
      </c>
      <c r="I4280" s="1">
        <v>12152.0</v>
      </c>
      <c r="J4280" s="3">
        <v>45236.99199074074</v>
      </c>
      <c r="K4280" s="1" t="s">
        <v>19</v>
      </c>
    </row>
    <row r="4281">
      <c r="A4281" s="2" t="s">
        <v>9298</v>
      </c>
      <c r="B4281" s="1" t="s">
        <v>9299</v>
      </c>
      <c r="C4281" s="1" t="s">
        <v>115</v>
      </c>
      <c r="D4281" s="1" t="s">
        <v>22</v>
      </c>
      <c r="E4281" s="1">
        <v>27.0</v>
      </c>
      <c r="F4281" s="1">
        <v>13589.0</v>
      </c>
      <c r="G4281" s="1">
        <v>674.0</v>
      </c>
      <c r="H4281" s="1">
        <v>394.0</v>
      </c>
      <c r="I4281" s="1">
        <v>380719.0</v>
      </c>
      <c r="J4281" s="3">
        <v>45236.991261574076</v>
      </c>
      <c r="K4281" s="1" t="s">
        <v>19</v>
      </c>
      <c r="L4281" s="1" t="s">
        <v>9300</v>
      </c>
      <c r="N4281" s="1" t="s">
        <v>23</v>
      </c>
      <c r="O4281" s="4" t="s">
        <v>9301</v>
      </c>
    </row>
    <row r="4282">
      <c r="A4282" s="2" t="s">
        <v>9302</v>
      </c>
      <c r="B4282" s="1" t="s">
        <v>9303</v>
      </c>
      <c r="C4282" s="1" t="s">
        <v>17</v>
      </c>
      <c r="D4282" s="1" t="s">
        <v>22</v>
      </c>
      <c r="E4282" s="1">
        <v>74.0</v>
      </c>
      <c r="F4282" s="1">
        <v>12689.0</v>
      </c>
      <c r="G4282" s="1">
        <v>1924.0</v>
      </c>
      <c r="H4282" s="1">
        <v>554.0</v>
      </c>
      <c r="I4282" s="1">
        <v>484723.0</v>
      </c>
      <c r="J4282" s="3">
        <v>45236.973657407405</v>
      </c>
      <c r="K4282" s="1" t="s">
        <v>19</v>
      </c>
      <c r="N4282" s="1" t="s">
        <v>23</v>
      </c>
      <c r="O4282" s="4" t="s">
        <v>9304</v>
      </c>
    </row>
    <row r="4283">
      <c r="A4283" s="2" t="s">
        <v>9305</v>
      </c>
      <c r="B4283" s="1" t="s">
        <v>9306</v>
      </c>
      <c r="C4283" s="1" t="s">
        <v>115</v>
      </c>
      <c r="D4283" s="1" t="s">
        <v>51</v>
      </c>
      <c r="E4283" s="1">
        <v>0.0</v>
      </c>
      <c r="F4283" s="1">
        <v>36.0</v>
      </c>
      <c r="G4283" s="1">
        <v>0.0</v>
      </c>
      <c r="H4283" s="1">
        <v>1.0</v>
      </c>
      <c r="I4283" s="1">
        <v>2170.0</v>
      </c>
      <c r="J4283" s="3">
        <v>45236.95190972222</v>
      </c>
      <c r="K4283" s="1" t="s">
        <v>19</v>
      </c>
    </row>
    <row r="4284">
      <c r="A4284" s="2" t="s">
        <v>9307</v>
      </c>
      <c r="B4284" s="1" t="s">
        <v>9308</v>
      </c>
      <c r="C4284" s="1" t="s">
        <v>115</v>
      </c>
      <c r="D4284" s="1" t="s">
        <v>51</v>
      </c>
      <c r="E4284" s="1">
        <v>3.0</v>
      </c>
      <c r="F4284" s="1">
        <v>912.0</v>
      </c>
      <c r="G4284" s="1">
        <v>40.0</v>
      </c>
      <c r="H4284" s="1">
        <v>25.0</v>
      </c>
      <c r="I4284" s="1">
        <v>26963.0</v>
      </c>
      <c r="J4284" s="3">
        <v>45236.95065972222</v>
      </c>
      <c r="K4284" s="1" t="s">
        <v>19</v>
      </c>
      <c r="N4284" s="1" t="s">
        <v>352</v>
      </c>
      <c r="O4284" s="4" t="s">
        <v>9309</v>
      </c>
    </row>
    <row r="4285">
      <c r="A4285" s="2" t="s">
        <v>9310</v>
      </c>
      <c r="B4285" s="1" t="s">
        <v>9311</v>
      </c>
      <c r="C4285" s="1" t="s">
        <v>17</v>
      </c>
      <c r="D4285" s="1" t="s">
        <v>51</v>
      </c>
      <c r="E4285" s="1">
        <v>14.0</v>
      </c>
      <c r="F4285" s="1">
        <v>1108.0</v>
      </c>
      <c r="G4285" s="1">
        <v>168.0</v>
      </c>
      <c r="H4285" s="1">
        <v>31.0</v>
      </c>
      <c r="I4285" s="1">
        <v>53046.0</v>
      </c>
      <c r="J4285" s="3">
        <v>45236.92527777778</v>
      </c>
      <c r="K4285" s="1" t="s">
        <v>19</v>
      </c>
    </row>
    <row r="4286">
      <c r="A4286" s="2" t="s">
        <v>9312</v>
      </c>
      <c r="B4286" s="1" t="s">
        <v>9313</v>
      </c>
      <c r="C4286" s="1" t="s">
        <v>17</v>
      </c>
      <c r="D4286" s="1" t="s">
        <v>22</v>
      </c>
      <c r="E4286" s="1">
        <v>12.0</v>
      </c>
      <c r="F4286" s="1">
        <v>3437.0</v>
      </c>
      <c r="G4286" s="1">
        <v>297.0</v>
      </c>
      <c r="H4286" s="1">
        <v>113.0</v>
      </c>
      <c r="I4286" s="1">
        <v>292673.0</v>
      </c>
      <c r="J4286" s="3">
        <v>45236.86880787037</v>
      </c>
      <c r="K4286" s="1" t="s">
        <v>19</v>
      </c>
      <c r="N4286" s="1" t="s">
        <v>23</v>
      </c>
      <c r="O4286" s="4" t="s">
        <v>9314</v>
      </c>
    </row>
    <row r="4287">
      <c r="A4287" s="2" t="s">
        <v>9315</v>
      </c>
      <c r="B4287" s="1" t="s">
        <v>9316</v>
      </c>
      <c r="C4287" s="1" t="s">
        <v>17</v>
      </c>
      <c r="D4287" s="1" t="s">
        <v>51</v>
      </c>
      <c r="E4287" s="1">
        <v>1.0</v>
      </c>
      <c r="F4287" s="1">
        <v>62.0</v>
      </c>
      <c r="G4287" s="1">
        <v>5.0</v>
      </c>
      <c r="H4287" s="1">
        <v>11.0</v>
      </c>
      <c r="I4287" s="1">
        <v>11747.0</v>
      </c>
      <c r="J4287" s="3">
        <v>45236.84947916667</v>
      </c>
      <c r="K4287" s="1" t="s">
        <v>19</v>
      </c>
      <c r="N4287" s="1" t="s">
        <v>23</v>
      </c>
      <c r="O4287" s="4" t="s">
        <v>9317</v>
      </c>
    </row>
    <row r="4288">
      <c r="A4288" s="2" t="s">
        <v>9318</v>
      </c>
      <c r="B4288" s="1" t="s">
        <v>9319</v>
      </c>
      <c r="C4288" s="1" t="s">
        <v>17</v>
      </c>
      <c r="D4288" s="1" t="s">
        <v>22</v>
      </c>
      <c r="E4288" s="1">
        <v>3.0</v>
      </c>
      <c r="F4288" s="1">
        <v>421.0</v>
      </c>
      <c r="G4288" s="1">
        <v>27.0</v>
      </c>
      <c r="H4288" s="1">
        <v>54.0</v>
      </c>
      <c r="I4288" s="1">
        <v>18360.0</v>
      </c>
      <c r="J4288" s="3">
        <v>45236.84711805556</v>
      </c>
      <c r="K4288" s="1" t="s">
        <v>19</v>
      </c>
    </row>
    <row r="4289">
      <c r="A4289" s="2" t="s">
        <v>9320</v>
      </c>
      <c r="B4289" s="1" t="s">
        <v>9321</v>
      </c>
      <c r="C4289" s="1" t="s">
        <v>17</v>
      </c>
      <c r="D4289" s="1" t="s">
        <v>51</v>
      </c>
      <c r="E4289" s="1">
        <v>1.0</v>
      </c>
      <c r="F4289" s="1">
        <v>177.0</v>
      </c>
      <c r="G4289" s="1">
        <v>15.0</v>
      </c>
      <c r="H4289" s="1">
        <v>6.0</v>
      </c>
      <c r="I4289" s="1">
        <v>3308.0</v>
      </c>
      <c r="J4289" s="3">
        <v>45236.8375</v>
      </c>
      <c r="K4289" s="1" t="s">
        <v>19</v>
      </c>
    </row>
    <row r="4290">
      <c r="A4290" s="2" t="s">
        <v>9322</v>
      </c>
      <c r="B4290" s="1" t="s">
        <v>9323</v>
      </c>
      <c r="C4290" s="1" t="s">
        <v>17</v>
      </c>
      <c r="D4290" s="1" t="s">
        <v>51</v>
      </c>
      <c r="E4290" s="1">
        <v>0.0</v>
      </c>
      <c r="F4290" s="1">
        <v>161.0</v>
      </c>
      <c r="G4290" s="1">
        <v>10.0</v>
      </c>
      <c r="H4290" s="1">
        <v>6.0</v>
      </c>
      <c r="I4290" s="1">
        <v>13003.0</v>
      </c>
      <c r="J4290" s="3">
        <v>45236.83045138889</v>
      </c>
      <c r="K4290" s="1" t="s">
        <v>19</v>
      </c>
    </row>
    <row r="4291">
      <c r="A4291" s="2" t="s">
        <v>9324</v>
      </c>
      <c r="B4291" s="1" t="s">
        <v>9325</v>
      </c>
      <c r="C4291" s="1" t="s">
        <v>17</v>
      </c>
      <c r="D4291" s="1" t="s">
        <v>51</v>
      </c>
      <c r="E4291" s="1">
        <v>1.0</v>
      </c>
      <c r="F4291" s="1">
        <v>318.0</v>
      </c>
      <c r="G4291" s="1">
        <v>6.0</v>
      </c>
      <c r="H4291" s="1">
        <v>26.0</v>
      </c>
      <c r="I4291" s="1">
        <v>12532.0</v>
      </c>
      <c r="J4291" s="3">
        <v>45236.829930555556</v>
      </c>
      <c r="K4291" s="1" t="s">
        <v>19</v>
      </c>
    </row>
    <row r="4292">
      <c r="A4292" s="2" t="s">
        <v>9326</v>
      </c>
      <c r="B4292" s="1" t="s">
        <v>4684</v>
      </c>
      <c r="C4292" s="1" t="s">
        <v>115</v>
      </c>
      <c r="D4292" s="1" t="s">
        <v>51</v>
      </c>
      <c r="E4292" s="1">
        <v>0.0</v>
      </c>
      <c r="F4292" s="1">
        <v>180.0</v>
      </c>
      <c r="G4292" s="1">
        <v>2.0</v>
      </c>
      <c r="H4292" s="1">
        <v>12.0</v>
      </c>
      <c r="I4292" s="1">
        <v>11160.0</v>
      </c>
      <c r="J4292" s="3">
        <v>45236.826215277775</v>
      </c>
      <c r="K4292" s="1" t="s">
        <v>19</v>
      </c>
    </row>
    <row r="4293">
      <c r="A4293" s="2" t="s">
        <v>9327</v>
      </c>
      <c r="B4293" s="1" t="s">
        <v>9328</v>
      </c>
      <c r="C4293" s="1" t="s">
        <v>17</v>
      </c>
      <c r="D4293" s="1" t="s">
        <v>22</v>
      </c>
      <c r="E4293" s="1">
        <v>32.0</v>
      </c>
      <c r="F4293" s="1">
        <v>3332.0</v>
      </c>
      <c r="G4293" s="1">
        <v>981.0</v>
      </c>
      <c r="H4293" s="1">
        <v>352.0</v>
      </c>
      <c r="I4293" s="1">
        <v>159265.0</v>
      </c>
      <c r="J4293" s="3">
        <v>45236.82386574074</v>
      </c>
      <c r="K4293" s="1" t="s">
        <v>19</v>
      </c>
      <c r="M4293" s="4" t="s">
        <v>9329</v>
      </c>
      <c r="N4293" s="1" t="s">
        <v>23</v>
      </c>
      <c r="O4293" s="4" t="s">
        <v>9330</v>
      </c>
    </row>
    <row r="4294">
      <c r="A4294" s="2" t="s">
        <v>9331</v>
      </c>
      <c r="B4294" s="1" t="s">
        <v>9332</v>
      </c>
      <c r="C4294" s="1" t="s">
        <v>17</v>
      </c>
      <c r="D4294" s="1" t="s">
        <v>22</v>
      </c>
      <c r="E4294" s="1">
        <v>31.0</v>
      </c>
      <c r="F4294" s="1">
        <v>8763.0</v>
      </c>
      <c r="G4294" s="1">
        <v>812.0</v>
      </c>
      <c r="H4294" s="1">
        <v>212.0</v>
      </c>
      <c r="I4294" s="1">
        <v>444433.0</v>
      </c>
      <c r="J4294" s="3">
        <v>45236.75524305556</v>
      </c>
      <c r="K4294" s="1" t="s">
        <v>19</v>
      </c>
      <c r="N4294" s="1" t="s">
        <v>23</v>
      </c>
      <c r="O4294" s="4" t="s">
        <v>9333</v>
      </c>
    </row>
    <row r="4295">
      <c r="A4295" s="2" t="s">
        <v>9334</v>
      </c>
      <c r="B4295" s="1" t="s">
        <v>9335</v>
      </c>
      <c r="C4295" s="1" t="s">
        <v>17</v>
      </c>
      <c r="D4295" s="1" t="s">
        <v>22</v>
      </c>
      <c r="E4295" s="1">
        <v>251.0</v>
      </c>
      <c r="F4295" s="1">
        <v>14802.0</v>
      </c>
      <c r="G4295" s="1">
        <v>3575.0</v>
      </c>
      <c r="H4295" s="1">
        <v>509.0</v>
      </c>
      <c r="I4295" s="1">
        <v>810650.0</v>
      </c>
      <c r="J4295" s="3">
        <v>45236.75109953704</v>
      </c>
      <c r="K4295" s="1" t="s">
        <v>19</v>
      </c>
      <c r="N4295" s="1" t="s">
        <v>55</v>
      </c>
      <c r="O4295" s="4" t="s">
        <v>9336</v>
      </c>
    </row>
    <row r="4296">
      <c r="A4296" s="2" t="s">
        <v>9337</v>
      </c>
      <c r="B4296" s="1" t="s">
        <v>9338</v>
      </c>
      <c r="C4296" s="1" t="s">
        <v>17</v>
      </c>
      <c r="D4296" s="1" t="s">
        <v>22</v>
      </c>
      <c r="E4296" s="1">
        <v>30.0</v>
      </c>
      <c r="F4296" s="1">
        <v>8254.0</v>
      </c>
      <c r="G4296" s="1">
        <v>870.0</v>
      </c>
      <c r="H4296" s="1">
        <v>182.0</v>
      </c>
      <c r="I4296" s="1">
        <v>299853.0</v>
      </c>
      <c r="J4296" s="3">
        <v>45236.740335648145</v>
      </c>
      <c r="K4296" s="1" t="s">
        <v>19</v>
      </c>
      <c r="N4296" s="1" t="s">
        <v>23</v>
      </c>
      <c r="O4296" s="4" t="s">
        <v>9339</v>
      </c>
    </row>
    <row r="4297">
      <c r="A4297" s="2" t="s">
        <v>9340</v>
      </c>
      <c r="B4297" s="1" t="s">
        <v>9341</v>
      </c>
      <c r="C4297" s="1" t="s">
        <v>17</v>
      </c>
      <c r="D4297" s="1" t="s">
        <v>51</v>
      </c>
      <c r="E4297" s="1">
        <v>0.0</v>
      </c>
      <c r="F4297" s="1">
        <v>7.0</v>
      </c>
      <c r="G4297" s="1">
        <v>1.0</v>
      </c>
      <c r="H4297" s="1">
        <v>4.0</v>
      </c>
      <c r="I4297" s="1">
        <v>404.0</v>
      </c>
      <c r="J4297" s="3">
        <v>45236.67402777778</v>
      </c>
      <c r="K4297" s="1" t="s">
        <v>19</v>
      </c>
    </row>
    <row r="4298">
      <c r="A4298" s="2" t="s">
        <v>9342</v>
      </c>
      <c r="B4298" s="1" t="s">
        <v>9343</v>
      </c>
      <c r="C4298" s="1" t="s">
        <v>17</v>
      </c>
      <c r="D4298" s="1" t="s">
        <v>51</v>
      </c>
      <c r="E4298" s="1">
        <v>1.0</v>
      </c>
      <c r="F4298" s="1">
        <v>309.0</v>
      </c>
      <c r="G4298" s="1">
        <v>4.0</v>
      </c>
      <c r="H4298" s="1">
        <v>11.0</v>
      </c>
      <c r="I4298" s="1">
        <v>24797.0</v>
      </c>
      <c r="J4298" s="3">
        <v>45236.67306712963</v>
      </c>
      <c r="K4298" s="1" t="s">
        <v>19</v>
      </c>
    </row>
    <row r="4299">
      <c r="A4299" s="2" t="s">
        <v>9344</v>
      </c>
      <c r="B4299" s="1" t="s">
        <v>9345</v>
      </c>
      <c r="C4299" s="1" t="s">
        <v>17</v>
      </c>
      <c r="D4299" s="1" t="s">
        <v>22</v>
      </c>
      <c r="E4299" s="1">
        <v>129.0</v>
      </c>
      <c r="F4299" s="1">
        <v>38602.0</v>
      </c>
      <c r="G4299" s="1">
        <v>2635.0</v>
      </c>
      <c r="H4299" s="1">
        <v>833.0</v>
      </c>
      <c r="I4299" s="1">
        <v>2518930.0</v>
      </c>
      <c r="J4299" s="3">
        <v>45236.671261574076</v>
      </c>
      <c r="K4299" s="1" t="s">
        <v>19</v>
      </c>
    </row>
    <row r="4300">
      <c r="A4300" s="2" t="s">
        <v>9346</v>
      </c>
      <c r="B4300" s="1" t="s">
        <v>9347</v>
      </c>
      <c r="C4300" s="1" t="s">
        <v>17</v>
      </c>
      <c r="D4300" s="1" t="s">
        <v>22</v>
      </c>
      <c r="E4300" s="1">
        <v>30.0</v>
      </c>
      <c r="F4300" s="1">
        <v>2486.0</v>
      </c>
      <c r="G4300" s="1">
        <v>496.0</v>
      </c>
      <c r="H4300" s="1">
        <v>186.0</v>
      </c>
      <c r="I4300" s="1">
        <v>95376.0</v>
      </c>
      <c r="J4300" s="3">
        <v>45236.666180555556</v>
      </c>
      <c r="K4300" s="1" t="s">
        <v>19</v>
      </c>
    </row>
    <row r="4301">
      <c r="A4301" s="2" t="s">
        <v>9348</v>
      </c>
      <c r="B4301" s="1" t="s">
        <v>9349</v>
      </c>
      <c r="C4301" s="1" t="s">
        <v>17</v>
      </c>
      <c r="D4301" s="1" t="s">
        <v>22</v>
      </c>
      <c r="E4301" s="1">
        <v>71.0</v>
      </c>
      <c r="F4301" s="1">
        <v>24306.0</v>
      </c>
      <c r="G4301" s="1">
        <v>1454.0</v>
      </c>
      <c r="H4301" s="1">
        <v>651.0</v>
      </c>
      <c r="I4301" s="1">
        <v>1789345.0</v>
      </c>
      <c r="J4301" s="3">
        <v>45236.59974537037</v>
      </c>
      <c r="K4301" s="1" t="s">
        <v>19</v>
      </c>
    </row>
    <row r="4302">
      <c r="A4302" s="2" t="s">
        <v>9350</v>
      </c>
      <c r="B4302" s="1" t="s">
        <v>9351</v>
      </c>
      <c r="C4302" s="1" t="s">
        <v>17</v>
      </c>
      <c r="D4302" s="1" t="s">
        <v>22</v>
      </c>
      <c r="E4302" s="1">
        <v>12.0</v>
      </c>
      <c r="F4302" s="1">
        <v>2314.0</v>
      </c>
      <c r="G4302" s="1">
        <v>404.0</v>
      </c>
      <c r="H4302" s="1">
        <v>70.0</v>
      </c>
      <c r="I4302" s="1">
        <v>75820.0</v>
      </c>
      <c r="J4302" s="3">
        <v>45236.51783564815</v>
      </c>
      <c r="K4302" s="1" t="s">
        <v>19</v>
      </c>
    </row>
    <row r="4303">
      <c r="A4303" s="2" t="s">
        <v>9352</v>
      </c>
      <c r="B4303" s="1" t="s">
        <v>9353</v>
      </c>
      <c r="C4303" s="1" t="s">
        <v>17</v>
      </c>
      <c r="D4303" s="1" t="s">
        <v>51</v>
      </c>
      <c r="E4303" s="1">
        <v>1.0</v>
      </c>
      <c r="F4303" s="1">
        <v>316.0</v>
      </c>
      <c r="G4303" s="1">
        <v>7.0</v>
      </c>
      <c r="H4303" s="1">
        <v>45.0</v>
      </c>
      <c r="I4303" s="1">
        <v>45953.0</v>
      </c>
      <c r="J4303" s="3">
        <v>45236.50440972222</v>
      </c>
      <c r="K4303" s="1" t="s">
        <v>19</v>
      </c>
    </row>
    <row r="4304">
      <c r="A4304" s="2" t="s">
        <v>9354</v>
      </c>
      <c r="B4304" s="1" t="s">
        <v>9355</v>
      </c>
      <c r="C4304" s="1" t="s">
        <v>17</v>
      </c>
      <c r="D4304" s="1" t="s">
        <v>51</v>
      </c>
      <c r="E4304" s="1">
        <v>0.0</v>
      </c>
      <c r="F4304" s="1">
        <v>122.0</v>
      </c>
      <c r="G4304" s="1">
        <v>2.0</v>
      </c>
      <c r="H4304" s="1">
        <v>7.0</v>
      </c>
      <c r="I4304" s="1">
        <v>5407.0</v>
      </c>
      <c r="J4304" s="3">
        <v>45236.502754629626</v>
      </c>
      <c r="K4304" s="1" t="s">
        <v>19</v>
      </c>
    </row>
    <row r="4305">
      <c r="A4305" s="2" t="s">
        <v>9356</v>
      </c>
      <c r="B4305" s="1" t="s">
        <v>9357</v>
      </c>
      <c r="C4305" s="1" t="s">
        <v>17</v>
      </c>
      <c r="D4305" s="1" t="s">
        <v>22</v>
      </c>
      <c r="E4305" s="1">
        <v>6.0</v>
      </c>
      <c r="F4305" s="1">
        <v>4216.0</v>
      </c>
      <c r="G4305" s="1">
        <v>348.0</v>
      </c>
      <c r="H4305" s="1">
        <v>123.0</v>
      </c>
      <c r="I4305" s="1">
        <v>82886.0</v>
      </c>
      <c r="J4305" s="3">
        <v>45236.49712962963</v>
      </c>
      <c r="K4305" s="1" t="s">
        <v>19</v>
      </c>
    </row>
    <row r="4306">
      <c r="A4306" s="2" t="s">
        <v>9358</v>
      </c>
      <c r="B4306" s="1" t="s">
        <v>9359</v>
      </c>
      <c r="C4306" s="1" t="s">
        <v>17</v>
      </c>
      <c r="D4306" s="1" t="s">
        <v>22</v>
      </c>
      <c r="E4306" s="1">
        <v>485.0</v>
      </c>
      <c r="F4306" s="1">
        <v>30386.0</v>
      </c>
      <c r="G4306" s="1">
        <v>9433.0</v>
      </c>
      <c r="H4306" s="1">
        <v>683.0</v>
      </c>
      <c r="I4306" s="1">
        <v>1167114.0</v>
      </c>
      <c r="J4306" s="3">
        <v>45236.49622685185</v>
      </c>
      <c r="K4306" s="1" t="s">
        <v>19</v>
      </c>
    </row>
    <row r="4307">
      <c r="A4307" s="2" t="s">
        <v>9360</v>
      </c>
      <c r="B4307" s="1" t="s">
        <v>9361</v>
      </c>
      <c r="C4307" s="1" t="s">
        <v>17</v>
      </c>
      <c r="D4307" s="1" t="s">
        <v>22</v>
      </c>
      <c r="E4307" s="1">
        <v>57.0</v>
      </c>
      <c r="F4307" s="1">
        <v>14485.0</v>
      </c>
      <c r="G4307" s="1">
        <v>2720.0</v>
      </c>
      <c r="H4307" s="1">
        <v>168.0</v>
      </c>
      <c r="I4307" s="1">
        <v>304622.0</v>
      </c>
      <c r="J4307" s="3">
        <v>45236.49230324074</v>
      </c>
      <c r="K4307" s="1" t="s">
        <v>19</v>
      </c>
    </row>
    <row r="4308">
      <c r="A4308" s="2" t="s">
        <v>9362</v>
      </c>
      <c r="B4308" s="1" t="s">
        <v>9363</v>
      </c>
      <c r="C4308" s="1" t="s">
        <v>17</v>
      </c>
      <c r="D4308" s="1" t="s">
        <v>22</v>
      </c>
      <c r="E4308" s="1">
        <v>103.0</v>
      </c>
      <c r="F4308" s="1">
        <v>17060.0</v>
      </c>
      <c r="G4308" s="1">
        <v>3191.0</v>
      </c>
      <c r="H4308" s="1">
        <v>363.0</v>
      </c>
      <c r="I4308" s="1">
        <v>548882.0</v>
      </c>
      <c r="J4308" s="3">
        <v>45236.43381944444</v>
      </c>
      <c r="K4308" s="1" t="s">
        <v>19</v>
      </c>
    </row>
    <row r="4309">
      <c r="A4309" s="2" t="s">
        <v>9364</v>
      </c>
      <c r="B4309" s="1" t="s">
        <v>9365</v>
      </c>
      <c r="C4309" s="1" t="s">
        <v>17</v>
      </c>
      <c r="D4309" s="1" t="s">
        <v>22</v>
      </c>
      <c r="E4309" s="1">
        <v>142.0</v>
      </c>
      <c r="F4309" s="1">
        <v>17113.0</v>
      </c>
      <c r="G4309" s="1">
        <v>4548.0</v>
      </c>
      <c r="H4309" s="1">
        <v>777.0</v>
      </c>
      <c r="I4309" s="1">
        <v>341767.0</v>
      </c>
      <c r="J4309" s="3">
        <v>45236.42034722222</v>
      </c>
      <c r="K4309" s="1" t="s">
        <v>19</v>
      </c>
      <c r="N4309" s="1" t="s">
        <v>55</v>
      </c>
      <c r="O4309" s="4" t="s">
        <v>9366</v>
      </c>
    </row>
    <row r="4310">
      <c r="A4310" s="2" t="s">
        <v>9367</v>
      </c>
      <c r="B4310" s="1" t="s">
        <v>805</v>
      </c>
      <c r="C4310" s="1" t="s">
        <v>17</v>
      </c>
      <c r="D4310" s="1" t="s">
        <v>22</v>
      </c>
      <c r="E4310" s="1">
        <v>2.0</v>
      </c>
      <c r="F4310" s="1">
        <v>861.0</v>
      </c>
      <c r="G4310" s="1">
        <v>79.0</v>
      </c>
      <c r="H4310" s="1">
        <v>126.0</v>
      </c>
      <c r="I4310" s="1">
        <v>67214.0</v>
      </c>
      <c r="J4310" s="3">
        <v>45236.41873842593</v>
      </c>
      <c r="K4310" s="1" t="s">
        <v>19</v>
      </c>
    </row>
    <row r="4311">
      <c r="A4311" s="2" t="s">
        <v>9368</v>
      </c>
      <c r="B4311" s="1" t="s">
        <v>9369</v>
      </c>
      <c r="C4311" s="1" t="s">
        <v>17</v>
      </c>
      <c r="D4311" s="1" t="s">
        <v>51</v>
      </c>
      <c r="E4311" s="1">
        <v>0.0</v>
      </c>
      <c r="F4311" s="1">
        <v>3.0</v>
      </c>
      <c r="G4311" s="1">
        <v>0.0</v>
      </c>
      <c r="H4311" s="1">
        <v>1.0</v>
      </c>
      <c r="I4311" s="1">
        <v>206.0</v>
      </c>
      <c r="J4311" s="3">
        <v>45235.975381944445</v>
      </c>
      <c r="K4311" s="1" t="s">
        <v>19</v>
      </c>
    </row>
    <row r="4312">
      <c r="A4312" s="2" t="s">
        <v>9370</v>
      </c>
      <c r="B4312" s="1" t="s">
        <v>9371</v>
      </c>
      <c r="C4312" s="1" t="s">
        <v>17</v>
      </c>
      <c r="D4312" s="1" t="s">
        <v>51</v>
      </c>
      <c r="E4312" s="1">
        <v>0.0</v>
      </c>
      <c r="F4312" s="1">
        <v>8.0</v>
      </c>
      <c r="G4312" s="1">
        <v>1.0</v>
      </c>
      <c r="H4312" s="1">
        <v>1.0</v>
      </c>
      <c r="I4312" s="1">
        <v>1117.0</v>
      </c>
      <c r="J4312" s="3">
        <v>45235.9731712963</v>
      </c>
      <c r="K4312" s="1" t="s">
        <v>19</v>
      </c>
    </row>
    <row r="4313">
      <c r="A4313" s="2" t="s">
        <v>9372</v>
      </c>
      <c r="B4313" s="1" t="s">
        <v>9373</v>
      </c>
      <c r="C4313" s="1" t="s">
        <v>17</v>
      </c>
      <c r="D4313" s="1" t="s">
        <v>22</v>
      </c>
      <c r="E4313" s="1">
        <v>59.0</v>
      </c>
      <c r="F4313" s="1">
        <v>4248.0</v>
      </c>
      <c r="G4313" s="1">
        <v>422.0</v>
      </c>
      <c r="H4313" s="1">
        <v>7501.0</v>
      </c>
      <c r="I4313" s="1">
        <v>1279924.0</v>
      </c>
      <c r="J4313" s="3">
        <v>45235.903703703705</v>
      </c>
      <c r="K4313" s="1" t="s">
        <v>19</v>
      </c>
      <c r="N4313" s="1" t="s">
        <v>23</v>
      </c>
      <c r="O4313" s="4" t="s">
        <v>9374</v>
      </c>
    </row>
    <row r="4314">
      <c r="A4314" s="2" t="s">
        <v>9375</v>
      </c>
      <c r="B4314" s="1" t="s">
        <v>9376</v>
      </c>
      <c r="C4314" s="1" t="s">
        <v>115</v>
      </c>
      <c r="D4314" s="1" t="s">
        <v>51</v>
      </c>
      <c r="E4314" s="1">
        <v>0.0</v>
      </c>
      <c r="F4314" s="1">
        <v>24.0</v>
      </c>
      <c r="G4314" s="1">
        <v>0.0</v>
      </c>
      <c r="H4314" s="1">
        <v>4.0</v>
      </c>
      <c r="I4314" s="1">
        <v>2056.0</v>
      </c>
      <c r="J4314" s="3">
        <v>45235.852002314816</v>
      </c>
      <c r="K4314" s="1" t="s">
        <v>19</v>
      </c>
    </row>
    <row r="4315">
      <c r="A4315" s="2" t="s">
        <v>9377</v>
      </c>
      <c r="B4315" s="1" t="s">
        <v>9378</v>
      </c>
      <c r="C4315" s="1" t="s">
        <v>17</v>
      </c>
      <c r="D4315" s="1" t="s">
        <v>51</v>
      </c>
      <c r="E4315" s="1">
        <v>0.0</v>
      </c>
      <c r="F4315" s="1">
        <v>129.0</v>
      </c>
      <c r="G4315" s="1">
        <v>3.0</v>
      </c>
      <c r="H4315" s="1">
        <v>1.0</v>
      </c>
      <c r="I4315" s="1">
        <v>4179.0</v>
      </c>
      <c r="J4315" s="3">
        <v>45235.85135416667</v>
      </c>
      <c r="K4315" s="1" t="s">
        <v>19</v>
      </c>
    </row>
    <row r="4316">
      <c r="A4316" s="2" t="s">
        <v>9379</v>
      </c>
      <c r="B4316" s="1" t="s">
        <v>9380</v>
      </c>
      <c r="C4316" s="1" t="s">
        <v>17</v>
      </c>
      <c r="D4316" s="1" t="s">
        <v>22</v>
      </c>
      <c r="E4316" s="1">
        <v>29.0</v>
      </c>
      <c r="F4316" s="1">
        <v>13336.0</v>
      </c>
      <c r="G4316" s="1">
        <v>1343.0</v>
      </c>
      <c r="H4316" s="1">
        <v>213.0</v>
      </c>
      <c r="I4316" s="1">
        <v>460517.0</v>
      </c>
      <c r="J4316" s="3">
        <v>45235.85025462963</v>
      </c>
      <c r="K4316" s="1" t="s">
        <v>19</v>
      </c>
    </row>
    <row r="4317">
      <c r="A4317" s="2" t="s">
        <v>9381</v>
      </c>
      <c r="B4317" s="1" t="s">
        <v>9382</v>
      </c>
      <c r="C4317" s="1" t="s">
        <v>17</v>
      </c>
      <c r="D4317" s="1" t="s">
        <v>51</v>
      </c>
      <c r="E4317" s="1">
        <v>0.0</v>
      </c>
      <c r="F4317" s="1">
        <v>242.0</v>
      </c>
      <c r="G4317" s="1">
        <v>6.0</v>
      </c>
      <c r="H4317" s="1">
        <v>4.0</v>
      </c>
      <c r="I4317" s="1">
        <v>10521.0</v>
      </c>
      <c r="J4317" s="3">
        <v>45235.83217592593</v>
      </c>
      <c r="K4317" s="1" t="s">
        <v>19</v>
      </c>
    </row>
    <row r="4318">
      <c r="A4318" s="2" t="s">
        <v>9383</v>
      </c>
      <c r="B4318" s="1" t="s">
        <v>9384</v>
      </c>
      <c r="C4318" s="1" t="s">
        <v>17</v>
      </c>
      <c r="D4318" s="1" t="s">
        <v>51</v>
      </c>
      <c r="E4318" s="1">
        <v>5.0</v>
      </c>
      <c r="F4318" s="1">
        <v>5683.0</v>
      </c>
      <c r="G4318" s="1">
        <v>139.0</v>
      </c>
      <c r="H4318" s="1">
        <v>114.0</v>
      </c>
      <c r="I4318" s="1">
        <v>63673.0</v>
      </c>
      <c r="J4318" s="3">
        <v>45235.8315162037</v>
      </c>
      <c r="K4318" s="1" t="s">
        <v>19</v>
      </c>
    </row>
    <row r="4319">
      <c r="A4319" s="2" t="s">
        <v>9385</v>
      </c>
      <c r="B4319" s="1" t="s">
        <v>4091</v>
      </c>
      <c r="C4319" s="1" t="s">
        <v>115</v>
      </c>
      <c r="D4319" s="1" t="s">
        <v>51</v>
      </c>
      <c r="E4319" s="1">
        <v>0.0</v>
      </c>
      <c r="F4319" s="1">
        <v>3.0</v>
      </c>
      <c r="G4319" s="1">
        <v>0.0</v>
      </c>
      <c r="H4319" s="1">
        <v>1.0</v>
      </c>
      <c r="I4319" s="1">
        <v>115.0</v>
      </c>
      <c r="J4319" s="3">
        <v>45235.79951388889</v>
      </c>
      <c r="K4319" s="1" t="s">
        <v>19</v>
      </c>
    </row>
    <row r="4320">
      <c r="A4320" s="2" t="s">
        <v>9386</v>
      </c>
      <c r="B4320" s="1" t="s">
        <v>9387</v>
      </c>
      <c r="C4320" s="1" t="s">
        <v>17</v>
      </c>
      <c r="D4320" s="1" t="s">
        <v>22</v>
      </c>
      <c r="E4320" s="1">
        <v>99.0</v>
      </c>
      <c r="F4320" s="1">
        <v>8183.0</v>
      </c>
      <c r="G4320" s="1">
        <v>2554.0</v>
      </c>
      <c r="H4320" s="1">
        <v>524.0</v>
      </c>
      <c r="I4320" s="1">
        <v>498018.0</v>
      </c>
      <c r="J4320" s="3">
        <v>45235.62086805556</v>
      </c>
      <c r="K4320" s="1" t="s">
        <v>19</v>
      </c>
    </row>
    <row r="4321">
      <c r="A4321" s="2" t="s">
        <v>9388</v>
      </c>
      <c r="B4321" s="1" t="s">
        <v>9389</v>
      </c>
      <c r="C4321" s="1" t="s">
        <v>17</v>
      </c>
      <c r="D4321" s="1" t="s">
        <v>51</v>
      </c>
      <c r="E4321" s="1">
        <v>0.0</v>
      </c>
      <c r="F4321" s="1">
        <v>62.0</v>
      </c>
      <c r="G4321" s="1">
        <v>0.0</v>
      </c>
      <c r="H4321" s="1">
        <v>4.0</v>
      </c>
      <c r="I4321" s="1">
        <v>3543.0</v>
      </c>
      <c r="J4321" s="3">
        <v>45235.480891203704</v>
      </c>
      <c r="K4321" s="1" t="s">
        <v>19</v>
      </c>
    </row>
    <row r="4322">
      <c r="A4322" s="2" t="s">
        <v>9390</v>
      </c>
      <c r="B4322" s="1" t="s">
        <v>9391</v>
      </c>
      <c r="C4322" s="1" t="s">
        <v>115</v>
      </c>
      <c r="D4322" s="1" t="s">
        <v>51</v>
      </c>
      <c r="E4322" s="1">
        <v>1.0</v>
      </c>
      <c r="F4322" s="1">
        <v>259.0</v>
      </c>
      <c r="G4322" s="1">
        <v>4.0</v>
      </c>
      <c r="H4322" s="1">
        <v>16.0</v>
      </c>
      <c r="I4322" s="1">
        <v>14865.0</v>
      </c>
      <c r="J4322" s="3">
        <v>45235.478946759256</v>
      </c>
      <c r="K4322" s="1" t="s">
        <v>19</v>
      </c>
    </row>
    <row r="4323">
      <c r="A4323" s="2" t="s">
        <v>9392</v>
      </c>
      <c r="B4323" s="1" t="s">
        <v>9393</v>
      </c>
      <c r="C4323" s="1" t="s">
        <v>17</v>
      </c>
      <c r="D4323" s="1" t="s">
        <v>51</v>
      </c>
      <c r="E4323" s="1">
        <v>0.0</v>
      </c>
      <c r="F4323" s="1">
        <v>6.0</v>
      </c>
      <c r="G4323" s="1">
        <v>1.0</v>
      </c>
      <c r="H4323" s="1">
        <v>1.0</v>
      </c>
      <c r="I4323" s="1">
        <v>1231.0</v>
      </c>
      <c r="J4323" s="3">
        <v>45235.47677083333</v>
      </c>
      <c r="K4323" s="1" t="s">
        <v>19</v>
      </c>
    </row>
    <row r="4324">
      <c r="A4324" s="2" t="s">
        <v>9394</v>
      </c>
      <c r="B4324" s="1" t="s">
        <v>9395</v>
      </c>
      <c r="C4324" s="1" t="s">
        <v>17</v>
      </c>
      <c r="D4324" s="1" t="s">
        <v>51</v>
      </c>
      <c r="E4324" s="1">
        <v>1.0</v>
      </c>
      <c r="F4324" s="1">
        <v>5.0</v>
      </c>
      <c r="G4324" s="1">
        <v>1.0</v>
      </c>
      <c r="H4324" s="1">
        <v>1.0</v>
      </c>
      <c r="I4324" s="1">
        <v>1101.0</v>
      </c>
      <c r="J4324" s="3">
        <v>45235.47662037037</v>
      </c>
      <c r="K4324" s="1" t="s">
        <v>19</v>
      </c>
    </row>
    <row r="4325">
      <c r="A4325" s="2" t="s">
        <v>9396</v>
      </c>
      <c r="B4325" s="1" t="s">
        <v>9397</v>
      </c>
      <c r="C4325" s="1" t="s">
        <v>17</v>
      </c>
      <c r="D4325" s="1" t="s">
        <v>51</v>
      </c>
      <c r="E4325" s="1">
        <v>0.0</v>
      </c>
      <c r="F4325" s="1">
        <v>186.0</v>
      </c>
      <c r="G4325" s="1">
        <v>20.0</v>
      </c>
      <c r="H4325" s="1">
        <v>9.0</v>
      </c>
      <c r="I4325" s="1">
        <v>56739.0</v>
      </c>
      <c r="J4325" s="3">
        <v>45235.47390046297</v>
      </c>
      <c r="K4325" s="1" t="s">
        <v>19</v>
      </c>
    </row>
    <row r="4326">
      <c r="A4326" s="2" t="s">
        <v>9398</v>
      </c>
      <c r="B4326" s="1" t="s">
        <v>9399</v>
      </c>
      <c r="C4326" s="1" t="s">
        <v>17</v>
      </c>
      <c r="D4326" s="1" t="s">
        <v>22</v>
      </c>
      <c r="E4326" s="1">
        <v>15.0</v>
      </c>
      <c r="F4326" s="1">
        <v>1004.0</v>
      </c>
      <c r="G4326" s="1">
        <v>48.0</v>
      </c>
      <c r="H4326" s="1">
        <v>53.0</v>
      </c>
      <c r="I4326" s="1">
        <v>85558.0</v>
      </c>
      <c r="J4326" s="3">
        <v>45235.4734375</v>
      </c>
      <c r="K4326" s="1" t="s">
        <v>19</v>
      </c>
    </row>
    <row r="4327">
      <c r="A4327" s="2" t="s">
        <v>9400</v>
      </c>
      <c r="B4327" s="1" t="s">
        <v>9146</v>
      </c>
      <c r="C4327" s="1" t="s">
        <v>115</v>
      </c>
      <c r="D4327" s="1" t="s">
        <v>51</v>
      </c>
      <c r="E4327" s="1">
        <v>0.0</v>
      </c>
      <c r="F4327" s="1">
        <v>140.0</v>
      </c>
      <c r="G4327" s="1">
        <v>1.0</v>
      </c>
      <c r="H4327" s="1">
        <v>2.0</v>
      </c>
      <c r="I4327" s="1">
        <v>12088.0</v>
      </c>
      <c r="J4327" s="3">
        <v>45235.45755787037</v>
      </c>
      <c r="K4327" s="1" t="s">
        <v>19</v>
      </c>
    </row>
    <row r="4328">
      <c r="A4328" s="2" t="s">
        <v>9401</v>
      </c>
      <c r="B4328" s="1" t="s">
        <v>9402</v>
      </c>
      <c r="C4328" s="1" t="s">
        <v>17</v>
      </c>
      <c r="D4328" s="1" t="s">
        <v>51</v>
      </c>
      <c r="E4328" s="1">
        <v>1.0</v>
      </c>
      <c r="F4328" s="1">
        <v>479.0</v>
      </c>
      <c r="G4328" s="1">
        <v>4.0</v>
      </c>
      <c r="H4328" s="1">
        <v>28.0</v>
      </c>
      <c r="I4328" s="1">
        <v>15718.0</v>
      </c>
      <c r="J4328" s="3">
        <v>45235.45732638889</v>
      </c>
      <c r="K4328" s="1" t="s">
        <v>19</v>
      </c>
    </row>
    <row r="4329">
      <c r="A4329" s="2" t="s">
        <v>9403</v>
      </c>
      <c r="B4329" s="1" t="s">
        <v>9404</v>
      </c>
      <c r="C4329" s="1" t="s">
        <v>39</v>
      </c>
      <c r="D4329" s="1" t="s">
        <v>22</v>
      </c>
      <c r="E4329" s="1">
        <v>6.0</v>
      </c>
      <c r="F4329" s="1">
        <v>4127.0</v>
      </c>
      <c r="G4329" s="1">
        <v>318.0</v>
      </c>
      <c r="H4329" s="1">
        <v>30.0</v>
      </c>
      <c r="I4329" s="1">
        <v>88510.0</v>
      </c>
      <c r="J4329" s="3">
        <v>45235.45707175926</v>
      </c>
      <c r="K4329" s="1" t="s">
        <v>19</v>
      </c>
    </row>
    <row r="4330">
      <c r="A4330" s="2" t="s">
        <v>9405</v>
      </c>
      <c r="B4330" s="1" t="s">
        <v>9406</v>
      </c>
      <c r="C4330" s="1" t="s">
        <v>17</v>
      </c>
      <c r="D4330" s="1" t="s">
        <v>22</v>
      </c>
      <c r="E4330" s="1">
        <v>90.0</v>
      </c>
      <c r="F4330" s="1">
        <v>30392.0</v>
      </c>
      <c r="G4330" s="1">
        <v>3817.0</v>
      </c>
      <c r="H4330" s="1">
        <v>710.0</v>
      </c>
      <c r="I4330" s="1">
        <v>751315.0</v>
      </c>
      <c r="J4330" s="3">
        <v>45235.39225694445</v>
      </c>
      <c r="K4330" s="1" t="s">
        <v>19</v>
      </c>
      <c r="N4330" s="1" t="s">
        <v>23</v>
      </c>
      <c r="O4330" s="4" t="s">
        <v>9407</v>
      </c>
    </row>
    <row r="4331">
      <c r="A4331" s="2" t="s">
        <v>9408</v>
      </c>
      <c r="B4331" s="1" t="s">
        <v>9409</v>
      </c>
      <c r="C4331" s="1" t="s">
        <v>17</v>
      </c>
      <c r="D4331" s="1" t="s">
        <v>51</v>
      </c>
      <c r="E4331" s="1">
        <v>0.0</v>
      </c>
      <c r="F4331" s="1">
        <v>148.0</v>
      </c>
      <c r="G4331" s="1">
        <v>4.0</v>
      </c>
      <c r="H4331" s="1">
        <v>1.0</v>
      </c>
      <c r="I4331" s="1">
        <v>10149.0</v>
      </c>
      <c r="J4331" s="3">
        <v>45235.38929398148</v>
      </c>
      <c r="K4331" s="1" t="s">
        <v>19</v>
      </c>
    </row>
    <row r="4332">
      <c r="A4332" s="2" t="s">
        <v>9410</v>
      </c>
      <c r="B4332" s="1" t="s">
        <v>9411</v>
      </c>
      <c r="C4332" s="1" t="s">
        <v>17</v>
      </c>
      <c r="D4332" s="1" t="s">
        <v>22</v>
      </c>
      <c r="E4332" s="1">
        <v>209.0</v>
      </c>
      <c r="F4332" s="1">
        <v>10871.0</v>
      </c>
      <c r="G4332" s="1">
        <v>1491.0</v>
      </c>
      <c r="H4332" s="1">
        <v>3206.0</v>
      </c>
      <c r="I4332" s="1">
        <v>1358001.0</v>
      </c>
      <c r="J4332" s="3">
        <v>45235.38895833334</v>
      </c>
      <c r="K4332" s="1" t="s">
        <v>19</v>
      </c>
      <c r="N4332" s="1" t="s">
        <v>23</v>
      </c>
      <c r="O4332" s="4" t="s">
        <v>9412</v>
      </c>
    </row>
    <row r="4333">
      <c r="A4333" s="2" t="s">
        <v>9413</v>
      </c>
      <c r="B4333" s="1" t="s">
        <v>9414</v>
      </c>
      <c r="C4333" s="1" t="s">
        <v>17</v>
      </c>
      <c r="D4333" s="1" t="s">
        <v>51</v>
      </c>
      <c r="E4333" s="1">
        <v>0.0</v>
      </c>
      <c r="F4333" s="1">
        <v>3.0</v>
      </c>
      <c r="G4333" s="1">
        <v>0.0</v>
      </c>
      <c r="H4333" s="1">
        <v>1.0</v>
      </c>
      <c r="I4333" s="1">
        <v>546.0</v>
      </c>
      <c r="J4333" s="3">
        <v>45235.01826388889</v>
      </c>
      <c r="K4333" s="1" t="s">
        <v>19</v>
      </c>
    </row>
    <row r="4334">
      <c r="A4334" s="2" t="s">
        <v>9415</v>
      </c>
      <c r="B4334" s="1" t="s">
        <v>9416</v>
      </c>
      <c r="C4334" s="1" t="s">
        <v>17</v>
      </c>
      <c r="D4334" s="1" t="s">
        <v>22</v>
      </c>
      <c r="E4334" s="1">
        <v>155.0</v>
      </c>
      <c r="F4334" s="1">
        <v>37082.0</v>
      </c>
      <c r="G4334" s="1">
        <v>12451.0</v>
      </c>
      <c r="H4334" s="1">
        <v>1185.0</v>
      </c>
      <c r="I4334" s="1">
        <v>1103907.0</v>
      </c>
      <c r="J4334" s="3">
        <v>45235.01777777778</v>
      </c>
      <c r="K4334" s="1" t="s">
        <v>19</v>
      </c>
    </row>
    <row r="4335">
      <c r="A4335" s="2" t="s">
        <v>9417</v>
      </c>
      <c r="B4335" s="1" t="s">
        <v>9418</v>
      </c>
      <c r="C4335" s="1" t="s">
        <v>115</v>
      </c>
      <c r="D4335" s="1" t="s">
        <v>51</v>
      </c>
      <c r="E4335" s="1">
        <v>1.0</v>
      </c>
      <c r="F4335" s="1">
        <v>261.0</v>
      </c>
      <c r="G4335" s="1">
        <v>4.0</v>
      </c>
      <c r="H4335" s="1">
        <v>10.0</v>
      </c>
      <c r="I4335" s="1">
        <v>6056.0</v>
      </c>
      <c r="J4335" s="3">
        <v>45235.0083912037</v>
      </c>
      <c r="K4335" s="1" t="s">
        <v>19</v>
      </c>
    </row>
    <row r="4336">
      <c r="A4336" s="2" t="s">
        <v>9419</v>
      </c>
      <c r="B4336" s="1" t="s">
        <v>9420</v>
      </c>
      <c r="C4336" s="1" t="s">
        <v>1639</v>
      </c>
      <c r="D4336" s="1" t="s">
        <v>22</v>
      </c>
      <c r="E4336" s="1">
        <v>153.0</v>
      </c>
      <c r="F4336" s="1">
        <v>23461.0</v>
      </c>
      <c r="G4336" s="1">
        <v>4160.0</v>
      </c>
      <c r="H4336" s="1">
        <v>593.0</v>
      </c>
      <c r="I4336" s="1">
        <v>1133532.0</v>
      </c>
      <c r="J4336" s="3">
        <v>45234.863229166665</v>
      </c>
      <c r="K4336" s="1" t="s">
        <v>19</v>
      </c>
    </row>
    <row r="4337">
      <c r="A4337" s="2" t="s">
        <v>9421</v>
      </c>
      <c r="B4337" s="1" t="s">
        <v>9422</v>
      </c>
      <c r="C4337" s="1" t="s">
        <v>17</v>
      </c>
      <c r="D4337" s="1" t="s">
        <v>51</v>
      </c>
      <c r="E4337" s="1">
        <v>0.0</v>
      </c>
      <c r="F4337" s="1">
        <v>248.0</v>
      </c>
      <c r="G4337" s="1">
        <v>12.0</v>
      </c>
      <c r="H4337" s="1">
        <v>2.0</v>
      </c>
      <c r="I4337" s="1">
        <v>5395.0</v>
      </c>
      <c r="J4337" s="3">
        <v>45234.85952546296</v>
      </c>
      <c r="K4337" s="1" t="s">
        <v>19</v>
      </c>
    </row>
    <row r="4338">
      <c r="A4338" s="2" t="s">
        <v>9423</v>
      </c>
      <c r="B4338" s="1" t="s">
        <v>9424</v>
      </c>
      <c r="C4338" s="1" t="s">
        <v>115</v>
      </c>
      <c r="D4338" s="1" t="s">
        <v>51</v>
      </c>
      <c r="E4338" s="1">
        <v>0.0</v>
      </c>
      <c r="F4338" s="1">
        <v>8.0</v>
      </c>
      <c r="G4338" s="1">
        <v>0.0</v>
      </c>
      <c r="H4338" s="1">
        <v>0.0</v>
      </c>
      <c r="I4338" s="1">
        <v>1246.0</v>
      </c>
      <c r="J4338" s="3">
        <v>45234.858252314814</v>
      </c>
      <c r="K4338" s="1" t="s">
        <v>19</v>
      </c>
    </row>
    <row r="4339">
      <c r="A4339" s="2" t="s">
        <v>9425</v>
      </c>
      <c r="B4339" s="1" t="s">
        <v>9426</v>
      </c>
      <c r="C4339" s="1" t="s">
        <v>115</v>
      </c>
      <c r="D4339" s="1" t="s">
        <v>51</v>
      </c>
      <c r="E4339" s="1">
        <v>0.0</v>
      </c>
      <c r="F4339" s="1">
        <v>4.0</v>
      </c>
      <c r="G4339" s="1">
        <v>0.0</v>
      </c>
      <c r="H4339" s="1">
        <v>0.0</v>
      </c>
      <c r="I4339" s="1">
        <v>1331.0</v>
      </c>
      <c r="J4339" s="3">
        <v>45234.858136574076</v>
      </c>
      <c r="K4339" s="1" t="s">
        <v>19</v>
      </c>
    </row>
    <row r="4340">
      <c r="A4340" s="2" t="s">
        <v>9427</v>
      </c>
      <c r="B4340" s="1" t="s">
        <v>7170</v>
      </c>
      <c r="C4340" s="1" t="s">
        <v>17</v>
      </c>
      <c r="D4340" s="1" t="s">
        <v>22</v>
      </c>
      <c r="E4340" s="1">
        <v>2.0</v>
      </c>
      <c r="F4340" s="1">
        <v>1048.0</v>
      </c>
      <c r="G4340" s="1">
        <v>31.0</v>
      </c>
      <c r="H4340" s="1">
        <v>250.0</v>
      </c>
      <c r="I4340" s="1">
        <v>107149.0</v>
      </c>
      <c r="J4340" s="3">
        <v>45234.815092592595</v>
      </c>
      <c r="K4340" s="1" t="s">
        <v>19</v>
      </c>
    </row>
    <row r="4341">
      <c r="A4341" s="2" t="s">
        <v>9428</v>
      </c>
      <c r="B4341" s="1" t="s">
        <v>9429</v>
      </c>
      <c r="C4341" s="1" t="s">
        <v>17</v>
      </c>
      <c r="D4341" s="1" t="s">
        <v>22</v>
      </c>
      <c r="E4341" s="1">
        <v>93.0</v>
      </c>
      <c r="F4341" s="1">
        <v>2874.0</v>
      </c>
      <c r="G4341" s="1">
        <v>703.0</v>
      </c>
      <c r="H4341" s="1">
        <v>86.0</v>
      </c>
      <c r="I4341" s="1">
        <v>124102.0</v>
      </c>
      <c r="J4341" s="3">
        <v>45233.75866898148</v>
      </c>
      <c r="K4341" s="1" t="s">
        <v>19</v>
      </c>
      <c r="L4341" s="1" t="s">
        <v>9430</v>
      </c>
      <c r="M4341" s="4" t="s">
        <v>9431</v>
      </c>
      <c r="N4341" s="1" t="s">
        <v>23</v>
      </c>
      <c r="O4341" s="4" t="s">
        <v>9432</v>
      </c>
    </row>
    <row r="4342">
      <c r="A4342" s="2" t="s">
        <v>9433</v>
      </c>
      <c r="B4342" s="1" t="s">
        <v>9434</v>
      </c>
      <c r="C4342" s="1" t="s">
        <v>17</v>
      </c>
      <c r="D4342" s="1" t="s">
        <v>22</v>
      </c>
      <c r="E4342" s="1">
        <v>224.0</v>
      </c>
      <c r="F4342" s="1">
        <v>8155.0</v>
      </c>
      <c r="G4342" s="1">
        <v>1746.0</v>
      </c>
      <c r="H4342" s="1">
        <v>316.0</v>
      </c>
      <c r="I4342" s="1">
        <v>604465.0</v>
      </c>
      <c r="J4342" s="3">
        <v>45233.70670138889</v>
      </c>
      <c r="K4342" s="1" t="s">
        <v>19</v>
      </c>
      <c r="N4342" s="1" t="s">
        <v>55</v>
      </c>
      <c r="O4342" s="4" t="s">
        <v>9435</v>
      </c>
    </row>
    <row r="4343">
      <c r="A4343" s="2" t="s">
        <v>9436</v>
      </c>
      <c r="B4343" s="1" t="s">
        <v>9437</v>
      </c>
      <c r="C4343" s="1" t="s">
        <v>17</v>
      </c>
      <c r="D4343" s="1" t="s">
        <v>22</v>
      </c>
      <c r="E4343" s="1">
        <v>6.0</v>
      </c>
      <c r="F4343" s="1">
        <v>1212.0</v>
      </c>
      <c r="G4343" s="1">
        <v>191.0</v>
      </c>
      <c r="H4343" s="1">
        <v>46.0</v>
      </c>
      <c r="I4343" s="1">
        <v>65130.0</v>
      </c>
      <c r="J4343" s="3">
        <v>45233.70224537037</v>
      </c>
      <c r="K4343" s="1" t="s">
        <v>19</v>
      </c>
    </row>
    <row r="4344">
      <c r="A4344" s="2" t="s">
        <v>9438</v>
      </c>
      <c r="B4344" s="1" t="s">
        <v>9439</v>
      </c>
      <c r="C4344" s="1" t="s">
        <v>17</v>
      </c>
      <c r="D4344" s="1" t="s">
        <v>22</v>
      </c>
      <c r="E4344" s="1">
        <v>10.0</v>
      </c>
      <c r="F4344" s="1">
        <v>1563.0</v>
      </c>
      <c r="G4344" s="1">
        <v>210.0</v>
      </c>
      <c r="H4344" s="1">
        <v>70.0</v>
      </c>
      <c r="I4344" s="1">
        <v>39699.0</v>
      </c>
      <c r="J4344" s="3">
        <v>45233.68711805555</v>
      </c>
      <c r="K4344" s="1" t="s">
        <v>54</v>
      </c>
      <c r="N4344" s="1" t="s">
        <v>23</v>
      </c>
      <c r="O4344" s="4" t="s">
        <v>9440</v>
      </c>
    </row>
    <row r="4345">
      <c r="A4345" s="2" t="s">
        <v>9441</v>
      </c>
      <c r="B4345" s="1" t="s">
        <v>9442</v>
      </c>
      <c r="C4345" s="1" t="s">
        <v>17</v>
      </c>
      <c r="D4345" s="1" t="s">
        <v>22</v>
      </c>
      <c r="E4345" s="1">
        <v>3.0</v>
      </c>
      <c r="F4345" s="1">
        <v>179.0</v>
      </c>
      <c r="G4345" s="1">
        <v>21.0</v>
      </c>
      <c r="H4345" s="1">
        <v>7.0</v>
      </c>
      <c r="I4345" s="1">
        <v>38098.0</v>
      </c>
      <c r="J4345" s="3">
        <v>45233.662141203706</v>
      </c>
      <c r="K4345" s="1" t="s">
        <v>19</v>
      </c>
    </row>
    <row r="4346">
      <c r="A4346" s="2" t="s">
        <v>9443</v>
      </c>
      <c r="B4346" s="1" t="s">
        <v>9444</v>
      </c>
      <c r="C4346" s="1" t="s">
        <v>17</v>
      </c>
      <c r="D4346" s="1" t="s">
        <v>51</v>
      </c>
      <c r="E4346" s="1">
        <v>0.0</v>
      </c>
      <c r="F4346" s="1">
        <v>501.0</v>
      </c>
      <c r="G4346" s="1">
        <v>23.0</v>
      </c>
      <c r="H4346" s="1">
        <v>7.0</v>
      </c>
      <c r="I4346" s="1">
        <v>9640.0</v>
      </c>
      <c r="J4346" s="3">
        <v>45233.65733796296</v>
      </c>
      <c r="K4346" s="1" t="s">
        <v>19</v>
      </c>
      <c r="N4346" s="1" t="s">
        <v>23</v>
      </c>
      <c r="O4346" s="4" t="s">
        <v>9445</v>
      </c>
    </row>
    <row r="4347">
      <c r="A4347" s="2" t="s">
        <v>9446</v>
      </c>
      <c r="B4347" s="1" t="s">
        <v>9447</v>
      </c>
      <c r="C4347" s="1" t="s">
        <v>115</v>
      </c>
      <c r="D4347" s="1" t="s">
        <v>51</v>
      </c>
      <c r="E4347" s="1">
        <v>0.0</v>
      </c>
      <c r="F4347" s="1">
        <v>22.0</v>
      </c>
      <c r="G4347" s="1">
        <v>0.0</v>
      </c>
      <c r="H4347" s="1">
        <v>1.0</v>
      </c>
      <c r="I4347" s="1">
        <v>1988.0</v>
      </c>
      <c r="J4347" s="3">
        <v>45233.59836805556</v>
      </c>
      <c r="K4347" s="1" t="s">
        <v>19</v>
      </c>
    </row>
    <row r="4348">
      <c r="A4348" s="2" t="s">
        <v>9448</v>
      </c>
      <c r="B4348" s="1" t="s">
        <v>9449</v>
      </c>
      <c r="C4348" s="1" t="s">
        <v>17</v>
      </c>
      <c r="D4348" s="1" t="s">
        <v>22</v>
      </c>
      <c r="E4348" s="1">
        <v>4.0</v>
      </c>
      <c r="F4348" s="1">
        <v>5653.0</v>
      </c>
      <c r="G4348" s="1">
        <v>603.0</v>
      </c>
      <c r="H4348" s="1">
        <v>141.0</v>
      </c>
      <c r="I4348" s="1">
        <v>257519.0</v>
      </c>
      <c r="J4348" s="3">
        <v>45233.598078703704</v>
      </c>
      <c r="K4348" s="1" t="s">
        <v>19</v>
      </c>
      <c r="N4348" s="1" t="s">
        <v>23</v>
      </c>
      <c r="O4348" s="4" t="s">
        <v>9450</v>
      </c>
    </row>
    <row r="4349">
      <c r="A4349" s="2" t="s">
        <v>9451</v>
      </c>
      <c r="B4349" s="1" t="s">
        <v>9452</v>
      </c>
      <c r="C4349" s="1" t="s">
        <v>115</v>
      </c>
      <c r="D4349" s="1" t="s">
        <v>51</v>
      </c>
      <c r="E4349" s="1">
        <v>0.0</v>
      </c>
      <c r="F4349" s="1">
        <v>114.0</v>
      </c>
      <c r="G4349" s="1">
        <v>5.0</v>
      </c>
      <c r="H4349" s="1">
        <v>6.0</v>
      </c>
      <c r="I4349" s="1">
        <v>12557.0</v>
      </c>
      <c r="J4349" s="3">
        <v>45233.59625</v>
      </c>
      <c r="K4349" s="1" t="s">
        <v>19</v>
      </c>
    </row>
    <row r="4350">
      <c r="A4350" s="2" t="s">
        <v>9453</v>
      </c>
      <c r="B4350" s="1" t="s">
        <v>9454</v>
      </c>
      <c r="C4350" s="1" t="s">
        <v>17</v>
      </c>
      <c r="D4350" s="1" t="s">
        <v>51</v>
      </c>
      <c r="E4350" s="1">
        <v>0.0</v>
      </c>
      <c r="F4350" s="1">
        <v>241.0</v>
      </c>
      <c r="G4350" s="1">
        <v>4.0</v>
      </c>
      <c r="H4350" s="1">
        <v>6.0</v>
      </c>
      <c r="I4350" s="1">
        <v>3753.0</v>
      </c>
      <c r="J4350" s="3">
        <v>45233.568020833336</v>
      </c>
      <c r="K4350" s="1" t="s">
        <v>19</v>
      </c>
    </row>
    <row r="4351">
      <c r="A4351" s="2" t="s">
        <v>9455</v>
      </c>
      <c r="B4351" s="1" t="s">
        <v>9456</v>
      </c>
      <c r="C4351" s="1" t="s">
        <v>115</v>
      </c>
      <c r="D4351" s="1" t="s">
        <v>51</v>
      </c>
      <c r="E4351" s="1">
        <v>0.0</v>
      </c>
      <c r="F4351" s="1">
        <v>37.0</v>
      </c>
      <c r="G4351" s="1">
        <v>0.0</v>
      </c>
      <c r="H4351" s="1">
        <v>2.0</v>
      </c>
      <c r="I4351" s="1">
        <v>1649.0</v>
      </c>
      <c r="J4351" s="3">
        <v>45233.5678587963</v>
      </c>
      <c r="K4351" s="1" t="s">
        <v>19</v>
      </c>
    </row>
    <row r="4352">
      <c r="A4352" s="2" t="s">
        <v>9457</v>
      </c>
      <c r="B4352" s="1" t="s">
        <v>9458</v>
      </c>
      <c r="C4352" s="1" t="s">
        <v>17</v>
      </c>
      <c r="D4352" s="1" t="s">
        <v>22</v>
      </c>
      <c r="E4352" s="1">
        <v>15.0</v>
      </c>
      <c r="F4352" s="1">
        <v>12402.0</v>
      </c>
      <c r="G4352" s="1">
        <v>1070.0</v>
      </c>
      <c r="H4352" s="1">
        <v>279.0</v>
      </c>
      <c r="I4352" s="1">
        <v>470002.0</v>
      </c>
      <c r="J4352" s="3">
        <v>45233.56625</v>
      </c>
      <c r="K4352" s="1" t="s">
        <v>19</v>
      </c>
    </row>
    <row r="4353">
      <c r="A4353" s="2" t="s">
        <v>9459</v>
      </c>
      <c r="B4353" s="1" t="s">
        <v>9460</v>
      </c>
      <c r="C4353" s="1" t="s">
        <v>17</v>
      </c>
      <c r="D4353" s="1" t="s">
        <v>22</v>
      </c>
      <c r="E4353" s="1">
        <v>17.0</v>
      </c>
      <c r="F4353" s="1">
        <v>6360.0</v>
      </c>
      <c r="G4353" s="1">
        <v>484.0</v>
      </c>
      <c r="H4353" s="1">
        <v>247.0</v>
      </c>
      <c r="I4353" s="1">
        <v>707937.0</v>
      </c>
      <c r="J4353" s="3">
        <v>45233.530590277776</v>
      </c>
      <c r="K4353" s="1" t="s">
        <v>19</v>
      </c>
      <c r="N4353" s="1" t="s">
        <v>23</v>
      </c>
      <c r="O4353" s="4" t="s">
        <v>9461</v>
      </c>
    </row>
    <row r="4354">
      <c r="A4354" s="2" t="s">
        <v>9462</v>
      </c>
      <c r="B4354" s="1" t="s">
        <v>512</v>
      </c>
      <c r="C4354" s="1" t="s">
        <v>39</v>
      </c>
      <c r="D4354" s="1" t="s">
        <v>22</v>
      </c>
      <c r="E4354" s="1">
        <v>39.0</v>
      </c>
      <c r="F4354" s="1">
        <v>6353.0</v>
      </c>
      <c r="G4354" s="1">
        <v>518.0</v>
      </c>
      <c r="H4354" s="1">
        <v>246.0</v>
      </c>
      <c r="I4354" s="1">
        <v>291231.0</v>
      </c>
      <c r="J4354" s="3">
        <v>45233.4503587963</v>
      </c>
      <c r="K4354" s="1" t="s">
        <v>19</v>
      </c>
    </row>
    <row r="4355">
      <c r="A4355" s="2" t="s">
        <v>9463</v>
      </c>
      <c r="B4355" s="1" t="s">
        <v>9464</v>
      </c>
      <c r="C4355" s="1" t="s">
        <v>17</v>
      </c>
      <c r="D4355" s="1" t="s">
        <v>51</v>
      </c>
      <c r="E4355" s="1">
        <v>0.0</v>
      </c>
      <c r="F4355" s="1">
        <v>59.0</v>
      </c>
      <c r="G4355" s="1">
        <v>1.0</v>
      </c>
      <c r="H4355" s="1">
        <v>6.0</v>
      </c>
      <c r="I4355" s="1">
        <v>6018.0</v>
      </c>
      <c r="J4355" s="3">
        <v>45233.43690972222</v>
      </c>
      <c r="K4355" s="1" t="s">
        <v>19</v>
      </c>
    </row>
    <row r="4356">
      <c r="A4356" s="2" t="s">
        <v>9465</v>
      </c>
      <c r="B4356" s="1" t="s">
        <v>9466</v>
      </c>
      <c r="C4356" s="1" t="s">
        <v>17</v>
      </c>
      <c r="D4356" s="1" t="s">
        <v>51</v>
      </c>
      <c r="E4356" s="1">
        <v>0.0</v>
      </c>
      <c r="F4356" s="1">
        <v>9.0</v>
      </c>
      <c r="G4356" s="1">
        <v>0.0</v>
      </c>
      <c r="H4356" s="1">
        <v>0.0</v>
      </c>
      <c r="I4356" s="1">
        <v>5666.0</v>
      </c>
      <c r="J4356" s="3">
        <v>45233.43662037037</v>
      </c>
      <c r="K4356" s="1" t="s">
        <v>19</v>
      </c>
    </row>
    <row r="4357">
      <c r="A4357" s="2" t="s">
        <v>9467</v>
      </c>
      <c r="B4357" s="1" t="s">
        <v>9468</v>
      </c>
      <c r="C4357" s="1" t="s">
        <v>17</v>
      </c>
      <c r="D4357" s="1" t="s">
        <v>51</v>
      </c>
      <c r="E4357" s="1">
        <v>0.0</v>
      </c>
      <c r="F4357" s="1">
        <v>2.0</v>
      </c>
      <c r="G4357" s="1">
        <v>0.0</v>
      </c>
      <c r="H4357" s="1">
        <v>0.0</v>
      </c>
      <c r="I4357" s="1">
        <v>203.0</v>
      </c>
      <c r="J4357" s="3">
        <v>45233.43638888889</v>
      </c>
      <c r="K4357" s="1" t="s">
        <v>19</v>
      </c>
    </row>
    <row r="4358">
      <c r="A4358" s="2" t="s">
        <v>9469</v>
      </c>
      <c r="B4358" s="1" t="s">
        <v>9470</v>
      </c>
      <c r="C4358" s="1" t="s">
        <v>115</v>
      </c>
      <c r="D4358" s="1" t="s">
        <v>51</v>
      </c>
      <c r="E4358" s="1">
        <v>0.0</v>
      </c>
      <c r="F4358" s="1">
        <v>17.0</v>
      </c>
      <c r="G4358" s="1">
        <v>0.0</v>
      </c>
      <c r="H4358" s="1">
        <v>2.0</v>
      </c>
      <c r="I4358" s="1">
        <v>5637.0</v>
      </c>
      <c r="J4358" s="3">
        <v>45233.43616898148</v>
      </c>
      <c r="K4358" s="1" t="s">
        <v>19</v>
      </c>
    </row>
    <row r="4359">
      <c r="A4359" s="2" t="s">
        <v>9471</v>
      </c>
      <c r="B4359" s="1" t="s">
        <v>9472</v>
      </c>
      <c r="C4359" s="1" t="s">
        <v>115</v>
      </c>
      <c r="D4359" s="1" t="s">
        <v>51</v>
      </c>
      <c r="E4359" s="1">
        <v>0.0</v>
      </c>
      <c r="F4359" s="1">
        <v>27.0</v>
      </c>
      <c r="G4359" s="1">
        <v>1.0</v>
      </c>
      <c r="H4359" s="1">
        <v>2.0</v>
      </c>
      <c r="I4359" s="1">
        <v>1407.0</v>
      </c>
      <c r="J4359" s="3">
        <v>45233.435208333336</v>
      </c>
      <c r="K4359" s="1" t="s">
        <v>19</v>
      </c>
    </row>
    <row r="4360">
      <c r="A4360" s="2" t="s">
        <v>9473</v>
      </c>
      <c r="B4360" s="1" t="s">
        <v>9474</v>
      </c>
      <c r="C4360" s="1" t="s">
        <v>17</v>
      </c>
      <c r="D4360" s="1" t="s">
        <v>51</v>
      </c>
      <c r="E4360" s="1">
        <v>0.0</v>
      </c>
      <c r="F4360" s="1">
        <v>2.0</v>
      </c>
      <c r="G4360" s="1">
        <v>0.0</v>
      </c>
      <c r="H4360" s="1">
        <v>0.0</v>
      </c>
      <c r="I4360" s="1">
        <v>122.0</v>
      </c>
      <c r="J4360" s="3">
        <v>45233.43475694444</v>
      </c>
      <c r="K4360" s="1" t="s">
        <v>19</v>
      </c>
    </row>
    <row r="4361">
      <c r="A4361" s="2" t="s">
        <v>9475</v>
      </c>
      <c r="B4361" s="1" t="s">
        <v>9476</v>
      </c>
      <c r="C4361" s="1" t="s">
        <v>115</v>
      </c>
      <c r="D4361" s="1" t="s">
        <v>51</v>
      </c>
      <c r="E4361" s="1">
        <v>0.0</v>
      </c>
      <c r="F4361" s="1">
        <v>1.0</v>
      </c>
      <c r="G4361" s="1">
        <v>0.0</v>
      </c>
      <c r="H4361" s="1">
        <v>0.0</v>
      </c>
      <c r="I4361" s="1">
        <v>197.0</v>
      </c>
      <c r="J4361" s="3">
        <v>45233.43439814815</v>
      </c>
      <c r="K4361" s="1" t="s">
        <v>19</v>
      </c>
    </row>
    <row r="4362">
      <c r="A4362" s="2" t="s">
        <v>9477</v>
      </c>
      <c r="B4362" s="1" t="s">
        <v>9478</v>
      </c>
      <c r="C4362" s="1" t="s">
        <v>17</v>
      </c>
      <c r="D4362" s="1" t="s">
        <v>51</v>
      </c>
      <c r="E4362" s="1">
        <v>0.0</v>
      </c>
      <c r="F4362" s="1">
        <v>45.0</v>
      </c>
      <c r="G4362" s="1">
        <v>0.0</v>
      </c>
      <c r="H4362" s="1">
        <v>2.0</v>
      </c>
      <c r="I4362" s="1">
        <v>2761.0</v>
      </c>
      <c r="J4362" s="3">
        <v>45233.43342592593</v>
      </c>
      <c r="K4362" s="1" t="s">
        <v>19</v>
      </c>
    </row>
    <row r="4363">
      <c r="A4363" s="2" t="s">
        <v>9479</v>
      </c>
      <c r="B4363" s="1" t="s">
        <v>9480</v>
      </c>
      <c r="C4363" s="1" t="s">
        <v>17</v>
      </c>
      <c r="D4363" s="1" t="s">
        <v>22</v>
      </c>
      <c r="E4363" s="1">
        <v>72.0</v>
      </c>
      <c r="F4363" s="1">
        <v>19680.0</v>
      </c>
      <c r="G4363" s="1">
        <v>2473.0</v>
      </c>
      <c r="H4363" s="1">
        <v>1041.0</v>
      </c>
      <c r="I4363" s="1">
        <v>869888.0</v>
      </c>
      <c r="J4363" s="3">
        <v>45233.403819444444</v>
      </c>
      <c r="K4363" s="1" t="s">
        <v>19</v>
      </c>
      <c r="N4363" s="1" t="s">
        <v>23</v>
      </c>
      <c r="O4363" s="4" t="s">
        <v>9481</v>
      </c>
    </row>
    <row r="4364">
      <c r="A4364" s="2" t="s">
        <v>9482</v>
      </c>
      <c r="B4364" s="1" t="s">
        <v>9483</v>
      </c>
      <c r="C4364" s="1" t="s">
        <v>17</v>
      </c>
      <c r="D4364" s="1" t="s">
        <v>22</v>
      </c>
      <c r="E4364" s="1">
        <v>3.0</v>
      </c>
      <c r="F4364" s="1">
        <v>640.0</v>
      </c>
      <c r="G4364" s="1">
        <v>80.0</v>
      </c>
      <c r="H4364" s="1">
        <v>106.0</v>
      </c>
      <c r="I4364" s="1">
        <v>110374.0</v>
      </c>
      <c r="J4364" s="3">
        <v>45233.05059027778</v>
      </c>
      <c r="K4364" s="1" t="s">
        <v>19</v>
      </c>
    </row>
    <row r="4365">
      <c r="A4365" s="2" t="s">
        <v>9484</v>
      </c>
      <c r="B4365" s="1" t="s">
        <v>9485</v>
      </c>
      <c r="C4365" s="1" t="s">
        <v>17</v>
      </c>
      <c r="D4365" s="1" t="s">
        <v>22</v>
      </c>
      <c r="E4365" s="1">
        <v>80.0</v>
      </c>
      <c r="F4365" s="1">
        <v>17605.0</v>
      </c>
      <c r="G4365" s="1">
        <v>2907.0</v>
      </c>
      <c r="H4365" s="1">
        <v>478.0</v>
      </c>
      <c r="I4365" s="1">
        <v>617040.0</v>
      </c>
      <c r="J4365" s="3">
        <v>45233.034004629626</v>
      </c>
      <c r="K4365" s="1" t="s">
        <v>19</v>
      </c>
    </row>
    <row r="4366">
      <c r="A4366" s="2" t="s">
        <v>9486</v>
      </c>
      <c r="B4366" s="1" t="s">
        <v>9487</v>
      </c>
      <c r="C4366" s="1" t="s">
        <v>115</v>
      </c>
      <c r="D4366" s="1" t="s">
        <v>51</v>
      </c>
      <c r="E4366" s="1">
        <v>0.0</v>
      </c>
      <c r="F4366" s="1">
        <v>272.0</v>
      </c>
      <c r="G4366" s="1">
        <v>3.0</v>
      </c>
      <c r="H4366" s="1">
        <v>6.0</v>
      </c>
      <c r="I4366" s="1">
        <v>27746.0</v>
      </c>
      <c r="J4366" s="3">
        <v>45233.00695601852</v>
      </c>
      <c r="K4366" s="1" t="s">
        <v>19</v>
      </c>
    </row>
    <row r="4367">
      <c r="A4367" s="2" t="s">
        <v>9488</v>
      </c>
      <c r="B4367" s="1" t="s">
        <v>9489</v>
      </c>
      <c r="C4367" s="1" t="s">
        <v>17</v>
      </c>
      <c r="D4367" s="1" t="s">
        <v>51</v>
      </c>
      <c r="E4367" s="1">
        <v>2.0</v>
      </c>
      <c r="F4367" s="1">
        <v>2119.0</v>
      </c>
      <c r="G4367" s="1">
        <v>57.0</v>
      </c>
      <c r="H4367" s="1">
        <v>53.0</v>
      </c>
      <c r="I4367" s="1">
        <v>46212.0</v>
      </c>
      <c r="J4367" s="3">
        <v>45232.95700231481</v>
      </c>
      <c r="K4367" s="1" t="s">
        <v>19</v>
      </c>
    </row>
    <row r="4368">
      <c r="A4368" s="2" t="s">
        <v>9490</v>
      </c>
      <c r="B4368" s="1" t="s">
        <v>9491</v>
      </c>
      <c r="C4368" s="1" t="s">
        <v>17</v>
      </c>
      <c r="D4368" s="1" t="s">
        <v>22</v>
      </c>
      <c r="E4368" s="1">
        <v>158.0</v>
      </c>
      <c r="F4368" s="1">
        <v>33859.0</v>
      </c>
      <c r="G4368" s="1">
        <v>2435.0</v>
      </c>
      <c r="H4368" s="1">
        <v>572.0</v>
      </c>
      <c r="I4368" s="1">
        <v>2050466.0</v>
      </c>
      <c r="J4368" s="3">
        <v>45232.92056712963</v>
      </c>
      <c r="K4368" s="1" t="s">
        <v>19</v>
      </c>
      <c r="N4368" s="1" t="s">
        <v>23</v>
      </c>
      <c r="O4368" s="4" t="s">
        <v>9492</v>
      </c>
    </row>
    <row r="4369">
      <c r="A4369" s="2" t="s">
        <v>9493</v>
      </c>
      <c r="B4369" s="1" t="s">
        <v>9494</v>
      </c>
      <c r="C4369" s="1" t="s">
        <v>17</v>
      </c>
      <c r="D4369" s="1" t="s">
        <v>22</v>
      </c>
      <c r="E4369" s="1">
        <v>314.0</v>
      </c>
      <c r="F4369" s="1">
        <v>19567.0</v>
      </c>
      <c r="G4369" s="1">
        <v>3606.0</v>
      </c>
      <c r="H4369" s="1">
        <v>1394.0</v>
      </c>
      <c r="I4369" s="1">
        <v>1952793.0</v>
      </c>
      <c r="J4369" s="3">
        <v>45232.794895833336</v>
      </c>
      <c r="K4369" s="1" t="s">
        <v>19</v>
      </c>
      <c r="N4369" s="1" t="s">
        <v>55</v>
      </c>
      <c r="O4369" s="4" t="s">
        <v>9495</v>
      </c>
    </row>
    <row r="4370">
      <c r="A4370" s="2" t="s">
        <v>9496</v>
      </c>
      <c r="B4370" s="1" t="s">
        <v>9497</v>
      </c>
      <c r="C4370" s="1" t="s">
        <v>115</v>
      </c>
      <c r="D4370" s="1" t="s">
        <v>51</v>
      </c>
      <c r="E4370" s="1">
        <v>0.0</v>
      </c>
      <c r="F4370" s="1">
        <v>46.0</v>
      </c>
      <c r="G4370" s="1">
        <v>0.0</v>
      </c>
      <c r="H4370" s="1">
        <v>3.0</v>
      </c>
      <c r="I4370" s="1">
        <v>2639.0</v>
      </c>
      <c r="J4370" s="3">
        <v>45232.780752314815</v>
      </c>
      <c r="K4370" s="1" t="s">
        <v>19</v>
      </c>
    </row>
    <row r="4371">
      <c r="A4371" s="2" t="s">
        <v>9498</v>
      </c>
      <c r="B4371" s="1" t="s">
        <v>9499</v>
      </c>
      <c r="C4371" s="1" t="s">
        <v>17</v>
      </c>
      <c r="D4371" s="1" t="s">
        <v>51</v>
      </c>
      <c r="E4371" s="1">
        <v>0.0</v>
      </c>
      <c r="F4371" s="1">
        <v>222.0</v>
      </c>
      <c r="G4371" s="1">
        <v>8.0</v>
      </c>
      <c r="H4371" s="1">
        <v>16.0</v>
      </c>
      <c r="I4371" s="1">
        <v>5952.0</v>
      </c>
      <c r="J4371" s="3">
        <v>45232.737962962965</v>
      </c>
      <c r="K4371" s="1" t="s">
        <v>19</v>
      </c>
    </row>
    <row r="4372">
      <c r="A4372" s="2" t="s">
        <v>9500</v>
      </c>
      <c r="B4372" s="1" t="s">
        <v>9501</v>
      </c>
      <c r="C4372" s="1" t="s">
        <v>17</v>
      </c>
      <c r="D4372" s="1" t="s">
        <v>51</v>
      </c>
      <c r="E4372" s="1">
        <v>0.0</v>
      </c>
      <c r="F4372" s="1">
        <v>445.0</v>
      </c>
      <c r="G4372" s="1">
        <v>20.0</v>
      </c>
      <c r="H4372" s="1">
        <v>19.0</v>
      </c>
      <c r="I4372" s="1">
        <v>10301.0</v>
      </c>
      <c r="J4372" s="3">
        <v>45232.70685185185</v>
      </c>
      <c r="K4372" s="1" t="s">
        <v>19</v>
      </c>
    </row>
    <row r="4373">
      <c r="A4373" s="2" t="s">
        <v>9502</v>
      </c>
      <c r="B4373" s="1" t="s">
        <v>9503</v>
      </c>
      <c r="C4373" s="1" t="s">
        <v>17</v>
      </c>
      <c r="D4373" s="1" t="s">
        <v>51</v>
      </c>
      <c r="E4373" s="1">
        <v>3.0</v>
      </c>
      <c r="F4373" s="1">
        <v>1700.0</v>
      </c>
      <c r="G4373" s="1">
        <v>28.0</v>
      </c>
      <c r="H4373" s="1">
        <v>56.0</v>
      </c>
      <c r="I4373" s="1">
        <v>103271.0</v>
      </c>
      <c r="J4373" s="3">
        <v>45232.70638888889</v>
      </c>
      <c r="K4373" s="1" t="s">
        <v>19</v>
      </c>
    </row>
    <row r="4374">
      <c r="A4374" s="2" t="s">
        <v>9504</v>
      </c>
      <c r="B4374" s="1" t="s">
        <v>9505</v>
      </c>
      <c r="C4374" s="1" t="s">
        <v>17</v>
      </c>
      <c r="D4374" s="1" t="s">
        <v>22</v>
      </c>
      <c r="E4374" s="1">
        <v>7.0</v>
      </c>
      <c r="F4374" s="1">
        <v>399.0</v>
      </c>
      <c r="G4374" s="1">
        <v>56.0</v>
      </c>
      <c r="H4374" s="1">
        <v>53.0</v>
      </c>
      <c r="I4374" s="1">
        <v>40691.0</v>
      </c>
      <c r="J4374" s="3">
        <v>45232.6962037037</v>
      </c>
      <c r="K4374" s="1" t="s">
        <v>19</v>
      </c>
    </row>
    <row r="4375">
      <c r="A4375" s="2" t="s">
        <v>9506</v>
      </c>
      <c r="B4375" s="1" t="s">
        <v>9507</v>
      </c>
      <c r="C4375" s="1" t="s">
        <v>17</v>
      </c>
      <c r="D4375" s="1" t="s">
        <v>22</v>
      </c>
      <c r="E4375" s="1">
        <v>4.0</v>
      </c>
      <c r="F4375" s="1">
        <v>794.0</v>
      </c>
      <c r="G4375" s="1">
        <v>46.0</v>
      </c>
      <c r="H4375" s="1">
        <v>32.0</v>
      </c>
      <c r="I4375" s="1">
        <v>57890.0</v>
      </c>
      <c r="J4375" s="3">
        <v>45232.692407407405</v>
      </c>
      <c r="K4375" s="1" t="s">
        <v>19</v>
      </c>
    </row>
    <row r="4376">
      <c r="A4376" s="2" t="s">
        <v>9508</v>
      </c>
      <c r="B4376" s="1" t="s">
        <v>9509</v>
      </c>
      <c r="C4376" s="1" t="s">
        <v>17</v>
      </c>
      <c r="D4376" s="1" t="s">
        <v>22</v>
      </c>
      <c r="E4376" s="1">
        <v>33.0</v>
      </c>
      <c r="F4376" s="1">
        <v>6772.0</v>
      </c>
      <c r="G4376" s="1">
        <v>1208.0</v>
      </c>
      <c r="H4376" s="1">
        <v>177.0</v>
      </c>
      <c r="I4376" s="1">
        <v>381594.0</v>
      </c>
      <c r="J4376" s="3">
        <v>45232.69130787037</v>
      </c>
      <c r="K4376" s="1" t="s">
        <v>19</v>
      </c>
    </row>
    <row r="4377">
      <c r="A4377" s="2" t="s">
        <v>9510</v>
      </c>
      <c r="B4377" s="1" t="s">
        <v>9511</v>
      </c>
      <c r="C4377" s="1" t="s">
        <v>17</v>
      </c>
      <c r="D4377" s="1" t="s">
        <v>22</v>
      </c>
      <c r="E4377" s="1">
        <v>15.0</v>
      </c>
      <c r="F4377" s="1">
        <v>7547.0</v>
      </c>
      <c r="G4377" s="1">
        <v>608.0</v>
      </c>
      <c r="H4377" s="1">
        <v>498.0</v>
      </c>
      <c r="I4377" s="1">
        <v>289328.0</v>
      </c>
      <c r="J4377" s="3">
        <v>45232.5333912037</v>
      </c>
      <c r="K4377" s="1" t="s">
        <v>19</v>
      </c>
    </row>
    <row r="4378">
      <c r="A4378" s="2" t="s">
        <v>9512</v>
      </c>
      <c r="B4378" s="1" t="s">
        <v>9513</v>
      </c>
      <c r="C4378" s="1" t="s">
        <v>115</v>
      </c>
      <c r="D4378" s="1" t="s">
        <v>51</v>
      </c>
      <c r="E4378" s="1">
        <v>0.0</v>
      </c>
      <c r="F4378" s="1">
        <v>62.0</v>
      </c>
      <c r="G4378" s="1">
        <v>1.0</v>
      </c>
      <c r="H4378" s="1">
        <v>5.0</v>
      </c>
      <c r="I4378" s="1">
        <v>4656.0</v>
      </c>
      <c r="J4378" s="3">
        <v>45232.525821759256</v>
      </c>
      <c r="K4378" s="1" t="s">
        <v>19</v>
      </c>
    </row>
    <row r="4379">
      <c r="A4379" s="2" t="s">
        <v>9514</v>
      </c>
      <c r="B4379" s="1" t="s">
        <v>9515</v>
      </c>
      <c r="C4379" s="1" t="s">
        <v>115</v>
      </c>
      <c r="D4379" s="1" t="s">
        <v>51</v>
      </c>
      <c r="E4379" s="1">
        <v>0.0</v>
      </c>
      <c r="F4379" s="1">
        <v>154.0</v>
      </c>
      <c r="G4379" s="1">
        <v>3.0</v>
      </c>
      <c r="H4379" s="1">
        <v>2.0</v>
      </c>
      <c r="I4379" s="1">
        <v>6785.0</v>
      </c>
      <c r="J4379" s="3">
        <v>45232.52556712963</v>
      </c>
      <c r="K4379" s="1" t="s">
        <v>19</v>
      </c>
    </row>
    <row r="4380">
      <c r="A4380" s="2" t="s">
        <v>9516</v>
      </c>
      <c r="B4380" s="1" t="s">
        <v>9517</v>
      </c>
      <c r="C4380" s="1" t="s">
        <v>73</v>
      </c>
      <c r="D4380" s="1" t="s">
        <v>51</v>
      </c>
      <c r="E4380" s="1">
        <v>0.0</v>
      </c>
      <c r="F4380" s="1">
        <v>290.0</v>
      </c>
      <c r="G4380" s="1">
        <v>5.0</v>
      </c>
      <c r="H4380" s="1">
        <v>5.0</v>
      </c>
      <c r="I4380" s="1">
        <v>10052.0</v>
      </c>
      <c r="J4380" s="3">
        <v>45232.52546296296</v>
      </c>
      <c r="K4380" s="1" t="s">
        <v>19</v>
      </c>
    </row>
    <row r="4381">
      <c r="A4381" s="2" t="s">
        <v>9518</v>
      </c>
      <c r="B4381" s="1" t="s">
        <v>9519</v>
      </c>
      <c r="C4381" s="1" t="s">
        <v>17</v>
      </c>
      <c r="D4381" s="1" t="s">
        <v>22</v>
      </c>
      <c r="E4381" s="1">
        <v>8.0</v>
      </c>
      <c r="F4381" s="1">
        <v>1522.0</v>
      </c>
      <c r="G4381" s="1">
        <v>185.0</v>
      </c>
      <c r="H4381" s="1">
        <v>41.0</v>
      </c>
      <c r="I4381" s="1">
        <v>64537.0</v>
      </c>
      <c r="J4381" s="3">
        <v>45232.46833333333</v>
      </c>
      <c r="K4381" s="1" t="s">
        <v>19</v>
      </c>
    </row>
    <row r="4382">
      <c r="A4382" s="2" t="s">
        <v>9520</v>
      </c>
      <c r="B4382" s="1" t="s">
        <v>9521</v>
      </c>
      <c r="C4382" s="1" t="s">
        <v>17</v>
      </c>
      <c r="D4382" s="1" t="s">
        <v>22</v>
      </c>
      <c r="E4382" s="1">
        <v>123.0</v>
      </c>
      <c r="F4382" s="1">
        <v>15060.0</v>
      </c>
      <c r="G4382" s="1">
        <v>3828.0</v>
      </c>
      <c r="H4382" s="1">
        <v>418.0</v>
      </c>
      <c r="I4382" s="1">
        <v>600279.0</v>
      </c>
      <c r="J4382" s="3">
        <v>45232.46564814815</v>
      </c>
      <c r="K4382" s="1" t="s">
        <v>19</v>
      </c>
      <c r="N4382" s="1" t="s">
        <v>23</v>
      </c>
      <c r="O4382" s="4" t="s">
        <v>9522</v>
      </c>
    </row>
    <row r="4383">
      <c r="A4383" s="2" t="s">
        <v>9523</v>
      </c>
      <c r="B4383" s="1" t="s">
        <v>9524</v>
      </c>
      <c r="C4383" s="1" t="s">
        <v>115</v>
      </c>
      <c r="D4383" s="1" t="s">
        <v>51</v>
      </c>
      <c r="E4383" s="1">
        <v>0.0</v>
      </c>
      <c r="F4383" s="1">
        <v>67.0</v>
      </c>
      <c r="G4383" s="1">
        <v>0.0</v>
      </c>
      <c r="H4383" s="1">
        <v>4.0</v>
      </c>
      <c r="I4383" s="1">
        <v>4714.0</v>
      </c>
      <c r="J4383" s="3">
        <v>45232.39094907408</v>
      </c>
      <c r="K4383" s="1" t="s">
        <v>19</v>
      </c>
    </row>
    <row r="4384">
      <c r="A4384" s="2" t="s">
        <v>9525</v>
      </c>
      <c r="B4384" s="1" t="s">
        <v>9526</v>
      </c>
      <c r="C4384" s="1" t="s">
        <v>17</v>
      </c>
      <c r="D4384" s="1" t="s">
        <v>22</v>
      </c>
      <c r="E4384" s="1">
        <v>19.0</v>
      </c>
      <c r="F4384" s="1">
        <v>2998.0</v>
      </c>
      <c r="G4384" s="1">
        <v>721.0</v>
      </c>
      <c r="H4384" s="1">
        <v>81.0</v>
      </c>
      <c r="I4384" s="1">
        <v>136530.0</v>
      </c>
      <c r="J4384" s="3">
        <v>45232.00271990741</v>
      </c>
      <c r="K4384" s="1" t="s">
        <v>19</v>
      </c>
    </row>
    <row r="4385">
      <c r="A4385" s="2" t="s">
        <v>9527</v>
      </c>
      <c r="B4385" s="1" t="s">
        <v>9528</v>
      </c>
      <c r="C4385" s="1" t="s">
        <v>17</v>
      </c>
      <c r="D4385" s="1" t="s">
        <v>51</v>
      </c>
      <c r="E4385" s="1">
        <v>5.0</v>
      </c>
      <c r="F4385" s="1">
        <v>1164.0</v>
      </c>
      <c r="G4385" s="1">
        <v>10.0</v>
      </c>
      <c r="H4385" s="1">
        <v>53.0</v>
      </c>
      <c r="I4385" s="1">
        <v>113312.0</v>
      </c>
      <c r="J4385" s="3">
        <v>45231.98861111111</v>
      </c>
      <c r="K4385" s="1" t="s">
        <v>19</v>
      </c>
    </row>
    <row r="4386">
      <c r="A4386" s="2" t="s">
        <v>9529</v>
      </c>
      <c r="B4386" s="1" t="s">
        <v>9530</v>
      </c>
      <c r="C4386" s="1" t="s">
        <v>115</v>
      </c>
      <c r="D4386" s="1" t="s">
        <v>51</v>
      </c>
      <c r="E4386" s="1">
        <v>1.0</v>
      </c>
      <c r="F4386" s="1">
        <v>78.0</v>
      </c>
      <c r="G4386" s="1">
        <v>0.0</v>
      </c>
      <c r="H4386" s="1">
        <v>1.0</v>
      </c>
      <c r="I4386" s="1">
        <v>3504.0</v>
      </c>
      <c r="J4386" s="3">
        <v>45231.98523148148</v>
      </c>
      <c r="K4386" s="1" t="s">
        <v>19</v>
      </c>
    </row>
    <row r="4387">
      <c r="A4387" s="2" t="s">
        <v>9531</v>
      </c>
      <c r="B4387" s="1" t="s">
        <v>9532</v>
      </c>
      <c r="C4387" s="1" t="s">
        <v>17</v>
      </c>
      <c r="D4387" s="1" t="s">
        <v>22</v>
      </c>
      <c r="E4387" s="1">
        <v>12.0</v>
      </c>
      <c r="F4387" s="1">
        <v>9757.0</v>
      </c>
      <c r="G4387" s="1">
        <v>626.0</v>
      </c>
      <c r="H4387" s="1">
        <v>156.0</v>
      </c>
      <c r="I4387" s="1">
        <v>240589.0</v>
      </c>
      <c r="J4387" s="3">
        <v>45231.96197916667</v>
      </c>
      <c r="K4387" s="1" t="s">
        <v>19</v>
      </c>
      <c r="N4387" s="1" t="s">
        <v>23</v>
      </c>
      <c r="O4387" s="4" t="s">
        <v>9533</v>
      </c>
    </row>
    <row r="4388">
      <c r="A4388" s="2" t="s">
        <v>9534</v>
      </c>
      <c r="B4388" s="1" t="s">
        <v>9535</v>
      </c>
      <c r="C4388" s="1" t="s">
        <v>17</v>
      </c>
      <c r="D4388" s="1" t="s">
        <v>22</v>
      </c>
      <c r="E4388" s="1">
        <v>10.0</v>
      </c>
      <c r="F4388" s="1">
        <v>7594.0</v>
      </c>
      <c r="G4388" s="1">
        <v>741.0</v>
      </c>
      <c r="H4388" s="1">
        <v>139.0</v>
      </c>
      <c r="I4388" s="1">
        <v>453762.0</v>
      </c>
      <c r="J4388" s="3">
        <v>45231.49762731481</v>
      </c>
      <c r="K4388" s="1" t="s">
        <v>19</v>
      </c>
    </row>
    <row r="4389">
      <c r="A4389" s="2" t="s">
        <v>9536</v>
      </c>
      <c r="B4389" s="1" t="s">
        <v>9537</v>
      </c>
      <c r="C4389" s="1" t="s">
        <v>17</v>
      </c>
      <c r="D4389" s="1" t="s">
        <v>22</v>
      </c>
      <c r="E4389" s="1">
        <v>41.0</v>
      </c>
      <c r="F4389" s="1">
        <v>10280.0</v>
      </c>
      <c r="G4389" s="1">
        <v>2162.0</v>
      </c>
      <c r="H4389" s="1">
        <v>487.0</v>
      </c>
      <c r="I4389" s="1">
        <v>362912.0</v>
      </c>
      <c r="J4389" s="3">
        <v>45231.49680555556</v>
      </c>
      <c r="K4389" s="1" t="s">
        <v>19</v>
      </c>
    </row>
    <row r="4390">
      <c r="A4390" s="2" t="s">
        <v>9538</v>
      </c>
      <c r="B4390" s="1" t="s">
        <v>8758</v>
      </c>
      <c r="C4390" s="1" t="s">
        <v>73</v>
      </c>
      <c r="D4390" s="1" t="s">
        <v>51</v>
      </c>
      <c r="E4390" s="1">
        <v>0.0</v>
      </c>
      <c r="F4390" s="1">
        <v>0.0</v>
      </c>
      <c r="G4390" s="1">
        <v>0.0</v>
      </c>
      <c r="H4390" s="1">
        <v>0.0</v>
      </c>
      <c r="I4390" s="1">
        <v>208.0</v>
      </c>
      <c r="J4390" s="3">
        <v>45231.494259259256</v>
      </c>
      <c r="K4390" s="1" t="s">
        <v>19</v>
      </c>
    </row>
    <row r="4391">
      <c r="A4391" s="2" t="s">
        <v>9539</v>
      </c>
      <c r="B4391" s="1" t="s">
        <v>9540</v>
      </c>
      <c r="C4391" s="1" t="s">
        <v>115</v>
      </c>
      <c r="D4391" s="1" t="s">
        <v>51</v>
      </c>
      <c r="E4391" s="1">
        <v>0.0</v>
      </c>
      <c r="F4391" s="1">
        <v>1.0</v>
      </c>
      <c r="G4391" s="1">
        <v>0.0</v>
      </c>
      <c r="H4391" s="1">
        <v>0.0</v>
      </c>
      <c r="I4391" s="1">
        <v>196.0</v>
      </c>
      <c r="J4391" s="3">
        <v>45231.49412037037</v>
      </c>
      <c r="K4391" s="1" t="s">
        <v>19</v>
      </c>
    </row>
    <row r="4392">
      <c r="A4392" s="2" t="s">
        <v>9541</v>
      </c>
      <c r="B4392" s="1" t="s">
        <v>7021</v>
      </c>
      <c r="C4392" s="1" t="s">
        <v>115</v>
      </c>
      <c r="D4392" s="1" t="s">
        <v>51</v>
      </c>
      <c r="E4392" s="1">
        <v>0.0</v>
      </c>
      <c r="F4392" s="1">
        <v>18.0</v>
      </c>
      <c r="G4392" s="1">
        <v>0.0</v>
      </c>
      <c r="H4392" s="1">
        <v>2.0</v>
      </c>
      <c r="I4392" s="1">
        <v>2638.0</v>
      </c>
      <c r="J4392" s="3">
        <v>45231.49390046296</v>
      </c>
      <c r="K4392" s="1" t="s">
        <v>19</v>
      </c>
    </row>
    <row r="4393">
      <c r="A4393" s="2" t="s">
        <v>9542</v>
      </c>
      <c r="B4393" s="1" t="s">
        <v>9543</v>
      </c>
      <c r="C4393" s="1" t="s">
        <v>17</v>
      </c>
      <c r="D4393" s="1" t="s">
        <v>51</v>
      </c>
      <c r="E4393" s="1">
        <v>0.0</v>
      </c>
      <c r="F4393" s="1">
        <v>249.0</v>
      </c>
      <c r="G4393" s="1">
        <v>6.0</v>
      </c>
      <c r="H4393" s="1">
        <v>6.0</v>
      </c>
      <c r="I4393" s="1">
        <v>6976.0</v>
      </c>
      <c r="J4393" s="3">
        <v>45231.4921412037</v>
      </c>
      <c r="K4393" s="1" t="s">
        <v>19</v>
      </c>
    </row>
    <row r="4394">
      <c r="A4394" s="2" t="s">
        <v>9544</v>
      </c>
      <c r="B4394" s="1" t="s">
        <v>1583</v>
      </c>
      <c r="C4394" s="1" t="s">
        <v>39</v>
      </c>
      <c r="D4394" s="1" t="s">
        <v>22</v>
      </c>
      <c r="E4394" s="1">
        <v>108.0</v>
      </c>
      <c r="F4394" s="1">
        <v>18672.0</v>
      </c>
      <c r="G4394" s="1">
        <v>3328.0</v>
      </c>
      <c r="H4394" s="1">
        <v>414.0</v>
      </c>
      <c r="I4394" s="1">
        <v>833644.0</v>
      </c>
      <c r="J4394" s="3">
        <v>45231.447384259256</v>
      </c>
      <c r="K4394" s="1" t="s">
        <v>19</v>
      </c>
    </row>
    <row r="4395">
      <c r="A4395" s="2" t="s">
        <v>9545</v>
      </c>
      <c r="B4395" s="1" t="s">
        <v>9546</v>
      </c>
      <c r="C4395" s="1" t="s">
        <v>17</v>
      </c>
      <c r="D4395" s="1" t="s">
        <v>51</v>
      </c>
      <c r="E4395" s="1">
        <v>3.0</v>
      </c>
      <c r="F4395" s="1">
        <v>1631.0</v>
      </c>
      <c r="G4395" s="1">
        <v>119.0</v>
      </c>
      <c r="H4395" s="1">
        <v>54.0</v>
      </c>
      <c r="I4395" s="1">
        <v>29329.0</v>
      </c>
      <c r="J4395" s="3">
        <v>45231.445</v>
      </c>
      <c r="K4395" s="1" t="s">
        <v>19</v>
      </c>
    </row>
    <row r="4396">
      <c r="A4396" s="2" t="s">
        <v>9547</v>
      </c>
      <c r="B4396" s="1" t="s">
        <v>9548</v>
      </c>
      <c r="C4396" s="1" t="s">
        <v>17</v>
      </c>
      <c r="D4396" s="1" t="s">
        <v>22</v>
      </c>
      <c r="E4396" s="1">
        <v>181.0</v>
      </c>
      <c r="F4396" s="1">
        <v>14658.0</v>
      </c>
      <c r="G4396" s="1">
        <v>4456.0</v>
      </c>
      <c r="H4396" s="1">
        <v>531.0</v>
      </c>
      <c r="I4396" s="1">
        <v>794199.0</v>
      </c>
      <c r="J4396" s="3">
        <v>45231.43976851852</v>
      </c>
      <c r="K4396" s="1" t="s">
        <v>19</v>
      </c>
      <c r="N4396" s="1" t="s">
        <v>23</v>
      </c>
      <c r="O4396" s="4" t="s">
        <v>9549</v>
      </c>
    </row>
    <row r="4397">
      <c r="A4397" s="2" t="s">
        <v>9550</v>
      </c>
      <c r="B4397" s="1" t="s">
        <v>9551</v>
      </c>
      <c r="C4397" s="1" t="s">
        <v>17</v>
      </c>
      <c r="D4397" s="1" t="s">
        <v>51</v>
      </c>
      <c r="E4397" s="1">
        <v>0.0</v>
      </c>
      <c r="F4397" s="1">
        <v>122.0</v>
      </c>
      <c r="G4397" s="1">
        <v>1.0</v>
      </c>
      <c r="H4397" s="1">
        <v>3.0</v>
      </c>
      <c r="I4397" s="1">
        <v>16913.0</v>
      </c>
      <c r="J4397" s="3">
        <v>45231.43189814815</v>
      </c>
      <c r="K4397" s="1" t="s">
        <v>19</v>
      </c>
    </row>
    <row r="4398">
      <c r="A4398" s="2" t="s">
        <v>9552</v>
      </c>
      <c r="B4398" s="1" t="s">
        <v>9553</v>
      </c>
      <c r="C4398" s="1" t="s">
        <v>17</v>
      </c>
      <c r="D4398" s="1" t="s">
        <v>22</v>
      </c>
      <c r="E4398" s="1">
        <v>8.0</v>
      </c>
      <c r="F4398" s="1">
        <v>1140.0</v>
      </c>
      <c r="G4398" s="1">
        <v>142.0</v>
      </c>
      <c r="H4398" s="1">
        <v>163.0</v>
      </c>
      <c r="I4398" s="1">
        <v>79793.0</v>
      </c>
      <c r="J4398" s="3">
        <v>45231.4191087963</v>
      </c>
      <c r="K4398" s="1" t="s">
        <v>19</v>
      </c>
    </row>
    <row r="4399">
      <c r="A4399" s="2" t="s">
        <v>9554</v>
      </c>
      <c r="B4399" s="1" t="s">
        <v>9555</v>
      </c>
      <c r="C4399" s="1" t="s">
        <v>17</v>
      </c>
      <c r="D4399" s="1" t="s">
        <v>22</v>
      </c>
      <c r="E4399" s="1">
        <v>4.0</v>
      </c>
      <c r="F4399" s="1">
        <v>3485.0</v>
      </c>
      <c r="G4399" s="1">
        <v>420.0</v>
      </c>
      <c r="H4399" s="1">
        <v>235.0</v>
      </c>
      <c r="I4399" s="1">
        <v>97394.0</v>
      </c>
      <c r="J4399" s="3">
        <v>45231.41</v>
      </c>
      <c r="K4399" s="1" t="s">
        <v>19</v>
      </c>
    </row>
    <row r="4400">
      <c r="A4400" s="2" t="s">
        <v>9556</v>
      </c>
      <c r="B4400" s="1" t="s">
        <v>9557</v>
      </c>
      <c r="C4400" s="1" t="s">
        <v>115</v>
      </c>
      <c r="D4400" s="1" t="s">
        <v>51</v>
      </c>
      <c r="E4400" s="1">
        <v>0.0</v>
      </c>
      <c r="F4400" s="1">
        <v>75.0</v>
      </c>
      <c r="G4400" s="1">
        <v>4.0</v>
      </c>
      <c r="H4400" s="1">
        <v>2.0</v>
      </c>
      <c r="I4400" s="1">
        <v>4961.0</v>
      </c>
      <c r="J4400" s="3">
        <v>45231.40766203704</v>
      </c>
      <c r="K4400" s="1" t="s">
        <v>19</v>
      </c>
    </row>
    <row r="4401">
      <c r="A4401" s="2" t="s">
        <v>9558</v>
      </c>
      <c r="B4401" s="1" t="s">
        <v>9559</v>
      </c>
      <c r="C4401" s="1" t="s">
        <v>17</v>
      </c>
      <c r="D4401" s="1" t="s">
        <v>51</v>
      </c>
      <c r="E4401" s="1">
        <v>0.0</v>
      </c>
      <c r="F4401" s="1">
        <v>115.0</v>
      </c>
      <c r="G4401" s="1">
        <v>3.0</v>
      </c>
      <c r="H4401" s="1">
        <v>12.0</v>
      </c>
      <c r="I4401" s="1">
        <v>5519.0</v>
      </c>
      <c r="J4401" s="3">
        <v>45230.9928125</v>
      </c>
      <c r="K4401" s="1" t="s">
        <v>19</v>
      </c>
    </row>
    <row r="4402">
      <c r="A4402" s="2" t="s">
        <v>9560</v>
      </c>
      <c r="B4402" s="1" t="s">
        <v>9561</v>
      </c>
      <c r="C4402" s="1" t="s">
        <v>17</v>
      </c>
      <c r="D4402" s="1" t="s">
        <v>51</v>
      </c>
      <c r="E4402" s="1">
        <v>6.0</v>
      </c>
      <c r="F4402" s="1">
        <v>3779.0</v>
      </c>
      <c r="G4402" s="1">
        <v>95.0</v>
      </c>
      <c r="H4402" s="1">
        <v>49.0</v>
      </c>
      <c r="I4402" s="1">
        <v>43880.0</v>
      </c>
      <c r="J4402" s="3">
        <v>45230.77442129629</v>
      </c>
      <c r="K4402" s="1" t="s">
        <v>19</v>
      </c>
    </row>
    <row r="4403">
      <c r="A4403" s="2" t="s">
        <v>9562</v>
      </c>
      <c r="B4403" s="1" t="s">
        <v>9563</v>
      </c>
      <c r="C4403" s="1" t="s">
        <v>17</v>
      </c>
      <c r="D4403" s="1" t="s">
        <v>22</v>
      </c>
      <c r="E4403" s="1">
        <v>35.0</v>
      </c>
      <c r="F4403" s="1">
        <v>13444.0</v>
      </c>
      <c r="G4403" s="1">
        <v>1175.0</v>
      </c>
      <c r="H4403" s="1">
        <v>325.0</v>
      </c>
      <c r="I4403" s="1">
        <v>1237853.0</v>
      </c>
      <c r="J4403" s="3">
        <v>45230.77429398148</v>
      </c>
      <c r="K4403" s="1" t="s">
        <v>19</v>
      </c>
      <c r="N4403" s="1" t="s">
        <v>23</v>
      </c>
      <c r="O4403" s="4" t="s">
        <v>9564</v>
      </c>
    </row>
    <row r="4404">
      <c r="A4404" s="2" t="s">
        <v>9565</v>
      </c>
      <c r="B4404" s="1" t="s">
        <v>9566</v>
      </c>
      <c r="C4404" s="1" t="s">
        <v>17</v>
      </c>
      <c r="D4404" s="1" t="s">
        <v>22</v>
      </c>
      <c r="E4404" s="1">
        <v>51.0</v>
      </c>
      <c r="F4404" s="1">
        <v>10009.0</v>
      </c>
      <c r="G4404" s="1">
        <v>880.0</v>
      </c>
      <c r="H4404" s="1">
        <v>236.0</v>
      </c>
      <c r="I4404" s="1">
        <v>1037631.0</v>
      </c>
      <c r="J4404" s="3">
        <v>45230.77003472222</v>
      </c>
      <c r="K4404" s="1" t="s">
        <v>19</v>
      </c>
    </row>
    <row r="4405">
      <c r="A4405" s="2" t="s">
        <v>9567</v>
      </c>
      <c r="B4405" s="1" t="s">
        <v>9568</v>
      </c>
      <c r="C4405" s="1" t="s">
        <v>17</v>
      </c>
      <c r="D4405" s="1" t="s">
        <v>22</v>
      </c>
      <c r="E4405" s="1">
        <v>4.0</v>
      </c>
      <c r="F4405" s="1">
        <v>2257.0</v>
      </c>
      <c r="G4405" s="1">
        <v>577.0</v>
      </c>
      <c r="H4405" s="1">
        <v>72.0</v>
      </c>
      <c r="I4405" s="1">
        <v>70828.0</v>
      </c>
      <c r="J4405" s="3">
        <v>45230.69375</v>
      </c>
      <c r="K4405" s="1" t="s">
        <v>19</v>
      </c>
    </row>
    <row r="4406">
      <c r="A4406" s="2" t="s">
        <v>9569</v>
      </c>
      <c r="B4406" s="1" t="s">
        <v>9570</v>
      </c>
      <c r="C4406" s="1" t="s">
        <v>17</v>
      </c>
      <c r="D4406" s="1" t="s">
        <v>51</v>
      </c>
      <c r="E4406" s="1">
        <v>0.0</v>
      </c>
      <c r="F4406" s="1">
        <v>148.0</v>
      </c>
      <c r="G4406" s="1">
        <v>4.0</v>
      </c>
      <c r="H4406" s="1">
        <v>15.0</v>
      </c>
      <c r="I4406" s="1">
        <v>5041.0</v>
      </c>
      <c r="J4406" s="3">
        <v>45230.61015046296</v>
      </c>
      <c r="K4406" s="1" t="s">
        <v>19</v>
      </c>
    </row>
    <row r="4407">
      <c r="A4407" s="2" t="s">
        <v>9571</v>
      </c>
      <c r="B4407" s="1" t="s">
        <v>9572</v>
      </c>
      <c r="C4407" s="1" t="s">
        <v>17</v>
      </c>
      <c r="D4407" s="1" t="s">
        <v>22</v>
      </c>
      <c r="E4407" s="1">
        <v>30.0</v>
      </c>
      <c r="F4407" s="1">
        <v>8323.0</v>
      </c>
      <c r="G4407" s="1">
        <v>2214.0</v>
      </c>
      <c r="H4407" s="1">
        <v>144.0</v>
      </c>
      <c r="I4407" s="1">
        <v>262305.0</v>
      </c>
      <c r="J4407" s="3">
        <v>45230.60040509259</v>
      </c>
      <c r="K4407" s="1" t="s">
        <v>19</v>
      </c>
      <c r="N4407" s="1" t="s">
        <v>23</v>
      </c>
      <c r="O4407" s="4" t="s">
        <v>9573</v>
      </c>
    </row>
    <row r="4408">
      <c r="A4408" s="2" t="s">
        <v>9574</v>
      </c>
      <c r="B4408" s="1" t="s">
        <v>9575</v>
      </c>
      <c r="C4408" s="1" t="s">
        <v>17</v>
      </c>
      <c r="D4408" s="1" t="s">
        <v>22</v>
      </c>
      <c r="E4408" s="1">
        <v>1.0</v>
      </c>
      <c r="F4408" s="1">
        <v>528.0</v>
      </c>
      <c r="G4408" s="1">
        <v>90.0</v>
      </c>
      <c r="H4408" s="1">
        <v>74.0</v>
      </c>
      <c r="I4408" s="1">
        <v>38764.0</v>
      </c>
      <c r="J4408" s="3">
        <v>45230.53736111111</v>
      </c>
      <c r="K4408" s="1" t="s">
        <v>19</v>
      </c>
      <c r="N4408" s="1" t="s">
        <v>23</v>
      </c>
      <c r="O4408" s="4" t="s">
        <v>9576</v>
      </c>
    </row>
    <row r="4409">
      <c r="A4409" s="2" t="s">
        <v>9577</v>
      </c>
      <c r="B4409" s="1" t="s">
        <v>9578</v>
      </c>
      <c r="C4409" s="1" t="s">
        <v>17</v>
      </c>
      <c r="D4409" s="1" t="s">
        <v>22</v>
      </c>
      <c r="E4409" s="1">
        <v>5.0</v>
      </c>
      <c r="F4409" s="1">
        <v>1519.0</v>
      </c>
      <c r="G4409" s="1">
        <v>237.0</v>
      </c>
      <c r="H4409" s="1">
        <v>128.0</v>
      </c>
      <c r="I4409" s="1">
        <v>46849.0</v>
      </c>
      <c r="J4409" s="3">
        <v>45230.522824074076</v>
      </c>
      <c r="K4409" s="1" t="s">
        <v>19</v>
      </c>
      <c r="N4409" s="1" t="s">
        <v>23</v>
      </c>
      <c r="O4409" s="4" t="s">
        <v>9579</v>
      </c>
    </row>
    <row r="4410">
      <c r="A4410" s="2" t="s">
        <v>9580</v>
      </c>
      <c r="B4410" s="1" t="s">
        <v>9581</v>
      </c>
      <c r="C4410" s="1" t="s">
        <v>17</v>
      </c>
      <c r="D4410" s="1" t="s">
        <v>22</v>
      </c>
      <c r="E4410" s="1">
        <v>65.0</v>
      </c>
      <c r="F4410" s="1">
        <v>19335.0</v>
      </c>
      <c r="G4410" s="1">
        <v>4093.0</v>
      </c>
      <c r="H4410" s="1">
        <v>408.0</v>
      </c>
      <c r="I4410" s="1">
        <v>373038.0</v>
      </c>
      <c r="J4410" s="3">
        <v>45230.510879629626</v>
      </c>
      <c r="K4410" s="1" t="s">
        <v>19</v>
      </c>
      <c r="N4410" s="1" t="s">
        <v>23</v>
      </c>
      <c r="O4410" s="4" t="s">
        <v>9582</v>
      </c>
    </row>
    <row r="4411">
      <c r="A4411" s="2" t="s">
        <v>9583</v>
      </c>
      <c r="B4411" s="1" t="s">
        <v>9584</v>
      </c>
      <c r="C4411" s="1" t="s">
        <v>17</v>
      </c>
      <c r="D4411" s="1" t="s">
        <v>22</v>
      </c>
      <c r="E4411" s="1">
        <v>45.0</v>
      </c>
      <c r="F4411" s="1">
        <v>2089.0</v>
      </c>
      <c r="G4411" s="1">
        <v>567.0</v>
      </c>
      <c r="H4411" s="1">
        <v>411.0</v>
      </c>
      <c r="I4411" s="1">
        <v>207875.0</v>
      </c>
      <c r="J4411" s="3">
        <v>45230.4705787037</v>
      </c>
      <c r="K4411" s="1" t="s">
        <v>19</v>
      </c>
      <c r="N4411" s="1" t="s">
        <v>23</v>
      </c>
      <c r="O4411" s="4" t="s">
        <v>9585</v>
      </c>
    </row>
    <row r="4412">
      <c r="A4412" s="2" t="s">
        <v>9586</v>
      </c>
      <c r="B4412" s="1" t="s">
        <v>9587</v>
      </c>
      <c r="C4412" s="1" t="s">
        <v>17</v>
      </c>
      <c r="D4412" s="1" t="s">
        <v>22</v>
      </c>
      <c r="E4412" s="1">
        <v>5136.0</v>
      </c>
      <c r="F4412" s="1">
        <v>31384.0</v>
      </c>
      <c r="G4412" s="1">
        <v>5514.0</v>
      </c>
      <c r="H4412" s="1">
        <v>2733.0</v>
      </c>
      <c r="I4412" s="1">
        <v>9098781.0</v>
      </c>
      <c r="J4412" s="3">
        <v>45229.89540509259</v>
      </c>
      <c r="K4412" s="1" t="s">
        <v>19</v>
      </c>
      <c r="N4412" s="1" t="s">
        <v>55</v>
      </c>
      <c r="O4412" s="4" t="s">
        <v>9588</v>
      </c>
    </row>
    <row r="4413">
      <c r="A4413" s="2" t="s">
        <v>9589</v>
      </c>
      <c r="B4413" s="1" t="s">
        <v>9590</v>
      </c>
      <c r="C4413" s="1" t="s">
        <v>17</v>
      </c>
      <c r="D4413" s="1" t="s">
        <v>51</v>
      </c>
      <c r="E4413" s="1">
        <v>6.0</v>
      </c>
      <c r="F4413" s="1">
        <v>4049.0</v>
      </c>
      <c r="G4413" s="1">
        <v>109.0</v>
      </c>
      <c r="H4413" s="1">
        <v>62.0</v>
      </c>
      <c r="I4413" s="1">
        <v>87008.0</v>
      </c>
      <c r="J4413" s="3">
        <v>45229.88712962963</v>
      </c>
      <c r="K4413" s="1" t="s">
        <v>19</v>
      </c>
    </row>
    <row r="4414">
      <c r="A4414" s="2" t="s">
        <v>9591</v>
      </c>
      <c r="B4414" s="1" t="s">
        <v>9592</v>
      </c>
      <c r="C4414" s="1" t="s">
        <v>17</v>
      </c>
      <c r="D4414" s="1" t="s">
        <v>22</v>
      </c>
      <c r="E4414" s="1">
        <v>8.0</v>
      </c>
      <c r="F4414" s="1">
        <v>2979.0</v>
      </c>
      <c r="G4414" s="1">
        <v>256.0</v>
      </c>
      <c r="H4414" s="1">
        <v>57.0</v>
      </c>
      <c r="I4414" s="1">
        <v>100372.0</v>
      </c>
      <c r="J4414" s="3">
        <v>45229.88445601852</v>
      </c>
      <c r="K4414" s="1" t="s">
        <v>19</v>
      </c>
    </row>
    <row r="4415">
      <c r="A4415" s="2" t="s">
        <v>9593</v>
      </c>
      <c r="B4415" s="1" t="s">
        <v>9594</v>
      </c>
      <c r="C4415" s="1" t="s">
        <v>17</v>
      </c>
      <c r="D4415" s="1" t="s">
        <v>22</v>
      </c>
      <c r="E4415" s="1">
        <v>73.0</v>
      </c>
      <c r="F4415" s="1">
        <v>19537.0</v>
      </c>
      <c r="G4415" s="1">
        <v>1665.0</v>
      </c>
      <c r="H4415" s="1">
        <v>545.0</v>
      </c>
      <c r="I4415" s="1">
        <v>686530.0</v>
      </c>
      <c r="J4415" s="3">
        <v>45229.87883101852</v>
      </c>
      <c r="K4415" s="1" t="s">
        <v>19</v>
      </c>
      <c r="N4415" s="1" t="s">
        <v>23</v>
      </c>
      <c r="O4415" s="4" t="s">
        <v>9595</v>
      </c>
    </row>
    <row r="4416">
      <c r="A4416" s="2" t="s">
        <v>9596</v>
      </c>
      <c r="B4416" s="1" t="s">
        <v>9597</v>
      </c>
      <c r="C4416" s="1" t="s">
        <v>17</v>
      </c>
      <c r="D4416" s="1" t="s">
        <v>22</v>
      </c>
      <c r="E4416" s="1">
        <v>42.0</v>
      </c>
      <c r="F4416" s="1">
        <v>2606.0</v>
      </c>
      <c r="G4416" s="1">
        <v>446.0</v>
      </c>
      <c r="H4416" s="1">
        <v>167.0</v>
      </c>
      <c r="I4416" s="1">
        <v>119662.0</v>
      </c>
      <c r="J4416" s="3">
        <v>45229.82674768518</v>
      </c>
      <c r="K4416" s="1" t="s">
        <v>19</v>
      </c>
    </row>
    <row r="4417">
      <c r="A4417" s="2" t="s">
        <v>9598</v>
      </c>
      <c r="B4417" s="1" t="s">
        <v>9599</v>
      </c>
      <c r="C4417" s="1" t="s">
        <v>17</v>
      </c>
      <c r="D4417" s="1" t="s">
        <v>22</v>
      </c>
      <c r="E4417" s="1">
        <v>8.0</v>
      </c>
      <c r="F4417" s="1">
        <v>3497.0</v>
      </c>
      <c r="G4417" s="1">
        <v>610.0</v>
      </c>
      <c r="H4417" s="1">
        <v>34.0</v>
      </c>
      <c r="I4417" s="1">
        <v>96386.0</v>
      </c>
      <c r="J4417" s="3">
        <v>45229.824641203704</v>
      </c>
      <c r="K4417" s="1" t="s">
        <v>19</v>
      </c>
    </row>
    <row r="4418">
      <c r="A4418" s="2" t="s">
        <v>9600</v>
      </c>
      <c r="B4418" s="1" t="s">
        <v>9601</v>
      </c>
      <c r="C4418" s="1" t="s">
        <v>17</v>
      </c>
      <c r="D4418" s="1" t="s">
        <v>22</v>
      </c>
      <c r="E4418" s="1">
        <v>36.0</v>
      </c>
      <c r="F4418" s="1">
        <v>12481.0</v>
      </c>
      <c r="G4418" s="1">
        <v>2261.0</v>
      </c>
      <c r="H4418" s="1">
        <v>209.0</v>
      </c>
      <c r="I4418" s="1">
        <v>307300.0</v>
      </c>
      <c r="J4418" s="3">
        <v>45229.73988425926</v>
      </c>
      <c r="K4418" s="1" t="s">
        <v>19</v>
      </c>
    </row>
    <row r="4419">
      <c r="A4419" s="2" t="s">
        <v>9602</v>
      </c>
      <c r="B4419" s="1" t="s">
        <v>9603</v>
      </c>
      <c r="C4419" s="1" t="s">
        <v>17</v>
      </c>
      <c r="D4419" s="1" t="s">
        <v>22</v>
      </c>
      <c r="E4419" s="1">
        <v>39.0</v>
      </c>
      <c r="F4419" s="1">
        <v>12582.0</v>
      </c>
      <c r="G4419" s="1">
        <v>2786.0</v>
      </c>
      <c r="H4419" s="1">
        <v>580.0</v>
      </c>
      <c r="I4419" s="1">
        <v>332216.0</v>
      </c>
      <c r="J4419" s="3">
        <v>45229.73857638889</v>
      </c>
      <c r="K4419" s="1" t="s">
        <v>19</v>
      </c>
    </row>
    <row r="4420">
      <c r="A4420" s="2" t="s">
        <v>9604</v>
      </c>
      <c r="B4420" s="1" t="s">
        <v>1609</v>
      </c>
      <c r="C4420" s="1" t="s">
        <v>17</v>
      </c>
      <c r="D4420" s="1" t="s">
        <v>22</v>
      </c>
      <c r="E4420" s="1">
        <v>17.0</v>
      </c>
      <c r="F4420" s="1">
        <v>15277.0</v>
      </c>
      <c r="G4420" s="1">
        <v>1261.0</v>
      </c>
      <c r="H4420" s="1">
        <v>184.0</v>
      </c>
      <c r="I4420" s="1">
        <v>683204.0</v>
      </c>
      <c r="J4420" s="3">
        <v>45229.65400462963</v>
      </c>
      <c r="K4420" s="1" t="s">
        <v>19</v>
      </c>
    </row>
    <row r="4421">
      <c r="A4421" s="2" t="s">
        <v>9605</v>
      </c>
      <c r="B4421" s="1" t="s">
        <v>9606</v>
      </c>
      <c r="C4421" s="1" t="s">
        <v>17</v>
      </c>
      <c r="D4421" s="1" t="s">
        <v>51</v>
      </c>
      <c r="E4421" s="1">
        <v>0.0</v>
      </c>
      <c r="F4421" s="1">
        <v>97.0</v>
      </c>
      <c r="G4421" s="1">
        <v>2.0</v>
      </c>
      <c r="H4421" s="1">
        <v>3.0</v>
      </c>
      <c r="I4421" s="1">
        <v>7993.0</v>
      </c>
      <c r="J4421" s="3">
        <v>45229.55180555556</v>
      </c>
      <c r="K4421" s="1" t="s">
        <v>19</v>
      </c>
    </row>
    <row r="4422">
      <c r="A4422" s="2" t="s">
        <v>9607</v>
      </c>
      <c r="B4422" s="1" t="s">
        <v>9608</v>
      </c>
      <c r="C4422" s="1" t="s">
        <v>17</v>
      </c>
      <c r="D4422" s="1" t="s">
        <v>22</v>
      </c>
      <c r="E4422" s="1">
        <v>12.0</v>
      </c>
      <c r="F4422" s="1">
        <v>3038.0</v>
      </c>
      <c r="G4422" s="1">
        <v>245.0</v>
      </c>
      <c r="H4422" s="1">
        <v>777.0</v>
      </c>
      <c r="I4422" s="1">
        <v>205461.0</v>
      </c>
      <c r="J4422" s="3">
        <v>45229.53333333333</v>
      </c>
      <c r="K4422" s="1" t="s">
        <v>19</v>
      </c>
    </row>
    <row r="4423">
      <c r="A4423" s="2" t="s">
        <v>9609</v>
      </c>
      <c r="B4423" s="1" t="s">
        <v>9610</v>
      </c>
      <c r="C4423" s="1" t="s">
        <v>17</v>
      </c>
      <c r="D4423" s="1" t="s">
        <v>22</v>
      </c>
      <c r="E4423" s="1">
        <v>177.0</v>
      </c>
      <c r="F4423" s="1">
        <v>21228.0</v>
      </c>
      <c r="G4423" s="1">
        <v>4616.0</v>
      </c>
      <c r="H4423" s="1">
        <v>1035.0</v>
      </c>
      <c r="I4423" s="1">
        <v>776551.0</v>
      </c>
      <c r="J4423" s="3">
        <v>45229.4371875</v>
      </c>
      <c r="K4423" s="1" t="s">
        <v>19</v>
      </c>
    </row>
    <row r="4424">
      <c r="A4424" s="2" t="s">
        <v>9611</v>
      </c>
      <c r="B4424" s="1" t="s">
        <v>9612</v>
      </c>
      <c r="C4424" s="1" t="s">
        <v>17</v>
      </c>
      <c r="D4424" s="1" t="s">
        <v>22</v>
      </c>
      <c r="E4424" s="1">
        <v>82.0</v>
      </c>
      <c r="F4424" s="1">
        <v>8759.0</v>
      </c>
      <c r="G4424" s="1">
        <v>1849.0</v>
      </c>
      <c r="H4424" s="1">
        <v>512.0</v>
      </c>
      <c r="I4424" s="1">
        <v>694276.0</v>
      </c>
      <c r="J4424" s="3">
        <v>45228.659421296295</v>
      </c>
      <c r="K4424" s="1" t="s">
        <v>19</v>
      </c>
    </row>
    <row r="4425">
      <c r="A4425" s="2" t="s">
        <v>9613</v>
      </c>
      <c r="B4425" s="1" t="s">
        <v>9614</v>
      </c>
      <c r="C4425" s="1" t="s">
        <v>17</v>
      </c>
      <c r="D4425" s="1" t="s">
        <v>22</v>
      </c>
      <c r="E4425" s="1">
        <v>20.0</v>
      </c>
      <c r="F4425" s="1">
        <v>3954.0</v>
      </c>
      <c r="G4425" s="1">
        <v>630.0</v>
      </c>
      <c r="H4425" s="1">
        <v>88.0</v>
      </c>
      <c r="I4425" s="1">
        <v>126581.0</v>
      </c>
      <c r="J4425" s="3">
        <v>45228.06329861111</v>
      </c>
      <c r="K4425" s="1" t="s">
        <v>19</v>
      </c>
    </row>
    <row r="4426">
      <c r="A4426" s="2" t="s">
        <v>9615</v>
      </c>
      <c r="B4426" s="1" t="s">
        <v>9616</v>
      </c>
      <c r="C4426" s="1" t="s">
        <v>17</v>
      </c>
      <c r="D4426" s="1" t="s">
        <v>22</v>
      </c>
      <c r="E4426" s="1">
        <v>86.0</v>
      </c>
      <c r="F4426" s="1">
        <v>3085.0</v>
      </c>
      <c r="G4426" s="1">
        <v>726.0</v>
      </c>
      <c r="H4426" s="1">
        <v>345.0</v>
      </c>
      <c r="I4426" s="1">
        <v>108203.0</v>
      </c>
      <c r="J4426" s="3">
        <v>45228.025416666664</v>
      </c>
      <c r="K4426" s="1" t="s">
        <v>19</v>
      </c>
      <c r="N4426" s="1" t="s">
        <v>23</v>
      </c>
      <c r="O4426" s="4" t="s">
        <v>9617</v>
      </c>
    </row>
    <row r="4427">
      <c r="A4427" s="2" t="s">
        <v>9618</v>
      </c>
      <c r="B4427" s="1" t="s">
        <v>9619</v>
      </c>
      <c r="C4427" s="1" t="s">
        <v>17</v>
      </c>
      <c r="D4427" s="1" t="s">
        <v>22</v>
      </c>
      <c r="E4427" s="1">
        <v>44.0</v>
      </c>
      <c r="F4427" s="1">
        <v>10808.0</v>
      </c>
      <c r="G4427" s="1">
        <v>1833.0</v>
      </c>
      <c r="H4427" s="1">
        <v>364.0</v>
      </c>
      <c r="I4427" s="1">
        <v>363274.0</v>
      </c>
      <c r="J4427" s="3">
        <v>45228.013553240744</v>
      </c>
      <c r="K4427" s="1" t="s">
        <v>19</v>
      </c>
      <c r="N4427" s="1" t="s">
        <v>23</v>
      </c>
      <c r="O4427" s="4" t="s">
        <v>9620</v>
      </c>
    </row>
    <row r="4428">
      <c r="A4428" s="2" t="s">
        <v>9621</v>
      </c>
      <c r="B4428" s="1" t="s">
        <v>9622</v>
      </c>
      <c r="C4428" s="1" t="s">
        <v>17</v>
      </c>
      <c r="D4428" s="1" t="s">
        <v>22</v>
      </c>
      <c r="E4428" s="1">
        <v>34.0</v>
      </c>
      <c r="F4428" s="1">
        <v>13754.0</v>
      </c>
      <c r="G4428" s="1">
        <v>2386.0</v>
      </c>
      <c r="H4428" s="1">
        <v>249.0</v>
      </c>
      <c r="I4428" s="1">
        <v>466306.0</v>
      </c>
      <c r="J4428" s="3">
        <v>45228.00633101852</v>
      </c>
      <c r="K4428" s="1" t="s">
        <v>19</v>
      </c>
    </row>
    <row r="4429">
      <c r="A4429" s="2" t="s">
        <v>9623</v>
      </c>
      <c r="B4429" s="1" t="s">
        <v>9624</v>
      </c>
      <c r="C4429" s="1" t="s">
        <v>17</v>
      </c>
      <c r="D4429" s="1" t="s">
        <v>22</v>
      </c>
      <c r="E4429" s="1">
        <v>22.0</v>
      </c>
      <c r="F4429" s="1">
        <v>3935.0</v>
      </c>
      <c r="G4429" s="1">
        <v>389.0</v>
      </c>
      <c r="H4429" s="1">
        <v>190.0</v>
      </c>
      <c r="I4429" s="1">
        <v>182848.0</v>
      </c>
      <c r="J4429" s="3">
        <v>45228.00443287037</v>
      </c>
      <c r="K4429" s="1" t="s">
        <v>19</v>
      </c>
    </row>
    <row r="4430">
      <c r="A4430" s="2" t="s">
        <v>9625</v>
      </c>
      <c r="B4430" s="1" t="s">
        <v>9626</v>
      </c>
      <c r="C4430" s="1" t="s">
        <v>17</v>
      </c>
      <c r="D4430" s="1" t="s">
        <v>22</v>
      </c>
      <c r="E4430" s="1">
        <v>10.0</v>
      </c>
      <c r="F4430" s="1">
        <v>5739.0</v>
      </c>
      <c r="G4430" s="1">
        <v>1247.0</v>
      </c>
      <c r="H4430" s="1">
        <v>115.0</v>
      </c>
      <c r="I4430" s="1">
        <v>201315.0</v>
      </c>
      <c r="J4430" s="3">
        <v>45227.96543981481</v>
      </c>
      <c r="K4430" s="1" t="s">
        <v>19</v>
      </c>
      <c r="N4430" s="1" t="s">
        <v>23</v>
      </c>
      <c r="O4430" s="4" t="s">
        <v>9627</v>
      </c>
    </row>
    <row r="4431">
      <c r="A4431" s="2" t="s">
        <v>9628</v>
      </c>
      <c r="B4431" s="1" t="s">
        <v>9629</v>
      </c>
      <c r="C4431" s="1" t="s">
        <v>17</v>
      </c>
      <c r="D4431" s="1" t="s">
        <v>51</v>
      </c>
      <c r="E4431" s="1">
        <v>3.0</v>
      </c>
      <c r="F4431" s="1">
        <v>743.0</v>
      </c>
      <c r="G4431" s="1">
        <v>17.0</v>
      </c>
      <c r="H4431" s="1">
        <v>18.0</v>
      </c>
      <c r="I4431" s="1">
        <v>52419.0</v>
      </c>
      <c r="J4431" s="3">
        <v>45227.81034722222</v>
      </c>
      <c r="K4431" s="1" t="s">
        <v>19</v>
      </c>
    </row>
    <row r="4432">
      <c r="A4432" s="2" t="s">
        <v>9630</v>
      </c>
      <c r="B4432" s="1" t="s">
        <v>9631</v>
      </c>
      <c r="C4432" s="1" t="s">
        <v>17</v>
      </c>
      <c r="D4432" s="1" t="s">
        <v>22</v>
      </c>
      <c r="E4432" s="1">
        <v>134.0</v>
      </c>
      <c r="F4432" s="1">
        <v>29771.0</v>
      </c>
      <c r="G4432" s="1">
        <v>3455.0</v>
      </c>
      <c r="H4432" s="1">
        <v>1119.0</v>
      </c>
      <c r="I4432" s="1">
        <v>1145435.0</v>
      </c>
      <c r="J4432" s="3">
        <v>45227.804872685185</v>
      </c>
      <c r="K4432" s="1" t="s">
        <v>19</v>
      </c>
      <c r="N4432" s="1" t="s">
        <v>23</v>
      </c>
      <c r="O4432" s="4" t="s">
        <v>9632</v>
      </c>
    </row>
    <row r="4433">
      <c r="A4433" s="2" t="s">
        <v>9633</v>
      </c>
      <c r="B4433" s="1" t="s">
        <v>9634</v>
      </c>
      <c r="C4433" s="1" t="s">
        <v>17</v>
      </c>
      <c r="D4433" s="1" t="s">
        <v>22</v>
      </c>
      <c r="E4433" s="1">
        <v>21.0</v>
      </c>
      <c r="F4433" s="1">
        <v>9490.0</v>
      </c>
      <c r="G4433" s="1">
        <v>1323.0</v>
      </c>
      <c r="H4433" s="1">
        <v>129.0</v>
      </c>
      <c r="I4433" s="1">
        <v>273203.0</v>
      </c>
      <c r="J4433" s="3">
        <v>45226.72987268519</v>
      </c>
      <c r="K4433" s="1" t="s">
        <v>19</v>
      </c>
    </row>
    <row r="4434">
      <c r="A4434" s="2" t="s">
        <v>9635</v>
      </c>
      <c r="B4434" s="1" t="s">
        <v>9636</v>
      </c>
      <c r="C4434" s="1" t="s">
        <v>17</v>
      </c>
      <c r="D4434" s="1" t="s">
        <v>51</v>
      </c>
      <c r="E4434" s="1">
        <v>0.0</v>
      </c>
      <c r="F4434" s="1">
        <v>24.0</v>
      </c>
      <c r="G4434" s="1">
        <v>0.0</v>
      </c>
      <c r="H4434" s="1">
        <v>1.0</v>
      </c>
      <c r="I4434" s="1">
        <v>1481.0</v>
      </c>
      <c r="J4434" s="3">
        <v>45226.70644675926</v>
      </c>
      <c r="K4434" s="1" t="s">
        <v>19</v>
      </c>
    </row>
    <row r="4435">
      <c r="A4435" s="2" t="s">
        <v>9637</v>
      </c>
      <c r="B4435" s="1" t="s">
        <v>9638</v>
      </c>
      <c r="C4435" s="1" t="s">
        <v>115</v>
      </c>
      <c r="D4435" s="1" t="s">
        <v>51</v>
      </c>
      <c r="E4435" s="1">
        <v>0.0</v>
      </c>
      <c r="F4435" s="1">
        <v>9.0</v>
      </c>
      <c r="G4435" s="1">
        <v>0.0</v>
      </c>
      <c r="H4435" s="1">
        <v>1.0</v>
      </c>
      <c r="I4435" s="1">
        <v>1246.0</v>
      </c>
      <c r="J4435" s="3">
        <v>45226.692349537036</v>
      </c>
      <c r="K4435" s="1" t="s">
        <v>19</v>
      </c>
    </row>
    <row r="4436">
      <c r="A4436" s="2" t="s">
        <v>9639</v>
      </c>
      <c r="B4436" s="1" t="s">
        <v>9640</v>
      </c>
      <c r="C4436" s="1" t="s">
        <v>30</v>
      </c>
      <c r="D4436" s="1" t="s">
        <v>51</v>
      </c>
      <c r="E4436" s="1">
        <v>0.0</v>
      </c>
      <c r="F4436" s="1">
        <v>25.0</v>
      </c>
      <c r="G4436" s="1">
        <v>0.0</v>
      </c>
      <c r="H4436" s="1">
        <v>2.0</v>
      </c>
      <c r="I4436" s="1">
        <v>1809.0</v>
      </c>
      <c r="J4436" s="3">
        <v>45226.69222222222</v>
      </c>
      <c r="K4436" s="1" t="s">
        <v>19</v>
      </c>
    </row>
    <row r="4437">
      <c r="A4437" s="2" t="s">
        <v>9641</v>
      </c>
      <c r="B4437" s="1" t="s">
        <v>9642</v>
      </c>
      <c r="C4437" s="1" t="s">
        <v>17</v>
      </c>
      <c r="D4437" s="1" t="s">
        <v>22</v>
      </c>
      <c r="E4437" s="1">
        <v>72.0</v>
      </c>
      <c r="F4437" s="1">
        <v>10580.0</v>
      </c>
      <c r="G4437" s="1">
        <v>1601.0</v>
      </c>
      <c r="H4437" s="1">
        <v>324.0</v>
      </c>
      <c r="I4437" s="1">
        <v>315274.0</v>
      </c>
      <c r="J4437" s="3">
        <v>45226.688472222224</v>
      </c>
      <c r="K4437" s="1" t="s">
        <v>19</v>
      </c>
      <c r="N4437" s="1" t="s">
        <v>55</v>
      </c>
      <c r="O4437" s="4" t="s">
        <v>9643</v>
      </c>
    </row>
    <row r="4438">
      <c r="A4438" s="2" t="s">
        <v>9644</v>
      </c>
      <c r="B4438" s="1" t="s">
        <v>9645</v>
      </c>
      <c r="C4438" s="1" t="s">
        <v>17</v>
      </c>
      <c r="D4438" s="1" t="s">
        <v>22</v>
      </c>
      <c r="E4438" s="1">
        <v>15.0</v>
      </c>
      <c r="F4438" s="1">
        <v>4339.0</v>
      </c>
      <c r="G4438" s="1">
        <v>861.0</v>
      </c>
      <c r="H4438" s="1">
        <v>174.0</v>
      </c>
      <c r="I4438" s="1">
        <v>133744.0</v>
      </c>
      <c r="J4438" s="3">
        <v>45226.4408912037</v>
      </c>
      <c r="K4438" s="1" t="s">
        <v>19</v>
      </c>
    </row>
    <row r="4439">
      <c r="A4439" s="2" t="s">
        <v>9646</v>
      </c>
      <c r="B4439" s="1" t="s">
        <v>9647</v>
      </c>
      <c r="C4439" s="1" t="s">
        <v>17</v>
      </c>
      <c r="D4439" s="1" t="s">
        <v>22</v>
      </c>
      <c r="E4439" s="1">
        <v>14.0</v>
      </c>
      <c r="F4439" s="1">
        <v>2648.0</v>
      </c>
      <c r="G4439" s="1">
        <v>302.0</v>
      </c>
      <c r="H4439" s="1">
        <v>130.0</v>
      </c>
      <c r="I4439" s="1">
        <v>55467.0</v>
      </c>
      <c r="J4439" s="3">
        <v>45226.40550925926</v>
      </c>
      <c r="K4439" s="1" t="s">
        <v>19</v>
      </c>
      <c r="M4439" s="4" t="s">
        <v>9648</v>
      </c>
    </row>
    <row r="4440">
      <c r="A4440" s="2" t="s">
        <v>9649</v>
      </c>
      <c r="B4440" s="1" t="s">
        <v>9650</v>
      </c>
      <c r="C4440" s="1" t="s">
        <v>17</v>
      </c>
      <c r="D4440" s="1" t="s">
        <v>22</v>
      </c>
      <c r="E4440" s="1">
        <v>75.0</v>
      </c>
      <c r="F4440" s="1">
        <v>7377.0</v>
      </c>
      <c r="G4440" s="1">
        <v>1450.0</v>
      </c>
      <c r="H4440" s="1">
        <v>119.0</v>
      </c>
      <c r="I4440" s="1">
        <v>247534.0</v>
      </c>
      <c r="J4440" s="3">
        <v>45226.40267361111</v>
      </c>
      <c r="K4440" s="1" t="s">
        <v>19</v>
      </c>
    </row>
    <row r="4441">
      <c r="A4441" s="2" t="s">
        <v>9651</v>
      </c>
      <c r="B4441" s="1" t="s">
        <v>9652</v>
      </c>
      <c r="C4441" s="1" t="s">
        <v>17</v>
      </c>
      <c r="D4441" s="1" t="s">
        <v>22</v>
      </c>
      <c r="E4441" s="1">
        <v>77.0</v>
      </c>
      <c r="F4441" s="1">
        <v>14540.0</v>
      </c>
      <c r="G4441" s="1">
        <v>2245.0</v>
      </c>
      <c r="H4441" s="1">
        <v>508.0</v>
      </c>
      <c r="I4441" s="1">
        <v>690136.0</v>
      </c>
      <c r="J4441" s="3">
        <v>45226.336331018516</v>
      </c>
      <c r="K4441" s="1" t="s">
        <v>19</v>
      </c>
    </row>
    <row r="4442">
      <c r="A4442" s="2" t="s">
        <v>9653</v>
      </c>
      <c r="B4442" s="1" t="s">
        <v>7852</v>
      </c>
      <c r="C4442" s="1" t="s">
        <v>17</v>
      </c>
      <c r="D4442" s="1" t="s">
        <v>22</v>
      </c>
      <c r="E4442" s="1">
        <v>23.0</v>
      </c>
      <c r="F4442" s="1">
        <v>3978.0</v>
      </c>
      <c r="G4442" s="1">
        <v>755.0</v>
      </c>
      <c r="H4442" s="1">
        <v>204.0</v>
      </c>
      <c r="I4442" s="1">
        <v>141996.0</v>
      </c>
      <c r="J4442" s="3">
        <v>45226.33322916667</v>
      </c>
      <c r="K4442" s="1" t="s">
        <v>19</v>
      </c>
    </row>
    <row r="4443">
      <c r="A4443" s="2" t="s">
        <v>9654</v>
      </c>
      <c r="B4443" s="1" t="s">
        <v>9655</v>
      </c>
      <c r="C4443" s="1" t="s">
        <v>17</v>
      </c>
      <c r="D4443" s="1" t="s">
        <v>51</v>
      </c>
      <c r="E4443" s="1">
        <v>0.0</v>
      </c>
      <c r="F4443" s="1">
        <v>220.0</v>
      </c>
      <c r="G4443" s="1">
        <v>3.0</v>
      </c>
      <c r="H4443" s="1">
        <v>12.0</v>
      </c>
      <c r="I4443" s="1">
        <v>5200.0</v>
      </c>
      <c r="J4443" s="3">
        <v>45225.99013888889</v>
      </c>
      <c r="K4443" s="1" t="s">
        <v>19</v>
      </c>
    </row>
    <row r="4444">
      <c r="A4444" s="2" t="s">
        <v>9656</v>
      </c>
      <c r="B4444" s="1" t="s">
        <v>9657</v>
      </c>
      <c r="C4444" s="1" t="s">
        <v>73</v>
      </c>
      <c r="D4444" s="1" t="s">
        <v>51</v>
      </c>
      <c r="E4444" s="1">
        <v>0.0</v>
      </c>
      <c r="F4444" s="1">
        <v>22.0</v>
      </c>
      <c r="G4444" s="1">
        <v>0.0</v>
      </c>
      <c r="H4444" s="1">
        <v>2.0</v>
      </c>
      <c r="I4444" s="1">
        <v>2406.0</v>
      </c>
      <c r="J4444" s="3">
        <v>45225.98662037037</v>
      </c>
      <c r="K4444" s="1" t="s">
        <v>19</v>
      </c>
    </row>
    <row r="4445">
      <c r="A4445" s="2" t="s">
        <v>9658</v>
      </c>
      <c r="B4445" s="1" t="s">
        <v>9659</v>
      </c>
      <c r="C4445" s="1" t="s">
        <v>73</v>
      </c>
      <c r="D4445" s="1" t="s">
        <v>51</v>
      </c>
      <c r="E4445" s="1">
        <v>0.0</v>
      </c>
      <c r="F4445" s="1">
        <v>25.0</v>
      </c>
      <c r="G4445" s="1">
        <v>0.0</v>
      </c>
      <c r="H4445" s="1">
        <v>0.0</v>
      </c>
      <c r="I4445" s="1">
        <v>2214.0</v>
      </c>
      <c r="J4445" s="3">
        <v>45225.9862037037</v>
      </c>
      <c r="K4445" s="1" t="s">
        <v>19</v>
      </c>
    </row>
    <row r="4446">
      <c r="A4446" s="2" t="s">
        <v>9660</v>
      </c>
      <c r="B4446" s="1" t="s">
        <v>9661</v>
      </c>
      <c r="C4446" s="1" t="s">
        <v>17</v>
      </c>
      <c r="D4446" s="1" t="s">
        <v>51</v>
      </c>
      <c r="E4446" s="1">
        <v>0.0</v>
      </c>
      <c r="F4446" s="1">
        <v>22.0</v>
      </c>
      <c r="G4446" s="1">
        <v>0.0</v>
      </c>
      <c r="H4446" s="1">
        <v>0.0</v>
      </c>
      <c r="I4446" s="1">
        <v>2300.0</v>
      </c>
      <c r="J4446" s="3">
        <v>45225.96701388889</v>
      </c>
      <c r="K4446" s="1" t="s">
        <v>19</v>
      </c>
    </row>
    <row r="4447">
      <c r="A4447" s="2" t="s">
        <v>9662</v>
      </c>
      <c r="B4447" s="1" t="s">
        <v>9663</v>
      </c>
      <c r="C4447" s="1" t="s">
        <v>17</v>
      </c>
      <c r="D4447" s="1" t="s">
        <v>22</v>
      </c>
      <c r="E4447" s="1">
        <v>19.0</v>
      </c>
      <c r="F4447" s="1">
        <v>1543.0</v>
      </c>
      <c r="G4447" s="1">
        <v>521.0</v>
      </c>
      <c r="H4447" s="1">
        <v>132.0</v>
      </c>
      <c r="I4447" s="1">
        <v>88681.0</v>
      </c>
      <c r="J4447" s="3">
        <v>45225.96542824074</v>
      </c>
      <c r="K4447" s="1" t="s">
        <v>19</v>
      </c>
      <c r="M4447" s="4" t="s">
        <v>9664</v>
      </c>
    </row>
    <row r="4448">
      <c r="A4448" s="2" t="s">
        <v>9665</v>
      </c>
      <c r="B4448" s="1" t="s">
        <v>9666</v>
      </c>
      <c r="C4448" s="1" t="s">
        <v>115</v>
      </c>
      <c r="D4448" s="1" t="s">
        <v>51</v>
      </c>
      <c r="E4448" s="1">
        <v>0.0</v>
      </c>
      <c r="F4448" s="1">
        <v>24.0</v>
      </c>
      <c r="G4448" s="1">
        <v>1.0</v>
      </c>
      <c r="H4448" s="1">
        <v>0.0</v>
      </c>
      <c r="I4448" s="1">
        <v>1752.0</v>
      </c>
      <c r="J4448" s="3">
        <v>45225.94799768519</v>
      </c>
      <c r="K4448" s="1" t="s">
        <v>19</v>
      </c>
    </row>
    <row r="4449">
      <c r="A4449" s="2" t="s">
        <v>9667</v>
      </c>
      <c r="B4449" s="1" t="s">
        <v>9668</v>
      </c>
      <c r="C4449" s="1" t="s">
        <v>17</v>
      </c>
      <c r="D4449" s="1" t="s">
        <v>51</v>
      </c>
      <c r="E4449" s="1">
        <v>0.0</v>
      </c>
      <c r="F4449" s="1">
        <v>32.0</v>
      </c>
      <c r="G4449" s="1">
        <v>4.0</v>
      </c>
      <c r="H4449" s="1">
        <v>2.0</v>
      </c>
      <c r="I4449" s="1">
        <v>2798.0</v>
      </c>
      <c r="J4449" s="3">
        <v>45225.947384259256</v>
      </c>
      <c r="K4449" s="1" t="s">
        <v>19</v>
      </c>
    </row>
    <row r="4450">
      <c r="A4450" s="2" t="s">
        <v>9669</v>
      </c>
      <c r="B4450" s="1" t="s">
        <v>3538</v>
      </c>
      <c r="C4450" s="1" t="s">
        <v>17</v>
      </c>
      <c r="D4450" s="1" t="s">
        <v>22</v>
      </c>
      <c r="E4450" s="1">
        <v>50.0</v>
      </c>
      <c r="F4450" s="1">
        <v>11775.0</v>
      </c>
      <c r="G4450" s="1">
        <v>2410.0</v>
      </c>
      <c r="H4450" s="1">
        <v>296.0</v>
      </c>
      <c r="I4450" s="1">
        <v>420072.0</v>
      </c>
      <c r="J4450" s="3">
        <v>45225.94225694444</v>
      </c>
      <c r="K4450" s="1" t="s">
        <v>19</v>
      </c>
    </row>
    <row r="4451">
      <c r="A4451" s="2" t="s">
        <v>9670</v>
      </c>
      <c r="B4451" s="1" t="s">
        <v>9671</v>
      </c>
      <c r="C4451" s="1" t="s">
        <v>115</v>
      </c>
      <c r="D4451" s="1" t="s">
        <v>51</v>
      </c>
      <c r="E4451" s="1">
        <v>0.0</v>
      </c>
      <c r="F4451" s="1">
        <v>4.0</v>
      </c>
      <c r="G4451" s="1">
        <v>0.0</v>
      </c>
      <c r="H4451" s="1">
        <v>0.0</v>
      </c>
      <c r="I4451" s="1">
        <v>667.0</v>
      </c>
      <c r="J4451" s="3">
        <v>45225.89748842592</v>
      </c>
      <c r="K4451" s="1" t="s">
        <v>19</v>
      </c>
    </row>
    <row r="4452">
      <c r="A4452" s="2" t="s">
        <v>9672</v>
      </c>
      <c r="B4452" s="1" t="s">
        <v>9673</v>
      </c>
      <c r="C4452" s="1" t="s">
        <v>115</v>
      </c>
      <c r="D4452" s="1" t="s">
        <v>51</v>
      </c>
      <c r="E4452" s="1">
        <v>1.0</v>
      </c>
      <c r="F4452" s="1">
        <v>174.0</v>
      </c>
      <c r="G4452" s="1">
        <v>2.0</v>
      </c>
      <c r="H4452" s="1">
        <v>8.0</v>
      </c>
      <c r="I4452" s="1">
        <v>8733.0</v>
      </c>
      <c r="J4452" s="3">
        <v>45225.89741898148</v>
      </c>
      <c r="K4452" s="1" t="s">
        <v>19</v>
      </c>
    </row>
    <row r="4453">
      <c r="A4453" s="2" t="s">
        <v>9674</v>
      </c>
      <c r="B4453" s="1" t="s">
        <v>9675</v>
      </c>
      <c r="C4453" s="1" t="s">
        <v>434</v>
      </c>
      <c r="D4453" s="1" t="s">
        <v>51</v>
      </c>
      <c r="E4453" s="1">
        <v>0.0</v>
      </c>
      <c r="F4453" s="1">
        <v>21.0</v>
      </c>
      <c r="G4453" s="1">
        <v>0.0</v>
      </c>
      <c r="H4453" s="1">
        <v>0.0</v>
      </c>
      <c r="I4453" s="1">
        <v>407.0</v>
      </c>
      <c r="J4453" s="3">
        <v>45225.89005787037</v>
      </c>
      <c r="K4453" s="1" t="s">
        <v>19</v>
      </c>
    </row>
    <row r="4454">
      <c r="A4454" s="2" t="s">
        <v>9676</v>
      </c>
      <c r="B4454" s="1" t="s">
        <v>9677</v>
      </c>
      <c r="C4454" s="1" t="s">
        <v>17</v>
      </c>
      <c r="D4454" s="1" t="s">
        <v>22</v>
      </c>
      <c r="E4454" s="1">
        <v>249.0</v>
      </c>
      <c r="F4454" s="1">
        <v>21535.0</v>
      </c>
      <c r="G4454" s="1">
        <v>4101.0</v>
      </c>
      <c r="H4454" s="1">
        <v>842.0</v>
      </c>
      <c r="I4454" s="1">
        <v>1046129.0</v>
      </c>
      <c r="J4454" s="3">
        <v>45225.88251157408</v>
      </c>
      <c r="K4454" s="1" t="s">
        <v>19</v>
      </c>
    </row>
    <row r="4455">
      <c r="A4455" s="2" t="s">
        <v>9678</v>
      </c>
      <c r="B4455" s="1" t="s">
        <v>9679</v>
      </c>
      <c r="C4455" s="1" t="s">
        <v>17</v>
      </c>
      <c r="D4455" s="1" t="s">
        <v>22</v>
      </c>
      <c r="E4455" s="1">
        <v>90.0</v>
      </c>
      <c r="F4455" s="1">
        <v>23048.0</v>
      </c>
      <c r="G4455" s="1">
        <v>5029.0</v>
      </c>
      <c r="H4455" s="1">
        <v>992.0</v>
      </c>
      <c r="I4455" s="1">
        <v>657514.0</v>
      </c>
      <c r="J4455" s="3">
        <v>45225.87534722222</v>
      </c>
      <c r="K4455" s="1" t="s">
        <v>19</v>
      </c>
    </row>
    <row r="4456">
      <c r="A4456" s="2" t="s">
        <v>9680</v>
      </c>
      <c r="B4456" s="1" t="s">
        <v>9681</v>
      </c>
      <c r="C4456" s="1" t="s">
        <v>73</v>
      </c>
      <c r="D4456" s="1" t="s">
        <v>51</v>
      </c>
      <c r="E4456" s="1">
        <v>0.0</v>
      </c>
      <c r="F4456" s="1">
        <v>76.0</v>
      </c>
      <c r="G4456" s="1">
        <v>0.0</v>
      </c>
      <c r="H4456" s="1">
        <v>5.0</v>
      </c>
      <c r="I4456" s="1">
        <v>3520.0</v>
      </c>
      <c r="J4456" s="3">
        <v>45225.79315972222</v>
      </c>
      <c r="K4456" s="1" t="s">
        <v>19</v>
      </c>
    </row>
    <row r="4457">
      <c r="A4457" s="2" t="s">
        <v>9682</v>
      </c>
      <c r="B4457" s="1" t="s">
        <v>9683</v>
      </c>
      <c r="C4457" s="1" t="s">
        <v>17</v>
      </c>
      <c r="D4457" s="1" t="s">
        <v>51</v>
      </c>
      <c r="E4457" s="1">
        <v>0.0</v>
      </c>
      <c r="F4457" s="1">
        <v>30.0</v>
      </c>
      <c r="G4457" s="1">
        <v>0.0</v>
      </c>
      <c r="H4457" s="1">
        <v>2.0</v>
      </c>
      <c r="I4457" s="1">
        <v>869.0</v>
      </c>
      <c r="J4457" s="3">
        <v>45225.66869212963</v>
      </c>
      <c r="K4457" s="1" t="s">
        <v>19</v>
      </c>
    </row>
    <row r="4458">
      <c r="A4458" s="2" t="s">
        <v>9684</v>
      </c>
      <c r="B4458" s="1" t="s">
        <v>9685</v>
      </c>
      <c r="C4458" s="1" t="s">
        <v>17</v>
      </c>
      <c r="D4458" s="1" t="s">
        <v>22</v>
      </c>
      <c r="E4458" s="1">
        <v>10.0</v>
      </c>
      <c r="F4458" s="1">
        <v>1738.0</v>
      </c>
      <c r="G4458" s="1">
        <v>270.0</v>
      </c>
      <c r="H4458" s="1">
        <v>225.0</v>
      </c>
      <c r="I4458" s="1">
        <v>55345.0</v>
      </c>
      <c r="J4458" s="3">
        <v>45225.66542824074</v>
      </c>
      <c r="K4458" s="1" t="s">
        <v>19</v>
      </c>
      <c r="N4458" s="1" t="s">
        <v>23</v>
      </c>
      <c r="O4458" s="4" t="s">
        <v>9686</v>
      </c>
    </row>
    <row r="4459">
      <c r="A4459" s="2" t="s">
        <v>9687</v>
      </c>
      <c r="B4459" s="1" t="s">
        <v>9688</v>
      </c>
      <c r="C4459" s="1" t="s">
        <v>17</v>
      </c>
      <c r="D4459" s="1" t="s">
        <v>22</v>
      </c>
      <c r="E4459" s="1">
        <v>14.0</v>
      </c>
      <c r="F4459" s="1">
        <v>4427.0</v>
      </c>
      <c r="G4459" s="1">
        <v>387.0</v>
      </c>
      <c r="H4459" s="1">
        <v>167.0</v>
      </c>
      <c r="I4459" s="1">
        <v>113536.0</v>
      </c>
      <c r="J4459" s="3">
        <v>45225.58559027778</v>
      </c>
      <c r="K4459" s="1" t="s">
        <v>19</v>
      </c>
      <c r="N4459" s="1" t="s">
        <v>23</v>
      </c>
      <c r="O4459" s="4" t="s">
        <v>9689</v>
      </c>
    </row>
    <row r="4460">
      <c r="A4460" s="2" t="s">
        <v>9690</v>
      </c>
      <c r="B4460" s="1" t="s">
        <v>9691</v>
      </c>
      <c r="C4460" s="1" t="s">
        <v>115</v>
      </c>
      <c r="D4460" s="1" t="s">
        <v>51</v>
      </c>
      <c r="E4460" s="1">
        <v>0.0</v>
      </c>
      <c r="F4460" s="1">
        <v>19.0</v>
      </c>
      <c r="G4460" s="1">
        <v>3.0</v>
      </c>
      <c r="H4460" s="1">
        <v>0.0</v>
      </c>
      <c r="I4460" s="1">
        <v>3424.0</v>
      </c>
      <c r="J4460" s="3">
        <v>45225.49118055555</v>
      </c>
      <c r="K4460" s="1" t="s">
        <v>19</v>
      </c>
    </row>
    <row r="4461">
      <c r="A4461" s="2" t="s">
        <v>9692</v>
      </c>
      <c r="B4461" s="1" t="s">
        <v>9693</v>
      </c>
      <c r="C4461" s="1" t="s">
        <v>17</v>
      </c>
      <c r="D4461" s="1" t="s">
        <v>51</v>
      </c>
      <c r="E4461" s="1">
        <v>0.0</v>
      </c>
      <c r="F4461" s="1">
        <v>83.0</v>
      </c>
      <c r="G4461" s="1">
        <v>0.0</v>
      </c>
      <c r="H4461" s="1">
        <v>3.0</v>
      </c>
      <c r="I4461" s="1">
        <v>2225.0</v>
      </c>
      <c r="J4461" s="3">
        <v>45225.489537037036</v>
      </c>
      <c r="K4461" s="1" t="s">
        <v>19</v>
      </c>
    </row>
    <row r="4462">
      <c r="A4462" s="2" t="s">
        <v>9694</v>
      </c>
      <c r="B4462" s="1" t="s">
        <v>9695</v>
      </c>
      <c r="C4462" s="1" t="s">
        <v>17</v>
      </c>
      <c r="D4462" s="1" t="s">
        <v>22</v>
      </c>
      <c r="E4462" s="1">
        <v>133.0</v>
      </c>
      <c r="F4462" s="1">
        <v>15136.0</v>
      </c>
      <c r="G4462" s="1">
        <v>4374.0</v>
      </c>
      <c r="H4462" s="1">
        <v>390.0</v>
      </c>
      <c r="I4462" s="1">
        <v>478645.0</v>
      </c>
      <c r="J4462" s="3">
        <v>45225.48769675926</v>
      </c>
      <c r="K4462" s="1" t="s">
        <v>19</v>
      </c>
    </row>
    <row r="4463">
      <c r="A4463" s="2" t="s">
        <v>9696</v>
      </c>
      <c r="B4463" s="1" t="s">
        <v>9697</v>
      </c>
      <c r="C4463" s="1" t="s">
        <v>17</v>
      </c>
      <c r="D4463" s="1" t="s">
        <v>22</v>
      </c>
      <c r="E4463" s="1">
        <v>28.0</v>
      </c>
      <c r="F4463" s="1">
        <v>3334.0</v>
      </c>
      <c r="G4463" s="1">
        <v>1009.0</v>
      </c>
      <c r="H4463" s="1">
        <v>121.0</v>
      </c>
      <c r="I4463" s="1">
        <v>151534.0</v>
      </c>
      <c r="J4463" s="3">
        <v>45225.45377314815</v>
      </c>
      <c r="K4463" s="1" t="s">
        <v>19</v>
      </c>
    </row>
    <row r="4464">
      <c r="A4464" s="2" t="s">
        <v>9698</v>
      </c>
      <c r="B4464" s="1" t="s">
        <v>9699</v>
      </c>
      <c r="C4464" s="1" t="s">
        <v>115</v>
      </c>
      <c r="D4464" s="1" t="s">
        <v>51</v>
      </c>
      <c r="E4464" s="1">
        <v>0.0</v>
      </c>
      <c r="F4464" s="1">
        <v>42.0</v>
      </c>
      <c r="G4464" s="1">
        <v>0.0</v>
      </c>
      <c r="H4464" s="1">
        <v>2.0</v>
      </c>
      <c r="I4464" s="1">
        <v>1938.0</v>
      </c>
      <c r="J4464" s="3">
        <v>45225.422106481485</v>
      </c>
      <c r="K4464" s="1" t="s">
        <v>19</v>
      </c>
    </row>
    <row r="4465">
      <c r="A4465" s="2" t="s">
        <v>9700</v>
      </c>
      <c r="B4465" s="1" t="s">
        <v>9701</v>
      </c>
      <c r="C4465" s="1" t="s">
        <v>17</v>
      </c>
      <c r="D4465" s="1" t="s">
        <v>51</v>
      </c>
      <c r="E4465" s="1">
        <v>0.0</v>
      </c>
      <c r="F4465" s="1">
        <v>1.0</v>
      </c>
      <c r="G4465" s="1">
        <v>0.0</v>
      </c>
      <c r="H4465" s="1">
        <v>1.0</v>
      </c>
      <c r="I4465" s="1">
        <v>150.0</v>
      </c>
      <c r="J4465" s="3">
        <v>45225.4196875</v>
      </c>
      <c r="K4465" s="1" t="s">
        <v>19</v>
      </c>
    </row>
    <row r="4466">
      <c r="A4466" s="2" t="s">
        <v>9702</v>
      </c>
      <c r="B4466" s="1" t="s">
        <v>9703</v>
      </c>
      <c r="C4466" s="1" t="s">
        <v>73</v>
      </c>
      <c r="D4466" s="1" t="s">
        <v>51</v>
      </c>
      <c r="E4466" s="1">
        <v>0.0</v>
      </c>
      <c r="F4466" s="1">
        <v>89.0</v>
      </c>
      <c r="G4466" s="1">
        <v>0.0</v>
      </c>
      <c r="H4466" s="1">
        <v>3.0</v>
      </c>
      <c r="I4466" s="1">
        <v>4339.0</v>
      </c>
      <c r="J4466" s="3">
        <v>45225.021527777775</v>
      </c>
      <c r="K4466" s="1" t="s">
        <v>19</v>
      </c>
    </row>
    <row r="4467">
      <c r="A4467" s="2" t="s">
        <v>9704</v>
      </c>
      <c r="B4467" s="1" t="s">
        <v>9705</v>
      </c>
      <c r="C4467" s="1" t="s">
        <v>115</v>
      </c>
      <c r="D4467" s="1" t="s">
        <v>51</v>
      </c>
      <c r="E4467" s="1">
        <v>0.0</v>
      </c>
      <c r="F4467" s="1">
        <v>4.0</v>
      </c>
      <c r="G4467" s="1">
        <v>0.0</v>
      </c>
      <c r="H4467" s="1">
        <v>1.0</v>
      </c>
      <c r="I4467" s="1">
        <v>1045.0</v>
      </c>
      <c r="J4467" s="3">
        <v>45225.001238425924</v>
      </c>
      <c r="K4467" s="1" t="s">
        <v>19</v>
      </c>
    </row>
    <row r="4468">
      <c r="A4468" s="2" t="s">
        <v>9706</v>
      </c>
      <c r="B4468" s="1" t="s">
        <v>9707</v>
      </c>
      <c r="C4468" s="1" t="s">
        <v>115</v>
      </c>
      <c r="D4468" s="1" t="s">
        <v>51</v>
      </c>
      <c r="E4468" s="1">
        <v>0.0</v>
      </c>
      <c r="F4468" s="1">
        <v>2.0</v>
      </c>
      <c r="G4468" s="1">
        <v>0.0</v>
      </c>
      <c r="H4468" s="1">
        <v>0.0</v>
      </c>
      <c r="I4468" s="1">
        <v>713.0</v>
      </c>
      <c r="J4468" s="3">
        <v>45225.00114583333</v>
      </c>
      <c r="K4468" s="1" t="s">
        <v>19</v>
      </c>
    </row>
    <row r="4469">
      <c r="A4469" s="2" t="s">
        <v>9708</v>
      </c>
      <c r="B4469" s="1" t="s">
        <v>9709</v>
      </c>
      <c r="C4469" s="1" t="s">
        <v>115</v>
      </c>
      <c r="D4469" s="1" t="s">
        <v>51</v>
      </c>
      <c r="E4469" s="1">
        <v>0.0</v>
      </c>
      <c r="F4469" s="1">
        <v>10.0</v>
      </c>
      <c r="G4469" s="1">
        <v>0.0</v>
      </c>
      <c r="H4469" s="1">
        <v>0.0</v>
      </c>
      <c r="I4469" s="1">
        <v>1096.0</v>
      </c>
      <c r="J4469" s="3">
        <v>45225.000810185185</v>
      </c>
      <c r="K4469" s="1" t="s">
        <v>19</v>
      </c>
    </row>
    <row r="4470">
      <c r="A4470" s="2" t="s">
        <v>9710</v>
      </c>
      <c r="B4470" s="1" t="s">
        <v>9711</v>
      </c>
      <c r="C4470" s="1" t="s">
        <v>115</v>
      </c>
      <c r="D4470" s="1" t="s">
        <v>51</v>
      </c>
      <c r="E4470" s="1">
        <v>0.0</v>
      </c>
      <c r="F4470" s="1">
        <v>8.0</v>
      </c>
      <c r="G4470" s="1">
        <v>0.0</v>
      </c>
      <c r="H4470" s="1">
        <v>0.0</v>
      </c>
      <c r="I4470" s="1">
        <v>956.0</v>
      </c>
      <c r="J4470" s="3">
        <v>45225.00030092592</v>
      </c>
      <c r="K4470" s="1" t="s">
        <v>19</v>
      </c>
    </row>
    <row r="4471">
      <c r="A4471" s="2" t="s">
        <v>9712</v>
      </c>
      <c r="B4471" s="1" t="s">
        <v>9713</v>
      </c>
      <c r="C4471" s="1" t="s">
        <v>115</v>
      </c>
      <c r="D4471" s="1" t="s">
        <v>51</v>
      </c>
      <c r="E4471" s="1">
        <v>0.0</v>
      </c>
      <c r="F4471" s="1">
        <v>49.0</v>
      </c>
      <c r="G4471" s="1">
        <v>1.0</v>
      </c>
      <c r="H4471" s="1">
        <v>3.0</v>
      </c>
      <c r="I4471" s="1">
        <v>3910.0</v>
      </c>
      <c r="J4471" s="3">
        <v>45225.00013888889</v>
      </c>
      <c r="K4471" s="1" t="s">
        <v>19</v>
      </c>
    </row>
    <row r="4472">
      <c r="A4472" s="2" t="s">
        <v>9714</v>
      </c>
      <c r="B4472" s="1" t="s">
        <v>9715</v>
      </c>
      <c r="C4472" s="1" t="s">
        <v>17</v>
      </c>
      <c r="D4472" s="1" t="s">
        <v>51</v>
      </c>
      <c r="E4472" s="1">
        <v>0.0</v>
      </c>
      <c r="F4472" s="1">
        <v>124.0</v>
      </c>
      <c r="G4472" s="1">
        <v>2.0</v>
      </c>
      <c r="H4472" s="1">
        <v>6.0</v>
      </c>
      <c r="I4472" s="1">
        <v>4371.0</v>
      </c>
      <c r="J4472" s="3">
        <v>45224.99201388889</v>
      </c>
      <c r="K4472" s="1" t="s">
        <v>19</v>
      </c>
    </row>
    <row r="4473">
      <c r="A4473" s="2" t="s">
        <v>9716</v>
      </c>
      <c r="B4473" s="1" t="s">
        <v>9717</v>
      </c>
      <c r="C4473" s="1" t="s">
        <v>17</v>
      </c>
      <c r="D4473" s="1" t="s">
        <v>22</v>
      </c>
      <c r="E4473" s="1">
        <v>47.0</v>
      </c>
      <c r="F4473" s="1">
        <v>20049.0</v>
      </c>
      <c r="G4473" s="1">
        <v>2257.0</v>
      </c>
      <c r="H4473" s="1">
        <v>429.0</v>
      </c>
      <c r="I4473" s="1">
        <v>699913.0</v>
      </c>
      <c r="J4473" s="3">
        <v>45224.984976851854</v>
      </c>
      <c r="K4473" s="1" t="s">
        <v>19</v>
      </c>
    </row>
    <row r="4474">
      <c r="A4474" s="2" t="s">
        <v>9718</v>
      </c>
      <c r="B4474" s="1" t="s">
        <v>9719</v>
      </c>
      <c r="C4474" s="1" t="s">
        <v>115</v>
      </c>
      <c r="D4474" s="1" t="s">
        <v>51</v>
      </c>
      <c r="E4474" s="1">
        <v>0.0</v>
      </c>
      <c r="F4474" s="1">
        <v>1.0</v>
      </c>
      <c r="G4474" s="1">
        <v>0.0</v>
      </c>
      <c r="H4474" s="1">
        <v>0.0</v>
      </c>
      <c r="I4474" s="1">
        <v>678.0</v>
      </c>
      <c r="J4474" s="3">
        <v>45224.98289351852</v>
      </c>
      <c r="K4474" s="1" t="s">
        <v>19</v>
      </c>
    </row>
    <row r="4475">
      <c r="A4475" s="2" t="s">
        <v>9720</v>
      </c>
      <c r="B4475" s="1" t="s">
        <v>9721</v>
      </c>
      <c r="C4475" s="1" t="s">
        <v>115</v>
      </c>
      <c r="D4475" s="1" t="s">
        <v>51</v>
      </c>
      <c r="E4475" s="1">
        <v>0.0</v>
      </c>
      <c r="F4475" s="1">
        <v>46.0</v>
      </c>
      <c r="G4475" s="1">
        <v>0.0</v>
      </c>
      <c r="H4475" s="1">
        <v>3.0</v>
      </c>
      <c r="I4475" s="1">
        <v>908.0</v>
      </c>
      <c r="J4475" s="3">
        <v>45224.98158564815</v>
      </c>
      <c r="K4475" s="1" t="s">
        <v>19</v>
      </c>
    </row>
    <row r="4476">
      <c r="A4476" s="2" t="s">
        <v>9722</v>
      </c>
      <c r="B4476" s="1" t="s">
        <v>9723</v>
      </c>
      <c r="C4476" s="1" t="s">
        <v>17</v>
      </c>
      <c r="D4476" s="1" t="s">
        <v>51</v>
      </c>
      <c r="E4476" s="1">
        <v>0.0</v>
      </c>
      <c r="F4476" s="1">
        <v>10.0</v>
      </c>
      <c r="G4476" s="1">
        <v>1.0</v>
      </c>
      <c r="H4476" s="1">
        <v>0.0</v>
      </c>
      <c r="I4476" s="1">
        <v>1311.0</v>
      </c>
      <c r="J4476" s="3">
        <v>45224.97913194444</v>
      </c>
      <c r="K4476" s="1" t="s">
        <v>19</v>
      </c>
    </row>
    <row r="4477">
      <c r="A4477" s="2" t="s">
        <v>9724</v>
      </c>
      <c r="B4477" s="1" t="s">
        <v>9725</v>
      </c>
      <c r="C4477" s="1" t="s">
        <v>17</v>
      </c>
      <c r="D4477" s="1" t="s">
        <v>51</v>
      </c>
      <c r="E4477" s="1">
        <v>0.0</v>
      </c>
      <c r="F4477" s="1">
        <v>50.0</v>
      </c>
      <c r="G4477" s="1">
        <v>1.0</v>
      </c>
      <c r="H4477" s="1">
        <v>2.0</v>
      </c>
      <c r="I4477" s="1">
        <v>2862.0</v>
      </c>
      <c r="J4477" s="3">
        <v>45224.97005787037</v>
      </c>
      <c r="K4477" s="1" t="s">
        <v>19</v>
      </c>
    </row>
    <row r="4478">
      <c r="A4478" s="2" t="s">
        <v>9726</v>
      </c>
      <c r="B4478" s="1" t="s">
        <v>9727</v>
      </c>
      <c r="C4478" s="1" t="s">
        <v>17</v>
      </c>
      <c r="D4478" s="1" t="s">
        <v>51</v>
      </c>
      <c r="E4478" s="1">
        <v>0.0</v>
      </c>
      <c r="F4478" s="1">
        <v>13.0</v>
      </c>
      <c r="G4478" s="1">
        <v>0.0</v>
      </c>
      <c r="H4478" s="1">
        <v>1.0</v>
      </c>
      <c r="I4478" s="1">
        <v>443.0</v>
      </c>
      <c r="J4478" s="3">
        <v>45224.8608912037</v>
      </c>
      <c r="K4478" s="1" t="s">
        <v>19</v>
      </c>
    </row>
    <row r="4479">
      <c r="A4479" s="2" t="s">
        <v>9728</v>
      </c>
      <c r="B4479" s="1" t="s">
        <v>9729</v>
      </c>
      <c r="C4479" s="1" t="s">
        <v>17</v>
      </c>
      <c r="D4479" s="1" t="s">
        <v>22</v>
      </c>
      <c r="E4479" s="1">
        <v>4.0</v>
      </c>
      <c r="F4479" s="1">
        <v>1632.0</v>
      </c>
      <c r="G4479" s="1">
        <v>76.0</v>
      </c>
      <c r="H4479" s="1">
        <v>98.0</v>
      </c>
      <c r="I4479" s="1">
        <v>89034.0</v>
      </c>
      <c r="J4479" s="3">
        <v>45224.797627314816</v>
      </c>
      <c r="K4479" s="1" t="s">
        <v>19</v>
      </c>
      <c r="N4479" s="1" t="s">
        <v>23</v>
      </c>
      <c r="O4479" s="4" t="s">
        <v>9730</v>
      </c>
    </row>
    <row r="4480">
      <c r="A4480" s="2" t="s">
        <v>9731</v>
      </c>
      <c r="B4480" s="1" t="s">
        <v>9732</v>
      </c>
      <c r="C4480" s="1" t="s">
        <v>17</v>
      </c>
      <c r="D4480" s="1" t="s">
        <v>22</v>
      </c>
      <c r="E4480" s="1">
        <v>61.0</v>
      </c>
      <c r="F4480" s="1">
        <v>4830.0</v>
      </c>
      <c r="G4480" s="1">
        <v>820.0</v>
      </c>
      <c r="H4480" s="1">
        <v>338.0</v>
      </c>
      <c r="I4480" s="1">
        <v>362367.0</v>
      </c>
      <c r="J4480" s="3">
        <v>45224.79646990741</v>
      </c>
      <c r="K4480" s="1" t="s">
        <v>19</v>
      </c>
    </row>
    <row r="4481">
      <c r="A4481" s="2" t="s">
        <v>9733</v>
      </c>
      <c r="B4481" s="1" t="s">
        <v>9734</v>
      </c>
      <c r="C4481" s="1" t="s">
        <v>17</v>
      </c>
      <c r="D4481" s="1" t="s">
        <v>51</v>
      </c>
      <c r="E4481" s="1">
        <v>0.0</v>
      </c>
      <c r="F4481" s="1">
        <v>24.0</v>
      </c>
      <c r="G4481" s="1">
        <v>2.0</v>
      </c>
      <c r="H4481" s="1">
        <v>1.0</v>
      </c>
      <c r="I4481" s="1">
        <v>2848.0</v>
      </c>
      <c r="J4481" s="3">
        <v>45224.77307870371</v>
      </c>
      <c r="K4481" s="1" t="s">
        <v>19</v>
      </c>
    </row>
    <row r="4482">
      <c r="A4482" s="2" t="s">
        <v>9735</v>
      </c>
      <c r="B4482" s="1" t="s">
        <v>9736</v>
      </c>
      <c r="C4482" s="1" t="s">
        <v>17</v>
      </c>
      <c r="D4482" s="1" t="s">
        <v>22</v>
      </c>
      <c r="E4482" s="1">
        <v>19.0</v>
      </c>
      <c r="F4482" s="1">
        <v>11908.0</v>
      </c>
      <c r="G4482" s="1">
        <v>522.0</v>
      </c>
      <c r="H4482" s="1">
        <v>720.0</v>
      </c>
      <c r="I4482" s="1">
        <v>556175.0</v>
      </c>
      <c r="J4482" s="3">
        <v>45224.76315972222</v>
      </c>
      <c r="K4482" s="1" t="s">
        <v>19</v>
      </c>
      <c r="N4482" s="1" t="s">
        <v>23</v>
      </c>
      <c r="O4482" s="4" t="s">
        <v>9737</v>
      </c>
    </row>
    <row r="4483">
      <c r="A4483" s="2" t="s">
        <v>9738</v>
      </c>
      <c r="B4483" s="1" t="s">
        <v>512</v>
      </c>
      <c r="C4483" s="1" t="s">
        <v>39</v>
      </c>
      <c r="D4483" s="1" t="s">
        <v>22</v>
      </c>
      <c r="E4483" s="1">
        <v>92.0</v>
      </c>
      <c r="F4483" s="1">
        <v>24890.0</v>
      </c>
      <c r="G4483" s="1">
        <v>3996.0</v>
      </c>
      <c r="H4483" s="1">
        <v>1050.0</v>
      </c>
      <c r="I4483" s="1">
        <v>937670.0</v>
      </c>
      <c r="J4483" s="3">
        <v>45224.755219907405</v>
      </c>
      <c r="K4483" s="1" t="s">
        <v>19</v>
      </c>
    </row>
    <row r="4484">
      <c r="A4484" s="2" t="s">
        <v>9739</v>
      </c>
      <c r="B4484" s="1" t="s">
        <v>9740</v>
      </c>
      <c r="C4484" s="1" t="s">
        <v>17</v>
      </c>
      <c r="D4484" s="1" t="s">
        <v>22</v>
      </c>
      <c r="E4484" s="1">
        <v>31.0</v>
      </c>
      <c r="F4484" s="1">
        <v>1771.0</v>
      </c>
      <c r="G4484" s="1">
        <v>414.0</v>
      </c>
      <c r="H4484" s="1">
        <v>223.0</v>
      </c>
      <c r="I4484" s="1">
        <v>86360.0</v>
      </c>
      <c r="J4484" s="3">
        <v>45224.75417824074</v>
      </c>
      <c r="K4484" s="1" t="s">
        <v>19</v>
      </c>
      <c r="L4484" s="1" t="s">
        <v>9741</v>
      </c>
      <c r="N4484" s="1" t="s">
        <v>55</v>
      </c>
      <c r="O4484" s="4" t="s">
        <v>9742</v>
      </c>
    </row>
    <row r="4485">
      <c r="A4485" s="2" t="s">
        <v>9743</v>
      </c>
      <c r="B4485" s="1" t="s">
        <v>9744</v>
      </c>
      <c r="C4485" s="1" t="s">
        <v>17</v>
      </c>
      <c r="D4485" s="1" t="s">
        <v>51</v>
      </c>
      <c r="E4485" s="1">
        <v>0.0</v>
      </c>
      <c r="F4485" s="1">
        <v>721.0</v>
      </c>
      <c r="G4485" s="1">
        <v>29.0</v>
      </c>
      <c r="H4485" s="1">
        <v>49.0</v>
      </c>
      <c r="I4485" s="1">
        <v>16167.0</v>
      </c>
      <c r="J4485" s="3">
        <v>45224.7299537037</v>
      </c>
      <c r="K4485" s="1" t="s">
        <v>19</v>
      </c>
    </row>
    <row r="4486">
      <c r="A4486" s="2" t="s">
        <v>9745</v>
      </c>
      <c r="B4486" s="1" t="s">
        <v>9746</v>
      </c>
      <c r="C4486" s="1" t="s">
        <v>115</v>
      </c>
      <c r="D4486" s="1" t="s">
        <v>51</v>
      </c>
      <c r="E4486" s="1">
        <v>0.0</v>
      </c>
      <c r="F4486" s="1">
        <v>4.0</v>
      </c>
      <c r="G4486" s="1">
        <v>0.0</v>
      </c>
      <c r="H4486" s="1">
        <v>0.0</v>
      </c>
      <c r="I4486" s="1">
        <v>364.0</v>
      </c>
      <c r="J4486" s="3">
        <v>45224.72642361111</v>
      </c>
      <c r="K4486" s="1" t="s">
        <v>19</v>
      </c>
    </row>
    <row r="4487">
      <c r="A4487" s="2" t="s">
        <v>9747</v>
      </c>
      <c r="B4487" s="1" t="s">
        <v>546</v>
      </c>
      <c r="C4487" s="1" t="s">
        <v>115</v>
      </c>
      <c r="D4487" s="1" t="s">
        <v>51</v>
      </c>
      <c r="E4487" s="1">
        <v>0.0</v>
      </c>
      <c r="F4487" s="1">
        <v>19.0</v>
      </c>
      <c r="G4487" s="1">
        <v>0.0</v>
      </c>
      <c r="H4487" s="1">
        <v>1.0</v>
      </c>
      <c r="I4487" s="1">
        <v>917.0</v>
      </c>
      <c r="J4487" s="3">
        <v>45224.72622685185</v>
      </c>
      <c r="K4487" s="1" t="s">
        <v>19</v>
      </c>
    </row>
    <row r="4488">
      <c r="A4488" s="2" t="s">
        <v>9748</v>
      </c>
      <c r="B4488" s="1" t="s">
        <v>9749</v>
      </c>
      <c r="C4488" s="1" t="s">
        <v>17</v>
      </c>
      <c r="D4488" s="1" t="s">
        <v>51</v>
      </c>
      <c r="E4488" s="1">
        <v>0.0</v>
      </c>
      <c r="F4488" s="1">
        <v>7.0</v>
      </c>
      <c r="G4488" s="1">
        <v>0.0</v>
      </c>
      <c r="H4488" s="1">
        <v>0.0</v>
      </c>
      <c r="I4488" s="1">
        <v>431.0</v>
      </c>
      <c r="J4488" s="3">
        <v>45224.72608796296</v>
      </c>
      <c r="K4488" s="1" t="s">
        <v>19</v>
      </c>
    </row>
    <row r="4489">
      <c r="A4489" s="2" t="s">
        <v>9750</v>
      </c>
      <c r="B4489" s="1" t="s">
        <v>9751</v>
      </c>
      <c r="C4489" s="1" t="s">
        <v>17</v>
      </c>
      <c r="D4489" s="1" t="s">
        <v>22</v>
      </c>
      <c r="E4489" s="1">
        <v>52.0</v>
      </c>
      <c r="F4489" s="1">
        <v>6796.0</v>
      </c>
      <c r="G4489" s="1">
        <v>1605.0</v>
      </c>
      <c r="H4489" s="1">
        <v>291.0</v>
      </c>
      <c r="I4489" s="1">
        <v>287956.0</v>
      </c>
      <c r="J4489" s="3">
        <v>45224.670023148145</v>
      </c>
      <c r="K4489" s="1" t="s">
        <v>19</v>
      </c>
    </row>
    <row r="4490">
      <c r="A4490" s="2" t="s">
        <v>9752</v>
      </c>
      <c r="B4490" s="1" t="s">
        <v>9753</v>
      </c>
      <c r="C4490" s="1" t="s">
        <v>17</v>
      </c>
      <c r="D4490" s="1" t="s">
        <v>51</v>
      </c>
      <c r="E4490" s="1">
        <v>0.0</v>
      </c>
      <c r="F4490" s="1">
        <v>3.0</v>
      </c>
      <c r="G4490" s="1">
        <v>0.0</v>
      </c>
      <c r="H4490" s="1">
        <v>2.0</v>
      </c>
      <c r="I4490" s="1">
        <v>514.0</v>
      </c>
      <c r="J4490" s="3">
        <v>45224.660775462966</v>
      </c>
      <c r="K4490" s="1" t="s">
        <v>19</v>
      </c>
    </row>
    <row r="4491">
      <c r="A4491" s="2" t="s">
        <v>9754</v>
      </c>
      <c r="B4491" s="1" t="s">
        <v>9755</v>
      </c>
      <c r="C4491" s="1" t="s">
        <v>17</v>
      </c>
      <c r="D4491" s="1" t="s">
        <v>22</v>
      </c>
      <c r="E4491" s="1">
        <v>19.0</v>
      </c>
      <c r="F4491" s="1">
        <v>1804.0</v>
      </c>
      <c r="G4491" s="1">
        <v>545.0</v>
      </c>
      <c r="H4491" s="1">
        <v>144.0</v>
      </c>
      <c r="I4491" s="1">
        <v>146471.0</v>
      </c>
      <c r="J4491" s="3">
        <v>45224.65844907407</v>
      </c>
      <c r="K4491" s="1" t="s">
        <v>19</v>
      </c>
      <c r="N4491" s="1" t="s">
        <v>23</v>
      </c>
      <c r="O4491" s="4" t="s">
        <v>9756</v>
      </c>
    </row>
    <row r="4492">
      <c r="A4492" s="2" t="s">
        <v>9757</v>
      </c>
      <c r="B4492" s="1" t="s">
        <v>9758</v>
      </c>
      <c r="C4492" s="1" t="s">
        <v>17</v>
      </c>
      <c r="D4492" s="1" t="s">
        <v>22</v>
      </c>
      <c r="E4492" s="1">
        <v>2.0</v>
      </c>
      <c r="F4492" s="1">
        <v>534.0</v>
      </c>
      <c r="G4492" s="1">
        <v>144.0</v>
      </c>
      <c r="H4492" s="1">
        <v>39.0</v>
      </c>
      <c r="I4492" s="1">
        <v>44371.0</v>
      </c>
      <c r="J4492" s="3">
        <v>45224.65760416666</v>
      </c>
      <c r="K4492" s="1" t="s">
        <v>19</v>
      </c>
    </row>
    <row r="4493">
      <c r="A4493" s="2" t="s">
        <v>9759</v>
      </c>
      <c r="B4493" s="1" t="s">
        <v>9681</v>
      </c>
      <c r="C4493" s="1" t="s">
        <v>73</v>
      </c>
      <c r="D4493" s="1" t="s">
        <v>51</v>
      </c>
      <c r="E4493" s="1">
        <v>1.0</v>
      </c>
      <c r="F4493" s="1">
        <v>322.0</v>
      </c>
      <c r="G4493" s="1">
        <v>4.0</v>
      </c>
      <c r="H4493" s="1">
        <v>11.0</v>
      </c>
      <c r="I4493" s="1">
        <v>13229.0</v>
      </c>
      <c r="J4493" s="3">
        <v>45224.64356481482</v>
      </c>
      <c r="K4493" s="1" t="s">
        <v>19</v>
      </c>
    </row>
    <row r="4494">
      <c r="A4494" s="2" t="s">
        <v>9760</v>
      </c>
      <c r="B4494" s="1" t="s">
        <v>9761</v>
      </c>
      <c r="C4494" s="1" t="s">
        <v>17</v>
      </c>
      <c r="D4494" s="1" t="s">
        <v>51</v>
      </c>
      <c r="E4494" s="1">
        <v>0.0</v>
      </c>
      <c r="F4494" s="1">
        <v>35.0</v>
      </c>
      <c r="G4494" s="1">
        <v>0.0</v>
      </c>
      <c r="H4494" s="1">
        <v>2.0</v>
      </c>
      <c r="I4494" s="1">
        <v>1679.0</v>
      </c>
      <c r="J4494" s="3">
        <v>45224.62782407407</v>
      </c>
      <c r="K4494" s="1" t="s">
        <v>19</v>
      </c>
    </row>
    <row r="4495">
      <c r="A4495" s="2" t="s">
        <v>9762</v>
      </c>
      <c r="B4495" s="1" t="s">
        <v>9763</v>
      </c>
      <c r="C4495" s="1" t="s">
        <v>17</v>
      </c>
      <c r="D4495" s="1" t="s">
        <v>22</v>
      </c>
      <c r="E4495" s="1">
        <v>3.0</v>
      </c>
      <c r="F4495" s="1">
        <v>1068.0</v>
      </c>
      <c r="G4495" s="1">
        <v>93.0</v>
      </c>
      <c r="H4495" s="1">
        <v>59.0</v>
      </c>
      <c r="I4495" s="1">
        <v>245966.0</v>
      </c>
      <c r="J4495" s="3">
        <v>45224.62520833333</v>
      </c>
      <c r="K4495" s="1" t="s">
        <v>19</v>
      </c>
      <c r="N4495" s="1" t="s">
        <v>23</v>
      </c>
      <c r="O4495" s="4" t="s">
        <v>9764</v>
      </c>
    </row>
    <row r="4496">
      <c r="A4496" s="2" t="s">
        <v>9765</v>
      </c>
      <c r="B4496" s="1" t="s">
        <v>9766</v>
      </c>
      <c r="C4496" s="1" t="s">
        <v>17</v>
      </c>
      <c r="D4496" s="1" t="s">
        <v>51</v>
      </c>
      <c r="E4496" s="1">
        <v>0.0</v>
      </c>
      <c r="F4496" s="1">
        <v>61.0</v>
      </c>
      <c r="G4496" s="1">
        <v>0.0</v>
      </c>
      <c r="H4496" s="1">
        <v>1.0</v>
      </c>
      <c r="I4496" s="1">
        <v>3358.0</v>
      </c>
      <c r="J4496" s="3">
        <v>45224.605775462966</v>
      </c>
      <c r="K4496" s="1" t="s">
        <v>19</v>
      </c>
    </row>
    <row r="4497">
      <c r="A4497" s="2" t="s">
        <v>9767</v>
      </c>
      <c r="B4497" s="1" t="s">
        <v>9768</v>
      </c>
      <c r="C4497" s="1" t="s">
        <v>17</v>
      </c>
      <c r="D4497" s="1" t="s">
        <v>22</v>
      </c>
      <c r="E4497" s="1">
        <v>7.0</v>
      </c>
      <c r="F4497" s="1">
        <v>2598.0</v>
      </c>
      <c r="G4497" s="1">
        <v>182.0</v>
      </c>
      <c r="H4497" s="1">
        <v>110.0</v>
      </c>
      <c r="I4497" s="1">
        <v>60150.0</v>
      </c>
      <c r="J4497" s="3">
        <v>45224.60512731481</v>
      </c>
      <c r="K4497" s="1" t="s">
        <v>19</v>
      </c>
      <c r="N4497" s="1" t="s">
        <v>23</v>
      </c>
      <c r="O4497" s="4" t="s">
        <v>9769</v>
      </c>
    </row>
    <row r="4498">
      <c r="A4498" s="2" t="s">
        <v>9770</v>
      </c>
      <c r="B4498" s="1" t="s">
        <v>9771</v>
      </c>
      <c r="C4498" s="1" t="s">
        <v>17</v>
      </c>
      <c r="D4498" s="1" t="s">
        <v>22</v>
      </c>
      <c r="E4498" s="1">
        <v>19.0</v>
      </c>
      <c r="F4498" s="1">
        <v>6293.0</v>
      </c>
      <c r="G4498" s="1">
        <v>1255.0</v>
      </c>
      <c r="H4498" s="1">
        <v>238.0</v>
      </c>
      <c r="I4498" s="1">
        <v>320354.0</v>
      </c>
      <c r="J4498" s="3">
        <v>45224.528020833335</v>
      </c>
      <c r="K4498" s="1" t="s">
        <v>19</v>
      </c>
      <c r="N4498" s="1" t="s">
        <v>23</v>
      </c>
      <c r="O4498" s="4" t="s">
        <v>9772</v>
      </c>
    </row>
    <row r="4499">
      <c r="A4499" s="2" t="s">
        <v>9773</v>
      </c>
      <c r="B4499" s="1" t="s">
        <v>9774</v>
      </c>
      <c r="C4499" s="1" t="s">
        <v>17</v>
      </c>
      <c r="D4499" s="1" t="s">
        <v>22</v>
      </c>
      <c r="E4499" s="1">
        <v>0.0</v>
      </c>
      <c r="F4499" s="1">
        <v>1096.0</v>
      </c>
      <c r="G4499" s="1">
        <v>223.0</v>
      </c>
      <c r="H4499" s="1">
        <v>23.0</v>
      </c>
      <c r="I4499" s="1">
        <v>43926.0</v>
      </c>
      <c r="J4499" s="3">
        <v>45224.469456018516</v>
      </c>
      <c r="K4499" s="1" t="s">
        <v>19</v>
      </c>
    </row>
    <row r="4500">
      <c r="A4500" s="2" t="s">
        <v>9775</v>
      </c>
      <c r="B4500" s="1" t="s">
        <v>9776</v>
      </c>
      <c r="C4500" s="1" t="s">
        <v>17</v>
      </c>
      <c r="D4500" s="1" t="s">
        <v>22</v>
      </c>
      <c r="E4500" s="1">
        <v>131.0</v>
      </c>
      <c r="F4500" s="1">
        <v>7501.0</v>
      </c>
      <c r="G4500" s="1">
        <v>3528.0</v>
      </c>
      <c r="H4500" s="1">
        <v>563.0</v>
      </c>
      <c r="I4500" s="1">
        <v>404550.0</v>
      </c>
      <c r="J4500" s="3">
        <v>45224.05900462963</v>
      </c>
      <c r="K4500" s="1" t="s">
        <v>19</v>
      </c>
    </row>
    <row r="4501">
      <c r="A4501" s="2" t="s">
        <v>9777</v>
      </c>
      <c r="B4501" s="1" t="s">
        <v>9778</v>
      </c>
      <c r="C4501" s="1" t="s">
        <v>17</v>
      </c>
      <c r="D4501" s="1" t="s">
        <v>51</v>
      </c>
      <c r="E4501" s="1">
        <v>0.0</v>
      </c>
      <c r="F4501" s="1">
        <v>388.0</v>
      </c>
      <c r="G4501" s="1">
        <v>13.0</v>
      </c>
      <c r="H4501" s="1">
        <v>18.0</v>
      </c>
      <c r="I4501" s="1">
        <v>11093.0</v>
      </c>
      <c r="J4501" s="3">
        <v>45224.00618055555</v>
      </c>
      <c r="K4501" s="1" t="s">
        <v>19</v>
      </c>
    </row>
    <row r="4502">
      <c r="A4502" s="2" t="s">
        <v>9779</v>
      </c>
      <c r="B4502" s="1" t="s">
        <v>9780</v>
      </c>
      <c r="C4502" s="1" t="s">
        <v>17</v>
      </c>
      <c r="D4502" s="1" t="s">
        <v>22</v>
      </c>
      <c r="E4502" s="1">
        <v>125.0</v>
      </c>
      <c r="F4502" s="1">
        <v>10362.0</v>
      </c>
      <c r="G4502" s="1">
        <v>2434.0</v>
      </c>
      <c r="H4502" s="1">
        <v>486.0</v>
      </c>
      <c r="I4502" s="1">
        <v>374362.0</v>
      </c>
      <c r="J4502" s="3">
        <v>45223.98762731482</v>
      </c>
      <c r="K4502" s="1" t="s">
        <v>19</v>
      </c>
      <c r="N4502" s="1" t="s">
        <v>23</v>
      </c>
      <c r="O4502" s="4" t="s">
        <v>9781</v>
      </c>
    </row>
    <row r="4503">
      <c r="A4503" s="2" t="s">
        <v>9782</v>
      </c>
      <c r="B4503" s="1" t="s">
        <v>9783</v>
      </c>
      <c r="C4503" s="1" t="s">
        <v>73</v>
      </c>
      <c r="D4503" s="1" t="s">
        <v>51</v>
      </c>
      <c r="E4503" s="1">
        <v>0.0</v>
      </c>
      <c r="F4503" s="1">
        <v>37.0</v>
      </c>
      <c r="G4503" s="1">
        <v>0.0</v>
      </c>
      <c r="H4503" s="1">
        <v>5.0</v>
      </c>
      <c r="I4503" s="1">
        <v>3411.0</v>
      </c>
      <c r="J4503" s="3">
        <v>45223.953680555554</v>
      </c>
      <c r="K4503" s="1" t="s">
        <v>19</v>
      </c>
    </row>
    <row r="4504">
      <c r="A4504" s="2" t="s">
        <v>9784</v>
      </c>
      <c r="B4504" s="1" t="s">
        <v>9785</v>
      </c>
      <c r="C4504" s="1" t="s">
        <v>73</v>
      </c>
      <c r="D4504" s="1" t="s">
        <v>51</v>
      </c>
      <c r="E4504" s="1">
        <v>0.0</v>
      </c>
      <c r="F4504" s="1">
        <v>253.0</v>
      </c>
      <c r="G4504" s="1">
        <v>5.0</v>
      </c>
      <c r="H4504" s="1">
        <v>9.0</v>
      </c>
      <c r="I4504" s="1">
        <v>36142.0</v>
      </c>
      <c r="J4504" s="3">
        <v>45223.95309027778</v>
      </c>
      <c r="K4504" s="1" t="s">
        <v>19</v>
      </c>
    </row>
    <row r="4505">
      <c r="A4505" s="2" t="s">
        <v>9786</v>
      </c>
      <c r="B4505" s="1" t="s">
        <v>9787</v>
      </c>
      <c r="C4505" s="1" t="s">
        <v>17</v>
      </c>
      <c r="D4505" s="1" t="s">
        <v>51</v>
      </c>
      <c r="E4505" s="1">
        <v>0.0</v>
      </c>
      <c r="F4505" s="1">
        <v>2.0</v>
      </c>
      <c r="G4505" s="1">
        <v>0.0</v>
      </c>
      <c r="H4505" s="1">
        <v>1.0</v>
      </c>
      <c r="I4505" s="1">
        <v>147.0</v>
      </c>
      <c r="J4505" s="3">
        <v>45223.952418981484</v>
      </c>
      <c r="K4505" s="1" t="s">
        <v>19</v>
      </c>
    </row>
    <row r="4506">
      <c r="A4506" s="2" t="s">
        <v>9788</v>
      </c>
      <c r="B4506" s="1" t="s">
        <v>9789</v>
      </c>
      <c r="C4506" s="1" t="s">
        <v>73</v>
      </c>
      <c r="D4506" s="1" t="s">
        <v>51</v>
      </c>
      <c r="E4506" s="1">
        <v>0.0</v>
      </c>
      <c r="F4506" s="1">
        <v>6.0</v>
      </c>
      <c r="G4506" s="1">
        <v>0.0</v>
      </c>
      <c r="H4506" s="1">
        <v>1.0</v>
      </c>
      <c r="I4506" s="1">
        <v>530.0</v>
      </c>
      <c r="J4506" s="3">
        <v>45223.95212962963</v>
      </c>
      <c r="K4506" s="1" t="s">
        <v>19</v>
      </c>
    </row>
    <row r="4507">
      <c r="A4507" s="2" t="s">
        <v>9790</v>
      </c>
      <c r="B4507" s="1" t="s">
        <v>9791</v>
      </c>
      <c r="C4507" s="1" t="s">
        <v>115</v>
      </c>
      <c r="D4507" s="1" t="s">
        <v>51</v>
      </c>
      <c r="E4507" s="1">
        <v>0.0</v>
      </c>
      <c r="F4507" s="1">
        <v>3.0</v>
      </c>
      <c r="G4507" s="1">
        <v>0.0</v>
      </c>
      <c r="H4507" s="1">
        <v>1.0</v>
      </c>
      <c r="I4507" s="1">
        <v>509.0</v>
      </c>
      <c r="J4507" s="3">
        <v>45223.95202546296</v>
      </c>
      <c r="K4507" s="1" t="s">
        <v>19</v>
      </c>
    </row>
    <row r="4508">
      <c r="A4508" s="2" t="s">
        <v>9792</v>
      </c>
      <c r="B4508" s="1" t="s">
        <v>9793</v>
      </c>
      <c r="C4508" s="1" t="s">
        <v>17</v>
      </c>
      <c r="D4508" s="1" t="s">
        <v>51</v>
      </c>
      <c r="E4508" s="1">
        <v>0.0</v>
      </c>
      <c r="F4508" s="1">
        <v>112.0</v>
      </c>
      <c r="G4508" s="1">
        <v>2.0</v>
      </c>
      <c r="H4508" s="1">
        <v>2.0</v>
      </c>
      <c r="I4508" s="1">
        <v>5259.0</v>
      </c>
      <c r="J4508" s="3">
        <v>45223.950833333336</v>
      </c>
      <c r="K4508" s="1" t="s">
        <v>19</v>
      </c>
    </row>
    <row r="4509">
      <c r="A4509" s="2" t="s">
        <v>9794</v>
      </c>
      <c r="B4509" s="1" t="s">
        <v>9795</v>
      </c>
      <c r="C4509" s="1" t="s">
        <v>17</v>
      </c>
      <c r="D4509" s="1" t="s">
        <v>51</v>
      </c>
      <c r="E4509" s="1">
        <v>0.0</v>
      </c>
      <c r="F4509" s="1">
        <v>57.0</v>
      </c>
      <c r="G4509" s="1">
        <v>1.0</v>
      </c>
      <c r="H4509" s="1">
        <v>2.0</v>
      </c>
      <c r="I4509" s="1">
        <v>6266.0</v>
      </c>
      <c r="J4509" s="3">
        <v>45223.95049768518</v>
      </c>
      <c r="K4509" s="1" t="s">
        <v>19</v>
      </c>
    </row>
    <row r="4510">
      <c r="A4510" s="2" t="s">
        <v>9796</v>
      </c>
      <c r="B4510" s="1" t="s">
        <v>4133</v>
      </c>
      <c r="C4510" s="1" t="s">
        <v>17</v>
      </c>
      <c r="D4510" s="1" t="s">
        <v>22</v>
      </c>
      <c r="E4510" s="1">
        <v>0.0</v>
      </c>
      <c r="F4510" s="1">
        <v>6679.0</v>
      </c>
      <c r="G4510" s="1">
        <v>752.0</v>
      </c>
      <c r="H4510" s="1">
        <v>153.0</v>
      </c>
      <c r="I4510" s="1">
        <v>179502.0</v>
      </c>
      <c r="J4510" s="3">
        <v>45223.84232638889</v>
      </c>
      <c r="K4510" s="1" t="s">
        <v>19</v>
      </c>
    </row>
    <row r="4511">
      <c r="A4511" s="2" t="s">
        <v>9797</v>
      </c>
      <c r="B4511" s="1" t="s">
        <v>9798</v>
      </c>
      <c r="C4511" s="1" t="s">
        <v>115</v>
      </c>
      <c r="D4511" s="1" t="s">
        <v>51</v>
      </c>
      <c r="E4511" s="1">
        <v>2.0</v>
      </c>
      <c r="F4511" s="1">
        <v>547.0</v>
      </c>
      <c r="G4511" s="1">
        <v>6.0</v>
      </c>
      <c r="H4511" s="1">
        <v>14.0</v>
      </c>
      <c r="I4511" s="1">
        <v>59779.0</v>
      </c>
      <c r="J4511" s="3">
        <v>45223.81039351852</v>
      </c>
      <c r="K4511" s="1" t="s">
        <v>19</v>
      </c>
    </row>
    <row r="4512">
      <c r="A4512" s="2" t="s">
        <v>9799</v>
      </c>
      <c r="B4512" s="1" t="s">
        <v>9800</v>
      </c>
      <c r="C4512" s="1" t="s">
        <v>17</v>
      </c>
      <c r="D4512" s="1" t="s">
        <v>22</v>
      </c>
      <c r="E4512" s="1">
        <v>4.0</v>
      </c>
      <c r="F4512" s="1">
        <v>620.0</v>
      </c>
      <c r="G4512" s="1">
        <v>103.0</v>
      </c>
      <c r="H4512" s="1">
        <v>93.0</v>
      </c>
      <c r="I4512" s="1">
        <v>45494.0</v>
      </c>
      <c r="J4512" s="3">
        <v>45223.756377314814</v>
      </c>
      <c r="K4512" s="1" t="s">
        <v>19</v>
      </c>
    </row>
    <row r="4513">
      <c r="A4513" s="2" t="s">
        <v>9801</v>
      </c>
      <c r="B4513" s="1" t="s">
        <v>9802</v>
      </c>
      <c r="C4513" s="1" t="s">
        <v>73</v>
      </c>
      <c r="D4513" s="1" t="s">
        <v>51</v>
      </c>
      <c r="E4513" s="1">
        <v>1.0</v>
      </c>
      <c r="F4513" s="1">
        <v>1264.0</v>
      </c>
      <c r="G4513" s="1">
        <v>13.0</v>
      </c>
      <c r="H4513" s="1">
        <v>47.0</v>
      </c>
      <c r="I4513" s="1">
        <v>114502.0</v>
      </c>
      <c r="J4513" s="3">
        <v>45223.74259259259</v>
      </c>
      <c r="K4513" s="1" t="s">
        <v>19</v>
      </c>
    </row>
    <row r="4514">
      <c r="A4514" s="2" t="s">
        <v>9803</v>
      </c>
      <c r="B4514" s="1" t="s">
        <v>9804</v>
      </c>
      <c r="C4514" s="1" t="s">
        <v>17</v>
      </c>
      <c r="D4514" s="1" t="s">
        <v>51</v>
      </c>
      <c r="E4514" s="1">
        <v>1.0</v>
      </c>
      <c r="F4514" s="1">
        <v>3993.0</v>
      </c>
      <c r="G4514" s="1">
        <v>62.0</v>
      </c>
      <c r="H4514" s="1">
        <v>88.0</v>
      </c>
      <c r="I4514" s="1">
        <v>116705.0</v>
      </c>
      <c r="J4514" s="3">
        <v>45223.73909722222</v>
      </c>
      <c r="K4514" s="1" t="s">
        <v>19</v>
      </c>
    </row>
    <row r="4515">
      <c r="A4515" s="2" t="s">
        <v>9805</v>
      </c>
      <c r="B4515" s="1" t="s">
        <v>9806</v>
      </c>
      <c r="C4515" s="1" t="s">
        <v>17</v>
      </c>
      <c r="D4515" s="1" t="s">
        <v>22</v>
      </c>
      <c r="E4515" s="1">
        <v>431.0</v>
      </c>
      <c r="F4515" s="1">
        <v>39177.0</v>
      </c>
      <c r="G4515" s="1">
        <v>7738.0</v>
      </c>
      <c r="H4515" s="1">
        <v>3408.0</v>
      </c>
      <c r="I4515" s="1">
        <v>3347843.0</v>
      </c>
      <c r="J4515" s="3">
        <v>45223.726643518516</v>
      </c>
      <c r="K4515" s="1" t="s">
        <v>19</v>
      </c>
      <c r="N4515" s="1" t="s">
        <v>23</v>
      </c>
      <c r="O4515" s="4" t="s">
        <v>9807</v>
      </c>
    </row>
    <row r="4516">
      <c r="A4516" s="2" t="s">
        <v>9808</v>
      </c>
      <c r="B4516" s="1" t="s">
        <v>9809</v>
      </c>
      <c r="C4516" s="1" t="s">
        <v>17</v>
      </c>
      <c r="D4516" s="1" t="s">
        <v>51</v>
      </c>
      <c r="E4516" s="1">
        <v>5.0</v>
      </c>
      <c r="F4516" s="1">
        <v>168.0</v>
      </c>
      <c r="G4516" s="1">
        <v>15.0</v>
      </c>
      <c r="H4516" s="1">
        <v>10.0</v>
      </c>
      <c r="I4516" s="1">
        <v>5179.0</v>
      </c>
      <c r="J4516" s="3">
        <v>45223.6724537037</v>
      </c>
      <c r="K4516" s="1" t="s">
        <v>19</v>
      </c>
      <c r="N4516" s="1" t="s">
        <v>23</v>
      </c>
      <c r="O4516" s="4" t="s">
        <v>9810</v>
      </c>
    </row>
    <row r="4517">
      <c r="A4517" s="2" t="s">
        <v>9811</v>
      </c>
      <c r="B4517" s="1" t="s">
        <v>9812</v>
      </c>
      <c r="C4517" s="1" t="s">
        <v>17</v>
      </c>
      <c r="D4517" s="1" t="s">
        <v>51</v>
      </c>
      <c r="E4517" s="1">
        <v>0.0</v>
      </c>
      <c r="F4517" s="1">
        <v>110.0</v>
      </c>
      <c r="G4517" s="1">
        <v>5.0</v>
      </c>
      <c r="H4517" s="1">
        <v>2.0</v>
      </c>
      <c r="I4517" s="1">
        <v>4429.0</v>
      </c>
      <c r="J4517" s="3">
        <v>45223.655023148145</v>
      </c>
      <c r="K4517" s="1" t="s">
        <v>19</v>
      </c>
    </row>
    <row r="4518">
      <c r="A4518" s="2" t="s">
        <v>9813</v>
      </c>
      <c r="B4518" s="1" t="s">
        <v>9814</v>
      </c>
      <c r="C4518" s="1" t="s">
        <v>17</v>
      </c>
      <c r="D4518" s="1" t="s">
        <v>22</v>
      </c>
      <c r="E4518" s="1">
        <v>18.0</v>
      </c>
      <c r="F4518" s="1">
        <v>15238.0</v>
      </c>
      <c r="G4518" s="1">
        <v>1317.0</v>
      </c>
      <c r="H4518" s="1">
        <v>976.0</v>
      </c>
      <c r="I4518" s="1">
        <v>441345.0</v>
      </c>
      <c r="J4518" s="3">
        <v>45223.6544212963</v>
      </c>
      <c r="K4518" s="1" t="s">
        <v>19</v>
      </c>
    </row>
    <row r="4519">
      <c r="A4519" s="2" t="s">
        <v>9815</v>
      </c>
      <c r="B4519" s="1" t="s">
        <v>9816</v>
      </c>
      <c r="C4519" s="1" t="s">
        <v>30</v>
      </c>
      <c r="D4519" s="1" t="s">
        <v>51</v>
      </c>
      <c r="E4519" s="1">
        <v>0.0</v>
      </c>
      <c r="F4519" s="1">
        <v>96.0</v>
      </c>
      <c r="G4519" s="1">
        <v>0.0</v>
      </c>
      <c r="H4519" s="1">
        <v>5.0</v>
      </c>
      <c r="I4519" s="1">
        <v>7195.0</v>
      </c>
      <c r="J4519" s="3">
        <v>45223.65409722222</v>
      </c>
      <c r="K4519" s="1" t="s">
        <v>19</v>
      </c>
    </row>
    <row r="4520">
      <c r="A4520" s="2" t="s">
        <v>9817</v>
      </c>
      <c r="B4520" s="1" t="s">
        <v>9818</v>
      </c>
      <c r="C4520" s="1" t="s">
        <v>17</v>
      </c>
      <c r="D4520" s="1" t="s">
        <v>22</v>
      </c>
      <c r="E4520" s="1">
        <v>99.0</v>
      </c>
      <c r="F4520" s="1">
        <v>13535.0</v>
      </c>
      <c r="G4520" s="1">
        <v>2433.0</v>
      </c>
      <c r="H4520" s="1">
        <v>416.0</v>
      </c>
      <c r="I4520" s="1">
        <v>440849.0</v>
      </c>
      <c r="J4520" s="3">
        <v>45223.652291666665</v>
      </c>
      <c r="K4520" s="1" t="s">
        <v>19</v>
      </c>
      <c r="N4520" s="1" t="s">
        <v>23</v>
      </c>
      <c r="O4520" s="4" t="s">
        <v>9819</v>
      </c>
    </row>
    <row r="4521">
      <c r="A4521" s="2" t="s">
        <v>9820</v>
      </c>
      <c r="B4521" s="1" t="s">
        <v>9821</v>
      </c>
      <c r="C4521" s="1" t="s">
        <v>115</v>
      </c>
      <c r="D4521" s="1" t="s">
        <v>22</v>
      </c>
      <c r="E4521" s="1">
        <v>0.0</v>
      </c>
      <c r="F4521" s="1">
        <v>2.0</v>
      </c>
      <c r="G4521" s="1">
        <v>0.0</v>
      </c>
      <c r="H4521" s="1">
        <v>0.0</v>
      </c>
      <c r="I4521" s="1">
        <v>123.0</v>
      </c>
      <c r="J4521" s="3">
        <v>45223.640694444446</v>
      </c>
      <c r="K4521" s="1" t="s">
        <v>19</v>
      </c>
    </row>
    <row r="4522">
      <c r="A4522" s="2" t="s">
        <v>9822</v>
      </c>
      <c r="B4522" s="1" t="s">
        <v>9823</v>
      </c>
      <c r="C4522" s="1" t="s">
        <v>115</v>
      </c>
      <c r="D4522" s="1" t="s">
        <v>22</v>
      </c>
      <c r="E4522" s="1">
        <v>0.0</v>
      </c>
      <c r="F4522" s="1">
        <v>10.0</v>
      </c>
      <c r="G4522" s="1">
        <v>1.0</v>
      </c>
      <c r="H4522" s="1">
        <v>1.0</v>
      </c>
      <c r="I4522" s="1">
        <v>1308.0</v>
      </c>
      <c r="J4522" s="3">
        <v>45223.63699074074</v>
      </c>
      <c r="K4522" s="1" t="s">
        <v>19</v>
      </c>
    </row>
    <row r="4523">
      <c r="A4523" s="2" t="s">
        <v>9824</v>
      </c>
      <c r="B4523" s="1" t="s">
        <v>9825</v>
      </c>
      <c r="C4523" s="1" t="s">
        <v>17</v>
      </c>
      <c r="D4523" s="1" t="s">
        <v>51</v>
      </c>
      <c r="E4523" s="1">
        <v>0.0</v>
      </c>
      <c r="F4523" s="1">
        <v>67.0</v>
      </c>
      <c r="G4523" s="1">
        <v>2.0</v>
      </c>
      <c r="H4523" s="1">
        <v>8.0</v>
      </c>
      <c r="I4523" s="1">
        <v>1991.0</v>
      </c>
      <c r="J4523" s="3">
        <v>45223.63662037037</v>
      </c>
      <c r="K4523" s="1" t="s">
        <v>19</v>
      </c>
    </row>
    <row r="4524">
      <c r="A4524" s="2" t="s">
        <v>9826</v>
      </c>
      <c r="B4524" s="1" t="s">
        <v>9827</v>
      </c>
      <c r="C4524" s="1" t="s">
        <v>73</v>
      </c>
      <c r="D4524" s="1" t="s">
        <v>51</v>
      </c>
      <c r="E4524" s="1">
        <v>0.0</v>
      </c>
      <c r="F4524" s="1">
        <v>18.0</v>
      </c>
      <c r="G4524" s="1">
        <v>0.0</v>
      </c>
      <c r="H4524" s="1">
        <v>3.0</v>
      </c>
      <c r="I4524" s="1">
        <v>1410.0</v>
      </c>
      <c r="J4524" s="3">
        <v>45223.636296296296</v>
      </c>
      <c r="K4524" s="1" t="s">
        <v>19</v>
      </c>
    </row>
    <row r="4525">
      <c r="A4525" s="2" t="s">
        <v>9828</v>
      </c>
      <c r="B4525" s="1" t="s">
        <v>9829</v>
      </c>
      <c r="C4525" s="1" t="s">
        <v>17</v>
      </c>
      <c r="D4525" s="1" t="s">
        <v>51</v>
      </c>
      <c r="E4525" s="1">
        <v>0.0</v>
      </c>
      <c r="F4525" s="1">
        <v>27.0</v>
      </c>
      <c r="G4525" s="1">
        <v>0.0</v>
      </c>
      <c r="H4525" s="1">
        <v>1.0</v>
      </c>
      <c r="I4525" s="1">
        <v>1465.0</v>
      </c>
      <c r="J4525" s="3">
        <v>45223.62394675926</v>
      </c>
      <c r="K4525" s="1" t="s">
        <v>19</v>
      </c>
    </row>
    <row r="4526">
      <c r="A4526" s="2" t="s">
        <v>9830</v>
      </c>
      <c r="B4526" s="1" t="s">
        <v>9831</v>
      </c>
      <c r="C4526" s="1" t="s">
        <v>73</v>
      </c>
      <c r="D4526" s="1" t="s">
        <v>51</v>
      </c>
      <c r="E4526" s="1">
        <v>0.0</v>
      </c>
      <c r="F4526" s="1">
        <v>46.0</v>
      </c>
      <c r="G4526" s="1">
        <v>0.0</v>
      </c>
      <c r="H4526" s="1">
        <v>0.0</v>
      </c>
      <c r="I4526" s="1">
        <v>3902.0</v>
      </c>
      <c r="J4526" s="3">
        <v>45223.62231481481</v>
      </c>
      <c r="K4526" s="1" t="s">
        <v>19</v>
      </c>
    </row>
    <row r="4527">
      <c r="A4527" s="2" t="s">
        <v>9832</v>
      </c>
      <c r="B4527" s="1" t="s">
        <v>9833</v>
      </c>
      <c r="C4527" s="1" t="s">
        <v>17</v>
      </c>
      <c r="D4527" s="1" t="s">
        <v>22</v>
      </c>
      <c r="E4527" s="1">
        <v>27.0</v>
      </c>
      <c r="F4527" s="1">
        <v>17917.0</v>
      </c>
      <c r="G4527" s="1">
        <v>2438.0</v>
      </c>
      <c r="H4527" s="1">
        <v>373.0</v>
      </c>
      <c r="I4527" s="1">
        <v>496706.0</v>
      </c>
      <c r="J4527" s="3">
        <v>45223.61956018519</v>
      </c>
      <c r="K4527" s="1" t="s">
        <v>19</v>
      </c>
    </row>
    <row r="4528">
      <c r="A4528" s="2" t="s">
        <v>9834</v>
      </c>
      <c r="B4528" s="1" t="s">
        <v>9835</v>
      </c>
      <c r="C4528" s="1" t="s">
        <v>17</v>
      </c>
      <c r="D4528" s="1" t="s">
        <v>22</v>
      </c>
      <c r="E4528" s="1">
        <v>25.0</v>
      </c>
      <c r="F4528" s="1">
        <v>3456.0</v>
      </c>
      <c r="G4528" s="1">
        <v>866.0</v>
      </c>
      <c r="H4528" s="1">
        <v>207.0</v>
      </c>
      <c r="I4528" s="1">
        <v>139969.0</v>
      </c>
      <c r="J4528" s="3">
        <v>45223.61820601852</v>
      </c>
      <c r="K4528" s="1" t="s">
        <v>19</v>
      </c>
    </row>
    <row r="4529">
      <c r="A4529" s="2" t="s">
        <v>9836</v>
      </c>
      <c r="B4529" s="1" t="s">
        <v>9837</v>
      </c>
      <c r="C4529" s="1" t="s">
        <v>17</v>
      </c>
      <c r="D4529" s="1" t="s">
        <v>51</v>
      </c>
      <c r="E4529" s="1">
        <v>2.0</v>
      </c>
      <c r="F4529" s="1">
        <v>93.0</v>
      </c>
      <c r="G4529" s="1">
        <v>7.0</v>
      </c>
      <c r="H4529" s="1">
        <v>7.0</v>
      </c>
      <c r="I4529" s="1">
        <v>17848.0</v>
      </c>
      <c r="J4529" s="3">
        <v>45223.605625</v>
      </c>
      <c r="K4529" s="1" t="s">
        <v>19</v>
      </c>
      <c r="M4529" s="4" t="s">
        <v>9838</v>
      </c>
    </row>
    <row r="4530">
      <c r="A4530" s="2" t="s">
        <v>9839</v>
      </c>
      <c r="B4530" s="1" t="s">
        <v>9840</v>
      </c>
      <c r="C4530" s="1" t="s">
        <v>17</v>
      </c>
      <c r="D4530" s="1" t="s">
        <v>22</v>
      </c>
      <c r="E4530" s="1">
        <v>81.0</v>
      </c>
      <c r="F4530" s="1">
        <v>1657.0</v>
      </c>
      <c r="G4530" s="1">
        <v>320.0</v>
      </c>
      <c r="H4530" s="1">
        <v>232.0</v>
      </c>
      <c r="I4530" s="1">
        <v>170382.0</v>
      </c>
      <c r="J4530" s="3">
        <v>45223.60451388889</v>
      </c>
      <c r="K4530" s="1" t="s">
        <v>19</v>
      </c>
      <c r="N4530" s="1" t="s">
        <v>23</v>
      </c>
      <c r="O4530" s="4" t="s">
        <v>9841</v>
      </c>
    </row>
    <row r="4531">
      <c r="A4531" s="2" t="s">
        <v>9842</v>
      </c>
      <c r="B4531" s="1" t="s">
        <v>9843</v>
      </c>
      <c r="C4531" s="1" t="s">
        <v>17</v>
      </c>
      <c r="D4531" s="1" t="s">
        <v>22</v>
      </c>
      <c r="E4531" s="1">
        <v>0.0</v>
      </c>
      <c r="F4531" s="1">
        <v>630.0</v>
      </c>
      <c r="G4531" s="1">
        <v>109.0</v>
      </c>
      <c r="H4531" s="1">
        <v>19.0</v>
      </c>
      <c r="I4531" s="1">
        <v>140734.0</v>
      </c>
      <c r="J4531" s="3">
        <v>45223.583865740744</v>
      </c>
      <c r="K4531" s="1" t="s">
        <v>19</v>
      </c>
    </row>
    <row r="4532">
      <c r="A4532" s="2" t="s">
        <v>9844</v>
      </c>
      <c r="B4532" s="1" t="s">
        <v>9845</v>
      </c>
      <c r="C4532" s="1" t="s">
        <v>17</v>
      </c>
      <c r="D4532" s="1" t="s">
        <v>22</v>
      </c>
      <c r="E4532" s="1">
        <v>2.0</v>
      </c>
      <c r="F4532" s="1">
        <v>1701.0</v>
      </c>
      <c r="G4532" s="1">
        <v>112.0</v>
      </c>
      <c r="H4532" s="1">
        <v>70.0</v>
      </c>
      <c r="I4532" s="1">
        <v>64669.0</v>
      </c>
      <c r="J4532" s="3">
        <v>45223.58025462963</v>
      </c>
      <c r="K4532" s="1" t="s">
        <v>19</v>
      </c>
    </row>
    <row r="4533">
      <c r="A4533" s="2" t="s">
        <v>9846</v>
      </c>
      <c r="B4533" s="1" t="s">
        <v>9847</v>
      </c>
      <c r="C4533" s="1" t="s">
        <v>73</v>
      </c>
      <c r="D4533" s="1" t="s">
        <v>51</v>
      </c>
      <c r="E4533" s="1">
        <v>0.0</v>
      </c>
      <c r="F4533" s="1">
        <v>95.0</v>
      </c>
      <c r="G4533" s="1">
        <v>1.0</v>
      </c>
      <c r="H4533" s="1">
        <v>2.0</v>
      </c>
      <c r="I4533" s="1">
        <v>6236.0</v>
      </c>
      <c r="J4533" s="3">
        <v>45223.57712962963</v>
      </c>
      <c r="K4533" s="1" t="s">
        <v>19</v>
      </c>
    </row>
    <row r="4534">
      <c r="A4534" s="2" t="s">
        <v>9848</v>
      </c>
      <c r="B4534" s="1" t="s">
        <v>9849</v>
      </c>
      <c r="C4534" s="1" t="s">
        <v>17</v>
      </c>
      <c r="D4534" s="1" t="s">
        <v>22</v>
      </c>
      <c r="E4534" s="1">
        <v>25.0</v>
      </c>
      <c r="F4534" s="1">
        <v>2698.0</v>
      </c>
      <c r="G4534" s="1">
        <v>689.0</v>
      </c>
      <c r="H4534" s="1">
        <v>303.0</v>
      </c>
      <c r="I4534" s="1">
        <v>63232.0</v>
      </c>
      <c r="J4534" s="3">
        <v>45223.57603009259</v>
      </c>
      <c r="K4534" s="1" t="s">
        <v>19</v>
      </c>
      <c r="N4534" s="1" t="s">
        <v>23</v>
      </c>
      <c r="O4534" s="4" t="s">
        <v>9850</v>
      </c>
    </row>
    <row r="4535">
      <c r="A4535" s="2" t="s">
        <v>9851</v>
      </c>
      <c r="B4535" s="1" t="s">
        <v>9852</v>
      </c>
      <c r="C4535" s="1" t="s">
        <v>17</v>
      </c>
      <c r="D4535" s="1" t="s">
        <v>51</v>
      </c>
      <c r="E4535" s="1">
        <v>2.0</v>
      </c>
      <c r="F4535" s="1">
        <v>503.0</v>
      </c>
      <c r="G4535" s="1">
        <v>52.0</v>
      </c>
      <c r="H4535" s="1">
        <v>24.0</v>
      </c>
      <c r="I4535" s="1">
        <v>8426.0</v>
      </c>
      <c r="J4535" s="3">
        <v>45223.518472222226</v>
      </c>
      <c r="K4535" s="1" t="s">
        <v>19</v>
      </c>
    </row>
    <row r="4536">
      <c r="A4536" s="2" t="s">
        <v>9853</v>
      </c>
      <c r="B4536" s="1" t="s">
        <v>9854</v>
      </c>
      <c r="C4536" s="1" t="s">
        <v>17</v>
      </c>
      <c r="D4536" s="1" t="s">
        <v>22</v>
      </c>
      <c r="E4536" s="1">
        <v>12.0</v>
      </c>
      <c r="F4536" s="1">
        <v>8443.0</v>
      </c>
      <c r="G4536" s="1">
        <v>999.0</v>
      </c>
      <c r="H4536" s="1">
        <v>210.0</v>
      </c>
      <c r="I4536" s="1">
        <v>230249.0</v>
      </c>
      <c r="J4536" s="3">
        <v>45223.516180555554</v>
      </c>
      <c r="K4536" s="1" t="s">
        <v>19</v>
      </c>
    </row>
    <row r="4537">
      <c r="A4537" s="2" t="s">
        <v>9855</v>
      </c>
      <c r="B4537" s="1" t="s">
        <v>9856</v>
      </c>
      <c r="C4537" s="1" t="s">
        <v>115</v>
      </c>
      <c r="D4537" s="1" t="s">
        <v>51</v>
      </c>
      <c r="E4537" s="1">
        <v>0.0</v>
      </c>
      <c r="F4537" s="1">
        <v>2.0</v>
      </c>
      <c r="G4537" s="1">
        <v>0.0</v>
      </c>
      <c r="H4537" s="1">
        <v>0.0</v>
      </c>
      <c r="I4537" s="1">
        <v>437.0</v>
      </c>
      <c r="J4537" s="3">
        <v>45223.510613425926</v>
      </c>
      <c r="K4537" s="1" t="s">
        <v>19</v>
      </c>
    </row>
    <row r="4538">
      <c r="A4538" s="2" t="s">
        <v>9857</v>
      </c>
      <c r="B4538" s="1" t="s">
        <v>9858</v>
      </c>
      <c r="C4538" s="1" t="s">
        <v>115</v>
      </c>
      <c r="D4538" s="1" t="s">
        <v>51</v>
      </c>
      <c r="E4538" s="1">
        <v>0.0</v>
      </c>
      <c r="F4538" s="1">
        <v>25.0</v>
      </c>
      <c r="G4538" s="1">
        <v>1.0</v>
      </c>
      <c r="H4538" s="1">
        <v>2.0</v>
      </c>
      <c r="I4538" s="1">
        <v>2515.0</v>
      </c>
      <c r="J4538" s="3">
        <v>45223.383877314816</v>
      </c>
      <c r="K4538" s="1" t="s">
        <v>19</v>
      </c>
    </row>
    <row r="4539">
      <c r="A4539" s="2" t="s">
        <v>9859</v>
      </c>
      <c r="B4539" s="1" t="s">
        <v>9860</v>
      </c>
      <c r="C4539" s="1" t="s">
        <v>17</v>
      </c>
      <c r="D4539" s="1" t="s">
        <v>22</v>
      </c>
      <c r="E4539" s="1">
        <v>19.0</v>
      </c>
      <c r="F4539" s="1">
        <v>6183.0</v>
      </c>
      <c r="G4539" s="1">
        <v>1068.0</v>
      </c>
      <c r="H4539" s="1">
        <v>294.0</v>
      </c>
      <c r="I4539" s="1">
        <v>206833.0</v>
      </c>
      <c r="J4539" s="3">
        <v>45223.06481481482</v>
      </c>
      <c r="K4539" s="1" t="s">
        <v>19</v>
      </c>
    </row>
    <row r="4540">
      <c r="A4540" s="2" t="s">
        <v>9861</v>
      </c>
      <c r="B4540" s="1" t="s">
        <v>9862</v>
      </c>
      <c r="C4540" s="1" t="s">
        <v>17</v>
      </c>
      <c r="D4540" s="1" t="s">
        <v>51</v>
      </c>
      <c r="E4540" s="1">
        <v>0.0</v>
      </c>
      <c r="F4540" s="1">
        <v>164.0</v>
      </c>
      <c r="G4540" s="1">
        <v>12.0</v>
      </c>
      <c r="H4540" s="1">
        <v>10.0</v>
      </c>
      <c r="I4540" s="1">
        <v>9394.0</v>
      </c>
      <c r="J4540" s="3">
        <v>45223.063125</v>
      </c>
      <c r="K4540" s="1" t="s">
        <v>19</v>
      </c>
    </row>
    <row r="4541">
      <c r="A4541" s="2" t="s">
        <v>9863</v>
      </c>
      <c r="B4541" s="1" t="s">
        <v>9864</v>
      </c>
      <c r="C4541" s="1" t="s">
        <v>17</v>
      </c>
      <c r="D4541" s="1" t="s">
        <v>51</v>
      </c>
      <c r="E4541" s="1">
        <v>0.0</v>
      </c>
      <c r="F4541" s="1">
        <v>86.0</v>
      </c>
      <c r="G4541" s="1">
        <v>8.0</v>
      </c>
      <c r="H4541" s="1">
        <v>1.0</v>
      </c>
      <c r="I4541" s="1">
        <v>3345.0</v>
      </c>
      <c r="J4541" s="3">
        <v>45223.061793981484</v>
      </c>
      <c r="K4541" s="1" t="s">
        <v>19</v>
      </c>
    </row>
    <row r="4542">
      <c r="A4542" s="2" t="s">
        <v>9865</v>
      </c>
      <c r="B4542" s="1" t="s">
        <v>9866</v>
      </c>
      <c r="C4542" s="1" t="s">
        <v>17</v>
      </c>
      <c r="D4542" s="1" t="s">
        <v>51</v>
      </c>
      <c r="E4542" s="1">
        <v>0.0</v>
      </c>
      <c r="F4542" s="1">
        <v>127.0</v>
      </c>
      <c r="G4542" s="1">
        <v>0.0</v>
      </c>
      <c r="H4542" s="1">
        <v>5.0</v>
      </c>
      <c r="I4542" s="1">
        <v>5309.0</v>
      </c>
      <c r="J4542" s="3">
        <v>45223.056446759256</v>
      </c>
      <c r="K4542" s="1" t="s">
        <v>19</v>
      </c>
    </row>
    <row r="4543">
      <c r="A4543" s="2" t="s">
        <v>9867</v>
      </c>
      <c r="B4543" s="1" t="s">
        <v>9868</v>
      </c>
      <c r="C4543" s="1" t="s">
        <v>17</v>
      </c>
      <c r="D4543" s="1" t="s">
        <v>22</v>
      </c>
      <c r="E4543" s="1">
        <v>55.0</v>
      </c>
      <c r="F4543" s="1">
        <v>9500.0</v>
      </c>
      <c r="G4543" s="1">
        <v>1987.0</v>
      </c>
      <c r="H4543" s="1">
        <v>474.0</v>
      </c>
      <c r="I4543" s="1">
        <v>344644.0</v>
      </c>
      <c r="J4543" s="3">
        <v>45223.05181712963</v>
      </c>
      <c r="K4543" s="1" t="s">
        <v>19</v>
      </c>
      <c r="N4543" s="1" t="s">
        <v>23</v>
      </c>
      <c r="O4543" s="4" t="s">
        <v>9869</v>
      </c>
    </row>
    <row r="4544">
      <c r="A4544" s="2" t="s">
        <v>9870</v>
      </c>
      <c r="B4544" s="1" t="s">
        <v>9871</v>
      </c>
      <c r="C4544" s="1" t="s">
        <v>73</v>
      </c>
      <c r="D4544" s="1" t="s">
        <v>51</v>
      </c>
      <c r="E4544" s="1">
        <v>0.0</v>
      </c>
      <c r="F4544" s="1">
        <v>71.0</v>
      </c>
      <c r="G4544" s="1">
        <v>2.0</v>
      </c>
      <c r="H4544" s="1">
        <v>3.0</v>
      </c>
      <c r="I4544" s="1">
        <v>3445.0</v>
      </c>
      <c r="J4544" s="3">
        <v>45223.042858796296</v>
      </c>
      <c r="K4544" s="1" t="s">
        <v>19</v>
      </c>
    </row>
    <row r="4545">
      <c r="A4545" s="2" t="s">
        <v>9872</v>
      </c>
      <c r="B4545" s="1" t="s">
        <v>9873</v>
      </c>
      <c r="C4545" s="1" t="s">
        <v>115</v>
      </c>
      <c r="D4545" s="1" t="s">
        <v>51</v>
      </c>
      <c r="E4545" s="1">
        <v>1.0</v>
      </c>
      <c r="F4545" s="1">
        <v>88.0</v>
      </c>
      <c r="G4545" s="1">
        <v>1.0</v>
      </c>
      <c r="H4545" s="1">
        <v>0.0</v>
      </c>
      <c r="I4545" s="1">
        <v>4182.0</v>
      </c>
      <c r="J4545" s="3">
        <v>45223.03071759259</v>
      </c>
      <c r="K4545" s="1" t="s">
        <v>19</v>
      </c>
    </row>
    <row r="4546">
      <c r="A4546" s="2" t="s">
        <v>9874</v>
      </c>
      <c r="B4546" s="1" t="s">
        <v>9875</v>
      </c>
      <c r="C4546" s="1" t="s">
        <v>17</v>
      </c>
      <c r="D4546" s="1" t="s">
        <v>51</v>
      </c>
      <c r="E4546" s="1">
        <v>1.0</v>
      </c>
      <c r="F4546" s="1">
        <v>67.0</v>
      </c>
      <c r="G4546" s="1">
        <v>2.0</v>
      </c>
      <c r="H4546" s="1">
        <v>9.0</v>
      </c>
      <c r="I4546" s="1">
        <v>2146.0</v>
      </c>
      <c r="J4546" s="3">
        <v>45223.02480324074</v>
      </c>
      <c r="K4546" s="1" t="s">
        <v>19</v>
      </c>
    </row>
    <row r="4547">
      <c r="A4547" s="2" t="s">
        <v>9876</v>
      </c>
      <c r="B4547" s="1" t="s">
        <v>9877</v>
      </c>
      <c r="C4547" s="1" t="s">
        <v>17</v>
      </c>
      <c r="D4547" s="1" t="s">
        <v>51</v>
      </c>
      <c r="E4547" s="1">
        <v>0.0</v>
      </c>
      <c r="F4547" s="1">
        <v>34.0</v>
      </c>
      <c r="G4547" s="1">
        <v>0.0</v>
      </c>
      <c r="H4547" s="1">
        <v>5.0</v>
      </c>
      <c r="I4547" s="1">
        <v>2432.0</v>
      </c>
      <c r="J4547" s="3">
        <v>45223.017696759256</v>
      </c>
      <c r="K4547" s="1" t="s">
        <v>19</v>
      </c>
    </row>
    <row r="4548">
      <c r="A4548" s="2" t="s">
        <v>9878</v>
      </c>
      <c r="B4548" s="1" t="s">
        <v>9879</v>
      </c>
      <c r="C4548" s="1" t="s">
        <v>115</v>
      </c>
      <c r="D4548" s="1" t="s">
        <v>51</v>
      </c>
      <c r="E4548" s="1">
        <v>0.0</v>
      </c>
      <c r="F4548" s="1">
        <v>25.0</v>
      </c>
      <c r="G4548" s="1">
        <v>0.0</v>
      </c>
      <c r="H4548" s="1">
        <v>2.0</v>
      </c>
      <c r="I4548" s="1">
        <v>1909.0</v>
      </c>
      <c r="J4548" s="3">
        <v>45223.01443287037</v>
      </c>
      <c r="K4548" s="1" t="s">
        <v>19</v>
      </c>
    </row>
    <row r="4549">
      <c r="A4549" s="2" t="s">
        <v>9880</v>
      </c>
      <c r="B4549" s="1" t="s">
        <v>9881</v>
      </c>
      <c r="C4549" s="1" t="s">
        <v>17</v>
      </c>
      <c r="D4549" s="1" t="s">
        <v>51</v>
      </c>
      <c r="E4549" s="1">
        <v>0.0</v>
      </c>
      <c r="F4549" s="1">
        <v>25.0</v>
      </c>
      <c r="G4549" s="1">
        <v>0.0</v>
      </c>
      <c r="H4549" s="1">
        <v>1.0</v>
      </c>
      <c r="I4549" s="1">
        <v>314.0</v>
      </c>
      <c r="J4549" s="3">
        <v>45223.01368055555</v>
      </c>
      <c r="K4549" s="1" t="s">
        <v>19</v>
      </c>
    </row>
    <row r="4550">
      <c r="A4550" s="2" t="s">
        <v>9882</v>
      </c>
      <c r="B4550" s="1" t="s">
        <v>9883</v>
      </c>
      <c r="C4550" s="1" t="s">
        <v>17</v>
      </c>
      <c r="D4550" s="1" t="s">
        <v>51</v>
      </c>
      <c r="E4550" s="1">
        <v>0.0</v>
      </c>
      <c r="F4550" s="1">
        <v>69.0</v>
      </c>
      <c r="G4550" s="1">
        <v>0.0</v>
      </c>
      <c r="H4550" s="1">
        <v>2.0</v>
      </c>
      <c r="I4550" s="1">
        <v>2635.0</v>
      </c>
      <c r="J4550" s="3">
        <v>45223.01074074074</v>
      </c>
      <c r="K4550" s="1" t="s">
        <v>19</v>
      </c>
    </row>
    <row r="4551">
      <c r="A4551" s="2" t="s">
        <v>9884</v>
      </c>
      <c r="B4551" s="1" t="s">
        <v>9885</v>
      </c>
      <c r="C4551" s="1" t="s">
        <v>17</v>
      </c>
      <c r="D4551" s="1" t="s">
        <v>22</v>
      </c>
      <c r="E4551" s="1">
        <v>12.0</v>
      </c>
      <c r="F4551" s="1">
        <v>3262.0</v>
      </c>
      <c r="G4551" s="1">
        <v>122.0</v>
      </c>
      <c r="H4551" s="1">
        <v>309.0</v>
      </c>
      <c r="I4551" s="1">
        <v>176280.0</v>
      </c>
      <c r="J4551" s="3">
        <v>45223.009108796294</v>
      </c>
      <c r="K4551" s="1" t="s">
        <v>19</v>
      </c>
    </row>
    <row r="4552">
      <c r="A4552" s="2" t="s">
        <v>9886</v>
      </c>
      <c r="B4552" s="1" t="s">
        <v>9887</v>
      </c>
      <c r="C4552" s="1" t="s">
        <v>17</v>
      </c>
      <c r="D4552" s="1" t="s">
        <v>22</v>
      </c>
      <c r="E4552" s="1">
        <v>6.0</v>
      </c>
      <c r="F4552" s="1">
        <v>1892.0</v>
      </c>
      <c r="G4552" s="1">
        <v>306.0</v>
      </c>
      <c r="H4552" s="1">
        <v>100.0</v>
      </c>
      <c r="I4552" s="1">
        <v>85008.0</v>
      </c>
      <c r="J4552" s="3">
        <v>45222.93204861111</v>
      </c>
      <c r="K4552" s="1" t="s">
        <v>19</v>
      </c>
    </row>
    <row r="4553">
      <c r="A4553" s="2" t="s">
        <v>9888</v>
      </c>
      <c r="B4553" s="1" t="s">
        <v>9889</v>
      </c>
      <c r="C4553" s="1" t="s">
        <v>17</v>
      </c>
      <c r="D4553" s="1" t="s">
        <v>51</v>
      </c>
      <c r="E4553" s="1">
        <v>0.0</v>
      </c>
      <c r="F4553" s="1">
        <v>228.0</v>
      </c>
      <c r="G4553" s="1">
        <v>21.0</v>
      </c>
      <c r="H4553" s="1">
        <v>17.0</v>
      </c>
      <c r="I4553" s="1">
        <v>9474.0</v>
      </c>
      <c r="J4553" s="3">
        <v>45222.9209375</v>
      </c>
      <c r="K4553" s="1" t="s">
        <v>19</v>
      </c>
      <c r="N4553" s="1" t="s">
        <v>23</v>
      </c>
      <c r="O4553" s="4" t="s">
        <v>9890</v>
      </c>
    </row>
    <row r="4554">
      <c r="A4554" s="2" t="s">
        <v>9891</v>
      </c>
      <c r="B4554" s="1" t="s">
        <v>9892</v>
      </c>
      <c r="C4554" s="1" t="s">
        <v>17</v>
      </c>
      <c r="D4554" s="1" t="s">
        <v>22</v>
      </c>
      <c r="E4554" s="1">
        <v>1.0</v>
      </c>
      <c r="F4554" s="1">
        <v>1377.0</v>
      </c>
      <c r="G4554" s="1">
        <v>154.0</v>
      </c>
      <c r="H4554" s="1">
        <v>85.0</v>
      </c>
      <c r="I4554" s="1">
        <v>64599.0</v>
      </c>
      <c r="J4554" s="3">
        <v>45222.89048611111</v>
      </c>
      <c r="K4554" s="1" t="s">
        <v>19</v>
      </c>
    </row>
    <row r="4555">
      <c r="A4555" s="2" t="s">
        <v>9893</v>
      </c>
      <c r="B4555" s="1" t="s">
        <v>9894</v>
      </c>
      <c r="C4555" s="1" t="s">
        <v>115</v>
      </c>
      <c r="D4555" s="1" t="s">
        <v>51</v>
      </c>
      <c r="E4555" s="1">
        <v>0.0</v>
      </c>
      <c r="F4555" s="1">
        <v>169.0</v>
      </c>
      <c r="G4555" s="1">
        <v>6.0</v>
      </c>
      <c r="H4555" s="1">
        <v>8.0</v>
      </c>
      <c r="I4555" s="1">
        <v>7356.0</v>
      </c>
      <c r="J4555" s="3">
        <v>45222.86997685185</v>
      </c>
      <c r="K4555" s="1" t="s">
        <v>19</v>
      </c>
    </row>
    <row r="4556">
      <c r="A4556" s="2" t="s">
        <v>9895</v>
      </c>
      <c r="B4556" s="1" t="s">
        <v>9896</v>
      </c>
      <c r="C4556" s="1" t="s">
        <v>17</v>
      </c>
      <c r="D4556" s="1" t="s">
        <v>22</v>
      </c>
      <c r="E4556" s="1">
        <v>5.0</v>
      </c>
      <c r="F4556" s="1">
        <v>2535.0</v>
      </c>
      <c r="G4556" s="1">
        <v>267.0</v>
      </c>
      <c r="H4556" s="1">
        <v>55.0</v>
      </c>
      <c r="I4556" s="1">
        <v>80640.0</v>
      </c>
      <c r="J4556" s="3">
        <v>45222.77962962963</v>
      </c>
      <c r="K4556" s="1" t="s">
        <v>19</v>
      </c>
    </row>
    <row r="4557">
      <c r="A4557" s="2" t="s">
        <v>9897</v>
      </c>
      <c r="B4557" s="1" t="s">
        <v>9898</v>
      </c>
      <c r="C4557" s="1" t="s">
        <v>17</v>
      </c>
      <c r="D4557" s="1" t="s">
        <v>22</v>
      </c>
      <c r="E4557" s="1">
        <v>52.0</v>
      </c>
      <c r="F4557" s="1">
        <v>14036.0</v>
      </c>
      <c r="G4557" s="1">
        <v>2876.0</v>
      </c>
      <c r="H4557" s="1">
        <v>1163.0</v>
      </c>
      <c r="I4557" s="1">
        <v>492631.0</v>
      </c>
      <c r="J4557" s="3">
        <v>45222.77380787037</v>
      </c>
      <c r="K4557" s="1" t="s">
        <v>19</v>
      </c>
    </row>
    <row r="4558">
      <c r="A4558" s="2" t="s">
        <v>9899</v>
      </c>
      <c r="B4558" s="1" t="s">
        <v>9900</v>
      </c>
      <c r="C4558" s="1" t="s">
        <v>17</v>
      </c>
      <c r="D4558" s="1" t="s">
        <v>22</v>
      </c>
      <c r="E4558" s="1">
        <v>12.0</v>
      </c>
      <c r="F4558" s="1">
        <v>5591.0</v>
      </c>
      <c r="G4558" s="1">
        <v>813.0</v>
      </c>
      <c r="H4558" s="1">
        <v>84.0</v>
      </c>
      <c r="I4558" s="1">
        <v>154968.0</v>
      </c>
      <c r="J4558" s="3">
        <v>45222.74201388889</v>
      </c>
      <c r="K4558" s="1" t="s">
        <v>19</v>
      </c>
    </row>
    <row r="4559">
      <c r="A4559" s="2" t="s">
        <v>9901</v>
      </c>
      <c r="B4559" s="1" t="s">
        <v>9902</v>
      </c>
      <c r="C4559" s="1" t="s">
        <v>17</v>
      </c>
      <c r="D4559" s="1" t="s">
        <v>22</v>
      </c>
      <c r="E4559" s="1">
        <v>14.0</v>
      </c>
      <c r="F4559" s="1">
        <v>6175.0</v>
      </c>
      <c r="G4559" s="1">
        <v>1290.0</v>
      </c>
      <c r="H4559" s="1">
        <v>611.0</v>
      </c>
      <c r="I4559" s="1">
        <v>183047.0</v>
      </c>
      <c r="J4559" s="3">
        <v>45222.738020833334</v>
      </c>
      <c r="K4559" s="1" t="s">
        <v>19</v>
      </c>
    </row>
    <row r="4560">
      <c r="A4560" s="2" t="s">
        <v>9903</v>
      </c>
      <c r="B4560" s="1" t="s">
        <v>9904</v>
      </c>
      <c r="C4560" s="1" t="s">
        <v>261</v>
      </c>
      <c r="D4560" s="1" t="s">
        <v>22</v>
      </c>
      <c r="E4560" s="1">
        <v>3.0</v>
      </c>
      <c r="F4560" s="1">
        <v>440.0</v>
      </c>
      <c r="G4560" s="1">
        <v>68.0</v>
      </c>
      <c r="H4560" s="1">
        <v>34.0</v>
      </c>
      <c r="I4560" s="1">
        <v>46094.0</v>
      </c>
      <c r="J4560" s="3">
        <v>45222.68817129629</v>
      </c>
      <c r="K4560" s="1" t="s">
        <v>19</v>
      </c>
      <c r="L4560" s="1" t="s">
        <v>9904</v>
      </c>
    </row>
    <row r="4561">
      <c r="A4561" s="2" t="s">
        <v>9905</v>
      </c>
      <c r="B4561" s="1" t="s">
        <v>9906</v>
      </c>
      <c r="C4561" s="1" t="s">
        <v>17</v>
      </c>
      <c r="D4561" s="1" t="s">
        <v>22</v>
      </c>
      <c r="E4561" s="1">
        <v>35.0</v>
      </c>
      <c r="F4561" s="1">
        <v>4358.0</v>
      </c>
      <c r="G4561" s="1">
        <v>737.0</v>
      </c>
      <c r="H4561" s="1">
        <v>699.0</v>
      </c>
      <c r="I4561" s="1">
        <v>344822.0</v>
      </c>
      <c r="J4561" s="3">
        <v>45222.68730324074</v>
      </c>
      <c r="K4561" s="1" t="s">
        <v>19</v>
      </c>
    </row>
    <row r="4562">
      <c r="A4562" s="2" t="s">
        <v>9907</v>
      </c>
      <c r="B4562" s="1" t="s">
        <v>9908</v>
      </c>
      <c r="C4562" s="1" t="s">
        <v>73</v>
      </c>
      <c r="D4562" s="1" t="s">
        <v>51</v>
      </c>
      <c r="E4562" s="1">
        <v>0.0</v>
      </c>
      <c r="F4562" s="1">
        <v>6.0</v>
      </c>
      <c r="G4562" s="1">
        <v>0.0</v>
      </c>
      <c r="H4562" s="1">
        <v>2.0</v>
      </c>
      <c r="I4562" s="1">
        <v>841.0</v>
      </c>
      <c r="J4562" s="3">
        <v>45222.57488425926</v>
      </c>
      <c r="K4562" s="1" t="s">
        <v>19</v>
      </c>
    </row>
    <row r="4563">
      <c r="A4563" s="2" t="s">
        <v>9909</v>
      </c>
      <c r="B4563" s="1" t="s">
        <v>9910</v>
      </c>
      <c r="C4563" s="1" t="s">
        <v>17</v>
      </c>
      <c r="D4563" s="1" t="s">
        <v>51</v>
      </c>
      <c r="E4563" s="1">
        <v>1.0</v>
      </c>
      <c r="F4563" s="1">
        <v>150.0</v>
      </c>
      <c r="G4563" s="1">
        <v>4.0</v>
      </c>
      <c r="H4563" s="1">
        <v>22.0</v>
      </c>
      <c r="I4563" s="1">
        <v>5205.0</v>
      </c>
      <c r="J4563" s="3">
        <v>45222.573067129626</v>
      </c>
      <c r="K4563" s="1" t="s">
        <v>19</v>
      </c>
    </row>
    <row r="4564">
      <c r="A4564" s="2" t="s">
        <v>9911</v>
      </c>
      <c r="B4564" s="1" t="s">
        <v>9912</v>
      </c>
      <c r="C4564" s="1" t="s">
        <v>17</v>
      </c>
      <c r="D4564" s="1" t="s">
        <v>22</v>
      </c>
      <c r="E4564" s="1">
        <v>7.0</v>
      </c>
      <c r="F4564" s="1">
        <v>4579.0</v>
      </c>
      <c r="G4564" s="1">
        <v>354.0</v>
      </c>
      <c r="H4564" s="1">
        <v>232.0</v>
      </c>
      <c r="I4564" s="1">
        <v>132435.0</v>
      </c>
      <c r="J4564" s="3">
        <v>45222.57202546296</v>
      </c>
      <c r="K4564" s="1" t="s">
        <v>19</v>
      </c>
    </row>
    <row r="4565">
      <c r="A4565" s="2" t="s">
        <v>9913</v>
      </c>
      <c r="B4565" s="1" t="s">
        <v>9914</v>
      </c>
      <c r="C4565" s="1" t="s">
        <v>17</v>
      </c>
      <c r="D4565" s="1" t="s">
        <v>22</v>
      </c>
      <c r="E4565" s="1">
        <v>59.0</v>
      </c>
      <c r="F4565" s="1">
        <v>10590.0</v>
      </c>
      <c r="G4565" s="1">
        <v>1861.0</v>
      </c>
      <c r="H4565" s="1">
        <v>775.0</v>
      </c>
      <c r="I4565" s="1">
        <v>439863.0</v>
      </c>
      <c r="J4565" s="3">
        <v>45222.54451388889</v>
      </c>
      <c r="K4565" s="1" t="s">
        <v>19</v>
      </c>
    </row>
    <row r="4566">
      <c r="A4566" s="2" t="s">
        <v>9915</v>
      </c>
      <c r="B4566" s="1" t="s">
        <v>9916</v>
      </c>
      <c r="C4566" s="1" t="s">
        <v>17</v>
      </c>
      <c r="D4566" s="1" t="s">
        <v>22</v>
      </c>
      <c r="E4566" s="1">
        <v>114.0</v>
      </c>
      <c r="F4566" s="1">
        <v>15989.0</v>
      </c>
      <c r="G4566" s="1">
        <v>2891.0</v>
      </c>
      <c r="H4566" s="1">
        <v>365.0</v>
      </c>
      <c r="I4566" s="1">
        <v>590176.0</v>
      </c>
      <c r="J4566" s="3">
        <v>45222.5375</v>
      </c>
      <c r="K4566" s="1" t="s">
        <v>19</v>
      </c>
      <c r="N4566" s="1" t="s">
        <v>23</v>
      </c>
      <c r="O4566" s="4" t="s">
        <v>9917</v>
      </c>
    </row>
    <row r="4567">
      <c r="A4567" s="2" t="s">
        <v>9918</v>
      </c>
      <c r="B4567" s="1" t="s">
        <v>9919</v>
      </c>
      <c r="C4567" s="1" t="s">
        <v>17</v>
      </c>
      <c r="D4567" s="1" t="s">
        <v>51</v>
      </c>
      <c r="E4567" s="1">
        <v>0.0</v>
      </c>
      <c r="F4567" s="1">
        <v>6.0</v>
      </c>
      <c r="G4567" s="1">
        <v>0.0</v>
      </c>
      <c r="H4567" s="1">
        <v>2.0</v>
      </c>
      <c r="I4567" s="1">
        <v>139.0</v>
      </c>
      <c r="J4567" s="3">
        <v>45222.424050925925</v>
      </c>
      <c r="K4567" s="1" t="s">
        <v>19</v>
      </c>
    </row>
    <row r="4568">
      <c r="A4568" s="2" t="s">
        <v>9920</v>
      </c>
      <c r="B4568" s="1" t="s">
        <v>9921</v>
      </c>
      <c r="C4568" s="1" t="s">
        <v>17</v>
      </c>
      <c r="D4568" s="1" t="s">
        <v>51</v>
      </c>
      <c r="E4568" s="1">
        <v>0.0</v>
      </c>
      <c r="F4568" s="1">
        <v>163.0</v>
      </c>
      <c r="G4568" s="1">
        <v>1.0</v>
      </c>
      <c r="H4568" s="1">
        <v>3.0</v>
      </c>
      <c r="I4568" s="1">
        <v>8406.0</v>
      </c>
      <c r="J4568" s="3">
        <v>45222.04574074074</v>
      </c>
      <c r="K4568" s="1" t="s">
        <v>19</v>
      </c>
    </row>
    <row r="4569">
      <c r="A4569" s="2" t="s">
        <v>9922</v>
      </c>
      <c r="B4569" s="1" t="s">
        <v>9923</v>
      </c>
      <c r="C4569" s="1" t="s">
        <v>17</v>
      </c>
      <c r="D4569" s="1" t="s">
        <v>22</v>
      </c>
      <c r="E4569" s="1">
        <v>26.0</v>
      </c>
      <c r="F4569" s="1">
        <v>4112.0</v>
      </c>
      <c r="G4569" s="1">
        <v>807.0</v>
      </c>
      <c r="H4569" s="1">
        <v>272.0</v>
      </c>
      <c r="I4569" s="1">
        <v>169426.0</v>
      </c>
      <c r="J4569" s="3">
        <v>45222.0325</v>
      </c>
      <c r="K4569" s="1" t="s">
        <v>19</v>
      </c>
    </row>
    <row r="4570">
      <c r="A4570" s="2" t="s">
        <v>9924</v>
      </c>
      <c r="B4570" s="1" t="s">
        <v>9925</v>
      </c>
      <c r="C4570" s="1" t="s">
        <v>17</v>
      </c>
      <c r="D4570" s="1" t="s">
        <v>51</v>
      </c>
      <c r="E4570" s="1">
        <v>0.0</v>
      </c>
      <c r="F4570" s="1">
        <v>7.0</v>
      </c>
      <c r="G4570" s="1">
        <v>0.0</v>
      </c>
      <c r="H4570" s="1">
        <v>2.0</v>
      </c>
      <c r="I4570" s="1">
        <v>351.0</v>
      </c>
      <c r="J4570" s="3">
        <v>45221.907476851855</v>
      </c>
      <c r="K4570" s="1" t="s">
        <v>19</v>
      </c>
    </row>
    <row r="4571">
      <c r="A4571" s="2" t="s">
        <v>9926</v>
      </c>
      <c r="B4571" s="1" t="s">
        <v>9927</v>
      </c>
      <c r="C4571" s="1" t="s">
        <v>17</v>
      </c>
      <c r="D4571" s="1" t="s">
        <v>22</v>
      </c>
      <c r="E4571" s="1">
        <v>38.0</v>
      </c>
      <c r="F4571" s="1">
        <v>6305.0</v>
      </c>
      <c r="G4571" s="1">
        <v>2492.0</v>
      </c>
      <c r="H4571" s="1">
        <v>170.0</v>
      </c>
      <c r="I4571" s="1">
        <v>521417.0</v>
      </c>
      <c r="J4571" s="3">
        <v>45221.90678240741</v>
      </c>
      <c r="K4571" s="1" t="s">
        <v>19</v>
      </c>
    </row>
    <row r="4572">
      <c r="A4572" s="2" t="s">
        <v>9928</v>
      </c>
      <c r="B4572" s="1" t="s">
        <v>9929</v>
      </c>
      <c r="C4572" s="1" t="s">
        <v>17</v>
      </c>
      <c r="D4572" s="1" t="s">
        <v>51</v>
      </c>
      <c r="E4572" s="1">
        <v>0.0</v>
      </c>
      <c r="F4572" s="1">
        <v>15.0</v>
      </c>
      <c r="G4572" s="1">
        <v>0.0</v>
      </c>
      <c r="H4572" s="1">
        <v>2.0</v>
      </c>
      <c r="I4572" s="1">
        <v>991.0</v>
      </c>
      <c r="J4572" s="3">
        <v>45221.90232638889</v>
      </c>
      <c r="K4572" s="1" t="s">
        <v>19</v>
      </c>
    </row>
    <row r="4573">
      <c r="A4573" s="2" t="s">
        <v>9930</v>
      </c>
      <c r="B4573" s="1" t="s">
        <v>9931</v>
      </c>
      <c r="C4573" s="1" t="s">
        <v>17</v>
      </c>
      <c r="D4573" s="1" t="s">
        <v>22</v>
      </c>
      <c r="E4573" s="1">
        <v>15.0</v>
      </c>
      <c r="F4573" s="1">
        <v>5099.0</v>
      </c>
      <c r="G4573" s="1">
        <v>652.0</v>
      </c>
      <c r="H4573" s="1">
        <v>233.0</v>
      </c>
      <c r="I4573" s="1">
        <v>193150.0</v>
      </c>
      <c r="J4573" s="3">
        <v>45221.88686342593</v>
      </c>
      <c r="K4573" s="1" t="s">
        <v>19</v>
      </c>
    </row>
    <row r="4574">
      <c r="A4574" s="2" t="s">
        <v>9932</v>
      </c>
      <c r="B4574" s="1" t="s">
        <v>9933</v>
      </c>
      <c r="C4574" s="1" t="s">
        <v>17</v>
      </c>
      <c r="D4574" s="1" t="s">
        <v>51</v>
      </c>
      <c r="E4574" s="1">
        <v>2.0</v>
      </c>
      <c r="F4574" s="1">
        <v>385.0</v>
      </c>
      <c r="G4574" s="1">
        <v>9.0</v>
      </c>
      <c r="H4574" s="1">
        <v>22.0</v>
      </c>
      <c r="I4574" s="1">
        <v>32550.0</v>
      </c>
      <c r="J4574" s="3">
        <v>45221.88599537037</v>
      </c>
      <c r="K4574" s="1" t="s">
        <v>19</v>
      </c>
    </row>
    <row r="4575">
      <c r="A4575" s="2" t="s">
        <v>9934</v>
      </c>
      <c r="B4575" s="1" t="s">
        <v>9935</v>
      </c>
      <c r="C4575" s="1" t="s">
        <v>4315</v>
      </c>
      <c r="D4575" s="1" t="s">
        <v>51</v>
      </c>
      <c r="E4575" s="1">
        <v>0.0</v>
      </c>
      <c r="F4575" s="1">
        <v>311.0</v>
      </c>
      <c r="G4575" s="1">
        <v>32.0</v>
      </c>
      <c r="H4575" s="1">
        <v>13.0</v>
      </c>
      <c r="I4575" s="1">
        <v>6189.0</v>
      </c>
      <c r="J4575" s="3">
        <v>45221.88549768519</v>
      </c>
      <c r="K4575" s="1" t="s">
        <v>19</v>
      </c>
    </row>
    <row r="4576">
      <c r="A4576" s="2" t="s">
        <v>9936</v>
      </c>
      <c r="B4576" s="1" t="s">
        <v>9937</v>
      </c>
      <c r="C4576" s="1" t="s">
        <v>17</v>
      </c>
      <c r="D4576" s="1" t="s">
        <v>22</v>
      </c>
      <c r="E4576" s="1">
        <v>53.0</v>
      </c>
      <c r="F4576" s="1">
        <v>9251.0</v>
      </c>
      <c r="G4576" s="1">
        <v>1064.0</v>
      </c>
      <c r="H4576" s="1">
        <v>1057.0</v>
      </c>
      <c r="I4576" s="1">
        <v>446916.0</v>
      </c>
      <c r="J4576" s="3">
        <v>45221.85717592593</v>
      </c>
      <c r="K4576" s="1" t="s">
        <v>19</v>
      </c>
      <c r="N4576" s="1" t="s">
        <v>23</v>
      </c>
      <c r="O4576" s="4" t="s">
        <v>9938</v>
      </c>
    </row>
    <row r="4577">
      <c r="A4577" s="2" t="s">
        <v>9939</v>
      </c>
      <c r="B4577" s="1" t="s">
        <v>9940</v>
      </c>
      <c r="C4577" s="1" t="s">
        <v>17</v>
      </c>
      <c r="D4577" s="1" t="s">
        <v>51</v>
      </c>
      <c r="E4577" s="1">
        <v>0.0</v>
      </c>
      <c r="F4577" s="1">
        <v>28.0</v>
      </c>
      <c r="G4577" s="1">
        <v>0.0</v>
      </c>
      <c r="H4577" s="1">
        <v>3.0</v>
      </c>
      <c r="I4577" s="1">
        <v>2175.0</v>
      </c>
      <c r="J4577" s="3">
        <v>45221.812685185185</v>
      </c>
      <c r="K4577" s="1" t="s">
        <v>19</v>
      </c>
    </row>
    <row r="4578">
      <c r="A4578" s="2" t="s">
        <v>9941</v>
      </c>
      <c r="B4578" s="1" t="s">
        <v>9942</v>
      </c>
      <c r="C4578" s="1" t="s">
        <v>17</v>
      </c>
      <c r="D4578" s="1" t="s">
        <v>51</v>
      </c>
      <c r="E4578" s="1">
        <v>0.0</v>
      </c>
      <c r="F4578" s="1">
        <v>235.0</v>
      </c>
      <c r="G4578" s="1">
        <v>6.0</v>
      </c>
      <c r="H4578" s="1">
        <v>11.0</v>
      </c>
      <c r="I4578" s="1">
        <v>11946.0</v>
      </c>
      <c r="J4578" s="3">
        <v>45221.79672453704</v>
      </c>
      <c r="K4578" s="1" t="s">
        <v>19</v>
      </c>
    </row>
    <row r="4579">
      <c r="A4579" s="2" t="s">
        <v>9943</v>
      </c>
      <c r="B4579" s="1" t="s">
        <v>9944</v>
      </c>
      <c r="C4579" s="1" t="s">
        <v>17</v>
      </c>
      <c r="D4579" s="1" t="s">
        <v>51</v>
      </c>
      <c r="E4579" s="1">
        <v>0.0</v>
      </c>
      <c r="F4579" s="1">
        <v>2.0</v>
      </c>
      <c r="G4579" s="1">
        <v>0.0</v>
      </c>
      <c r="H4579" s="1">
        <v>0.0</v>
      </c>
      <c r="I4579" s="1">
        <v>138.0</v>
      </c>
      <c r="J4579" s="3">
        <v>45221.61704861111</v>
      </c>
      <c r="K4579" s="1" t="s">
        <v>19</v>
      </c>
    </row>
    <row r="4580">
      <c r="A4580" s="2" t="s">
        <v>9945</v>
      </c>
      <c r="B4580" s="1" t="s">
        <v>9946</v>
      </c>
      <c r="C4580" s="1" t="s">
        <v>17</v>
      </c>
      <c r="D4580" s="1" t="s">
        <v>22</v>
      </c>
      <c r="E4580" s="1">
        <v>257.0</v>
      </c>
      <c r="F4580" s="1">
        <v>15466.0</v>
      </c>
      <c r="G4580" s="1">
        <v>2621.0</v>
      </c>
      <c r="H4580" s="1">
        <v>1015.0</v>
      </c>
      <c r="I4580" s="1">
        <v>1816815.0</v>
      </c>
      <c r="J4580" s="3">
        <v>45221.5925</v>
      </c>
      <c r="K4580" s="1" t="s">
        <v>19</v>
      </c>
      <c r="N4580" s="1" t="s">
        <v>23</v>
      </c>
      <c r="O4580" s="4" t="s">
        <v>9947</v>
      </c>
    </row>
    <row r="4581">
      <c r="A4581" s="2" t="s">
        <v>9948</v>
      </c>
      <c r="B4581" s="1" t="s">
        <v>9949</v>
      </c>
      <c r="C4581" s="1" t="s">
        <v>17</v>
      </c>
      <c r="D4581" s="1" t="s">
        <v>51</v>
      </c>
      <c r="E4581" s="1">
        <v>0.0</v>
      </c>
      <c r="F4581" s="1">
        <v>182.0</v>
      </c>
      <c r="G4581" s="1">
        <v>1.0</v>
      </c>
      <c r="H4581" s="1">
        <v>8.0</v>
      </c>
      <c r="I4581" s="1">
        <v>5356.0</v>
      </c>
      <c r="J4581" s="3">
        <v>45221.5369212963</v>
      </c>
      <c r="K4581" s="1" t="s">
        <v>19</v>
      </c>
    </row>
    <row r="4582">
      <c r="A4582" s="2" t="s">
        <v>9950</v>
      </c>
      <c r="B4582" s="1" t="s">
        <v>9951</v>
      </c>
      <c r="C4582" s="1" t="s">
        <v>17</v>
      </c>
      <c r="D4582" s="1" t="s">
        <v>51</v>
      </c>
      <c r="E4582" s="1">
        <v>0.0</v>
      </c>
      <c r="F4582" s="1">
        <v>26.0</v>
      </c>
      <c r="G4582" s="1">
        <v>0.0</v>
      </c>
      <c r="H4582" s="1">
        <v>1.0</v>
      </c>
      <c r="I4582" s="1">
        <v>10472.0</v>
      </c>
      <c r="J4582" s="3">
        <v>45221.5337037037</v>
      </c>
      <c r="K4582" s="1" t="s">
        <v>19</v>
      </c>
    </row>
    <row r="4583">
      <c r="A4583" s="2" t="s">
        <v>9952</v>
      </c>
      <c r="B4583" s="1" t="s">
        <v>9953</v>
      </c>
      <c r="C4583" s="1" t="s">
        <v>17</v>
      </c>
      <c r="D4583" s="1" t="s">
        <v>51</v>
      </c>
      <c r="E4583" s="1">
        <v>0.0</v>
      </c>
      <c r="F4583" s="1">
        <v>11.0</v>
      </c>
      <c r="G4583" s="1">
        <v>0.0</v>
      </c>
      <c r="H4583" s="1">
        <v>0.0</v>
      </c>
      <c r="I4583" s="1">
        <v>5198.0</v>
      </c>
      <c r="J4583" s="3">
        <v>45221.53344907407</v>
      </c>
      <c r="K4583" s="1" t="s">
        <v>19</v>
      </c>
    </row>
    <row r="4584">
      <c r="A4584" s="2" t="s">
        <v>9954</v>
      </c>
      <c r="B4584" s="1" t="s">
        <v>9955</v>
      </c>
      <c r="C4584" s="1" t="s">
        <v>115</v>
      </c>
      <c r="D4584" s="1" t="s">
        <v>51</v>
      </c>
      <c r="E4584" s="1">
        <v>1.0</v>
      </c>
      <c r="F4584" s="1">
        <v>118.0</v>
      </c>
      <c r="G4584" s="1">
        <v>2.0</v>
      </c>
      <c r="H4584" s="1">
        <v>11.0</v>
      </c>
      <c r="I4584" s="1">
        <v>17601.0</v>
      </c>
      <c r="J4584" s="3">
        <v>45221.4175</v>
      </c>
      <c r="K4584" s="1" t="s">
        <v>19</v>
      </c>
    </row>
    <row r="4585">
      <c r="A4585" s="2" t="s">
        <v>9956</v>
      </c>
      <c r="B4585" s="1" t="s">
        <v>9957</v>
      </c>
      <c r="C4585" s="1" t="s">
        <v>115</v>
      </c>
      <c r="D4585" s="1" t="s">
        <v>51</v>
      </c>
      <c r="E4585" s="1">
        <v>1.0</v>
      </c>
      <c r="F4585" s="1">
        <v>213.0</v>
      </c>
      <c r="G4585" s="1">
        <v>2.0</v>
      </c>
      <c r="H4585" s="1">
        <v>6.0</v>
      </c>
      <c r="I4585" s="1">
        <v>34080.0</v>
      </c>
      <c r="J4585" s="3">
        <v>45221.41164351852</v>
      </c>
      <c r="K4585" s="1" t="s">
        <v>19</v>
      </c>
    </row>
    <row r="4586">
      <c r="A4586" s="2" t="s">
        <v>9958</v>
      </c>
      <c r="B4586" s="1" t="s">
        <v>9959</v>
      </c>
      <c r="C4586" s="1" t="s">
        <v>73</v>
      </c>
      <c r="D4586" s="1" t="s">
        <v>51</v>
      </c>
      <c r="E4586" s="1">
        <v>1.0</v>
      </c>
      <c r="F4586" s="1">
        <v>235.0</v>
      </c>
      <c r="G4586" s="1">
        <v>1.0</v>
      </c>
      <c r="H4586" s="1">
        <v>8.0</v>
      </c>
      <c r="I4586" s="1">
        <v>33183.0</v>
      </c>
      <c r="J4586" s="3">
        <v>45221.00417824074</v>
      </c>
      <c r="K4586" s="1" t="s">
        <v>19</v>
      </c>
    </row>
    <row r="4587">
      <c r="A4587" s="2" t="s">
        <v>9960</v>
      </c>
      <c r="B4587" s="1" t="s">
        <v>9961</v>
      </c>
      <c r="C4587" s="1" t="s">
        <v>115</v>
      </c>
      <c r="D4587" s="1" t="s">
        <v>51</v>
      </c>
      <c r="E4587" s="1">
        <v>1.0</v>
      </c>
      <c r="F4587" s="1">
        <v>219.0</v>
      </c>
      <c r="G4587" s="1">
        <v>0.0</v>
      </c>
      <c r="H4587" s="1">
        <v>4.0</v>
      </c>
      <c r="I4587" s="1">
        <v>39806.0</v>
      </c>
      <c r="J4587" s="3">
        <v>45220.98241898148</v>
      </c>
      <c r="K4587" s="1" t="s">
        <v>19</v>
      </c>
    </row>
    <row r="4588">
      <c r="A4588" s="2" t="s">
        <v>9962</v>
      </c>
      <c r="B4588" s="1" t="s">
        <v>9963</v>
      </c>
      <c r="C4588" s="1" t="s">
        <v>115</v>
      </c>
      <c r="D4588" s="1" t="s">
        <v>51</v>
      </c>
      <c r="E4588" s="1">
        <v>0.0</v>
      </c>
      <c r="F4588" s="1">
        <v>229.0</v>
      </c>
      <c r="G4588" s="1">
        <v>1.0</v>
      </c>
      <c r="H4588" s="1">
        <v>8.0</v>
      </c>
      <c r="I4588" s="1">
        <v>40385.0</v>
      </c>
      <c r="J4588" s="3">
        <v>45220.9765625</v>
      </c>
      <c r="K4588" s="1" t="s">
        <v>19</v>
      </c>
    </row>
    <row r="4589">
      <c r="A4589" s="2" t="s">
        <v>9964</v>
      </c>
      <c r="B4589" s="1" t="s">
        <v>9965</v>
      </c>
      <c r="C4589" s="1" t="s">
        <v>17</v>
      </c>
      <c r="D4589" s="1" t="s">
        <v>22</v>
      </c>
      <c r="E4589" s="1">
        <v>557.0</v>
      </c>
      <c r="F4589" s="1">
        <v>49231.0</v>
      </c>
      <c r="G4589" s="1">
        <v>8232.0</v>
      </c>
      <c r="H4589" s="1">
        <v>1267.0</v>
      </c>
      <c r="I4589" s="1">
        <v>1933659.0</v>
      </c>
      <c r="J4589" s="3">
        <v>45220.967777777776</v>
      </c>
      <c r="K4589" s="1" t="s">
        <v>19</v>
      </c>
      <c r="N4589" s="1" t="s">
        <v>23</v>
      </c>
      <c r="O4589" s="4" t="s">
        <v>9966</v>
      </c>
    </row>
    <row r="4590">
      <c r="A4590" s="2" t="s">
        <v>9967</v>
      </c>
      <c r="B4590" s="1" t="s">
        <v>9968</v>
      </c>
      <c r="C4590" s="1" t="s">
        <v>115</v>
      </c>
      <c r="D4590" s="1" t="s">
        <v>51</v>
      </c>
      <c r="E4590" s="1">
        <v>0.0</v>
      </c>
      <c r="F4590" s="1">
        <v>12.0</v>
      </c>
      <c r="G4590" s="1">
        <v>0.0</v>
      </c>
      <c r="H4590" s="1">
        <v>2.0</v>
      </c>
      <c r="I4590" s="1">
        <v>1012.0</v>
      </c>
      <c r="J4590" s="3">
        <v>45220.95627314815</v>
      </c>
      <c r="K4590" s="1" t="s">
        <v>19</v>
      </c>
    </row>
    <row r="4591">
      <c r="A4591" s="2" t="s">
        <v>9969</v>
      </c>
      <c r="B4591" s="1" t="s">
        <v>9970</v>
      </c>
      <c r="C4591" s="1" t="s">
        <v>115</v>
      </c>
      <c r="D4591" s="1" t="s">
        <v>51</v>
      </c>
      <c r="E4591" s="1">
        <v>0.0</v>
      </c>
      <c r="F4591" s="1">
        <v>31.0</v>
      </c>
      <c r="G4591" s="1">
        <v>0.0</v>
      </c>
      <c r="H4591" s="1">
        <v>5.0</v>
      </c>
      <c r="I4591" s="1">
        <v>3594.0</v>
      </c>
      <c r="J4591" s="3">
        <v>45220.95520833333</v>
      </c>
      <c r="K4591" s="1" t="s">
        <v>19</v>
      </c>
    </row>
    <row r="4592">
      <c r="A4592" s="2" t="s">
        <v>9971</v>
      </c>
      <c r="B4592" s="1" t="s">
        <v>9972</v>
      </c>
      <c r="C4592" s="1" t="s">
        <v>115</v>
      </c>
      <c r="D4592" s="1" t="s">
        <v>51</v>
      </c>
      <c r="E4592" s="1">
        <v>0.0</v>
      </c>
      <c r="F4592" s="1">
        <v>219.0</v>
      </c>
      <c r="G4592" s="1">
        <v>0.0</v>
      </c>
      <c r="H4592" s="1">
        <v>13.0</v>
      </c>
      <c r="I4592" s="1">
        <v>30448.0</v>
      </c>
      <c r="J4592" s="3">
        <v>45220.95457175926</v>
      </c>
      <c r="K4592" s="1" t="s">
        <v>19</v>
      </c>
    </row>
    <row r="4593">
      <c r="A4593" s="2" t="s">
        <v>9973</v>
      </c>
      <c r="B4593" s="1" t="s">
        <v>9974</v>
      </c>
      <c r="C4593" s="1" t="s">
        <v>17</v>
      </c>
      <c r="D4593" s="1" t="s">
        <v>51</v>
      </c>
      <c r="E4593" s="1">
        <v>1.0</v>
      </c>
      <c r="F4593" s="1">
        <v>410.0</v>
      </c>
      <c r="G4593" s="1">
        <v>7.0</v>
      </c>
      <c r="H4593" s="1">
        <v>16.0</v>
      </c>
      <c r="I4593" s="1">
        <v>17320.0</v>
      </c>
      <c r="J4593" s="3">
        <v>45220.9540162037</v>
      </c>
      <c r="K4593" s="1" t="s">
        <v>19</v>
      </c>
    </row>
    <row r="4594">
      <c r="A4594" s="2" t="s">
        <v>9975</v>
      </c>
      <c r="B4594" s="1" t="s">
        <v>9976</v>
      </c>
      <c r="C4594" s="1" t="s">
        <v>17</v>
      </c>
      <c r="D4594" s="1" t="s">
        <v>22</v>
      </c>
      <c r="E4594" s="1">
        <v>1.0</v>
      </c>
      <c r="F4594" s="1">
        <v>286.0</v>
      </c>
      <c r="G4594" s="1">
        <v>9.0</v>
      </c>
      <c r="H4594" s="1">
        <v>62.0</v>
      </c>
      <c r="I4594" s="1">
        <v>45610.0</v>
      </c>
      <c r="J4594" s="3">
        <v>45220.95208333333</v>
      </c>
      <c r="K4594" s="1" t="s">
        <v>19</v>
      </c>
    </row>
    <row r="4595">
      <c r="A4595" s="2" t="s">
        <v>9977</v>
      </c>
      <c r="B4595" s="1" t="s">
        <v>9978</v>
      </c>
      <c r="C4595" s="1" t="s">
        <v>17</v>
      </c>
      <c r="D4595" s="1" t="s">
        <v>22</v>
      </c>
      <c r="E4595" s="1">
        <v>389.0</v>
      </c>
      <c r="F4595" s="1">
        <v>25507.0</v>
      </c>
      <c r="G4595" s="1">
        <v>1127.0</v>
      </c>
      <c r="H4595" s="1">
        <v>1984.0</v>
      </c>
      <c r="I4595" s="1">
        <v>4003059.0</v>
      </c>
      <c r="J4595" s="3">
        <v>45220.951875</v>
      </c>
      <c r="K4595" s="1" t="s">
        <v>19</v>
      </c>
      <c r="N4595" s="1" t="s">
        <v>23</v>
      </c>
      <c r="O4595" s="4" t="s">
        <v>9979</v>
      </c>
    </row>
    <row r="4596">
      <c r="A4596" s="2" t="s">
        <v>9980</v>
      </c>
      <c r="B4596" s="1" t="s">
        <v>9981</v>
      </c>
      <c r="C4596" s="1" t="s">
        <v>17</v>
      </c>
      <c r="D4596" s="1" t="s">
        <v>22</v>
      </c>
      <c r="E4596" s="1">
        <v>22.0</v>
      </c>
      <c r="F4596" s="1">
        <v>2507.0</v>
      </c>
      <c r="G4596" s="1">
        <v>706.0</v>
      </c>
      <c r="H4596" s="1">
        <v>105.0</v>
      </c>
      <c r="I4596" s="1">
        <v>82478.0</v>
      </c>
      <c r="J4596" s="3">
        <v>45219.75037037037</v>
      </c>
      <c r="K4596" s="1" t="s">
        <v>19</v>
      </c>
      <c r="N4596" s="1" t="s">
        <v>23</v>
      </c>
      <c r="O4596" s="4" t="s">
        <v>9982</v>
      </c>
    </row>
    <row r="4597">
      <c r="A4597" s="2" t="s">
        <v>9983</v>
      </c>
      <c r="B4597" s="1" t="s">
        <v>9984</v>
      </c>
      <c r="C4597" s="1" t="s">
        <v>17</v>
      </c>
      <c r="D4597" s="1" t="s">
        <v>51</v>
      </c>
      <c r="E4597" s="1">
        <v>0.0</v>
      </c>
      <c r="F4597" s="1">
        <v>11.0</v>
      </c>
      <c r="G4597" s="1">
        <v>0.0</v>
      </c>
      <c r="H4597" s="1">
        <v>8.0</v>
      </c>
      <c r="I4597" s="1">
        <v>1789.0</v>
      </c>
      <c r="J4597" s="3">
        <v>45219.56118055555</v>
      </c>
      <c r="K4597" s="1" t="s">
        <v>19</v>
      </c>
    </row>
    <row r="4598">
      <c r="A4598" s="2" t="s">
        <v>9985</v>
      </c>
      <c r="B4598" s="1" t="s">
        <v>9986</v>
      </c>
      <c r="C4598" s="1" t="s">
        <v>17</v>
      </c>
      <c r="D4598" s="1" t="s">
        <v>22</v>
      </c>
      <c r="E4598" s="1">
        <v>12.0</v>
      </c>
      <c r="F4598" s="1">
        <v>5300.0</v>
      </c>
      <c r="G4598" s="1">
        <v>521.0</v>
      </c>
      <c r="H4598" s="1">
        <v>206.0</v>
      </c>
      <c r="I4598" s="1">
        <v>104102.0</v>
      </c>
      <c r="J4598" s="3">
        <v>45219.55876157407</v>
      </c>
      <c r="K4598" s="1" t="s">
        <v>19</v>
      </c>
    </row>
    <row r="4599">
      <c r="A4599" s="2" t="s">
        <v>9987</v>
      </c>
      <c r="B4599" s="1" t="s">
        <v>581</v>
      </c>
      <c r="C4599" s="1" t="s">
        <v>17</v>
      </c>
      <c r="D4599" s="1" t="s">
        <v>22</v>
      </c>
      <c r="E4599" s="1">
        <v>7.0</v>
      </c>
      <c r="F4599" s="1">
        <v>2071.0</v>
      </c>
      <c r="G4599" s="1">
        <v>347.0</v>
      </c>
      <c r="H4599" s="1">
        <v>112.0</v>
      </c>
      <c r="I4599" s="1">
        <v>79136.0</v>
      </c>
      <c r="J4599" s="3">
        <v>45219.55380787037</v>
      </c>
      <c r="K4599" s="1" t="s">
        <v>19</v>
      </c>
    </row>
    <row r="4600">
      <c r="A4600" s="2" t="s">
        <v>9988</v>
      </c>
      <c r="B4600" s="1" t="s">
        <v>9989</v>
      </c>
      <c r="C4600" s="1" t="s">
        <v>17</v>
      </c>
      <c r="D4600" s="1" t="s">
        <v>22</v>
      </c>
      <c r="E4600" s="1">
        <v>87.0</v>
      </c>
      <c r="F4600" s="1">
        <v>17568.0</v>
      </c>
      <c r="G4600" s="1">
        <v>4279.0</v>
      </c>
      <c r="H4600" s="1">
        <v>692.0</v>
      </c>
      <c r="I4600" s="1">
        <v>649441.0</v>
      </c>
      <c r="J4600" s="3">
        <v>45219.501284722224</v>
      </c>
      <c r="K4600" s="1" t="s">
        <v>19</v>
      </c>
    </row>
    <row r="4601">
      <c r="A4601" s="2" t="s">
        <v>9990</v>
      </c>
      <c r="B4601" s="1" t="s">
        <v>9991</v>
      </c>
      <c r="C4601" s="1" t="s">
        <v>17</v>
      </c>
      <c r="D4601" s="1" t="s">
        <v>22</v>
      </c>
      <c r="E4601" s="1">
        <v>8.0</v>
      </c>
      <c r="F4601" s="1">
        <v>2052.0</v>
      </c>
      <c r="G4601" s="1">
        <v>600.0</v>
      </c>
      <c r="H4601" s="1">
        <v>163.0</v>
      </c>
      <c r="I4601" s="1">
        <v>91509.0</v>
      </c>
      <c r="J4601" s="3">
        <v>45219.49858796296</v>
      </c>
      <c r="K4601" s="1" t="s">
        <v>19</v>
      </c>
    </row>
    <row r="4602">
      <c r="A4602" s="2" t="s">
        <v>9992</v>
      </c>
      <c r="B4602" s="1" t="s">
        <v>9993</v>
      </c>
      <c r="C4602" s="1" t="s">
        <v>451</v>
      </c>
      <c r="D4602" s="1" t="s">
        <v>51</v>
      </c>
      <c r="E4602" s="1">
        <v>0.0</v>
      </c>
      <c r="F4602" s="1">
        <v>2.0</v>
      </c>
      <c r="G4602" s="1">
        <v>0.0</v>
      </c>
      <c r="H4602" s="1">
        <v>0.0</v>
      </c>
      <c r="I4602" s="1">
        <v>163.0</v>
      </c>
      <c r="J4602" s="3">
        <v>45219.012025462966</v>
      </c>
      <c r="K4602" s="1" t="s">
        <v>19</v>
      </c>
    </row>
    <row r="4603">
      <c r="A4603" s="2" t="s">
        <v>9994</v>
      </c>
      <c r="B4603" s="1" t="s">
        <v>9995</v>
      </c>
      <c r="C4603" s="1" t="s">
        <v>17</v>
      </c>
      <c r="D4603" s="1" t="s">
        <v>22</v>
      </c>
      <c r="E4603" s="1">
        <v>3.0</v>
      </c>
      <c r="F4603" s="1">
        <v>1043.0</v>
      </c>
      <c r="G4603" s="1">
        <v>202.0</v>
      </c>
      <c r="H4603" s="1">
        <v>66.0</v>
      </c>
      <c r="I4603" s="1">
        <v>65173.0</v>
      </c>
      <c r="J4603" s="3">
        <v>45219.008043981485</v>
      </c>
      <c r="K4603" s="1" t="s">
        <v>19</v>
      </c>
      <c r="N4603" s="1" t="s">
        <v>23</v>
      </c>
      <c r="O4603" s="4" t="s">
        <v>9996</v>
      </c>
    </row>
    <row r="4604">
      <c r="A4604" s="2" t="s">
        <v>9997</v>
      </c>
      <c r="B4604" s="1" t="s">
        <v>9998</v>
      </c>
      <c r="C4604" s="1" t="s">
        <v>17</v>
      </c>
      <c r="D4604" s="1" t="s">
        <v>51</v>
      </c>
      <c r="E4604" s="1">
        <v>0.0</v>
      </c>
      <c r="F4604" s="1">
        <v>242.0</v>
      </c>
      <c r="G4604" s="1">
        <v>7.0</v>
      </c>
      <c r="H4604" s="1">
        <v>21.0</v>
      </c>
      <c r="I4604" s="1">
        <v>7327.0</v>
      </c>
      <c r="J4604" s="3">
        <v>45218.96539351852</v>
      </c>
      <c r="K4604" s="1" t="s">
        <v>19</v>
      </c>
    </row>
    <row r="4605">
      <c r="A4605" s="2" t="s">
        <v>9999</v>
      </c>
      <c r="B4605" s="1" t="s">
        <v>10000</v>
      </c>
      <c r="C4605" s="1" t="s">
        <v>17</v>
      </c>
      <c r="D4605" s="1" t="s">
        <v>51</v>
      </c>
      <c r="E4605" s="1">
        <v>0.0</v>
      </c>
      <c r="F4605" s="1">
        <v>65.0</v>
      </c>
      <c r="G4605" s="1">
        <v>0.0</v>
      </c>
      <c r="H4605" s="1">
        <v>1.0</v>
      </c>
      <c r="I4605" s="1">
        <v>13676.0</v>
      </c>
      <c r="J4605" s="3">
        <v>45218.95564814815</v>
      </c>
      <c r="K4605" s="1" t="s">
        <v>19</v>
      </c>
    </row>
    <row r="4606">
      <c r="A4606" s="2" t="s">
        <v>10001</v>
      </c>
      <c r="B4606" s="1" t="s">
        <v>10002</v>
      </c>
      <c r="C4606" s="1" t="s">
        <v>17</v>
      </c>
      <c r="D4606" s="1" t="s">
        <v>51</v>
      </c>
      <c r="E4606" s="1">
        <v>0.0</v>
      </c>
      <c r="F4606" s="1">
        <v>105.0</v>
      </c>
      <c r="G4606" s="1">
        <v>1.0</v>
      </c>
      <c r="H4606" s="1">
        <v>5.0</v>
      </c>
      <c r="I4606" s="1">
        <v>15844.0</v>
      </c>
      <c r="J4606" s="3">
        <v>45218.955300925925</v>
      </c>
      <c r="K4606" s="1" t="s">
        <v>19</v>
      </c>
    </row>
    <row r="4607">
      <c r="A4607" s="2" t="s">
        <v>10003</v>
      </c>
      <c r="B4607" s="1" t="s">
        <v>10004</v>
      </c>
      <c r="C4607" s="1" t="s">
        <v>17</v>
      </c>
      <c r="D4607" s="1" t="s">
        <v>22</v>
      </c>
      <c r="E4607" s="1">
        <v>21.0</v>
      </c>
      <c r="F4607" s="1">
        <v>4273.0</v>
      </c>
      <c r="G4607" s="1">
        <v>1010.0</v>
      </c>
      <c r="H4607" s="1">
        <v>100.0</v>
      </c>
      <c r="I4607" s="1">
        <v>134501.0</v>
      </c>
      <c r="J4607" s="3">
        <v>45218.91074074074</v>
      </c>
      <c r="K4607" s="1" t="s">
        <v>19</v>
      </c>
    </row>
    <row r="4608">
      <c r="A4608" s="2" t="s">
        <v>10005</v>
      </c>
      <c r="B4608" s="1" t="s">
        <v>10006</v>
      </c>
      <c r="C4608" s="1" t="s">
        <v>17</v>
      </c>
      <c r="D4608" s="1" t="s">
        <v>22</v>
      </c>
      <c r="E4608" s="1">
        <v>15.0</v>
      </c>
      <c r="F4608" s="1">
        <v>4683.0</v>
      </c>
      <c r="G4608" s="1">
        <v>1597.0</v>
      </c>
      <c r="H4608" s="1">
        <v>222.0</v>
      </c>
      <c r="I4608" s="1">
        <v>174385.0</v>
      </c>
      <c r="J4608" s="3">
        <v>45218.908784722225</v>
      </c>
      <c r="K4608" s="1" t="s">
        <v>19</v>
      </c>
    </row>
    <row r="4609">
      <c r="A4609" s="2" t="s">
        <v>10007</v>
      </c>
      <c r="B4609" s="1" t="s">
        <v>10008</v>
      </c>
      <c r="C4609" s="1" t="s">
        <v>17</v>
      </c>
      <c r="D4609" s="1" t="s">
        <v>22</v>
      </c>
      <c r="E4609" s="1">
        <v>4.0</v>
      </c>
      <c r="F4609" s="1">
        <v>1883.0</v>
      </c>
      <c r="G4609" s="1">
        <v>298.0</v>
      </c>
      <c r="H4609" s="1">
        <v>119.0</v>
      </c>
      <c r="I4609" s="1">
        <v>92429.0</v>
      </c>
      <c r="J4609" s="3">
        <v>45218.65994212963</v>
      </c>
      <c r="K4609" s="1" t="s">
        <v>19</v>
      </c>
    </row>
    <row r="4610">
      <c r="A4610" s="2" t="s">
        <v>10009</v>
      </c>
      <c r="B4610" s="1" t="s">
        <v>10010</v>
      </c>
      <c r="C4610" s="1" t="s">
        <v>115</v>
      </c>
      <c r="D4610" s="1" t="s">
        <v>51</v>
      </c>
      <c r="E4610" s="1">
        <v>0.0</v>
      </c>
      <c r="F4610" s="1">
        <v>9.0</v>
      </c>
      <c r="G4610" s="1">
        <v>0.0</v>
      </c>
      <c r="H4610" s="1">
        <v>0.0</v>
      </c>
      <c r="I4610" s="1">
        <v>753.0</v>
      </c>
      <c r="J4610" s="3">
        <v>45218.6394212963</v>
      </c>
      <c r="K4610" s="1" t="s">
        <v>19</v>
      </c>
    </row>
    <row r="4611">
      <c r="A4611" s="2" t="s">
        <v>10011</v>
      </c>
      <c r="B4611" s="1" t="s">
        <v>10012</v>
      </c>
      <c r="C4611" s="1" t="s">
        <v>73</v>
      </c>
      <c r="D4611" s="1" t="s">
        <v>51</v>
      </c>
      <c r="E4611" s="1">
        <v>1.0</v>
      </c>
      <c r="F4611" s="1">
        <v>390.0</v>
      </c>
      <c r="G4611" s="1">
        <v>14.0</v>
      </c>
      <c r="H4611" s="1">
        <v>3.0</v>
      </c>
      <c r="I4611" s="1">
        <v>43796.0</v>
      </c>
      <c r="J4611" s="3">
        <v>45218.63752314815</v>
      </c>
      <c r="K4611" s="1" t="s">
        <v>19</v>
      </c>
    </row>
    <row r="4612">
      <c r="A4612" s="2" t="s">
        <v>10013</v>
      </c>
      <c r="B4612" s="1" t="s">
        <v>10014</v>
      </c>
      <c r="C4612" s="1" t="s">
        <v>17</v>
      </c>
      <c r="D4612" s="1" t="s">
        <v>22</v>
      </c>
      <c r="E4612" s="1">
        <v>4.0</v>
      </c>
      <c r="F4612" s="1">
        <v>2882.0</v>
      </c>
      <c r="G4612" s="1">
        <v>431.0</v>
      </c>
      <c r="H4612" s="1">
        <v>109.0</v>
      </c>
      <c r="I4612" s="1">
        <v>52244.0</v>
      </c>
      <c r="J4612" s="3">
        <v>45218.636921296296</v>
      </c>
      <c r="K4612" s="1" t="s">
        <v>19</v>
      </c>
    </row>
    <row r="4613">
      <c r="A4613" s="2" t="s">
        <v>10015</v>
      </c>
      <c r="B4613" s="1" t="s">
        <v>10016</v>
      </c>
      <c r="C4613" s="1" t="s">
        <v>115</v>
      </c>
      <c r="D4613" s="1" t="s">
        <v>51</v>
      </c>
      <c r="E4613" s="1">
        <v>0.0</v>
      </c>
      <c r="F4613" s="1">
        <v>167.0</v>
      </c>
      <c r="G4613" s="1">
        <v>3.0</v>
      </c>
      <c r="H4613" s="1">
        <v>7.0</v>
      </c>
      <c r="I4613" s="1">
        <v>8313.0</v>
      </c>
      <c r="J4613" s="3">
        <v>45218.552349537036</v>
      </c>
      <c r="K4613" s="1" t="s">
        <v>19</v>
      </c>
      <c r="N4613" s="1" t="s">
        <v>352</v>
      </c>
      <c r="O4613" s="4" t="s">
        <v>10017</v>
      </c>
    </row>
    <row r="4614">
      <c r="A4614" s="2" t="s">
        <v>10018</v>
      </c>
      <c r="B4614" s="1" t="s">
        <v>10019</v>
      </c>
      <c r="C4614" s="1" t="s">
        <v>17</v>
      </c>
      <c r="D4614" s="1" t="s">
        <v>22</v>
      </c>
      <c r="E4614" s="1">
        <v>6.0</v>
      </c>
      <c r="F4614" s="1">
        <v>1554.0</v>
      </c>
      <c r="G4614" s="1">
        <v>193.0</v>
      </c>
      <c r="H4614" s="1">
        <v>49.0</v>
      </c>
      <c r="I4614" s="1">
        <v>59410.0</v>
      </c>
      <c r="J4614" s="3">
        <v>45218.55168981481</v>
      </c>
      <c r="K4614" s="1" t="s">
        <v>19</v>
      </c>
    </row>
    <row r="4615">
      <c r="A4615" s="2" t="s">
        <v>10020</v>
      </c>
      <c r="B4615" s="1" t="s">
        <v>10021</v>
      </c>
      <c r="C4615" s="1" t="s">
        <v>17</v>
      </c>
      <c r="D4615" s="1" t="s">
        <v>51</v>
      </c>
      <c r="E4615" s="1">
        <v>1.0</v>
      </c>
      <c r="F4615" s="1">
        <v>330.0</v>
      </c>
      <c r="G4615" s="1">
        <v>5.0</v>
      </c>
      <c r="H4615" s="1">
        <v>8.0</v>
      </c>
      <c r="I4615" s="1">
        <v>8949.0</v>
      </c>
      <c r="J4615" s="3">
        <v>45218.54609953704</v>
      </c>
      <c r="K4615" s="1" t="s">
        <v>19</v>
      </c>
    </row>
    <row r="4616">
      <c r="A4616" s="2" t="s">
        <v>10022</v>
      </c>
      <c r="B4616" s="1" t="s">
        <v>10023</v>
      </c>
      <c r="C4616" s="1" t="s">
        <v>17</v>
      </c>
      <c r="D4616" s="1" t="s">
        <v>51</v>
      </c>
      <c r="E4616" s="1">
        <v>1.0</v>
      </c>
      <c r="F4616" s="1">
        <v>401.0</v>
      </c>
      <c r="G4616" s="1">
        <v>91.0</v>
      </c>
      <c r="H4616" s="1">
        <v>8.0</v>
      </c>
      <c r="I4616" s="1">
        <v>12231.0</v>
      </c>
      <c r="J4616" s="3">
        <v>45218.536215277774</v>
      </c>
      <c r="K4616" s="1" t="s">
        <v>19</v>
      </c>
      <c r="N4616" s="1" t="s">
        <v>23</v>
      </c>
      <c r="O4616" s="4" t="s">
        <v>10024</v>
      </c>
    </row>
    <row r="4617">
      <c r="A4617" s="2" t="s">
        <v>10025</v>
      </c>
      <c r="B4617" s="1" t="s">
        <v>10026</v>
      </c>
      <c r="C4617" s="1" t="s">
        <v>17</v>
      </c>
      <c r="D4617" s="1" t="s">
        <v>22</v>
      </c>
      <c r="E4617" s="1">
        <v>6.0</v>
      </c>
      <c r="F4617" s="1">
        <v>1148.0</v>
      </c>
      <c r="G4617" s="1">
        <v>310.0</v>
      </c>
      <c r="H4617" s="1">
        <v>68.0</v>
      </c>
      <c r="I4617" s="1">
        <v>73408.0</v>
      </c>
      <c r="J4617" s="3">
        <v>45218.53555555556</v>
      </c>
      <c r="K4617" s="1" t="s">
        <v>19</v>
      </c>
      <c r="N4617" s="1" t="s">
        <v>23</v>
      </c>
      <c r="O4617" s="4" t="s">
        <v>10027</v>
      </c>
    </row>
    <row r="4618">
      <c r="A4618" s="2" t="s">
        <v>10028</v>
      </c>
      <c r="B4618" s="1" t="s">
        <v>10029</v>
      </c>
      <c r="C4618" s="1" t="s">
        <v>17</v>
      </c>
      <c r="D4618" s="1" t="s">
        <v>51</v>
      </c>
      <c r="E4618" s="1">
        <v>0.0</v>
      </c>
      <c r="F4618" s="1">
        <v>1764.0</v>
      </c>
      <c r="G4618" s="1">
        <v>58.0</v>
      </c>
      <c r="H4618" s="1">
        <v>7.0</v>
      </c>
      <c r="I4618" s="1">
        <v>73676.0</v>
      </c>
      <c r="J4618" s="3">
        <v>45218.522986111115</v>
      </c>
      <c r="K4618" s="1" t="s">
        <v>19</v>
      </c>
    </row>
    <row r="4619">
      <c r="A4619" s="2" t="s">
        <v>10030</v>
      </c>
      <c r="B4619" s="1" t="s">
        <v>10031</v>
      </c>
      <c r="C4619" s="1" t="s">
        <v>17</v>
      </c>
      <c r="D4619" s="1" t="s">
        <v>22</v>
      </c>
      <c r="E4619" s="1">
        <v>308.0</v>
      </c>
      <c r="F4619" s="1">
        <v>28702.0</v>
      </c>
      <c r="G4619" s="1">
        <v>6254.0</v>
      </c>
      <c r="H4619" s="1">
        <v>733.0</v>
      </c>
      <c r="I4619" s="1">
        <v>2443091.0</v>
      </c>
      <c r="J4619" s="3">
        <v>45218.52140046296</v>
      </c>
      <c r="K4619" s="1" t="s">
        <v>19</v>
      </c>
    </row>
    <row r="4620">
      <c r="A4620" s="2" t="s">
        <v>10032</v>
      </c>
      <c r="B4620" s="1" t="s">
        <v>10033</v>
      </c>
      <c r="C4620" s="1" t="s">
        <v>17</v>
      </c>
      <c r="D4620" s="1" t="s">
        <v>22</v>
      </c>
      <c r="E4620" s="1">
        <v>930.0</v>
      </c>
      <c r="F4620" s="1">
        <v>131527.0</v>
      </c>
      <c r="G4620" s="1">
        <v>13615.0</v>
      </c>
      <c r="H4620" s="1">
        <v>13021.0</v>
      </c>
      <c r="I4620" s="1">
        <v>9072646.0</v>
      </c>
      <c r="J4620" s="3">
        <v>45218.51045138889</v>
      </c>
      <c r="K4620" s="1" t="s">
        <v>19</v>
      </c>
      <c r="N4620" s="1" t="s">
        <v>23</v>
      </c>
      <c r="O4620" s="4" t="s">
        <v>10034</v>
      </c>
    </row>
    <row r="4621">
      <c r="A4621" s="2" t="s">
        <v>10035</v>
      </c>
      <c r="B4621" s="1" t="s">
        <v>10036</v>
      </c>
      <c r="C4621" s="1" t="s">
        <v>17</v>
      </c>
      <c r="D4621" s="1" t="s">
        <v>51</v>
      </c>
      <c r="E4621" s="1">
        <v>1.0</v>
      </c>
      <c r="F4621" s="1">
        <v>812.0</v>
      </c>
      <c r="G4621" s="1">
        <v>61.0</v>
      </c>
      <c r="H4621" s="1">
        <v>15.0</v>
      </c>
      <c r="I4621" s="1">
        <v>38478.0</v>
      </c>
      <c r="J4621" s="3">
        <v>45218.50986111111</v>
      </c>
      <c r="K4621" s="1" t="s">
        <v>19</v>
      </c>
    </row>
    <row r="4622">
      <c r="A4622" s="2" t="s">
        <v>10037</v>
      </c>
      <c r="B4622" s="1" t="s">
        <v>10038</v>
      </c>
      <c r="C4622" s="1" t="s">
        <v>17</v>
      </c>
      <c r="D4622" s="1" t="s">
        <v>22</v>
      </c>
      <c r="E4622" s="1">
        <v>1.0</v>
      </c>
      <c r="F4622" s="1">
        <v>1118.0</v>
      </c>
      <c r="G4622" s="1">
        <v>244.0</v>
      </c>
      <c r="H4622" s="1">
        <v>35.0</v>
      </c>
      <c r="I4622" s="1">
        <v>51808.0</v>
      </c>
      <c r="J4622" s="3">
        <v>45218.50716435185</v>
      </c>
      <c r="K4622" s="1" t="s">
        <v>19</v>
      </c>
    </row>
    <row r="4623">
      <c r="A4623" s="2" t="s">
        <v>10039</v>
      </c>
      <c r="B4623" s="1" t="s">
        <v>10040</v>
      </c>
      <c r="C4623" s="1" t="s">
        <v>17</v>
      </c>
      <c r="D4623" s="1" t="s">
        <v>22</v>
      </c>
      <c r="E4623" s="1">
        <v>4.0</v>
      </c>
      <c r="F4623" s="1">
        <v>4419.0</v>
      </c>
      <c r="G4623" s="1">
        <v>515.0</v>
      </c>
      <c r="H4623" s="1">
        <v>247.0</v>
      </c>
      <c r="I4623" s="1">
        <v>77539.0</v>
      </c>
      <c r="J4623" s="3">
        <v>45218.44695601852</v>
      </c>
      <c r="K4623" s="1" t="s">
        <v>19</v>
      </c>
    </row>
    <row r="4624">
      <c r="A4624" s="2" t="s">
        <v>10041</v>
      </c>
      <c r="B4624" s="1" t="s">
        <v>10042</v>
      </c>
      <c r="C4624" s="1" t="s">
        <v>17</v>
      </c>
      <c r="D4624" s="1" t="s">
        <v>51</v>
      </c>
      <c r="E4624" s="1">
        <v>1.0</v>
      </c>
      <c r="F4624" s="1">
        <v>46.0</v>
      </c>
      <c r="G4624" s="1">
        <v>2.0</v>
      </c>
      <c r="H4624" s="1">
        <v>5.0</v>
      </c>
      <c r="I4624" s="1">
        <v>1595.0</v>
      </c>
      <c r="J4624" s="3">
        <v>45218.423854166664</v>
      </c>
      <c r="K4624" s="1" t="s">
        <v>19</v>
      </c>
    </row>
    <row r="4625">
      <c r="A4625" s="2" t="s">
        <v>10043</v>
      </c>
      <c r="B4625" s="1" t="s">
        <v>4091</v>
      </c>
      <c r="C4625" s="1" t="s">
        <v>115</v>
      </c>
      <c r="D4625" s="1" t="s">
        <v>51</v>
      </c>
      <c r="E4625" s="1">
        <v>0.0</v>
      </c>
      <c r="F4625" s="1">
        <v>8.0</v>
      </c>
      <c r="G4625" s="1">
        <v>0.0</v>
      </c>
      <c r="H4625" s="1">
        <v>0.0</v>
      </c>
      <c r="I4625" s="1">
        <v>468.0</v>
      </c>
      <c r="J4625" s="3">
        <v>45218.42188657408</v>
      </c>
      <c r="K4625" s="1" t="s">
        <v>19</v>
      </c>
    </row>
    <row r="4626">
      <c r="A4626" s="2" t="s">
        <v>10044</v>
      </c>
      <c r="B4626" s="1" t="s">
        <v>10045</v>
      </c>
      <c r="C4626" s="1" t="s">
        <v>17</v>
      </c>
      <c r="D4626" s="1" t="s">
        <v>22</v>
      </c>
      <c r="E4626" s="1">
        <v>9.0</v>
      </c>
      <c r="F4626" s="1">
        <v>2672.0</v>
      </c>
      <c r="G4626" s="1">
        <v>209.0</v>
      </c>
      <c r="H4626" s="1">
        <v>114.0</v>
      </c>
      <c r="I4626" s="1">
        <v>92138.0</v>
      </c>
      <c r="J4626" s="3">
        <v>45218.41011574074</v>
      </c>
      <c r="K4626" s="1" t="s">
        <v>19</v>
      </c>
    </row>
    <row r="4627">
      <c r="A4627" s="2" t="s">
        <v>10046</v>
      </c>
      <c r="B4627" s="1" t="s">
        <v>10047</v>
      </c>
      <c r="C4627" s="1" t="s">
        <v>17</v>
      </c>
      <c r="D4627" s="1" t="s">
        <v>51</v>
      </c>
      <c r="E4627" s="1">
        <v>0.0</v>
      </c>
      <c r="F4627" s="1">
        <v>201.0</v>
      </c>
      <c r="G4627" s="1">
        <v>6.0</v>
      </c>
      <c r="H4627" s="1">
        <v>32.0</v>
      </c>
      <c r="I4627" s="1">
        <v>5472.0</v>
      </c>
      <c r="J4627" s="3">
        <v>45218.08326388889</v>
      </c>
      <c r="K4627" s="1" t="s">
        <v>19</v>
      </c>
    </row>
    <row r="4628">
      <c r="A4628" s="2" t="s">
        <v>10048</v>
      </c>
      <c r="B4628" s="1" t="s">
        <v>10049</v>
      </c>
      <c r="C4628" s="1" t="s">
        <v>17</v>
      </c>
      <c r="D4628" s="1" t="s">
        <v>51</v>
      </c>
      <c r="E4628" s="1">
        <v>2.0</v>
      </c>
      <c r="F4628" s="1">
        <v>460.0</v>
      </c>
      <c r="G4628" s="1">
        <v>19.0</v>
      </c>
      <c r="H4628" s="1">
        <v>12.0</v>
      </c>
      <c r="I4628" s="1">
        <v>18849.0</v>
      </c>
      <c r="J4628" s="3">
        <v>45218.07341435185</v>
      </c>
      <c r="K4628" s="1" t="s">
        <v>19</v>
      </c>
      <c r="N4628" s="1" t="s">
        <v>23</v>
      </c>
      <c r="O4628" s="4" t="s">
        <v>10050</v>
      </c>
    </row>
    <row r="4629">
      <c r="A4629" s="2" t="s">
        <v>10051</v>
      </c>
      <c r="B4629" s="1" t="s">
        <v>10052</v>
      </c>
      <c r="C4629" s="1" t="s">
        <v>17</v>
      </c>
      <c r="D4629" s="1" t="s">
        <v>51</v>
      </c>
      <c r="E4629" s="1">
        <v>1.0</v>
      </c>
      <c r="F4629" s="1">
        <v>1407.0</v>
      </c>
      <c r="G4629" s="1">
        <v>65.0</v>
      </c>
      <c r="H4629" s="1">
        <v>28.0</v>
      </c>
      <c r="I4629" s="1">
        <v>30524.0</v>
      </c>
      <c r="J4629" s="3">
        <v>45218.07100694445</v>
      </c>
      <c r="K4629" s="1" t="s">
        <v>19</v>
      </c>
      <c r="N4629" s="1" t="s">
        <v>23</v>
      </c>
      <c r="O4629" s="4" t="s">
        <v>10053</v>
      </c>
    </row>
    <row r="4630">
      <c r="A4630" s="2" t="s">
        <v>10054</v>
      </c>
      <c r="B4630" s="1" t="s">
        <v>10055</v>
      </c>
      <c r="C4630" s="1" t="s">
        <v>17</v>
      </c>
      <c r="D4630" s="1" t="s">
        <v>22</v>
      </c>
      <c r="E4630" s="1">
        <v>4.0</v>
      </c>
      <c r="F4630" s="1">
        <v>851.0</v>
      </c>
      <c r="G4630" s="1">
        <v>117.0</v>
      </c>
      <c r="H4630" s="1">
        <v>33.0</v>
      </c>
      <c r="I4630" s="1">
        <v>44947.0</v>
      </c>
      <c r="J4630" s="3">
        <v>45218.06979166667</v>
      </c>
      <c r="K4630" s="1" t="s">
        <v>19</v>
      </c>
      <c r="N4630" s="1" t="s">
        <v>23</v>
      </c>
      <c r="O4630" s="4" t="s">
        <v>10056</v>
      </c>
    </row>
    <row r="4631">
      <c r="A4631" s="2" t="s">
        <v>10057</v>
      </c>
      <c r="B4631" s="1" t="s">
        <v>10058</v>
      </c>
      <c r="C4631" s="1" t="s">
        <v>17</v>
      </c>
      <c r="D4631" s="1" t="s">
        <v>51</v>
      </c>
      <c r="E4631" s="1">
        <v>1.0</v>
      </c>
      <c r="F4631" s="1">
        <v>324.0</v>
      </c>
      <c r="G4631" s="1">
        <v>22.0</v>
      </c>
      <c r="H4631" s="1">
        <v>11.0</v>
      </c>
      <c r="I4631" s="1">
        <v>7390.0</v>
      </c>
      <c r="J4631" s="3">
        <v>45218.06805555556</v>
      </c>
      <c r="K4631" s="1" t="s">
        <v>19</v>
      </c>
    </row>
    <row r="4632">
      <c r="A4632" s="2" t="s">
        <v>10059</v>
      </c>
      <c r="B4632" s="1" t="s">
        <v>10060</v>
      </c>
      <c r="C4632" s="1" t="s">
        <v>17</v>
      </c>
      <c r="D4632" s="1" t="s">
        <v>51</v>
      </c>
      <c r="E4632" s="1">
        <v>0.0</v>
      </c>
      <c r="F4632" s="1">
        <v>15.0</v>
      </c>
      <c r="G4632" s="1">
        <v>0.0</v>
      </c>
      <c r="H4632" s="1">
        <v>9.0</v>
      </c>
      <c r="I4632" s="1">
        <v>5789.0</v>
      </c>
      <c r="J4632" s="3">
        <v>45218.06265046296</v>
      </c>
      <c r="K4632" s="1" t="s">
        <v>19</v>
      </c>
    </row>
    <row r="4633">
      <c r="A4633" s="2" t="s">
        <v>10061</v>
      </c>
      <c r="B4633" s="1" t="s">
        <v>10062</v>
      </c>
      <c r="C4633" s="1" t="s">
        <v>115</v>
      </c>
      <c r="D4633" s="1" t="s">
        <v>51</v>
      </c>
      <c r="E4633" s="1">
        <v>0.0</v>
      </c>
      <c r="F4633" s="1">
        <v>6.0</v>
      </c>
      <c r="G4633" s="1">
        <v>0.0</v>
      </c>
      <c r="H4633" s="1">
        <v>0.0</v>
      </c>
      <c r="I4633" s="1">
        <v>894.0</v>
      </c>
      <c r="J4633" s="3">
        <v>45218.060960648145</v>
      </c>
      <c r="K4633" s="1" t="s">
        <v>19</v>
      </c>
    </row>
    <row r="4634">
      <c r="A4634" s="2" t="s">
        <v>10063</v>
      </c>
      <c r="B4634" s="1" t="s">
        <v>10064</v>
      </c>
      <c r="C4634" s="1" t="s">
        <v>115</v>
      </c>
      <c r="D4634" s="1" t="s">
        <v>51</v>
      </c>
      <c r="E4634" s="1">
        <v>0.0</v>
      </c>
      <c r="F4634" s="1">
        <v>14.0</v>
      </c>
      <c r="G4634" s="1">
        <v>0.0</v>
      </c>
      <c r="H4634" s="1">
        <v>0.0</v>
      </c>
      <c r="I4634" s="1">
        <v>774.0</v>
      </c>
      <c r="J4634" s="3">
        <v>45218.058703703704</v>
      </c>
      <c r="K4634" s="1" t="s">
        <v>19</v>
      </c>
    </row>
    <row r="4635">
      <c r="A4635" s="2" t="s">
        <v>10065</v>
      </c>
      <c r="B4635" s="1" t="s">
        <v>10066</v>
      </c>
      <c r="C4635" s="1" t="s">
        <v>17</v>
      </c>
      <c r="D4635" s="1" t="s">
        <v>51</v>
      </c>
      <c r="E4635" s="1">
        <v>0.0</v>
      </c>
      <c r="F4635" s="1">
        <v>49.0</v>
      </c>
      <c r="G4635" s="1">
        <v>3.0</v>
      </c>
      <c r="H4635" s="1">
        <v>5.0</v>
      </c>
      <c r="I4635" s="1">
        <v>1297.0</v>
      </c>
      <c r="J4635" s="3">
        <v>45218.04886574074</v>
      </c>
      <c r="K4635" s="1" t="s">
        <v>19</v>
      </c>
    </row>
    <row r="4636">
      <c r="A4636" s="2" t="s">
        <v>10067</v>
      </c>
      <c r="B4636" s="1" t="s">
        <v>10068</v>
      </c>
      <c r="C4636" s="1" t="s">
        <v>17</v>
      </c>
      <c r="D4636" s="1" t="s">
        <v>22</v>
      </c>
      <c r="E4636" s="1">
        <v>11.0</v>
      </c>
      <c r="F4636" s="1">
        <v>5175.0</v>
      </c>
      <c r="G4636" s="1">
        <v>794.0</v>
      </c>
      <c r="H4636" s="1">
        <v>121.0</v>
      </c>
      <c r="I4636" s="1">
        <v>175257.0</v>
      </c>
      <c r="J4636" s="3">
        <v>45218.0475</v>
      </c>
      <c r="K4636" s="1" t="s">
        <v>19</v>
      </c>
    </row>
    <row r="4637">
      <c r="A4637" s="2" t="s">
        <v>10069</v>
      </c>
      <c r="B4637" s="1" t="s">
        <v>10070</v>
      </c>
      <c r="C4637" s="1" t="s">
        <v>17</v>
      </c>
      <c r="D4637" s="1" t="s">
        <v>51</v>
      </c>
      <c r="E4637" s="1">
        <v>0.0</v>
      </c>
      <c r="F4637" s="1">
        <v>66.0</v>
      </c>
      <c r="G4637" s="1">
        <v>2.0</v>
      </c>
      <c r="H4637" s="1">
        <v>13.0</v>
      </c>
      <c r="I4637" s="1">
        <v>2148.0</v>
      </c>
      <c r="J4637" s="3">
        <v>45218.03962962963</v>
      </c>
      <c r="K4637" s="1" t="s">
        <v>19</v>
      </c>
    </row>
    <row r="4638">
      <c r="A4638" s="2" t="s">
        <v>10071</v>
      </c>
      <c r="B4638" s="1" t="s">
        <v>10072</v>
      </c>
      <c r="C4638" s="1" t="s">
        <v>17</v>
      </c>
      <c r="D4638" s="1" t="s">
        <v>51</v>
      </c>
      <c r="E4638" s="1">
        <v>0.0</v>
      </c>
      <c r="F4638" s="1">
        <v>8.0</v>
      </c>
      <c r="G4638" s="1">
        <v>0.0</v>
      </c>
      <c r="H4638" s="1">
        <v>1.0</v>
      </c>
      <c r="I4638" s="1">
        <v>1069.0</v>
      </c>
      <c r="J4638" s="3">
        <v>45218.03548611111</v>
      </c>
      <c r="K4638" s="1" t="s">
        <v>19</v>
      </c>
    </row>
    <row r="4639">
      <c r="A4639" s="2" t="s">
        <v>10073</v>
      </c>
      <c r="B4639" s="1" t="s">
        <v>10074</v>
      </c>
      <c r="C4639" s="1" t="s">
        <v>17</v>
      </c>
      <c r="D4639" s="1" t="s">
        <v>51</v>
      </c>
      <c r="E4639" s="1">
        <v>0.0</v>
      </c>
      <c r="F4639" s="1">
        <v>1.0</v>
      </c>
      <c r="G4639" s="1">
        <v>0.0</v>
      </c>
      <c r="H4639" s="1">
        <v>4.0</v>
      </c>
      <c r="I4639" s="1">
        <v>1099.0</v>
      </c>
      <c r="J4639" s="3">
        <v>45218.035092592596</v>
      </c>
      <c r="K4639" s="1" t="s">
        <v>19</v>
      </c>
    </row>
    <row r="4640">
      <c r="A4640" s="2" t="s">
        <v>10075</v>
      </c>
      <c r="B4640" s="1" t="s">
        <v>10076</v>
      </c>
      <c r="C4640" s="1" t="s">
        <v>115</v>
      </c>
      <c r="D4640" s="1" t="s">
        <v>51</v>
      </c>
      <c r="E4640" s="1">
        <v>0.0</v>
      </c>
      <c r="F4640" s="1">
        <v>37.0</v>
      </c>
      <c r="G4640" s="1">
        <v>0.0</v>
      </c>
      <c r="H4640" s="1">
        <v>2.0</v>
      </c>
      <c r="I4640" s="1">
        <v>4066.0</v>
      </c>
      <c r="J4640" s="3">
        <v>45218.03074074074</v>
      </c>
      <c r="K4640" s="1" t="s">
        <v>19</v>
      </c>
    </row>
    <row r="4641">
      <c r="A4641" s="2" t="s">
        <v>10077</v>
      </c>
      <c r="B4641" s="1" t="s">
        <v>10078</v>
      </c>
      <c r="C4641" s="1" t="s">
        <v>17</v>
      </c>
      <c r="D4641" s="1" t="s">
        <v>22</v>
      </c>
      <c r="E4641" s="1">
        <v>3.0</v>
      </c>
      <c r="F4641" s="1">
        <v>1541.0</v>
      </c>
      <c r="G4641" s="1">
        <v>355.0</v>
      </c>
      <c r="H4641" s="1">
        <v>24.0</v>
      </c>
      <c r="I4641" s="1">
        <v>62155.0</v>
      </c>
      <c r="J4641" s="3">
        <v>45218.02945601852</v>
      </c>
      <c r="K4641" s="1" t="s">
        <v>19</v>
      </c>
      <c r="N4641" s="1" t="s">
        <v>23</v>
      </c>
      <c r="O4641" s="4" t="s">
        <v>10079</v>
      </c>
    </row>
    <row r="4642">
      <c r="A4642" s="2" t="s">
        <v>10080</v>
      </c>
      <c r="B4642" s="1" t="s">
        <v>10081</v>
      </c>
      <c r="C4642" s="1" t="s">
        <v>17</v>
      </c>
      <c r="D4642" s="1" t="s">
        <v>51</v>
      </c>
      <c r="E4642" s="1">
        <v>0.0</v>
      </c>
      <c r="F4642" s="1">
        <v>469.0</v>
      </c>
      <c r="G4642" s="1">
        <v>16.0</v>
      </c>
      <c r="H4642" s="1">
        <v>60.0</v>
      </c>
      <c r="I4642" s="1">
        <v>12306.0</v>
      </c>
      <c r="J4642" s="3">
        <v>45218.02402777778</v>
      </c>
      <c r="K4642" s="1" t="s">
        <v>19</v>
      </c>
    </row>
    <row r="4643">
      <c r="A4643" s="2" t="s">
        <v>10082</v>
      </c>
      <c r="B4643" s="1" t="s">
        <v>10083</v>
      </c>
      <c r="C4643" s="1" t="s">
        <v>115</v>
      </c>
      <c r="D4643" s="1" t="s">
        <v>51</v>
      </c>
      <c r="E4643" s="1">
        <v>0.0</v>
      </c>
      <c r="F4643" s="1">
        <v>78.0</v>
      </c>
      <c r="G4643" s="1">
        <v>0.0</v>
      </c>
      <c r="H4643" s="1">
        <v>3.0</v>
      </c>
      <c r="I4643" s="1">
        <v>51450.0</v>
      </c>
      <c r="J4643" s="3">
        <v>45217.903333333335</v>
      </c>
      <c r="K4643" s="1" t="s">
        <v>19</v>
      </c>
    </row>
    <row r="4644">
      <c r="A4644" s="2" t="s">
        <v>10084</v>
      </c>
      <c r="B4644" s="1" t="s">
        <v>8892</v>
      </c>
      <c r="C4644" s="1" t="s">
        <v>115</v>
      </c>
      <c r="D4644" s="1" t="s">
        <v>51</v>
      </c>
      <c r="E4644" s="1">
        <v>0.0</v>
      </c>
      <c r="F4644" s="1">
        <v>107.0</v>
      </c>
      <c r="G4644" s="1">
        <v>1.0</v>
      </c>
      <c r="H4644" s="1">
        <v>9.0</v>
      </c>
      <c r="I4644" s="1">
        <v>51401.0</v>
      </c>
      <c r="J4644" s="3">
        <v>45217.90319444444</v>
      </c>
      <c r="K4644" s="1" t="s">
        <v>19</v>
      </c>
    </row>
    <row r="4645">
      <c r="A4645" s="2" t="s">
        <v>10085</v>
      </c>
      <c r="B4645" s="1" t="s">
        <v>4091</v>
      </c>
      <c r="C4645" s="1" t="s">
        <v>115</v>
      </c>
      <c r="D4645" s="1" t="s">
        <v>51</v>
      </c>
      <c r="E4645" s="1">
        <v>0.0</v>
      </c>
      <c r="F4645" s="1">
        <v>2.0</v>
      </c>
      <c r="G4645" s="1">
        <v>0.0</v>
      </c>
      <c r="H4645" s="1">
        <v>1.0</v>
      </c>
      <c r="I4645" s="1">
        <v>120.0</v>
      </c>
      <c r="J4645" s="3">
        <v>45217.90305555556</v>
      </c>
      <c r="K4645" s="1" t="s">
        <v>19</v>
      </c>
    </row>
    <row r="4646">
      <c r="A4646" s="2" t="s">
        <v>10086</v>
      </c>
      <c r="B4646" s="1" t="s">
        <v>10087</v>
      </c>
      <c r="C4646" s="1" t="s">
        <v>17</v>
      </c>
      <c r="D4646" s="1" t="s">
        <v>22</v>
      </c>
      <c r="E4646" s="1">
        <v>134.0</v>
      </c>
      <c r="F4646" s="1">
        <v>10699.0</v>
      </c>
      <c r="G4646" s="1">
        <v>939.0</v>
      </c>
      <c r="H4646" s="1">
        <v>2014.0</v>
      </c>
      <c r="I4646" s="1">
        <v>1984312.0</v>
      </c>
      <c r="J4646" s="3">
        <v>45217.89957175926</v>
      </c>
      <c r="K4646" s="1" t="s">
        <v>19</v>
      </c>
      <c r="N4646" s="1" t="s">
        <v>23</v>
      </c>
      <c r="O4646" s="4" t="s">
        <v>10088</v>
      </c>
    </row>
    <row r="4647">
      <c r="A4647" s="2" t="s">
        <v>10089</v>
      </c>
      <c r="B4647" s="1" t="s">
        <v>10090</v>
      </c>
      <c r="C4647" s="1" t="s">
        <v>17</v>
      </c>
      <c r="D4647" s="1" t="s">
        <v>22</v>
      </c>
      <c r="E4647" s="1">
        <v>7.0</v>
      </c>
      <c r="F4647" s="1">
        <v>2772.0</v>
      </c>
      <c r="G4647" s="1">
        <v>609.0</v>
      </c>
      <c r="H4647" s="1">
        <v>99.0</v>
      </c>
      <c r="I4647" s="1">
        <v>182441.0</v>
      </c>
      <c r="J4647" s="3">
        <v>45217.79241898148</v>
      </c>
      <c r="K4647" s="1" t="s">
        <v>19</v>
      </c>
    </row>
    <row r="4648">
      <c r="A4648" s="2" t="s">
        <v>10091</v>
      </c>
      <c r="B4648" s="1" t="s">
        <v>10092</v>
      </c>
      <c r="C4648" s="1" t="s">
        <v>17</v>
      </c>
      <c r="D4648" s="1" t="s">
        <v>51</v>
      </c>
      <c r="E4648" s="1">
        <v>0.0</v>
      </c>
      <c r="F4648" s="1">
        <v>508.0</v>
      </c>
      <c r="G4648" s="1">
        <v>1.0</v>
      </c>
      <c r="H4648" s="1">
        <v>1.0</v>
      </c>
      <c r="I4648" s="1">
        <v>47387.0</v>
      </c>
      <c r="J4648" s="3">
        <v>45217.6827662037</v>
      </c>
      <c r="K4648" s="1" t="s">
        <v>19</v>
      </c>
    </row>
    <row r="4649">
      <c r="A4649" s="2" t="s">
        <v>10093</v>
      </c>
      <c r="B4649" s="1" t="s">
        <v>10094</v>
      </c>
      <c r="C4649" s="1" t="s">
        <v>17</v>
      </c>
      <c r="D4649" s="1" t="s">
        <v>22</v>
      </c>
      <c r="E4649" s="1">
        <v>152.0</v>
      </c>
      <c r="F4649" s="1">
        <v>26802.0</v>
      </c>
      <c r="G4649" s="1">
        <v>5048.0</v>
      </c>
      <c r="H4649" s="1">
        <v>1314.0</v>
      </c>
      <c r="I4649" s="1">
        <v>1404418.0</v>
      </c>
      <c r="J4649" s="3">
        <v>45217.64934027778</v>
      </c>
      <c r="K4649" s="1" t="s">
        <v>19</v>
      </c>
    </row>
    <row r="4650">
      <c r="A4650" s="2" t="s">
        <v>10095</v>
      </c>
      <c r="B4650" s="1" t="s">
        <v>10096</v>
      </c>
      <c r="C4650" s="1" t="s">
        <v>17</v>
      </c>
      <c r="D4650" s="1" t="s">
        <v>22</v>
      </c>
      <c r="E4650" s="1">
        <v>96.0</v>
      </c>
      <c r="F4650" s="1">
        <v>17181.0</v>
      </c>
      <c r="G4650" s="1">
        <v>3642.0</v>
      </c>
      <c r="H4650" s="1">
        <v>840.0</v>
      </c>
      <c r="I4650" s="1">
        <v>692412.0</v>
      </c>
      <c r="J4650" s="3">
        <v>45217.6328125</v>
      </c>
      <c r="K4650" s="1" t="s">
        <v>19</v>
      </c>
    </row>
    <row r="4651">
      <c r="A4651" s="2" t="s">
        <v>10097</v>
      </c>
      <c r="B4651" s="1" t="s">
        <v>10098</v>
      </c>
      <c r="C4651" s="1" t="s">
        <v>17</v>
      </c>
      <c r="D4651" s="1" t="s">
        <v>22</v>
      </c>
      <c r="E4651" s="1">
        <v>12.0</v>
      </c>
      <c r="F4651" s="1">
        <v>1010.0</v>
      </c>
      <c r="G4651" s="1">
        <v>131.0</v>
      </c>
      <c r="H4651" s="1">
        <v>46.0</v>
      </c>
      <c r="I4651" s="1">
        <v>100087.0</v>
      </c>
      <c r="J4651" s="3">
        <v>45217.486180555556</v>
      </c>
      <c r="K4651" s="1" t="s">
        <v>19</v>
      </c>
    </row>
    <row r="4652">
      <c r="A4652" s="2" t="s">
        <v>10099</v>
      </c>
      <c r="B4652" s="1" t="s">
        <v>10100</v>
      </c>
      <c r="C4652" s="1" t="s">
        <v>17</v>
      </c>
      <c r="D4652" s="1" t="s">
        <v>22</v>
      </c>
      <c r="E4652" s="1">
        <v>22.0</v>
      </c>
      <c r="F4652" s="1">
        <v>4159.0</v>
      </c>
      <c r="G4652" s="1">
        <v>797.0</v>
      </c>
      <c r="H4652" s="1">
        <v>154.0</v>
      </c>
      <c r="I4652" s="1">
        <v>225984.0</v>
      </c>
      <c r="J4652" s="3">
        <v>45217.48003472222</v>
      </c>
      <c r="K4652" s="1" t="s">
        <v>19</v>
      </c>
    </row>
    <row r="4653">
      <c r="A4653" s="2" t="s">
        <v>10101</v>
      </c>
      <c r="B4653" s="1" t="s">
        <v>10102</v>
      </c>
      <c r="C4653" s="1" t="s">
        <v>17</v>
      </c>
      <c r="D4653" s="1" t="s">
        <v>22</v>
      </c>
      <c r="E4653" s="1">
        <v>65.0</v>
      </c>
      <c r="F4653" s="1">
        <v>18940.0</v>
      </c>
      <c r="G4653" s="1">
        <v>3498.0</v>
      </c>
      <c r="H4653" s="1">
        <v>1425.0</v>
      </c>
      <c r="I4653" s="1">
        <v>980289.0</v>
      </c>
      <c r="J4653" s="3">
        <v>45217.477534722224</v>
      </c>
      <c r="K4653" s="1" t="s">
        <v>19</v>
      </c>
    </row>
    <row r="4654">
      <c r="A4654" s="2" t="s">
        <v>10103</v>
      </c>
      <c r="B4654" s="1" t="s">
        <v>10104</v>
      </c>
      <c r="C4654" s="1" t="s">
        <v>17</v>
      </c>
      <c r="D4654" s="1" t="s">
        <v>22</v>
      </c>
      <c r="E4654" s="1">
        <v>346.0</v>
      </c>
      <c r="F4654" s="1">
        <v>18649.0</v>
      </c>
      <c r="G4654" s="1">
        <v>8539.0</v>
      </c>
      <c r="H4654" s="1">
        <v>1200.0</v>
      </c>
      <c r="I4654" s="1">
        <v>780310.0</v>
      </c>
      <c r="J4654" s="3">
        <v>45217.427569444444</v>
      </c>
      <c r="K4654" s="1" t="s">
        <v>19</v>
      </c>
      <c r="M4654" s="4" t="s">
        <v>10105</v>
      </c>
    </row>
    <row r="4655">
      <c r="A4655" s="2" t="s">
        <v>10106</v>
      </c>
      <c r="B4655" s="1" t="s">
        <v>10107</v>
      </c>
      <c r="C4655" s="1" t="s">
        <v>17</v>
      </c>
      <c r="D4655" s="1" t="s">
        <v>51</v>
      </c>
      <c r="E4655" s="1">
        <v>2.0</v>
      </c>
      <c r="F4655" s="1">
        <v>581.0</v>
      </c>
      <c r="G4655" s="1">
        <v>29.0</v>
      </c>
      <c r="H4655" s="1">
        <v>37.0</v>
      </c>
      <c r="I4655" s="1">
        <v>14662.0</v>
      </c>
      <c r="J4655" s="3">
        <v>45217.41050925926</v>
      </c>
      <c r="K4655" s="1" t="s">
        <v>19</v>
      </c>
    </row>
    <row r="4656">
      <c r="A4656" s="2" t="s">
        <v>10108</v>
      </c>
      <c r="B4656" s="1" t="s">
        <v>10109</v>
      </c>
      <c r="C4656" s="1" t="s">
        <v>17</v>
      </c>
      <c r="D4656" s="1" t="s">
        <v>51</v>
      </c>
      <c r="E4656" s="1">
        <v>0.0</v>
      </c>
      <c r="F4656" s="1">
        <v>170.0</v>
      </c>
      <c r="G4656" s="1">
        <v>4.0</v>
      </c>
      <c r="H4656" s="1">
        <v>21.0</v>
      </c>
      <c r="I4656" s="1">
        <v>4493.0</v>
      </c>
      <c r="J4656" s="3">
        <v>45217.06628472222</v>
      </c>
      <c r="K4656" s="1" t="s">
        <v>19</v>
      </c>
    </row>
    <row r="4657">
      <c r="A4657" s="2" t="s">
        <v>10110</v>
      </c>
      <c r="B4657" s="1" t="s">
        <v>9424</v>
      </c>
      <c r="C4657" s="1" t="s">
        <v>115</v>
      </c>
      <c r="D4657" s="1" t="s">
        <v>51</v>
      </c>
      <c r="E4657" s="1">
        <v>0.0</v>
      </c>
      <c r="F4657" s="1">
        <v>9.0</v>
      </c>
      <c r="G4657" s="1">
        <v>0.0</v>
      </c>
      <c r="H4657" s="1">
        <v>0.0</v>
      </c>
      <c r="I4657" s="1">
        <v>872.0</v>
      </c>
      <c r="J4657" s="3">
        <v>45217.06085648148</v>
      </c>
      <c r="K4657" s="1" t="s">
        <v>19</v>
      </c>
    </row>
    <row r="4658">
      <c r="A4658" s="2" t="s">
        <v>10111</v>
      </c>
      <c r="B4658" s="1" t="s">
        <v>10112</v>
      </c>
      <c r="C4658" s="1" t="s">
        <v>115</v>
      </c>
      <c r="D4658" s="1" t="s">
        <v>51</v>
      </c>
      <c r="E4658" s="1">
        <v>0.0</v>
      </c>
      <c r="F4658" s="1">
        <v>18.0</v>
      </c>
      <c r="G4658" s="1">
        <v>0.0</v>
      </c>
      <c r="H4658" s="1">
        <v>2.0</v>
      </c>
      <c r="I4658" s="1">
        <v>4807.0</v>
      </c>
      <c r="J4658" s="3">
        <v>45217.06009259259</v>
      </c>
      <c r="K4658" s="1" t="s">
        <v>19</v>
      </c>
    </row>
    <row r="4659">
      <c r="A4659" s="2" t="s">
        <v>10113</v>
      </c>
      <c r="B4659" s="1" t="s">
        <v>10114</v>
      </c>
      <c r="C4659" s="1" t="s">
        <v>17</v>
      </c>
      <c r="D4659" s="1" t="s">
        <v>51</v>
      </c>
      <c r="E4659" s="1">
        <v>0.0</v>
      </c>
      <c r="F4659" s="1">
        <v>193.0</v>
      </c>
      <c r="G4659" s="1">
        <v>3.0</v>
      </c>
      <c r="H4659" s="1">
        <v>15.0</v>
      </c>
      <c r="I4659" s="1">
        <v>6824.0</v>
      </c>
      <c r="J4659" s="3">
        <v>45217.05798611111</v>
      </c>
      <c r="K4659" s="1" t="s">
        <v>19</v>
      </c>
    </row>
    <row r="4660">
      <c r="A4660" s="2" t="s">
        <v>10115</v>
      </c>
      <c r="B4660" s="1" t="s">
        <v>10116</v>
      </c>
      <c r="C4660" s="1" t="s">
        <v>17</v>
      </c>
      <c r="D4660" s="1" t="s">
        <v>51</v>
      </c>
      <c r="E4660" s="1">
        <v>0.0</v>
      </c>
      <c r="F4660" s="1">
        <v>138.0</v>
      </c>
      <c r="G4660" s="1">
        <v>2.0</v>
      </c>
      <c r="H4660" s="1">
        <v>4.0</v>
      </c>
      <c r="I4660" s="1">
        <v>8034.0</v>
      </c>
      <c r="J4660" s="3">
        <v>45217.05746527778</v>
      </c>
      <c r="K4660" s="1" t="s">
        <v>19</v>
      </c>
    </row>
    <row r="4661">
      <c r="A4661" s="2" t="s">
        <v>10117</v>
      </c>
      <c r="B4661" s="1" t="s">
        <v>10118</v>
      </c>
      <c r="C4661" s="1" t="s">
        <v>3046</v>
      </c>
      <c r="D4661" s="1" t="s">
        <v>22</v>
      </c>
      <c r="E4661" s="1">
        <v>9.0</v>
      </c>
      <c r="F4661" s="1">
        <v>912.0</v>
      </c>
      <c r="G4661" s="1">
        <v>133.0</v>
      </c>
      <c r="H4661" s="1">
        <v>60.0</v>
      </c>
      <c r="I4661" s="1">
        <v>34149.0</v>
      </c>
      <c r="J4661" s="3">
        <v>45217.05579861111</v>
      </c>
      <c r="K4661" s="1" t="s">
        <v>19</v>
      </c>
      <c r="N4661" s="1" t="s">
        <v>23</v>
      </c>
      <c r="O4661" s="4" t="s">
        <v>10119</v>
      </c>
    </row>
    <row r="4662">
      <c r="A4662" s="2" t="s">
        <v>10120</v>
      </c>
      <c r="B4662" s="1" t="s">
        <v>10121</v>
      </c>
      <c r="C4662" s="1" t="s">
        <v>17</v>
      </c>
      <c r="D4662" s="1" t="s">
        <v>22</v>
      </c>
      <c r="E4662" s="1">
        <v>27.0</v>
      </c>
      <c r="F4662" s="1">
        <v>14152.0</v>
      </c>
      <c r="G4662" s="1">
        <v>1607.0</v>
      </c>
      <c r="H4662" s="1">
        <v>2201.0</v>
      </c>
      <c r="I4662" s="1">
        <v>398074.0</v>
      </c>
      <c r="J4662" s="3">
        <v>45217.054814814815</v>
      </c>
      <c r="K4662" s="1" t="s">
        <v>19</v>
      </c>
    </row>
    <row r="4663">
      <c r="A4663" s="2" t="s">
        <v>10122</v>
      </c>
      <c r="B4663" s="1" t="s">
        <v>10123</v>
      </c>
      <c r="C4663" s="1" t="s">
        <v>17</v>
      </c>
      <c r="D4663" s="1" t="s">
        <v>51</v>
      </c>
      <c r="E4663" s="1">
        <v>1.0</v>
      </c>
      <c r="F4663" s="1">
        <v>194.0</v>
      </c>
      <c r="G4663" s="1">
        <v>7.0</v>
      </c>
      <c r="H4663" s="1">
        <v>7.0</v>
      </c>
      <c r="I4663" s="1">
        <v>7104.0</v>
      </c>
      <c r="J4663" s="3">
        <v>45217.05401620371</v>
      </c>
      <c r="K4663" s="1" t="s">
        <v>19</v>
      </c>
    </row>
    <row r="4664">
      <c r="A4664" s="2" t="s">
        <v>10124</v>
      </c>
      <c r="B4664" s="1" t="s">
        <v>10125</v>
      </c>
      <c r="C4664" s="1" t="s">
        <v>73</v>
      </c>
      <c r="D4664" s="1" t="s">
        <v>51</v>
      </c>
      <c r="E4664" s="1">
        <v>0.0</v>
      </c>
      <c r="F4664" s="1">
        <v>24.0</v>
      </c>
      <c r="G4664" s="1">
        <v>0.0</v>
      </c>
      <c r="H4664" s="1">
        <v>1.0</v>
      </c>
      <c r="I4664" s="1">
        <v>932.0</v>
      </c>
      <c r="J4664" s="3">
        <v>45217.03019675926</v>
      </c>
      <c r="K4664" s="1" t="s">
        <v>19</v>
      </c>
    </row>
    <row r="4665">
      <c r="A4665" s="2" t="s">
        <v>10126</v>
      </c>
      <c r="B4665" s="1" t="s">
        <v>10127</v>
      </c>
      <c r="C4665" s="1" t="s">
        <v>17</v>
      </c>
      <c r="D4665" s="1" t="s">
        <v>22</v>
      </c>
      <c r="E4665" s="1">
        <v>21.0</v>
      </c>
      <c r="F4665" s="1">
        <v>3069.0</v>
      </c>
      <c r="G4665" s="1">
        <v>649.0</v>
      </c>
      <c r="H4665" s="1">
        <v>101.0</v>
      </c>
      <c r="I4665" s="1">
        <v>135474.0</v>
      </c>
      <c r="J4665" s="3">
        <v>45217.02869212963</v>
      </c>
      <c r="K4665" s="1" t="s">
        <v>19</v>
      </c>
      <c r="M4665" s="4" t="s">
        <v>10128</v>
      </c>
    </row>
    <row r="4666">
      <c r="A4666" s="2" t="s">
        <v>10129</v>
      </c>
      <c r="B4666" s="1" t="s">
        <v>10130</v>
      </c>
      <c r="C4666" s="1" t="s">
        <v>17</v>
      </c>
      <c r="D4666" s="1" t="s">
        <v>22</v>
      </c>
      <c r="E4666" s="1">
        <v>39.0</v>
      </c>
      <c r="F4666" s="1">
        <v>6675.0</v>
      </c>
      <c r="G4666" s="1">
        <v>1563.0</v>
      </c>
      <c r="H4666" s="1">
        <v>154.0</v>
      </c>
      <c r="I4666" s="1">
        <v>320265.0</v>
      </c>
      <c r="J4666" s="3">
        <v>45217.00925925926</v>
      </c>
      <c r="K4666" s="1" t="s">
        <v>19</v>
      </c>
      <c r="N4666" s="1" t="s">
        <v>23</v>
      </c>
      <c r="O4666" s="4" t="s">
        <v>10131</v>
      </c>
    </row>
    <row r="4667">
      <c r="A4667" s="2" t="s">
        <v>10132</v>
      </c>
      <c r="B4667" s="1" t="s">
        <v>10133</v>
      </c>
      <c r="C4667" s="1" t="s">
        <v>17</v>
      </c>
      <c r="D4667" s="1" t="s">
        <v>51</v>
      </c>
      <c r="E4667" s="1">
        <v>0.0</v>
      </c>
      <c r="F4667" s="1">
        <v>33.0</v>
      </c>
      <c r="G4667" s="1">
        <v>0.0</v>
      </c>
      <c r="H4667" s="1">
        <v>6.0</v>
      </c>
      <c r="I4667" s="1">
        <v>7505.0</v>
      </c>
      <c r="J4667" s="3">
        <v>45216.99077546296</v>
      </c>
      <c r="K4667" s="1" t="s">
        <v>19</v>
      </c>
    </row>
    <row r="4668">
      <c r="A4668" s="2" t="s">
        <v>10134</v>
      </c>
      <c r="B4668" s="1" t="s">
        <v>10135</v>
      </c>
      <c r="C4668" s="1" t="s">
        <v>17</v>
      </c>
      <c r="D4668" s="1" t="s">
        <v>22</v>
      </c>
      <c r="E4668" s="1">
        <v>8.0</v>
      </c>
      <c r="F4668" s="1">
        <v>2297.0</v>
      </c>
      <c r="G4668" s="1">
        <v>300.0</v>
      </c>
      <c r="H4668" s="1">
        <v>66.0</v>
      </c>
      <c r="I4668" s="1">
        <v>73468.0</v>
      </c>
      <c r="J4668" s="3">
        <v>45216.947847222225</v>
      </c>
      <c r="K4668" s="1" t="s">
        <v>19</v>
      </c>
    </row>
    <row r="4669">
      <c r="A4669" s="2" t="s">
        <v>10136</v>
      </c>
      <c r="B4669" s="1" t="s">
        <v>10137</v>
      </c>
      <c r="C4669" s="1" t="s">
        <v>73</v>
      </c>
      <c r="D4669" s="1" t="s">
        <v>22</v>
      </c>
      <c r="E4669" s="1">
        <v>5.0</v>
      </c>
      <c r="F4669" s="1">
        <v>1519.0</v>
      </c>
      <c r="G4669" s="1">
        <v>256.0</v>
      </c>
      <c r="H4669" s="1">
        <v>79.0</v>
      </c>
      <c r="I4669" s="1">
        <v>71592.0</v>
      </c>
      <c r="J4669" s="3">
        <v>45216.945925925924</v>
      </c>
      <c r="K4669" s="1" t="s">
        <v>19</v>
      </c>
    </row>
    <row r="4670">
      <c r="A4670" s="2" t="s">
        <v>10138</v>
      </c>
      <c r="B4670" s="1" t="s">
        <v>10139</v>
      </c>
      <c r="C4670" s="1" t="s">
        <v>17</v>
      </c>
      <c r="D4670" s="1" t="s">
        <v>22</v>
      </c>
      <c r="E4670" s="1">
        <v>46.0</v>
      </c>
      <c r="F4670" s="1">
        <v>16827.0</v>
      </c>
      <c r="G4670" s="1">
        <v>2402.0</v>
      </c>
      <c r="H4670" s="1">
        <v>593.0</v>
      </c>
      <c r="I4670" s="1">
        <v>392653.0</v>
      </c>
      <c r="J4670" s="3">
        <v>45216.919444444444</v>
      </c>
      <c r="K4670" s="1" t="s">
        <v>19</v>
      </c>
    </row>
    <row r="4671">
      <c r="A4671" s="2" t="s">
        <v>10140</v>
      </c>
      <c r="B4671" s="1" t="s">
        <v>10141</v>
      </c>
      <c r="C4671" s="1" t="s">
        <v>17</v>
      </c>
      <c r="D4671" s="1" t="s">
        <v>51</v>
      </c>
      <c r="E4671" s="1">
        <v>0.0</v>
      </c>
      <c r="F4671" s="1">
        <v>84.0</v>
      </c>
      <c r="G4671" s="1">
        <v>3.0</v>
      </c>
      <c r="H4671" s="1">
        <v>3.0</v>
      </c>
      <c r="I4671" s="1">
        <v>3092.0</v>
      </c>
      <c r="J4671" s="3">
        <v>45216.90949074074</v>
      </c>
      <c r="K4671" s="1" t="s">
        <v>19</v>
      </c>
    </row>
    <row r="4672">
      <c r="A4672" s="2" t="s">
        <v>10142</v>
      </c>
      <c r="B4672" s="1" t="s">
        <v>10143</v>
      </c>
      <c r="C4672" s="1" t="s">
        <v>115</v>
      </c>
      <c r="D4672" s="1" t="s">
        <v>51</v>
      </c>
      <c r="E4672" s="1">
        <v>0.0</v>
      </c>
      <c r="F4672" s="1">
        <v>25.0</v>
      </c>
      <c r="G4672" s="1">
        <v>0.0</v>
      </c>
      <c r="H4672" s="1">
        <v>2.0</v>
      </c>
      <c r="I4672" s="1">
        <v>2295.0</v>
      </c>
      <c r="J4672" s="3">
        <v>45216.89900462963</v>
      </c>
      <c r="K4672" s="1" t="s">
        <v>19</v>
      </c>
    </row>
    <row r="4673">
      <c r="A4673" s="2" t="s">
        <v>10144</v>
      </c>
      <c r="B4673" s="1" t="s">
        <v>9076</v>
      </c>
      <c r="C4673" s="1" t="s">
        <v>115</v>
      </c>
      <c r="D4673" s="1" t="s">
        <v>51</v>
      </c>
      <c r="E4673" s="1">
        <v>0.0</v>
      </c>
      <c r="F4673" s="1">
        <v>153.0</v>
      </c>
      <c r="G4673" s="1">
        <v>2.0</v>
      </c>
      <c r="H4673" s="1">
        <v>4.0</v>
      </c>
      <c r="I4673" s="1">
        <v>7243.0</v>
      </c>
      <c r="J4673" s="3">
        <v>45216.89857638889</v>
      </c>
      <c r="K4673" s="1" t="s">
        <v>19</v>
      </c>
    </row>
    <row r="4674">
      <c r="A4674" s="2" t="s">
        <v>10145</v>
      </c>
      <c r="B4674" s="1" t="s">
        <v>10146</v>
      </c>
      <c r="C4674" s="1" t="s">
        <v>17</v>
      </c>
      <c r="D4674" s="1" t="s">
        <v>51</v>
      </c>
      <c r="E4674" s="1">
        <v>0.0</v>
      </c>
      <c r="F4674" s="1">
        <v>24.0</v>
      </c>
      <c r="G4674" s="1">
        <v>1.0</v>
      </c>
      <c r="H4674" s="1">
        <v>9.0</v>
      </c>
      <c r="I4674" s="1">
        <v>4086.0</v>
      </c>
      <c r="J4674" s="3">
        <v>45216.87997685185</v>
      </c>
      <c r="K4674" s="1" t="s">
        <v>19</v>
      </c>
    </row>
    <row r="4675">
      <c r="A4675" s="2" t="s">
        <v>10147</v>
      </c>
      <c r="B4675" s="1" t="s">
        <v>10148</v>
      </c>
      <c r="C4675" s="1" t="s">
        <v>17</v>
      </c>
      <c r="D4675" s="1" t="s">
        <v>51</v>
      </c>
      <c r="E4675" s="1">
        <v>0.0</v>
      </c>
      <c r="F4675" s="1">
        <v>36.0</v>
      </c>
      <c r="G4675" s="1">
        <v>0.0</v>
      </c>
      <c r="H4675" s="1">
        <v>4.0</v>
      </c>
      <c r="I4675" s="1">
        <v>2474.0</v>
      </c>
      <c r="J4675" s="3">
        <v>45216.87799768519</v>
      </c>
      <c r="K4675" s="1" t="s">
        <v>19</v>
      </c>
    </row>
    <row r="4676">
      <c r="A4676" s="2" t="s">
        <v>10149</v>
      </c>
      <c r="B4676" s="1" t="s">
        <v>10150</v>
      </c>
      <c r="C4676" s="1" t="s">
        <v>17</v>
      </c>
      <c r="D4676" s="1" t="s">
        <v>51</v>
      </c>
      <c r="E4676" s="1">
        <v>0.0</v>
      </c>
      <c r="F4676" s="1">
        <v>150.0</v>
      </c>
      <c r="G4676" s="1">
        <v>4.0</v>
      </c>
      <c r="H4676" s="1">
        <v>13.0</v>
      </c>
      <c r="I4676" s="1">
        <v>5614.0</v>
      </c>
      <c r="J4676" s="3">
        <v>45216.876851851855</v>
      </c>
      <c r="K4676" s="1" t="s">
        <v>19</v>
      </c>
    </row>
    <row r="4677">
      <c r="A4677" s="2" t="s">
        <v>10151</v>
      </c>
      <c r="B4677" s="1" t="s">
        <v>10152</v>
      </c>
      <c r="C4677" s="1" t="s">
        <v>115</v>
      </c>
      <c r="D4677" s="1" t="s">
        <v>51</v>
      </c>
      <c r="E4677" s="1">
        <v>0.0</v>
      </c>
      <c r="F4677" s="1">
        <v>22.0</v>
      </c>
      <c r="G4677" s="1">
        <v>0.0</v>
      </c>
      <c r="H4677" s="1">
        <v>0.0</v>
      </c>
      <c r="I4677" s="1">
        <v>1145.0</v>
      </c>
      <c r="J4677" s="3">
        <v>45216.82934027778</v>
      </c>
      <c r="K4677" s="1" t="s">
        <v>19</v>
      </c>
    </row>
    <row r="4678">
      <c r="A4678" s="2" t="s">
        <v>10153</v>
      </c>
      <c r="B4678" s="1" t="s">
        <v>10154</v>
      </c>
      <c r="C4678" s="1" t="s">
        <v>17</v>
      </c>
      <c r="D4678" s="1" t="s">
        <v>51</v>
      </c>
      <c r="E4678" s="1">
        <v>0.0</v>
      </c>
      <c r="F4678" s="1">
        <v>25.0</v>
      </c>
      <c r="G4678" s="1">
        <v>0.0</v>
      </c>
      <c r="H4678" s="1">
        <v>1.0</v>
      </c>
      <c r="I4678" s="1">
        <v>1426.0</v>
      </c>
      <c r="J4678" s="3">
        <v>45216.82334490741</v>
      </c>
      <c r="K4678" s="1" t="s">
        <v>19</v>
      </c>
    </row>
    <row r="4679">
      <c r="A4679" s="2" t="s">
        <v>10155</v>
      </c>
      <c r="B4679" s="1" t="s">
        <v>10156</v>
      </c>
      <c r="C4679" s="1" t="s">
        <v>17</v>
      </c>
      <c r="D4679" s="1" t="s">
        <v>22</v>
      </c>
      <c r="E4679" s="1">
        <v>35.0</v>
      </c>
      <c r="F4679" s="1">
        <v>4789.0</v>
      </c>
      <c r="G4679" s="1">
        <v>813.0</v>
      </c>
      <c r="H4679" s="1">
        <v>256.0</v>
      </c>
      <c r="I4679" s="1">
        <v>115915.0</v>
      </c>
      <c r="J4679" s="3">
        <v>45216.82200231482</v>
      </c>
      <c r="K4679" s="1" t="s">
        <v>19</v>
      </c>
      <c r="N4679" s="1" t="s">
        <v>23</v>
      </c>
      <c r="O4679" s="4" t="s">
        <v>10157</v>
      </c>
    </row>
    <row r="4680">
      <c r="A4680" s="2" t="s">
        <v>10158</v>
      </c>
      <c r="B4680" s="1" t="s">
        <v>9146</v>
      </c>
      <c r="C4680" s="1" t="s">
        <v>115</v>
      </c>
      <c r="D4680" s="1" t="s">
        <v>51</v>
      </c>
      <c r="E4680" s="1">
        <v>0.0</v>
      </c>
      <c r="F4680" s="1">
        <v>7.0</v>
      </c>
      <c r="G4680" s="1">
        <v>0.0</v>
      </c>
      <c r="H4680" s="1">
        <v>1.0</v>
      </c>
      <c r="I4680" s="1">
        <v>635.0</v>
      </c>
      <c r="J4680" s="3">
        <v>45216.81701388889</v>
      </c>
      <c r="K4680" s="1" t="s">
        <v>19</v>
      </c>
    </row>
    <row r="4681">
      <c r="A4681" s="2" t="s">
        <v>10159</v>
      </c>
      <c r="B4681" s="1" t="s">
        <v>10160</v>
      </c>
      <c r="C4681" s="1" t="s">
        <v>115</v>
      </c>
      <c r="D4681" s="1" t="s">
        <v>51</v>
      </c>
      <c r="E4681" s="1">
        <v>0.0</v>
      </c>
      <c r="F4681" s="1">
        <v>9.0</v>
      </c>
      <c r="G4681" s="1">
        <v>0.0</v>
      </c>
      <c r="H4681" s="1">
        <v>0.0</v>
      </c>
      <c r="I4681" s="1">
        <v>649.0</v>
      </c>
      <c r="J4681" s="3">
        <v>45216.8169212963</v>
      </c>
      <c r="K4681" s="1" t="s">
        <v>19</v>
      </c>
    </row>
    <row r="4682">
      <c r="A4682" s="2" t="s">
        <v>10161</v>
      </c>
      <c r="B4682" s="1" t="s">
        <v>10162</v>
      </c>
      <c r="C4682" s="1" t="s">
        <v>115</v>
      </c>
      <c r="D4682" s="1" t="s">
        <v>51</v>
      </c>
      <c r="E4682" s="1">
        <v>0.0</v>
      </c>
      <c r="F4682" s="1">
        <v>3.0</v>
      </c>
      <c r="G4682" s="1">
        <v>0.0</v>
      </c>
      <c r="H4682" s="1">
        <v>0.0</v>
      </c>
      <c r="I4682" s="1">
        <v>618.0</v>
      </c>
      <c r="J4682" s="3">
        <v>45216.81659722222</v>
      </c>
      <c r="K4682" s="1" t="s">
        <v>19</v>
      </c>
    </row>
    <row r="4683">
      <c r="A4683" s="2" t="s">
        <v>10163</v>
      </c>
      <c r="B4683" s="1" t="s">
        <v>2819</v>
      </c>
      <c r="C4683" s="1" t="s">
        <v>17</v>
      </c>
      <c r="D4683" s="1" t="s">
        <v>22</v>
      </c>
      <c r="E4683" s="1">
        <v>19.0</v>
      </c>
      <c r="F4683" s="1">
        <v>1946.0</v>
      </c>
      <c r="G4683" s="1">
        <v>335.0</v>
      </c>
      <c r="H4683" s="1">
        <v>448.0</v>
      </c>
      <c r="I4683" s="1">
        <v>126142.0</v>
      </c>
      <c r="J4683" s="3">
        <v>45216.79572916667</v>
      </c>
      <c r="K4683" s="1" t="s">
        <v>19</v>
      </c>
    </row>
    <row r="4684">
      <c r="A4684" s="2" t="s">
        <v>10164</v>
      </c>
      <c r="B4684" s="1" t="s">
        <v>10165</v>
      </c>
      <c r="C4684" s="1" t="s">
        <v>17</v>
      </c>
      <c r="D4684" s="1" t="s">
        <v>51</v>
      </c>
      <c r="E4684" s="1">
        <v>0.0</v>
      </c>
      <c r="F4684" s="1">
        <v>11.0</v>
      </c>
      <c r="G4684" s="1">
        <v>1.0</v>
      </c>
      <c r="H4684" s="1">
        <v>1.0</v>
      </c>
      <c r="I4684" s="1">
        <v>812.0</v>
      </c>
      <c r="J4684" s="3">
        <v>45216.78778935185</v>
      </c>
      <c r="K4684" s="1" t="s">
        <v>19</v>
      </c>
    </row>
    <row r="4685">
      <c r="A4685" s="2" t="s">
        <v>10166</v>
      </c>
      <c r="B4685" s="1" t="s">
        <v>10167</v>
      </c>
      <c r="C4685" s="1" t="s">
        <v>17</v>
      </c>
      <c r="D4685" s="1" t="s">
        <v>51</v>
      </c>
      <c r="E4685" s="1">
        <v>0.0</v>
      </c>
      <c r="F4685" s="1">
        <v>35.0</v>
      </c>
      <c r="G4685" s="1">
        <v>0.0</v>
      </c>
      <c r="H4685" s="1">
        <v>5.0</v>
      </c>
      <c r="I4685" s="1">
        <v>1085.0</v>
      </c>
      <c r="J4685" s="3">
        <v>45216.7784375</v>
      </c>
      <c r="K4685" s="1" t="s">
        <v>19</v>
      </c>
    </row>
    <row r="4686">
      <c r="A4686" s="2" t="s">
        <v>10168</v>
      </c>
      <c r="B4686" s="1" t="s">
        <v>10169</v>
      </c>
      <c r="C4686" s="1" t="s">
        <v>17</v>
      </c>
      <c r="D4686" s="1" t="s">
        <v>51</v>
      </c>
      <c r="E4686" s="1">
        <v>0.0</v>
      </c>
      <c r="F4686" s="1">
        <v>177.0</v>
      </c>
      <c r="G4686" s="1">
        <v>8.0</v>
      </c>
      <c r="H4686" s="1">
        <v>1.0</v>
      </c>
      <c r="I4686" s="1">
        <v>4196.0</v>
      </c>
      <c r="J4686" s="3">
        <v>45216.72524305555</v>
      </c>
      <c r="K4686" s="1" t="s">
        <v>19</v>
      </c>
    </row>
    <row r="4687">
      <c r="A4687" s="2" t="s">
        <v>10170</v>
      </c>
      <c r="B4687" s="1" t="s">
        <v>10171</v>
      </c>
      <c r="C4687" s="1" t="s">
        <v>17</v>
      </c>
      <c r="D4687" s="1" t="s">
        <v>22</v>
      </c>
      <c r="E4687" s="1">
        <v>6.0</v>
      </c>
      <c r="F4687" s="1">
        <v>3664.0</v>
      </c>
      <c r="G4687" s="1">
        <v>470.0</v>
      </c>
      <c r="H4687" s="1">
        <v>97.0</v>
      </c>
      <c r="I4687" s="1">
        <v>116770.0</v>
      </c>
      <c r="J4687" s="3">
        <v>45216.722280092596</v>
      </c>
      <c r="K4687" s="1" t="s">
        <v>19</v>
      </c>
    </row>
    <row r="4688">
      <c r="A4688" s="2" t="s">
        <v>10172</v>
      </c>
      <c r="B4688" s="1" t="s">
        <v>10173</v>
      </c>
      <c r="C4688" s="1" t="s">
        <v>115</v>
      </c>
      <c r="D4688" s="1" t="s">
        <v>51</v>
      </c>
      <c r="E4688" s="1">
        <v>0.0</v>
      </c>
      <c r="F4688" s="1">
        <v>6.0</v>
      </c>
      <c r="G4688" s="1">
        <v>0.0</v>
      </c>
      <c r="H4688" s="1">
        <v>1.0</v>
      </c>
      <c r="I4688" s="1">
        <v>1018.0</v>
      </c>
      <c r="J4688" s="3">
        <v>45216.543807870374</v>
      </c>
      <c r="K4688" s="1" t="s">
        <v>19</v>
      </c>
    </row>
    <row r="4689">
      <c r="A4689" s="2" t="s">
        <v>10174</v>
      </c>
      <c r="B4689" s="1" t="s">
        <v>10175</v>
      </c>
      <c r="C4689" s="1" t="s">
        <v>17</v>
      </c>
      <c r="D4689" s="1" t="s">
        <v>51</v>
      </c>
      <c r="E4689" s="1">
        <v>1.0</v>
      </c>
      <c r="F4689" s="1">
        <v>719.0</v>
      </c>
      <c r="G4689" s="1">
        <v>18.0</v>
      </c>
      <c r="H4689" s="1">
        <v>14.0</v>
      </c>
      <c r="I4689" s="1">
        <v>28846.0</v>
      </c>
      <c r="J4689" s="3">
        <v>45216.42957175926</v>
      </c>
      <c r="K4689" s="1" t="s">
        <v>19</v>
      </c>
    </row>
    <row r="4690">
      <c r="A4690" s="2" t="s">
        <v>10176</v>
      </c>
      <c r="B4690" s="1" t="s">
        <v>10177</v>
      </c>
      <c r="C4690" s="1" t="s">
        <v>17</v>
      </c>
      <c r="D4690" s="1" t="s">
        <v>22</v>
      </c>
      <c r="E4690" s="1">
        <v>5.0</v>
      </c>
      <c r="F4690" s="1">
        <v>1559.0</v>
      </c>
      <c r="G4690" s="1">
        <v>210.0</v>
      </c>
      <c r="H4690" s="1">
        <v>162.0</v>
      </c>
      <c r="I4690" s="1">
        <v>95046.0</v>
      </c>
      <c r="J4690" s="3">
        <v>45216.013402777775</v>
      </c>
      <c r="K4690" s="1" t="s">
        <v>19</v>
      </c>
    </row>
    <row r="4691">
      <c r="A4691" s="2" t="s">
        <v>10178</v>
      </c>
      <c r="B4691" s="1" t="s">
        <v>10179</v>
      </c>
      <c r="C4691" s="1" t="s">
        <v>17</v>
      </c>
      <c r="D4691" s="1" t="s">
        <v>22</v>
      </c>
      <c r="E4691" s="1">
        <v>101.0</v>
      </c>
      <c r="F4691" s="1">
        <v>16701.0</v>
      </c>
      <c r="G4691" s="1">
        <v>3199.0</v>
      </c>
      <c r="H4691" s="1">
        <v>277.0</v>
      </c>
      <c r="I4691" s="1">
        <v>667359.0</v>
      </c>
      <c r="J4691" s="3">
        <v>45215.99979166667</v>
      </c>
      <c r="K4691" s="1" t="s">
        <v>19</v>
      </c>
    </row>
    <row r="4692">
      <c r="A4692" s="2" t="s">
        <v>10180</v>
      </c>
      <c r="B4692" s="1" t="s">
        <v>10181</v>
      </c>
      <c r="C4692" s="1" t="s">
        <v>17</v>
      </c>
      <c r="D4692" s="1" t="s">
        <v>51</v>
      </c>
      <c r="E4692" s="1">
        <v>0.0</v>
      </c>
      <c r="F4692" s="1">
        <v>80.0</v>
      </c>
      <c r="G4692" s="1">
        <v>3.0</v>
      </c>
      <c r="H4692" s="1">
        <v>3.0</v>
      </c>
      <c r="I4692" s="1">
        <v>2618.0</v>
      </c>
      <c r="J4692" s="3">
        <v>45215.99217592592</v>
      </c>
      <c r="K4692" s="1" t="s">
        <v>19</v>
      </c>
    </row>
    <row r="4693">
      <c r="A4693" s="2" t="s">
        <v>10182</v>
      </c>
      <c r="B4693" s="1" t="s">
        <v>10183</v>
      </c>
      <c r="C4693" s="1" t="s">
        <v>17</v>
      </c>
      <c r="D4693" s="1" t="s">
        <v>22</v>
      </c>
      <c r="E4693" s="1">
        <v>8.0</v>
      </c>
      <c r="F4693" s="1">
        <v>3090.0</v>
      </c>
      <c r="G4693" s="1">
        <v>136.0</v>
      </c>
      <c r="H4693" s="1">
        <v>202.0</v>
      </c>
      <c r="I4693" s="1">
        <v>173232.0</v>
      </c>
      <c r="J4693" s="3">
        <v>45215.990277777775</v>
      </c>
      <c r="K4693" s="1" t="s">
        <v>19</v>
      </c>
    </row>
    <row r="4694">
      <c r="A4694" s="2" t="s">
        <v>10184</v>
      </c>
      <c r="B4694" s="1" t="s">
        <v>10185</v>
      </c>
      <c r="C4694" s="1" t="s">
        <v>17</v>
      </c>
      <c r="D4694" s="1" t="s">
        <v>51</v>
      </c>
      <c r="E4694" s="1">
        <v>0.0</v>
      </c>
      <c r="F4694" s="1">
        <v>1.0</v>
      </c>
      <c r="G4694" s="1">
        <v>0.0</v>
      </c>
      <c r="H4694" s="1">
        <v>0.0</v>
      </c>
      <c r="I4694" s="1">
        <v>139.0</v>
      </c>
      <c r="J4694" s="3">
        <v>45215.95668981481</v>
      </c>
      <c r="K4694" s="1" t="s">
        <v>19</v>
      </c>
    </row>
    <row r="4695">
      <c r="A4695" s="2" t="s">
        <v>10186</v>
      </c>
      <c r="B4695" s="1" t="s">
        <v>10187</v>
      </c>
      <c r="C4695" s="1" t="s">
        <v>115</v>
      </c>
      <c r="D4695" s="1" t="s">
        <v>51</v>
      </c>
      <c r="E4695" s="1">
        <v>0.0</v>
      </c>
      <c r="F4695" s="1">
        <v>24.0</v>
      </c>
      <c r="G4695" s="1">
        <v>0.0</v>
      </c>
      <c r="H4695" s="1">
        <v>1.0</v>
      </c>
      <c r="I4695" s="1">
        <v>8378.0</v>
      </c>
      <c r="J4695" s="3">
        <v>45215.94390046296</v>
      </c>
      <c r="K4695" s="1" t="s">
        <v>19</v>
      </c>
    </row>
    <row r="4696">
      <c r="A4696" s="2" t="s">
        <v>10188</v>
      </c>
      <c r="B4696" s="1" t="s">
        <v>10189</v>
      </c>
      <c r="C4696" s="1" t="s">
        <v>73</v>
      </c>
      <c r="D4696" s="1" t="s">
        <v>51</v>
      </c>
      <c r="E4696" s="1">
        <v>0.0</v>
      </c>
      <c r="F4696" s="1">
        <v>9.0</v>
      </c>
      <c r="G4696" s="1">
        <v>0.0</v>
      </c>
      <c r="H4696" s="1">
        <v>1.0</v>
      </c>
      <c r="I4696" s="1">
        <v>5913.0</v>
      </c>
      <c r="J4696" s="3">
        <v>45215.943344907406</v>
      </c>
      <c r="K4696" s="1" t="s">
        <v>19</v>
      </c>
    </row>
    <row r="4697">
      <c r="A4697" s="2" t="s">
        <v>10190</v>
      </c>
      <c r="B4697" s="1" t="s">
        <v>10191</v>
      </c>
      <c r="C4697" s="1" t="s">
        <v>73</v>
      </c>
      <c r="D4697" s="1" t="s">
        <v>51</v>
      </c>
      <c r="E4697" s="1">
        <v>0.0</v>
      </c>
      <c r="F4697" s="1">
        <v>51.0</v>
      </c>
      <c r="G4697" s="1">
        <v>0.0</v>
      </c>
      <c r="H4697" s="1">
        <v>6.0</v>
      </c>
      <c r="I4697" s="1">
        <v>3964.0</v>
      </c>
      <c r="J4697" s="3">
        <v>45215.92974537037</v>
      </c>
      <c r="K4697" s="1" t="s">
        <v>19</v>
      </c>
    </row>
    <row r="4698">
      <c r="A4698" s="2" t="s">
        <v>10192</v>
      </c>
      <c r="B4698" s="1" t="s">
        <v>10193</v>
      </c>
      <c r="C4698" s="1" t="s">
        <v>73</v>
      </c>
      <c r="D4698" s="1" t="s">
        <v>51</v>
      </c>
      <c r="E4698" s="1">
        <v>0.0</v>
      </c>
      <c r="F4698" s="1">
        <v>35.0</v>
      </c>
      <c r="G4698" s="1">
        <v>0.0</v>
      </c>
      <c r="H4698" s="1">
        <v>1.0</v>
      </c>
      <c r="I4698" s="1">
        <v>7268.0</v>
      </c>
      <c r="J4698" s="3">
        <v>45215.9284375</v>
      </c>
      <c r="K4698" s="1" t="s">
        <v>19</v>
      </c>
    </row>
    <row r="4699">
      <c r="A4699" s="2" t="s">
        <v>10194</v>
      </c>
      <c r="B4699" s="1" t="s">
        <v>10195</v>
      </c>
      <c r="C4699" s="1" t="s">
        <v>17</v>
      </c>
      <c r="D4699" s="1" t="s">
        <v>51</v>
      </c>
      <c r="E4699" s="1">
        <v>0.0</v>
      </c>
      <c r="F4699" s="1">
        <v>10.0</v>
      </c>
      <c r="G4699" s="1">
        <v>0.0</v>
      </c>
      <c r="H4699" s="1">
        <v>4.0</v>
      </c>
      <c r="I4699" s="1">
        <v>3802.0</v>
      </c>
      <c r="J4699" s="3">
        <v>45215.9275</v>
      </c>
      <c r="K4699" s="1" t="s">
        <v>19</v>
      </c>
    </row>
    <row r="4700">
      <c r="A4700" s="2" t="s">
        <v>10196</v>
      </c>
      <c r="B4700" s="1" t="s">
        <v>10197</v>
      </c>
      <c r="C4700" s="1" t="s">
        <v>17</v>
      </c>
      <c r="D4700" s="1" t="s">
        <v>22</v>
      </c>
      <c r="E4700" s="1">
        <v>61.0</v>
      </c>
      <c r="F4700" s="1">
        <v>8936.0</v>
      </c>
      <c r="G4700" s="1">
        <v>1586.0</v>
      </c>
      <c r="H4700" s="1">
        <v>476.0</v>
      </c>
      <c r="I4700" s="1">
        <v>533809.0</v>
      </c>
      <c r="J4700" s="3">
        <v>45215.9243287037</v>
      </c>
      <c r="K4700" s="1" t="s">
        <v>19</v>
      </c>
    </row>
    <row r="4701">
      <c r="A4701" s="2" t="s">
        <v>10198</v>
      </c>
      <c r="B4701" s="1" t="s">
        <v>10199</v>
      </c>
      <c r="C4701" s="1" t="s">
        <v>17</v>
      </c>
      <c r="D4701" s="1" t="s">
        <v>22</v>
      </c>
      <c r="E4701" s="1">
        <v>126.0</v>
      </c>
      <c r="F4701" s="1">
        <v>7480.0</v>
      </c>
      <c r="G4701" s="1">
        <v>1117.0</v>
      </c>
      <c r="H4701" s="1">
        <v>507.0</v>
      </c>
      <c r="I4701" s="1">
        <v>444703.0</v>
      </c>
      <c r="J4701" s="3">
        <v>45215.90431712963</v>
      </c>
      <c r="K4701" s="1" t="s">
        <v>19</v>
      </c>
    </row>
    <row r="4702">
      <c r="A4702" s="2" t="s">
        <v>10200</v>
      </c>
      <c r="B4702" s="1" t="s">
        <v>10201</v>
      </c>
      <c r="C4702" s="1" t="s">
        <v>115</v>
      </c>
      <c r="D4702" s="1" t="s">
        <v>51</v>
      </c>
      <c r="E4702" s="1">
        <v>0.0</v>
      </c>
      <c r="F4702" s="1">
        <v>51.0</v>
      </c>
      <c r="G4702" s="1">
        <v>1.0</v>
      </c>
      <c r="H4702" s="1">
        <v>2.0</v>
      </c>
      <c r="I4702" s="1">
        <v>3217.0</v>
      </c>
      <c r="J4702" s="3">
        <v>45215.8419212963</v>
      </c>
      <c r="K4702" s="1" t="s">
        <v>19</v>
      </c>
    </row>
    <row r="4703">
      <c r="A4703" s="2" t="s">
        <v>10202</v>
      </c>
      <c r="B4703" s="1" t="s">
        <v>10203</v>
      </c>
      <c r="C4703" s="1" t="s">
        <v>17</v>
      </c>
      <c r="D4703" s="1" t="s">
        <v>22</v>
      </c>
      <c r="E4703" s="1">
        <v>266.0</v>
      </c>
      <c r="F4703" s="1">
        <v>26984.0</v>
      </c>
      <c r="G4703" s="1">
        <v>4315.0</v>
      </c>
      <c r="H4703" s="1">
        <v>2352.0</v>
      </c>
      <c r="I4703" s="1">
        <v>2351805.0</v>
      </c>
      <c r="J4703" s="3">
        <v>45215.81961805555</v>
      </c>
      <c r="K4703" s="1" t="s">
        <v>19</v>
      </c>
      <c r="N4703" s="1" t="s">
        <v>23</v>
      </c>
      <c r="O4703" s="4" t="s">
        <v>10204</v>
      </c>
    </row>
    <row r="4704">
      <c r="A4704" s="2" t="s">
        <v>10205</v>
      </c>
      <c r="B4704" s="1" t="s">
        <v>10206</v>
      </c>
      <c r="C4704" s="1" t="s">
        <v>17</v>
      </c>
      <c r="D4704" s="1" t="s">
        <v>22</v>
      </c>
      <c r="E4704" s="1">
        <v>37.0</v>
      </c>
      <c r="F4704" s="1">
        <v>3613.0</v>
      </c>
      <c r="G4704" s="1">
        <v>443.0</v>
      </c>
      <c r="H4704" s="1">
        <v>159.0</v>
      </c>
      <c r="I4704" s="1">
        <v>177157.0</v>
      </c>
      <c r="J4704" s="3">
        <v>45215.80400462963</v>
      </c>
      <c r="K4704" s="1" t="s">
        <v>19</v>
      </c>
    </row>
    <row r="4705">
      <c r="A4705" s="2" t="s">
        <v>10207</v>
      </c>
      <c r="B4705" s="1" t="s">
        <v>10208</v>
      </c>
      <c r="C4705" s="1" t="s">
        <v>115</v>
      </c>
      <c r="D4705" s="1" t="s">
        <v>22</v>
      </c>
      <c r="E4705" s="1">
        <v>1.0</v>
      </c>
      <c r="F4705" s="1">
        <v>676.0</v>
      </c>
      <c r="G4705" s="1">
        <v>57.0</v>
      </c>
      <c r="H4705" s="1">
        <v>30.0</v>
      </c>
      <c r="I4705" s="1">
        <v>64906.0</v>
      </c>
      <c r="J4705" s="3">
        <v>45215.78561342593</v>
      </c>
      <c r="K4705" s="1" t="s">
        <v>19</v>
      </c>
      <c r="L4705" s="1" t="s">
        <v>10209</v>
      </c>
    </row>
    <row r="4706">
      <c r="A4706" s="2" t="s">
        <v>10210</v>
      </c>
      <c r="B4706" s="1" t="s">
        <v>10211</v>
      </c>
      <c r="C4706" s="1" t="s">
        <v>17</v>
      </c>
      <c r="D4706" s="1" t="s">
        <v>51</v>
      </c>
      <c r="E4706" s="1">
        <v>0.0</v>
      </c>
      <c r="F4706" s="1">
        <v>152.0</v>
      </c>
      <c r="G4706" s="1">
        <v>2.0</v>
      </c>
      <c r="H4706" s="1">
        <v>13.0</v>
      </c>
      <c r="I4706" s="1">
        <v>8270.0</v>
      </c>
      <c r="J4706" s="3">
        <v>45215.78287037037</v>
      </c>
      <c r="K4706" s="1" t="s">
        <v>19</v>
      </c>
    </row>
    <row r="4707">
      <c r="A4707" s="2" t="s">
        <v>10212</v>
      </c>
      <c r="B4707" s="1" t="s">
        <v>10213</v>
      </c>
      <c r="C4707" s="1" t="s">
        <v>115</v>
      </c>
      <c r="D4707" s="1" t="s">
        <v>51</v>
      </c>
      <c r="E4707" s="1">
        <v>0.0</v>
      </c>
      <c r="F4707" s="1">
        <v>45.0</v>
      </c>
      <c r="G4707" s="1">
        <v>1.0</v>
      </c>
      <c r="H4707" s="1">
        <v>1.0</v>
      </c>
      <c r="I4707" s="1">
        <v>12422.0</v>
      </c>
      <c r="J4707" s="3">
        <v>45215.7815162037</v>
      </c>
      <c r="K4707" s="1" t="s">
        <v>19</v>
      </c>
    </row>
    <row r="4708">
      <c r="A4708" s="2" t="s">
        <v>10214</v>
      </c>
      <c r="B4708" s="1" t="s">
        <v>10215</v>
      </c>
      <c r="C4708" s="1" t="s">
        <v>17</v>
      </c>
      <c r="D4708" s="1" t="s">
        <v>51</v>
      </c>
      <c r="E4708" s="1">
        <v>0.0</v>
      </c>
      <c r="F4708" s="1">
        <v>4.0</v>
      </c>
      <c r="G4708" s="1">
        <v>1.0</v>
      </c>
      <c r="H4708" s="1">
        <v>0.0</v>
      </c>
      <c r="I4708" s="1">
        <v>297.0</v>
      </c>
      <c r="J4708" s="3">
        <v>45215.781122685185</v>
      </c>
      <c r="K4708" s="1" t="s">
        <v>19</v>
      </c>
    </row>
    <row r="4709">
      <c r="A4709" s="2" t="s">
        <v>10216</v>
      </c>
      <c r="B4709" s="1" t="s">
        <v>10217</v>
      </c>
      <c r="C4709" s="1" t="s">
        <v>3406</v>
      </c>
      <c r="D4709" s="1" t="s">
        <v>51</v>
      </c>
      <c r="E4709" s="1">
        <v>0.0</v>
      </c>
      <c r="F4709" s="1">
        <v>83.0</v>
      </c>
      <c r="G4709" s="1">
        <v>4.0</v>
      </c>
      <c r="H4709" s="1">
        <v>3.0</v>
      </c>
      <c r="I4709" s="1">
        <v>3223.0</v>
      </c>
      <c r="J4709" s="3">
        <v>45215.780752314815</v>
      </c>
      <c r="K4709" s="1" t="s">
        <v>19</v>
      </c>
    </row>
    <row r="4710">
      <c r="A4710" s="2" t="s">
        <v>10218</v>
      </c>
      <c r="B4710" s="1" t="s">
        <v>10219</v>
      </c>
      <c r="C4710" s="1" t="s">
        <v>1376</v>
      </c>
      <c r="D4710" s="1" t="s">
        <v>51</v>
      </c>
      <c r="E4710" s="1">
        <v>0.0</v>
      </c>
      <c r="F4710" s="1">
        <v>36.0</v>
      </c>
      <c r="G4710" s="1">
        <v>1.0</v>
      </c>
      <c r="H4710" s="1">
        <v>4.0</v>
      </c>
      <c r="I4710" s="1">
        <v>2291.0</v>
      </c>
      <c r="J4710" s="3">
        <v>45215.780486111114</v>
      </c>
      <c r="K4710" s="1" t="s">
        <v>19</v>
      </c>
    </row>
    <row r="4711">
      <c r="A4711" s="2" t="s">
        <v>10220</v>
      </c>
      <c r="B4711" s="1" t="s">
        <v>10221</v>
      </c>
      <c r="C4711" s="1" t="s">
        <v>17</v>
      </c>
      <c r="D4711" s="1" t="s">
        <v>51</v>
      </c>
      <c r="E4711" s="1">
        <v>0.0</v>
      </c>
      <c r="F4711" s="1">
        <v>53.0</v>
      </c>
      <c r="G4711" s="1">
        <v>0.0</v>
      </c>
      <c r="H4711" s="1">
        <v>2.0</v>
      </c>
      <c r="I4711" s="1">
        <v>2334.0</v>
      </c>
      <c r="J4711" s="3">
        <v>45215.780324074076</v>
      </c>
      <c r="K4711" s="1" t="s">
        <v>19</v>
      </c>
    </row>
    <row r="4712">
      <c r="A4712" s="2" t="s">
        <v>10222</v>
      </c>
      <c r="B4712" s="1" t="s">
        <v>10223</v>
      </c>
      <c r="C4712" s="1" t="s">
        <v>17</v>
      </c>
      <c r="D4712" s="1" t="s">
        <v>22</v>
      </c>
      <c r="E4712" s="1">
        <v>51.0</v>
      </c>
      <c r="F4712" s="1">
        <v>8272.0</v>
      </c>
      <c r="G4712" s="1">
        <v>2374.0</v>
      </c>
      <c r="H4712" s="1">
        <v>519.0</v>
      </c>
      <c r="I4712" s="1">
        <v>318623.0</v>
      </c>
      <c r="J4712" s="3">
        <v>45215.77649305556</v>
      </c>
      <c r="K4712" s="1" t="s">
        <v>19</v>
      </c>
    </row>
    <row r="4713">
      <c r="A4713" s="2" t="s">
        <v>10224</v>
      </c>
      <c r="B4713" s="1" t="s">
        <v>860</v>
      </c>
      <c r="C4713" s="1" t="s">
        <v>123</v>
      </c>
      <c r="D4713" s="1" t="s">
        <v>22</v>
      </c>
      <c r="E4713" s="1">
        <v>1.0</v>
      </c>
      <c r="F4713" s="1">
        <v>616.0</v>
      </c>
      <c r="G4713" s="1">
        <v>29.0</v>
      </c>
      <c r="H4713" s="1">
        <v>28.0</v>
      </c>
      <c r="I4713" s="1">
        <v>38834.0</v>
      </c>
      <c r="J4713" s="3">
        <v>45215.77099537037</v>
      </c>
      <c r="K4713" s="1" t="s">
        <v>19</v>
      </c>
    </row>
    <row r="4714">
      <c r="A4714" s="2" t="s">
        <v>10225</v>
      </c>
      <c r="B4714" s="1" t="s">
        <v>10226</v>
      </c>
      <c r="C4714" s="1" t="s">
        <v>73</v>
      </c>
      <c r="D4714" s="1" t="s">
        <v>51</v>
      </c>
      <c r="E4714" s="1">
        <v>0.0</v>
      </c>
      <c r="F4714" s="1">
        <v>117.0</v>
      </c>
      <c r="G4714" s="1">
        <v>3.0</v>
      </c>
      <c r="H4714" s="1">
        <v>3.0</v>
      </c>
      <c r="I4714" s="1">
        <v>17936.0</v>
      </c>
      <c r="J4714" s="3">
        <v>45215.72478009259</v>
      </c>
      <c r="K4714" s="1" t="s">
        <v>19</v>
      </c>
    </row>
    <row r="4715">
      <c r="A4715" s="2" t="s">
        <v>10227</v>
      </c>
      <c r="B4715" s="1" t="s">
        <v>10228</v>
      </c>
      <c r="C4715" s="1" t="s">
        <v>115</v>
      </c>
      <c r="D4715" s="1" t="s">
        <v>51</v>
      </c>
      <c r="E4715" s="1">
        <v>0.0</v>
      </c>
      <c r="F4715" s="1">
        <v>57.0</v>
      </c>
      <c r="G4715" s="1">
        <v>0.0</v>
      </c>
      <c r="H4715" s="1">
        <v>0.0</v>
      </c>
      <c r="I4715" s="1">
        <v>3257.0</v>
      </c>
      <c r="J4715" s="3">
        <v>45215.714849537035</v>
      </c>
      <c r="K4715" s="1" t="s">
        <v>19</v>
      </c>
    </row>
    <row r="4716">
      <c r="A4716" s="2" t="s">
        <v>10229</v>
      </c>
      <c r="B4716" s="1" t="s">
        <v>10230</v>
      </c>
      <c r="C4716" s="1" t="s">
        <v>17</v>
      </c>
      <c r="D4716" s="1" t="s">
        <v>22</v>
      </c>
      <c r="E4716" s="1">
        <v>252.0</v>
      </c>
      <c r="F4716" s="1">
        <v>35901.0</v>
      </c>
      <c r="G4716" s="1">
        <v>5940.0</v>
      </c>
      <c r="H4716" s="1">
        <v>516.0</v>
      </c>
      <c r="I4716" s="1">
        <v>1088713.0</v>
      </c>
      <c r="J4716" s="3">
        <v>45215.71396990741</v>
      </c>
      <c r="K4716" s="1" t="s">
        <v>19</v>
      </c>
    </row>
    <row r="4717">
      <c r="A4717" s="2" t="s">
        <v>10231</v>
      </c>
      <c r="B4717" s="1" t="s">
        <v>4091</v>
      </c>
      <c r="C4717" s="1" t="s">
        <v>115</v>
      </c>
      <c r="D4717" s="1" t="s">
        <v>51</v>
      </c>
      <c r="E4717" s="1">
        <v>1.0</v>
      </c>
      <c r="F4717" s="1">
        <v>40.0</v>
      </c>
      <c r="G4717" s="1">
        <v>0.0</v>
      </c>
      <c r="H4717" s="1">
        <v>22.0</v>
      </c>
      <c r="I4717" s="1">
        <v>58865.0</v>
      </c>
      <c r="J4717" s="3">
        <v>45215.69006944444</v>
      </c>
      <c r="K4717" s="1" t="s">
        <v>19</v>
      </c>
    </row>
    <row r="4718">
      <c r="A4718" s="2" t="s">
        <v>10232</v>
      </c>
      <c r="B4718" s="1" t="s">
        <v>10233</v>
      </c>
      <c r="C4718" s="1" t="s">
        <v>17</v>
      </c>
      <c r="D4718" s="1" t="s">
        <v>22</v>
      </c>
      <c r="E4718" s="1">
        <v>14.0</v>
      </c>
      <c r="F4718" s="1">
        <v>1591.0</v>
      </c>
      <c r="G4718" s="1">
        <v>336.0</v>
      </c>
      <c r="H4718" s="1">
        <v>44.0</v>
      </c>
      <c r="I4718" s="1">
        <v>71834.0</v>
      </c>
      <c r="J4718" s="3">
        <v>45215.67196759259</v>
      </c>
      <c r="K4718" s="1" t="s">
        <v>19</v>
      </c>
      <c r="N4718" s="1" t="s">
        <v>23</v>
      </c>
      <c r="O4718" s="4" t="s">
        <v>10234</v>
      </c>
    </row>
    <row r="4719">
      <c r="A4719" s="2" t="s">
        <v>10235</v>
      </c>
      <c r="B4719" s="1" t="s">
        <v>10236</v>
      </c>
      <c r="C4719" s="1" t="s">
        <v>73</v>
      </c>
      <c r="D4719" s="1" t="s">
        <v>51</v>
      </c>
      <c r="E4719" s="1">
        <v>1.0</v>
      </c>
      <c r="F4719" s="1">
        <v>86.0</v>
      </c>
      <c r="G4719" s="1">
        <v>0.0</v>
      </c>
      <c r="H4719" s="1">
        <v>10.0</v>
      </c>
      <c r="I4719" s="1">
        <v>33787.0</v>
      </c>
      <c r="J4719" s="3">
        <v>45215.66302083333</v>
      </c>
      <c r="K4719" s="1" t="s">
        <v>19</v>
      </c>
    </row>
    <row r="4720">
      <c r="A4720" s="2" t="s">
        <v>10237</v>
      </c>
      <c r="B4720" s="1" t="s">
        <v>10238</v>
      </c>
      <c r="C4720" s="1" t="s">
        <v>17</v>
      </c>
      <c r="D4720" s="1" t="s">
        <v>51</v>
      </c>
      <c r="E4720" s="1">
        <v>0.0</v>
      </c>
      <c r="F4720" s="1">
        <v>89.0</v>
      </c>
      <c r="G4720" s="1">
        <v>4.0</v>
      </c>
      <c r="H4720" s="1">
        <v>5.0</v>
      </c>
      <c r="I4720" s="1">
        <v>4148.0</v>
      </c>
      <c r="J4720" s="3">
        <v>45215.660462962966</v>
      </c>
      <c r="K4720" s="1" t="s">
        <v>19</v>
      </c>
    </row>
    <row r="4721">
      <c r="A4721" s="2" t="s">
        <v>10239</v>
      </c>
      <c r="B4721" s="1" t="s">
        <v>10240</v>
      </c>
      <c r="C4721" s="1" t="s">
        <v>73</v>
      </c>
      <c r="D4721" s="1" t="s">
        <v>51</v>
      </c>
      <c r="E4721" s="1">
        <v>0.0</v>
      </c>
      <c r="F4721" s="1">
        <v>36.0</v>
      </c>
      <c r="G4721" s="1">
        <v>0.0</v>
      </c>
      <c r="H4721" s="1">
        <v>5.0</v>
      </c>
      <c r="I4721" s="1">
        <v>17263.0</v>
      </c>
      <c r="J4721" s="3">
        <v>45215.648726851854</v>
      </c>
      <c r="K4721" s="1" t="s">
        <v>19</v>
      </c>
    </row>
    <row r="4722">
      <c r="A4722" s="2" t="s">
        <v>10241</v>
      </c>
      <c r="B4722" s="1" t="s">
        <v>10242</v>
      </c>
      <c r="C4722" s="1" t="s">
        <v>115</v>
      </c>
      <c r="D4722" s="1" t="s">
        <v>51</v>
      </c>
      <c r="E4722" s="1">
        <v>0.0</v>
      </c>
      <c r="F4722" s="1">
        <v>34.0</v>
      </c>
      <c r="G4722" s="1">
        <v>0.0</v>
      </c>
      <c r="H4722" s="1">
        <v>5.0</v>
      </c>
      <c r="I4722" s="1">
        <v>28466.0</v>
      </c>
      <c r="J4722" s="3">
        <v>45215.648206018515</v>
      </c>
      <c r="K4722" s="1" t="s">
        <v>19</v>
      </c>
    </row>
    <row r="4723">
      <c r="A4723" s="2" t="s">
        <v>10243</v>
      </c>
      <c r="B4723" s="1" t="s">
        <v>10244</v>
      </c>
      <c r="C4723" s="1" t="s">
        <v>17</v>
      </c>
      <c r="D4723" s="1" t="s">
        <v>22</v>
      </c>
      <c r="E4723" s="1">
        <v>65.0</v>
      </c>
      <c r="F4723" s="1">
        <v>20116.0</v>
      </c>
      <c r="G4723" s="1">
        <v>2317.0</v>
      </c>
      <c r="H4723" s="1">
        <v>1095.0</v>
      </c>
      <c r="I4723" s="1">
        <v>1594921.0</v>
      </c>
      <c r="J4723" s="3">
        <v>45215.64703703704</v>
      </c>
      <c r="K4723" s="1" t="s">
        <v>19</v>
      </c>
    </row>
    <row r="4724">
      <c r="A4724" s="2" t="s">
        <v>10245</v>
      </c>
      <c r="B4724" s="1" t="s">
        <v>10246</v>
      </c>
      <c r="C4724" s="1" t="s">
        <v>17</v>
      </c>
      <c r="D4724" s="1" t="s">
        <v>22</v>
      </c>
      <c r="E4724" s="1">
        <v>44.0</v>
      </c>
      <c r="F4724" s="1">
        <v>3299.0</v>
      </c>
      <c r="G4724" s="1">
        <v>384.0</v>
      </c>
      <c r="H4724" s="1">
        <v>395.0</v>
      </c>
      <c r="I4724" s="1">
        <v>1398279.0</v>
      </c>
      <c r="J4724" s="3">
        <v>45215.64267361111</v>
      </c>
      <c r="K4724" s="1" t="s">
        <v>19</v>
      </c>
      <c r="N4724" s="1" t="s">
        <v>23</v>
      </c>
      <c r="O4724" s="4" t="s">
        <v>10247</v>
      </c>
    </row>
    <row r="4725">
      <c r="A4725" s="2" t="s">
        <v>10248</v>
      </c>
      <c r="B4725" s="1" t="s">
        <v>10249</v>
      </c>
      <c r="C4725" s="1" t="s">
        <v>17</v>
      </c>
      <c r="D4725" s="1" t="s">
        <v>51</v>
      </c>
      <c r="E4725" s="1">
        <v>0.0</v>
      </c>
      <c r="F4725" s="1">
        <v>71.0</v>
      </c>
      <c r="G4725" s="1">
        <v>3.0</v>
      </c>
      <c r="H4725" s="1">
        <v>4.0</v>
      </c>
      <c r="I4725" s="1">
        <v>2052.0</v>
      </c>
      <c r="J4725" s="3">
        <v>45215.64164351852</v>
      </c>
      <c r="K4725" s="1" t="s">
        <v>19</v>
      </c>
    </row>
    <row r="4726">
      <c r="A4726" s="2" t="s">
        <v>10250</v>
      </c>
      <c r="B4726" s="1" t="s">
        <v>10251</v>
      </c>
      <c r="C4726" s="1" t="s">
        <v>17</v>
      </c>
      <c r="D4726" s="1" t="s">
        <v>51</v>
      </c>
      <c r="E4726" s="1">
        <v>0.0</v>
      </c>
      <c r="F4726" s="1">
        <v>136.0</v>
      </c>
      <c r="G4726" s="1">
        <v>1.0</v>
      </c>
      <c r="H4726" s="1">
        <v>13.0</v>
      </c>
      <c r="I4726" s="1">
        <v>6034.0</v>
      </c>
      <c r="J4726" s="3">
        <v>45215.64048611111</v>
      </c>
      <c r="K4726" s="1" t="s">
        <v>19</v>
      </c>
    </row>
    <row r="4727">
      <c r="A4727" s="2" t="s">
        <v>10252</v>
      </c>
      <c r="B4727" s="1" t="s">
        <v>10253</v>
      </c>
      <c r="C4727" s="1" t="s">
        <v>17</v>
      </c>
      <c r="D4727" s="1" t="s">
        <v>22</v>
      </c>
      <c r="E4727" s="1">
        <v>40.0</v>
      </c>
      <c r="F4727" s="1">
        <v>3672.0</v>
      </c>
      <c r="G4727" s="1">
        <v>422.0</v>
      </c>
      <c r="H4727" s="1">
        <v>171.0</v>
      </c>
      <c r="I4727" s="1">
        <v>469638.0</v>
      </c>
      <c r="J4727" s="3">
        <v>45215.63431712963</v>
      </c>
      <c r="K4727" s="1" t="s">
        <v>19</v>
      </c>
      <c r="N4727" s="1" t="s">
        <v>23</v>
      </c>
      <c r="O4727" s="4" t="s">
        <v>10254</v>
      </c>
    </row>
    <row r="4728">
      <c r="A4728" s="2" t="s">
        <v>10255</v>
      </c>
      <c r="B4728" s="1" t="s">
        <v>10256</v>
      </c>
      <c r="C4728" s="1" t="s">
        <v>17</v>
      </c>
      <c r="D4728" s="1" t="s">
        <v>51</v>
      </c>
      <c r="E4728" s="1">
        <v>0.0</v>
      </c>
      <c r="F4728" s="1">
        <v>128.0</v>
      </c>
      <c r="G4728" s="1">
        <v>5.0</v>
      </c>
      <c r="H4728" s="1">
        <v>8.0</v>
      </c>
      <c r="I4728" s="1">
        <v>5202.0</v>
      </c>
      <c r="J4728" s="3">
        <v>45215.57800925926</v>
      </c>
      <c r="K4728" s="1" t="s">
        <v>19</v>
      </c>
    </row>
    <row r="4729">
      <c r="A4729" s="2" t="s">
        <v>10257</v>
      </c>
      <c r="B4729" s="1" t="s">
        <v>10258</v>
      </c>
      <c r="C4729" s="1" t="s">
        <v>115</v>
      </c>
      <c r="D4729" s="1" t="s">
        <v>51</v>
      </c>
      <c r="E4729" s="1">
        <v>0.0</v>
      </c>
      <c r="F4729" s="1">
        <v>4.0</v>
      </c>
      <c r="G4729" s="1">
        <v>0.0</v>
      </c>
      <c r="H4729" s="1">
        <v>1.0</v>
      </c>
      <c r="I4729" s="1">
        <v>792.0</v>
      </c>
      <c r="J4729" s="3">
        <v>45215.575787037036</v>
      </c>
      <c r="K4729" s="1" t="s">
        <v>19</v>
      </c>
    </row>
    <row r="4730">
      <c r="A4730" s="2" t="s">
        <v>10259</v>
      </c>
      <c r="B4730" s="1" t="s">
        <v>10260</v>
      </c>
      <c r="C4730" s="1" t="s">
        <v>17</v>
      </c>
      <c r="D4730" s="1" t="s">
        <v>22</v>
      </c>
      <c r="E4730" s="1">
        <v>7.0</v>
      </c>
      <c r="F4730" s="1">
        <v>3128.0</v>
      </c>
      <c r="G4730" s="1">
        <v>537.0</v>
      </c>
      <c r="H4730" s="1">
        <v>114.0</v>
      </c>
      <c r="I4730" s="1">
        <v>77706.0</v>
      </c>
      <c r="J4730" s="3">
        <v>45215.57491898148</v>
      </c>
      <c r="K4730" s="1" t="s">
        <v>19</v>
      </c>
    </row>
    <row r="4731">
      <c r="A4731" s="2" t="s">
        <v>10261</v>
      </c>
      <c r="B4731" s="1" t="s">
        <v>10262</v>
      </c>
      <c r="C4731" s="1" t="s">
        <v>17</v>
      </c>
      <c r="D4731" s="1" t="s">
        <v>22</v>
      </c>
      <c r="E4731" s="1">
        <v>0.0</v>
      </c>
      <c r="F4731" s="1">
        <v>655.0</v>
      </c>
      <c r="G4731" s="1">
        <v>26.0</v>
      </c>
      <c r="H4731" s="1">
        <v>31.0</v>
      </c>
      <c r="I4731" s="1">
        <v>87191.0</v>
      </c>
      <c r="J4731" s="3">
        <v>45215.574270833335</v>
      </c>
      <c r="K4731" s="1" t="s">
        <v>19</v>
      </c>
    </row>
    <row r="4732">
      <c r="A4732" s="2" t="s">
        <v>10263</v>
      </c>
      <c r="B4732" s="1" t="s">
        <v>10264</v>
      </c>
      <c r="C4732" s="1" t="s">
        <v>17</v>
      </c>
      <c r="D4732" s="1" t="s">
        <v>51</v>
      </c>
      <c r="E4732" s="1">
        <v>1.0</v>
      </c>
      <c r="F4732" s="1">
        <v>474.0</v>
      </c>
      <c r="G4732" s="1">
        <v>24.0</v>
      </c>
      <c r="H4732" s="1">
        <v>20.0</v>
      </c>
      <c r="I4732" s="1">
        <v>18647.0</v>
      </c>
      <c r="J4732" s="3">
        <v>45215.37337962963</v>
      </c>
      <c r="K4732" s="1" t="s">
        <v>19</v>
      </c>
      <c r="N4732" s="1" t="s">
        <v>23</v>
      </c>
      <c r="O4732" s="4" t="s">
        <v>10265</v>
      </c>
    </row>
    <row r="4733">
      <c r="A4733" s="2" t="s">
        <v>10266</v>
      </c>
      <c r="B4733" s="1" t="s">
        <v>10267</v>
      </c>
      <c r="C4733" s="1" t="s">
        <v>17</v>
      </c>
      <c r="D4733" s="1" t="s">
        <v>51</v>
      </c>
      <c r="E4733" s="1">
        <v>0.0</v>
      </c>
      <c r="F4733" s="1">
        <v>47.0</v>
      </c>
      <c r="G4733" s="1">
        <v>1.0</v>
      </c>
      <c r="H4733" s="1">
        <v>3.0</v>
      </c>
      <c r="I4733" s="1">
        <v>3912.0</v>
      </c>
      <c r="J4733" s="3">
        <v>45215.36486111111</v>
      </c>
      <c r="K4733" s="1" t="s">
        <v>19</v>
      </c>
    </row>
    <row r="4734">
      <c r="A4734" s="2" t="s">
        <v>10268</v>
      </c>
      <c r="B4734" s="1" t="s">
        <v>10269</v>
      </c>
      <c r="C4734" s="1" t="s">
        <v>17</v>
      </c>
      <c r="D4734" s="1" t="s">
        <v>51</v>
      </c>
      <c r="E4734" s="1">
        <v>1.0</v>
      </c>
      <c r="F4734" s="1">
        <v>388.0</v>
      </c>
      <c r="G4734" s="1">
        <v>26.0</v>
      </c>
      <c r="H4734" s="1">
        <v>35.0</v>
      </c>
      <c r="I4734" s="1">
        <v>23807.0</v>
      </c>
      <c r="J4734" s="3">
        <v>45215.031493055554</v>
      </c>
      <c r="K4734" s="1" t="s">
        <v>19</v>
      </c>
    </row>
    <row r="4735">
      <c r="A4735" s="2" t="s">
        <v>10270</v>
      </c>
      <c r="B4735" s="1" t="s">
        <v>10271</v>
      </c>
      <c r="C4735" s="1" t="s">
        <v>17</v>
      </c>
      <c r="D4735" s="1" t="s">
        <v>51</v>
      </c>
      <c r="E4735" s="1">
        <v>0.0</v>
      </c>
      <c r="F4735" s="1">
        <v>22.0</v>
      </c>
      <c r="G4735" s="1">
        <v>0.0</v>
      </c>
      <c r="H4735" s="1">
        <v>3.0</v>
      </c>
      <c r="I4735" s="1">
        <v>2419.0</v>
      </c>
      <c r="J4735" s="3">
        <v>45215.02292824074</v>
      </c>
      <c r="K4735" s="1" t="s">
        <v>19</v>
      </c>
    </row>
    <row r="4736">
      <c r="A4736" s="2" t="s">
        <v>10272</v>
      </c>
      <c r="B4736" s="1" t="s">
        <v>10273</v>
      </c>
      <c r="C4736" s="1" t="s">
        <v>17</v>
      </c>
      <c r="D4736" s="1" t="s">
        <v>51</v>
      </c>
      <c r="E4736" s="1">
        <v>0.0</v>
      </c>
      <c r="F4736" s="1">
        <v>38.0</v>
      </c>
      <c r="G4736" s="1">
        <v>0.0</v>
      </c>
      <c r="H4736" s="1">
        <v>0.0</v>
      </c>
      <c r="I4736" s="1">
        <v>1968.0</v>
      </c>
      <c r="J4736" s="3">
        <v>45215.02202546296</v>
      </c>
      <c r="K4736" s="1" t="s">
        <v>19</v>
      </c>
    </row>
    <row r="4737">
      <c r="A4737" s="2" t="s">
        <v>10274</v>
      </c>
      <c r="B4737" s="1" t="s">
        <v>10275</v>
      </c>
      <c r="C4737" s="1" t="s">
        <v>17</v>
      </c>
      <c r="D4737" s="1" t="s">
        <v>22</v>
      </c>
      <c r="E4737" s="1">
        <v>12.0</v>
      </c>
      <c r="F4737" s="1">
        <v>3082.0</v>
      </c>
      <c r="G4737" s="1">
        <v>263.0</v>
      </c>
      <c r="H4737" s="1">
        <v>278.0</v>
      </c>
      <c r="I4737" s="1">
        <v>487251.0</v>
      </c>
      <c r="J4737" s="3">
        <v>45215.01875</v>
      </c>
      <c r="K4737" s="1" t="s">
        <v>19</v>
      </c>
    </row>
    <row r="4738">
      <c r="A4738" s="2" t="s">
        <v>10276</v>
      </c>
      <c r="B4738" s="1" t="s">
        <v>10277</v>
      </c>
      <c r="C4738" s="1" t="s">
        <v>17</v>
      </c>
      <c r="D4738" s="1" t="s">
        <v>51</v>
      </c>
      <c r="E4738" s="1">
        <v>1.0</v>
      </c>
      <c r="F4738" s="1">
        <v>803.0</v>
      </c>
      <c r="G4738" s="1">
        <v>134.0</v>
      </c>
      <c r="H4738" s="1">
        <v>36.0</v>
      </c>
      <c r="I4738" s="1">
        <v>164457.0</v>
      </c>
      <c r="J4738" s="3">
        <v>45215.01446759259</v>
      </c>
      <c r="K4738" s="1" t="s">
        <v>19</v>
      </c>
    </row>
    <row r="4739">
      <c r="A4739" s="2" t="s">
        <v>10278</v>
      </c>
      <c r="B4739" s="1" t="s">
        <v>10279</v>
      </c>
      <c r="C4739" s="1" t="s">
        <v>17</v>
      </c>
      <c r="D4739" s="1" t="s">
        <v>51</v>
      </c>
      <c r="E4739" s="1">
        <v>0.0</v>
      </c>
      <c r="F4739" s="1">
        <v>75.0</v>
      </c>
      <c r="G4739" s="1">
        <v>1.0</v>
      </c>
      <c r="H4739" s="1">
        <v>3.0</v>
      </c>
      <c r="I4739" s="1">
        <v>3104.0</v>
      </c>
      <c r="J4739" s="3">
        <v>45214.9894212963</v>
      </c>
      <c r="K4739" s="1" t="s">
        <v>19</v>
      </c>
    </row>
    <row r="4740">
      <c r="A4740" s="2" t="s">
        <v>10280</v>
      </c>
      <c r="B4740" s="1" t="s">
        <v>10281</v>
      </c>
      <c r="C4740" s="1" t="s">
        <v>17</v>
      </c>
      <c r="D4740" s="1" t="s">
        <v>51</v>
      </c>
      <c r="E4740" s="1">
        <v>0.0</v>
      </c>
      <c r="F4740" s="1">
        <v>106.0</v>
      </c>
      <c r="G4740" s="1">
        <v>2.0</v>
      </c>
      <c r="H4740" s="1">
        <v>3.0</v>
      </c>
      <c r="I4740" s="1">
        <v>5000.0</v>
      </c>
      <c r="J4740" s="3">
        <v>45214.98798611111</v>
      </c>
      <c r="K4740" s="1" t="s">
        <v>19</v>
      </c>
    </row>
    <row r="4741">
      <c r="A4741" s="2" t="s">
        <v>10282</v>
      </c>
      <c r="B4741" s="1" t="s">
        <v>10283</v>
      </c>
      <c r="C4741" s="1" t="s">
        <v>115</v>
      </c>
      <c r="D4741" s="1" t="s">
        <v>22</v>
      </c>
      <c r="E4741" s="1">
        <v>0.0</v>
      </c>
      <c r="F4741" s="1">
        <v>6.0</v>
      </c>
      <c r="G4741" s="1">
        <v>0.0</v>
      </c>
      <c r="H4741" s="1">
        <v>1.0</v>
      </c>
      <c r="I4741" s="1">
        <v>1762.0</v>
      </c>
      <c r="J4741" s="3">
        <v>45214.97053240741</v>
      </c>
      <c r="K4741" s="1" t="s">
        <v>19</v>
      </c>
    </row>
    <row r="4742">
      <c r="A4742" s="2" t="s">
        <v>10284</v>
      </c>
      <c r="B4742" s="1" t="s">
        <v>10285</v>
      </c>
      <c r="C4742" s="1" t="s">
        <v>17</v>
      </c>
      <c r="D4742" s="1" t="s">
        <v>22</v>
      </c>
      <c r="E4742" s="1">
        <v>1.0</v>
      </c>
      <c r="F4742" s="1">
        <v>1263.0</v>
      </c>
      <c r="G4742" s="1">
        <v>95.0</v>
      </c>
      <c r="H4742" s="1">
        <v>51.0</v>
      </c>
      <c r="I4742" s="1">
        <v>53831.0</v>
      </c>
      <c r="J4742" s="3">
        <v>45214.96104166667</v>
      </c>
      <c r="K4742" s="1" t="s">
        <v>19</v>
      </c>
    </row>
    <row r="4743">
      <c r="A4743" s="2" t="s">
        <v>10286</v>
      </c>
      <c r="B4743" s="1" t="s">
        <v>10287</v>
      </c>
      <c r="C4743" s="1" t="s">
        <v>17</v>
      </c>
      <c r="D4743" s="1" t="s">
        <v>51</v>
      </c>
      <c r="E4743" s="1">
        <v>1.0</v>
      </c>
      <c r="F4743" s="1">
        <v>663.0</v>
      </c>
      <c r="G4743" s="1">
        <v>8.0</v>
      </c>
      <c r="H4743" s="1">
        <v>69.0</v>
      </c>
      <c r="I4743" s="1">
        <v>34474.0</v>
      </c>
      <c r="J4743" s="3">
        <v>45214.86719907408</v>
      </c>
      <c r="K4743" s="1" t="s">
        <v>19</v>
      </c>
    </row>
    <row r="4744">
      <c r="A4744" s="2" t="s">
        <v>10288</v>
      </c>
      <c r="B4744" s="1" t="s">
        <v>10289</v>
      </c>
      <c r="C4744" s="1" t="s">
        <v>73</v>
      </c>
      <c r="D4744" s="1" t="s">
        <v>51</v>
      </c>
      <c r="E4744" s="1">
        <v>0.0</v>
      </c>
      <c r="F4744" s="1">
        <v>82.0</v>
      </c>
      <c r="G4744" s="1">
        <v>2.0</v>
      </c>
      <c r="H4744" s="1">
        <v>7.0</v>
      </c>
      <c r="I4744" s="1">
        <v>11508.0</v>
      </c>
      <c r="J4744" s="3">
        <v>45214.86666666667</v>
      </c>
      <c r="K4744" s="1" t="s">
        <v>19</v>
      </c>
    </row>
    <row r="4745">
      <c r="A4745" s="2" t="s">
        <v>10290</v>
      </c>
      <c r="B4745" s="1" t="s">
        <v>10291</v>
      </c>
      <c r="C4745" s="1" t="s">
        <v>17</v>
      </c>
      <c r="D4745" s="1" t="s">
        <v>51</v>
      </c>
      <c r="E4745" s="1">
        <v>2.0</v>
      </c>
      <c r="F4745" s="1">
        <v>715.0</v>
      </c>
      <c r="G4745" s="1">
        <v>21.0</v>
      </c>
      <c r="H4745" s="1">
        <v>49.0</v>
      </c>
      <c r="I4745" s="1">
        <v>26520.0</v>
      </c>
      <c r="J4745" s="3">
        <v>45214.85325231482</v>
      </c>
      <c r="K4745" s="1" t="s">
        <v>19</v>
      </c>
    </row>
    <row r="4746">
      <c r="A4746" s="2" t="s">
        <v>10292</v>
      </c>
      <c r="B4746" s="1" t="s">
        <v>10293</v>
      </c>
      <c r="C4746" s="1" t="s">
        <v>73</v>
      </c>
      <c r="D4746" s="1" t="s">
        <v>51</v>
      </c>
      <c r="E4746" s="1">
        <v>0.0</v>
      </c>
      <c r="F4746" s="1">
        <v>66.0</v>
      </c>
      <c r="G4746" s="1">
        <v>1.0</v>
      </c>
      <c r="H4746" s="1">
        <v>2.0</v>
      </c>
      <c r="I4746" s="1">
        <v>4017.0</v>
      </c>
      <c r="J4746" s="3">
        <v>45214.85190972222</v>
      </c>
      <c r="K4746" s="1" t="s">
        <v>19</v>
      </c>
    </row>
    <row r="4747">
      <c r="A4747" s="2" t="s">
        <v>10294</v>
      </c>
      <c r="B4747" s="1" t="s">
        <v>10295</v>
      </c>
      <c r="C4747" s="1" t="s">
        <v>17</v>
      </c>
      <c r="D4747" s="1" t="s">
        <v>51</v>
      </c>
      <c r="E4747" s="1">
        <v>0.0</v>
      </c>
      <c r="F4747" s="1">
        <v>108.0</v>
      </c>
      <c r="G4747" s="1">
        <v>0.0</v>
      </c>
      <c r="H4747" s="1">
        <v>2.0</v>
      </c>
      <c r="I4747" s="1">
        <v>10379.0</v>
      </c>
      <c r="J4747" s="3">
        <v>45214.82263888889</v>
      </c>
      <c r="K4747" s="1" t="s">
        <v>19</v>
      </c>
    </row>
    <row r="4748">
      <c r="A4748" s="2" t="s">
        <v>10296</v>
      </c>
      <c r="B4748" s="1" t="s">
        <v>10112</v>
      </c>
      <c r="C4748" s="1" t="s">
        <v>115</v>
      </c>
      <c r="D4748" s="1" t="s">
        <v>51</v>
      </c>
      <c r="E4748" s="1">
        <v>0.0</v>
      </c>
      <c r="F4748" s="1">
        <v>7.0</v>
      </c>
      <c r="G4748" s="1">
        <v>0.0</v>
      </c>
      <c r="H4748" s="1">
        <v>1.0</v>
      </c>
      <c r="I4748" s="1">
        <v>2172.0</v>
      </c>
      <c r="J4748" s="3">
        <v>45214.81694444444</v>
      </c>
      <c r="K4748" s="1" t="s">
        <v>19</v>
      </c>
    </row>
    <row r="4749">
      <c r="A4749" s="2" t="s">
        <v>10297</v>
      </c>
      <c r="B4749" s="1" t="s">
        <v>10298</v>
      </c>
      <c r="C4749" s="1" t="s">
        <v>17</v>
      </c>
      <c r="D4749" s="1" t="s">
        <v>51</v>
      </c>
      <c r="E4749" s="1">
        <v>0.0</v>
      </c>
      <c r="F4749" s="1">
        <v>87.0</v>
      </c>
      <c r="G4749" s="1">
        <v>2.0</v>
      </c>
      <c r="H4749" s="1">
        <v>5.0</v>
      </c>
      <c r="I4749" s="1">
        <v>2453.0</v>
      </c>
      <c r="J4749" s="3">
        <v>45214.81685185185</v>
      </c>
      <c r="K4749" s="1" t="s">
        <v>19</v>
      </c>
    </row>
    <row r="4750">
      <c r="A4750" s="2" t="s">
        <v>10299</v>
      </c>
      <c r="B4750" s="1" t="s">
        <v>10300</v>
      </c>
      <c r="C4750" s="1" t="s">
        <v>17</v>
      </c>
      <c r="D4750" s="1" t="s">
        <v>22</v>
      </c>
      <c r="E4750" s="1">
        <v>77.0</v>
      </c>
      <c r="F4750" s="1">
        <v>6455.0</v>
      </c>
      <c r="G4750" s="1">
        <v>1292.0</v>
      </c>
      <c r="H4750" s="1">
        <v>335.0</v>
      </c>
      <c r="I4750" s="1">
        <v>372526.0</v>
      </c>
      <c r="J4750" s="3">
        <v>45214.81591435185</v>
      </c>
      <c r="K4750" s="1" t="s">
        <v>19</v>
      </c>
    </row>
    <row r="4751">
      <c r="A4751" s="2" t="s">
        <v>10301</v>
      </c>
      <c r="B4751" s="1" t="s">
        <v>2048</v>
      </c>
      <c r="C4751" s="1" t="s">
        <v>17</v>
      </c>
      <c r="D4751" s="1" t="s">
        <v>22</v>
      </c>
      <c r="E4751" s="1">
        <v>83.0</v>
      </c>
      <c r="F4751" s="1">
        <v>8815.0</v>
      </c>
      <c r="G4751" s="1">
        <v>1531.0</v>
      </c>
      <c r="H4751" s="1">
        <v>492.0</v>
      </c>
      <c r="I4751" s="1">
        <v>467513.0</v>
      </c>
      <c r="J4751" s="3">
        <v>45214.80454861111</v>
      </c>
      <c r="K4751" s="1" t="s">
        <v>19</v>
      </c>
    </row>
    <row r="4752">
      <c r="A4752" s="2" t="s">
        <v>10302</v>
      </c>
      <c r="B4752" s="1" t="s">
        <v>10303</v>
      </c>
      <c r="C4752" s="1" t="s">
        <v>3376</v>
      </c>
      <c r="D4752" s="1" t="s">
        <v>22</v>
      </c>
      <c r="E4752" s="1">
        <v>96.0</v>
      </c>
      <c r="F4752" s="1">
        <v>8381.0</v>
      </c>
      <c r="G4752" s="1">
        <v>1611.0</v>
      </c>
      <c r="H4752" s="1">
        <v>257.0</v>
      </c>
      <c r="I4752" s="1">
        <v>384728.0</v>
      </c>
      <c r="J4752" s="3">
        <v>45214.7905787037</v>
      </c>
      <c r="K4752" s="1" t="s">
        <v>19</v>
      </c>
    </row>
    <row r="4753">
      <c r="A4753" s="2" t="s">
        <v>10304</v>
      </c>
      <c r="B4753" s="1" t="s">
        <v>10305</v>
      </c>
      <c r="C4753" s="1" t="s">
        <v>17</v>
      </c>
      <c r="D4753" s="1" t="s">
        <v>22</v>
      </c>
      <c r="E4753" s="1">
        <v>8.0</v>
      </c>
      <c r="F4753" s="1">
        <v>749.0</v>
      </c>
      <c r="G4753" s="1">
        <v>161.0</v>
      </c>
      <c r="H4753" s="1">
        <v>69.0</v>
      </c>
      <c r="I4753" s="1">
        <v>60000.0</v>
      </c>
      <c r="J4753" s="3">
        <v>45214.75418981481</v>
      </c>
      <c r="K4753" s="1" t="s">
        <v>19</v>
      </c>
    </row>
    <row r="4754">
      <c r="A4754" s="2" t="s">
        <v>10306</v>
      </c>
      <c r="B4754" s="1" t="s">
        <v>10307</v>
      </c>
      <c r="C4754" s="1" t="s">
        <v>17</v>
      </c>
      <c r="D4754" s="1" t="s">
        <v>51</v>
      </c>
      <c r="E4754" s="1">
        <v>0.0</v>
      </c>
      <c r="F4754" s="1">
        <v>55.0</v>
      </c>
      <c r="G4754" s="1">
        <v>1.0</v>
      </c>
      <c r="H4754" s="1">
        <v>8.0</v>
      </c>
      <c r="I4754" s="1">
        <v>2462.0</v>
      </c>
      <c r="J4754" s="3">
        <v>45214.72767361111</v>
      </c>
      <c r="K4754" s="1" t="s">
        <v>19</v>
      </c>
    </row>
    <row r="4755">
      <c r="A4755" s="2" t="s">
        <v>10308</v>
      </c>
      <c r="B4755" s="1" t="s">
        <v>10309</v>
      </c>
      <c r="C4755" s="1" t="s">
        <v>17</v>
      </c>
      <c r="D4755" s="1" t="s">
        <v>51</v>
      </c>
      <c r="E4755" s="1">
        <v>0.0</v>
      </c>
      <c r="F4755" s="1">
        <v>1.0</v>
      </c>
      <c r="G4755" s="1">
        <v>0.0</v>
      </c>
      <c r="H4755" s="1">
        <v>1.0</v>
      </c>
      <c r="I4755" s="1">
        <v>102.0</v>
      </c>
      <c r="J4755" s="3">
        <v>45214.715833333335</v>
      </c>
      <c r="K4755" s="1" t="s">
        <v>19</v>
      </c>
    </row>
    <row r="4756">
      <c r="A4756" s="2" t="s">
        <v>10310</v>
      </c>
      <c r="B4756" s="1" t="s">
        <v>10311</v>
      </c>
      <c r="C4756" s="1" t="s">
        <v>17</v>
      </c>
      <c r="D4756" s="1" t="s">
        <v>22</v>
      </c>
      <c r="E4756" s="1">
        <v>16.0</v>
      </c>
      <c r="F4756" s="1">
        <v>3269.0</v>
      </c>
      <c r="G4756" s="1">
        <v>499.0</v>
      </c>
      <c r="H4756" s="1">
        <v>184.0</v>
      </c>
      <c r="I4756" s="1">
        <v>228810.0</v>
      </c>
      <c r="J4756" s="3">
        <v>45214.71425925926</v>
      </c>
      <c r="K4756" s="1" t="s">
        <v>19</v>
      </c>
    </row>
    <row r="4757">
      <c r="A4757" s="2" t="s">
        <v>10312</v>
      </c>
      <c r="B4757" s="1" t="s">
        <v>10313</v>
      </c>
      <c r="C4757" s="1" t="s">
        <v>73</v>
      </c>
      <c r="D4757" s="1" t="s">
        <v>51</v>
      </c>
      <c r="E4757" s="1">
        <v>0.0</v>
      </c>
      <c r="F4757" s="1">
        <v>2.0</v>
      </c>
      <c r="G4757" s="1">
        <v>0.0</v>
      </c>
      <c r="H4757" s="1">
        <v>1.0</v>
      </c>
      <c r="I4757" s="1">
        <v>112.0</v>
      </c>
      <c r="J4757" s="3">
        <v>45214.7021875</v>
      </c>
      <c r="K4757" s="1" t="s">
        <v>19</v>
      </c>
    </row>
    <row r="4758">
      <c r="A4758" s="2" t="s">
        <v>10314</v>
      </c>
      <c r="B4758" s="1" t="s">
        <v>10315</v>
      </c>
      <c r="C4758" s="1" t="s">
        <v>17</v>
      </c>
      <c r="D4758" s="1" t="s">
        <v>51</v>
      </c>
      <c r="E4758" s="1">
        <v>0.0</v>
      </c>
      <c r="F4758" s="1">
        <v>27.0</v>
      </c>
      <c r="G4758" s="1">
        <v>0.0</v>
      </c>
      <c r="H4758" s="1">
        <v>3.0</v>
      </c>
      <c r="I4758" s="1">
        <v>3249.0</v>
      </c>
      <c r="J4758" s="3">
        <v>45214.70208333333</v>
      </c>
      <c r="K4758" s="1" t="s">
        <v>19</v>
      </c>
    </row>
    <row r="4759">
      <c r="A4759" s="2" t="s">
        <v>10316</v>
      </c>
      <c r="B4759" s="1" t="s">
        <v>10317</v>
      </c>
      <c r="C4759" s="1" t="s">
        <v>17</v>
      </c>
      <c r="D4759" s="1" t="s">
        <v>51</v>
      </c>
      <c r="E4759" s="1">
        <v>0.0</v>
      </c>
      <c r="F4759" s="1">
        <v>1.0</v>
      </c>
      <c r="G4759" s="1">
        <v>0.0</v>
      </c>
      <c r="H4759" s="1">
        <v>0.0</v>
      </c>
      <c r="I4759" s="1">
        <v>94.0</v>
      </c>
      <c r="J4759" s="3">
        <v>45214.668541666666</v>
      </c>
      <c r="K4759" s="1" t="s">
        <v>19</v>
      </c>
    </row>
    <row r="4760">
      <c r="A4760" s="2" t="s">
        <v>10318</v>
      </c>
      <c r="B4760" s="1" t="s">
        <v>10319</v>
      </c>
      <c r="C4760" s="1" t="s">
        <v>17</v>
      </c>
      <c r="D4760" s="1" t="s">
        <v>22</v>
      </c>
      <c r="E4760" s="1">
        <v>7.0</v>
      </c>
      <c r="F4760" s="1">
        <v>3497.0</v>
      </c>
      <c r="G4760" s="1">
        <v>405.0</v>
      </c>
      <c r="H4760" s="1">
        <v>708.0</v>
      </c>
      <c r="I4760" s="1">
        <v>146773.0</v>
      </c>
      <c r="J4760" s="3">
        <v>45214.66574074074</v>
      </c>
      <c r="K4760" s="1" t="s">
        <v>19</v>
      </c>
      <c r="N4760" s="1" t="s">
        <v>23</v>
      </c>
      <c r="O4760" s="4" t="s">
        <v>10320</v>
      </c>
    </row>
    <row r="4761">
      <c r="A4761" s="2" t="s">
        <v>10321</v>
      </c>
      <c r="B4761" s="1" t="s">
        <v>10322</v>
      </c>
      <c r="C4761" s="1" t="s">
        <v>17</v>
      </c>
      <c r="D4761" s="1" t="s">
        <v>51</v>
      </c>
      <c r="E4761" s="1">
        <v>0.0</v>
      </c>
      <c r="F4761" s="1">
        <v>55.0</v>
      </c>
      <c r="G4761" s="1">
        <v>0.0</v>
      </c>
      <c r="H4761" s="1">
        <v>1.0</v>
      </c>
      <c r="I4761" s="1">
        <v>4042.0</v>
      </c>
      <c r="J4761" s="3">
        <v>45214.655127314814</v>
      </c>
      <c r="K4761" s="1" t="s">
        <v>19</v>
      </c>
    </row>
    <row r="4762">
      <c r="A4762" s="2" t="s">
        <v>10323</v>
      </c>
      <c r="B4762" s="1" t="s">
        <v>10324</v>
      </c>
      <c r="C4762" s="1" t="s">
        <v>17</v>
      </c>
      <c r="D4762" s="1" t="s">
        <v>51</v>
      </c>
      <c r="E4762" s="1">
        <v>3.0</v>
      </c>
      <c r="F4762" s="1">
        <v>1375.0</v>
      </c>
      <c r="G4762" s="1">
        <v>89.0</v>
      </c>
      <c r="H4762" s="1">
        <v>56.0</v>
      </c>
      <c r="I4762" s="1">
        <v>49301.0</v>
      </c>
      <c r="J4762" s="3">
        <v>45214.613217592596</v>
      </c>
      <c r="K4762" s="1" t="s">
        <v>19</v>
      </c>
    </row>
    <row r="4763">
      <c r="A4763" s="2" t="s">
        <v>10325</v>
      </c>
      <c r="B4763" s="1" t="s">
        <v>10326</v>
      </c>
      <c r="C4763" s="1" t="s">
        <v>17</v>
      </c>
      <c r="D4763" s="1" t="s">
        <v>22</v>
      </c>
      <c r="E4763" s="1">
        <v>56.0</v>
      </c>
      <c r="F4763" s="1">
        <v>3409.0</v>
      </c>
      <c r="G4763" s="1">
        <v>548.0</v>
      </c>
      <c r="H4763" s="1">
        <v>679.0</v>
      </c>
      <c r="I4763" s="1">
        <v>314483.0</v>
      </c>
      <c r="J4763" s="3">
        <v>45214.61143518519</v>
      </c>
      <c r="K4763" s="1" t="s">
        <v>19</v>
      </c>
      <c r="N4763" s="1" t="s">
        <v>23</v>
      </c>
      <c r="O4763" s="4" t="s">
        <v>10327</v>
      </c>
    </row>
    <row r="4764">
      <c r="A4764" s="2" t="s">
        <v>10328</v>
      </c>
      <c r="B4764" s="1" t="s">
        <v>10329</v>
      </c>
      <c r="C4764" s="1" t="s">
        <v>17</v>
      </c>
      <c r="D4764" s="1" t="s">
        <v>22</v>
      </c>
      <c r="E4764" s="1">
        <v>36.0</v>
      </c>
      <c r="F4764" s="1">
        <v>3147.0</v>
      </c>
      <c r="G4764" s="1">
        <v>834.0</v>
      </c>
      <c r="H4764" s="1">
        <v>151.0</v>
      </c>
      <c r="I4764" s="1">
        <v>416885.0</v>
      </c>
      <c r="J4764" s="3">
        <v>45214.610497685186</v>
      </c>
      <c r="K4764" s="1" t="s">
        <v>19</v>
      </c>
      <c r="M4764" s="4" t="s">
        <v>10330</v>
      </c>
    </row>
    <row r="4765">
      <c r="A4765" s="2" t="s">
        <v>10331</v>
      </c>
      <c r="B4765" s="1" t="s">
        <v>10332</v>
      </c>
      <c r="C4765" s="1" t="s">
        <v>17</v>
      </c>
      <c r="D4765" s="1" t="s">
        <v>51</v>
      </c>
      <c r="E4765" s="1">
        <v>1.0</v>
      </c>
      <c r="F4765" s="1">
        <v>862.0</v>
      </c>
      <c r="G4765" s="1">
        <v>16.0</v>
      </c>
      <c r="H4765" s="1">
        <v>67.0</v>
      </c>
      <c r="I4765" s="1">
        <v>24750.0</v>
      </c>
      <c r="J4765" s="3">
        <v>45214.58479166667</v>
      </c>
      <c r="K4765" s="1" t="s">
        <v>19</v>
      </c>
    </row>
    <row r="4766">
      <c r="A4766" s="2" t="s">
        <v>10333</v>
      </c>
      <c r="B4766" s="1" t="s">
        <v>10334</v>
      </c>
      <c r="C4766" s="1" t="s">
        <v>17</v>
      </c>
      <c r="D4766" s="1" t="s">
        <v>22</v>
      </c>
      <c r="E4766" s="1">
        <v>9.0</v>
      </c>
      <c r="F4766" s="1">
        <v>3738.0</v>
      </c>
      <c r="G4766" s="1">
        <v>350.0</v>
      </c>
      <c r="H4766" s="1">
        <v>264.0</v>
      </c>
      <c r="I4766" s="1">
        <v>175535.0</v>
      </c>
      <c r="J4766" s="3">
        <v>45214.575520833336</v>
      </c>
      <c r="K4766" s="1" t="s">
        <v>19</v>
      </c>
    </row>
    <row r="4767">
      <c r="A4767" s="2" t="s">
        <v>10335</v>
      </c>
      <c r="B4767" s="1" t="s">
        <v>10336</v>
      </c>
      <c r="C4767" s="1" t="s">
        <v>17</v>
      </c>
      <c r="D4767" s="1" t="s">
        <v>22</v>
      </c>
      <c r="E4767" s="1">
        <v>17.0</v>
      </c>
      <c r="F4767" s="1">
        <v>4591.0</v>
      </c>
      <c r="G4767" s="1">
        <v>594.0</v>
      </c>
      <c r="H4767" s="1">
        <v>412.0</v>
      </c>
      <c r="I4767" s="1">
        <v>727332.0</v>
      </c>
      <c r="J4767" s="3">
        <v>45214.544340277775</v>
      </c>
      <c r="K4767" s="1" t="s">
        <v>19</v>
      </c>
      <c r="N4767" s="1" t="s">
        <v>23</v>
      </c>
      <c r="O4767" s="4" t="s">
        <v>10337</v>
      </c>
    </row>
    <row r="4768">
      <c r="A4768" s="2" t="s">
        <v>10338</v>
      </c>
      <c r="B4768" s="1" t="s">
        <v>6336</v>
      </c>
      <c r="C4768" s="1" t="s">
        <v>17</v>
      </c>
      <c r="D4768" s="1" t="s">
        <v>22</v>
      </c>
      <c r="E4768" s="1">
        <v>19.0</v>
      </c>
      <c r="F4768" s="1">
        <v>5170.0</v>
      </c>
      <c r="G4768" s="1">
        <v>620.0</v>
      </c>
      <c r="H4768" s="1">
        <v>205.0</v>
      </c>
      <c r="I4768" s="1">
        <v>193458.0</v>
      </c>
      <c r="J4768" s="3">
        <v>45213.95469907407</v>
      </c>
      <c r="K4768" s="1" t="s">
        <v>19</v>
      </c>
    </row>
    <row r="4769">
      <c r="A4769" s="2" t="s">
        <v>10339</v>
      </c>
      <c r="B4769" s="1" t="s">
        <v>10340</v>
      </c>
      <c r="C4769" s="1" t="s">
        <v>17</v>
      </c>
      <c r="D4769" s="1" t="s">
        <v>22</v>
      </c>
      <c r="E4769" s="1">
        <v>56.0</v>
      </c>
      <c r="F4769" s="1">
        <v>3213.0</v>
      </c>
      <c r="G4769" s="1">
        <v>1237.0</v>
      </c>
      <c r="H4769" s="1">
        <v>244.0</v>
      </c>
      <c r="I4769" s="1">
        <v>137079.0</v>
      </c>
      <c r="J4769" s="3">
        <v>45213.862442129626</v>
      </c>
      <c r="K4769" s="1" t="s">
        <v>19</v>
      </c>
      <c r="M4769" s="4" t="s">
        <v>10341</v>
      </c>
    </row>
    <row r="4770">
      <c r="A4770" s="2" t="s">
        <v>10342</v>
      </c>
      <c r="B4770" s="1" t="s">
        <v>10343</v>
      </c>
      <c r="C4770" s="1" t="s">
        <v>17</v>
      </c>
      <c r="D4770" s="1" t="s">
        <v>51</v>
      </c>
      <c r="E4770" s="1">
        <v>0.0</v>
      </c>
      <c r="F4770" s="1">
        <v>87.0</v>
      </c>
      <c r="G4770" s="1">
        <v>0.0</v>
      </c>
      <c r="H4770" s="1">
        <v>6.0</v>
      </c>
      <c r="I4770" s="1">
        <v>3525.0</v>
      </c>
      <c r="J4770" s="3">
        <v>45213.835381944446</v>
      </c>
      <c r="K4770" s="1" t="s">
        <v>19</v>
      </c>
    </row>
    <row r="4771">
      <c r="A4771" s="2" t="s">
        <v>10344</v>
      </c>
      <c r="B4771" s="1" t="s">
        <v>10345</v>
      </c>
      <c r="C4771" s="1" t="s">
        <v>17</v>
      </c>
      <c r="D4771" s="1" t="s">
        <v>51</v>
      </c>
      <c r="E4771" s="1">
        <v>0.0</v>
      </c>
      <c r="F4771" s="1">
        <v>170.0</v>
      </c>
      <c r="G4771" s="1">
        <v>2.0</v>
      </c>
      <c r="H4771" s="1">
        <v>7.0</v>
      </c>
      <c r="I4771" s="1">
        <v>4893.0</v>
      </c>
      <c r="J4771" s="3">
        <v>45213.83262731481</v>
      </c>
      <c r="K4771" s="1" t="s">
        <v>19</v>
      </c>
    </row>
    <row r="4772">
      <c r="A4772" s="2" t="s">
        <v>10346</v>
      </c>
      <c r="B4772" s="1" t="s">
        <v>10347</v>
      </c>
      <c r="C4772" s="1" t="s">
        <v>115</v>
      </c>
      <c r="D4772" s="1" t="s">
        <v>51</v>
      </c>
      <c r="E4772" s="1">
        <v>0.0</v>
      </c>
      <c r="F4772" s="1">
        <v>2.0</v>
      </c>
      <c r="G4772" s="1">
        <v>0.0</v>
      </c>
      <c r="H4772" s="1">
        <v>0.0</v>
      </c>
      <c r="I4772" s="1">
        <v>132.0</v>
      </c>
      <c r="J4772" s="3">
        <v>45213.82616898148</v>
      </c>
      <c r="K4772" s="1" t="s">
        <v>19</v>
      </c>
    </row>
    <row r="4773">
      <c r="A4773" s="2" t="s">
        <v>10348</v>
      </c>
      <c r="B4773" s="1" t="s">
        <v>10349</v>
      </c>
      <c r="C4773" s="1" t="s">
        <v>17</v>
      </c>
      <c r="D4773" s="1" t="s">
        <v>22</v>
      </c>
      <c r="E4773" s="1">
        <v>0.0</v>
      </c>
      <c r="F4773" s="1">
        <v>2040.0</v>
      </c>
      <c r="G4773" s="1">
        <v>57.0</v>
      </c>
      <c r="H4773" s="1">
        <v>381.0</v>
      </c>
      <c r="I4773" s="1">
        <v>127229.0</v>
      </c>
      <c r="J4773" s="3">
        <v>45213.823275462964</v>
      </c>
      <c r="K4773" s="1" t="s">
        <v>19</v>
      </c>
    </row>
    <row r="4774">
      <c r="A4774" s="2" t="s">
        <v>10350</v>
      </c>
      <c r="B4774" s="1" t="s">
        <v>10351</v>
      </c>
      <c r="C4774" s="1" t="s">
        <v>17</v>
      </c>
      <c r="D4774" s="1" t="s">
        <v>22</v>
      </c>
      <c r="E4774" s="1">
        <v>32.0</v>
      </c>
      <c r="F4774" s="1">
        <v>4252.0</v>
      </c>
      <c r="G4774" s="1">
        <v>734.0</v>
      </c>
      <c r="H4774" s="1">
        <v>149.0</v>
      </c>
      <c r="I4774" s="1">
        <v>103097.0</v>
      </c>
      <c r="J4774" s="3">
        <v>45212.78188657408</v>
      </c>
      <c r="K4774" s="1" t="s">
        <v>19</v>
      </c>
    </row>
    <row r="4775">
      <c r="A4775" s="2" t="s">
        <v>10352</v>
      </c>
      <c r="B4775" s="1" t="s">
        <v>10353</v>
      </c>
      <c r="C4775" s="1" t="s">
        <v>17</v>
      </c>
      <c r="D4775" s="1" t="s">
        <v>22</v>
      </c>
      <c r="E4775" s="1">
        <v>2.0</v>
      </c>
      <c r="F4775" s="1">
        <v>909.0</v>
      </c>
      <c r="G4775" s="1">
        <v>47.0</v>
      </c>
      <c r="H4775" s="1">
        <v>29.0</v>
      </c>
      <c r="I4775" s="1">
        <v>29605.0</v>
      </c>
      <c r="J4775" s="3">
        <v>45212.75824074074</v>
      </c>
      <c r="K4775" s="1" t="s">
        <v>19</v>
      </c>
      <c r="N4775" s="1" t="s">
        <v>23</v>
      </c>
      <c r="O4775" s="4" t="s">
        <v>10354</v>
      </c>
    </row>
    <row r="4776">
      <c r="A4776" s="2" t="s">
        <v>10355</v>
      </c>
      <c r="B4776" s="1" t="s">
        <v>10356</v>
      </c>
      <c r="C4776" s="1" t="s">
        <v>17</v>
      </c>
      <c r="D4776" s="1" t="s">
        <v>51</v>
      </c>
      <c r="E4776" s="1">
        <v>0.0</v>
      </c>
      <c r="F4776" s="1">
        <v>85.0</v>
      </c>
      <c r="G4776" s="1">
        <v>0.0</v>
      </c>
      <c r="H4776" s="1">
        <v>8.0</v>
      </c>
      <c r="I4776" s="1">
        <v>2860.0</v>
      </c>
      <c r="J4776" s="3">
        <v>45212.649247685185</v>
      </c>
      <c r="K4776" s="1" t="s">
        <v>19</v>
      </c>
    </row>
    <row r="4777">
      <c r="A4777" s="2" t="s">
        <v>10357</v>
      </c>
      <c r="B4777" s="1" t="s">
        <v>10358</v>
      </c>
      <c r="C4777" s="1" t="s">
        <v>115</v>
      </c>
      <c r="D4777" s="1" t="s">
        <v>51</v>
      </c>
      <c r="E4777" s="1">
        <v>0.0</v>
      </c>
      <c r="F4777" s="1">
        <v>60.0</v>
      </c>
      <c r="G4777" s="1">
        <v>0.0</v>
      </c>
      <c r="H4777" s="1">
        <v>8.0</v>
      </c>
      <c r="I4777" s="1">
        <v>12418.0</v>
      </c>
      <c r="J4777" s="3">
        <v>45212.604212962964</v>
      </c>
      <c r="K4777" s="1" t="s">
        <v>19</v>
      </c>
    </row>
    <row r="4778">
      <c r="A4778" s="2" t="s">
        <v>10359</v>
      </c>
      <c r="B4778" s="1" t="s">
        <v>10360</v>
      </c>
      <c r="C4778" s="1" t="s">
        <v>17</v>
      </c>
      <c r="D4778" s="1" t="s">
        <v>51</v>
      </c>
      <c r="E4778" s="1">
        <v>1.0</v>
      </c>
      <c r="F4778" s="1">
        <v>787.0</v>
      </c>
      <c r="G4778" s="1">
        <v>35.0</v>
      </c>
      <c r="H4778" s="1">
        <v>41.0</v>
      </c>
      <c r="I4778" s="1">
        <v>20838.0</v>
      </c>
      <c r="J4778" s="3">
        <v>45212.59025462963</v>
      </c>
      <c r="K4778" s="1" t="s">
        <v>19</v>
      </c>
      <c r="N4778" s="1" t="s">
        <v>23</v>
      </c>
      <c r="O4778" s="4" t="s">
        <v>10361</v>
      </c>
    </row>
    <row r="4779">
      <c r="A4779" s="2" t="s">
        <v>10362</v>
      </c>
      <c r="B4779" s="1" t="s">
        <v>10363</v>
      </c>
      <c r="C4779" s="1" t="s">
        <v>115</v>
      </c>
      <c r="D4779" s="1" t="s">
        <v>51</v>
      </c>
      <c r="E4779" s="1">
        <v>0.0</v>
      </c>
      <c r="F4779" s="1">
        <v>286.0</v>
      </c>
      <c r="G4779" s="1">
        <v>1.0</v>
      </c>
      <c r="H4779" s="1">
        <v>5.0</v>
      </c>
      <c r="I4779" s="1">
        <v>9182.0</v>
      </c>
      <c r="J4779" s="3">
        <v>45212.58032407407</v>
      </c>
      <c r="K4779" s="1" t="s">
        <v>19</v>
      </c>
    </row>
    <row r="4780">
      <c r="A4780" s="2" t="s">
        <v>10364</v>
      </c>
      <c r="B4780" s="1" t="s">
        <v>10365</v>
      </c>
      <c r="C4780" s="1" t="s">
        <v>17</v>
      </c>
      <c r="D4780" s="1" t="s">
        <v>22</v>
      </c>
      <c r="E4780" s="1">
        <v>25.0</v>
      </c>
      <c r="F4780" s="1">
        <v>4082.0</v>
      </c>
      <c r="G4780" s="1">
        <v>581.0</v>
      </c>
      <c r="H4780" s="1">
        <v>489.0</v>
      </c>
      <c r="I4780" s="1">
        <v>245851.0</v>
      </c>
      <c r="J4780" s="3">
        <v>45212.57202546296</v>
      </c>
      <c r="K4780" s="1" t="s">
        <v>19</v>
      </c>
      <c r="N4780" s="1" t="s">
        <v>23</v>
      </c>
      <c r="O4780" s="4" t="s">
        <v>10366</v>
      </c>
    </row>
    <row r="4781">
      <c r="A4781" s="2" t="s">
        <v>10367</v>
      </c>
      <c r="B4781" s="1" t="s">
        <v>10368</v>
      </c>
      <c r="C4781" s="1" t="s">
        <v>17</v>
      </c>
      <c r="D4781" s="1" t="s">
        <v>22</v>
      </c>
      <c r="E4781" s="1">
        <v>235.0</v>
      </c>
      <c r="F4781" s="1">
        <v>25817.0</v>
      </c>
      <c r="G4781" s="1">
        <v>5247.0</v>
      </c>
      <c r="H4781" s="1">
        <v>540.0</v>
      </c>
      <c r="I4781" s="1">
        <v>925421.0</v>
      </c>
      <c r="J4781" s="3">
        <v>45212.54677083333</v>
      </c>
      <c r="K4781" s="1" t="s">
        <v>19</v>
      </c>
    </row>
    <row r="4782">
      <c r="A4782" s="2" t="s">
        <v>10369</v>
      </c>
      <c r="B4782" s="1" t="s">
        <v>337</v>
      </c>
      <c r="C4782" s="1" t="s">
        <v>123</v>
      </c>
      <c r="D4782" s="1" t="s">
        <v>22</v>
      </c>
      <c r="E4782" s="1">
        <v>18.0</v>
      </c>
      <c r="F4782" s="1">
        <v>1373.0</v>
      </c>
      <c r="G4782" s="1">
        <v>384.0</v>
      </c>
      <c r="H4782" s="1">
        <v>71.0</v>
      </c>
      <c r="I4782" s="1">
        <v>80031.0</v>
      </c>
      <c r="J4782" s="3">
        <v>45212.53266203704</v>
      </c>
      <c r="K4782" s="1" t="s">
        <v>19</v>
      </c>
    </row>
    <row r="4783">
      <c r="A4783" s="2" t="s">
        <v>10370</v>
      </c>
      <c r="B4783" s="1" t="s">
        <v>10371</v>
      </c>
      <c r="C4783" s="1" t="s">
        <v>17</v>
      </c>
      <c r="D4783" s="1" t="s">
        <v>22</v>
      </c>
      <c r="E4783" s="1">
        <v>186.0</v>
      </c>
      <c r="F4783" s="1">
        <v>14172.0</v>
      </c>
      <c r="G4783" s="1">
        <v>4180.0</v>
      </c>
      <c r="H4783" s="1">
        <v>362.0</v>
      </c>
      <c r="I4783" s="1">
        <v>391862.0</v>
      </c>
      <c r="J4783" s="3">
        <v>45212.51210648148</v>
      </c>
      <c r="K4783" s="1" t="s">
        <v>19</v>
      </c>
      <c r="N4783" s="1" t="s">
        <v>23</v>
      </c>
      <c r="O4783" s="4" t="s">
        <v>10372</v>
      </c>
    </row>
    <row r="4784">
      <c r="A4784" s="2" t="s">
        <v>10373</v>
      </c>
      <c r="B4784" s="1" t="s">
        <v>10374</v>
      </c>
      <c r="C4784" s="1" t="s">
        <v>17</v>
      </c>
      <c r="D4784" s="1" t="s">
        <v>22</v>
      </c>
      <c r="E4784" s="1">
        <v>47.0</v>
      </c>
      <c r="F4784" s="1">
        <v>8152.0</v>
      </c>
      <c r="G4784" s="1">
        <v>1723.0</v>
      </c>
      <c r="H4784" s="1">
        <v>231.0</v>
      </c>
      <c r="I4784" s="1">
        <v>323716.0</v>
      </c>
      <c r="J4784" s="3">
        <v>45212.505902777775</v>
      </c>
      <c r="K4784" s="1" t="s">
        <v>19</v>
      </c>
    </row>
    <row r="4785">
      <c r="A4785" s="2" t="s">
        <v>10375</v>
      </c>
      <c r="B4785" s="1" t="s">
        <v>10376</v>
      </c>
      <c r="C4785" s="1" t="s">
        <v>17</v>
      </c>
      <c r="D4785" s="1" t="s">
        <v>51</v>
      </c>
      <c r="E4785" s="1">
        <v>0.0</v>
      </c>
      <c r="F4785" s="1">
        <v>83.0</v>
      </c>
      <c r="G4785" s="1">
        <v>0.0</v>
      </c>
      <c r="H4785" s="1">
        <v>11.0</v>
      </c>
      <c r="I4785" s="1">
        <v>3658.0</v>
      </c>
      <c r="J4785" s="3">
        <v>45212.47623842592</v>
      </c>
      <c r="K4785" s="1" t="s">
        <v>19</v>
      </c>
    </row>
    <row r="4786">
      <c r="A4786" s="2" t="s">
        <v>10377</v>
      </c>
      <c r="B4786" s="1" t="s">
        <v>10378</v>
      </c>
      <c r="C4786" s="1" t="s">
        <v>17</v>
      </c>
      <c r="D4786" s="1" t="s">
        <v>51</v>
      </c>
      <c r="E4786" s="1">
        <v>0.0</v>
      </c>
      <c r="F4786" s="1">
        <v>2.0</v>
      </c>
      <c r="G4786" s="1">
        <v>0.0</v>
      </c>
      <c r="H4786" s="1">
        <v>0.0</v>
      </c>
      <c r="I4786" s="1">
        <v>154.0</v>
      </c>
      <c r="J4786" s="3">
        <v>45212.475949074076</v>
      </c>
      <c r="K4786" s="1" t="s">
        <v>19</v>
      </c>
    </row>
    <row r="4787">
      <c r="A4787" s="2" t="s">
        <v>10379</v>
      </c>
      <c r="B4787" s="1" t="s">
        <v>10380</v>
      </c>
      <c r="C4787" s="1" t="s">
        <v>17</v>
      </c>
      <c r="D4787" s="1" t="s">
        <v>22</v>
      </c>
      <c r="E4787" s="1">
        <v>37.0</v>
      </c>
      <c r="F4787" s="1">
        <v>13100.0</v>
      </c>
      <c r="G4787" s="1">
        <v>1464.0</v>
      </c>
      <c r="H4787" s="1">
        <v>699.0</v>
      </c>
      <c r="I4787" s="1">
        <v>663543.0</v>
      </c>
      <c r="J4787" s="3">
        <v>45212.45079861111</v>
      </c>
      <c r="K4787" s="1" t="s">
        <v>19</v>
      </c>
    </row>
    <row r="4788">
      <c r="A4788" s="2" t="s">
        <v>10381</v>
      </c>
      <c r="B4788" s="1" t="s">
        <v>10382</v>
      </c>
      <c r="C4788" s="1" t="s">
        <v>17</v>
      </c>
      <c r="D4788" s="1" t="s">
        <v>51</v>
      </c>
      <c r="E4788" s="1">
        <v>0.0</v>
      </c>
      <c r="F4788" s="1">
        <v>124.0</v>
      </c>
      <c r="G4788" s="1">
        <v>1.0</v>
      </c>
      <c r="H4788" s="1">
        <v>8.0</v>
      </c>
      <c r="I4788" s="1">
        <v>7478.0</v>
      </c>
      <c r="J4788" s="3">
        <v>45212.213958333334</v>
      </c>
      <c r="K4788" s="1" t="s">
        <v>19</v>
      </c>
    </row>
    <row r="4789">
      <c r="A4789" s="2" t="s">
        <v>10383</v>
      </c>
      <c r="B4789" s="1" t="s">
        <v>10384</v>
      </c>
      <c r="C4789" s="1" t="s">
        <v>17</v>
      </c>
      <c r="D4789" s="1" t="s">
        <v>22</v>
      </c>
      <c r="E4789" s="1">
        <v>11.0</v>
      </c>
      <c r="F4789" s="1">
        <v>3092.0</v>
      </c>
      <c r="G4789" s="1">
        <v>667.0</v>
      </c>
      <c r="H4789" s="1">
        <v>91.0</v>
      </c>
      <c r="I4789" s="1">
        <v>94309.0</v>
      </c>
      <c r="J4789" s="3">
        <v>45212.20668981481</v>
      </c>
      <c r="K4789" s="1" t="s">
        <v>19</v>
      </c>
      <c r="N4789" s="1" t="s">
        <v>23</v>
      </c>
      <c r="O4789" s="4" t="s">
        <v>10385</v>
      </c>
    </row>
    <row r="4790">
      <c r="A4790" s="2" t="s">
        <v>10386</v>
      </c>
      <c r="B4790" s="1" t="s">
        <v>10387</v>
      </c>
      <c r="C4790" s="1" t="s">
        <v>115</v>
      </c>
      <c r="D4790" s="1" t="s">
        <v>51</v>
      </c>
      <c r="E4790" s="1">
        <v>0.0</v>
      </c>
      <c r="F4790" s="1">
        <v>13.0</v>
      </c>
      <c r="G4790" s="1">
        <v>0.0</v>
      </c>
      <c r="H4790" s="1">
        <v>2.0</v>
      </c>
      <c r="I4790" s="1">
        <v>1803.0</v>
      </c>
      <c r="J4790" s="3">
        <v>45212.19678240741</v>
      </c>
      <c r="K4790" s="1" t="s">
        <v>19</v>
      </c>
    </row>
    <row r="4791">
      <c r="A4791" s="2" t="s">
        <v>10388</v>
      </c>
      <c r="B4791" s="1" t="s">
        <v>10389</v>
      </c>
      <c r="C4791" s="1" t="s">
        <v>17</v>
      </c>
      <c r="D4791" s="1" t="s">
        <v>22</v>
      </c>
      <c r="E4791" s="1">
        <v>21.0</v>
      </c>
      <c r="F4791" s="1">
        <v>1782.0</v>
      </c>
      <c r="G4791" s="1">
        <v>337.0</v>
      </c>
      <c r="H4791" s="1">
        <v>86.0</v>
      </c>
      <c r="I4791" s="1">
        <v>191399.0</v>
      </c>
      <c r="J4791" s="3">
        <v>45212.192395833335</v>
      </c>
      <c r="K4791" s="1" t="s">
        <v>19</v>
      </c>
      <c r="N4791" s="1" t="s">
        <v>23</v>
      </c>
      <c r="O4791" s="4" t="s">
        <v>10390</v>
      </c>
    </row>
    <row r="4792">
      <c r="A4792" s="2" t="s">
        <v>10391</v>
      </c>
      <c r="B4792" s="1" t="s">
        <v>10392</v>
      </c>
      <c r="C4792" s="1" t="s">
        <v>17</v>
      </c>
      <c r="D4792" s="1" t="s">
        <v>51</v>
      </c>
      <c r="E4792" s="1">
        <v>0.0</v>
      </c>
      <c r="F4792" s="1">
        <v>3.0</v>
      </c>
      <c r="G4792" s="1">
        <v>0.0</v>
      </c>
      <c r="H4792" s="1">
        <v>0.0</v>
      </c>
      <c r="I4792" s="1">
        <v>929.0</v>
      </c>
      <c r="J4792" s="3">
        <v>45212.18067129629</v>
      </c>
      <c r="K4792" s="1" t="s">
        <v>19</v>
      </c>
    </row>
    <row r="4793">
      <c r="A4793" s="2" t="s">
        <v>10393</v>
      </c>
      <c r="B4793" s="1" t="s">
        <v>10394</v>
      </c>
      <c r="C4793" s="1" t="s">
        <v>17</v>
      </c>
      <c r="D4793" s="1" t="s">
        <v>22</v>
      </c>
      <c r="E4793" s="1">
        <v>105.0</v>
      </c>
      <c r="F4793" s="1">
        <v>22042.0</v>
      </c>
      <c r="G4793" s="1">
        <v>5014.0</v>
      </c>
      <c r="H4793" s="1">
        <v>500.0</v>
      </c>
      <c r="I4793" s="1">
        <v>453192.0</v>
      </c>
      <c r="J4793" s="3">
        <v>45212.178981481484</v>
      </c>
      <c r="K4793" s="1" t="s">
        <v>19</v>
      </c>
    </row>
    <row r="4794">
      <c r="A4794" s="2" t="s">
        <v>10395</v>
      </c>
      <c r="B4794" s="1" t="s">
        <v>10396</v>
      </c>
      <c r="C4794" s="1" t="s">
        <v>17</v>
      </c>
      <c r="D4794" s="1" t="s">
        <v>22</v>
      </c>
      <c r="E4794" s="1">
        <v>19.0</v>
      </c>
      <c r="F4794" s="1">
        <v>202.0</v>
      </c>
      <c r="G4794" s="1">
        <v>18.0</v>
      </c>
      <c r="H4794" s="1">
        <v>41.0</v>
      </c>
      <c r="I4794" s="1">
        <v>35840.0</v>
      </c>
      <c r="J4794" s="3">
        <v>45212.15766203704</v>
      </c>
      <c r="K4794" s="1" t="s">
        <v>19</v>
      </c>
      <c r="N4794" s="1" t="s">
        <v>23</v>
      </c>
      <c r="O4794" s="4" t="s">
        <v>10397</v>
      </c>
    </row>
    <row r="4795">
      <c r="A4795" s="2" t="s">
        <v>10398</v>
      </c>
      <c r="B4795" s="1" t="s">
        <v>10399</v>
      </c>
      <c r="C4795" s="1" t="s">
        <v>17</v>
      </c>
      <c r="D4795" s="1" t="s">
        <v>51</v>
      </c>
      <c r="E4795" s="1">
        <v>0.0</v>
      </c>
      <c r="F4795" s="1">
        <v>39.0</v>
      </c>
      <c r="G4795" s="1">
        <v>0.0</v>
      </c>
      <c r="H4795" s="1">
        <v>4.0</v>
      </c>
      <c r="I4795" s="1">
        <v>1939.0</v>
      </c>
      <c r="J4795" s="3">
        <v>45212.14072916667</v>
      </c>
      <c r="K4795" s="1" t="s">
        <v>19</v>
      </c>
    </row>
    <row r="4796">
      <c r="A4796" s="2" t="s">
        <v>10400</v>
      </c>
      <c r="B4796" s="1" t="s">
        <v>10401</v>
      </c>
      <c r="C4796" s="1" t="s">
        <v>115</v>
      </c>
      <c r="D4796" s="1" t="s">
        <v>51</v>
      </c>
      <c r="E4796" s="1">
        <v>0.0</v>
      </c>
      <c r="F4796" s="1">
        <v>16.0</v>
      </c>
      <c r="G4796" s="1">
        <v>0.0</v>
      </c>
      <c r="H4796" s="1">
        <v>1.0</v>
      </c>
      <c r="I4796" s="1">
        <v>2708.0</v>
      </c>
      <c r="J4796" s="3">
        <v>45212.13277777778</v>
      </c>
      <c r="K4796" s="1" t="s">
        <v>19</v>
      </c>
    </row>
    <row r="4797">
      <c r="A4797" s="2" t="s">
        <v>10402</v>
      </c>
      <c r="B4797" s="1" t="s">
        <v>10403</v>
      </c>
      <c r="C4797" s="1" t="s">
        <v>17</v>
      </c>
      <c r="D4797" s="1" t="s">
        <v>51</v>
      </c>
      <c r="E4797" s="1">
        <v>0.0</v>
      </c>
      <c r="F4797" s="1">
        <v>17.0</v>
      </c>
      <c r="G4797" s="1">
        <v>5.0</v>
      </c>
      <c r="H4797" s="1">
        <v>3.0</v>
      </c>
      <c r="I4797" s="1">
        <v>3556.0</v>
      </c>
      <c r="J4797" s="3">
        <v>45212.125451388885</v>
      </c>
      <c r="K4797" s="1" t="s">
        <v>19</v>
      </c>
      <c r="N4797" s="1" t="s">
        <v>23</v>
      </c>
      <c r="O4797" s="4" t="s">
        <v>10404</v>
      </c>
    </row>
    <row r="4798">
      <c r="A4798" s="2" t="s">
        <v>10405</v>
      </c>
      <c r="B4798" s="1" t="s">
        <v>10406</v>
      </c>
      <c r="C4798" s="1" t="s">
        <v>17</v>
      </c>
      <c r="D4798" s="1" t="s">
        <v>51</v>
      </c>
      <c r="E4798" s="1">
        <v>0.0</v>
      </c>
      <c r="F4798" s="1">
        <v>15.0</v>
      </c>
      <c r="G4798" s="1">
        <v>4.0</v>
      </c>
      <c r="H4798" s="1">
        <v>0.0</v>
      </c>
      <c r="I4798" s="1">
        <v>637.0</v>
      </c>
      <c r="J4798" s="3">
        <v>45212.08844907407</v>
      </c>
      <c r="K4798" s="1" t="s">
        <v>19</v>
      </c>
    </row>
    <row r="4799">
      <c r="A4799" s="2" t="s">
        <v>10407</v>
      </c>
      <c r="B4799" s="1" t="s">
        <v>10408</v>
      </c>
      <c r="C4799" s="1" t="s">
        <v>17</v>
      </c>
      <c r="D4799" s="1" t="s">
        <v>22</v>
      </c>
      <c r="E4799" s="1">
        <v>7.0</v>
      </c>
      <c r="F4799" s="1">
        <v>852.0</v>
      </c>
      <c r="G4799" s="1">
        <v>136.0</v>
      </c>
      <c r="H4799" s="1">
        <v>43.0</v>
      </c>
      <c r="I4799" s="1">
        <v>24464.0</v>
      </c>
      <c r="J4799" s="3">
        <v>45212.07811342592</v>
      </c>
      <c r="K4799" s="1" t="s">
        <v>19</v>
      </c>
      <c r="N4799" s="1" t="s">
        <v>23</v>
      </c>
      <c r="O4799" s="4" t="s">
        <v>10409</v>
      </c>
    </row>
    <row r="4800">
      <c r="A4800" s="2" t="s">
        <v>10410</v>
      </c>
      <c r="B4800" s="1" t="s">
        <v>10411</v>
      </c>
      <c r="C4800" s="1" t="s">
        <v>17</v>
      </c>
      <c r="D4800" s="1" t="s">
        <v>51</v>
      </c>
      <c r="E4800" s="1">
        <v>1.0</v>
      </c>
      <c r="F4800" s="1">
        <v>274.0</v>
      </c>
      <c r="G4800" s="1">
        <v>14.0</v>
      </c>
      <c r="H4800" s="1">
        <v>10.0</v>
      </c>
      <c r="I4800" s="1">
        <v>12724.0</v>
      </c>
      <c r="J4800" s="3">
        <v>45212.0715625</v>
      </c>
      <c r="K4800" s="1" t="s">
        <v>19</v>
      </c>
      <c r="M4800" s="4" t="s">
        <v>10412</v>
      </c>
    </row>
    <row r="4801">
      <c r="A4801" s="2" t="s">
        <v>10413</v>
      </c>
      <c r="B4801" s="1" t="s">
        <v>10414</v>
      </c>
      <c r="C4801" s="1" t="s">
        <v>17</v>
      </c>
      <c r="D4801" s="1" t="s">
        <v>22</v>
      </c>
      <c r="E4801" s="1">
        <v>43.0</v>
      </c>
      <c r="F4801" s="1">
        <v>3263.0</v>
      </c>
      <c r="G4801" s="1">
        <v>405.0</v>
      </c>
      <c r="H4801" s="1">
        <v>175.0</v>
      </c>
      <c r="I4801" s="1">
        <v>697934.0</v>
      </c>
      <c r="J4801" s="3">
        <v>45212.060069444444</v>
      </c>
      <c r="K4801" s="1" t="s">
        <v>19</v>
      </c>
    </row>
    <row r="4802">
      <c r="A4802" s="2" t="s">
        <v>10415</v>
      </c>
      <c r="B4802" s="1" t="s">
        <v>10416</v>
      </c>
      <c r="C4802" s="1" t="s">
        <v>17</v>
      </c>
      <c r="D4802" s="1" t="s">
        <v>51</v>
      </c>
      <c r="E4802" s="1">
        <v>0.0</v>
      </c>
      <c r="F4802" s="1">
        <v>20.0</v>
      </c>
      <c r="G4802" s="1">
        <v>0.0</v>
      </c>
      <c r="H4802" s="1">
        <v>9.0</v>
      </c>
      <c r="I4802" s="1">
        <v>5430.0</v>
      </c>
      <c r="J4802" s="3">
        <v>45212.05824074074</v>
      </c>
      <c r="K4802" s="1" t="s">
        <v>19</v>
      </c>
    </row>
    <row r="4803">
      <c r="A4803" s="2" t="s">
        <v>10417</v>
      </c>
      <c r="B4803" s="1" t="s">
        <v>10418</v>
      </c>
      <c r="C4803" s="1" t="s">
        <v>17</v>
      </c>
      <c r="D4803" s="1" t="s">
        <v>51</v>
      </c>
      <c r="E4803" s="1">
        <v>0.0</v>
      </c>
      <c r="F4803" s="1">
        <v>5.0</v>
      </c>
      <c r="G4803" s="1">
        <v>1.0</v>
      </c>
      <c r="H4803" s="1">
        <v>0.0</v>
      </c>
      <c r="I4803" s="1">
        <v>239.0</v>
      </c>
      <c r="J4803" s="3">
        <v>45212.05803240741</v>
      </c>
      <c r="K4803" s="1" t="s">
        <v>19</v>
      </c>
    </row>
    <row r="4804">
      <c r="A4804" s="2" t="s">
        <v>10419</v>
      </c>
      <c r="B4804" s="1" t="s">
        <v>10420</v>
      </c>
      <c r="C4804" s="1" t="s">
        <v>17</v>
      </c>
      <c r="D4804" s="1" t="s">
        <v>22</v>
      </c>
      <c r="E4804" s="1">
        <v>176.0</v>
      </c>
      <c r="F4804" s="1">
        <v>24690.0</v>
      </c>
      <c r="G4804" s="1">
        <v>4371.0</v>
      </c>
      <c r="H4804" s="1">
        <v>290.0</v>
      </c>
      <c r="I4804" s="1">
        <v>801671.0</v>
      </c>
      <c r="J4804" s="3">
        <v>45212.05673611111</v>
      </c>
      <c r="K4804" s="1" t="s">
        <v>19</v>
      </c>
    </row>
    <row r="4805">
      <c r="A4805" s="2" t="s">
        <v>10421</v>
      </c>
      <c r="B4805" s="1" t="s">
        <v>10422</v>
      </c>
      <c r="C4805" s="1" t="s">
        <v>17</v>
      </c>
      <c r="D4805" s="1" t="s">
        <v>22</v>
      </c>
      <c r="E4805" s="1">
        <v>27.0</v>
      </c>
      <c r="F4805" s="1">
        <v>6300.0</v>
      </c>
      <c r="G4805" s="1">
        <v>1043.0</v>
      </c>
      <c r="H4805" s="1">
        <v>283.0</v>
      </c>
      <c r="I4805" s="1">
        <v>391847.0</v>
      </c>
      <c r="J4805" s="3">
        <v>45212.05335648148</v>
      </c>
      <c r="K4805" s="1" t="s">
        <v>19</v>
      </c>
    </row>
    <row r="4806">
      <c r="A4806" s="2" t="s">
        <v>10423</v>
      </c>
      <c r="B4806" s="1" t="s">
        <v>10424</v>
      </c>
      <c r="C4806" s="1" t="s">
        <v>17</v>
      </c>
      <c r="D4806" s="1" t="s">
        <v>22</v>
      </c>
      <c r="E4806" s="1">
        <v>368.0</v>
      </c>
      <c r="F4806" s="1">
        <v>12491.0</v>
      </c>
      <c r="G4806" s="1">
        <v>1471.0</v>
      </c>
      <c r="H4806" s="1">
        <v>1692.0</v>
      </c>
      <c r="I4806" s="1">
        <v>2551887.0</v>
      </c>
      <c r="J4806" s="3">
        <v>45211.909907407404</v>
      </c>
      <c r="K4806" s="1" t="s">
        <v>19</v>
      </c>
    </row>
    <row r="4807">
      <c r="A4807" s="2" t="s">
        <v>10425</v>
      </c>
      <c r="B4807" s="1" t="s">
        <v>10426</v>
      </c>
      <c r="C4807" s="1" t="s">
        <v>17</v>
      </c>
      <c r="D4807" s="1" t="s">
        <v>22</v>
      </c>
      <c r="E4807" s="1">
        <v>8.0</v>
      </c>
      <c r="F4807" s="1">
        <v>1896.0</v>
      </c>
      <c r="G4807" s="1">
        <v>375.0</v>
      </c>
      <c r="H4807" s="1">
        <v>134.0</v>
      </c>
      <c r="I4807" s="1">
        <v>71222.0</v>
      </c>
      <c r="J4807" s="3">
        <v>45211.830925925926</v>
      </c>
      <c r="K4807" s="1" t="s">
        <v>19</v>
      </c>
      <c r="N4807" s="1" t="s">
        <v>23</v>
      </c>
      <c r="O4807" s="4" t="s">
        <v>10427</v>
      </c>
    </row>
    <row r="4808">
      <c r="A4808" s="2" t="s">
        <v>10428</v>
      </c>
      <c r="B4808" s="1" t="s">
        <v>10429</v>
      </c>
      <c r="C4808" s="1" t="s">
        <v>17</v>
      </c>
      <c r="D4808" s="1" t="s">
        <v>51</v>
      </c>
      <c r="E4808" s="1">
        <v>1.0</v>
      </c>
      <c r="F4808" s="1">
        <v>140.0</v>
      </c>
      <c r="G4808" s="1">
        <v>5.0</v>
      </c>
      <c r="H4808" s="1">
        <v>11.0</v>
      </c>
      <c r="I4808" s="1">
        <v>5233.0</v>
      </c>
      <c r="J4808" s="3">
        <v>45211.775972222225</v>
      </c>
      <c r="K4808" s="1" t="s">
        <v>19</v>
      </c>
    </row>
    <row r="4809">
      <c r="A4809" s="2" t="s">
        <v>10430</v>
      </c>
      <c r="B4809" s="1" t="s">
        <v>10431</v>
      </c>
      <c r="C4809" s="1" t="s">
        <v>17</v>
      </c>
      <c r="D4809" s="1" t="s">
        <v>22</v>
      </c>
      <c r="E4809" s="1">
        <v>14.0</v>
      </c>
      <c r="F4809" s="1">
        <v>2833.0</v>
      </c>
      <c r="G4809" s="1">
        <v>497.0</v>
      </c>
      <c r="H4809" s="1">
        <v>154.0</v>
      </c>
      <c r="I4809" s="1">
        <v>92097.0</v>
      </c>
      <c r="J4809" s="3">
        <v>45211.7299537037</v>
      </c>
      <c r="K4809" s="1" t="s">
        <v>19</v>
      </c>
    </row>
    <row r="4810">
      <c r="A4810" s="2" t="s">
        <v>10432</v>
      </c>
      <c r="B4810" s="1" t="s">
        <v>10433</v>
      </c>
      <c r="C4810" s="1" t="s">
        <v>17</v>
      </c>
      <c r="D4810" s="1" t="s">
        <v>22</v>
      </c>
      <c r="E4810" s="1">
        <v>6.0</v>
      </c>
      <c r="F4810" s="1">
        <v>2668.0</v>
      </c>
      <c r="G4810" s="1">
        <v>445.0</v>
      </c>
      <c r="H4810" s="1">
        <v>107.0</v>
      </c>
      <c r="I4810" s="1">
        <v>99866.0</v>
      </c>
      <c r="J4810" s="3">
        <v>45211.727951388886</v>
      </c>
      <c r="K4810" s="1" t="s">
        <v>19</v>
      </c>
    </row>
    <row r="4811">
      <c r="A4811" s="2" t="s">
        <v>10434</v>
      </c>
      <c r="B4811" s="1" t="s">
        <v>10435</v>
      </c>
      <c r="C4811" s="1" t="s">
        <v>17</v>
      </c>
      <c r="D4811" s="1" t="s">
        <v>22</v>
      </c>
      <c r="E4811" s="1">
        <v>160.0</v>
      </c>
      <c r="F4811" s="1">
        <v>4959.0</v>
      </c>
      <c r="G4811" s="1">
        <v>1352.0</v>
      </c>
      <c r="H4811" s="1">
        <v>469.0</v>
      </c>
      <c r="I4811" s="1">
        <v>313866.0</v>
      </c>
      <c r="J4811" s="3">
        <v>45211.72599537037</v>
      </c>
      <c r="K4811" s="1" t="s">
        <v>19</v>
      </c>
    </row>
    <row r="4812">
      <c r="A4812" s="2" t="s">
        <v>10436</v>
      </c>
      <c r="B4812" s="1" t="s">
        <v>10437</v>
      </c>
      <c r="C4812" s="1" t="s">
        <v>17</v>
      </c>
      <c r="D4812" s="1" t="s">
        <v>51</v>
      </c>
      <c r="E4812" s="1">
        <v>0.0</v>
      </c>
      <c r="F4812" s="1">
        <v>182.0</v>
      </c>
      <c r="G4812" s="1">
        <v>1.0</v>
      </c>
      <c r="H4812" s="1">
        <v>5.0</v>
      </c>
      <c r="I4812" s="1">
        <v>6370.0</v>
      </c>
      <c r="J4812" s="3">
        <v>45211.71738425926</v>
      </c>
      <c r="K4812" s="1" t="s">
        <v>19</v>
      </c>
    </row>
    <row r="4813">
      <c r="A4813" s="2" t="s">
        <v>10438</v>
      </c>
      <c r="B4813" s="1" t="s">
        <v>10439</v>
      </c>
      <c r="C4813" s="1" t="s">
        <v>73</v>
      </c>
      <c r="D4813" s="1" t="s">
        <v>51</v>
      </c>
      <c r="E4813" s="1">
        <v>0.0</v>
      </c>
      <c r="F4813" s="1">
        <v>9.0</v>
      </c>
      <c r="G4813" s="1">
        <v>0.0</v>
      </c>
      <c r="H4813" s="1">
        <v>3.0</v>
      </c>
      <c r="I4813" s="1">
        <v>1213.0</v>
      </c>
      <c r="J4813" s="3">
        <v>45211.51715277778</v>
      </c>
      <c r="K4813" s="1" t="s">
        <v>19</v>
      </c>
    </row>
    <row r="4814">
      <c r="A4814" s="2" t="s">
        <v>10440</v>
      </c>
      <c r="B4814" s="1" t="s">
        <v>10441</v>
      </c>
      <c r="C4814" s="1" t="s">
        <v>17</v>
      </c>
      <c r="D4814" s="1" t="s">
        <v>22</v>
      </c>
      <c r="E4814" s="1">
        <v>19.0</v>
      </c>
      <c r="F4814" s="1">
        <v>1583.0</v>
      </c>
      <c r="G4814" s="1">
        <v>355.0</v>
      </c>
      <c r="H4814" s="1">
        <v>201.0</v>
      </c>
      <c r="I4814" s="1">
        <v>223251.0</v>
      </c>
      <c r="J4814" s="3">
        <v>45211.49371527778</v>
      </c>
      <c r="K4814" s="1" t="s">
        <v>19</v>
      </c>
      <c r="N4814" s="1" t="s">
        <v>23</v>
      </c>
      <c r="O4814" s="4" t="s">
        <v>10442</v>
      </c>
    </row>
    <row r="4815">
      <c r="A4815" s="2" t="s">
        <v>10443</v>
      </c>
      <c r="B4815" s="1" t="s">
        <v>10444</v>
      </c>
      <c r="C4815" s="1" t="s">
        <v>17</v>
      </c>
      <c r="D4815" s="1" t="s">
        <v>22</v>
      </c>
      <c r="E4815" s="1">
        <v>163.0</v>
      </c>
      <c r="F4815" s="1">
        <v>16004.0</v>
      </c>
      <c r="G4815" s="1">
        <v>3628.0</v>
      </c>
      <c r="H4815" s="1">
        <v>375.0</v>
      </c>
      <c r="I4815" s="1">
        <v>1384109.0</v>
      </c>
      <c r="J4815" s="3">
        <v>45211.462002314816</v>
      </c>
      <c r="K4815" s="1" t="s">
        <v>19</v>
      </c>
      <c r="N4815" s="1" t="s">
        <v>23</v>
      </c>
      <c r="O4815" s="4" t="s">
        <v>10445</v>
      </c>
    </row>
    <row r="4816">
      <c r="A4816" s="2" t="s">
        <v>10446</v>
      </c>
      <c r="B4816" s="1" t="s">
        <v>10447</v>
      </c>
      <c r="C4816" s="1" t="s">
        <v>115</v>
      </c>
      <c r="D4816" s="1" t="s">
        <v>51</v>
      </c>
      <c r="E4816" s="1">
        <v>0.0</v>
      </c>
      <c r="F4816" s="1">
        <v>4.0</v>
      </c>
      <c r="G4816" s="1">
        <v>0.0</v>
      </c>
      <c r="H4816" s="1">
        <v>0.0</v>
      </c>
      <c r="I4816" s="1">
        <v>356.0</v>
      </c>
      <c r="J4816" s="3">
        <v>45211.44546296296</v>
      </c>
      <c r="K4816" s="1" t="s">
        <v>19</v>
      </c>
    </row>
    <row r="4817">
      <c r="A4817" s="2" t="s">
        <v>10448</v>
      </c>
      <c r="B4817" s="1" t="s">
        <v>10449</v>
      </c>
      <c r="C4817" s="1" t="s">
        <v>17</v>
      </c>
      <c r="D4817" s="1" t="s">
        <v>51</v>
      </c>
      <c r="E4817" s="1">
        <v>0.0</v>
      </c>
      <c r="F4817" s="1">
        <v>20.0</v>
      </c>
      <c r="G4817" s="1">
        <v>0.0</v>
      </c>
      <c r="H4817" s="1">
        <v>2.0</v>
      </c>
      <c r="I4817" s="1">
        <v>958.0</v>
      </c>
      <c r="J4817" s="3">
        <v>45211.44498842592</v>
      </c>
      <c r="K4817" s="1" t="s">
        <v>19</v>
      </c>
    </row>
    <row r="4818">
      <c r="A4818" s="2" t="s">
        <v>10450</v>
      </c>
      <c r="B4818" s="1" t="s">
        <v>10451</v>
      </c>
      <c r="C4818" s="1" t="s">
        <v>17</v>
      </c>
      <c r="D4818" s="1" t="s">
        <v>22</v>
      </c>
      <c r="E4818" s="1">
        <v>10.0</v>
      </c>
      <c r="F4818" s="1">
        <v>683.0</v>
      </c>
      <c r="G4818" s="1">
        <v>78.0</v>
      </c>
      <c r="H4818" s="1">
        <v>73.0</v>
      </c>
      <c r="I4818" s="1">
        <v>43586.0</v>
      </c>
      <c r="J4818" s="3">
        <v>45211.441875</v>
      </c>
      <c r="K4818" s="1" t="s">
        <v>19</v>
      </c>
    </row>
    <row r="4819">
      <c r="A4819" s="2" t="s">
        <v>10452</v>
      </c>
      <c r="B4819" s="1" t="s">
        <v>10453</v>
      </c>
      <c r="C4819" s="1" t="s">
        <v>17</v>
      </c>
      <c r="D4819" s="1" t="s">
        <v>51</v>
      </c>
      <c r="E4819" s="1">
        <v>3.0</v>
      </c>
      <c r="F4819" s="1">
        <v>241.0</v>
      </c>
      <c r="G4819" s="1">
        <v>69.0</v>
      </c>
      <c r="H4819" s="1">
        <v>26.0</v>
      </c>
      <c r="I4819" s="1">
        <v>14005.0</v>
      </c>
      <c r="J4819" s="3">
        <v>45211.42873842592</v>
      </c>
      <c r="K4819" s="1" t="s">
        <v>19</v>
      </c>
      <c r="N4819" s="1" t="s">
        <v>23</v>
      </c>
      <c r="O4819" s="4" t="s">
        <v>10454</v>
      </c>
    </row>
    <row r="4820">
      <c r="A4820" s="2" t="s">
        <v>10455</v>
      </c>
      <c r="B4820" s="1" t="s">
        <v>10456</v>
      </c>
      <c r="C4820" s="1" t="s">
        <v>17</v>
      </c>
      <c r="D4820" s="1" t="s">
        <v>51</v>
      </c>
      <c r="E4820" s="1">
        <v>2.0</v>
      </c>
      <c r="F4820" s="1">
        <v>90.0</v>
      </c>
      <c r="G4820" s="1">
        <v>26.0</v>
      </c>
      <c r="H4820" s="1">
        <v>11.0</v>
      </c>
      <c r="I4820" s="1">
        <v>3461.0</v>
      </c>
      <c r="J4820" s="3">
        <v>45211.07115740741</v>
      </c>
      <c r="K4820" s="1" t="s">
        <v>19</v>
      </c>
      <c r="N4820" s="1" t="s">
        <v>23</v>
      </c>
      <c r="O4820" s="4" t="s">
        <v>10457</v>
      </c>
    </row>
    <row r="4821">
      <c r="A4821" s="2" t="s">
        <v>10458</v>
      </c>
      <c r="B4821" s="1" t="s">
        <v>10459</v>
      </c>
      <c r="C4821" s="1" t="s">
        <v>17</v>
      </c>
      <c r="D4821" s="1" t="s">
        <v>22</v>
      </c>
      <c r="E4821" s="1">
        <v>141.0</v>
      </c>
      <c r="F4821" s="1">
        <v>4923.0</v>
      </c>
      <c r="G4821" s="1">
        <v>1119.0</v>
      </c>
      <c r="H4821" s="1">
        <v>266.0</v>
      </c>
      <c r="I4821" s="1">
        <v>389459.0</v>
      </c>
      <c r="J4821" s="3">
        <v>45211.069502314815</v>
      </c>
      <c r="K4821" s="1" t="s">
        <v>19</v>
      </c>
    </row>
    <row r="4822">
      <c r="A4822" s="2" t="s">
        <v>10460</v>
      </c>
      <c r="B4822" s="1" t="s">
        <v>10461</v>
      </c>
      <c r="C4822" s="1" t="s">
        <v>17</v>
      </c>
      <c r="D4822" s="1" t="s">
        <v>22</v>
      </c>
      <c r="E4822" s="1">
        <v>11.0</v>
      </c>
      <c r="F4822" s="1">
        <v>4493.0</v>
      </c>
      <c r="G4822" s="1">
        <v>838.0</v>
      </c>
      <c r="H4822" s="1">
        <v>188.0</v>
      </c>
      <c r="I4822" s="1">
        <v>135184.0</v>
      </c>
      <c r="J4822" s="3">
        <v>45211.06041666667</v>
      </c>
      <c r="K4822" s="1" t="s">
        <v>19</v>
      </c>
    </row>
    <row r="4823">
      <c r="A4823" s="2" t="s">
        <v>10462</v>
      </c>
      <c r="B4823" s="1" t="s">
        <v>10463</v>
      </c>
      <c r="C4823" s="1" t="s">
        <v>17</v>
      </c>
      <c r="D4823" s="1" t="s">
        <v>51</v>
      </c>
      <c r="E4823" s="1">
        <v>0.0</v>
      </c>
      <c r="F4823" s="1">
        <v>106.0</v>
      </c>
      <c r="G4823" s="1">
        <v>1.0</v>
      </c>
      <c r="H4823" s="1">
        <v>7.0</v>
      </c>
      <c r="I4823" s="1">
        <v>8644.0</v>
      </c>
      <c r="J4823" s="3">
        <v>45211.05509259259</v>
      </c>
      <c r="K4823" s="1" t="s">
        <v>19</v>
      </c>
    </row>
    <row r="4824">
      <c r="A4824" s="2" t="s">
        <v>10464</v>
      </c>
      <c r="B4824" s="1" t="s">
        <v>10465</v>
      </c>
      <c r="C4824" s="1" t="s">
        <v>115</v>
      </c>
      <c r="D4824" s="1" t="s">
        <v>51</v>
      </c>
      <c r="E4824" s="1">
        <v>0.0</v>
      </c>
      <c r="F4824" s="1">
        <v>63.0</v>
      </c>
      <c r="G4824" s="1">
        <v>2.0</v>
      </c>
      <c r="H4824" s="1">
        <v>2.0</v>
      </c>
      <c r="I4824" s="1">
        <v>4911.0</v>
      </c>
      <c r="J4824" s="3">
        <v>45211.03741898148</v>
      </c>
      <c r="K4824" s="1" t="s">
        <v>19</v>
      </c>
    </row>
    <row r="4825">
      <c r="A4825" s="2" t="s">
        <v>10466</v>
      </c>
      <c r="B4825" s="1" t="s">
        <v>7422</v>
      </c>
      <c r="C4825" s="1" t="s">
        <v>115</v>
      </c>
      <c r="D4825" s="1" t="s">
        <v>51</v>
      </c>
      <c r="E4825" s="1">
        <v>0.0</v>
      </c>
      <c r="F4825" s="1">
        <v>1.0</v>
      </c>
      <c r="G4825" s="1">
        <v>0.0</v>
      </c>
      <c r="H4825" s="1">
        <v>0.0</v>
      </c>
      <c r="I4825" s="1">
        <v>96.0</v>
      </c>
      <c r="J4825" s="3">
        <v>45211.031122685185</v>
      </c>
      <c r="K4825" s="1" t="s">
        <v>19</v>
      </c>
    </row>
    <row r="4826">
      <c r="A4826" s="2" t="s">
        <v>10467</v>
      </c>
      <c r="B4826" s="1" t="s">
        <v>10468</v>
      </c>
      <c r="C4826" s="1" t="s">
        <v>17</v>
      </c>
      <c r="D4826" s="1" t="s">
        <v>51</v>
      </c>
      <c r="E4826" s="1">
        <v>0.0</v>
      </c>
      <c r="F4826" s="1">
        <v>86.0</v>
      </c>
      <c r="G4826" s="1">
        <v>4.0</v>
      </c>
      <c r="H4826" s="1">
        <v>5.0</v>
      </c>
      <c r="I4826" s="1">
        <v>6755.0</v>
      </c>
      <c r="J4826" s="3">
        <v>45211.030810185184</v>
      </c>
      <c r="K4826" s="1" t="s">
        <v>19</v>
      </c>
    </row>
    <row r="4827">
      <c r="A4827" s="2" t="s">
        <v>10469</v>
      </c>
      <c r="B4827" s="1" t="s">
        <v>10470</v>
      </c>
      <c r="C4827" s="1" t="s">
        <v>17</v>
      </c>
      <c r="D4827" s="1" t="s">
        <v>22</v>
      </c>
      <c r="E4827" s="1">
        <v>159.0</v>
      </c>
      <c r="F4827" s="1">
        <v>18386.0</v>
      </c>
      <c r="G4827" s="1">
        <v>2925.0</v>
      </c>
      <c r="H4827" s="1">
        <v>979.0</v>
      </c>
      <c r="I4827" s="1">
        <v>1084022.0</v>
      </c>
      <c r="J4827" s="3">
        <v>45211.02988425926</v>
      </c>
      <c r="K4827" s="1" t="s">
        <v>19</v>
      </c>
    </row>
    <row r="4828">
      <c r="A4828" s="2" t="s">
        <v>10471</v>
      </c>
      <c r="B4828" s="1" t="s">
        <v>10472</v>
      </c>
      <c r="C4828" s="1" t="s">
        <v>17</v>
      </c>
      <c r="D4828" s="1" t="s">
        <v>51</v>
      </c>
      <c r="E4828" s="1">
        <v>2.0</v>
      </c>
      <c r="F4828" s="1">
        <v>1824.0</v>
      </c>
      <c r="G4828" s="1">
        <v>58.0</v>
      </c>
      <c r="H4828" s="1">
        <v>149.0</v>
      </c>
      <c r="I4828" s="1">
        <v>59296.0</v>
      </c>
      <c r="J4828" s="3">
        <v>45211.01510416667</v>
      </c>
      <c r="K4828" s="1" t="s">
        <v>19</v>
      </c>
    </row>
    <row r="4829">
      <c r="A4829" s="2" t="s">
        <v>10473</v>
      </c>
      <c r="B4829" s="1" t="s">
        <v>10474</v>
      </c>
      <c r="C4829" s="1" t="s">
        <v>115</v>
      </c>
      <c r="D4829" s="1" t="s">
        <v>51</v>
      </c>
      <c r="E4829" s="1">
        <v>0.0</v>
      </c>
      <c r="F4829" s="1">
        <v>373.0</v>
      </c>
      <c r="G4829" s="1">
        <v>4.0</v>
      </c>
      <c r="H4829" s="1">
        <v>9.0</v>
      </c>
      <c r="I4829" s="1">
        <v>200312.0</v>
      </c>
      <c r="J4829" s="3">
        <v>45211.010150462964</v>
      </c>
      <c r="K4829" s="1" t="s">
        <v>19</v>
      </c>
    </row>
    <row r="4830">
      <c r="A4830" s="2" t="s">
        <v>10475</v>
      </c>
      <c r="B4830" s="1" t="s">
        <v>10476</v>
      </c>
      <c r="C4830" s="1" t="s">
        <v>17</v>
      </c>
      <c r="D4830" s="1" t="s">
        <v>22</v>
      </c>
      <c r="E4830" s="1">
        <v>60.0</v>
      </c>
      <c r="F4830" s="1">
        <v>7298.0</v>
      </c>
      <c r="G4830" s="1">
        <v>1963.0</v>
      </c>
      <c r="H4830" s="1">
        <v>654.0</v>
      </c>
      <c r="I4830" s="1">
        <v>281830.0</v>
      </c>
      <c r="J4830" s="3">
        <v>45210.995775462965</v>
      </c>
      <c r="K4830" s="1" t="s">
        <v>19</v>
      </c>
    </row>
    <row r="4831">
      <c r="A4831" s="2" t="s">
        <v>10477</v>
      </c>
      <c r="B4831" s="1" t="s">
        <v>10478</v>
      </c>
      <c r="C4831" s="1" t="s">
        <v>115</v>
      </c>
      <c r="D4831" s="1" t="s">
        <v>51</v>
      </c>
      <c r="E4831" s="1">
        <v>0.0</v>
      </c>
      <c r="F4831" s="1">
        <v>1.0</v>
      </c>
      <c r="G4831" s="1">
        <v>0.0</v>
      </c>
      <c r="H4831" s="1">
        <v>0.0</v>
      </c>
      <c r="I4831" s="1">
        <v>139.0</v>
      </c>
      <c r="J4831" s="3">
        <v>45210.99554398148</v>
      </c>
      <c r="K4831" s="1" t="s">
        <v>19</v>
      </c>
    </row>
    <row r="4832">
      <c r="A4832" s="2" t="s">
        <v>10479</v>
      </c>
      <c r="B4832" s="1" t="s">
        <v>10480</v>
      </c>
      <c r="C4832" s="1" t="s">
        <v>115</v>
      </c>
      <c r="D4832" s="1" t="s">
        <v>51</v>
      </c>
      <c r="E4832" s="1">
        <v>0.0</v>
      </c>
      <c r="F4832" s="1">
        <v>10.0</v>
      </c>
      <c r="G4832" s="1">
        <v>1.0</v>
      </c>
      <c r="H4832" s="1">
        <v>1.0</v>
      </c>
      <c r="I4832" s="1">
        <v>1289.0</v>
      </c>
      <c r="J4832" s="3">
        <v>45210.98523148148</v>
      </c>
      <c r="K4832" s="1" t="s">
        <v>19</v>
      </c>
    </row>
    <row r="4833">
      <c r="A4833" s="2" t="s">
        <v>10481</v>
      </c>
      <c r="B4833" s="1" t="s">
        <v>512</v>
      </c>
      <c r="C4833" s="1" t="s">
        <v>39</v>
      </c>
      <c r="D4833" s="1" t="s">
        <v>22</v>
      </c>
      <c r="E4833" s="1">
        <v>7.0</v>
      </c>
      <c r="F4833" s="1">
        <v>3028.0</v>
      </c>
      <c r="G4833" s="1">
        <v>228.0</v>
      </c>
      <c r="H4833" s="1">
        <v>34.0</v>
      </c>
      <c r="I4833" s="1">
        <v>81787.0</v>
      </c>
      <c r="J4833" s="3">
        <v>45210.98273148148</v>
      </c>
      <c r="K4833" s="1" t="s">
        <v>19</v>
      </c>
    </row>
    <row r="4834">
      <c r="A4834" s="2" t="s">
        <v>10482</v>
      </c>
      <c r="B4834" s="1" t="s">
        <v>38</v>
      </c>
      <c r="C4834" s="1" t="s">
        <v>39</v>
      </c>
      <c r="D4834" s="1" t="s">
        <v>22</v>
      </c>
      <c r="E4834" s="1">
        <v>2.0</v>
      </c>
      <c r="F4834" s="1">
        <v>590.0</v>
      </c>
      <c r="G4834" s="1">
        <v>57.0</v>
      </c>
      <c r="H4834" s="1">
        <v>34.0</v>
      </c>
      <c r="I4834" s="1">
        <v>43000.0</v>
      </c>
      <c r="J4834" s="3">
        <v>45210.95275462963</v>
      </c>
      <c r="K4834" s="1" t="s">
        <v>19</v>
      </c>
    </row>
    <row r="4835">
      <c r="A4835" s="2" t="s">
        <v>10483</v>
      </c>
      <c r="B4835" s="1" t="s">
        <v>5701</v>
      </c>
      <c r="C4835" s="1" t="s">
        <v>123</v>
      </c>
      <c r="D4835" s="1" t="s">
        <v>22</v>
      </c>
      <c r="E4835" s="1">
        <v>55.0</v>
      </c>
      <c r="F4835" s="1">
        <v>6357.0</v>
      </c>
      <c r="G4835" s="1">
        <v>1086.0</v>
      </c>
      <c r="H4835" s="1">
        <v>206.0</v>
      </c>
      <c r="I4835" s="1">
        <v>231638.0</v>
      </c>
      <c r="J4835" s="3">
        <v>45210.90116898148</v>
      </c>
      <c r="K4835" s="1" t="s">
        <v>19</v>
      </c>
    </row>
    <row r="4836">
      <c r="A4836" s="2" t="s">
        <v>10484</v>
      </c>
      <c r="B4836" s="1" t="s">
        <v>10485</v>
      </c>
      <c r="C4836" s="1" t="s">
        <v>17</v>
      </c>
      <c r="D4836" s="1" t="s">
        <v>22</v>
      </c>
      <c r="E4836" s="1">
        <v>4.0</v>
      </c>
      <c r="F4836" s="1">
        <v>1104.0</v>
      </c>
      <c r="G4836" s="1">
        <v>310.0</v>
      </c>
      <c r="H4836" s="1">
        <v>101.0</v>
      </c>
      <c r="I4836" s="1">
        <v>44034.0</v>
      </c>
      <c r="J4836" s="3">
        <v>45210.699467592596</v>
      </c>
      <c r="K4836" s="1" t="s">
        <v>19</v>
      </c>
      <c r="M4836" s="4" t="s">
        <v>10486</v>
      </c>
    </row>
    <row r="4837">
      <c r="A4837" s="2" t="s">
        <v>10487</v>
      </c>
      <c r="B4837" s="1" t="s">
        <v>10488</v>
      </c>
      <c r="C4837" s="1" t="s">
        <v>17</v>
      </c>
      <c r="D4837" s="1" t="s">
        <v>22</v>
      </c>
      <c r="E4837" s="1">
        <v>6.0</v>
      </c>
      <c r="F4837" s="1">
        <v>1160.0</v>
      </c>
      <c r="G4837" s="1">
        <v>176.0</v>
      </c>
      <c r="H4837" s="1">
        <v>78.0</v>
      </c>
      <c r="I4837" s="1">
        <v>56513.0</v>
      </c>
      <c r="J4837" s="3">
        <v>45210.612708333334</v>
      </c>
      <c r="K4837" s="1" t="s">
        <v>19</v>
      </c>
      <c r="N4837" s="1" t="s">
        <v>23</v>
      </c>
      <c r="O4837" s="4" t="s">
        <v>10489</v>
      </c>
    </row>
    <row r="4838">
      <c r="A4838" s="2" t="s">
        <v>10490</v>
      </c>
      <c r="B4838" s="1" t="s">
        <v>10491</v>
      </c>
      <c r="C4838" s="1" t="s">
        <v>17</v>
      </c>
      <c r="D4838" s="1" t="s">
        <v>22</v>
      </c>
      <c r="E4838" s="1">
        <v>8.0</v>
      </c>
      <c r="F4838" s="1">
        <v>2804.0</v>
      </c>
      <c r="G4838" s="1">
        <v>444.0</v>
      </c>
      <c r="H4838" s="1">
        <v>89.0</v>
      </c>
      <c r="I4838" s="1">
        <v>72296.0</v>
      </c>
      <c r="J4838" s="3">
        <v>45210.59296296296</v>
      </c>
      <c r="K4838" s="1" t="s">
        <v>19</v>
      </c>
    </row>
    <row r="4839">
      <c r="A4839" s="2" t="s">
        <v>10492</v>
      </c>
      <c r="B4839" s="1" t="s">
        <v>10493</v>
      </c>
      <c r="C4839" s="1" t="s">
        <v>17</v>
      </c>
      <c r="D4839" s="1" t="s">
        <v>22</v>
      </c>
      <c r="E4839" s="1">
        <v>5.0</v>
      </c>
      <c r="F4839" s="1">
        <v>983.0</v>
      </c>
      <c r="G4839" s="1">
        <v>163.0</v>
      </c>
      <c r="H4839" s="1">
        <v>98.0</v>
      </c>
      <c r="I4839" s="1">
        <v>46759.0</v>
      </c>
      <c r="J4839" s="3">
        <v>45210.58913194444</v>
      </c>
      <c r="K4839" s="1" t="s">
        <v>19</v>
      </c>
      <c r="M4839" s="4" t="s">
        <v>10494</v>
      </c>
      <c r="N4839" s="1" t="s">
        <v>23</v>
      </c>
      <c r="O4839" s="4" t="s">
        <v>10495</v>
      </c>
    </row>
    <row r="4840">
      <c r="A4840" s="2" t="s">
        <v>10496</v>
      </c>
      <c r="B4840" s="1" t="s">
        <v>10497</v>
      </c>
      <c r="C4840" s="1" t="s">
        <v>115</v>
      </c>
      <c r="D4840" s="1" t="s">
        <v>51</v>
      </c>
      <c r="E4840" s="1">
        <v>0.0</v>
      </c>
      <c r="F4840" s="1">
        <v>9.0</v>
      </c>
      <c r="G4840" s="1">
        <v>0.0</v>
      </c>
      <c r="H4840" s="1">
        <v>0.0</v>
      </c>
      <c r="I4840" s="1">
        <v>973.0</v>
      </c>
      <c r="J4840" s="3">
        <v>45210.58556712963</v>
      </c>
      <c r="K4840" s="1" t="s">
        <v>19</v>
      </c>
    </row>
    <row r="4841">
      <c r="A4841" s="2" t="s">
        <v>10498</v>
      </c>
      <c r="B4841" s="1" t="s">
        <v>10499</v>
      </c>
      <c r="C4841" s="1" t="s">
        <v>115</v>
      </c>
      <c r="D4841" s="1" t="s">
        <v>51</v>
      </c>
      <c r="E4841" s="1">
        <v>0.0</v>
      </c>
      <c r="F4841" s="1">
        <v>5.0</v>
      </c>
      <c r="G4841" s="1">
        <v>0.0</v>
      </c>
      <c r="H4841" s="1">
        <v>0.0</v>
      </c>
      <c r="I4841" s="1">
        <v>676.0</v>
      </c>
      <c r="J4841" s="3">
        <v>45210.585439814815</v>
      </c>
      <c r="K4841" s="1" t="s">
        <v>19</v>
      </c>
    </row>
    <row r="4842">
      <c r="A4842" s="2" t="s">
        <v>10500</v>
      </c>
      <c r="B4842" s="1" t="s">
        <v>10501</v>
      </c>
      <c r="C4842" s="1" t="s">
        <v>17</v>
      </c>
      <c r="D4842" s="1" t="s">
        <v>51</v>
      </c>
      <c r="E4842" s="1">
        <v>0.0</v>
      </c>
      <c r="F4842" s="1">
        <v>72.0</v>
      </c>
      <c r="G4842" s="1">
        <v>0.0</v>
      </c>
      <c r="H4842" s="1">
        <v>4.0</v>
      </c>
      <c r="I4842" s="1">
        <v>4173.0</v>
      </c>
      <c r="J4842" s="3">
        <v>45210.58310185185</v>
      </c>
      <c r="K4842" s="1" t="s">
        <v>19</v>
      </c>
    </row>
    <row r="4843">
      <c r="A4843" s="2" t="s">
        <v>10502</v>
      </c>
      <c r="B4843" s="1" t="s">
        <v>10503</v>
      </c>
      <c r="C4843" s="1" t="s">
        <v>17</v>
      </c>
      <c r="D4843" s="1" t="s">
        <v>51</v>
      </c>
      <c r="E4843" s="1">
        <v>0.0</v>
      </c>
      <c r="F4843" s="1">
        <v>11.0</v>
      </c>
      <c r="G4843" s="1">
        <v>0.0</v>
      </c>
      <c r="H4843" s="1">
        <v>0.0</v>
      </c>
      <c r="I4843" s="1">
        <v>370.0</v>
      </c>
      <c r="J4843" s="3">
        <v>45210.58255787037</v>
      </c>
      <c r="K4843" s="1" t="s">
        <v>19</v>
      </c>
    </row>
    <row r="4844">
      <c r="A4844" s="2" t="s">
        <v>10504</v>
      </c>
      <c r="B4844" s="1" t="s">
        <v>10505</v>
      </c>
      <c r="C4844" s="1" t="s">
        <v>17</v>
      </c>
      <c r="D4844" s="1" t="s">
        <v>22</v>
      </c>
      <c r="E4844" s="1">
        <v>1.0</v>
      </c>
      <c r="F4844" s="1">
        <v>646.0</v>
      </c>
      <c r="G4844" s="1">
        <v>73.0</v>
      </c>
      <c r="H4844" s="1">
        <v>25.0</v>
      </c>
      <c r="I4844" s="1">
        <v>24982.0</v>
      </c>
      <c r="J4844" s="3">
        <v>45210.58053240741</v>
      </c>
      <c r="K4844" s="1" t="s">
        <v>19</v>
      </c>
      <c r="N4844" s="1" t="s">
        <v>23</v>
      </c>
      <c r="O4844" s="4" t="s">
        <v>10506</v>
      </c>
    </row>
    <row r="4845">
      <c r="A4845" s="2" t="s">
        <v>10507</v>
      </c>
      <c r="B4845" s="1" t="s">
        <v>10508</v>
      </c>
      <c r="C4845" s="1" t="s">
        <v>17</v>
      </c>
      <c r="D4845" s="1" t="s">
        <v>22</v>
      </c>
      <c r="E4845" s="1">
        <v>2.0</v>
      </c>
      <c r="F4845" s="1">
        <v>511.0</v>
      </c>
      <c r="G4845" s="1">
        <v>25.0</v>
      </c>
      <c r="H4845" s="1">
        <v>22.0</v>
      </c>
      <c r="I4845" s="1">
        <v>26933.0</v>
      </c>
      <c r="J4845" s="3">
        <v>45210.57962962963</v>
      </c>
      <c r="K4845" s="1" t="s">
        <v>19</v>
      </c>
    </row>
    <row r="4846">
      <c r="A4846" s="2" t="s">
        <v>10509</v>
      </c>
      <c r="B4846" s="1" t="s">
        <v>10510</v>
      </c>
      <c r="C4846" s="1" t="s">
        <v>1952</v>
      </c>
      <c r="D4846" s="1" t="s">
        <v>22</v>
      </c>
      <c r="E4846" s="1">
        <v>42.0</v>
      </c>
      <c r="F4846" s="1">
        <v>4784.0</v>
      </c>
      <c r="G4846" s="1">
        <v>953.0</v>
      </c>
      <c r="H4846" s="1">
        <v>316.0</v>
      </c>
      <c r="I4846" s="1">
        <v>353896.0</v>
      </c>
      <c r="J4846" s="3">
        <v>45210.57398148148</v>
      </c>
      <c r="K4846" s="1" t="s">
        <v>19</v>
      </c>
      <c r="N4846" s="1" t="s">
        <v>23</v>
      </c>
      <c r="O4846" s="4" t="s">
        <v>10511</v>
      </c>
    </row>
    <row r="4847">
      <c r="A4847" s="2" t="s">
        <v>10512</v>
      </c>
      <c r="B4847" s="1" t="s">
        <v>10513</v>
      </c>
      <c r="C4847" s="1" t="s">
        <v>115</v>
      </c>
      <c r="D4847" s="1" t="s">
        <v>51</v>
      </c>
      <c r="E4847" s="1">
        <v>0.0</v>
      </c>
      <c r="F4847" s="1">
        <v>53.0</v>
      </c>
      <c r="G4847" s="1">
        <v>1.0</v>
      </c>
      <c r="H4847" s="1">
        <v>1.0</v>
      </c>
      <c r="I4847" s="1">
        <v>2894.0</v>
      </c>
      <c r="J4847" s="3">
        <v>45210.557025462964</v>
      </c>
      <c r="K4847" s="1" t="s">
        <v>19</v>
      </c>
    </row>
    <row r="4848">
      <c r="A4848" s="2" t="s">
        <v>10514</v>
      </c>
      <c r="B4848" s="1" t="s">
        <v>10515</v>
      </c>
      <c r="C4848" s="1" t="s">
        <v>115</v>
      </c>
      <c r="D4848" s="1" t="s">
        <v>51</v>
      </c>
      <c r="E4848" s="1">
        <v>0.0</v>
      </c>
      <c r="F4848" s="1">
        <v>12.0</v>
      </c>
      <c r="G4848" s="1">
        <v>0.0</v>
      </c>
      <c r="H4848" s="1">
        <v>0.0</v>
      </c>
      <c r="I4848" s="1">
        <v>1922.0</v>
      </c>
      <c r="J4848" s="3">
        <v>45210.55421296296</v>
      </c>
      <c r="K4848" s="1" t="s">
        <v>19</v>
      </c>
    </row>
    <row r="4849">
      <c r="A4849" s="2" t="s">
        <v>10516</v>
      </c>
      <c r="B4849" s="1" t="s">
        <v>10517</v>
      </c>
      <c r="C4849" s="1" t="s">
        <v>115</v>
      </c>
      <c r="D4849" s="1" t="s">
        <v>51</v>
      </c>
      <c r="E4849" s="1">
        <v>0.0</v>
      </c>
      <c r="F4849" s="1">
        <v>24.0</v>
      </c>
      <c r="G4849" s="1">
        <v>0.0</v>
      </c>
      <c r="H4849" s="1">
        <v>1.0</v>
      </c>
      <c r="I4849" s="1">
        <v>3111.0</v>
      </c>
      <c r="J4849" s="3">
        <v>45210.55396990741</v>
      </c>
      <c r="K4849" s="1" t="s">
        <v>19</v>
      </c>
    </row>
    <row r="4850">
      <c r="A4850" s="2" t="s">
        <v>10518</v>
      </c>
      <c r="B4850" s="1" t="s">
        <v>10519</v>
      </c>
      <c r="C4850" s="1" t="s">
        <v>17</v>
      </c>
      <c r="D4850" s="1" t="s">
        <v>51</v>
      </c>
      <c r="E4850" s="1">
        <v>0.0</v>
      </c>
      <c r="F4850" s="1">
        <v>7.0</v>
      </c>
      <c r="G4850" s="1">
        <v>0.0</v>
      </c>
      <c r="H4850" s="1">
        <v>0.0</v>
      </c>
      <c r="I4850" s="1">
        <v>401.0</v>
      </c>
      <c r="J4850" s="3">
        <v>45210.55186342593</v>
      </c>
      <c r="K4850" s="1" t="s">
        <v>19</v>
      </c>
    </row>
    <row r="4851">
      <c r="A4851" s="2" t="s">
        <v>10520</v>
      </c>
      <c r="B4851" s="1" t="s">
        <v>10521</v>
      </c>
      <c r="C4851" s="1" t="s">
        <v>17</v>
      </c>
      <c r="D4851" s="1" t="s">
        <v>22</v>
      </c>
      <c r="E4851" s="1">
        <v>17.0</v>
      </c>
      <c r="F4851" s="1">
        <v>2415.0</v>
      </c>
      <c r="G4851" s="1">
        <v>343.0</v>
      </c>
      <c r="H4851" s="1">
        <v>131.0</v>
      </c>
      <c r="I4851" s="1">
        <v>125294.0</v>
      </c>
      <c r="J4851" s="3">
        <v>45210.55126157407</v>
      </c>
      <c r="K4851" s="1" t="s">
        <v>19</v>
      </c>
    </row>
    <row r="4852">
      <c r="A4852" s="2" t="s">
        <v>10522</v>
      </c>
      <c r="B4852" s="1" t="s">
        <v>10523</v>
      </c>
      <c r="C4852" s="1" t="s">
        <v>17</v>
      </c>
      <c r="D4852" s="1" t="s">
        <v>22</v>
      </c>
      <c r="E4852" s="1">
        <v>112.0</v>
      </c>
      <c r="F4852" s="1">
        <v>29366.0</v>
      </c>
      <c r="G4852" s="1">
        <v>5027.0</v>
      </c>
      <c r="H4852" s="1">
        <v>562.0</v>
      </c>
      <c r="I4852" s="1">
        <v>879035.0</v>
      </c>
      <c r="J4852" s="3">
        <v>45210.54331018519</v>
      </c>
      <c r="K4852" s="1" t="s">
        <v>19</v>
      </c>
    </row>
    <row r="4853">
      <c r="A4853" s="2" t="s">
        <v>10524</v>
      </c>
      <c r="B4853" s="1" t="s">
        <v>10525</v>
      </c>
      <c r="C4853" s="1" t="s">
        <v>17</v>
      </c>
      <c r="D4853" s="1" t="s">
        <v>51</v>
      </c>
      <c r="E4853" s="1">
        <v>0.0</v>
      </c>
      <c r="F4853" s="1">
        <v>30.0</v>
      </c>
      <c r="G4853" s="1">
        <v>0.0</v>
      </c>
      <c r="H4853" s="1">
        <v>1.0</v>
      </c>
      <c r="I4853" s="1">
        <v>903.0</v>
      </c>
      <c r="J4853" s="3">
        <v>45210.52788194444</v>
      </c>
      <c r="K4853" s="1" t="s">
        <v>19</v>
      </c>
    </row>
    <row r="4854">
      <c r="A4854" s="2" t="s">
        <v>10526</v>
      </c>
      <c r="B4854" s="1" t="s">
        <v>10527</v>
      </c>
      <c r="C4854" s="1" t="s">
        <v>17</v>
      </c>
      <c r="D4854" s="1" t="s">
        <v>51</v>
      </c>
      <c r="E4854" s="1">
        <v>0.0</v>
      </c>
      <c r="F4854" s="1">
        <v>11.0</v>
      </c>
      <c r="G4854" s="1">
        <v>0.0</v>
      </c>
      <c r="H4854" s="1">
        <v>0.0</v>
      </c>
      <c r="I4854" s="1">
        <v>848.0</v>
      </c>
      <c r="J4854" s="3">
        <v>45210.52756944444</v>
      </c>
      <c r="K4854" s="1" t="s">
        <v>19</v>
      </c>
    </row>
    <row r="4855">
      <c r="A4855" s="2" t="s">
        <v>10528</v>
      </c>
      <c r="B4855" s="1" t="s">
        <v>10529</v>
      </c>
      <c r="C4855" s="1" t="s">
        <v>17</v>
      </c>
      <c r="D4855" s="1" t="s">
        <v>51</v>
      </c>
      <c r="E4855" s="1">
        <v>0.0</v>
      </c>
      <c r="F4855" s="1">
        <v>1.0</v>
      </c>
      <c r="G4855" s="1">
        <v>0.0</v>
      </c>
      <c r="H4855" s="1">
        <v>1.0</v>
      </c>
      <c r="I4855" s="1">
        <v>93.0</v>
      </c>
      <c r="J4855" s="3">
        <v>45210.52326388889</v>
      </c>
      <c r="K4855" s="1" t="s">
        <v>19</v>
      </c>
    </row>
    <row r="4856">
      <c r="A4856" s="2" t="s">
        <v>10530</v>
      </c>
      <c r="B4856" s="1" t="s">
        <v>10531</v>
      </c>
      <c r="C4856" s="1" t="s">
        <v>17</v>
      </c>
      <c r="D4856" s="1" t="s">
        <v>51</v>
      </c>
      <c r="E4856" s="1">
        <v>0.0</v>
      </c>
      <c r="F4856" s="1">
        <v>172.0</v>
      </c>
      <c r="G4856" s="1">
        <v>5.0</v>
      </c>
      <c r="H4856" s="1">
        <v>3.0</v>
      </c>
      <c r="I4856" s="1">
        <v>12435.0</v>
      </c>
      <c r="J4856" s="3">
        <v>45210.50707175926</v>
      </c>
      <c r="K4856" s="1" t="s">
        <v>19</v>
      </c>
    </row>
    <row r="4857">
      <c r="A4857" s="2" t="s">
        <v>10532</v>
      </c>
      <c r="B4857" s="1" t="s">
        <v>10533</v>
      </c>
      <c r="C4857" s="1" t="s">
        <v>17</v>
      </c>
      <c r="D4857" s="1" t="s">
        <v>22</v>
      </c>
      <c r="E4857" s="1">
        <v>2.0</v>
      </c>
      <c r="F4857" s="1">
        <v>773.0</v>
      </c>
      <c r="G4857" s="1">
        <v>183.0</v>
      </c>
      <c r="H4857" s="1">
        <v>19.0</v>
      </c>
      <c r="I4857" s="1">
        <v>59021.0</v>
      </c>
      <c r="J4857" s="3">
        <v>45210.50653935185</v>
      </c>
      <c r="K4857" s="1" t="s">
        <v>19</v>
      </c>
      <c r="N4857" s="1" t="s">
        <v>23</v>
      </c>
      <c r="O4857" s="4" t="s">
        <v>10534</v>
      </c>
    </row>
    <row r="4858">
      <c r="A4858" s="2" t="s">
        <v>10535</v>
      </c>
      <c r="B4858" s="1" t="s">
        <v>10536</v>
      </c>
      <c r="C4858" s="1" t="s">
        <v>17</v>
      </c>
      <c r="D4858" s="1" t="s">
        <v>22</v>
      </c>
      <c r="E4858" s="1">
        <v>50.0</v>
      </c>
      <c r="F4858" s="1">
        <v>3316.0</v>
      </c>
      <c r="G4858" s="1">
        <v>542.0</v>
      </c>
      <c r="H4858" s="1">
        <v>107.0</v>
      </c>
      <c r="I4858" s="1">
        <v>144056.0</v>
      </c>
      <c r="J4858" s="3">
        <v>45210.42815972222</v>
      </c>
      <c r="K4858" s="1" t="s">
        <v>19</v>
      </c>
    </row>
    <row r="4859">
      <c r="A4859" s="2" t="s">
        <v>10537</v>
      </c>
      <c r="B4859" s="1" t="s">
        <v>10538</v>
      </c>
      <c r="C4859" s="1" t="s">
        <v>17</v>
      </c>
      <c r="D4859" s="1" t="s">
        <v>51</v>
      </c>
      <c r="E4859" s="1">
        <v>0.0</v>
      </c>
      <c r="F4859" s="1">
        <v>27.0</v>
      </c>
      <c r="G4859" s="1">
        <v>1.0</v>
      </c>
      <c r="H4859" s="1">
        <v>3.0</v>
      </c>
      <c r="I4859" s="1">
        <v>6055.0</v>
      </c>
      <c r="J4859" s="3">
        <v>45210.408009259256</v>
      </c>
      <c r="K4859" s="1" t="s">
        <v>19</v>
      </c>
    </row>
    <row r="4860">
      <c r="A4860" s="2" t="s">
        <v>10539</v>
      </c>
      <c r="B4860" s="1" t="s">
        <v>10540</v>
      </c>
      <c r="C4860" s="1" t="s">
        <v>73</v>
      </c>
      <c r="D4860" s="1" t="s">
        <v>51</v>
      </c>
      <c r="E4860" s="1">
        <v>0.0</v>
      </c>
      <c r="F4860" s="1">
        <v>93.0</v>
      </c>
      <c r="G4860" s="1">
        <v>0.0</v>
      </c>
      <c r="H4860" s="1">
        <v>7.0</v>
      </c>
      <c r="I4860" s="1">
        <v>5394.0</v>
      </c>
      <c r="J4860" s="3">
        <v>45210.02429398148</v>
      </c>
      <c r="K4860" s="1" t="s">
        <v>19</v>
      </c>
    </row>
    <row r="4861">
      <c r="A4861" s="2" t="s">
        <v>10541</v>
      </c>
      <c r="B4861" s="1" t="s">
        <v>10542</v>
      </c>
      <c r="C4861" s="1" t="s">
        <v>115</v>
      </c>
      <c r="D4861" s="1" t="s">
        <v>51</v>
      </c>
      <c r="E4861" s="1">
        <v>1.0</v>
      </c>
      <c r="F4861" s="1">
        <v>53.0</v>
      </c>
      <c r="G4861" s="1">
        <v>3.0</v>
      </c>
      <c r="H4861" s="1">
        <v>2.0</v>
      </c>
      <c r="I4861" s="1">
        <v>2120.0</v>
      </c>
      <c r="J4861" s="3">
        <v>45210.024143518516</v>
      </c>
      <c r="K4861" s="1" t="s">
        <v>19</v>
      </c>
    </row>
    <row r="4862">
      <c r="A4862" s="2" t="s">
        <v>10543</v>
      </c>
      <c r="B4862" s="1" t="s">
        <v>10544</v>
      </c>
      <c r="C4862" s="1" t="s">
        <v>17</v>
      </c>
      <c r="D4862" s="1" t="s">
        <v>51</v>
      </c>
      <c r="E4862" s="1">
        <v>0.0</v>
      </c>
      <c r="F4862" s="1">
        <v>567.0</v>
      </c>
      <c r="G4862" s="1">
        <v>7.0</v>
      </c>
      <c r="H4862" s="1">
        <v>19.0</v>
      </c>
      <c r="I4862" s="1">
        <v>20510.0</v>
      </c>
      <c r="J4862" s="3">
        <v>45210.01081018519</v>
      </c>
      <c r="K4862" s="1" t="s">
        <v>19</v>
      </c>
    </row>
    <row r="4863">
      <c r="A4863" s="2" t="s">
        <v>10545</v>
      </c>
      <c r="B4863" s="1" t="s">
        <v>10546</v>
      </c>
      <c r="C4863" s="1" t="s">
        <v>73</v>
      </c>
      <c r="D4863" s="1" t="s">
        <v>51</v>
      </c>
      <c r="E4863" s="1">
        <v>0.0</v>
      </c>
      <c r="F4863" s="1">
        <v>8.0</v>
      </c>
      <c r="G4863" s="1">
        <v>0.0</v>
      </c>
      <c r="H4863" s="1">
        <v>2.0</v>
      </c>
      <c r="I4863" s="1">
        <v>3325.0</v>
      </c>
      <c r="J4863" s="3">
        <v>45209.986122685186</v>
      </c>
      <c r="K4863" s="1" t="s">
        <v>19</v>
      </c>
    </row>
    <row r="4864">
      <c r="A4864" s="2" t="s">
        <v>10547</v>
      </c>
      <c r="B4864" s="1" t="s">
        <v>10548</v>
      </c>
      <c r="C4864" s="1" t="s">
        <v>17</v>
      </c>
      <c r="D4864" s="1" t="s">
        <v>51</v>
      </c>
      <c r="E4864" s="1">
        <v>0.0</v>
      </c>
      <c r="F4864" s="1">
        <v>13.0</v>
      </c>
      <c r="G4864" s="1">
        <v>0.0</v>
      </c>
      <c r="H4864" s="1">
        <v>2.0</v>
      </c>
      <c r="I4864" s="1">
        <v>666.0</v>
      </c>
      <c r="J4864" s="3">
        <v>45209.9855787037</v>
      </c>
      <c r="K4864" s="1" t="s">
        <v>19</v>
      </c>
    </row>
    <row r="4865">
      <c r="A4865" s="2" t="s">
        <v>10549</v>
      </c>
      <c r="B4865" s="1" t="s">
        <v>10550</v>
      </c>
      <c r="C4865" s="1" t="s">
        <v>115</v>
      </c>
      <c r="D4865" s="1" t="s">
        <v>51</v>
      </c>
      <c r="E4865" s="1">
        <v>0.0</v>
      </c>
      <c r="F4865" s="1">
        <v>60.0</v>
      </c>
      <c r="G4865" s="1">
        <v>0.0</v>
      </c>
      <c r="H4865" s="1">
        <v>1.0</v>
      </c>
      <c r="I4865" s="1">
        <v>6941.0</v>
      </c>
      <c r="J4865" s="3">
        <v>45209.98469907408</v>
      </c>
      <c r="K4865" s="1" t="s">
        <v>19</v>
      </c>
    </row>
    <row r="4866">
      <c r="A4866" s="2" t="s">
        <v>10551</v>
      </c>
      <c r="B4866" s="1" t="s">
        <v>10552</v>
      </c>
      <c r="C4866" s="1" t="s">
        <v>17</v>
      </c>
      <c r="D4866" s="1" t="s">
        <v>51</v>
      </c>
      <c r="E4866" s="1">
        <v>3.0</v>
      </c>
      <c r="F4866" s="1">
        <v>1136.0</v>
      </c>
      <c r="G4866" s="1">
        <v>98.0</v>
      </c>
      <c r="H4866" s="1">
        <v>57.0</v>
      </c>
      <c r="I4866" s="1">
        <v>29693.0</v>
      </c>
      <c r="J4866" s="3">
        <v>45209.98421296296</v>
      </c>
      <c r="K4866" s="1" t="s">
        <v>19</v>
      </c>
    </row>
    <row r="4867">
      <c r="A4867" s="2" t="s">
        <v>10553</v>
      </c>
      <c r="B4867" s="1" t="s">
        <v>10554</v>
      </c>
      <c r="C4867" s="1" t="s">
        <v>17</v>
      </c>
      <c r="D4867" s="1" t="s">
        <v>51</v>
      </c>
      <c r="E4867" s="1">
        <v>0.0</v>
      </c>
      <c r="F4867" s="1">
        <v>26.0</v>
      </c>
      <c r="G4867" s="1">
        <v>0.0</v>
      </c>
      <c r="H4867" s="1">
        <v>0.0</v>
      </c>
      <c r="I4867" s="1">
        <v>1571.0</v>
      </c>
      <c r="J4867" s="3">
        <v>45209.98179398148</v>
      </c>
      <c r="K4867" s="1" t="s">
        <v>19</v>
      </c>
    </row>
    <row r="4868">
      <c r="A4868" s="2" t="s">
        <v>10555</v>
      </c>
      <c r="B4868" s="1" t="s">
        <v>10556</v>
      </c>
      <c r="C4868" s="1" t="s">
        <v>17</v>
      </c>
      <c r="D4868" s="1" t="s">
        <v>22</v>
      </c>
      <c r="E4868" s="1">
        <v>42.0</v>
      </c>
      <c r="F4868" s="1">
        <v>3271.0</v>
      </c>
      <c r="G4868" s="1">
        <v>486.0</v>
      </c>
      <c r="H4868" s="1">
        <v>375.0</v>
      </c>
      <c r="I4868" s="1">
        <v>150528.0</v>
      </c>
      <c r="J4868" s="3">
        <v>45209.974386574075</v>
      </c>
      <c r="K4868" s="1" t="s">
        <v>19</v>
      </c>
    </row>
    <row r="4869">
      <c r="A4869" s="2" t="s">
        <v>10557</v>
      </c>
      <c r="B4869" s="1" t="s">
        <v>10558</v>
      </c>
      <c r="C4869" s="1" t="s">
        <v>115</v>
      </c>
      <c r="D4869" s="1" t="s">
        <v>51</v>
      </c>
      <c r="E4869" s="1">
        <v>0.0</v>
      </c>
      <c r="F4869" s="1">
        <v>308.0</v>
      </c>
      <c r="G4869" s="1">
        <v>1.0</v>
      </c>
      <c r="H4869" s="1">
        <v>3.0</v>
      </c>
      <c r="I4869" s="1">
        <v>25010.0</v>
      </c>
      <c r="J4869" s="3">
        <v>45209.96613425926</v>
      </c>
      <c r="K4869" s="1" t="s">
        <v>19</v>
      </c>
    </row>
    <row r="4870">
      <c r="A4870" s="2" t="s">
        <v>10559</v>
      </c>
      <c r="B4870" s="1" t="s">
        <v>10560</v>
      </c>
      <c r="C4870" s="1" t="s">
        <v>17</v>
      </c>
      <c r="D4870" s="1" t="s">
        <v>22</v>
      </c>
      <c r="E4870" s="1">
        <v>15.0</v>
      </c>
      <c r="F4870" s="1">
        <v>3340.0</v>
      </c>
      <c r="G4870" s="1">
        <v>604.0</v>
      </c>
      <c r="H4870" s="1">
        <v>123.0</v>
      </c>
      <c r="I4870" s="1">
        <v>80304.0</v>
      </c>
      <c r="J4870" s="3">
        <v>45209.94335648148</v>
      </c>
      <c r="K4870" s="1" t="s">
        <v>19</v>
      </c>
    </row>
    <row r="4871">
      <c r="A4871" s="2" t="s">
        <v>10561</v>
      </c>
      <c r="B4871" s="1" t="s">
        <v>10562</v>
      </c>
      <c r="C4871" s="1" t="s">
        <v>73</v>
      </c>
      <c r="D4871" s="1" t="s">
        <v>51</v>
      </c>
      <c r="E4871" s="1">
        <v>0.0</v>
      </c>
      <c r="F4871" s="1">
        <v>415.0</v>
      </c>
      <c r="G4871" s="1">
        <v>11.0</v>
      </c>
      <c r="H4871" s="1">
        <v>6.0</v>
      </c>
      <c r="I4871" s="1">
        <v>18983.0</v>
      </c>
      <c r="J4871" s="3">
        <v>45209.92518518519</v>
      </c>
      <c r="K4871" s="1" t="s">
        <v>19</v>
      </c>
    </row>
    <row r="4872">
      <c r="A4872" s="2" t="s">
        <v>10563</v>
      </c>
      <c r="B4872" s="1" t="s">
        <v>9953</v>
      </c>
      <c r="C4872" s="1" t="s">
        <v>17</v>
      </c>
      <c r="D4872" s="1" t="s">
        <v>51</v>
      </c>
      <c r="E4872" s="1">
        <v>0.0</v>
      </c>
      <c r="F4872" s="1">
        <v>2.0</v>
      </c>
      <c r="G4872" s="1">
        <v>0.0</v>
      </c>
      <c r="H4872" s="1">
        <v>2.0</v>
      </c>
      <c r="I4872" s="1">
        <v>366.0</v>
      </c>
      <c r="J4872" s="3">
        <v>45209.90733796296</v>
      </c>
      <c r="K4872" s="1" t="s">
        <v>19</v>
      </c>
    </row>
    <row r="4873">
      <c r="A4873" s="2" t="s">
        <v>10564</v>
      </c>
      <c r="B4873" s="1" t="s">
        <v>10565</v>
      </c>
      <c r="C4873" s="1" t="s">
        <v>73</v>
      </c>
      <c r="D4873" s="1" t="s">
        <v>51</v>
      </c>
      <c r="E4873" s="1">
        <v>1.0</v>
      </c>
      <c r="F4873" s="1">
        <v>143.0</v>
      </c>
      <c r="G4873" s="1">
        <v>6.0</v>
      </c>
      <c r="H4873" s="1">
        <v>6.0</v>
      </c>
      <c r="I4873" s="1">
        <v>10754.0</v>
      </c>
      <c r="J4873" s="3">
        <v>45209.900925925926</v>
      </c>
      <c r="K4873" s="1" t="s">
        <v>19</v>
      </c>
    </row>
    <row r="4874">
      <c r="A4874" s="2" t="s">
        <v>10566</v>
      </c>
      <c r="B4874" s="1" t="s">
        <v>8892</v>
      </c>
      <c r="C4874" s="1" t="s">
        <v>115</v>
      </c>
      <c r="D4874" s="1" t="s">
        <v>51</v>
      </c>
      <c r="E4874" s="1">
        <v>0.0</v>
      </c>
      <c r="F4874" s="1">
        <v>27.0</v>
      </c>
      <c r="G4874" s="1">
        <v>0.0</v>
      </c>
      <c r="H4874" s="1">
        <v>1.0</v>
      </c>
      <c r="I4874" s="1">
        <v>9872.0</v>
      </c>
      <c r="J4874" s="3">
        <v>45209.900405092594</v>
      </c>
      <c r="K4874" s="1" t="s">
        <v>19</v>
      </c>
    </row>
    <row r="4875">
      <c r="A4875" s="2" t="s">
        <v>10567</v>
      </c>
      <c r="B4875" s="1" t="s">
        <v>10568</v>
      </c>
      <c r="C4875" s="1" t="s">
        <v>17</v>
      </c>
      <c r="D4875" s="1" t="s">
        <v>22</v>
      </c>
      <c r="E4875" s="1">
        <v>0.0</v>
      </c>
      <c r="F4875" s="1">
        <v>20.0</v>
      </c>
      <c r="G4875" s="1">
        <v>0.0</v>
      </c>
      <c r="H4875" s="1">
        <v>3.0</v>
      </c>
      <c r="I4875" s="1">
        <v>13013.0</v>
      </c>
      <c r="J4875" s="3">
        <v>45209.90027777778</v>
      </c>
      <c r="K4875" s="1" t="s">
        <v>19</v>
      </c>
    </row>
    <row r="4876">
      <c r="A4876" s="2" t="s">
        <v>10569</v>
      </c>
      <c r="B4876" s="1" t="s">
        <v>10570</v>
      </c>
      <c r="C4876" s="1" t="s">
        <v>17</v>
      </c>
      <c r="D4876" s="1" t="s">
        <v>51</v>
      </c>
      <c r="E4876" s="1">
        <v>1.0</v>
      </c>
      <c r="F4876" s="1">
        <v>245.0</v>
      </c>
      <c r="G4876" s="1">
        <v>11.0</v>
      </c>
      <c r="H4876" s="1">
        <v>9.0</v>
      </c>
      <c r="I4876" s="1">
        <v>19925.0</v>
      </c>
      <c r="J4876" s="3">
        <v>45209.89425925926</v>
      </c>
      <c r="K4876" s="1" t="s">
        <v>19</v>
      </c>
    </row>
    <row r="4877">
      <c r="A4877" s="2" t="s">
        <v>10571</v>
      </c>
      <c r="B4877" s="1" t="s">
        <v>10572</v>
      </c>
      <c r="C4877" s="1" t="s">
        <v>17</v>
      </c>
      <c r="D4877" s="1" t="s">
        <v>22</v>
      </c>
      <c r="E4877" s="1">
        <v>0.0</v>
      </c>
      <c r="F4877" s="1">
        <v>121.0</v>
      </c>
      <c r="G4877" s="1">
        <v>0.0</v>
      </c>
      <c r="H4877" s="1">
        <v>3.0</v>
      </c>
      <c r="I4877" s="1">
        <v>4030.0</v>
      </c>
      <c r="J4877" s="3">
        <v>45209.8796875</v>
      </c>
      <c r="K4877" s="1" t="s">
        <v>19</v>
      </c>
    </row>
    <row r="4878">
      <c r="A4878" s="2" t="s">
        <v>10573</v>
      </c>
      <c r="B4878" s="1" t="s">
        <v>10574</v>
      </c>
      <c r="C4878" s="1" t="s">
        <v>17</v>
      </c>
      <c r="D4878" s="1" t="s">
        <v>51</v>
      </c>
      <c r="E4878" s="1">
        <v>0.0</v>
      </c>
      <c r="F4878" s="1">
        <v>49.0</v>
      </c>
      <c r="G4878" s="1">
        <v>1.0</v>
      </c>
      <c r="H4878" s="1">
        <v>1.0</v>
      </c>
      <c r="I4878" s="1">
        <v>8785.0</v>
      </c>
      <c r="J4878" s="3">
        <v>45209.85847222222</v>
      </c>
      <c r="K4878" s="1" t="s">
        <v>19</v>
      </c>
    </row>
    <row r="4879">
      <c r="A4879" s="2" t="s">
        <v>10575</v>
      </c>
      <c r="B4879" s="1" t="s">
        <v>10576</v>
      </c>
      <c r="C4879" s="1" t="s">
        <v>115</v>
      </c>
      <c r="D4879" s="1" t="s">
        <v>51</v>
      </c>
      <c r="E4879" s="1">
        <v>0.0</v>
      </c>
      <c r="F4879" s="1">
        <v>38.0</v>
      </c>
      <c r="G4879" s="1">
        <v>1.0</v>
      </c>
      <c r="H4879" s="1">
        <v>2.0</v>
      </c>
      <c r="I4879" s="1">
        <v>9305.0</v>
      </c>
      <c r="J4879" s="3">
        <v>45209.85828703704</v>
      </c>
      <c r="K4879" s="1" t="s">
        <v>19</v>
      </c>
    </row>
    <row r="4880">
      <c r="A4880" s="2" t="s">
        <v>10577</v>
      </c>
      <c r="B4880" s="1" t="s">
        <v>10578</v>
      </c>
      <c r="C4880" s="1" t="s">
        <v>17</v>
      </c>
      <c r="D4880" s="1" t="s">
        <v>51</v>
      </c>
      <c r="E4880" s="1">
        <v>0.0</v>
      </c>
      <c r="F4880" s="1">
        <v>79.0</v>
      </c>
      <c r="G4880" s="1">
        <v>0.0</v>
      </c>
      <c r="H4880" s="1">
        <v>4.0</v>
      </c>
      <c r="I4880" s="1">
        <v>10030.0</v>
      </c>
      <c r="J4880" s="3">
        <v>45209.85493055556</v>
      </c>
      <c r="K4880" s="1" t="s">
        <v>19</v>
      </c>
    </row>
    <row r="4881">
      <c r="A4881" s="2" t="s">
        <v>10579</v>
      </c>
      <c r="B4881" s="1" t="s">
        <v>10580</v>
      </c>
      <c r="C4881" s="1" t="s">
        <v>17</v>
      </c>
      <c r="D4881" s="1" t="s">
        <v>51</v>
      </c>
      <c r="E4881" s="1">
        <v>2.0</v>
      </c>
      <c r="F4881" s="1">
        <v>2039.0</v>
      </c>
      <c r="G4881" s="1">
        <v>38.0</v>
      </c>
      <c r="H4881" s="1">
        <v>89.0</v>
      </c>
      <c r="I4881" s="1">
        <v>41841.0</v>
      </c>
      <c r="J4881" s="3">
        <v>45209.84318287037</v>
      </c>
      <c r="K4881" s="1" t="s">
        <v>19</v>
      </c>
    </row>
    <row r="4882">
      <c r="A4882" s="2" t="s">
        <v>10581</v>
      </c>
      <c r="B4882" s="1" t="s">
        <v>10582</v>
      </c>
      <c r="C4882" s="1" t="s">
        <v>17</v>
      </c>
      <c r="D4882" s="1" t="s">
        <v>51</v>
      </c>
      <c r="E4882" s="1">
        <v>36.0</v>
      </c>
      <c r="F4882" s="1">
        <v>5287.0</v>
      </c>
      <c r="G4882" s="1">
        <v>1627.0</v>
      </c>
      <c r="H4882" s="1">
        <v>344.0</v>
      </c>
      <c r="I4882" s="1">
        <v>183204.0</v>
      </c>
      <c r="J4882" s="3">
        <v>45209.84259259259</v>
      </c>
      <c r="K4882" s="1" t="s">
        <v>19</v>
      </c>
      <c r="N4882" s="1" t="s">
        <v>23</v>
      </c>
      <c r="O4882" s="4" t="s">
        <v>10583</v>
      </c>
    </row>
    <row r="4883">
      <c r="A4883" s="2" t="s">
        <v>10584</v>
      </c>
      <c r="B4883" s="1" t="s">
        <v>10585</v>
      </c>
      <c r="C4883" s="1" t="s">
        <v>17</v>
      </c>
      <c r="D4883" s="1" t="s">
        <v>22</v>
      </c>
      <c r="E4883" s="1">
        <v>94.0</v>
      </c>
      <c r="F4883" s="1">
        <v>23015.0</v>
      </c>
      <c r="G4883" s="1">
        <v>3739.0</v>
      </c>
      <c r="H4883" s="1">
        <v>1286.0</v>
      </c>
      <c r="I4883" s="1">
        <v>1554513.0</v>
      </c>
      <c r="J4883" s="3">
        <v>45209.80165509259</v>
      </c>
      <c r="K4883" s="1" t="s">
        <v>19</v>
      </c>
      <c r="N4883" s="1" t="s">
        <v>23</v>
      </c>
      <c r="O4883" s="4" t="s">
        <v>10586</v>
      </c>
    </row>
    <row r="4884">
      <c r="A4884" s="2" t="s">
        <v>10587</v>
      </c>
      <c r="B4884" s="1" t="s">
        <v>10588</v>
      </c>
      <c r="C4884" s="1" t="s">
        <v>73</v>
      </c>
      <c r="D4884" s="1" t="s">
        <v>51</v>
      </c>
      <c r="E4884" s="1">
        <v>0.0</v>
      </c>
      <c r="F4884" s="1">
        <v>81.0</v>
      </c>
      <c r="G4884" s="1">
        <v>0.0</v>
      </c>
      <c r="H4884" s="1">
        <v>6.0</v>
      </c>
      <c r="I4884" s="1">
        <v>3217.0</v>
      </c>
      <c r="J4884" s="3">
        <v>45209.79634259259</v>
      </c>
      <c r="K4884" s="1" t="s">
        <v>19</v>
      </c>
    </row>
    <row r="4885">
      <c r="A4885" s="2" t="s">
        <v>10589</v>
      </c>
      <c r="B4885" s="1" t="s">
        <v>10590</v>
      </c>
      <c r="C4885" s="1" t="s">
        <v>17</v>
      </c>
      <c r="D4885" s="1" t="s">
        <v>22</v>
      </c>
      <c r="E4885" s="1">
        <v>23.0</v>
      </c>
      <c r="F4885" s="1">
        <v>1380.0</v>
      </c>
      <c r="G4885" s="1">
        <v>505.0</v>
      </c>
      <c r="H4885" s="1">
        <v>205.0</v>
      </c>
      <c r="I4885" s="1">
        <v>84957.0</v>
      </c>
      <c r="J4885" s="3">
        <v>45209.79019675926</v>
      </c>
      <c r="K4885" s="1" t="s">
        <v>19</v>
      </c>
      <c r="N4885" s="1" t="s">
        <v>23</v>
      </c>
      <c r="O4885" s="4" t="s">
        <v>10591</v>
      </c>
    </row>
    <row r="4886">
      <c r="A4886" s="2" t="s">
        <v>10592</v>
      </c>
      <c r="B4886" s="1" t="s">
        <v>10593</v>
      </c>
      <c r="C4886" s="1" t="s">
        <v>17</v>
      </c>
      <c r="D4886" s="1" t="s">
        <v>51</v>
      </c>
      <c r="E4886" s="1">
        <v>1.0</v>
      </c>
      <c r="F4886" s="1">
        <v>142.0</v>
      </c>
      <c r="G4886" s="1">
        <v>5.0</v>
      </c>
      <c r="H4886" s="1">
        <v>10.0</v>
      </c>
      <c r="I4886" s="1">
        <v>4744.0</v>
      </c>
      <c r="J4886" s="3">
        <v>45209.78525462963</v>
      </c>
      <c r="K4886" s="1" t="s">
        <v>19</v>
      </c>
    </row>
    <row r="4887">
      <c r="A4887" s="2" t="s">
        <v>10594</v>
      </c>
      <c r="B4887" s="1" t="s">
        <v>10595</v>
      </c>
      <c r="C4887" s="1" t="s">
        <v>17</v>
      </c>
      <c r="D4887" s="1" t="s">
        <v>22</v>
      </c>
      <c r="E4887" s="1">
        <v>178.0</v>
      </c>
      <c r="F4887" s="1">
        <v>27635.0</v>
      </c>
      <c r="G4887" s="1">
        <v>7053.0</v>
      </c>
      <c r="H4887" s="1">
        <v>918.0</v>
      </c>
      <c r="I4887" s="1">
        <v>1918792.0</v>
      </c>
      <c r="J4887" s="3">
        <v>45209.78377314815</v>
      </c>
      <c r="K4887" s="1" t="s">
        <v>19</v>
      </c>
    </row>
    <row r="4888">
      <c r="A4888" s="2" t="s">
        <v>10596</v>
      </c>
      <c r="B4888" s="1" t="s">
        <v>10597</v>
      </c>
      <c r="C4888" s="1" t="s">
        <v>17</v>
      </c>
      <c r="D4888" s="1" t="s">
        <v>22</v>
      </c>
      <c r="E4888" s="1">
        <v>74.0</v>
      </c>
      <c r="F4888" s="1">
        <v>21684.0</v>
      </c>
      <c r="G4888" s="1">
        <v>3217.0</v>
      </c>
      <c r="H4888" s="1">
        <v>641.0</v>
      </c>
      <c r="I4888" s="1">
        <v>718942.0</v>
      </c>
      <c r="J4888" s="3">
        <v>45209.75366898148</v>
      </c>
      <c r="K4888" s="1" t="s">
        <v>19</v>
      </c>
    </row>
    <row r="4889">
      <c r="A4889" s="2" t="s">
        <v>10598</v>
      </c>
      <c r="B4889" s="1" t="s">
        <v>10599</v>
      </c>
      <c r="C4889" s="1" t="s">
        <v>17</v>
      </c>
      <c r="D4889" s="1" t="s">
        <v>22</v>
      </c>
      <c r="E4889" s="1">
        <v>61.0</v>
      </c>
      <c r="F4889" s="1">
        <v>3581.0</v>
      </c>
      <c r="G4889" s="1">
        <v>930.0</v>
      </c>
      <c r="H4889" s="1">
        <v>590.0</v>
      </c>
      <c r="I4889" s="1">
        <v>199885.0</v>
      </c>
      <c r="J4889" s="3">
        <v>45209.74684027778</v>
      </c>
      <c r="K4889" s="1" t="s">
        <v>19</v>
      </c>
      <c r="M4889" s="4" t="s">
        <v>10600</v>
      </c>
    </row>
    <row r="4890">
      <c r="A4890" s="2" t="s">
        <v>10601</v>
      </c>
      <c r="B4890" s="1" t="s">
        <v>10602</v>
      </c>
      <c r="C4890" s="1" t="s">
        <v>115</v>
      </c>
      <c r="D4890" s="1" t="s">
        <v>51</v>
      </c>
      <c r="E4890" s="1">
        <v>0.0</v>
      </c>
      <c r="F4890" s="1">
        <v>6.0</v>
      </c>
      <c r="G4890" s="1">
        <v>0.0</v>
      </c>
      <c r="H4890" s="1">
        <v>0.0</v>
      </c>
      <c r="I4890" s="1">
        <v>4714.0</v>
      </c>
      <c r="J4890" s="3">
        <v>45209.74349537037</v>
      </c>
      <c r="K4890" s="1" t="s">
        <v>19</v>
      </c>
    </row>
    <row r="4891">
      <c r="A4891" s="2" t="s">
        <v>10603</v>
      </c>
      <c r="B4891" s="1" t="s">
        <v>10604</v>
      </c>
      <c r="C4891" s="1" t="s">
        <v>115</v>
      </c>
      <c r="D4891" s="1" t="s">
        <v>51</v>
      </c>
      <c r="E4891" s="1">
        <v>0.0</v>
      </c>
      <c r="F4891" s="1">
        <v>16.0</v>
      </c>
      <c r="G4891" s="1">
        <v>0.0</v>
      </c>
      <c r="H4891" s="1">
        <v>0.0</v>
      </c>
      <c r="I4891" s="1">
        <v>5566.0</v>
      </c>
      <c r="J4891" s="3">
        <v>45209.7433912037</v>
      </c>
      <c r="K4891" s="1" t="s">
        <v>19</v>
      </c>
    </row>
    <row r="4892">
      <c r="A4892" s="2" t="s">
        <v>10605</v>
      </c>
      <c r="B4892" s="1" t="s">
        <v>10606</v>
      </c>
      <c r="C4892" s="1" t="s">
        <v>115</v>
      </c>
      <c r="D4892" s="1" t="s">
        <v>51</v>
      </c>
      <c r="E4892" s="1">
        <v>0.0</v>
      </c>
      <c r="F4892" s="1">
        <v>12.0</v>
      </c>
      <c r="G4892" s="1">
        <v>0.0</v>
      </c>
      <c r="H4892" s="1">
        <v>0.0</v>
      </c>
      <c r="I4892" s="1">
        <v>753.0</v>
      </c>
      <c r="J4892" s="3">
        <v>45209.709652777776</v>
      </c>
      <c r="K4892" s="1" t="s">
        <v>19</v>
      </c>
    </row>
    <row r="4893">
      <c r="A4893" s="2" t="s">
        <v>10607</v>
      </c>
      <c r="B4893" s="1" t="s">
        <v>10608</v>
      </c>
      <c r="C4893" s="1" t="s">
        <v>17</v>
      </c>
      <c r="D4893" s="1" t="s">
        <v>22</v>
      </c>
      <c r="E4893" s="1">
        <v>95.0</v>
      </c>
      <c r="F4893" s="1">
        <v>19834.0</v>
      </c>
      <c r="G4893" s="1">
        <v>2121.0</v>
      </c>
      <c r="H4893" s="1">
        <v>582.0</v>
      </c>
      <c r="I4893" s="1">
        <v>1222169.0</v>
      </c>
      <c r="J4893" s="3">
        <v>45209.693449074075</v>
      </c>
      <c r="K4893" s="1" t="s">
        <v>19</v>
      </c>
      <c r="N4893" s="1" t="s">
        <v>23</v>
      </c>
      <c r="O4893" s="4" t="s">
        <v>10609</v>
      </c>
    </row>
    <row r="4894">
      <c r="A4894" s="2" t="s">
        <v>10610</v>
      </c>
      <c r="B4894" s="1" t="s">
        <v>10611</v>
      </c>
      <c r="C4894" s="1" t="s">
        <v>17</v>
      </c>
      <c r="D4894" s="1" t="s">
        <v>22</v>
      </c>
      <c r="E4894" s="1">
        <v>22.0</v>
      </c>
      <c r="F4894" s="1">
        <v>1794.0</v>
      </c>
      <c r="G4894" s="1">
        <v>373.0</v>
      </c>
      <c r="H4894" s="1">
        <v>192.0</v>
      </c>
      <c r="I4894" s="1">
        <v>143952.0</v>
      </c>
      <c r="J4894" s="3">
        <v>45209.66643518519</v>
      </c>
      <c r="K4894" s="1" t="s">
        <v>19</v>
      </c>
    </row>
    <row r="4895">
      <c r="A4895" s="2" t="s">
        <v>10612</v>
      </c>
      <c r="B4895" s="1" t="s">
        <v>10613</v>
      </c>
      <c r="C4895" s="1" t="s">
        <v>73</v>
      </c>
      <c r="D4895" s="1" t="s">
        <v>51</v>
      </c>
      <c r="E4895" s="1">
        <v>0.0</v>
      </c>
      <c r="F4895" s="1">
        <v>40.0</v>
      </c>
      <c r="G4895" s="1">
        <v>1.0</v>
      </c>
      <c r="H4895" s="1">
        <v>1.0</v>
      </c>
      <c r="I4895" s="1">
        <v>1728.0</v>
      </c>
      <c r="J4895" s="3">
        <v>45209.65988425926</v>
      </c>
      <c r="K4895" s="1" t="s">
        <v>19</v>
      </c>
    </row>
    <row r="4896">
      <c r="A4896" s="2" t="s">
        <v>10614</v>
      </c>
      <c r="B4896" s="1" t="s">
        <v>10615</v>
      </c>
      <c r="C4896" s="1" t="s">
        <v>17</v>
      </c>
      <c r="D4896" s="1" t="s">
        <v>51</v>
      </c>
      <c r="E4896" s="1">
        <v>0.0</v>
      </c>
      <c r="F4896" s="1">
        <v>69.0</v>
      </c>
      <c r="G4896" s="1">
        <v>1.0</v>
      </c>
      <c r="H4896" s="1">
        <v>2.0</v>
      </c>
      <c r="I4896" s="1">
        <v>3355.0</v>
      </c>
      <c r="J4896" s="3">
        <v>45209.653657407405</v>
      </c>
      <c r="K4896" s="1" t="s">
        <v>54</v>
      </c>
    </row>
    <row r="4897">
      <c r="A4897" s="2" t="s">
        <v>10616</v>
      </c>
      <c r="B4897" s="1" t="s">
        <v>10617</v>
      </c>
      <c r="C4897" s="1" t="s">
        <v>17</v>
      </c>
      <c r="D4897" s="1" t="s">
        <v>22</v>
      </c>
      <c r="E4897" s="1">
        <v>22.0</v>
      </c>
      <c r="F4897" s="1">
        <v>7076.0</v>
      </c>
      <c r="G4897" s="1">
        <v>941.0</v>
      </c>
      <c r="H4897" s="1">
        <v>152.0</v>
      </c>
      <c r="I4897" s="1">
        <v>210873.0</v>
      </c>
      <c r="J4897" s="3">
        <v>45209.63778935185</v>
      </c>
      <c r="K4897" s="1" t="s">
        <v>19</v>
      </c>
    </row>
    <row r="4898">
      <c r="A4898" s="2" t="s">
        <v>10618</v>
      </c>
      <c r="B4898" s="1" t="s">
        <v>10619</v>
      </c>
      <c r="C4898" s="1" t="s">
        <v>17</v>
      </c>
      <c r="D4898" s="1" t="s">
        <v>22</v>
      </c>
      <c r="E4898" s="1">
        <v>43.0</v>
      </c>
      <c r="F4898" s="1">
        <v>11447.0</v>
      </c>
      <c r="G4898" s="1">
        <v>3696.0</v>
      </c>
      <c r="H4898" s="1">
        <v>448.0</v>
      </c>
      <c r="I4898" s="1">
        <v>461086.0</v>
      </c>
      <c r="J4898" s="3">
        <v>45209.63489583333</v>
      </c>
      <c r="K4898" s="1" t="s">
        <v>19</v>
      </c>
    </row>
    <row r="4899">
      <c r="A4899" s="2" t="s">
        <v>10620</v>
      </c>
      <c r="B4899" s="1" t="s">
        <v>10621</v>
      </c>
      <c r="C4899" s="1" t="s">
        <v>17</v>
      </c>
      <c r="D4899" s="1" t="s">
        <v>51</v>
      </c>
      <c r="E4899" s="1">
        <v>2.0</v>
      </c>
      <c r="F4899" s="1">
        <v>716.0</v>
      </c>
      <c r="G4899" s="1">
        <v>151.0</v>
      </c>
      <c r="H4899" s="1">
        <v>41.0</v>
      </c>
      <c r="I4899" s="1">
        <v>42401.0</v>
      </c>
      <c r="J4899" s="3">
        <v>45209.62331018518</v>
      </c>
      <c r="K4899" s="1" t="s">
        <v>19</v>
      </c>
    </row>
    <row r="4900">
      <c r="A4900" s="2" t="s">
        <v>10622</v>
      </c>
      <c r="B4900" s="1" t="s">
        <v>10623</v>
      </c>
      <c r="C4900" s="1" t="s">
        <v>17</v>
      </c>
      <c r="D4900" s="1" t="s">
        <v>51</v>
      </c>
      <c r="E4900" s="1">
        <v>2.0</v>
      </c>
      <c r="F4900" s="1">
        <v>1728.0</v>
      </c>
      <c r="G4900" s="1">
        <v>241.0</v>
      </c>
      <c r="H4900" s="1">
        <v>56.0</v>
      </c>
      <c r="I4900" s="1">
        <v>31455.0</v>
      </c>
      <c r="J4900" s="3">
        <v>45209.61413194444</v>
      </c>
      <c r="K4900" s="1" t="s">
        <v>19</v>
      </c>
    </row>
    <row r="4901">
      <c r="A4901" s="2" t="s">
        <v>10624</v>
      </c>
      <c r="B4901" s="1" t="s">
        <v>10625</v>
      </c>
      <c r="C4901" s="1" t="s">
        <v>17</v>
      </c>
      <c r="D4901" s="1" t="s">
        <v>22</v>
      </c>
      <c r="E4901" s="1">
        <v>17.0</v>
      </c>
      <c r="F4901" s="1">
        <v>1487.0</v>
      </c>
      <c r="G4901" s="1">
        <v>561.0</v>
      </c>
      <c r="H4901" s="1">
        <v>171.0</v>
      </c>
      <c r="I4901" s="1">
        <v>152389.0</v>
      </c>
      <c r="J4901" s="3">
        <v>45209.61256944444</v>
      </c>
      <c r="K4901" s="1" t="s">
        <v>19</v>
      </c>
      <c r="N4901" s="1" t="s">
        <v>23</v>
      </c>
      <c r="O4901" s="4" t="s">
        <v>10626</v>
      </c>
    </row>
    <row r="4902">
      <c r="A4902" s="2" t="s">
        <v>10627</v>
      </c>
      <c r="B4902" s="1" t="s">
        <v>10628</v>
      </c>
      <c r="C4902" s="1" t="s">
        <v>115</v>
      </c>
      <c r="D4902" s="1" t="s">
        <v>51</v>
      </c>
      <c r="E4902" s="1">
        <v>0.0</v>
      </c>
      <c r="F4902" s="1">
        <v>2.0</v>
      </c>
      <c r="G4902" s="1">
        <v>0.0</v>
      </c>
      <c r="H4902" s="1">
        <v>1.0</v>
      </c>
      <c r="I4902" s="1">
        <v>145.0</v>
      </c>
      <c r="J4902" s="3">
        <v>45209.57962962963</v>
      </c>
      <c r="K4902" s="1" t="s">
        <v>19</v>
      </c>
    </row>
    <row r="4903">
      <c r="A4903" s="2" t="s">
        <v>10629</v>
      </c>
      <c r="B4903" s="1" t="s">
        <v>10630</v>
      </c>
      <c r="C4903" s="1" t="s">
        <v>17</v>
      </c>
      <c r="D4903" s="1" t="s">
        <v>22</v>
      </c>
      <c r="E4903" s="1">
        <v>29.0</v>
      </c>
      <c r="F4903" s="1">
        <v>3509.0</v>
      </c>
      <c r="G4903" s="1">
        <v>1133.0</v>
      </c>
      <c r="H4903" s="1">
        <v>151.0</v>
      </c>
      <c r="I4903" s="1">
        <v>73203.0</v>
      </c>
      <c r="J4903" s="3">
        <v>45209.55138888889</v>
      </c>
      <c r="K4903" s="1" t="s">
        <v>19</v>
      </c>
      <c r="N4903" s="1" t="s">
        <v>23</v>
      </c>
      <c r="O4903" s="4" t="s">
        <v>10631</v>
      </c>
    </row>
    <row r="4904">
      <c r="A4904" s="2" t="s">
        <v>10632</v>
      </c>
      <c r="B4904" s="1" t="s">
        <v>10633</v>
      </c>
      <c r="C4904" s="1" t="s">
        <v>17</v>
      </c>
      <c r="D4904" s="1" t="s">
        <v>51</v>
      </c>
      <c r="E4904" s="1">
        <v>0.0</v>
      </c>
      <c r="F4904" s="1">
        <v>65.0</v>
      </c>
      <c r="G4904" s="1">
        <v>1.0</v>
      </c>
      <c r="H4904" s="1">
        <v>13.0</v>
      </c>
      <c r="I4904" s="1">
        <v>9070.0</v>
      </c>
      <c r="J4904" s="3">
        <v>45209.52302083333</v>
      </c>
      <c r="K4904" s="1" t="s">
        <v>19</v>
      </c>
    </row>
    <row r="4905">
      <c r="A4905" s="2" t="s">
        <v>10634</v>
      </c>
      <c r="B4905" s="1" t="s">
        <v>10635</v>
      </c>
      <c r="C4905" s="1" t="s">
        <v>17</v>
      </c>
      <c r="D4905" s="1" t="s">
        <v>22</v>
      </c>
      <c r="E4905" s="1">
        <v>0.0</v>
      </c>
      <c r="F4905" s="1">
        <v>121.0</v>
      </c>
      <c r="G4905" s="1">
        <v>13.0</v>
      </c>
      <c r="H4905" s="1">
        <v>18.0</v>
      </c>
      <c r="I4905" s="1">
        <v>25500.0</v>
      </c>
      <c r="J4905" s="3">
        <v>45209.521006944444</v>
      </c>
      <c r="K4905" s="1" t="s">
        <v>19</v>
      </c>
    </row>
    <row r="4906">
      <c r="A4906" s="2" t="s">
        <v>10636</v>
      </c>
      <c r="B4906" s="1" t="s">
        <v>10637</v>
      </c>
      <c r="C4906" s="1" t="s">
        <v>17</v>
      </c>
      <c r="D4906" s="1" t="s">
        <v>22</v>
      </c>
      <c r="E4906" s="1">
        <v>15.0</v>
      </c>
      <c r="F4906" s="1">
        <v>1880.0</v>
      </c>
      <c r="G4906" s="1">
        <v>234.0</v>
      </c>
      <c r="H4906" s="1">
        <v>145.0</v>
      </c>
      <c r="I4906" s="1">
        <v>74013.0</v>
      </c>
      <c r="J4906" s="3">
        <v>45209.517476851855</v>
      </c>
      <c r="K4906" s="1" t="s">
        <v>19</v>
      </c>
    </row>
    <row r="4907">
      <c r="A4907" s="2" t="s">
        <v>10638</v>
      </c>
      <c r="B4907" s="1" t="s">
        <v>10639</v>
      </c>
      <c r="C4907" s="1" t="s">
        <v>17</v>
      </c>
      <c r="D4907" s="1" t="s">
        <v>51</v>
      </c>
      <c r="E4907" s="1">
        <v>1.0</v>
      </c>
      <c r="F4907" s="1">
        <v>324.0</v>
      </c>
      <c r="G4907" s="1">
        <v>13.0</v>
      </c>
      <c r="H4907" s="1">
        <v>5.0</v>
      </c>
      <c r="I4907" s="1">
        <v>5462.0</v>
      </c>
      <c r="J4907" s="3">
        <v>45209.516122685185</v>
      </c>
      <c r="K4907" s="1" t="s">
        <v>19</v>
      </c>
    </row>
    <row r="4908">
      <c r="A4908" s="2" t="s">
        <v>10640</v>
      </c>
      <c r="B4908" s="1" t="s">
        <v>10641</v>
      </c>
      <c r="C4908" s="1" t="s">
        <v>115</v>
      </c>
      <c r="D4908" s="1" t="s">
        <v>51</v>
      </c>
      <c r="E4908" s="1">
        <v>0.0</v>
      </c>
      <c r="F4908" s="1">
        <v>367.0</v>
      </c>
      <c r="G4908" s="1">
        <v>7.0</v>
      </c>
      <c r="H4908" s="1">
        <v>7.0</v>
      </c>
      <c r="I4908" s="1">
        <v>86855.0</v>
      </c>
      <c r="J4908" s="3">
        <v>45209.51354166667</v>
      </c>
      <c r="K4908" s="1" t="s">
        <v>19</v>
      </c>
    </row>
    <row r="4909">
      <c r="A4909" s="2" t="s">
        <v>10642</v>
      </c>
      <c r="B4909" s="1" t="s">
        <v>10643</v>
      </c>
      <c r="C4909" s="1" t="s">
        <v>1952</v>
      </c>
      <c r="D4909" s="1" t="s">
        <v>51</v>
      </c>
      <c r="E4909" s="1">
        <v>1.0</v>
      </c>
      <c r="F4909" s="1">
        <v>1701.0</v>
      </c>
      <c r="G4909" s="1">
        <v>34.0</v>
      </c>
      <c r="H4909" s="1">
        <v>51.0</v>
      </c>
      <c r="I4909" s="1">
        <v>87726.0</v>
      </c>
      <c r="J4909" s="3">
        <v>45209.50513888889</v>
      </c>
      <c r="K4909" s="1" t="s">
        <v>19</v>
      </c>
    </row>
    <row r="4910">
      <c r="A4910" s="2" t="s">
        <v>10644</v>
      </c>
      <c r="B4910" s="1" t="s">
        <v>10645</v>
      </c>
      <c r="C4910" s="1" t="s">
        <v>17</v>
      </c>
      <c r="D4910" s="1" t="s">
        <v>51</v>
      </c>
      <c r="E4910" s="1">
        <v>13.0</v>
      </c>
      <c r="F4910" s="1">
        <v>9101.0</v>
      </c>
      <c r="G4910" s="1">
        <v>699.0</v>
      </c>
      <c r="H4910" s="1">
        <v>225.0</v>
      </c>
      <c r="I4910" s="1">
        <v>226781.0</v>
      </c>
      <c r="J4910" s="3">
        <v>45209.50318287037</v>
      </c>
      <c r="K4910" s="1" t="s">
        <v>19</v>
      </c>
      <c r="N4910" s="1" t="s">
        <v>23</v>
      </c>
      <c r="O4910" s="4" t="s">
        <v>10646</v>
      </c>
    </row>
    <row r="4911">
      <c r="A4911" s="2" t="s">
        <v>10647</v>
      </c>
      <c r="B4911" s="1" t="s">
        <v>10648</v>
      </c>
      <c r="C4911" s="1" t="s">
        <v>17</v>
      </c>
      <c r="D4911" s="1" t="s">
        <v>22</v>
      </c>
      <c r="E4911" s="1">
        <v>4.0</v>
      </c>
      <c r="F4911" s="1">
        <v>940.0</v>
      </c>
      <c r="G4911" s="1">
        <v>311.0</v>
      </c>
      <c r="H4911" s="1">
        <v>122.0</v>
      </c>
      <c r="I4911" s="1">
        <v>80171.0</v>
      </c>
      <c r="J4911" s="3">
        <v>45209.48604166666</v>
      </c>
      <c r="K4911" s="1" t="s">
        <v>19</v>
      </c>
    </row>
    <row r="4912">
      <c r="A4912" s="2" t="s">
        <v>10649</v>
      </c>
      <c r="B4912" s="1" t="s">
        <v>10650</v>
      </c>
      <c r="C4912" s="1" t="s">
        <v>17</v>
      </c>
      <c r="D4912" s="1" t="s">
        <v>22</v>
      </c>
      <c r="E4912" s="1">
        <v>943.0</v>
      </c>
      <c r="F4912" s="1">
        <v>39291.0</v>
      </c>
      <c r="G4912" s="1">
        <v>15244.0</v>
      </c>
      <c r="H4912" s="1">
        <v>6652.0</v>
      </c>
      <c r="I4912" s="1">
        <v>6821905.0</v>
      </c>
      <c r="J4912" s="3">
        <v>45209.480578703704</v>
      </c>
      <c r="K4912" s="1" t="s">
        <v>19</v>
      </c>
      <c r="N4912" s="1" t="s">
        <v>55</v>
      </c>
      <c r="O4912" s="4" t="s">
        <v>10651</v>
      </c>
    </row>
    <row r="4913">
      <c r="A4913" s="2" t="s">
        <v>10652</v>
      </c>
      <c r="B4913" s="1" t="s">
        <v>10653</v>
      </c>
      <c r="C4913" s="1" t="s">
        <v>17</v>
      </c>
      <c r="D4913" s="1" t="s">
        <v>22</v>
      </c>
      <c r="E4913" s="1">
        <v>18.0</v>
      </c>
      <c r="F4913" s="1">
        <v>6986.0</v>
      </c>
      <c r="G4913" s="1">
        <v>1125.0</v>
      </c>
      <c r="H4913" s="1">
        <v>682.0</v>
      </c>
      <c r="I4913" s="1">
        <v>317395.0</v>
      </c>
      <c r="J4913" s="3">
        <v>45209.473032407404</v>
      </c>
      <c r="K4913" s="1" t="s">
        <v>19</v>
      </c>
    </row>
    <row r="4914">
      <c r="A4914" s="2" t="s">
        <v>10654</v>
      </c>
      <c r="B4914" s="1" t="s">
        <v>10655</v>
      </c>
      <c r="C4914" s="1" t="s">
        <v>17</v>
      </c>
      <c r="D4914" s="1" t="s">
        <v>22</v>
      </c>
      <c r="E4914" s="1">
        <v>3.0</v>
      </c>
      <c r="F4914" s="1">
        <v>1567.0</v>
      </c>
      <c r="G4914" s="1">
        <v>240.0</v>
      </c>
      <c r="H4914" s="1">
        <v>48.0</v>
      </c>
      <c r="I4914" s="1">
        <v>62463.0</v>
      </c>
      <c r="J4914" s="3">
        <v>45209.458865740744</v>
      </c>
      <c r="K4914" s="1" t="s">
        <v>19</v>
      </c>
    </row>
    <row r="4915">
      <c r="A4915" s="2" t="s">
        <v>10656</v>
      </c>
      <c r="B4915" s="1" t="s">
        <v>10657</v>
      </c>
      <c r="C4915" s="1" t="s">
        <v>17</v>
      </c>
      <c r="D4915" s="1" t="s">
        <v>51</v>
      </c>
      <c r="E4915" s="1">
        <v>0.0</v>
      </c>
      <c r="F4915" s="1">
        <v>47.0</v>
      </c>
      <c r="G4915" s="1">
        <v>1.0</v>
      </c>
      <c r="H4915" s="1">
        <v>9.0</v>
      </c>
      <c r="I4915" s="1">
        <v>1696.0</v>
      </c>
      <c r="J4915" s="3">
        <v>45208.85387731482</v>
      </c>
      <c r="K4915" s="1" t="s">
        <v>19</v>
      </c>
    </row>
    <row r="4916">
      <c r="A4916" s="2" t="s">
        <v>10658</v>
      </c>
      <c r="B4916" s="1" t="s">
        <v>10659</v>
      </c>
      <c r="C4916" s="1" t="s">
        <v>115</v>
      </c>
      <c r="D4916" s="1" t="s">
        <v>51</v>
      </c>
      <c r="E4916" s="1">
        <v>0.0</v>
      </c>
      <c r="F4916" s="1">
        <v>10.0</v>
      </c>
      <c r="G4916" s="1">
        <v>0.0</v>
      </c>
      <c r="H4916" s="1">
        <v>2.0</v>
      </c>
      <c r="I4916" s="1">
        <v>1581.0</v>
      </c>
      <c r="J4916" s="3">
        <v>45208.8512962963</v>
      </c>
      <c r="K4916" s="1" t="s">
        <v>19</v>
      </c>
    </row>
    <row r="4917">
      <c r="A4917" s="2" t="s">
        <v>10660</v>
      </c>
      <c r="B4917" s="1" t="s">
        <v>10661</v>
      </c>
      <c r="C4917" s="1" t="s">
        <v>17</v>
      </c>
      <c r="D4917" s="1" t="s">
        <v>51</v>
      </c>
      <c r="E4917" s="1">
        <v>5.0</v>
      </c>
      <c r="F4917" s="1">
        <v>1568.0</v>
      </c>
      <c r="G4917" s="1">
        <v>102.0</v>
      </c>
      <c r="H4917" s="1">
        <v>87.0</v>
      </c>
      <c r="I4917" s="1">
        <v>37046.0</v>
      </c>
      <c r="J4917" s="3">
        <v>45208.85019675926</v>
      </c>
      <c r="K4917" s="1" t="s">
        <v>19</v>
      </c>
      <c r="N4917" s="1" t="s">
        <v>23</v>
      </c>
      <c r="O4917" s="4" t="s">
        <v>10662</v>
      </c>
    </row>
    <row r="4918">
      <c r="A4918" s="2" t="s">
        <v>10663</v>
      </c>
      <c r="B4918" s="1" t="s">
        <v>4091</v>
      </c>
      <c r="C4918" s="1" t="s">
        <v>115</v>
      </c>
      <c r="D4918" s="1" t="s">
        <v>51</v>
      </c>
      <c r="E4918" s="1">
        <v>0.0</v>
      </c>
      <c r="F4918" s="1">
        <v>2.0</v>
      </c>
      <c r="G4918" s="1">
        <v>0.0</v>
      </c>
      <c r="H4918" s="1">
        <v>0.0</v>
      </c>
      <c r="I4918" s="1">
        <v>199.0</v>
      </c>
      <c r="J4918" s="3">
        <v>45208.844375</v>
      </c>
      <c r="K4918" s="1" t="s">
        <v>19</v>
      </c>
    </row>
    <row r="4919">
      <c r="A4919" s="2" t="s">
        <v>10664</v>
      </c>
      <c r="B4919" s="1" t="s">
        <v>10665</v>
      </c>
      <c r="C4919" s="1" t="s">
        <v>115</v>
      </c>
      <c r="D4919" s="1" t="s">
        <v>51</v>
      </c>
      <c r="E4919" s="1">
        <v>0.0</v>
      </c>
      <c r="F4919" s="1">
        <v>156.0</v>
      </c>
      <c r="G4919" s="1">
        <v>3.0</v>
      </c>
      <c r="H4919" s="1">
        <v>6.0</v>
      </c>
      <c r="I4919" s="1">
        <v>10535.0</v>
      </c>
      <c r="J4919" s="3">
        <v>45208.84391203704</v>
      </c>
      <c r="K4919" s="1" t="s">
        <v>19</v>
      </c>
    </row>
    <row r="4920">
      <c r="A4920" s="2" t="s">
        <v>10666</v>
      </c>
      <c r="B4920" s="1" t="s">
        <v>10667</v>
      </c>
      <c r="C4920" s="1" t="s">
        <v>17</v>
      </c>
      <c r="D4920" s="1" t="s">
        <v>22</v>
      </c>
      <c r="E4920" s="1">
        <v>77.0</v>
      </c>
      <c r="F4920" s="1">
        <v>17018.0</v>
      </c>
      <c r="G4920" s="1">
        <v>2090.0</v>
      </c>
      <c r="H4920" s="1">
        <v>952.0</v>
      </c>
      <c r="I4920" s="1">
        <v>644338.0</v>
      </c>
      <c r="J4920" s="3">
        <v>45208.84190972222</v>
      </c>
      <c r="K4920" s="1" t="s">
        <v>19</v>
      </c>
      <c r="N4920" s="1" t="s">
        <v>23</v>
      </c>
      <c r="O4920" s="4" t="s">
        <v>10668</v>
      </c>
    </row>
    <row r="4921">
      <c r="A4921" s="2" t="s">
        <v>10669</v>
      </c>
      <c r="B4921" s="1" t="s">
        <v>10670</v>
      </c>
      <c r="C4921" s="1" t="s">
        <v>17</v>
      </c>
      <c r="D4921" s="1" t="s">
        <v>51</v>
      </c>
      <c r="E4921" s="1">
        <v>0.0</v>
      </c>
      <c r="F4921" s="1">
        <v>667.0</v>
      </c>
      <c r="G4921" s="1">
        <v>13.0</v>
      </c>
      <c r="H4921" s="1">
        <v>16.0</v>
      </c>
      <c r="I4921" s="1">
        <v>48961.0</v>
      </c>
      <c r="J4921" s="3">
        <v>45208.82314814815</v>
      </c>
      <c r="K4921" s="1" t="s">
        <v>19</v>
      </c>
    </row>
    <row r="4922">
      <c r="A4922" s="2" t="s">
        <v>10671</v>
      </c>
      <c r="B4922" s="1" t="s">
        <v>10672</v>
      </c>
      <c r="C4922" s="1" t="s">
        <v>17</v>
      </c>
      <c r="D4922" s="1" t="s">
        <v>51</v>
      </c>
      <c r="E4922" s="1">
        <v>0.0</v>
      </c>
      <c r="F4922" s="1">
        <v>1.0</v>
      </c>
      <c r="G4922" s="1">
        <v>0.0</v>
      </c>
      <c r="H4922" s="1">
        <v>0.0</v>
      </c>
      <c r="I4922" s="1">
        <v>220.0</v>
      </c>
      <c r="J4922" s="3">
        <v>45208.8224537037</v>
      </c>
      <c r="K4922" s="1" t="s">
        <v>19</v>
      </c>
    </row>
    <row r="4923">
      <c r="A4923" s="2" t="s">
        <v>10673</v>
      </c>
      <c r="B4923" s="1" t="s">
        <v>10674</v>
      </c>
      <c r="C4923" s="1" t="s">
        <v>17</v>
      </c>
      <c r="D4923" s="1" t="s">
        <v>22</v>
      </c>
      <c r="E4923" s="1">
        <v>15.0</v>
      </c>
      <c r="F4923" s="1">
        <v>2963.0</v>
      </c>
      <c r="G4923" s="1">
        <v>458.0</v>
      </c>
      <c r="H4923" s="1">
        <v>81.0</v>
      </c>
      <c r="I4923" s="1">
        <v>95945.0</v>
      </c>
      <c r="J4923" s="3">
        <v>45208.80746527778</v>
      </c>
      <c r="K4923" s="1" t="s">
        <v>19</v>
      </c>
    </row>
    <row r="4924">
      <c r="A4924" s="2" t="s">
        <v>10675</v>
      </c>
      <c r="B4924" s="1" t="s">
        <v>10676</v>
      </c>
      <c r="C4924" s="1" t="s">
        <v>17</v>
      </c>
      <c r="D4924" s="1" t="s">
        <v>22</v>
      </c>
      <c r="E4924" s="1">
        <v>172.0</v>
      </c>
      <c r="F4924" s="1">
        <v>18277.0</v>
      </c>
      <c r="G4924" s="1">
        <v>3987.0</v>
      </c>
      <c r="H4924" s="1">
        <v>598.0</v>
      </c>
      <c r="I4924" s="1">
        <v>1632440.0</v>
      </c>
      <c r="J4924" s="3">
        <v>45208.802777777775</v>
      </c>
      <c r="K4924" s="1" t="s">
        <v>19</v>
      </c>
      <c r="N4924" s="1" t="s">
        <v>23</v>
      </c>
      <c r="O4924" s="4" t="s">
        <v>10677</v>
      </c>
    </row>
    <row r="4925">
      <c r="A4925" s="2" t="s">
        <v>10678</v>
      </c>
      <c r="B4925" s="1" t="s">
        <v>10679</v>
      </c>
      <c r="C4925" s="1" t="s">
        <v>17</v>
      </c>
      <c r="D4925" s="1" t="s">
        <v>22</v>
      </c>
      <c r="E4925" s="1">
        <v>448.0</v>
      </c>
      <c r="F4925" s="1">
        <v>27116.0</v>
      </c>
      <c r="G4925" s="1">
        <v>5226.0</v>
      </c>
      <c r="H4925" s="1">
        <v>932.0</v>
      </c>
      <c r="I4925" s="1">
        <v>1828160.0</v>
      </c>
      <c r="J4925" s="3">
        <v>45208.73297453704</v>
      </c>
      <c r="K4925" s="1" t="s">
        <v>19</v>
      </c>
      <c r="N4925" s="1" t="s">
        <v>23</v>
      </c>
      <c r="O4925" s="4" t="s">
        <v>10680</v>
      </c>
    </row>
    <row r="4926">
      <c r="A4926" s="2" t="s">
        <v>10681</v>
      </c>
      <c r="B4926" s="1" t="s">
        <v>10682</v>
      </c>
      <c r="C4926" s="1" t="s">
        <v>17</v>
      </c>
      <c r="D4926" s="1" t="s">
        <v>51</v>
      </c>
      <c r="E4926" s="1">
        <v>4.0</v>
      </c>
      <c r="F4926" s="1">
        <v>3443.0</v>
      </c>
      <c r="G4926" s="1">
        <v>222.0</v>
      </c>
      <c r="H4926" s="1">
        <v>54.0</v>
      </c>
      <c r="I4926" s="1">
        <v>49914.0</v>
      </c>
      <c r="J4926" s="3">
        <v>45208.67791666667</v>
      </c>
      <c r="K4926" s="1" t="s">
        <v>19</v>
      </c>
    </row>
    <row r="4927">
      <c r="A4927" s="2" t="s">
        <v>10683</v>
      </c>
      <c r="B4927" s="1" t="s">
        <v>10684</v>
      </c>
      <c r="C4927" s="1" t="s">
        <v>17</v>
      </c>
      <c r="D4927" s="1" t="s">
        <v>51</v>
      </c>
      <c r="E4927" s="1">
        <v>6.0</v>
      </c>
      <c r="F4927" s="1">
        <v>3245.0</v>
      </c>
      <c r="G4927" s="1">
        <v>74.0</v>
      </c>
      <c r="H4927" s="1">
        <v>59.0</v>
      </c>
      <c r="I4927" s="1">
        <v>73042.0</v>
      </c>
      <c r="J4927" s="3">
        <v>45208.67309027778</v>
      </c>
      <c r="K4927" s="1" t="s">
        <v>19</v>
      </c>
    </row>
    <row r="4928">
      <c r="A4928" s="2" t="s">
        <v>10685</v>
      </c>
      <c r="B4928" s="1" t="s">
        <v>10226</v>
      </c>
      <c r="C4928" s="1" t="s">
        <v>73</v>
      </c>
      <c r="D4928" s="1" t="s">
        <v>51</v>
      </c>
      <c r="E4928" s="1">
        <v>0.0</v>
      </c>
      <c r="F4928" s="1">
        <v>55.0</v>
      </c>
      <c r="G4928" s="1">
        <v>1.0</v>
      </c>
      <c r="H4928" s="1">
        <v>16.0</v>
      </c>
      <c r="I4928" s="1">
        <v>10323.0</v>
      </c>
      <c r="J4928" s="3">
        <v>45208.64513888889</v>
      </c>
      <c r="K4928" s="1" t="s">
        <v>19</v>
      </c>
    </row>
    <row r="4929">
      <c r="A4929" s="2" t="s">
        <v>10686</v>
      </c>
      <c r="B4929" s="1" t="s">
        <v>10687</v>
      </c>
      <c r="C4929" s="1" t="s">
        <v>17</v>
      </c>
      <c r="D4929" s="1" t="s">
        <v>51</v>
      </c>
      <c r="E4929" s="1">
        <v>1.0</v>
      </c>
      <c r="F4929" s="1">
        <v>160.0</v>
      </c>
      <c r="G4929" s="1">
        <v>0.0</v>
      </c>
      <c r="H4929" s="1">
        <v>14.0</v>
      </c>
      <c r="I4929" s="1">
        <v>11888.0</v>
      </c>
      <c r="J4929" s="3">
        <v>45208.64505787037</v>
      </c>
      <c r="K4929" s="1" t="s">
        <v>19</v>
      </c>
    </row>
    <row r="4930">
      <c r="A4930" s="2" t="s">
        <v>10688</v>
      </c>
      <c r="B4930" s="1" t="s">
        <v>10689</v>
      </c>
      <c r="C4930" s="1" t="s">
        <v>10690</v>
      </c>
      <c r="D4930" s="1" t="s">
        <v>22</v>
      </c>
      <c r="E4930" s="1">
        <v>21.0</v>
      </c>
      <c r="F4930" s="1">
        <v>1223.0</v>
      </c>
      <c r="G4930" s="1">
        <v>231.0</v>
      </c>
      <c r="H4930" s="1">
        <v>95.0</v>
      </c>
      <c r="I4930" s="1">
        <v>71351.0</v>
      </c>
      <c r="J4930" s="3">
        <v>45208.644780092596</v>
      </c>
      <c r="K4930" s="1" t="s">
        <v>19</v>
      </c>
    </row>
    <row r="4931">
      <c r="A4931" s="2" t="s">
        <v>10691</v>
      </c>
      <c r="B4931" s="1" t="s">
        <v>10692</v>
      </c>
      <c r="C4931" s="1" t="s">
        <v>17</v>
      </c>
      <c r="D4931" s="1" t="s">
        <v>22</v>
      </c>
      <c r="E4931" s="1">
        <v>207.0</v>
      </c>
      <c r="F4931" s="1">
        <v>20436.0</v>
      </c>
      <c r="G4931" s="1">
        <v>4993.0</v>
      </c>
      <c r="H4931" s="1">
        <v>795.0</v>
      </c>
      <c r="I4931" s="1">
        <v>1666057.0</v>
      </c>
      <c r="J4931" s="3">
        <v>45208.640856481485</v>
      </c>
      <c r="K4931" s="1" t="s">
        <v>19</v>
      </c>
    </row>
    <row r="4932">
      <c r="A4932" s="2" t="s">
        <v>10693</v>
      </c>
      <c r="B4932" s="1" t="s">
        <v>10694</v>
      </c>
      <c r="C4932" s="1" t="s">
        <v>17</v>
      </c>
      <c r="D4932" s="1" t="s">
        <v>22</v>
      </c>
      <c r="E4932" s="1">
        <v>8.0</v>
      </c>
      <c r="F4932" s="1">
        <v>3875.0</v>
      </c>
      <c r="G4932" s="1">
        <v>400.0</v>
      </c>
      <c r="H4932" s="1">
        <v>209.0</v>
      </c>
      <c r="I4932" s="1">
        <v>108279.0</v>
      </c>
      <c r="J4932" s="3">
        <v>45208.54599537037</v>
      </c>
      <c r="K4932" s="1" t="s">
        <v>19</v>
      </c>
    </row>
    <row r="4933">
      <c r="A4933" s="2" t="s">
        <v>10695</v>
      </c>
      <c r="B4933" s="1" t="s">
        <v>10696</v>
      </c>
      <c r="C4933" s="1" t="s">
        <v>17</v>
      </c>
      <c r="D4933" s="1" t="s">
        <v>22</v>
      </c>
      <c r="E4933" s="1">
        <v>174.0</v>
      </c>
      <c r="F4933" s="1">
        <v>16640.0</v>
      </c>
      <c r="G4933" s="1">
        <v>3679.0</v>
      </c>
      <c r="H4933" s="1">
        <v>719.0</v>
      </c>
      <c r="I4933" s="1">
        <v>1097043.0</v>
      </c>
      <c r="J4933" s="3">
        <v>45208.543761574074</v>
      </c>
      <c r="K4933" s="1" t="s">
        <v>19</v>
      </c>
      <c r="N4933" s="1" t="s">
        <v>23</v>
      </c>
      <c r="O4933" s="4" t="s">
        <v>10697</v>
      </c>
    </row>
    <row r="4934">
      <c r="A4934" s="2" t="s">
        <v>10698</v>
      </c>
      <c r="B4934" s="1" t="s">
        <v>10699</v>
      </c>
      <c r="C4934" s="1" t="s">
        <v>17</v>
      </c>
      <c r="D4934" s="1" t="s">
        <v>51</v>
      </c>
      <c r="E4934" s="1">
        <v>0.0</v>
      </c>
      <c r="F4934" s="1">
        <v>203.0</v>
      </c>
      <c r="G4934" s="1">
        <v>7.0</v>
      </c>
      <c r="H4934" s="1">
        <v>4.0</v>
      </c>
      <c r="I4934" s="1">
        <v>7720.0</v>
      </c>
      <c r="J4934" s="3">
        <v>45208.29833333333</v>
      </c>
      <c r="K4934" s="1" t="s">
        <v>19</v>
      </c>
    </row>
    <row r="4935">
      <c r="A4935" s="2" t="s">
        <v>10700</v>
      </c>
      <c r="B4935" s="1" t="s">
        <v>10701</v>
      </c>
      <c r="C4935" s="1" t="s">
        <v>17</v>
      </c>
      <c r="D4935" s="1" t="s">
        <v>51</v>
      </c>
      <c r="E4935" s="1">
        <v>17.0</v>
      </c>
      <c r="F4935" s="1">
        <v>830.0</v>
      </c>
      <c r="G4935" s="1">
        <v>148.0</v>
      </c>
      <c r="H4935" s="1">
        <v>17.0</v>
      </c>
      <c r="I4935" s="1">
        <v>42752.0</v>
      </c>
      <c r="J4935" s="3">
        <v>45208.29462962963</v>
      </c>
      <c r="K4935" s="1" t="s">
        <v>19</v>
      </c>
    </row>
    <row r="4936">
      <c r="A4936" s="2" t="s">
        <v>10702</v>
      </c>
      <c r="B4936" s="1" t="s">
        <v>10703</v>
      </c>
      <c r="C4936" s="1" t="s">
        <v>17</v>
      </c>
      <c r="D4936" s="1" t="s">
        <v>51</v>
      </c>
      <c r="E4936" s="1">
        <v>0.0</v>
      </c>
      <c r="F4936" s="1">
        <v>131.0</v>
      </c>
      <c r="G4936" s="1">
        <v>2.0</v>
      </c>
      <c r="H4936" s="1">
        <v>5.0</v>
      </c>
      <c r="I4936" s="1">
        <v>5490.0</v>
      </c>
      <c r="J4936" s="3">
        <v>45208.28267361111</v>
      </c>
      <c r="K4936" s="1" t="s">
        <v>19</v>
      </c>
    </row>
    <row r="4937">
      <c r="A4937" s="2" t="s">
        <v>10704</v>
      </c>
      <c r="B4937" s="1" t="s">
        <v>10705</v>
      </c>
      <c r="C4937" s="1" t="s">
        <v>17</v>
      </c>
      <c r="D4937" s="1" t="s">
        <v>22</v>
      </c>
      <c r="E4937" s="1">
        <v>29.0</v>
      </c>
      <c r="F4937" s="1">
        <v>5681.0</v>
      </c>
      <c r="G4937" s="1">
        <v>272.0</v>
      </c>
      <c r="H4937" s="1">
        <v>231.0</v>
      </c>
      <c r="I4937" s="1">
        <v>172427.0</v>
      </c>
      <c r="J4937" s="3">
        <v>45208.25025462963</v>
      </c>
      <c r="K4937" s="1" t="s">
        <v>19</v>
      </c>
      <c r="N4937" s="1" t="s">
        <v>23</v>
      </c>
      <c r="O4937" s="4" t="s">
        <v>10706</v>
      </c>
    </row>
    <row r="4938">
      <c r="A4938" s="2" t="s">
        <v>10707</v>
      </c>
      <c r="B4938" s="1" t="s">
        <v>10708</v>
      </c>
      <c r="C4938" s="1" t="s">
        <v>17</v>
      </c>
      <c r="D4938" s="1" t="s">
        <v>22</v>
      </c>
      <c r="E4938" s="1">
        <v>39.0</v>
      </c>
      <c r="F4938" s="1">
        <v>10743.0</v>
      </c>
      <c r="G4938" s="1">
        <v>1934.0</v>
      </c>
      <c r="H4938" s="1">
        <v>213.0</v>
      </c>
      <c r="I4938" s="1">
        <v>952971.0</v>
      </c>
      <c r="J4938" s="3">
        <v>45208.12358796296</v>
      </c>
      <c r="K4938" s="1" t="s">
        <v>19</v>
      </c>
    </row>
    <row r="4939">
      <c r="A4939" s="2" t="s">
        <v>10709</v>
      </c>
      <c r="B4939" s="1" t="s">
        <v>10710</v>
      </c>
      <c r="C4939" s="1" t="s">
        <v>17</v>
      </c>
      <c r="D4939" s="1" t="s">
        <v>22</v>
      </c>
      <c r="E4939" s="1">
        <v>3.0</v>
      </c>
      <c r="F4939" s="1">
        <v>1569.0</v>
      </c>
      <c r="G4939" s="1">
        <v>140.0</v>
      </c>
      <c r="H4939" s="1">
        <v>56.0</v>
      </c>
      <c r="I4939" s="1">
        <v>46520.0</v>
      </c>
      <c r="J4939" s="3">
        <v>45208.106087962966</v>
      </c>
      <c r="K4939" s="1" t="s">
        <v>19</v>
      </c>
    </row>
    <row r="4940">
      <c r="A4940" s="2" t="s">
        <v>10711</v>
      </c>
      <c r="B4940" s="1" t="s">
        <v>10712</v>
      </c>
      <c r="C4940" s="1" t="s">
        <v>17</v>
      </c>
      <c r="D4940" s="1" t="s">
        <v>22</v>
      </c>
      <c r="E4940" s="1">
        <v>40.0</v>
      </c>
      <c r="F4940" s="1">
        <v>3995.0</v>
      </c>
      <c r="G4940" s="1">
        <v>897.0</v>
      </c>
      <c r="H4940" s="1">
        <v>252.0</v>
      </c>
      <c r="I4940" s="1">
        <v>694041.0</v>
      </c>
      <c r="J4940" s="3">
        <v>45208.10388888889</v>
      </c>
      <c r="K4940" s="1" t="s">
        <v>19</v>
      </c>
    </row>
    <row r="4941">
      <c r="A4941" s="2" t="s">
        <v>10713</v>
      </c>
      <c r="B4941" s="1" t="s">
        <v>10714</v>
      </c>
      <c r="C4941" s="1" t="s">
        <v>17</v>
      </c>
      <c r="D4941" s="1" t="s">
        <v>51</v>
      </c>
      <c r="E4941" s="1">
        <v>0.0</v>
      </c>
      <c r="F4941" s="1">
        <v>10.0</v>
      </c>
      <c r="G4941" s="1">
        <v>1.0</v>
      </c>
      <c r="H4941" s="1">
        <v>1.0</v>
      </c>
      <c r="I4941" s="1">
        <v>1658.0</v>
      </c>
      <c r="J4941" s="3">
        <v>45208.07886574074</v>
      </c>
      <c r="K4941" s="1" t="s">
        <v>19</v>
      </c>
    </row>
    <row r="4942">
      <c r="A4942" s="2" t="s">
        <v>10715</v>
      </c>
      <c r="B4942" s="1" t="s">
        <v>10716</v>
      </c>
      <c r="C4942" s="1" t="s">
        <v>115</v>
      </c>
      <c r="D4942" s="1" t="s">
        <v>51</v>
      </c>
      <c r="E4942" s="1">
        <v>0.0</v>
      </c>
      <c r="F4942" s="1">
        <v>161.0</v>
      </c>
      <c r="G4942" s="1">
        <v>2.0</v>
      </c>
      <c r="H4942" s="1">
        <v>4.0</v>
      </c>
      <c r="I4942" s="1">
        <v>8080.0</v>
      </c>
      <c r="J4942" s="3">
        <v>45208.07717592592</v>
      </c>
      <c r="K4942" s="1" t="s">
        <v>19</v>
      </c>
    </row>
    <row r="4943">
      <c r="A4943" s="2" t="s">
        <v>10717</v>
      </c>
      <c r="B4943" s="1" t="s">
        <v>10718</v>
      </c>
      <c r="C4943" s="1" t="s">
        <v>17</v>
      </c>
      <c r="D4943" s="1" t="s">
        <v>22</v>
      </c>
      <c r="E4943" s="1">
        <v>1129.0</v>
      </c>
      <c r="F4943" s="1">
        <v>85631.0</v>
      </c>
      <c r="G4943" s="1">
        <v>8950.0</v>
      </c>
      <c r="H4943" s="1">
        <v>13239.0</v>
      </c>
      <c r="I4943" s="1">
        <v>9177654.0</v>
      </c>
      <c r="J4943" s="3">
        <v>45208.003113425926</v>
      </c>
      <c r="K4943" s="1" t="s">
        <v>19</v>
      </c>
      <c r="N4943" s="1" t="s">
        <v>23</v>
      </c>
      <c r="O4943" s="4" t="s">
        <v>10719</v>
      </c>
    </row>
    <row r="4944">
      <c r="A4944" s="2" t="s">
        <v>10720</v>
      </c>
      <c r="B4944" s="1" t="s">
        <v>10721</v>
      </c>
      <c r="C4944" s="1" t="s">
        <v>17</v>
      </c>
      <c r="D4944" s="1" t="s">
        <v>22</v>
      </c>
      <c r="E4944" s="1">
        <v>10.0</v>
      </c>
      <c r="F4944" s="1">
        <v>4184.0</v>
      </c>
      <c r="G4944" s="1">
        <v>495.0</v>
      </c>
      <c r="H4944" s="1">
        <v>188.0</v>
      </c>
      <c r="I4944" s="1">
        <v>145048.0</v>
      </c>
      <c r="J4944" s="3">
        <v>45207.99135416667</v>
      </c>
      <c r="K4944" s="1" t="s">
        <v>19</v>
      </c>
    </row>
    <row r="4945">
      <c r="A4945" s="2" t="s">
        <v>10722</v>
      </c>
      <c r="B4945" s="1" t="s">
        <v>8526</v>
      </c>
      <c r="C4945" s="1" t="s">
        <v>17</v>
      </c>
      <c r="D4945" s="1" t="s">
        <v>22</v>
      </c>
      <c r="E4945" s="1">
        <v>0.0</v>
      </c>
      <c r="F4945" s="1">
        <v>1956.0</v>
      </c>
      <c r="G4945" s="1">
        <v>129.0</v>
      </c>
      <c r="H4945" s="1">
        <v>53.0</v>
      </c>
      <c r="I4945" s="1">
        <v>65691.0</v>
      </c>
      <c r="J4945" s="3">
        <v>45207.96172453704</v>
      </c>
      <c r="K4945" s="1" t="s">
        <v>19</v>
      </c>
    </row>
    <row r="4946">
      <c r="A4946" s="2" t="s">
        <v>10723</v>
      </c>
      <c r="B4946" s="1" t="s">
        <v>10724</v>
      </c>
      <c r="C4946" s="1" t="s">
        <v>261</v>
      </c>
      <c r="D4946" s="1" t="s">
        <v>22</v>
      </c>
      <c r="E4946" s="1">
        <v>2.0</v>
      </c>
      <c r="F4946" s="1">
        <v>443.0</v>
      </c>
      <c r="G4946" s="1">
        <v>47.0</v>
      </c>
      <c r="H4946" s="1">
        <v>28.0</v>
      </c>
      <c r="I4946" s="1">
        <v>41570.0</v>
      </c>
      <c r="J4946" s="3">
        <v>45207.952060185184</v>
      </c>
      <c r="K4946" s="1" t="s">
        <v>19</v>
      </c>
      <c r="L4946" s="1" t="s">
        <v>10724</v>
      </c>
    </row>
    <row r="4947">
      <c r="A4947" s="2" t="s">
        <v>10725</v>
      </c>
      <c r="B4947" s="1" t="s">
        <v>10726</v>
      </c>
      <c r="C4947" s="1" t="s">
        <v>17</v>
      </c>
      <c r="D4947" s="1" t="s">
        <v>22</v>
      </c>
      <c r="E4947" s="1">
        <v>4.0</v>
      </c>
      <c r="F4947" s="1">
        <v>962.0</v>
      </c>
      <c r="G4947" s="1">
        <v>128.0</v>
      </c>
      <c r="H4947" s="1">
        <v>58.0</v>
      </c>
      <c r="I4947" s="1">
        <v>55229.0</v>
      </c>
      <c r="J4947" s="3">
        <v>45207.90981481481</v>
      </c>
      <c r="K4947" s="1" t="s">
        <v>19</v>
      </c>
    </row>
    <row r="4948">
      <c r="A4948" s="2" t="s">
        <v>10727</v>
      </c>
      <c r="B4948" s="1" t="s">
        <v>10728</v>
      </c>
      <c r="C4948" s="1" t="s">
        <v>17</v>
      </c>
      <c r="D4948" s="1" t="s">
        <v>22</v>
      </c>
      <c r="E4948" s="1">
        <v>72.0</v>
      </c>
      <c r="F4948" s="1">
        <v>15691.0</v>
      </c>
      <c r="G4948" s="1">
        <v>2570.0</v>
      </c>
      <c r="H4948" s="1">
        <v>924.0</v>
      </c>
      <c r="I4948" s="1">
        <v>801635.0</v>
      </c>
      <c r="J4948" s="3">
        <v>45207.90738425926</v>
      </c>
      <c r="K4948" s="1" t="s">
        <v>19</v>
      </c>
      <c r="M4948" s="4" t="s">
        <v>10729</v>
      </c>
    </row>
    <row r="4949">
      <c r="A4949" s="2" t="s">
        <v>10730</v>
      </c>
      <c r="B4949" s="1" t="s">
        <v>10731</v>
      </c>
      <c r="C4949" s="1" t="s">
        <v>17</v>
      </c>
      <c r="D4949" s="1" t="s">
        <v>22</v>
      </c>
      <c r="E4949" s="1">
        <v>34.0</v>
      </c>
      <c r="F4949" s="1">
        <v>4010.0</v>
      </c>
      <c r="G4949" s="1">
        <v>823.0</v>
      </c>
      <c r="H4949" s="1">
        <v>134.0</v>
      </c>
      <c r="I4949" s="1">
        <v>159411.0</v>
      </c>
      <c r="J4949" s="3">
        <v>45207.87017361111</v>
      </c>
      <c r="K4949" s="1" t="s">
        <v>19</v>
      </c>
    </row>
    <row r="4950">
      <c r="A4950" s="2" t="s">
        <v>10732</v>
      </c>
      <c r="B4950" s="1" t="s">
        <v>10733</v>
      </c>
      <c r="C4950" s="1" t="s">
        <v>17</v>
      </c>
      <c r="D4950" s="1" t="s">
        <v>22</v>
      </c>
      <c r="E4950" s="1">
        <v>32.0</v>
      </c>
      <c r="F4950" s="1">
        <v>6189.0</v>
      </c>
      <c r="G4950" s="1">
        <v>976.0</v>
      </c>
      <c r="H4950" s="1">
        <v>124.0</v>
      </c>
      <c r="I4950" s="1">
        <v>251760.0</v>
      </c>
      <c r="J4950" s="3">
        <v>45207.86759259259</v>
      </c>
      <c r="K4950" s="1" t="s">
        <v>19</v>
      </c>
    </row>
    <row r="4951">
      <c r="A4951" s="2" t="s">
        <v>10734</v>
      </c>
      <c r="B4951" s="1" t="s">
        <v>10735</v>
      </c>
      <c r="C4951" s="1" t="s">
        <v>17</v>
      </c>
      <c r="D4951" s="1" t="s">
        <v>22</v>
      </c>
      <c r="E4951" s="1">
        <v>9.0</v>
      </c>
      <c r="F4951" s="1">
        <v>1673.0</v>
      </c>
      <c r="G4951" s="1">
        <v>216.0</v>
      </c>
      <c r="H4951" s="1">
        <v>70.0</v>
      </c>
      <c r="I4951" s="1">
        <v>66475.0</v>
      </c>
      <c r="J4951" s="3">
        <v>45207.86446759259</v>
      </c>
      <c r="K4951" s="1" t="s">
        <v>19</v>
      </c>
    </row>
    <row r="4952">
      <c r="A4952" s="2" t="s">
        <v>10736</v>
      </c>
      <c r="B4952" s="1" t="s">
        <v>10737</v>
      </c>
      <c r="C4952" s="1" t="s">
        <v>17</v>
      </c>
      <c r="D4952" s="1" t="s">
        <v>51</v>
      </c>
      <c r="E4952" s="1">
        <v>0.0</v>
      </c>
      <c r="F4952" s="1">
        <v>144.0</v>
      </c>
      <c r="G4952" s="1">
        <v>4.0</v>
      </c>
      <c r="H4952" s="1">
        <v>16.0</v>
      </c>
      <c r="I4952" s="1">
        <v>12199.0</v>
      </c>
      <c r="J4952" s="3">
        <v>45205.79231481482</v>
      </c>
      <c r="K4952" s="1" t="s">
        <v>19</v>
      </c>
    </row>
    <row r="4953">
      <c r="A4953" s="2" t="s">
        <v>10738</v>
      </c>
      <c r="B4953" s="1" t="s">
        <v>10739</v>
      </c>
      <c r="C4953" s="1" t="s">
        <v>17</v>
      </c>
      <c r="D4953" s="1" t="s">
        <v>51</v>
      </c>
      <c r="E4953" s="1">
        <v>0.0</v>
      </c>
      <c r="F4953" s="1">
        <v>7.0</v>
      </c>
      <c r="G4953" s="1">
        <v>1.0</v>
      </c>
      <c r="H4953" s="1">
        <v>3.0</v>
      </c>
      <c r="I4953" s="1">
        <v>1992.0</v>
      </c>
      <c r="J4953" s="3">
        <v>45205.786412037036</v>
      </c>
      <c r="K4953" s="1" t="s">
        <v>19</v>
      </c>
    </row>
    <row r="4954">
      <c r="A4954" s="2" t="s">
        <v>10740</v>
      </c>
      <c r="B4954" s="1" t="s">
        <v>10741</v>
      </c>
      <c r="C4954" s="1" t="s">
        <v>17</v>
      </c>
      <c r="D4954" s="1" t="s">
        <v>51</v>
      </c>
      <c r="E4954" s="1">
        <v>0.0</v>
      </c>
      <c r="F4954" s="1">
        <v>14.0</v>
      </c>
      <c r="G4954" s="1">
        <v>2.0</v>
      </c>
      <c r="H4954" s="1">
        <v>3.0</v>
      </c>
      <c r="I4954" s="1">
        <v>723.0</v>
      </c>
      <c r="J4954" s="3">
        <v>45205.74983796296</v>
      </c>
      <c r="K4954" s="1" t="s">
        <v>19</v>
      </c>
    </row>
    <row r="4955">
      <c r="A4955" s="2" t="s">
        <v>10742</v>
      </c>
      <c r="B4955" s="1" t="s">
        <v>10743</v>
      </c>
      <c r="C4955" s="1" t="s">
        <v>73</v>
      </c>
      <c r="D4955" s="1" t="s">
        <v>51</v>
      </c>
      <c r="E4955" s="1">
        <v>0.0</v>
      </c>
      <c r="F4955" s="1">
        <v>86.0</v>
      </c>
      <c r="G4955" s="1">
        <v>1.0</v>
      </c>
      <c r="H4955" s="1">
        <v>8.0</v>
      </c>
      <c r="I4955" s="1">
        <v>21312.0</v>
      </c>
      <c r="J4955" s="3">
        <v>45205.74912037037</v>
      </c>
      <c r="K4955" s="1" t="s">
        <v>19</v>
      </c>
    </row>
    <row r="4956">
      <c r="A4956" s="2" t="s">
        <v>10744</v>
      </c>
      <c r="B4956" s="1" t="s">
        <v>10745</v>
      </c>
      <c r="C4956" s="1" t="s">
        <v>17</v>
      </c>
      <c r="D4956" s="1" t="s">
        <v>51</v>
      </c>
      <c r="E4956" s="1">
        <v>0.0</v>
      </c>
      <c r="F4956" s="1">
        <v>66.0</v>
      </c>
      <c r="G4956" s="1">
        <v>0.0</v>
      </c>
      <c r="H4956" s="1">
        <v>23.0</v>
      </c>
      <c r="I4956" s="1">
        <v>6497.0</v>
      </c>
      <c r="J4956" s="3">
        <v>45205.74481481482</v>
      </c>
      <c r="K4956" s="1" t="s">
        <v>19</v>
      </c>
    </row>
    <row r="4957">
      <c r="A4957" s="2" t="s">
        <v>10746</v>
      </c>
      <c r="B4957" s="1" t="s">
        <v>10747</v>
      </c>
      <c r="C4957" s="1" t="s">
        <v>17</v>
      </c>
      <c r="D4957" s="1" t="s">
        <v>22</v>
      </c>
      <c r="E4957" s="1">
        <v>59.0</v>
      </c>
      <c r="F4957" s="1">
        <v>9640.0</v>
      </c>
      <c r="G4957" s="1">
        <v>1826.0</v>
      </c>
      <c r="H4957" s="1">
        <v>547.0</v>
      </c>
      <c r="I4957" s="1">
        <v>549730.0</v>
      </c>
      <c r="J4957" s="3">
        <v>45205.7440162037</v>
      </c>
      <c r="K4957" s="1" t="s">
        <v>19</v>
      </c>
      <c r="N4957" s="1" t="s">
        <v>23</v>
      </c>
      <c r="O4957" s="4" t="s">
        <v>10748</v>
      </c>
    </row>
    <row r="4958">
      <c r="A4958" s="2" t="s">
        <v>10749</v>
      </c>
      <c r="B4958" s="1" t="s">
        <v>10750</v>
      </c>
      <c r="C4958" s="1" t="s">
        <v>17</v>
      </c>
      <c r="D4958" s="1" t="s">
        <v>51</v>
      </c>
      <c r="E4958" s="1">
        <v>4.0</v>
      </c>
      <c r="F4958" s="1">
        <v>513.0</v>
      </c>
      <c r="G4958" s="1">
        <v>29.0</v>
      </c>
      <c r="H4958" s="1">
        <v>27.0</v>
      </c>
      <c r="I4958" s="1">
        <v>50013.0</v>
      </c>
      <c r="J4958" s="3">
        <v>45205.731875</v>
      </c>
      <c r="K4958" s="1" t="s">
        <v>19</v>
      </c>
      <c r="N4958" s="1" t="s">
        <v>23</v>
      </c>
      <c r="O4958" s="4" t="s">
        <v>10751</v>
      </c>
    </row>
    <row r="4959">
      <c r="A4959" s="2" t="s">
        <v>10752</v>
      </c>
      <c r="B4959" s="1" t="s">
        <v>10753</v>
      </c>
      <c r="C4959" s="1" t="s">
        <v>17</v>
      </c>
      <c r="D4959" s="1" t="s">
        <v>22</v>
      </c>
      <c r="E4959" s="1">
        <v>60.0</v>
      </c>
      <c r="F4959" s="1">
        <v>5357.0</v>
      </c>
      <c r="G4959" s="1">
        <v>507.0</v>
      </c>
      <c r="H4959" s="1">
        <v>338.0</v>
      </c>
      <c r="I4959" s="1">
        <v>183366.0</v>
      </c>
      <c r="J4959" s="3">
        <v>45205.70814814815</v>
      </c>
      <c r="K4959" s="1" t="s">
        <v>19</v>
      </c>
      <c r="N4959" s="1" t="s">
        <v>23</v>
      </c>
      <c r="O4959" s="4" t="s">
        <v>10754</v>
      </c>
    </row>
    <row r="4960">
      <c r="A4960" s="2" t="s">
        <v>10755</v>
      </c>
      <c r="B4960" s="1" t="s">
        <v>10756</v>
      </c>
      <c r="C4960" s="1" t="s">
        <v>17</v>
      </c>
      <c r="D4960" s="1" t="s">
        <v>51</v>
      </c>
      <c r="E4960" s="1">
        <v>0.0</v>
      </c>
      <c r="F4960" s="1">
        <v>4.0</v>
      </c>
      <c r="G4960" s="1">
        <v>1.0</v>
      </c>
      <c r="H4960" s="1">
        <v>3.0</v>
      </c>
      <c r="I4960" s="1">
        <v>533.0</v>
      </c>
      <c r="J4960" s="3">
        <v>45205.69943287037</v>
      </c>
      <c r="K4960" s="1" t="s">
        <v>19</v>
      </c>
    </row>
    <row r="4961">
      <c r="A4961" s="2" t="s">
        <v>10757</v>
      </c>
      <c r="B4961" s="1" t="s">
        <v>10758</v>
      </c>
      <c r="C4961" s="1" t="s">
        <v>115</v>
      </c>
      <c r="D4961" s="1" t="s">
        <v>51</v>
      </c>
      <c r="E4961" s="1">
        <v>0.0</v>
      </c>
      <c r="F4961" s="1">
        <v>3.0</v>
      </c>
      <c r="G4961" s="1">
        <v>0.0</v>
      </c>
      <c r="H4961" s="1">
        <v>0.0</v>
      </c>
      <c r="I4961" s="1">
        <v>515.0</v>
      </c>
      <c r="J4961" s="3">
        <v>45205.69913194444</v>
      </c>
      <c r="K4961" s="1" t="s">
        <v>19</v>
      </c>
    </row>
    <row r="4962">
      <c r="A4962" s="2" t="s">
        <v>10759</v>
      </c>
      <c r="B4962" s="1" t="s">
        <v>10760</v>
      </c>
      <c r="C4962" s="1" t="s">
        <v>17</v>
      </c>
      <c r="D4962" s="1" t="s">
        <v>22</v>
      </c>
      <c r="E4962" s="1">
        <v>9.0</v>
      </c>
      <c r="F4962" s="1">
        <v>972.0</v>
      </c>
      <c r="G4962" s="1">
        <v>100.0</v>
      </c>
      <c r="H4962" s="1">
        <v>33.0</v>
      </c>
      <c r="I4962" s="1">
        <v>103095.0</v>
      </c>
      <c r="J4962" s="3">
        <v>45205.697592592594</v>
      </c>
      <c r="K4962" s="1" t="s">
        <v>19</v>
      </c>
    </row>
    <row r="4963">
      <c r="A4963" s="2" t="s">
        <v>10761</v>
      </c>
      <c r="B4963" s="1" t="s">
        <v>10762</v>
      </c>
      <c r="C4963" s="1" t="s">
        <v>17</v>
      </c>
      <c r="D4963" s="1" t="s">
        <v>22</v>
      </c>
      <c r="E4963" s="1">
        <v>16.0</v>
      </c>
      <c r="F4963" s="1">
        <v>954.0</v>
      </c>
      <c r="G4963" s="1">
        <v>189.0</v>
      </c>
      <c r="H4963" s="1">
        <v>96.0</v>
      </c>
      <c r="I4963" s="1">
        <v>63929.0</v>
      </c>
      <c r="J4963" s="3">
        <v>45205.66883101852</v>
      </c>
      <c r="K4963" s="1" t="s">
        <v>19</v>
      </c>
    </row>
    <row r="4964">
      <c r="A4964" s="2" t="s">
        <v>10763</v>
      </c>
      <c r="B4964" s="1" t="s">
        <v>10764</v>
      </c>
      <c r="C4964" s="1" t="s">
        <v>115</v>
      </c>
      <c r="D4964" s="1" t="s">
        <v>51</v>
      </c>
      <c r="E4964" s="1">
        <v>0.0</v>
      </c>
      <c r="F4964" s="1">
        <v>1.0</v>
      </c>
      <c r="G4964" s="1">
        <v>0.0</v>
      </c>
      <c r="H4964" s="1">
        <v>0.0</v>
      </c>
      <c r="I4964" s="1">
        <v>284.0</v>
      </c>
      <c r="J4964" s="3">
        <v>45205.66835648148</v>
      </c>
      <c r="K4964" s="1" t="s">
        <v>19</v>
      </c>
    </row>
    <row r="4965">
      <c r="A4965" s="2" t="s">
        <v>10765</v>
      </c>
      <c r="B4965" s="1" t="s">
        <v>10766</v>
      </c>
      <c r="C4965" s="1" t="s">
        <v>17</v>
      </c>
      <c r="D4965" s="1" t="s">
        <v>51</v>
      </c>
      <c r="E4965" s="1">
        <v>0.0</v>
      </c>
      <c r="F4965" s="1">
        <v>9.0</v>
      </c>
      <c r="G4965" s="1">
        <v>0.0</v>
      </c>
      <c r="H4965" s="1">
        <v>4.0</v>
      </c>
      <c r="I4965" s="1">
        <v>480.0</v>
      </c>
      <c r="J4965" s="3">
        <v>45205.62762731482</v>
      </c>
      <c r="K4965" s="1" t="s">
        <v>19</v>
      </c>
    </row>
    <row r="4966">
      <c r="A4966" s="2" t="s">
        <v>10767</v>
      </c>
      <c r="B4966" s="1" t="s">
        <v>10768</v>
      </c>
      <c r="C4966" s="1" t="s">
        <v>17</v>
      </c>
      <c r="D4966" s="1" t="s">
        <v>51</v>
      </c>
      <c r="E4966" s="1">
        <v>0.0</v>
      </c>
      <c r="F4966" s="1">
        <v>85.0</v>
      </c>
      <c r="G4966" s="1">
        <v>0.0</v>
      </c>
      <c r="H4966" s="1">
        <v>10.0</v>
      </c>
      <c r="I4966" s="1">
        <v>15918.0</v>
      </c>
      <c r="J4966" s="3">
        <v>45205.62538194445</v>
      </c>
      <c r="K4966" s="1" t="s">
        <v>19</v>
      </c>
    </row>
    <row r="4967">
      <c r="A4967" s="2" t="s">
        <v>10769</v>
      </c>
      <c r="B4967" s="1" t="s">
        <v>10770</v>
      </c>
      <c r="C4967" s="1" t="s">
        <v>115</v>
      </c>
      <c r="D4967" s="1" t="s">
        <v>51</v>
      </c>
      <c r="E4967" s="1">
        <v>0.0</v>
      </c>
      <c r="F4967" s="1">
        <v>93.0</v>
      </c>
      <c r="G4967" s="1">
        <v>0.0</v>
      </c>
      <c r="H4967" s="1">
        <v>5.0</v>
      </c>
      <c r="I4967" s="1">
        <v>30554.0</v>
      </c>
      <c r="J4967" s="3">
        <v>45205.62510416667</v>
      </c>
      <c r="K4967" s="1" t="s">
        <v>19</v>
      </c>
    </row>
    <row r="4968">
      <c r="A4968" s="2" t="s">
        <v>10771</v>
      </c>
      <c r="B4968" s="1" t="s">
        <v>10772</v>
      </c>
      <c r="C4968" s="1" t="s">
        <v>17</v>
      </c>
      <c r="D4968" s="1" t="s">
        <v>51</v>
      </c>
      <c r="E4968" s="1">
        <v>1.0</v>
      </c>
      <c r="F4968" s="1">
        <v>2151.0</v>
      </c>
      <c r="G4968" s="1">
        <v>56.0</v>
      </c>
      <c r="H4968" s="1">
        <v>89.0</v>
      </c>
      <c r="I4968" s="1">
        <v>111691.0</v>
      </c>
      <c r="J4968" s="3">
        <v>45205.624398148146</v>
      </c>
      <c r="K4968" s="1" t="s">
        <v>19</v>
      </c>
    </row>
    <row r="4969">
      <c r="A4969" s="2" t="s">
        <v>10773</v>
      </c>
      <c r="B4969" s="1" t="s">
        <v>10774</v>
      </c>
      <c r="C4969" s="1" t="s">
        <v>115</v>
      </c>
      <c r="D4969" s="1" t="s">
        <v>51</v>
      </c>
      <c r="E4969" s="1">
        <v>0.0</v>
      </c>
      <c r="F4969" s="1">
        <v>186.0</v>
      </c>
      <c r="G4969" s="1">
        <v>1.0</v>
      </c>
      <c r="H4969" s="1">
        <v>8.0</v>
      </c>
      <c r="I4969" s="1">
        <v>24523.0</v>
      </c>
      <c r="J4969" s="3">
        <v>45205.62386574074</v>
      </c>
      <c r="K4969" s="1" t="s">
        <v>19</v>
      </c>
    </row>
    <row r="4970">
      <c r="A4970" s="2" t="s">
        <v>10775</v>
      </c>
      <c r="B4970" s="1" t="s">
        <v>10776</v>
      </c>
      <c r="C4970" s="1" t="s">
        <v>73</v>
      </c>
      <c r="D4970" s="1" t="s">
        <v>51</v>
      </c>
      <c r="E4970" s="1">
        <v>0.0</v>
      </c>
      <c r="F4970" s="1">
        <v>107.0</v>
      </c>
      <c r="G4970" s="1">
        <v>0.0</v>
      </c>
      <c r="H4970" s="1">
        <v>6.0</v>
      </c>
      <c r="I4970" s="1">
        <v>15832.0</v>
      </c>
      <c r="J4970" s="3">
        <v>45205.623715277776</v>
      </c>
      <c r="K4970" s="1" t="s">
        <v>19</v>
      </c>
    </row>
    <row r="4971">
      <c r="A4971" s="2" t="s">
        <v>10777</v>
      </c>
      <c r="B4971" s="1" t="s">
        <v>10778</v>
      </c>
      <c r="C4971" s="1" t="s">
        <v>17</v>
      </c>
      <c r="D4971" s="1" t="s">
        <v>51</v>
      </c>
      <c r="E4971" s="1">
        <v>1.0</v>
      </c>
      <c r="F4971" s="1">
        <v>719.0</v>
      </c>
      <c r="G4971" s="1">
        <v>3.0</v>
      </c>
      <c r="H4971" s="1">
        <v>37.0</v>
      </c>
      <c r="I4971" s="1">
        <v>45747.0</v>
      </c>
      <c r="J4971" s="3">
        <v>45205.62337962963</v>
      </c>
      <c r="K4971" s="1" t="s">
        <v>19</v>
      </c>
    </row>
    <row r="4972">
      <c r="A4972" s="2" t="s">
        <v>10779</v>
      </c>
      <c r="B4972" s="1" t="s">
        <v>10780</v>
      </c>
      <c r="C4972" s="1" t="s">
        <v>17</v>
      </c>
      <c r="D4972" s="1" t="s">
        <v>51</v>
      </c>
      <c r="E4972" s="1">
        <v>0.0</v>
      </c>
      <c r="F4972" s="1">
        <v>1577.0</v>
      </c>
      <c r="G4972" s="1">
        <v>19.0</v>
      </c>
      <c r="H4972" s="1">
        <v>78.0</v>
      </c>
      <c r="I4972" s="1">
        <v>57269.0</v>
      </c>
      <c r="J4972" s="3">
        <v>45205.623090277775</v>
      </c>
      <c r="K4972" s="1" t="s">
        <v>19</v>
      </c>
    </row>
    <row r="4973">
      <c r="A4973" s="2" t="s">
        <v>10781</v>
      </c>
      <c r="B4973" s="1" t="s">
        <v>10782</v>
      </c>
      <c r="C4973" s="1" t="s">
        <v>17</v>
      </c>
      <c r="D4973" s="1" t="s">
        <v>51</v>
      </c>
      <c r="E4973" s="1">
        <v>0.0</v>
      </c>
      <c r="F4973" s="1">
        <v>74.0</v>
      </c>
      <c r="G4973" s="1">
        <v>2.0</v>
      </c>
      <c r="H4973" s="1">
        <v>5.0</v>
      </c>
      <c r="I4973" s="1">
        <v>2982.0</v>
      </c>
      <c r="J4973" s="3">
        <v>45205.616956018515</v>
      </c>
      <c r="K4973" s="1" t="s">
        <v>19</v>
      </c>
    </row>
    <row r="4974">
      <c r="A4974" s="2" t="s">
        <v>10783</v>
      </c>
      <c r="B4974" s="1" t="s">
        <v>10784</v>
      </c>
      <c r="C4974" s="1" t="s">
        <v>17</v>
      </c>
      <c r="D4974" s="1" t="s">
        <v>22</v>
      </c>
      <c r="E4974" s="1">
        <v>314.0</v>
      </c>
      <c r="F4974" s="1">
        <v>17661.0</v>
      </c>
      <c r="G4974" s="1">
        <v>2754.0</v>
      </c>
      <c r="H4974" s="1">
        <v>3102.0</v>
      </c>
      <c r="I4974" s="1">
        <v>2311645.0</v>
      </c>
      <c r="J4974" s="3">
        <v>45205.615752314814</v>
      </c>
      <c r="K4974" s="1" t="s">
        <v>19</v>
      </c>
      <c r="N4974" s="1" t="s">
        <v>23</v>
      </c>
      <c r="O4974" s="4" t="s">
        <v>10785</v>
      </c>
    </row>
    <row r="4975">
      <c r="A4975" s="2" t="s">
        <v>10786</v>
      </c>
      <c r="B4975" s="1" t="s">
        <v>10787</v>
      </c>
      <c r="C4975" s="1" t="s">
        <v>3376</v>
      </c>
      <c r="D4975" s="1" t="s">
        <v>51</v>
      </c>
      <c r="E4975" s="1">
        <v>0.0</v>
      </c>
      <c r="F4975" s="1">
        <v>138.0</v>
      </c>
      <c r="G4975" s="1">
        <v>6.0</v>
      </c>
      <c r="H4975" s="1">
        <v>8.0</v>
      </c>
      <c r="I4975" s="1">
        <v>4784.0</v>
      </c>
      <c r="J4975" s="3">
        <v>45205.59987268518</v>
      </c>
      <c r="K4975" s="1" t="s">
        <v>19</v>
      </c>
    </row>
    <row r="4976">
      <c r="A4976" s="2" t="s">
        <v>10788</v>
      </c>
      <c r="B4976" s="1" t="s">
        <v>10789</v>
      </c>
      <c r="C4976" s="1" t="s">
        <v>115</v>
      </c>
      <c r="D4976" s="1" t="s">
        <v>51</v>
      </c>
      <c r="E4976" s="1">
        <v>0.0</v>
      </c>
      <c r="F4976" s="1">
        <v>5.0</v>
      </c>
      <c r="G4976" s="1">
        <v>1.0</v>
      </c>
      <c r="H4976" s="1">
        <v>0.0</v>
      </c>
      <c r="I4976" s="1">
        <v>1683.0</v>
      </c>
      <c r="J4976" s="3">
        <v>45205.58497685185</v>
      </c>
      <c r="K4976" s="1" t="s">
        <v>19</v>
      </c>
    </row>
    <row r="4977">
      <c r="A4977" s="2" t="s">
        <v>10790</v>
      </c>
      <c r="B4977" s="1" t="s">
        <v>10791</v>
      </c>
      <c r="C4977" s="1" t="s">
        <v>17</v>
      </c>
      <c r="D4977" s="1" t="s">
        <v>51</v>
      </c>
      <c r="E4977" s="1">
        <v>0.0</v>
      </c>
      <c r="F4977" s="1">
        <v>26.0</v>
      </c>
      <c r="G4977" s="1">
        <v>1.0</v>
      </c>
      <c r="H4977" s="1">
        <v>2.0</v>
      </c>
      <c r="I4977" s="1">
        <v>2118.0</v>
      </c>
      <c r="J4977" s="3">
        <v>45205.57581018518</v>
      </c>
      <c r="K4977" s="1" t="s">
        <v>19</v>
      </c>
    </row>
    <row r="4978">
      <c r="A4978" s="2" t="s">
        <v>10792</v>
      </c>
      <c r="B4978" s="1" t="s">
        <v>10793</v>
      </c>
      <c r="C4978" s="1" t="s">
        <v>17</v>
      </c>
      <c r="D4978" s="1" t="s">
        <v>22</v>
      </c>
      <c r="E4978" s="1">
        <v>43.0</v>
      </c>
      <c r="F4978" s="1">
        <v>6356.0</v>
      </c>
      <c r="G4978" s="1">
        <v>1674.0</v>
      </c>
      <c r="H4978" s="1">
        <v>299.0</v>
      </c>
      <c r="I4978" s="1">
        <v>547163.0</v>
      </c>
      <c r="J4978" s="3">
        <v>45205.57530092593</v>
      </c>
      <c r="K4978" s="1" t="s">
        <v>19</v>
      </c>
    </row>
    <row r="4979">
      <c r="A4979" s="2" t="s">
        <v>10794</v>
      </c>
      <c r="B4979" s="1" t="s">
        <v>10795</v>
      </c>
      <c r="C4979" s="1" t="s">
        <v>17</v>
      </c>
      <c r="D4979" s="1" t="s">
        <v>51</v>
      </c>
      <c r="E4979" s="1">
        <v>0.0</v>
      </c>
      <c r="F4979" s="1">
        <v>409.0</v>
      </c>
      <c r="G4979" s="1">
        <v>11.0</v>
      </c>
      <c r="H4979" s="1">
        <v>27.0</v>
      </c>
      <c r="I4979" s="1">
        <v>19196.0</v>
      </c>
      <c r="J4979" s="3">
        <v>45205.57420138889</v>
      </c>
      <c r="K4979" s="1" t="s">
        <v>19</v>
      </c>
    </row>
    <row r="4980">
      <c r="A4980" s="2" t="s">
        <v>10796</v>
      </c>
      <c r="B4980" s="1" t="s">
        <v>10797</v>
      </c>
      <c r="C4980" s="1" t="s">
        <v>73</v>
      </c>
      <c r="D4980" s="1" t="s">
        <v>51</v>
      </c>
      <c r="E4980" s="1">
        <v>0.0</v>
      </c>
      <c r="F4980" s="1">
        <v>74.0</v>
      </c>
      <c r="G4980" s="1">
        <v>2.0</v>
      </c>
      <c r="H4980" s="1">
        <v>6.0</v>
      </c>
      <c r="I4980" s="1">
        <v>15162.0</v>
      </c>
      <c r="J4980" s="3">
        <v>45205.545694444445</v>
      </c>
      <c r="K4980" s="1" t="s">
        <v>19</v>
      </c>
    </row>
    <row r="4981">
      <c r="A4981" s="2" t="s">
        <v>10798</v>
      </c>
      <c r="B4981" s="1" t="s">
        <v>10799</v>
      </c>
      <c r="C4981" s="1" t="s">
        <v>17</v>
      </c>
      <c r="D4981" s="1" t="s">
        <v>51</v>
      </c>
      <c r="E4981" s="1">
        <v>4.0</v>
      </c>
      <c r="F4981" s="1">
        <v>1532.0</v>
      </c>
      <c r="G4981" s="1">
        <v>63.0</v>
      </c>
      <c r="H4981" s="1">
        <v>48.0</v>
      </c>
      <c r="I4981" s="1">
        <v>55346.0</v>
      </c>
      <c r="J4981" s="3">
        <v>45205.533854166664</v>
      </c>
      <c r="K4981" s="1" t="s">
        <v>19</v>
      </c>
    </row>
    <row r="4982">
      <c r="A4982" s="2" t="s">
        <v>10800</v>
      </c>
      <c r="B4982" s="1" t="s">
        <v>10801</v>
      </c>
      <c r="C4982" s="1" t="s">
        <v>17</v>
      </c>
      <c r="D4982" s="1" t="s">
        <v>22</v>
      </c>
      <c r="E4982" s="1">
        <v>240.0</v>
      </c>
      <c r="F4982" s="1">
        <v>37842.0</v>
      </c>
      <c r="G4982" s="1">
        <v>6764.0</v>
      </c>
      <c r="H4982" s="1">
        <v>887.0</v>
      </c>
      <c r="I4982" s="1">
        <v>1491959.0</v>
      </c>
      <c r="J4982" s="3">
        <v>45205.518379629626</v>
      </c>
      <c r="K4982" s="1" t="s">
        <v>19</v>
      </c>
    </row>
    <row r="4983">
      <c r="A4983" s="2" t="s">
        <v>10802</v>
      </c>
      <c r="B4983" s="1" t="s">
        <v>10803</v>
      </c>
      <c r="C4983" s="1" t="s">
        <v>17</v>
      </c>
      <c r="D4983" s="1" t="s">
        <v>51</v>
      </c>
      <c r="E4983" s="1">
        <v>0.0</v>
      </c>
      <c r="F4983" s="1">
        <v>111.0</v>
      </c>
      <c r="G4983" s="1">
        <v>5.0</v>
      </c>
      <c r="H4983" s="1">
        <v>10.0</v>
      </c>
      <c r="I4983" s="1">
        <v>4079.0</v>
      </c>
      <c r="J4983" s="3">
        <v>45205.50170138889</v>
      </c>
      <c r="K4983" s="1" t="s">
        <v>19</v>
      </c>
    </row>
    <row r="4984">
      <c r="A4984" s="2" t="s">
        <v>10804</v>
      </c>
      <c r="B4984" s="1" t="s">
        <v>10805</v>
      </c>
      <c r="C4984" s="1" t="s">
        <v>17</v>
      </c>
      <c r="D4984" s="1" t="s">
        <v>22</v>
      </c>
      <c r="E4984" s="1">
        <v>7.0</v>
      </c>
      <c r="F4984" s="1">
        <v>706.0</v>
      </c>
      <c r="G4984" s="1">
        <v>96.0</v>
      </c>
      <c r="H4984" s="1">
        <v>47.0</v>
      </c>
      <c r="I4984" s="1">
        <v>40701.0</v>
      </c>
      <c r="J4984" s="3">
        <v>45205.46894675926</v>
      </c>
      <c r="K4984" s="1" t="s">
        <v>19</v>
      </c>
      <c r="N4984" s="1" t="s">
        <v>23</v>
      </c>
      <c r="O4984" s="4" t="s">
        <v>10806</v>
      </c>
    </row>
    <row r="4985">
      <c r="A4985" s="2" t="s">
        <v>10807</v>
      </c>
      <c r="B4985" s="1" t="s">
        <v>10808</v>
      </c>
      <c r="C4985" s="1" t="s">
        <v>17</v>
      </c>
      <c r="D4985" s="1" t="s">
        <v>22</v>
      </c>
      <c r="E4985" s="1">
        <v>2.0</v>
      </c>
      <c r="F4985" s="1">
        <v>1638.0</v>
      </c>
      <c r="G4985" s="1">
        <v>210.0</v>
      </c>
      <c r="H4985" s="1">
        <v>196.0</v>
      </c>
      <c r="I4985" s="1">
        <v>89889.0</v>
      </c>
      <c r="J4985" s="3">
        <v>45205.43019675926</v>
      </c>
      <c r="K4985" s="1" t="s">
        <v>19</v>
      </c>
    </row>
    <row r="4986">
      <c r="A4986" s="2" t="s">
        <v>10809</v>
      </c>
      <c r="B4986" s="1" t="s">
        <v>10810</v>
      </c>
      <c r="C4986" s="1" t="s">
        <v>73</v>
      </c>
      <c r="D4986" s="1" t="s">
        <v>51</v>
      </c>
      <c r="E4986" s="1">
        <v>0.0</v>
      </c>
      <c r="F4986" s="1">
        <v>500.0</v>
      </c>
      <c r="G4986" s="1">
        <v>6.0</v>
      </c>
      <c r="H4986" s="1">
        <v>37.0</v>
      </c>
      <c r="I4986" s="1">
        <v>24801.0</v>
      </c>
      <c r="J4986" s="3">
        <v>45205.429085648146</v>
      </c>
      <c r="K4986" s="1" t="s">
        <v>19</v>
      </c>
    </row>
    <row r="4987">
      <c r="A4987" s="2" t="s">
        <v>10811</v>
      </c>
      <c r="B4987" s="1" t="s">
        <v>10812</v>
      </c>
      <c r="C4987" s="1" t="s">
        <v>17</v>
      </c>
      <c r="D4987" s="1" t="s">
        <v>51</v>
      </c>
      <c r="E4987" s="1">
        <v>1.0</v>
      </c>
      <c r="F4987" s="1">
        <v>629.0</v>
      </c>
      <c r="G4987" s="1">
        <v>77.0</v>
      </c>
      <c r="H4987" s="1">
        <v>78.0</v>
      </c>
      <c r="I4987" s="1">
        <v>60958.0</v>
      </c>
      <c r="J4987" s="3">
        <v>45205.0521875</v>
      </c>
      <c r="K4987" s="1" t="s">
        <v>19</v>
      </c>
      <c r="N4987" s="1" t="s">
        <v>23</v>
      </c>
      <c r="O4987" s="4" t="s">
        <v>10813</v>
      </c>
    </row>
    <row r="4988">
      <c r="A4988" s="2" t="s">
        <v>10814</v>
      </c>
      <c r="B4988" s="1" t="s">
        <v>10815</v>
      </c>
      <c r="C4988" s="1" t="s">
        <v>17</v>
      </c>
      <c r="D4988" s="1" t="s">
        <v>51</v>
      </c>
      <c r="E4988" s="1">
        <v>5.0</v>
      </c>
      <c r="F4988" s="1">
        <v>884.0</v>
      </c>
      <c r="G4988" s="1">
        <v>61.0</v>
      </c>
      <c r="H4988" s="1">
        <v>56.0</v>
      </c>
      <c r="I4988" s="1">
        <v>35837.0</v>
      </c>
      <c r="J4988" s="3">
        <v>45204.96380787037</v>
      </c>
      <c r="K4988" s="1" t="s">
        <v>19</v>
      </c>
      <c r="N4988" s="1" t="s">
        <v>23</v>
      </c>
      <c r="O4988" s="4" t="s">
        <v>10816</v>
      </c>
    </row>
    <row r="4989">
      <c r="A4989" s="2" t="s">
        <v>10817</v>
      </c>
      <c r="B4989" s="1" t="s">
        <v>10818</v>
      </c>
      <c r="C4989" s="1" t="s">
        <v>17</v>
      </c>
      <c r="D4989" s="1" t="s">
        <v>51</v>
      </c>
      <c r="E4989" s="1">
        <v>8.0</v>
      </c>
      <c r="F4989" s="1">
        <v>3170.0</v>
      </c>
      <c r="G4989" s="1">
        <v>110.0</v>
      </c>
      <c r="H4989" s="1">
        <v>143.0</v>
      </c>
      <c r="I4989" s="1">
        <v>198251.0</v>
      </c>
      <c r="J4989" s="3">
        <v>45204.96144675926</v>
      </c>
      <c r="K4989" s="1" t="s">
        <v>19</v>
      </c>
    </row>
    <row r="4990">
      <c r="A4990" s="2" t="s">
        <v>10819</v>
      </c>
      <c r="B4990" s="1" t="s">
        <v>10820</v>
      </c>
      <c r="C4990" s="1" t="s">
        <v>17</v>
      </c>
      <c r="D4990" s="1" t="s">
        <v>22</v>
      </c>
      <c r="E4990" s="1">
        <v>194.0</v>
      </c>
      <c r="F4990" s="1">
        <v>17524.0</v>
      </c>
      <c r="G4990" s="1">
        <v>4479.0</v>
      </c>
      <c r="H4990" s="1">
        <v>1641.0</v>
      </c>
      <c r="I4990" s="1">
        <v>943715.0</v>
      </c>
      <c r="J4990" s="3">
        <v>45204.95853009259</v>
      </c>
      <c r="K4990" s="1" t="s">
        <v>19</v>
      </c>
    </row>
    <row r="4991">
      <c r="A4991" s="2" t="s">
        <v>10821</v>
      </c>
      <c r="B4991" s="1" t="s">
        <v>10822</v>
      </c>
      <c r="C4991" s="1" t="s">
        <v>17</v>
      </c>
      <c r="D4991" s="1" t="s">
        <v>51</v>
      </c>
      <c r="E4991" s="1">
        <v>0.0</v>
      </c>
      <c r="F4991" s="1">
        <v>172.0</v>
      </c>
      <c r="G4991" s="1">
        <v>12.0</v>
      </c>
      <c r="H4991" s="1">
        <v>11.0</v>
      </c>
      <c r="I4991" s="1">
        <v>6222.0</v>
      </c>
      <c r="J4991" s="3">
        <v>45204.9540162037</v>
      </c>
      <c r="K4991" s="1" t="s">
        <v>19</v>
      </c>
    </row>
    <row r="4992">
      <c r="A4992" s="2" t="s">
        <v>10823</v>
      </c>
      <c r="B4992" s="1" t="s">
        <v>10824</v>
      </c>
      <c r="C4992" s="1" t="s">
        <v>17</v>
      </c>
      <c r="D4992" s="1" t="s">
        <v>22</v>
      </c>
      <c r="E4992" s="1">
        <v>149.0</v>
      </c>
      <c r="F4992" s="1">
        <v>10418.0</v>
      </c>
      <c r="G4992" s="1">
        <v>2069.0</v>
      </c>
      <c r="H4992" s="1">
        <v>332.0</v>
      </c>
      <c r="I4992" s="1">
        <v>1238631.0</v>
      </c>
      <c r="J4992" s="3">
        <v>45204.91850694444</v>
      </c>
      <c r="K4992" s="1" t="s">
        <v>19</v>
      </c>
    </row>
    <row r="4993">
      <c r="A4993" s="2" t="s">
        <v>10825</v>
      </c>
      <c r="B4993" s="1" t="s">
        <v>10826</v>
      </c>
      <c r="C4993" s="1" t="s">
        <v>17</v>
      </c>
      <c r="D4993" s="1" t="s">
        <v>51</v>
      </c>
      <c r="E4993" s="1">
        <v>0.0</v>
      </c>
      <c r="F4993" s="1">
        <v>372.0</v>
      </c>
      <c r="G4993" s="1">
        <v>22.0</v>
      </c>
      <c r="H4993" s="1">
        <v>8.0</v>
      </c>
      <c r="I4993" s="1">
        <v>7159.0</v>
      </c>
      <c r="J4993" s="3">
        <v>45204.87564814815</v>
      </c>
      <c r="K4993" s="1" t="s">
        <v>19</v>
      </c>
    </row>
    <row r="4994">
      <c r="A4994" s="2" t="s">
        <v>10827</v>
      </c>
      <c r="B4994" s="1" t="s">
        <v>10828</v>
      </c>
      <c r="C4994" s="1" t="s">
        <v>17</v>
      </c>
      <c r="D4994" s="1" t="s">
        <v>51</v>
      </c>
      <c r="E4994" s="1">
        <v>11.0</v>
      </c>
      <c r="F4994" s="1">
        <v>420.0</v>
      </c>
      <c r="G4994" s="1">
        <v>37.0</v>
      </c>
      <c r="H4994" s="1">
        <v>33.0</v>
      </c>
      <c r="I4994" s="1">
        <v>31294.0</v>
      </c>
      <c r="J4994" s="3">
        <v>45204.81722222222</v>
      </c>
      <c r="K4994" s="1" t="s">
        <v>19</v>
      </c>
      <c r="N4994" s="1" t="s">
        <v>23</v>
      </c>
      <c r="O4994" s="4" t="s">
        <v>10829</v>
      </c>
    </row>
    <row r="4995">
      <c r="A4995" s="2" t="s">
        <v>10830</v>
      </c>
      <c r="B4995" s="1" t="s">
        <v>10831</v>
      </c>
      <c r="C4995" s="1" t="s">
        <v>17</v>
      </c>
      <c r="D4995" s="1" t="s">
        <v>51</v>
      </c>
      <c r="E4995" s="1">
        <v>0.0</v>
      </c>
      <c r="F4995" s="1">
        <v>66.0</v>
      </c>
      <c r="G4995" s="1">
        <v>5.0</v>
      </c>
      <c r="H4995" s="1">
        <v>2.0</v>
      </c>
      <c r="I4995" s="1">
        <v>3793.0</v>
      </c>
      <c r="J4995" s="3">
        <v>45204.75802083333</v>
      </c>
      <c r="K4995" s="1" t="s">
        <v>19</v>
      </c>
    </row>
    <row r="4996">
      <c r="A4996" s="2" t="s">
        <v>10832</v>
      </c>
      <c r="B4996" s="1" t="s">
        <v>10833</v>
      </c>
      <c r="C4996" s="1" t="s">
        <v>17</v>
      </c>
      <c r="D4996" s="1" t="s">
        <v>51</v>
      </c>
      <c r="E4996" s="1">
        <v>0.0</v>
      </c>
      <c r="F4996" s="1">
        <v>6.0</v>
      </c>
      <c r="G4996" s="1">
        <v>0.0</v>
      </c>
      <c r="H4996" s="1">
        <v>1.0</v>
      </c>
      <c r="I4996" s="1">
        <v>939.0</v>
      </c>
      <c r="J4996" s="3">
        <v>45204.703368055554</v>
      </c>
      <c r="K4996" s="1" t="s">
        <v>19</v>
      </c>
    </row>
    <row r="4997">
      <c r="A4997" s="2" t="s">
        <v>10834</v>
      </c>
      <c r="B4997" s="1" t="s">
        <v>10835</v>
      </c>
      <c r="C4997" s="1" t="s">
        <v>17</v>
      </c>
      <c r="D4997" s="1" t="s">
        <v>51</v>
      </c>
      <c r="E4997" s="1">
        <v>0.0</v>
      </c>
      <c r="F4997" s="1">
        <v>129.0</v>
      </c>
      <c r="G4997" s="1">
        <v>6.0</v>
      </c>
      <c r="H4997" s="1">
        <v>5.0</v>
      </c>
      <c r="I4997" s="1">
        <v>7201.0</v>
      </c>
      <c r="J4997" s="3">
        <v>45204.690474537034</v>
      </c>
      <c r="K4997" s="1" t="s">
        <v>19</v>
      </c>
    </row>
    <row r="4998">
      <c r="A4998" s="2" t="s">
        <v>10836</v>
      </c>
      <c r="B4998" s="1" t="s">
        <v>10837</v>
      </c>
      <c r="C4998" s="1" t="s">
        <v>17</v>
      </c>
      <c r="D4998" s="1" t="s">
        <v>51</v>
      </c>
      <c r="E4998" s="1">
        <v>0.0</v>
      </c>
      <c r="F4998" s="1">
        <v>59.0</v>
      </c>
      <c r="G4998" s="1">
        <v>0.0</v>
      </c>
      <c r="H4998" s="1">
        <v>67.0</v>
      </c>
      <c r="I4998" s="1">
        <v>142343.0</v>
      </c>
      <c r="J4998" s="3">
        <v>45204.68796296296</v>
      </c>
      <c r="K4998" s="1" t="s">
        <v>19</v>
      </c>
    </row>
    <row r="4999">
      <c r="A4999" s="2" t="s">
        <v>10838</v>
      </c>
      <c r="B4999" s="1" t="s">
        <v>10839</v>
      </c>
      <c r="C4999" s="1" t="s">
        <v>17</v>
      </c>
      <c r="D4999" s="1" t="s">
        <v>51</v>
      </c>
      <c r="E4999" s="1">
        <v>88.0</v>
      </c>
      <c r="F4999" s="1">
        <v>2407.0</v>
      </c>
      <c r="G4999" s="1">
        <v>434.0</v>
      </c>
      <c r="H4999" s="1">
        <v>942.0</v>
      </c>
      <c r="I4999" s="1">
        <v>696151.0</v>
      </c>
      <c r="J4999" s="3">
        <v>45204.67625</v>
      </c>
      <c r="K4999" s="1" t="s">
        <v>19</v>
      </c>
      <c r="N4999" s="1" t="s">
        <v>23</v>
      </c>
      <c r="O4999" s="4" t="s">
        <v>10840</v>
      </c>
    </row>
    <row r="5000">
      <c r="A5000" s="2" t="s">
        <v>10841</v>
      </c>
      <c r="B5000" s="1" t="s">
        <v>10842</v>
      </c>
      <c r="C5000" s="1" t="s">
        <v>17</v>
      </c>
      <c r="D5000" s="1" t="s">
        <v>51</v>
      </c>
      <c r="E5000" s="1">
        <v>0.0</v>
      </c>
      <c r="F5000" s="1">
        <v>88.0</v>
      </c>
      <c r="G5000" s="1">
        <v>1.0</v>
      </c>
      <c r="H5000" s="1">
        <v>9.0</v>
      </c>
      <c r="I5000" s="1">
        <v>11408.0</v>
      </c>
      <c r="J5000" s="3">
        <v>45204.63</v>
      </c>
      <c r="K5000" s="1" t="s">
        <v>19</v>
      </c>
    </row>
    <row r="5001">
      <c r="A5001" s="2" t="s">
        <v>10843</v>
      </c>
      <c r="B5001" s="1" t="s">
        <v>10844</v>
      </c>
      <c r="C5001" s="1" t="s">
        <v>73</v>
      </c>
      <c r="D5001" s="1" t="s">
        <v>51</v>
      </c>
      <c r="E5001" s="1">
        <v>2.0</v>
      </c>
      <c r="F5001" s="1">
        <v>317.0</v>
      </c>
      <c r="G5001" s="1">
        <v>4.0</v>
      </c>
      <c r="H5001" s="1">
        <v>157.0</v>
      </c>
      <c r="I5001" s="1">
        <v>312684.0</v>
      </c>
      <c r="J5001" s="3">
        <v>45204.62873842593</v>
      </c>
      <c r="K5001" s="1" t="s">
        <v>19</v>
      </c>
    </row>
    <row r="5002">
      <c r="A5002" s="2" t="s">
        <v>10845</v>
      </c>
      <c r="B5002" s="1" t="s">
        <v>10846</v>
      </c>
      <c r="C5002" s="1" t="s">
        <v>17</v>
      </c>
      <c r="D5002" s="1" t="s">
        <v>51</v>
      </c>
      <c r="E5002" s="1">
        <v>0.0</v>
      </c>
      <c r="F5002" s="1">
        <v>1527.0</v>
      </c>
      <c r="G5002" s="1">
        <v>36.0</v>
      </c>
      <c r="H5002" s="1">
        <v>42.0</v>
      </c>
      <c r="I5002" s="1">
        <v>192468.0</v>
      </c>
      <c r="J5002" s="3">
        <v>45204.60797453704</v>
      </c>
      <c r="K5002" s="1" t="s">
        <v>19</v>
      </c>
    </row>
    <row r="5003">
      <c r="A5003" s="2" t="s">
        <v>10847</v>
      </c>
      <c r="B5003" s="1" t="s">
        <v>10848</v>
      </c>
      <c r="C5003" s="1" t="s">
        <v>17</v>
      </c>
      <c r="D5003" s="1" t="s">
        <v>51</v>
      </c>
      <c r="E5003" s="1">
        <v>3.0</v>
      </c>
      <c r="F5003" s="1">
        <v>3304.0</v>
      </c>
      <c r="G5003" s="1">
        <v>50.0</v>
      </c>
      <c r="H5003" s="1">
        <v>53.0</v>
      </c>
      <c r="I5003" s="1">
        <v>271364.0</v>
      </c>
      <c r="J5003" s="3">
        <v>45204.60290509259</v>
      </c>
      <c r="K5003" s="1" t="s">
        <v>19</v>
      </c>
    </row>
    <row r="5004">
      <c r="A5004" s="2" t="s">
        <v>10849</v>
      </c>
      <c r="B5004" s="1" t="s">
        <v>10850</v>
      </c>
      <c r="C5004" s="1" t="s">
        <v>17</v>
      </c>
      <c r="D5004" s="1" t="s">
        <v>51</v>
      </c>
      <c r="E5004" s="1">
        <v>0.0</v>
      </c>
      <c r="F5004" s="1">
        <v>291.0</v>
      </c>
      <c r="G5004" s="1">
        <v>1.0</v>
      </c>
      <c r="H5004" s="1">
        <v>18.0</v>
      </c>
      <c r="I5004" s="1">
        <v>84979.0</v>
      </c>
      <c r="J5004" s="3">
        <v>45204.5997337963</v>
      </c>
      <c r="K5004" s="1" t="s">
        <v>19</v>
      </c>
    </row>
    <row r="5005">
      <c r="A5005" s="2" t="s">
        <v>10851</v>
      </c>
      <c r="B5005" s="1" t="s">
        <v>10173</v>
      </c>
      <c r="C5005" s="1" t="s">
        <v>115</v>
      </c>
      <c r="D5005" s="1" t="s">
        <v>51</v>
      </c>
      <c r="E5005" s="1">
        <v>0.0</v>
      </c>
      <c r="F5005" s="1">
        <v>321.0</v>
      </c>
      <c r="G5005" s="1">
        <v>4.0</v>
      </c>
      <c r="H5005" s="1">
        <v>23.0</v>
      </c>
      <c r="I5005" s="1">
        <v>136148.0</v>
      </c>
      <c r="J5005" s="3">
        <v>45204.59940972222</v>
      </c>
      <c r="K5005" s="1" t="s">
        <v>19</v>
      </c>
    </row>
    <row r="5006">
      <c r="A5006" s="2" t="s">
        <v>10852</v>
      </c>
      <c r="B5006" s="1" t="s">
        <v>10853</v>
      </c>
      <c r="C5006" s="1" t="s">
        <v>17</v>
      </c>
      <c r="D5006" s="1" t="s">
        <v>51</v>
      </c>
      <c r="E5006" s="1">
        <v>0.0</v>
      </c>
      <c r="F5006" s="1">
        <v>2.0</v>
      </c>
      <c r="G5006" s="1">
        <v>0.0</v>
      </c>
      <c r="H5006" s="1">
        <v>1.0</v>
      </c>
      <c r="I5006" s="1">
        <v>340.0</v>
      </c>
      <c r="J5006" s="3">
        <v>45204.599270833336</v>
      </c>
      <c r="K5006" s="1" t="s">
        <v>19</v>
      </c>
    </row>
    <row r="5007">
      <c r="A5007" s="2" t="s">
        <v>10854</v>
      </c>
      <c r="B5007" s="1" t="s">
        <v>10855</v>
      </c>
      <c r="C5007" s="1" t="s">
        <v>17</v>
      </c>
      <c r="D5007" s="1" t="s">
        <v>22</v>
      </c>
      <c r="E5007" s="1">
        <v>260.0</v>
      </c>
      <c r="F5007" s="1">
        <v>13267.0</v>
      </c>
      <c r="G5007" s="1">
        <v>1952.0</v>
      </c>
      <c r="H5007" s="1">
        <v>1230.0</v>
      </c>
      <c r="I5007" s="1">
        <v>3425860.0</v>
      </c>
      <c r="J5007" s="3">
        <v>45204.59606481482</v>
      </c>
      <c r="K5007" s="1" t="s">
        <v>19</v>
      </c>
    </row>
    <row r="5008">
      <c r="A5008" s="2" t="s">
        <v>10856</v>
      </c>
      <c r="B5008" s="1" t="s">
        <v>10857</v>
      </c>
      <c r="C5008" s="1" t="s">
        <v>17</v>
      </c>
      <c r="D5008" s="1" t="s">
        <v>51</v>
      </c>
      <c r="E5008" s="1">
        <v>0.0</v>
      </c>
      <c r="F5008" s="1">
        <v>53.0</v>
      </c>
      <c r="G5008" s="1">
        <v>2.0</v>
      </c>
      <c r="H5008" s="1">
        <v>1.0</v>
      </c>
      <c r="I5008" s="1">
        <v>6913.0</v>
      </c>
      <c r="J5008" s="3">
        <v>45204.585127314815</v>
      </c>
      <c r="K5008" s="1" t="s">
        <v>19</v>
      </c>
    </row>
    <row r="5009">
      <c r="A5009" s="2" t="s">
        <v>10858</v>
      </c>
      <c r="B5009" s="1" t="s">
        <v>10859</v>
      </c>
      <c r="C5009" s="1" t="s">
        <v>17</v>
      </c>
      <c r="D5009" s="1" t="s">
        <v>51</v>
      </c>
      <c r="E5009" s="1">
        <v>0.0</v>
      </c>
      <c r="F5009" s="1">
        <v>155.0</v>
      </c>
      <c r="G5009" s="1">
        <v>1.0</v>
      </c>
      <c r="H5009" s="1">
        <v>1.0</v>
      </c>
      <c r="I5009" s="1">
        <v>11432.0</v>
      </c>
      <c r="J5009" s="3">
        <v>45204.57949074074</v>
      </c>
      <c r="K5009" s="1" t="s">
        <v>19</v>
      </c>
    </row>
    <row r="5010">
      <c r="A5010" s="2" t="s">
        <v>10860</v>
      </c>
      <c r="B5010" s="1" t="s">
        <v>10861</v>
      </c>
      <c r="C5010" s="1" t="s">
        <v>17</v>
      </c>
      <c r="D5010" s="1" t="s">
        <v>51</v>
      </c>
      <c r="E5010" s="1">
        <v>0.0</v>
      </c>
      <c r="F5010" s="1">
        <v>50.0</v>
      </c>
      <c r="G5010" s="1">
        <v>3.0</v>
      </c>
      <c r="H5010" s="1">
        <v>9.0</v>
      </c>
      <c r="I5010" s="1">
        <v>2678.0</v>
      </c>
      <c r="J5010" s="3">
        <v>45204.56574074074</v>
      </c>
      <c r="K5010" s="1" t="s">
        <v>19</v>
      </c>
    </row>
    <row r="5011">
      <c r="A5011" s="2" t="s">
        <v>10862</v>
      </c>
      <c r="B5011" s="1" t="s">
        <v>10863</v>
      </c>
      <c r="C5011" s="1" t="s">
        <v>17</v>
      </c>
      <c r="D5011" s="1" t="s">
        <v>51</v>
      </c>
      <c r="E5011" s="1">
        <v>1.0</v>
      </c>
      <c r="F5011" s="1">
        <v>146.0</v>
      </c>
      <c r="G5011" s="1">
        <v>3.0</v>
      </c>
      <c r="H5011" s="1">
        <v>4.0</v>
      </c>
      <c r="I5011" s="1">
        <v>6235.0</v>
      </c>
      <c r="J5011" s="3">
        <v>45204.55069444444</v>
      </c>
      <c r="K5011" s="1" t="s">
        <v>19</v>
      </c>
    </row>
    <row r="5012">
      <c r="A5012" s="2" t="s">
        <v>10864</v>
      </c>
      <c r="B5012" s="1" t="s">
        <v>10865</v>
      </c>
      <c r="C5012" s="1" t="s">
        <v>17</v>
      </c>
      <c r="D5012" s="1" t="s">
        <v>22</v>
      </c>
      <c r="E5012" s="1">
        <v>73.0</v>
      </c>
      <c r="F5012" s="1">
        <v>30119.0</v>
      </c>
      <c r="G5012" s="1">
        <v>4315.0</v>
      </c>
      <c r="H5012" s="1">
        <v>647.0</v>
      </c>
      <c r="I5012" s="1">
        <v>1288087.0</v>
      </c>
      <c r="J5012" s="3">
        <v>45204.54929398148</v>
      </c>
      <c r="K5012" s="1" t="s">
        <v>19</v>
      </c>
    </row>
    <row r="5013">
      <c r="A5013" s="2" t="s">
        <v>10866</v>
      </c>
      <c r="B5013" s="1" t="s">
        <v>10867</v>
      </c>
      <c r="C5013" s="1" t="s">
        <v>17</v>
      </c>
      <c r="D5013" s="1" t="s">
        <v>51</v>
      </c>
      <c r="E5013" s="1">
        <v>4.0</v>
      </c>
      <c r="F5013" s="1">
        <v>333.0</v>
      </c>
      <c r="G5013" s="1">
        <v>5.0</v>
      </c>
      <c r="H5013" s="1">
        <v>123.0</v>
      </c>
      <c r="I5013" s="1">
        <v>205521.0</v>
      </c>
      <c r="J5013" s="3">
        <v>45204.52443287037</v>
      </c>
      <c r="K5013" s="1" t="s">
        <v>19</v>
      </c>
    </row>
    <row r="5014">
      <c r="A5014" s="2" t="s">
        <v>10868</v>
      </c>
      <c r="B5014" s="1" t="s">
        <v>10869</v>
      </c>
      <c r="C5014" s="1" t="s">
        <v>17</v>
      </c>
      <c r="D5014" s="1" t="s">
        <v>51</v>
      </c>
      <c r="E5014" s="1">
        <v>1.0</v>
      </c>
      <c r="F5014" s="1">
        <v>292.0</v>
      </c>
      <c r="G5014" s="1">
        <v>3.0</v>
      </c>
      <c r="H5014" s="1">
        <v>54.0</v>
      </c>
      <c r="I5014" s="1">
        <v>225026.0</v>
      </c>
      <c r="J5014" s="3">
        <v>45204.523993055554</v>
      </c>
      <c r="K5014" s="1" t="s">
        <v>19</v>
      </c>
    </row>
    <row r="5015">
      <c r="A5015" s="2" t="s">
        <v>10870</v>
      </c>
      <c r="B5015" s="1" t="s">
        <v>10871</v>
      </c>
      <c r="C5015" s="1" t="s">
        <v>17</v>
      </c>
      <c r="D5015" s="1" t="s">
        <v>51</v>
      </c>
      <c r="E5015" s="1">
        <v>1.0</v>
      </c>
      <c r="F5015" s="1">
        <v>612.0</v>
      </c>
      <c r="G5015" s="1">
        <v>13.0</v>
      </c>
      <c r="H5015" s="1">
        <v>45.0</v>
      </c>
      <c r="I5015" s="1">
        <v>260559.0</v>
      </c>
      <c r="J5015" s="3">
        <v>45204.522210648145</v>
      </c>
      <c r="K5015" s="1" t="s">
        <v>19</v>
      </c>
    </row>
    <row r="5016">
      <c r="A5016" s="2" t="s">
        <v>10872</v>
      </c>
      <c r="B5016" s="1" t="s">
        <v>9831</v>
      </c>
      <c r="C5016" s="1" t="s">
        <v>73</v>
      </c>
      <c r="D5016" s="1" t="s">
        <v>51</v>
      </c>
      <c r="E5016" s="1">
        <v>0.0</v>
      </c>
      <c r="F5016" s="1">
        <v>139.0</v>
      </c>
      <c r="G5016" s="1">
        <v>1.0</v>
      </c>
      <c r="H5016" s="1">
        <v>31.0</v>
      </c>
      <c r="I5016" s="1">
        <v>270877.0</v>
      </c>
      <c r="J5016" s="3">
        <v>45204.521678240744</v>
      </c>
      <c r="K5016" s="1" t="s">
        <v>19</v>
      </c>
    </row>
    <row r="5017">
      <c r="A5017" s="2" t="s">
        <v>10873</v>
      </c>
      <c r="B5017" s="1" t="s">
        <v>10874</v>
      </c>
      <c r="C5017" s="1" t="s">
        <v>17</v>
      </c>
      <c r="D5017" s="1" t="s">
        <v>51</v>
      </c>
      <c r="E5017" s="1">
        <v>2.0</v>
      </c>
      <c r="F5017" s="1">
        <v>592.0</v>
      </c>
      <c r="G5017" s="1">
        <v>18.0</v>
      </c>
      <c r="H5017" s="1">
        <v>40.0</v>
      </c>
      <c r="I5017" s="1">
        <v>201003.0</v>
      </c>
      <c r="J5017" s="3">
        <v>45204.52143518518</v>
      </c>
      <c r="K5017" s="1" t="s">
        <v>19</v>
      </c>
    </row>
    <row r="5018">
      <c r="A5018" s="2" t="s">
        <v>10875</v>
      </c>
      <c r="B5018" s="1" t="s">
        <v>10876</v>
      </c>
      <c r="C5018" s="1" t="s">
        <v>17</v>
      </c>
      <c r="D5018" s="1" t="s">
        <v>51</v>
      </c>
      <c r="E5018" s="1">
        <v>80.0</v>
      </c>
      <c r="F5018" s="1">
        <v>4302.0</v>
      </c>
      <c r="G5018" s="1">
        <v>775.0</v>
      </c>
      <c r="H5018" s="1">
        <v>609.0</v>
      </c>
      <c r="I5018" s="1">
        <v>1134191.0</v>
      </c>
      <c r="J5018" s="3">
        <v>45204.51969907407</v>
      </c>
      <c r="K5018" s="1" t="s">
        <v>19</v>
      </c>
    </row>
    <row r="5019">
      <c r="A5019" s="2" t="s">
        <v>10877</v>
      </c>
      <c r="B5019" s="1" t="s">
        <v>10878</v>
      </c>
      <c r="C5019" s="1" t="s">
        <v>17</v>
      </c>
      <c r="D5019" s="1" t="s">
        <v>22</v>
      </c>
      <c r="E5019" s="1">
        <v>977.0</v>
      </c>
      <c r="F5019" s="1">
        <v>24375.0</v>
      </c>
      <c r="G5019" s="1">
        <v>4865.0</v>
      </c>
      <c r="H5019" s="1">
        <v>11511.0</v>
      </c>
      <c r="I5019" s="1">
        <v>2.6674194E7</v>
      </c>
      <c r="J5019" s="3">
        <v>45204.51841435185</v>
      </c>
      <c r="K5019" s="1" t="s">
        <v>19</v>
      </c>
      <c r="N5019" s="1" t="s">
        <v>23</v>
      </c>
      <c r="O5019" s="4" t="s">
        <v>10879</v>
      </c>
    </row>
    <row r="5020">
      <c r="A5020" s="2" t="s">
        <v>10880</v>
      </c>
      <c r="B5020" s="1" t="s">
        <v>10881</v>
      </c>
      <c r="C5020" s="1" t="s">
        <v>17</v>
      </c>
      <c r="D5020" s="1" t="s">
        <v>22</v>
      </c>
      <c r="E5020" s="1">
        <v>7.0</v>
      </c>
      <c r="F5020" s="1">
        <v>2378.0</v>
      </c>
      <c r="G5020" s="1">
        <v>277.0</v>
      </c>
      <c r="H5020" s="1">
        <v>128.0</v>
      </c>
      <c r="I5020" s="1">
        <v>131555.0</v>
      </c>
      <c r="J5020" s="3">
        <v>45204.48883101852</v>
      </c>
      <c r="K5020" s="1" t="s">
        <v>19</v>
      </c>
    </row>
    <row r="5021">
      <c r="A5021" s="2" t="s">
        <v>10882</v>
      </c>
      <c r="B5021" s="1" t="s">
        <v>10883</v>
      </c>
      <c r="C5021" s="1" t="s">
        <v>73</v>
      </c>
      <c r="D5021" s="1" t="s">
        <v>51</v>
      </c>
      <c r="E5021" s="1">
        <v>0.0</v>
      </c>
      <c r="F5021" s="1">
        <v>93.0</v>
      </c>
      <c r="G5021" s="1">
        <v>2.0</v>
      </c>
      <c r="H5021" s="1">
        <v>6.0</v>
      </c>
      <c r="I5021" s="1">
        <v>8550.0</v>
      </c>
      <c r="J5021" s="3">
        <v>45204.479108796295</v>
      </c>
      <c r="K5021" s="1" t="s">
        <v>19</v>
      </c>
    </row>
    <row r="5022">
      <c r="A5022" s="2" t="s">
        <v>10884</v>
      </c>
      <c r="B5022" s="1" t="s">
        <v>10885</v>
      </c>
      <c r="C5022" s="1" t="s">
        <v>115</v>
      </c>
      <c r="D5022" s="1" t="s">
        <v>51</v>
      </c>
      <c r="E5022" s="1">
        <v>0.0</v>
      </c>
      <c r="F5022" s="1">
        <v>43.0</v>
      </c>
      <c r="G5022" s="1">
        <v>1.0</v>
      </c>
      <c r="H5022" s="1">
        <v>1.0</v>
      </c>
      <c r="I5022" s="1">
        <v>5915.0</v>
      </c>
      <c r="J5022" s="3">
        <v>45204.47888888889</v>
      </c>
      <c r="K5022" s="1" t="s">
        <v>19</v>
      </c>
    </row>
    <row r="5023">
      <c r="A5023" s="2" t="s">
        <v>10886</v>
      </c>
      <c r="B5023" s="1" t="s">
        <v>10887</v>
      </c>
      <c r="C5023" s="1" t="s">
        <v>17</v>
      </c>
      <c r="D5023" s="1" t="s">
        <v>51</v>
      </c>
      <c r="E5023" s="1">
        <v>0.0</v>
      </c>
      <c r="F5023" s="1">
        <v>23.0</v>
      </c>
      <c r="G5023" s="1">
        <v>1.0</v>
      </c>
      <c r="H5023" s="1">
        <v>6.0</v>
      </c>
      <c r="I5023" s="1">
        <v>868.0</v>
      </c>
      <c r="J5023" s="3">
        <v>45204.46449074074</v>
      </c>
      <c r="K5023" s="1" t="s">
        <v>19</v>
      </c>
    </row>
    <row r="5024">
      <c r="A5024" s="2" t="s">
        <v>10888</v>
      </c>
      <c r="B5024" s="1" t="s">
        <v>7941</v>
      </c>
      <c r="C5024" s="1" t="s">
        <v>17</v>
      </c>
      <c r="D5024" s="1" t="s">
        <v>22</v>
      </c>
      <c r="E5024" s="1">
        <v>22.0</v>
      </c>
      <c r="F5024" s="1">
        <v>4558.0</v>
      </c>
      <c r="G5024" s="1">
        <v>803.0</v>
      </c>
      <c r="H5024" s="1">
        <v>201.0</v>
      </c>
      <c r="I5024" s="1">
        <v>148775.0</v>
      </c>
      <c r="J5024" s="3">
        <v>45204.454664351855</v>
      </c>
      <c r="K5024" s="1" t="s">
        <v>19</v>
      </c>
    </row>
    <row r="5025">
      <c r="A5025" s="2" t="s">
        <v>10889</v>
      </c>
      <c r="B5025" s="1" t="s">
        <v>10890</v>
      </c>
      <c r="C5025" s="1" t="s">
        <v>115</v>
      </c>
      <c r="D5025" s="1" t="s">
        <v>51</v>
      </c>
      <c r="E5025" s="1">
        <v>0.0</v>
      </c>
      <c r="F5025" s="1">
        <v>631.0</v>
      </c>
      <c r="G5025" s="1">
        <v>0.0</v>
      </c>
      <c r="H5025" s="1">
        <v>6.0</v>
      </c>
      <c r="I5025" s="1">
        <v>34117.0</v>
      </c>
      <c r="J5025" s="3">
        <v>45203.997083333335</v>
      </c>
      <c r="K5025" s="1" t="s">
        <v>19</v>
      </c>
    </row>
    <row r="5026">
      <c r="A5026" s="2" t="s">
        <v>10891</v>
      </c>
      <c r="B5026" s="1" t="s">
        <v>10892</v>
      </c>
      <c r="C5026" s="1" t="s">
        <v>17</v>
      </c>
      <c r="D5026" s="1" t="s">
        <v>51</v>
      </c>
      <c r="E5026" s="1">
        <v>1.0</v>
      </c>
      <c r="F5026" s="1">
        <v>809.0</v>
      </c>
      <c r="G5026" s="1">
        <v>52.0</v>
      </c>
      <c r="H5026" s="1">
        <v>32.0</v>
      </c>
      <c r="I5026" s="1">
        <v>23164.0</v>
      </c>
      <c r="J5026" s="3">
        <v>45203.972337962965</v>
      </c>
      <c r="K5026" s="1" t="s">
        <v>19</v>
      </c>
    </row>
    <row r="5027">
      <c r="A5027" s="2" t="s">
        <v>10893</v>
      </c>
      <c r="B5027" s="1" t="s">
        <v>10894</v>
      </c>
      <c r="C5027" s="1" t="s">
        <v>73</v>
      </c>
      <c r="D5027" s="1" t="s">
        <v>51</v>
      </c>
      <c r="E5027" s="1">
        <v>0.0</v>
      </c>
      <c r="F5027" s="1">
        <v>247.0</v>
      </c>
      <c r="G5027" s="1">
        <v>4.0</v>
      </c>
      <c r="H5027" s="1">
        <v>3.0</v>
      </c>
      <c r="I5027" s="1">
        <v>22217.0</v>
      </c>
      <c r="J5027" s="3">
        <v>45203.95978009259</v>
      </c>
      <c r="K5027" s="1" t="s">
        <v>19</v>
      </c>
    </row>
    <row r="5028">
      <c r="A5028" s="2" t="s">
        <v>10895</v>
      </c>
      <c r="B5028" s="1" t="s">
        <v>9146</v>
      </c>
      <c r="C5028" s="1" t="s">
        <v>115</v>
      </c>
      <c r="D5028" s="1" t="s">
        <v>51</v>
      </c>
      <c r="E5028" s="1">
        <v>0.0</v>
      </c>
      <c r="F5028" s="1">
        <v>390.0</v>
      </c>
      <c r="G5028" s="1">
        <v>3.0</v>
      </c>
      <c r="H5028" s="1">
        <v>6.0</v>
      </c>
      <c r="I5028" s="1">
        <v>23831.0</v>
      </c>
      <c r="J5028" s="3">
        <v>45203.94820601852</v>
      </c>
      <c r="K5028" s="1" t="s">
        <v>19</v>
      </c>
    </row>
    <row r="5029">
      <c r="A5029" s="2" t="s">
        <v>10896</v>
      </c>
      <c r="B5029" s="1" t="s">
        <v>10897</v>
      </c>
      <c r="C5029" s="1" t="s">
        <v>115</v>
      </c>
      <c r="D5029" s="1" t="s">
        <v>51</v>
      </c>
      <c r="E5029" s="1">
        <v>0.0</v>
      </c>
      <c r="F5029" s="1">
        <v>189.0</v>
      </c>
      <c r="G5029" s="1">
        <v>0.0</v>
      </c>
      <c r="H5029" s="1">
        <v>6.0</v>
      </c>
      <c r="I5029" s="1">
        <v>18230.0</v>
      </c>
      <c r="J5029" s="3">
        <v>45203.94709490741</v>
      </c>
      <c r="K5029" s="1" t="s">
        <v>19</v>
      </c>
    </row>
    <row r="5030">
      <c r="A5030" s="2" t="s">
        <v>10898</v>
      </c>
      <c r="B5030" s="1" t="s">
        <v>10899</v>
      </c>
      <c r="C5030" s="1" t="s">
        <v>17</v>
      </c>
      <c r="D5030" s="1" t="s">
        <v>51</v>
      </c>
      <c r="E5030" s="1">
        <v>0.0</v>
      </c>
      <c r="F5030" s="1">
        <v>1880.0</v>
      </c>
      <c r="G5030" s="1">
        <v>53.0</v>
      </c>
      <c r="H5030" s="1">
        <v>65.0</v>
      </c>
      <c r="I5030" s="1">
        <v>35445.0</v>
      </c>
      <c r="J5030" s="3">
        <v>45203.94693287037</v>
      </c>
      <c r="K5030" s="1" t="s">
        <v>19</v>
      </c>
    </row>
    <row r="5031">
      <c r="A5031" s="2" t="s">
        <v>10900</v>
      </c>
      <c r="B5031" s="1" t="s">
        <v>10901</v>
      </c>
      <c r="C5031" s="1" t="s">
        <v>17</v>
      </c>
      <c r="D5031" s="1" t="s">
        <v>22</v>
      </c>
      <c r="E5031" s="1">
        <v>109.0</v>
      </c>
      <c r="F5031" s="1">
        <v>12507.0</v>
      </c>
      <c r="G5031" s="1">
        <v>1804.0</v>
      </c>
      <c r="H5031" s="1">
        <v>568.0</v>
      </c>
      <c r="I5031" s="1">
        <v>1046134.0</v>
      </c>
      <c r="J5031" s="3">
        <v>45203.946122685185</v>
      </c>
      <c r="K5031" s="1" t="s">
        <v>19</v>
      </c>
      <c r="N5031" s="1" t="s">
        <v>23</v>
      </c>
      <c r="O5031" s="4" t="s">
        <v>10902</v>
      </c>
    </row>
    <row r="5032">
      <c r="A5032" s="2" t="s">
        <v>10903</v>
      </c>
      <c r="B5032" s="1" t="s">
        <v>10904</v>
      </c>
      <c r="C5032" s="1" t="s">
        <v>17</v>
      </c>
      <c r="D5032" s="1" t="s">
        <v>51</v>
      </c>
      <c r="E5032" s="1">
        <v>0.0</v>
      </c>
      <c r="F5032" s="1">
        <v>163.0</v>
      </c>
      <c r="G5032" s="1">
        <v>0.0</v>
      </c>
      <c r="H5032" s="1">
        <v>7.0</v>
      </c>
      <c r="I5032" s="1">
        <v>14441.0</v>
      </c>
      <c r="J5032" s="3">
        <v>45203.945706018516</v>
      </c>
      <c r="K5032" s="1" t="s">
        <v>19</v>
      </c>
    </row>
    <row r="5033">
      <c r="A5033" s="2" t="s">
        <v>10905</v>
      </c>
      <c r="B5033" s="1" t="s">
        <v>10906</v>
      </c>
      <c r="C5033" s="1" t="s">
        <v>17</v>
      </c>
      <c r="D5033" s="1" t="s">
        <v>51</v>
      </c>
      <c r="E5033" s="1">
        <v>0.0</v>
      </c>
      <c r="F5033" s="1">
        <v>257.0</v>
      </c>
      <c r="G5033" s="1">
        <v>3.0</v>
      </c>
      <c r="H5033" s="1">
        <v>2.0</v>
      </c>
      <c r="I5033" s="1">
        <v>21783.0</v>
      </c>
      <c r="J5033" s="3">
        <v>45203.94542824074</v>
      </c>
      <c r="K5033" s="1" t="s">
        <v>19</v>
      </c>
    </row>
    <row r="5034">
      <c r="A5034" s="2" t="s">
        <v>10907</v>
      </c>
      <c r="B5034" s="1" t="s">
        <v>10908</v>
      </c>
      <c r="C5034" s="1" t="s">
        <v>115</v>
      </c>
      <c r="D5034" s="1" t="s">
        <v>51</v>
      </c>
      <c r="E5034" s="1">
        <v>0.0</v>
      </c>
      <c r="F5034" s="1">
        <v>462.0</v>
      </c>
      <c r="G5034" s="1">
        <v>8.0</v>
      </c>
      <c r="H5034" s="1">
        <v>23.0</v>
      </c>
      <c r="I5034" s="1">
        <v>25382.0</v>
      </c>
      <c r="J5034" s="3">
        <v>45203.9396412037</v>
      </c>
      <c r="K5034" s="1" t="s">
        <v>19</v>
      </c>
    </row>
    <row r="5035">
      <c r="A5035" s="2" t="s">
        <v>10909</v>
      </c>
      <c r="B5035" s="1" t="s">
        <v>10910</v>
      </c>
      <c r="C5035" s="1" t="s">
        <v>17</v>
      </c>
      <c r="D5035" s="1" t="s">
        <v>22</v>
      </c>
      <c r="E5035" s="1">
        <v>139.0</v>
      </c>
      <c r="F5035" s="1">
        <v>12983.0</v>
      </c>
      <c r="G5035" s="1">
        <v>2289.0</v>
      </c>
      <c r="H5035" s="1">
        <v>1751.0</v>
      </c>
      <c r="I5035" s="1">
        <v>1079765.0</v>
      </c>
      <c r="J5035" s="3">
        <v>45203.935960648145</v>
      </c>
      <c r="K5035" s="1" t="s">
        <v>19</v>
      </c>
      <c r="N5035" s="1" t="s">
        <v>23</v>
      </c>
      <c r="O5035" s="4" t="s">
        <v>10911</v>
      </c>
    </row>
    <row r="5036">
      <c r="A5036" s="2" t="s">
        <v>10912</v>
      </c>
      <c r="B5036" s="1" t="s">
        <v>10913</v>
      </c>
      <c r="C5036" s="1" t="s">
        <v>115</v>
      </c>
      <c r="D5036" s="1" t="s">
        <v>51</v>
      </c>
      <c r="E5036" s="1">
        <v>0.0</v>
      </c>
      <c r="F5036" s="1">
        <v>231.0</v>
      </c>
      <c r="G5036" s="1">
        <v>3.0</v>
      </c>
      <c r="H5036" s="1">
        <v>5.0</v>
      </c>
      <c r="I5036" s="1">
        <v>22759.0</v>
      </c>
      <c r="J5036" s="3">
        <v>45203.90862268519</v>
      </c>
      <c r="K5036" s="1" t="s">
        <v>19</v>
      </c>
    </row>
    <row r="5037">
      <c r="A5037" s="2" t="s">
        <v>10914</v>
      </c>
      <c r="B5037" s="1" t="s">
        <v>10915</v>
      </c>
      <c r="C5037" s="1" t="s">
        <v>17</v>
      </c>
      <c r="D5037" s="1" t="s">
        <v>51</v>
      </c>
      <c r="E5037" s="1">
        <v>0.0</v>
      </c>
      <c r="F5037" s="1">
        <v>90.0</v>
      </c>
      <c r="G5037" s="1">
        <v>0.0</v>
      </c>
      <c r="H5037" s="1">
        <v>1.0</v>
      </c>
      <c r="I5037" s="1">
        <v>4454.0</v>
      </c>
      <c r="J5037" s="3">
        <v>45203.89407407407</v>
      </c>
      <c r="K5037" s="1" t="s">
        <v>19</v>
      </c>
    </row>
    <row r="5038">
      <c r="A5038" s="2" t="s">
        <v>10916</v>
      </c>
      <c r="B5038" s="1" t="s">
        <v>10917</v>
      </c>
      <c r="C5038" s="1" t="s">
        <v>17</v>
      </c>
      <c r="D5038" s="1" t="s">
        <v>51</v>
      </c>
      <c r="E5038" s="1">
        <v>0.0</v>
      </c>
      <c r="F5038" s="1">
        <v>2.0</v>
      </c>
      <c r="G5038" s="1">
        <v>0.0</v>
      </c>
      <c r="H5038" s="1">
        <v>0.0</v>
      </c>
      <c r="I5038" s="1">
        <v>473.0</v>
      </c>
      <c r="J5038" s="3">
        <v>45203.892175925925</v>
      </c>
      <c r="K5038" s="1" t="s">
        <v>19</v>
      </c>
    </row>
    <row r="5039">
      <c r="A5039" s="2" t="s">
        <v>10918</v>
      </c>
      <c r="B5039" s="1" t="s">
        <v>10919</v>
      </c>
      <c r="C5039" s="1" t="s">
        <v>17</v>
      </c>
      <c r="D5039" s="1" t="s">
        <v>51</v>
      </c>
      <c r="E5039" s="1">
        <v>0.0</v>
      </c>
      <c r="F5039" s="1">
        <v>10.0</v>
      </c>
      <c r="G5039" s="1">
        <v>0.0</v>
      </c>
      <c r="H5039" s="1">
        <v>2.0</v>
      </c>
      <c r="I5039" s="1">
        <v>548.0</v>
      </c>
      <c r="J5039" s="3">
        <v>45203.887777777774</v>
      </c>
      <c r="K5039" s="1" t="s">
        <v>19</v>
      </c>
    </row>
    <row r="5040">
      <c r="A5040" s="2" t="s">
        <v>10920</v>
      </c>
      <c r="B5040" s="1" t="s">
        <v>10921</v>
      </c>
      <c r="C5040" s="1" t="s">
        <v>17</v>
      </c>
      <c r="D5040" s="1" t="s">
        <v>51</v>
      </c>
      <c r="E5040" s="1">
        <v>0.0</v>
      </c>
      <c r="F5040" s="1">
        <v>1.0</v>
      </c>
      <c r="G5040" s="1">
        <v>2.0</v>
      </c>
      <c r="H5040" s="1">
        <v>2.0</v>
      </c>
      <c r="I5040" s="1">
        <v>170.0</v>
      </c>
      <c r="J5040" s="3">
        <v>45203.88631944444</v>
      </c>
      <c r="K5040" s="1" t="s">
        <v>19</v>
      </c>
    </row>
    <row r="5041">
      <c r="A5041" s="2" t="s">
        <v>10922</v>
      </c>
      <c r="B5041" s="1" t="s">
        <v>10923</v>
      </c>
      <c r="C5041" s="1" t="s">
        <v>17</v>
      </c>
      <c r="D5041" s="1" t="s">
        <v>22</v>
      </c>
      <c r="E5041" s="1">
        <v>0.0</v>
      </c>
      <c r="F5041" s="1">
        <v>534.0</v>
      </c>
      <c r="G5041" s="1">
        <v>54.0</v>
      </c>
      <c r="H5041" s="1">
        <v>28.0</v>
      </c>
      <c r="I5041" s="1">
        <v>39559.0</v>
      </c>
      <c r="J5041" s="3">
        <v>45203.87888888889</v>
      </c>
      <c r="K5041" s="1" t="s">
        <v>19</v>
      </c>
    </row>
    <row r="5042">
      <c r="A5042" s="2" t="s">
        <v>10924</v>
      </c>
      <c r="B5042" s="1" t="s">
        <v>10925</v>
      </c>
      <c r="C5042" s="1" t="s">
        <v>17</v>
      </c>
      <c r="D5042" s="1" t="s">
        <v>22</v>
      </c>
      <c r="E5042" s="1">
        <v>44.0</v>
      </c>
      <c r="F5042" s="1">
        <v>3631.0</v>
      </c>
      <c r="G5042" s="1">
        <v>888.0</v>
      </c>
      <c r="H5042" s="1">
        <v>160.0</v>
      </c>
      <c r="I5042" s="1">
        <v>144356.0</v>
      </c>
      <c r="J5042" s="3">
        <v>45203.8744212963</v>
      </c>
      <c r="K5042" s="1" t="s">
        <v>19</v>
      </c>
    </row>
    <row r="5043">
      <c r="A5043" s="2" t="s">
        <v>10926</v>
      </c>
      <c r="B5043" s="1" t="s">
        <v>10927</v>
      </c>
      <c r="C5043" s="1" t="s">
        <v>73</v>
      </c>
      <c r="D5043" s="1" t="s">
        <v>51</v>
      </c>
      <c r="E5043" s="1">
        <v>0.0</v>
      </c>
      <c r="F5043" s="1">
        <v>66.0</v>
      </c>
      <c r="G5043" s="1">
        <v>1.0</v>
      </c>
      <c r="H5043" s="1">
        <v>2.0</v>
      </c>
      <c r="I5043" s="1">
        <v>2097.0</v>
      </c>
      <c r="J5043" s="3">
        <v>45203.871087962965</v>
      </c>
      <c r="K5043" s="1" t="s">
        <v>19</v>
      </c>
    </row>
    <row r="5044">
      <c r="A5044" s="2" t="s">
        <v>10928</v>
      </c>
      <c r="B5044" s="1" t="s">
        <v>10929</v>
      </c>
      <c r="C5044" s="1" t="s">
        <v>17</v>
      </c>
      <c r="D5044" s="1" t="s">
        <v>22</v>
      </c>
      <c r="E5044" s="1">
        <v>0.0</v>
      </c>
      <c r="F5044" s="1">
        <v>527.0</v>
      </c>
      <c r="G5044" s="1">
        <v>32.0</v>
      </c>
      <c r="H5044" s="1">
        <v>111.0</v>
      </c>
      <c r="I5044" s="1">
        <v>33333.0</v>
      </c>
      <c r="J5044" s="3">
        <v>45203.87074074074</v>
      </c>
      <c r="K5044" s="1" t="s">
        <v>19</v>
      </c>
    </row>
    <row r="5045">
      <c r="A5045" s="2" t="s">
        <v>10930</v>
      </c>
      <c r="B5045" s="1" t="s">
        <v>10931</v>
      </c>
      <c r="C5045" s="1" t="s">
        <v>17</v>
      </c>
      <c r="D5045" s="1" t="s">
        <v>22</v>
      </c>
      <c r="E5045" s="1">
        <v>0.0</v>
      </c>
      <c r="F5045" s="1">
        <v>281.0</v>
      </c>
      <c r="G5045" s="1">
        <v>14.0</v>
      </c>
      <c r="H5045" s="1">
        <v>65.0</v>
      </c>
      <c r="I5045" s="1">
        <v>30173.0</v>
      </c>
      <c r="J5045" s="3">
        <v>45203.869571759256</v>
      </c>
      <c r="K5045" s="1" t="s">
        <v>19</v>
      </c>
    </row>
    <row r="5046">
      <c r="A5046" s="2" t="s">
        <v>10932</v>
      </c>
      <c r="B5046" s="1" t="s">
        <v>10933</v>
      </c>
      <c r="C5046" s="1" t="s">
        <v>17</v>
      </c>
      <c r="D5046" s="1" t="s">
        <v>51</v>
      </c>
      <c r="E5046" s="1">
        <v>0.0</v>
      </c>
      <c r="F5046" s="1">
        <v>349.0</v>
      </c>
      <c r="G5046" s="1">
        <v>3.0</v>
      </c>
      <c r="H5046" s="1">
        <v>7.0</v>
      </c>
      <c r="I5046" s="1">
        <v>8631.0</v>
      </c>
      <c r="J5046" s="3">
        <v>45203.869050925925</v>
      </c>
      <c r="K5046" s="1" t="s">
        <v>19</v>
      </c>
    </row>
    <row r="5047">
      <c r="A5047" s="2" t="s">
        <v>10934</v>
      </c>
      <c r="B5047" s="1" t="s">
        <v>10935</v>
      </c>
      <c r="C5047" s="1" t="s">
        <v>17</v>
      </c>
      <c r="D5047" s="1" t="s">
        <v>22</v>
      </c>
      <c r="E5047" s="1">
        <v>0.0</v>
      </c>
      <c r="F5047" s="1">
        <v>195.0</v>
      </c>
      <c r="G5047" s="1">
        <v>12.0</v>
      </c>
      <c r="H5047" s="1">
        <v>24.0</v>
      </c>
      <c r="I5047" s="1">
        <v>20238.0</v>
      </c>
      <c r="J5047" s="3">
        <v>45203.868738425925</v>
      </c>
      <c r="K5047" s="1" t="s">
        <v>19</v>
      </c>
    </row>
    <row r="5048">
      <c r="A5048" s="2" t="s">
        <v>10936</v>
      </c>
      <c r="B5048" s="1" t="s">
        <v>10937</v>
      </c>
      <c r="C5048" s="1" t="s">
        <v>17</v>
      </c>
      <c r="D5048" s="1" t="s">
        <v>51</v>
      </c>
      <c r="E5048" s="1">
        <v>0.0</v>
      </c>
      <c r="F5048" s="1">
        <v>7.0</v>
      </c>
      <c r="G5048" s="1">
        <v>0.0</v>
      </c>
      <c r="H5048" s="1">
        <v>5.0</v>
      </c>
      <c r="I5048" s="1">
        <v>921.0</v>
      </c>
      <c r="J5048" s="3">
        <v>45203.86854166666</v>
      </c>
      <c r="K5048" s="1" t="s">
        <v>19</v>
      </c>
    </row>
    <row r="5049">
      <c r="A5049" s="2" t="s">
        <v>10938</v>
      </c>
      <c r="B5049" s="1" t="s">
        <v>10939</v>
      </c>
      <c r="C5049" s="1" t="s">
        <v>3376</v>
      </c>
      <c r="D5049" s="1" t="s">
        <v>22</v>
      </c>
      <c r="E5049" s="1">
        <v>0.0</v>
      </c>
      <c r="F5049" s="1">
        <v>235.0</v>
      </c>
      <c r="G5049" s="1">
        <v>15.0</v>
      </c>
      <c r="H5049" s="1">
        <v>87.0</v>
      </c>
      <c r="I5049" s="1">
        <v>27844.0</v>
      </c>
      <c r="J5049" s="3">
        <v>45203.867118055554</v>
      </c>
      <c r="K5049" s="1" t="s">
        <v>19</v>
      </c>
    </row>
    <row r="5050">
      <c r="A5050" s="2" t="s">
        <v>10940</v>
      </c>
      <c r="B5050" s="1" t="s">
        <v>10941</v>
      </c>
      <c r="C5050" s="1" t="s">
        <v>17</v>
      </c>
      <c r="D5050" s="1" t="s">
        <v>51</v>
      </c>
      <c r="E5050" s="1">
        <v>2.0</v>
      </c>
      <c r="F5050" s="1">
        <v>981.0</v>
      </c>
      <c r="G5050" s="1">
        <v>23.0</v>
      </c>
      <c r="H5050" s="1">
        <v>18.0</v>
      </c>
      <c r="I5050" s="1">
        <v>31984.0</v>
      </c>
      <c r="J5050" s="3">
        <v>45203.863969907405</v>
      </c>
      <c r="K5050" s="1" t="s">
        <v>19</v>
      </c>
    </row>
    <row r="5051">
      <c r="A5051" s="2" t="s">
        <v>10942</v>
      </c>
      <c r="B5051" s="1" t="s">
        <v>10943</v>
      </c>
      <c r="C5051" s="1" t="s">
        <v>17</v>
      </c>
      <c r="D5051" s="1" t="s">
        <v>22</v>
      </c>
      <c r="E5051" s="1">
        <v>71.0</v>
      </c>
      <c r="F5051" s="1">
        <v>19716.0</v>
      </c>
      <c r="G5051" s="1">
        <v>1198.0</v>
      </c>
      <c r="H5051" s="1">
        <v>425.0</v>
      </c>
      <c r="I5051" s="1">
        <v>1215853.0</v>
      </c>
      <c r="J5051" s="3">
        <v>45203.854525462964</v>
      </c>
      <c r="K5051" s="1" t="s">
        <v>19</v>
      </c>
    </row>
    <row r="5052">
      <c r="A5052" s="2" t="s">
        <v>10944</v>
      </c>
      <c r="B5052" s="1" t="s">
        <v>10945</v>
      </c>
      <c r="C5052" s="1" t="s">
        <v>17</v>
      </c>
      <c r="D5052" s="1" t="s">
        <v>51</v>
      </c>
      <c r="E5052" s="1">
        <v>1.0</v>
      </c>
      <c r="F5052" s="1">
        <v>239.0</v>
      </c>
      <c r="G5052" s="1">
        <v>13.0</v>
      </c>
      <c r="H5052" s="1">
        <v>47.0</v>
      </c>
      <c r="I5052" s="1">
        <v>20556.0</v>
      </c>
      <c r="J5052" s="3">
        <v>45203.701828703706</v>
      </c>
      <c r="K5052" s="1" t="s">
        <v>19</v>
      </c>
    </row>
    <row r="5053">
      <c r="A5053" s="2" t="s">
        <v>10946</v>
      </c>
      <c r="B5053" s="1" t="s">
        <v>10947</v>
      </c>
      <c r="C5053" s="1" t="s">
        <v>115</v>
      </c>
      <c r="D5053" s="1" t="s">
        <v>51</v>
      </c>
      <c r="E5053" s="1">
        <v>0.0</v>
      </c>
      <c r="F5053" s="1">
        <v>2.0</v>
      </c>
      <c r="G5053" s="1">
        <v>0.0</v>
      </c>
      <c r="H5053" s="1">
        <v>1.0</v>
      </c>
      <c r="I5053" s="1">
        <v>182.0</v>
      </c>
      <c r="J5053" s="3">
        <v>45203.70002314815</v>
      </c>
      <c r="K5053" s="1" t="s">
        <v>19</v>
      </c>
    </row>
    <row r="5054">
      <c r="A5054" s="2" t="s">
        <v>10948</v>
      </c>
      <c r="B5054" s="1" t="s">
        <v>10949</v>
      </c>
      <c r="C5054" s="1" t="s">
        <v>73</v>
      </c>
      <c r="D5054" s="1" t="s">
        <v>51</v>
      </c>
      <c r="E5054" s="1">
        <v>0.0</v>
      </c>
      <c r="F5054" s="1">
        <v>5.0</v>
      </c>
      <c r="G5054" s="1">
        <v>0.0</v>
      </c>
      <c r="H5054" s="1">
        <v>3.0</v>
      </c>
      <c r="I5054" s="1">
        <v>847.0</v>
      </c>
      <c r="J5054" s="3">
        <v>45203.69965277778</v>
      </c>
      <c r="K5054" s="1" t="s">
        <v>19</v>
      </c>
    </row>
    <row r="5055">
      <c r="A5055" s="2" t="s">
        <v>10950</v>
      </c>
      <c r="B5055" s="1" t="s">
        <v>10951</v>
      </c>
      <c r="C5055" s="1" t="s">
        <v>17</v>
      </c>
      <c r="D5055" s="1" t="s">
        <v>22</v>
      </c>
      <c r="E5055" s="1">
        <v>2.0</v>
      </c>
      <c r="F5055" s="1">
        <v>937.0</v>
      </c>
      <c r="G5055" s="1">
        <v>56.0</v>
      </c>
      <c r="H5055" s="1">
        <v>102.0</v>
      </c>
      <c r="I5055" s="1">
        <v>42696.0</v>
      </c>
      <c r="J5055" s="3">
        <v>45203.698217592595</v>
      </c>
      <c r="K5055" s="1" t="s">
        <v>19</v>
      </c>
    </row>
    <row r="5056">
      <c r="A5056" s="2" t="s">
        <v>10952</v>
      </c>
      <c r="B5056" s="1" t="s">
        <v>10953</v>
      </c>
      <c r="C5056" s="1" t="s">
        <v>17</v>
      </c>
      <c r="D5056" s="1" t="s">
        <v>51</v>
      </c>
      <c r="E5056" s="1">
        <v>0.0</v>
      </c>
      <c r="F5056" s="1">
        <v>9.0</v>
      </c>
      <c r="G5056" s="1">
        <v>0.0</v>
      </c>
      <c r="H5056" s="1">
        <v>0.0</v>
      </c>
      <c r="I5056" s="1">
        <v>481.0</v>
      </c>
      <c r="J5056" s="3">
        <v>45203.695069444446</v>
      </c>
      <c r="K5056" s="1" t="s">
        <v>19</v>
      </c>
    </row>
    <row r="5057">
      <c r="A5057" s="2" t="s">
        <v>10954</v>
      </c>
      <c r="B5057" s="1" t="s">
        <v>10955</v>
      </c>
      <c r="C5057" s="1" t="s">
        <v>17</v>
      </c>
      <c r="D5057" s="1" t="s">
        <v>51</v>
      </c>
      <c r="E5057" s="1">
        <v>1.0</v>
      </c>
      <c r="F5057" s="1">
        <v>502.0</v>
      </c>
      <c r="G5057" s="1">
        <v>8.0</v>
      </c>
      <c r="H5057" s="1">
        <v>12.0</v>
      </c>
      <c r="I5057" s="1">
        <v>17070.0</v>
      </c>
      <c r="J5057" s="3">
        <v>45203.67173611111</v>
      </c>
      <c r="K5057" s="1" t="s">
        <v>19</v>
      </c>
    </row>
    <row r="5058">
      <c r="A5058" s="2" t="s">
        <v>10956</v>
      </c>
      <c r="B5058" s="1" t="s">
        <v>10957</v>
      </c>
      <c r="C5058" s="1" t="s">
        <v>17</v>
      </c>
      <c r="D5058" s="1" t="s">
        <v>51</v>
      </c>
      <c r="E5058" s="1">
        <v>0.0</v>
      </c>
      <c r="F5058" s="1">
        <v>10.0</v>
      </c>
      <c r="G5058" s="1">
        <v>0.0</v>
      </c>
      <c r="H5058" s="1">
        <v>2.0</v>
      </c>
      <c r="I5058" s="1">
        <v>1860.0</v>
      </c>
      <c r="J5058" s="3">
        <v>45203.63582175926</v>
      </c>
      <c r="K5058" s="1" t="s">
        <v>19</v>
      </c>
    </row>
    <row r="5059">
      <c r="A5059" s="2" t="s">
        <v>10958</v>
      </c>
      <c r="B5059" s="1" t="s">
        <v>10959</v>
      </c>
      <c r="C5059" s="1" t="s">
        <v>17</v>
      </c>
      <c r="D5059" s="1" t="s">
        <v>51</v>
      </c>
      <c r="E5059" s="1">
        <v>0.0</v>
      </c>
      <c r="F5059" s="1">
        <v>13.0</v>
      </c>
      <c r="G5059" s="1">
        <v>0.0</v>
      </c>
      <c r="H5059" s="1">
        <v>0.0</v>
      </c>
      <c r="I5059" s="1">
        <v>514.0</v>
      </c>
      <c r="J5059" s="3">
        <v>45203.62401620371</v>
      </c>
      <c r="K5059" s="1" t="s">
        <v>19</v>
      </c>
    </row>
    <row r="5060">
      <c r="A5060" s="2" t="s">
        <v>10960</v>
      </c>
      <c r="B5060" s="1" t="s">
        <v>10961</v>
      </c>
      <c r="C5060" s="1" t="s">
        <v>17</v>
      </c>
      <c r="D5060" s="1" t="s">
        <v>22</v>
      </c>
      <c r="E5060" s="1">
        <v>0.0</v>
      </c>
      <c r="F5060" s="1">
        <v>674.0</v>
      </c>
      <c r="G5060" s="1">
        <v>32.0</v>
      </c>
      <c r="H5060" s="1">
        <v>104.0</v>
      </c>
      <c r="I5060" s="1">
        <v>49737.0</v>
      </c>
      <c r="J5060" s="3">
        <v>45203.607407407406</v>
      </c>
      <c r="K5060" s="1" t="s">
        <v>19</v>
      </c>
    </row>
    <row r="5061">
      <c r="A5061" s="2" t="s">
        <v>10962</v>
      </c>
      <c r="B5061" s="1" t="s">
        <v>10963</v>
      </c>
      <c r="C5061" s="1" t="s">
        <v>17</v>
      </c>
      <c r="D5061" s="1" t="s">
        <v>51</v>
      </c>
      <c r="E5061" s="1">
        <v>1.0</v>
      </c>
      <c r="F5061" s="1">
        <v>1867.0</v>
      </c>
      <c r="G5061" s="1">
        <v>76.0</v>
      </c>
      <c r="H5061" s="1">
        <v>27.0</v>
      </c>
      <c r="I5061" s="1">
        <v>38829.0</v>
      </c>
      <c r="J5061" s="3">
        <v>45203.593310185184</v>
      </c>
      <c r="K5061" s="1" t="s">
        <v>19</v>
      </c>
    </row>
    <row r="5062">
      <c r="A5062" s="2" t="s">
        <v>10964</v>
      </c>
      <c r="B5062" s="1" t="s">
        <v>10965</v>
      </c>
      <c r="C5062" s="1" t="s">
        <v>17</v>
      </c>
      <c r="D5062" s="1" t="s">
        <v>51</v>
      </c>
      <c r="E5062" s="1">
        <v>3.0</v>
      </c>
      <c r="F5062" s="1">
        <v>5621.0</v>
      </c>
      <c r="G5062" s="1">
        <v>212.0</v>
      </c>
      <c r="H5062" s="1">
        <v>195.0</v>
      </c>
      <c r="I5062" s="1">
        <v>118088.0</v>
      </c>
      <c r="J5062" s="3">
        <v>45203.582453703704</v>
      </c>
      <c r="K5062" s="1" t="s">
        <v>19</v>
      </c>
    </row>
    <row r="5063">
      <c r="A5063" s="2" t="s">
        <v>10966</v>
      </c>
      <c r="B5063" s="1" t="s">
        <v>10967</v>
      </c>
      <c r="C5063" s="1" t="s">
        <v>17</v>
      </c>
      <c r="D5063" s="1" t="s">
        <v>51</v>
      </c>
      <c r="E5063" s="1">
        <v>0.0</v>
      </c>
      <c r="F5063" s="1">
        <v>135.0</v>
      </c>
      <c r="G5063" s="1">
        <v>3.0</v>
      </c>
      <c r="H5063" s="1">
        <v>10.0</v>
      </c>
      <c r="I5063" s="1">
        <v>4088.0</v>
      </c>
      <c r="J5063" s="3">
        <v>45203.56826388889</v>
      </c>
      <c r="K5063" s="1" t="s">
        <v>19</v>
      </c>
    </row>
    <row r="5064">
      <c r="A5064" s="2" t="s">
        <v>10968</v>
      </c>
      <c r="B5064" s="1" t="s">
        <v>10969</v>
      </c>
      <c r="C5064" s="1" t="s">
        <v>17</v>
      </c>
      <c r="D5064" s="1" t="s">
        <v>51</v>
      </c>
      <c r="E5064" s="1">
        <v>1.0</v>
      </c>
      <c r="F5064" s="1">
        <v>2141.0</v>
      </c>
      <c r="G5064" s="1">
        <v>46.0</v>
      </c>
      <c r="H5064" s="1">
        <v>55.0</v>
      </c>
      <c r="I5064" s="1">
        <v>39258.0</v>
      </c>
      <c r="J5064" s="3">
        <v>45203.55532407408</v>
      </c>
      <c r="K5064" s="1" t="s">
        <v>19</v>
      </c>
    </row>
    <row r="5065">
      <c r="A5065" s="2" t="s">
        <v>10970</v>
      </c>
      <c r="B5065" s="1" t="s">
        <v>10971</v>
      </c>
      <c r="C5065" s="1" t="s">
        <v>17</v>
      </c>
      <c r="D5065" s="1" t="s">
        <v>51</v>
      </c>
      <c r="E5065" s="1">
        <v>1.0</v>
      </c>
      <c r="F5065" s="1">
        <v>2417.0</v>
      </c>
      <c r="G5065" s="1">
        <v>100.0</v>
      </c>
      <c r="H5065" s="1">
        <v>63.0</v>
      </c>
      <c r="I5065" s="1">
        <v>54905.0</v>
      </c>
      <c r="J5065" s="3">
        <v>45203.5521875</v>
      </c>
      <c r="K5065" s="1" t="s">
        <v>19</v>
      </c>
    </row>
    <row r="5066">
      <c r="A5066" s="2" t="s">
        <v>10972</v>
      </c>
      <c r="B5066" s="1" t="s">
        <v>10973</v>
      </c>
      <c r="C5066" s="1" t="s">
        <v>17</v>
      </c>
      <c r="D5066" s="1" t="s">
        <v>22</v>
      </c>
      <c r="E5066" s="1">
        <v>335.0</v>
      </c>
      <c r="F5066" s="1">
        <v>20351.0</v>
      </c>
      <c r="G5066" s="1">
        <v>3880.0</v>
      </c>
      <c r="H5066" s="1">
        <v>920.0</v>
      </c>
      <c r="I5066" s="1">
        <v>1765739.0</v>
      </c>
      <c r="J5066" s="3">
        <v>45203.53555555556</v>
      </c>
      <c r="K5066" s="1" t="s">
        <v>19</v>
      </c>
      <c r="N5066" s="1" t="s">
        <v>23</v>
      </c>
      <c r="O5066" s="4" t="s">
        <v>10974</v>
      </c>
    </row>
    <row r="5067">
      <c r="A5067" s="2" t="s">
        <v>10975</v>
      </c>
      <c r="B5067" s="1" t="s">
        <v>10976</v>
      </c>
      <c r="C5067" s="1" t="s">
        <v>17</v>
      </c>
      <c r="D5067" s="1" t="s">
        <v>51</v>
      </c>
      <c r="E5067" s="1">
        <v>0.0</v>
      </c>
      <c r="F5067" s="1">
        <v>126.0</v>
      </c>
      <c r="G5067" s="1">
        <v>12.0</v>
      </c>
      <c r="H5067" s="1">
        <v>10.0</v>
      </c>
      <c r="I5067" s="1">
        <v>3202.0</v>
      </c>
      <c r="J5067" s="3">
        <v>45203.453576388885</v>
      </c>
      <c r="K5067" s="1" t="s">
        <v>19</v>
      </c>
    </row>
    <row r="5068">
      <c r="A5068" s="2" t="s">
        <v>10977</v>
      </c>
      <c r="B5068" s="1" t="s">
        <v>10978</v>
      </c>
      <c r="C5068" s="1" t="s">
        <v>17</v>
      </c>
      <c r="D5068" s="1" t="s">
        <v>22</v>
      </c>
      <c r="E5068" s="1">
        <v>351.0</v>
      </c>
      <c r="F5068" s="1">
        <v>23881.0</v>
      </c>
      <c r="G5068" s="1">
        <v>4545.0</v>
      </c>
      <c r="H5068" s="1">
        <v>1198.0</v>
      </c>
      <c r="I5068" s="1">
        <v>1348303.0</v>
      </c>
      <c r="J5068" s="3">
        <v>45203.45190972222</v>
      </c>
      <c r="K5068" s="1" t="s">
        <v>19</v>
      </c>
      <c r="N5068" s="1" t="s">
        <v>23</v>
      </c>
      <c r="O5068" s="4" t="s">
        <v>10979</v>
      </c>
    </row>
    <row r="5069">
      <c r="A5069" s="2" t="s">
        <v>10980</v>
      </c>
      <c r="B5069" s="1" t="s">
        <v>10981</v>
      </c>
      <c r="C5069" s="1" t="s">
        <v>17</v>
      </c>
      <c r="D5069" s="1" t="s">
        <v>22</v>
      </c>
      <c r="E5069" s="1">
        <v>53.0</v>
      </c>
      <c r="F5069" s="1">
        <v>5409.0</v>
      </c>
      <c r="G5069" s="1">
        <v>1044.0</v>
      </c>
      <c r="H5069" s="1">
        <v>211.0</v>
      </c>
      <c r="I5069" s="1">
        <v>131449.0</v>
      </c>
      <c r="J5069" s="3">
        <v>45203.08185185185</v>
      </c>
      <c r="K5069" s="1" t="s">
        <v>19</v>
      </c>
      <c r="N5069" s="1" t="s">
        <v>23</v>
      </c>
      <c r="O5069" s="4" t="s">
        <v>10982</v>
      </c>
    </row>
    <row r="5070">
      <c r="A5070" s="2" t="s">
        <v>10983</v>
      </c>
      <c r="B5070" s="1" t="s">
        <v>10984</v>
      </c>
      <c r="C5070" s="1" t="s">
        <v>30</v>
      </c>
      <c r="D5070" s="1" t="s">
        <v>51</v>
      </c>
      <c r="E5070" s="1">
        <v>2.0</v>
      </c>
      <c r="F5070" s="1">
        <v>306.0</v>
      </c>
      <c r="G5070" s="1">
        <v>17.0</v>
      </c>
      <c r="H5070" s="1">
        <v>15.0</v>
      </c>
      <c r="I5070" s="1">
        <v>30222.0</v>
      </c>
      <c r="J5070" s="3">
        <v>45203.02872685185</v>
      </c>
      <c r="K5070" s="1" t="s">
        <v>19</v>
      </c>
    </row>
    <row r="5071">
      <c r="A5071" s="2" t="s">
        <v>10985</v>
      </c>
      <c r="B5071" s="1" t="s">
        <v>10986</v>
      </c>
      <c r="C5071" s="1" t="s">
        <v>17</v>
      </c>
      <c r="D5071" s="1" t="s">
        <v>22</v>
      </c>
      <c r="E5071" s="1">
        <v>83.0</v>
      </c>
      <c r="F5071" s="1">
        <v>3686.0</v>
      </c>
      <c r="G5071" s="1">
        <v>564.0</v>
      </c>
      <c r="H5071" s="1">
        <v>141.0</v>
      </c>
      <c r="I5071" s="1">
        <v>170178.0</v>
      </c>
      <c r="J5071" s="3">
        <v>45203.02141203704</v>
      </c>
      <c r="K5071" s="1" t="s">
        <v>19</v>
      </c>
    </row>
    <row r="5072">
      <c r="A5072" s="2" t="s">
        <v>10987</v>
      </c>
      <c r="B5072" s="1" t="s">
        <v>10988</v>
      </c>
      <c r="C5072" s="1" t="s">
        <v>17</v>
      </c>
      <c r="D5072" s="1" t="s">
        <v>51</v>
      </c>
      <c r="E5072" s="1">
        <v>0.0</v>
      </c>
      <c r="F5072" s="1">
        <v>4.0</v>
      </c>
      <c r="G5072" s="1">
        <v>0.0</v>
      </c>
      <c r="H5072" s="1">
        <v>0.0</v>
      </c>
      <c r="I5072" s="1">
        <v>521.0</v>
      </c>
      <c r="J5072" s="3">
        <v>45203.01081018519</v>
      </c>
      <c r="K5072" s="1" t="s">
        <v>19</v>
      </c>
    </row>
    <row r="5073">
      <c r="A5073" s="2" t="s">
        <v>10989</v>
      </c>
      <c r="B5073" s="1" t="s">
        <v>10990</v>
      </c>
      <c r="C5073" s="1" t="s">
        <v>17</v>
      </c>
      <c r="D5073" s="1" t="s">
        <v>22</v>
      </c>
      <c r="E5073" s="1">
        <v>5.0</v>
      </c>
      <c r="F5073" s="1">
        <v>6867.0</v>
      </c>
      <c r="G5073" s="1">
        <v>694.0</v>
      </c>
      <c r="H5073" s="1">
        <v>112.0</v>
      </c>
      <c r="I5073" s="1">
        <v>145323.0</v>
      </c>
      <c r="J5073" s="3">
        <v>45202.84952546296</v>
      </c>
      <c r="K5073" s="1" t="s">
        <v>19</v>
      </c>
    </row>
    <row r="5074">
      <c r="A5074" s="2" t="s">
        <v>10991</v>
      </c>
      <c r="B5074" s="1" t="s">
        <v>10992</v>
      </c>
      <c r="C5074" s="1" t="s">
        <v>17</v>
      </c>
      <c r="D5074" s="1" t="s">
        <v>51</v>
      </c>
      <c r="E5074" s="1">
        <v>3.0</v>
      </c>
      <c r="F5074" s="1">
        <v>222.0</v>
      </c>
      <c r="G5074" s="1">
        <v>1.0</v>
      </c>
      <c r="H5074" s="1">
        <v>12.0</v>
      </c>
      <c r="I5074" s="1">
        <v>22444.0</v>
      </c>
      <c r="J5074" s="3">
        <v>45202.82268518519</v>
      </c>
      <c r="K5074" s="1" t="s">
        <v>19</v>
      </c>
    </row>
    <row r="5075">
      <c r="A5075" s="2" t="s">
        <v>10993</v>
      </c>
      <c r="B5075" s="1" t="s">
        <v>10994</v>
      </c>
      <c r="C5075" s="1" t="s">
        <v>17</v>
      </c>
      <c r="D5075" s="1" t="s">
        <v>22</v>
      </c>
      <c r="E5075" s="1">
        <v>2530.0</v>
      </c>
      <c r="F5075" s="1">
        <v>112190.0</v>
      </c>
      <c r="G5075" s="1">
        <v>13257.0</v>
      </c>
      <c r="H5075" s="1">
        <v>3665.0</v>
      </c>
      <c r="I5075" s="1">
        <v>1.253627E7</v>
      </c>
      <c r="J5075" s="3">
        <v>45202.80403935185</v>
      </c>
      <c r="K5075" s="1" t="s">
        <v>19</v>
      </c>
      <c r="N5075" s="1" t="s">
        <v>23</v>
      </c>
      <c r="O5075" s="4" t="s">
        <v>10995</v>
      </c>
    </row>
    <row r="5076">
      <c r="A5076" s="2" t="s">
        <v>10996</v>
      </c>
      <c r="B5076" s="1" t="s">
        <v>4106</v>
      </c>
      <c r="C5076" s="1" t="s">
        <v>115</v>
      </c>
      <c r="D5076" s="1" t="s">
        <v>51</v>
      </c>
      <c r="E5076" s="1">
        <v>0.0</v>
      </c>
      <c r="F5076" s="1">
        <v>75.0</v>
      </c>
      <c r="G5076" s="1">
        <v>1.0</v>
      </c>
      <c r="H5076" s="1">
        <v>2.0</v>
      </c>
      <c r="I5076" s="1">
        <v>2876.0</v>
      </c>
      <c r="J5076" s="3">
        <v>45202.78090277778</v>
      </c>
      <c r="K5076" s="1" t="s">
        <v>19</v>
      </c>
    </row>
    <row r="5077">
      <c r="A5077" s="2" t="s">
        <v>10997</v>
      </c>
      <c r="B5077" s="1" t="s">
        <v>10998</v>
      </c>
      <c r="C5077" s="1" t="s">
        <v>17</v>
      </c>
      <c r="D5077" s="1" t="s">
        <v>51</v>
      </c>
      <c r="E5077" s="1">
        <v>0.0</v>
      </c>
      <c r="F5077" s="1">
        <v>47.0</v>
      </c>
      <c r="G5077" s="1">
        <v>0.0</v>
      </c>
      <c r="H5077" s="1">
        <v>2.0</v>
      </c>
      <c r="I5077" s="1">
        <v>4147.0</v>
      </c>
      <c r="J5077" s="3">
        <v>45202.748773148145</v>
      </c>
      <c r="K5077" s="1" t="s">
        <v>19</v>
      </c>
    </row>
    <row r="5078">
      <c r="A5078" s="2" t="s">
        <v>10999</v>
      </c>
      <c r="B5078" s="1" t="s">
        <v>11000</v>
      </c>
      <c r="C5078" s="1" t="s">
        <v>17</v>
      </c>
      <c r="D5078" s="1" t="s">
        <v>51</v>
      </c>
      <c r="E5078" s="1">
        <v>0.0</v>
      </c>
      <c r="F5078" s="1">
        <v>154.0</v>
      </c>
      <c r="G5078" s="1">
        <v>1.0</v>
      </c>
      <c r="H5078" s="1">
        <v>8.0</v>
      </c>
      <c r="I5078" s="1">
        <v>3952.0</v>
      </c>
      <c r="J5078" s="3">
        <v>45202.73400462963</v>
      </c>
      <c r="K5078" s="1" t="s">
        <v>19</v>
      </c>
    </row>
    <row r="5079">
      <c r="A5079" s="2" t="s">
        <v>11001</v>
      </c>
      <c r="B5079" s="1" t="s">
        <v>11002</v>
      </c>
      <c r="C5079" s="1" t="s">
        <v>17</v>
      </c>
      <c r="D5079" s="1" t="s">
        <v>51</v>
      </c>
      <c r="E5079" s="1">
        <v>0.0</v>
      </c>
      <c r="F5079" s="1">
        <v>1157.0</v>
      </c>
      <c r="G5079" s="1">
        <v>18.0</v>
      </c>
      <c r="H5079" s="1">
        <v>28.0</v>
      </c>
      <c r="I5079" s="1">
        <v>62050.0</v>
      </c>
      <c r="J5079" s="3">
        <v>45202.72313657407</v>
      </c>
      <c r="K5079" s="1" t="s">
        <v>19</v>
      </c>
    </row>
    <row r="5080">
      <c r="A5080" s="2" t="s">
        <v>11003</v>
      </c>
      <c r="B5080" s="1" t="s">
        <v>11004</v>
      </c>
      <c r="C5080" s="1" t="s">
        <v>17</v>
      </c>
      <c r="D5080" s="1" t="s">
        <v>22</v>
      </c>
      <c r="E5080" s="1">
        <v>2.0</v>
      </c>
      <c r="F5080" s="1">
        <v>1135.0</v>
      </c>
      <c r="G5080" s="1">
        <v>54.0</v>
      </c>
      <c r="H5080" s="1">
        <v>1230.0</v>
      </c>
      <c r="I5080" s="1">
        <v>161209.0</v>
      </c>
      <c r="J5080" s="3">
        <v>45202.71283564815</v>
      </c>
      <c r="K5080" s="1" t="s">
        <v>19</v>
      </c>
    </row>
    <row r="5081">
      <c r="A5081" s="2" t="s">
        <v>11005</v>
      </c>
      <c r="B5081" s="1" t="s">
        <v>11006</v>
      </c>
      <c r="C5081" s="1" t="s">
        <v>17</v>
      </c>
      <c r="D5081" s="1" t="s">
        <v>22</v>
      </c>
      <c r="E5081" s="1">
        <v>4.0</v>
      </c>
      <c r="F5081" s="1">
        <v>619.0</v>
      </c>
      <c r="G5081" s="1">
        <v>50.0</v>
      </c>
      <c r="H5081" s="1">
        <v>50.0</v>
      </c>
      <c r="I5081" s="1">
        <v>27109.0</v>
      </c>
      <c r="J5081" s="3">
        <v>45202.703564814816</v>
      </c>
      <c r="K5081" s="1" t="s">
        <v>19</v>
      </c>
      <c r="N5081" s="1" t="s">
        <v>23</v>
      </c>
      <c r="O5081" s="4" t="s">
        <v>11007</v>
      </c>
    </row>
    <row r="5082">
      <c r="A5082" s="2" t="s">
        <v>11008</v>
      </c>
      <c r="B5082" s="1" t="s">
        <v>11009</v>
      </c>
      <c r="C5082" s="1" t="s">
        <v>17</v>
      </c>
      <c r="D5082" s="1" t="s">
        <v>51</v>
      </c>
      <c r="E5082" s="1">
        <v>1.0</v>
      </c>
      <c r="F5082" s="1">
        <v>80.0</v>
      </c>
      <c r="G5082" s="1">
        <v>2.0</v>
      </c>
      <c r="H5082" s="1">
        <v>11.0</v>
      </c>
      <c r="I5082" s="1">
        <v>12344.0</v>
      </c>
      <c r="J5082" s="3">
        <v>45202.69553240741</v>
      </c>
      <c r="K5082" s="1" t="s">
        <v>19</v>
      </c>
    </row>
    <row r="5083">
      <c r="A5083" s="2" t="s">
        <v>11010</v>
      </c>
      <c r="B5083" s="1" t="s">
        <v>11011</v>
      </c>
      <c r="C5083" s="1" t="s">
        <v>17</v>
      </c>
      <c r="D5083" s="1" t="s">
        <v>22</v>
      </c>
      <c r="E5083" s="1">
        <v>2.0</v>
      </c>
      <c r="F5083" s="1">
        <v>296.0</v>
      </c>
      <c r="G5083" s="1">
        <v>45.0</v>
      </c>
      <c r="H5083" s="1">
        <v>27.0</v>
      </c>
      <c r="I5083" s="1">
        <v>44604.0</v>
      </c>
      <c r="J5083" s="3">
        <v>45202.69127314815</v>
      </c>
      <c r="K5083" s="1" t="s">
        <v>19</v>
      </c>
    </row>
    <row r="5084">
      <c r="A5084" s="2" t="s">
        <v>11012</v>
      </c>
      <c r="B5084" s="1" t="s">
        <v>11013</v>
      </c>
      <c r="C5084" s="1" t="s">
        <v>17</v>
      </c>
      <c r="D5084" s="1" t="s">
        <v>51</v>
      </c>
      <c r="E5084" s="1">
        <v>2.0</v>
      </c>
      <c r="F5084" s="1">
        <v>85.0</v>
      </c>
      <c r="G5084" s="1">
        <v>3.0</v>
      </c>
      <c r="H5084" s="1">
        <v>13.0</v>
      </c>
      <c r="I5084" s="1">
        <v>6274.0</v>
      </c>
      <c r="J5084" s="3">
        <v>45202.65335648148</v>
      </c>
      <c r="K5084" s="1" t="s">
        <v>19</v>
      </c>
    </row>
    <row r="5085">
      <c r="A5085" s="2" t="s">
        <v>11014</v>
      </c>
      <c r="B5085" s="1" t="s">
        <v>11015</v>
      </c>
      <c r="C5085" s="1" t="s">
        <v>17</v>
      </c>
      <c r="D5085" s="1" t="s">
        <v>22</v>
      </c>
      <c r="E5085" s="1">
        <v>1.0</v>
      </c>
      <c r="F5085" s="1">
        <v>924.0</v>
      </c>
      <c r="G5085" s="1">
        <v>68.0</v>
      </c>
      <c r="H5085" s="1">
        <v>44.0</v>
      </c>
      <c r="I5085" s="1">
        <v>35456.0</v>
      </c>
      <c r="J5085" s="3">
        <v>45202.65256944444</v>
      </c>
      <c r="K5085" s="1" t="s">
        <v>19</v>
      </c>
    </row>
    <row r="5086">
      <c r="A5086" s="2" t="s">
        <v>11016</v>
      </c>
      <c r="B5086" s="1" t="s">
        <v>11017</v>
      </c>
      <c r="C5086" s="1" t="s">
        <v>17</v>
      </c>
      <c r="D5086" s="1" t="s">
        <v>51</v>
      </c>
      <c r="E5086" s="1">
        <v>0.0</v>
      </c>
      <c r="F5086" s="1">
        <v>453.0</v>
      </c>
      <c r="G5086" s="1">
        <v>7.0</v>
      </c>
      <c r="H5086" s="1">
        <v>18.0</v>
      </c>
      <c r="I5086" s="1">
        <v>27948.0</v>
      </c>
      <c r="J5086" s="3">
        <v>45202.62420138889</v>
      </c>
      <c r="K5086" s="1" t="s">
        <v>19</v>
      </c>
    </row>
    <row r="5087">
      <c r="A5087" s="2" t="s">
        <v>11018</v>
      </c>
      <c r="B5087" s="1" t="s">
        <v>11019</v>
      </c>
      <c r="C5087" s="1" t="s">
        <v>17</v>
      </c>
      <c r="D5087" s="1" t="s">
        <v>22</v>
      </c>
      <c r="E5087" s="1">
        <v>5.0</v>
      </c>
      <c r="F5087" s="1">
        <v>671.0</v>
      </c>
      <c r="G5087" s="1">
        <v>117.0</v>
      </c>
      <c r="H5087" s="1">
        <v>97.0</v>
      </c>
      <c r="I5087" s="1">
        <v>64721.0</v>
      </c>
      <c r="J5087" s="3">
        <v>45202.52649305556</v>
      </c>
      <c r="K5087" s="1" t="s">
        <v>19</v>
      </c>
    </row>
    <row r="5088">
      <c r="A5088" s="2" t="s">
        <v>11020</v>
      </c>
      <c r="B5088" s="1" t="s">
        <v>11021</v>
      </c>
      <c r="C5088" s="1" t="s">
        <v>115</v>
      </c>
      <c r="D5088" s="1" t="s">
        <v>51</v>
      </c>
      <c r="E5088" s="1">
        <v>0.0</v>
      </c>
      <c r="F5088" s="1">
        <v>12.0</v>
      </c>
      <c r="G5088" s="1">
        <v>0.0</v>
      </c>
      <c r="H5088" s="1">
        <v>2.0</v>
      </c>
      <c r="I5088" s="1">
        <v>854.0</v>
      </c>
      <c r="J5088" s="3">
        <v>45202.522986111115</v>
      </c>
      <c r="K5088" s="1" t="s">
        <v>19</v>
      </c>
    </row>
    <row r="5089">
      <c r="A5089" s="2" t="s">
        <v>11022</v>
      </c>
      <c r="B5089" s="1" t="s">
        <v>11023</v>
      </c>
      <c r="C5089" s="1" t="s">
        <v>17</v>
      </c>
      <c r="D5089" s="1" t="s">
        <v>22</v>
      </c>
      <c r="E5089" s="1">
        <v>2.0</v>
      </c>
      <c r="F5089" s="1">
        <v>1019.0</v>
      </c>
      <c r="G5089" s="1">
        <v>86.0</v>
      </c>
      <c r="H5089" s="1">
        <v>151.0</v>
      </c>
      <c r="I5089" s="1">
        <v>59414.0</v>
      </c>
      <c r="J5089" s="3">
        <v>45202.50991898148</v>
      </c>
      <c r="K5089" s="1" t="s">
        <v>19</v>
      </c>
      <c r="N5089" s="1" t="s">
        <v>23</v>
      </c>
      <c r="O5089" s="4" t="s">
        <v>11024</v>
      </c>
    </row>
    <row r="5090">
      <c r="A5090" s="2" t="s">
        <v>11025</v>
      </c>
      <c r="B5090" s="1" t="s">
        <v>11026</v>
      </c>
      <c r="C5090" s="1" t="s">
        <v>17</v>
      </c>
      <c r="D5090" s="1" t="s">
        <v>51</v>
      </c>
      <c r="E5090" s="1">
        <v>0.0</v>
      </c>
      <c r="F5090" s="1">
        <v>26.0</v>
      </c>
      <c r="G5090" s="1">
        <v>0.0</v>
      </c>
      <c r="H5090" s="1">
        <v>1.0</v>
      </c>
      <c r="I5090" s="1">
        <v>919.0</v>
      </c>
      <c r="J5090" s="3">
        <v>45202.50641203704</v>
      </c>
      <c r="K5090" s="1" t="s">
        <v>19</v>
      </c>
    </row>
    <row r="5091">
      <c r="A5091" s="2" t="s">
        <v>11027</v>
      </c>
      <c r="B5091" s="1" t="s">
        <v>11028</v>
      </c>
      <c r="C5091" s="1" t="s">
        <v>17</v>
      </c>
      <c r="D5091" s="1" t="s">
        <v>51</v>
      </c>
      <c r="E5091" s="1">
        <v>0.0</v>
      </c>
      <c r="F5091" s="1">
        <v>6.0</v>
      </c>
      <c r="G5091" s="1">
        <v>0.0</v>
      </c>
      <c r="H5091" s="1">
        <v>1.0</v>
      </c>
      <c r="I5091" s="1">
        <v>710.0</v>
      </c>
      <c r="J5091" s="3">
        <v>45202.505011574074</v>
      </c>
      <c r="K5091" s="1" t="s">
        <v>19</v>
      </c>
    </row>
    <row r="5092">
      <c r="A5092" s="2" t="s">
        <v>11029</v>
      </c>
      <c r="B5092" s="1" t="s">
        <v>11030</v>
      </c>
      <c r="C5092" s="1" t="s">
        <v>17</v>
      </c>
      <c r="D5092" s="1" t="s">
        <v>51</v>
      </c>
      <c r="E5092" s="1">
        <v>2.0</v>
      </c>
      <c r="F5092" s="1">
        <v>457.0</v>
      </c>
      <c r="G5092" s="1">
        <v>24.0</v>
      </c>
      <c r="H5092" s="1">
        <v>55.0</v>
      </c>
      <c r="I5092" s="1">
        <v>16947.0</v>
      </c>
      <c r="J5092" s="3">
        <v>45202.503842592596</v>
      </c>
      <c r="K5092" s="1" t="s">
        <v>19</v>
      </c>
      <c r="N5092" s="1" t="s">
        <v>23</v>
      </c>
      <c r="O5092" s="4" t="s">
        <v>11031</v>
      </c>
    </row>
    <row r="5093">
      <c r="A5093" s="2" t="s">
        <v>11032</v>
      </c>
      <c r="B5093" s="1" t="s">
        <v>11033</v>
      </c>
      <c r="C5093" s="1" t="s">
        <v>17</v>
      </c>
      <c r="D5093" s="1" t="s">
        <v>22</v>
      </c>
      <c r="E5093" s="1">
        <v>5.0</v>
      </c>
      <c r="F5093" s="1">
        <v>2268.0</v>
      </c>
      <c r="G5093" s="1">
        <v>215.0</v>
      </c>
      <c r="H5093" s="1">
        <v>139.0</v>
      </c>
      <c r="I5093" s="1">
        <v>46595.0</v>
      </c>
      <c r="J5093" s="3">
        <v>45202.498402777775</v>
      </c>
      <c r="K5093" s="1" t="s">
        <v>19</v>
      </c>
    </row>
    <row r="5094">
      <c r="A5094" s="2" t="s">
        <v>11034</v>
      </c>
      <c r="B5094" s="1" t="s">
        <v>11035</v>
      </c>
      <c r="C5094" s="1" t="s">
        <v>17</v>
      </c>
      <c r="D5094" s="1" t="s">
        <v>51</v>
      </c>
      <c r="E5094" s="1">
        <v>3.0</v>
      </c>
      <c r="F5094" s="1">
        <v>3476.0</v>
      </c>
      <c r="G5094" s="1">
        <v>72.0</v>
      </c>
      <c r="H5094" s="1">
        <v>104.0</v>
      </c>
      <c r="I5094" s="1">
        <v>163872.0</v>
      </c>
      <c r="J5094" s="3">
        <v>45202.495300925926</v>
      </c>
      <c r="K5094" s="1" t="s">
        <v>19</v>
      </c>
    </row>
    <row r="5095">
      <c r="A5095" s="2" t="s">
        <v>11036</v>
      </c>
      <c r="B5095" s="1" t="s">
        <v>11037</v>
      </c>
      <c r="C5095" s="1" t="s">
        <v>17</v>
      </c>
      <c r="D5095" s="1" t="s">
        <v>22</v>
      </c>
      <c r="E5095" s="1">
        <v>1.0</v>
      </c>
      <c r="F5095" s="1">
        <v>2185.0</v>
      </c>
      <c r="G5095" s="1">
        <v>108.0</v>
      </c>
      <c r="H5095" s="1">
        <v>68.0</v>
      </c>
      <c r="I5095" s="1">
        <v>60109.0</v>
      </c>
      <c r="J5095" s="3">
        <v>45202.495150462964</v>
      </c>
      <c r="K5095" s="1" t="s">
        <v>19</v>
      </c>
    </row>
    <row r="5096">
      <c r="A5096" s="2" t="s">
        <v>11038</v>
      </c>
      <c r="B5096" s="1" t="s">
        <v>11039</v>
      </c>
      <c r="C5096" s="1" t="s">
        <v>17</v>
      </c>
      <c r="D5096" s="1" t="s">
        <v>22</v>
      </c>
      <c r="E5096" s="1">
        <v>69.0</v>
      </c>
      <c r="F5096" s="1">
        <v>11022.0</v>
      </c>
      <c r="G5096" s="1">
        <v>1676.0</v>
      </c>
      <c r="H5096" s="1">
        <v>387.0</v>
      </c>
      <c r="I5096" s="1">
        <v>639750.0</v>
      </c>
      <c r="J5096" s="3">
        <v>45202.47837962963</v>
      </c>
      <c r="K5096" s="1" t="s">
        <v>19</v>
      </c>
      <c r="N5096" s="1" t="s">
        <v>23</v>
      </c>
      <c r="O5096" s="4" t="s">
        <v>11040</v>
      </c>
    </row>
    <row r="5097">
      <c r="A5097" s="2" t="s">
        <v>11041</v>
      </c>
      <c r="B5097" s="1" t="s">
        <v>11042</v>
      </c>
      <c r="C5097" s="1" t="s">
        <v>17</v>
      </c>
      <c r="D5097" s="1" t="s">
        <v>51</v>
      </c>
      <c r="E5097" s="1">
        <v>3.0</v>
      </c>
      <c r="F5097" s="1">
        <v>2014.0</v>
      </c>
      <c r="G5097" s="1">
        <v>34.0</v>
      </c>
      <c r="H5097" s="1">
        <v>124.0</v>
      </c>
      <c r="I5097" s="1">
        <v>69993.0</v>
      </c>
      <c r="J5097" s="3">
        <v>45202.45693287037</v>
      </c>
      <c r="K5097" s="1" t="s">
        <v>19</v>
      </c>
    </row>
    <row r="5098">
      <c r="A5098" s="2" t="s">
        <v>11043</v>
      </c>
      <c r="B5098" s="1" t="s">
        <v>11044</v>
      </c>
      <c r="C5098" s="1" t="s">
        <v>17</v>
      </c>
      <c r="D5098" s="1" t="s">
        <v>22</v>
      </c>
      <c r="E5098" s="1">
        <v>0.0</v>
      </c>
      <c r="F5098" s="1">
        <v>635.0</v>
      </c>
      <c r="G5098" s="1">
        <v>5.0</v>
      </c>
      <c r="H5098" s="1">
        <v>106.0</v>
      </c>
      <c r="I5098" s="1">
        <v>18647.0</v>
      </c>
      <c r="J5098" s="3">
        <v>45202.451527777775</v>
      </c>
      <c r="K5098" s="1" t="s">
        <v>19</v>
      </c>
    </row>
    <row r="5099">
      <c r="A5099" s="2" t="s">
        <v>11045</v>
      </c>
      <c r="B5099" s="1" t="s">
        <v>11046</v>
      </c>
      <c r="C5099" s="1" t="s">
        <v>17</v>
      </c>
      <c r="D5099" s="1" t="s">
        <v>51</v>
      </c>
      <c r="E5099" s="1">
        <v>0.0</v>
      </c>
      <c r="F5099" s="1">
        <v>9.0</v>
      </c>
      <c r="G5099" s="1">
        <v>0.0</v>
      </c>
      <c r="H5099" s="1">
        <v>3.0</v>
      </c>
      <c r="I5099" s="1">
        <v>1107.0</v>
      </c>
      <c r="J5099" s="3">
        <v>45202.44961805556</v>
      </c>
      <c r="K5099" s="1" t="s">
        <v>19</v>
      </c>
    </row>
    <row r="5100">
      <c r="A5100" s="2" t="s">
        <v>11047</v>
      </c>
      <c r="B5100" s="1" t="s">
        <v>11048</v>
      </c>
      <c r="C5100" s="1" t="s">
        <v>17</v>
      </c>
      <c r="D5100" s="1" t="s">
        <v>51</v>
      </c>
      <c r="E5100" s="1">
        <v>0.0</v>
      </c>
      <c r="F5100" s="1">
        <v>33.0</v>
      </c>
      <c r="G5100" s="1">
        <v>0.0</v>
      </c>
      <c r="H5100" s="1">
        <v>14.0</v>
      </c>
      <c r="I5100" s="1">
        <v>2847.0</v>
      </c>
      <c r="J5100" s="3">
        <v>45202.44935185185</v>
      </c>
      <c r="K5100" s="1" t="s">
        <v>19</v>
      </c>
    </row>
    <row r="5101">
      <c r="A5101" s="2" t="s">
        <v>11049</v>
      </c>
      <c r="B5101" s="1" t="s">
        <v>11050</v>
      </c>
      <c r="C5101" s="1" t="s">
        <v>17</v>
      </c>
      <c r="D5101" s="1" t="s">
        <v>51</v>
      </c>
      <c r="E5101" s="1">
        <v>0.0</v>
      </c>
      <c r="F5101" s="1">
        <v>627.0</v>
      </c>
      <c r="G5101" s="1">
        <v>13.0</v>
      </c>
      <c r="H5101" s="1">
        <v>38.0</v>
      </c>
      <c r="I5101" s="1">
        <v>40539.0</v>
      </c>
      <c r="J5101" s="3">
        <v>45202.44844907407</v>
      </c>
      <c r="K5101" s="1" t="s">
        <v>19</v>
      </c>
    </row>
    <row r="5102">
      <c r="A5102" s="2" t="s">
        <v>11051</v>
      </c>
      <c r="B5102" s="1" t="s">
        <v>11052</v>
      </c>
      <c r="C5102" s="1" t="s">
        <v>115</v>
      </c>
      <c r="D5102" s="1" t="s">
        <v>51</v>
      </c>
      <c r="E5102" s="1">
        <v>0.0</v>
      </c>
      <c r="F5102" s="1">
        <v>239.0</v>
      </c>
      <c r="G5102" s="1">
        <v>1.0</v>
      </c>
      <c r="H5102" s="1">
        <v>9.0</v>
      </c>
      <c r="I5102" s="1">
        <v>29614.0</v>
      </c>
      <c r="J5102" s="3">
        <v>45202.43785879629</v>
      </c>
      <c r="K5102" s="1" t="s">
        <v>19</v>
      </c>
    </row>
    <row r="5103">
      <c r="A5103" s="2" t="s">
        <v>11053</v>
      </c>
      <c r="B5103" s="1" t="s">
        <v>11054</v>
      </c>
      <c r="C5103" s="1" t="s">
        <v>17</v>
      </c>
      <c r="D5103" s="1" t="s">
        <v>22</v>
      </c>
      <c r="E5103" s="1">
        <v>115.0</v>
      </c>
      <c r="F5103" s="1">
        <v>27742.0</v>
      </c>
      <c r="G5103" s="1">
        <v>2974.0</v>
      </c>
      <c r="H5103" s="1">
        <v>3779.0</v>
      </c>
      <c r="I5103" s="1">
        <v>1566797.0</v>
      </c>
      <c r="J5103" s="3">
        <v>45202.43560185185</v>
      </c>
      <c r="K5103" s="1" t="s">
        <v>19</v>
      </c>
      <c r="N5103" s="1" t="s">
        <v>23</v>
      </c>
      <c r="O5103" s="4" t="s">
        <v>11055</v>
      </c>
    </row>
    <row r="5104">
      <c r="A5104" s="2" t="s">
        <v>11056</v>
      </c>
      <c r="B5104" s="1" t="s">
        <v>38</v>
      </c>
      <c r="C5104" s="1" t="s">
        <v>39</v>
      </c>
      <c r="D5104" s="1" t="s">
        <v>22</v>
      </c>
      <c r="E5104" s="1">
        <v>0.0</v>
      </c>
      <c r="F5104" s="1">
        <v>162.0</v>
      </c>
      <c r="G5104" s="1">
        <v>7.0</v>
      </c>
      <c r="H5104" s="1">
        <v>19.0</v>
      </c>
      <c r="I5104" s="1">
        <v>22676.0</v>
      </c>
      <c r="J5104" s="3">
        <v>45202.39179398148</v>
      </c>
      <c r="K5104" s="1" t="s">
        <v>19</v>
      </c>
    </row>
    <row r="5105">
      <c r="A5105" s="2" t="s">
        <v>11057</v>
      </c>
      <c r="B5105" s="1" t="s">
        <v>11058</v>
      </c>
      <c r="C5105" s="1" t="s">
        <v>73</v>
      </c>
      <c r="D5105" s="1" t="s">
        <v>51</v>
      </c>
      <c r="E5105" s="1">
        <v>2.0</v>
      </c>
      <c r="F5105" s="1">
        <v>296.0</v>
      </c>
      <c r="G5105" s="1">
        <v>5.0</v>
      </c>
      <c r="H5105" s="1">
        <v>8.0</v>
      </c>
      <c r="I5105" s="1">
        <v>145346.0</v>
      </c>
      <c r="J5105" s="3">
        <v>45201.98349537037</v>
      </c>
      <c r="K5105" s="1" t="s">
        <v>19</v>
      </c>
    </row>
    <row r="5106">
      <c r="A5106" s="2" t="s">
        <v>11059</v>
      </c>
      <c r="B5106" s="1" t="s">
        <v>3515</v>
      </c>
      <c r="C5106" s="1" t="s">
        <v>17</v>
      </c>
      <c r="D5106" s="1" t="s">
        <v>22</v>
      </c>
      <c r="E5106" s="1">
        <v>1.0</v>
      </c>
      <c r="F5106" s="1">
        <v>804.0</v>
      </c>
      <c r="G5106" s="1">
        <v>94.0</v>
      </c>
      <c r="H5106" s="1">
        <v>73.0</v>
      </c>
      <c r="I5106" s="1">
        <v>40702.0</v>
      </c>
      <c r="J5106" s="3">
        <v>45201.98292824074</v>
      </c>
      <c r="K5106" s="1" t="s">
        <v>19</v>
      </c>
    </row>
    <row r="5107">
      <c r="A5107" s="2" t="s">
        <v>11060</v>
      </c>
      <c r="B5107" s="1" t="s">
        <v>11061</v>
      </c>
      <c r="C5107" s="1" t="s">
        <v>17</v>
      </c>
      <c r="D5107" s="1" t="s">
        <v>51</v>
      </c>
      <c r="E5107" s="1">
        <v>0.0</v>
      </c>
      <c r="F5107" s="1">
        <v>120.0</v>
      </c>
      <c r="G5107" s="1">
        <v>0.0</v>
      </c>
      <c r="H5107" s="1">
        <v>4.0</v>
      </c>
      <c r="I5107" s="1">
        <v>11894.0</v>
      </c>
      <c r="J5107" s="3">
        <v>45201.98103009259</v>
      </c>
      <c r="K5107" s="1" t="s">
        <v>19</v>
      </c>
    </row>
    <row r="5108">
      <c r="A5108" s="2" t="s">
        <v>11062</v>
      </c>
      <c r="B5108" s="1" t="s">
        <v>11063</v>
      </c>
      <c r="C5108" s="1" t="s">
        <v>17</v>
      </c>
      <c r="D5108" s="1" t="s">
        <v>22</v>
      </c>
      <c r="E5108" s="1">
        <v>2411.0</v>
      </c>
      <c r="F5108" s="1">
        <v>25619.0</v>
      </c>
      <c r="G5108" s="1">
        <v>3352.0</v>
      </c>
      <c r="H5108" s="1">
        <v>2234.0</v>
      </c>
      <c r="I5108" s="1">
        <v>5336075.0</v>
      </c>
      <c r="J5108" s="3">
        <v>45201.97898148148</v>
      </c>
      <c r="K5108" s="1" t="s">
        <v>19</v>
      </c>
      <c r="N5108" s="1" t="s">
        <v>55</v>
      </c>
      <c r="O5108" s="4" t="s">
        <v>11064</v>
      </c>
    </row>
    <row r="5109">
      <c r="A5109" s="2" t="s">
        <v>11065</v>
      </c>
      <c r="B5109" s="1" t="s">
        <v>11066</v>
      </c>
      <c r="C5109" s="1" t="s">
        <v>17</v>
      </c>
      <c r="D5109" s="1" t="s">
        <v>51</v>
      </c>
      <c r="E5109" s="1">
        <v>0.0</v>
      </c>
      <c r="F5109" s="1">
        <v>124.0</v>
      </c>
      <c r="G5109" s="1">
        <v>0.0</v>
      </c>
      <c r="H5109" s="1">
        <v>3.0</v>
      </c>
      <c r="I5109" s="1">
        <v>4167.0</v>
      </c>
      <c r="J5109" s="3">
        <v>45201.97085648148</v>
      </c>
      <c r="K5109" s="1" t="s">
        <v>19</v>
      </c>
    </row>
    <row r="5110">
      <c r="A5110" s="2" t="s">
        <v>11067</v>
      </c>
      <c r="B5110" s="1" t="s">
        <v>11068</v>
      </c>
      <c r="C5110" s="1" t="s">
        <v>17</v>
      </c>
      <c r="D5110" s="1" t="s">
        <v>51</v>
      </c>
      <c r="E5110" s="1">
        <v>1.0</v>
      </c>
      <c r="F5110" s="1">
        <v>19.0</v>
      </c>
      <c r="G5110" s="1">
        <v>0.0</v>
      </c>
      <c r="H5110" s="1">
        <v>5.0</v>
      </c>
      <c r="I5110" s="1">
        <v>1471.0</v>
      </c>
      <c r="J5110" s="3">
        <v>45201.95836805556</v>
      </c>
      <c r="K5110" s="1" t="s">
        <v>19</v>
      </c>
    </row>
    <row r="5111">
      <c r="A5111" s="2" t="s">
        <v>11069</v>
      </c>
      <c r="B5111" s="1" t="s">
        <v>11070</v>
      </c>
      <c r="C5111" s="1" t="s">
        <v>73</v>
      </c>
      <c r="D5111" s="1" t="s">
        <v>22</v>
      </c>
      <c r="E5111" s="1">
        <v>0.0</v>
      </c>
      <c r="F5111" s="1">
        <v>72.0</v>
      </c>
      <c r="G5111" s="1">
        <v>3.0</v>
      </c>
      <c r="H5111" s="1">
        <v>3.0</v>
      </c>
      <c r="I5111" s="1">
        <v>2676.0</v>
      </c>
      <c r="J5111" s="3">
        <v>45201.925891203704</v>
      </c>
      <c r="K5111" s="1" t="s">
        <v>19</v>
      </c>
    </row>
    <row r="5112">
      <c r="A5112" s="2" t="s">
        <v>11071</v>
      </c>
      <c r="B5112" s="1" t="s">
        <v>11072</v>
      </c>
      <c r="C5112" s="1" t="s">
        <v>17</v>
      </c>
      <c r="D5112" s="1" t="s">
        <v>22</v>
      </c>
      <c r="E5112" s="1">
        <v>77.0</v>
      </c>
      <c r="F5112" s="1">
        <v>9474.0</v>
      </c>
      <c r="G5112" s="1">
        <v>1512.0</v>
      </c>
      <c r="H5112" s="1">
        <v>210.0</v>
      </c>
      <c r="I5112" s="1">
        <v>295646.0</v>
      </c>
      <c r="J5112" s="3">
        <v>45201.92456018519</v>
      </c>
      <c r="K5112" s="1" t="s">
        <v>19</v>
      </c>
    </row>
    <row r="5113">
      <c r="A5113" s="2" t="s">
        <v>11073</v>
      </c>
      <c r="B5113" s="1" t="s">
        <v>11074</v>
      </c>
      <c r="C5113" s="1" t="s">
        <v>17</v>
      </c>
      <c r="D5113" s="1" t="s">
        <v>22</v>
      </c>
      <c r="E5113" s="1">
        <v>15.0</v>
      </c>
      <c r="F5113" s="1">
        <v>7422.0</v>
      </c>
      <c r="G5113" s="1">
        <v>588.0</v>
      </c>
      <c r="H5113" s="1">
        <v>106.0</v>
      </c>
      <c r="I5113" s="1">
        <v>115164.0</v>
      </c>
      <c r="J5113" s="3">
        <v>45201.87184027778</v>
      </c>
      <c r="K5113" s="1" t="s">
        <v>19</v>
      </c>
      <c r="N5113" s="1" t="s">
        <v>23</v>
      </c>
      <c r="O5113" s="4" t="s">
        <v>11075</v>
      </c>
    </row>
    <row r="5114">
      <c r="A5114" s="2" t="s">
        <v>11076</v>
      </c>
      <c r="B5114" s="1" t="s">
        <v>11077</v>
      </c>
      <c r="C5114" s="1" t="s">
        <v>17</v>
      </c>
      <c r="D5114" s="1" t="s">
        <v>51</v>
      </c>
      <c r="E5114" s="1">
        <v>0.0</v>
      </c>
      <c r="F5114" s="1">
        <v>62.0</v>
      </c>
      <c r="G5114" s="1">
        <v>0.0</v>
      </c>
      <c r="H5114" s="1">
        <v>8.0</v>
      </c>
      <c r="I5114" s="1">
        <v>4334.0</v>
      </c>
      <c r="J5114" s="3">
        <v>45201.814375</v>
      </c>
      <c r="K5114" s="1" t="s">
        <v>19</v>
      </c>
    </row>
    <row r="5115">
      <c r="A5115" s="2" t="s">
        <v>11078</v>
      </c>
      <c r="B5115" s="1" t="s">
        <v>11079</v>
      </c>
      <c r="C5115" s="1" t="s">
        <v>115</v>
      </c>
      <c r="D5115" s="1" t="s">
        <v>51</v>
      </c>
      <c r="E5115" s="1">
        <v>0.0</v>
      </c>
      <c r="F5115" s="1">
        <v>14.0</v>
      </c>
      <c r="G5115" s="1">
        <v>1.0</v>
      </c>
      <c r="H5115" s="1">
        <v>3.0</v>
      </c>
      <c r="I5115" s="1">
        <v>2743.0</v>
      </c>
      <c r="J5115" s="3">
        <v>45201.794907407406</v>
      </c>
      <c r="K5115" s="1" t="s">
        <v>19</v>
      </c>
      <c r="N5115" s="1" t="s">
        <v>352</v>
      </c>
      <c r="O5115" s="4" t="s">
        <v>11080</v>
      </c>
    </row>
    <row r="5116">
      <c r="A5116" s="2" t="s">
        <v>11081</v>
      </c>
      <c r="B5116" s="1" t="s">
        <v>11082</v>
      </c>
      <c r="C5116" s="1" t="s">
        <v>17</v>
      </c>
      <c r="D5116" s="1" t="s">
        <v>51</v>
      </c>
      <c r="E5116" s="1">
        <v>0.0</v>
      </c>
      <c r="F5116" s="1">
        <v>44.0</v>
      </c>
      <c r="G5116" s="1">
        <v>0.0</v>
      </c>
      <c r="H5116" s="1">
        <v>21.0</v>
      </c>
      <c r="I5116" s="1">
        <v>8580.0</v>
      </c>
      <c r="J5116" s="3">
        <v>45201.794027777774</v>
      </c>
      <c r="K5116" s="1" t="s">
        <v>19</v>
      </c>
    </row>
    <row r="5117">
      <c r="A5117" s="2" t="s">
        <v>11083</v>
      </c>
      <c r="B5117" s="1" t="s">
        <v>11084</v>
      </c>
      <c r="C5117" s="1" t="s">
        <v>17</v>
      </c>
      <c r="D5117" s="1" t="s">
        <v>22</v>
      </c>
      <c r="E5117" s="1">
        <v>24.0</v>
      </c>
      <c r="F5117" s="1">
        <v>3294.0</v>
      </c>
      <c r="G5117" s="1">
        <v>513.0</v>
      </c>
      <c r="H5117" s="1">
        <v>208.0</v>
      </c>
      <c r="I5117" s="1">
        <v>100417.0</v>
      </c>
      <c r="J5117" s="3">
        <v>45201.79340277778</v>
      </c>
      <c r="K5117" s="1" t="s">
        <v>19</v>
      </c>
      <c r="N5117" s="1" t="s">
        <v>23</v>
      </c>
      <c r="O5117" s="4" t="s">
        <v>11085</v>
      </c>
    </row>
    <row r="5118">
      <c r="A5118" s="2" t="s">
        <v>11086</v>
      </c>
      <c r="B5118" s="1" t="s">
        <v>11087</v>
      </c>
      <c r="C5118" s="1" t="s">
        <v>17</v>
      </c>
      <c r="D5118" s="1" t="s">
        <v>51</v>
      </c>
      <c r="E5118" s="1">
        <v>0.0</v>
      </c>
      <c r="F5118" s="1">
        <v>11.0</v>
      </c>
      <c r="G5118" s="1">
        <v>0.0</v>
      </c>
      <c r="H5118" s="1">
        <v>1.0</v>
      </c>
      <c r="I5118" s="1">
        <v>343.0</v>
      </c>
      <c r="J5118" s="3">
        <v>45201.78680555556</v>
      </c>
      <c r="K5118" s="1" t="s">
        <v>19</v>
      </c>
    </row>
    <row r="5119">
      <c r="A5119" s="2" t="s">
        <v>11088</v>
      </c>
      <c r="B5119" s="1" t="s">
        <v>11089</v>
      </c>
      <c r="C5119" s="1" t="s">
        <v>17</v>
      </c>
      <c r="D5119" s="1" t="s">
        <v>51</v>
      </c>
      <c r="E5119" s="1">
        <v>0.0</v>
      </c>
      <c r="F5119" s="1">
        <v>0.0</v>
      </c>
      <c r="G5119" s="1">
        <v>0.0</v>
      </c>
      <c r="H5119" s="1">
        <v>0.0</v>
      </c>
      <c r="I5119" s="1">
        <v>132.0</v>
      </c>
      <c r="J5119" s="3">
        <v>45201.782847222225</v>
      </c>
      <c r="K5119" s="1" t="s">
        <v>19</v>
      </c>
    </row>
    <row r="5120">
      <c r="A5120" s="2" t="s">
        <v>11090</v>
      </c>
      <c r="B5120" s="1" t="s">
        <v>11091</v>
      </c>
      <c r="C5120" s="1" t="s">
        <v>17</v>
      </c>
      <c r="D5120" s="1" t="s">
        <v>51</v>
      </c>
      <c r="E5120" s="1">
        <v>0.0</v>
      </c>
      <c r="F5120" s="1">
        <v>9.0</v>
      </c>
      <c r="G5120" s="1">
        <v>0.0</v>
      </c>
      <c r="H5120" s="1">
        <v>1.0</v>
      </c>
      <c r="I5120" s="1">
        <v>386.0</v>
      </c>
      <c r="J5120" s="3">
        <v>45201.77296296296</v>
      </c>
      <c r="K5120" s="1" t="s">
        <v>19</v>
      </c>
    </row>
    <row r="5121">
      <c r="A5121" s="2" t="s">
        <v>11092</v>
      </c>
      <c r="B5121" s="1" t="s">
        <v>11093</v>
      </c>
      <c r="C5121" s="1" t="s">
        <v>17</v>
      </c>
      <c r="D5121" s="1" t="s">
        <v>51</v>
      </c>
      <c r="E5121" s="1">
        <v>0.0</v>
      </c>
      <c r="F5121" s="1">
        <v>78.0</v>
      </c>
      <c r="G5121" s="1">
        <v>2.0</v>
      </c>
      <c r="H5121" s="1">
        <v>3.0</v>
      </c>
      <c r="I5121" s="1">
        <v>1711.0</v>
      </c>
      <c r="J5121" s="3">
        <v>45201.76615740741</v>
      </c>
      <c r="K5121" s="1" t="s">
        <v>19</v>
      </c>
    </row>
    <row r="5122">
      <c r="A5122" s="2" t="s">
        <v>11094</v>
      </c>
      <c r="B5122" s="1" t="s">
        <v>11095</v>
      </c>
      <c r="C5122" s="1" t="s">
        <v>17</v>
      </c>
      <c r="D5122" s="1" t="s">
        <v>51</v>
      </c>
      <c r="E5122" s="1">
        <v>0.0</v>
      </c>
      <c r="F5122" s="1">
        <v>20.0</v>
      </c>
      <c r="G5122" s="1">
        <v>3.0</v>
      </c>
      <c r="H5122" s="1">
        <v>2.0</v>
      </c>
      <c r="I5122" s="1">
        <v>518.0</v>
      </c>
      <c r="J5122" s="3">
        <v>45201.760300925926</v>
      </c>
      <c r="K5122" s="1" t="s">
        <v>19</v>
      </c>
    </row>
    <row r="5123">
      <c r="A5123" s="2" t="s">
        <v>11096</v>
      </c>
      <c r="B5123" s="1" t="s">
        <v>11097</v>
      </c>
      <c r="C5123" s="1" t="s">
        <v>115</v>
      </c>
      <c r="D5123" s="1" t="s">
        <v>51</v>
      </c>
      <c r="E5123" s="1">
        <v>0.0</v>
      </c>
      <c r="F5123" s="1">
        <v>16.0</v>
      </c>
      <c r="G5123" s="1">
        <v>0.0</v>
      </c>
      <c r="H5123" s="1">
        <v>1.0</v>
      </c>
      <c r="I5123" s="1">
        <v>674.0</v>
      </c>
      <c r="J5123" s="3">
        <v>45201.75989583333</v>
      </c>
      <c r="K5123" s="1" t="s">
        <v>19</v>
      </c>
    </row>
    <row r="5124">
      <c r="A5124" s="2" t="s">
        <v>11098</v>
      </c>
      <c r="B5124" s="1" t="s">
        <v>11099</v>
      </c>
      <c r="C5124" s="1" t="s">
        <v>17</v>
      </c>
      <c r="D5124" s="1" t="s">
        <v>51</v>
      </c>
      <c r="E5124" s="1">
        <v>0.0</v>
      </c>
      <c r="F5124" s="1">
        <v>29.0</v>
      </c>
      <c r="G5124" s="1">
        <v>0.0</v>
      </c>
      <c r="H5124" s="1">
        <v>2.0</v>
      </c>
      <c r="I5124" s="1">
        <v>679.0</v>
      </c>
      <c r="J5124" s="3">
        <v>45201.759791666664</v>
      </c>
      <c r="K5124" s="1" t="s">
        <v>19</v>
      </c>
    </row>
    <row r="5125">
      <c r="A5125" s="2" t="s">
        <v>11100</v>
      </c>
      <c r="B5125" s="1" t="s">
        <v>11101</v>
      </c>
      <c r="C5125" s="1" t="s">
        <v>17</v>
      </c>
      <c r="D5125" s="1" t="s">
        <v>22</v>
      </c>
      <c r="E5125" s="1">
        <v>11.0</v>
      </c>
      <c r="F5125" s="1">
        <v>2187.0</v>
      </c>
      <c r="G5125" s="1">
        <v>297.0</v>
      </c>
      <c r="H5125" s="1">
        <v>159.0</v>
      </c>
      <c r="I5125" s="1">
        <v>67319.0</v>
      </c>
      <c r="J5125" s="3">
        <v>45201.75556712963</v>
      </c>
      <c r="K5125" s="1" t="s">
        <v>19</v>
      </c>
      <c r="N5125" s="1" t="s">
        <v>55</v>
      </c>
      <c r="O5125" s="4" t="s">
        <v>11102</v>
      </c>
    </row>
    <row r="5126">
      <c r="A5126" s="2" t="s">
        <v>11103</v>
      </c>
      <c r="B5126" s="1" t="s">
        <v>11104</v>
      </c>
      <c r="C5126" s="1" t="s">
        <v>17</v>
      </c>
      <c r="D5126" s="1" t="s">
        <v>51</v>
      </c>
      <c r="E5126" s="1">
        <v>1.0</v>
      </c>
      <c r="F5126" s="1">
        <v>1007.0</v>
      </c>
      <c r="G5126" s="1">
        <v>26.0</v>
      </c>
      <c r="H5126" s="1">
        <v>17.0</v>
      </c>
      <c r="I5126" s="1">
        <v>11812.0</v>
      </c>
      <c r="J5126" s="3">
        <v>45201.746099537035</v>
      </c>
      <c r="K5126" s="1" t="s">
        <v>19</v>
      </c>
    </row>
    <row r="5127">
      <c r="A5127" s="2" t="s">
        <v>11105</v>
      </c>
      <c r="B5127" s="1" t="s">
        <v>11106</v>
      </c>
      <c r="C5127" s="1" t="s">
        <v>17</v>
      </c>
      <c r="D5127" s="1" t="s">
        <v>22</v>
      </c>
      <c r="E5127" s="1">
        <v>12.0</v>
      </c>
      <c r="F5127" s="1">
        <v>1917.0</v>
      </c>
      <c r="G5127" s="1">
        <v>391.0</v>
      </c>
      <c r="H5127" s="1">
        <v>40.0</v>
      </c>
      <c r="I5127" s="1">
        <v>68369.0</v>
      </c>
      <c r="J5127" s="3">
        <v>45201.734398148146</v>
      </c>
      <c r="K5127" s="1" t="s">
        <v>19</v>
      </c>
    </row>
    <row r="5128">
      <c r="A5128" s="2" t="s">
        <v>11107</v>
      </c>
      <c r="B5128" s="1" t="s">
        <v>11108</v>
      </c>
      <c r="C5128" s="1" t="s">
        <v>17</v>
      </c>
      <c r="D5128" s="1" t="s">
        <v>51</v>
      </c>
      <c r="E5128" s="1">
        <v>1.0</v>
      </c>
      <c r="F5128" s="1">
        <v>165.0</v>
      </c>
      <c r="G5128" s="1">
        <v>7.0</v>
      </c>
      <c r="H5128" s="1">
        <v>14.0</v>
      </c>
      <c r="I5128" s="1">
        <v>5171.0</v>
      </c>
      <c r="J5128" s="3">
        <v>45201.724594907406</v>
      </c>
      <c r="K5128" s="1" t="s">
        <v>19</v>
      </c>
    </row>
    <row r="5129">
      <c r="A5129" s="2" t="s">
        <v>11109</v>
      </c>
      <c r="B5129" s="1" t="s">
        <v>11110</v>
      </c>
      <c r="C5129" s="1" t="s">
        <v>17</v>
      </c>
      <c r="D5129" s="1" t="s">
        <v>51</v>
      </c>
      <c r="E5129" s="1">
        <v>0.0</v>
      </c>
      <c r="F5129" s="1">
        <v>133.0</v>
      </c>
      <c r="G5129" s="1">
        <v>3.0</v>
      </c>
      <c r="H5129" s="1">
        <v>34.0</v>
      </c>
      <c r="I5129" s="1">
        <v>10640.0</v>
      </c>
      <c r="J5129" s="3">
        <v>45201.68996527778</v>
      </c>
      <c r="K5129" s="1" t="s">
        <v>19</v>
      </c>
    </row>
    <row r="5130">
      <c r="A5130" s="2" t="s">
        <v>11111</v>
      </c>
      <c r="B5130" s="1" t="s">
        <v>11112</v>
      </c>
      <c r="C5130" s="1" t="s">
        <v>17</v>
      </c>
      <c r="D5130" s="1" t="s">
        <v>22</v>
      </c>
      <c r="E5130" s="1">
        <v>1.0</v>
      </c>
      <c r="F5130" s="1">
        <v>1106.0</v>
      </c>
      <c r="G5130" s="1">
        <v>101.0</v>
      </c>
      <c r="H5130" s="1">
        <v>53.0</v>
      </c>
      <c r="I5130" s="1">
        <v>136959.0</v>
      </c>
      <c r="J5130" s="3">
        <v>45201.682071759256</v>
      </c>
      <c r="K5130" s="1" t="s">
        <v>19</v>
      </c>
    </row>
    <row r="5131">
      <c r="A5131" s="2" t="s">
        <v>11113</v>
      </c>
      <c r="B5131" s="1" t="s">
        <v>11114</v>
      </c>
      <c r="C5131" s="1" t="s">
        <v>17</v>
      </c>
      <c r="D5131" s="1" t="s">
        <v>51</v>
      </c>
      <c r="E5131" s="1">
        <v>0.0</v>
      </c>
      <c r="F5131" s="1">
        <v>682.0</v>
      </c>
      <c r="G5131" s="1">
        <v>15.0</v>
      </c>
      <c r="H5131" s="1">
        <v>5.0</v>
      </c>
      <c r="I5131" s="1">
        <v>17146.0</v>
      </c>
      <c r="J5131" s="3">
        <v>45201.529398148145</v>
      </c>
      <c r="K5131" s="1" t="s">
        <v>19</v>
      </c>
    </row>
    <row r="5132">
      <c r="A5132" s="2" t="s">
        <v>11115</v>
      </c>
      <c r="B5132" s="1" t="s">
        <v>1282</v>
      </c>
      <c r="C5132" s="1" t="s">
        <v>115</v>
      </c>
      <c r="D5132" s="1" t="s">
        <v>51</v>
      </c>
      <c r="E5132" s="1">
        <v>0.0</v>
      </c>
      <c r="F5132" s="1">
        <v>41.0</v>
      </c>
      <c r="G5132" s="1">
        <v>0.0</v>
      </c>
      <c r="H5132" s="1">
        <v>2.0</v>
      </c>
      <c r="I5132" s="1">
        <v>4244.0</v>
      </c>
      <c r="J5132" s="3">
        <v>45201.528449074074</v>
      </c>
      <c r="K5132" s="1" t="s">
        <v>19</v>
      </c>
    </row>
    <row r="5133">
      <c r="A5133" s="2" t="s">
        <v>11116</v>
      </c>
      <c r="B5133" s="1" t="s">
        <v>11117</v>
      </c>
      <c r="C5133" s="1" t="s">
        <v>17</v>
      </c>
      <c r="D5133" s="1" t="s">
        <v>51</v>
      </c>
      <c r="E5133" s="1">
        <v>0.0</v>
      </c>
      <c r="F5133" s="1">
        <v>7.0</v>
      </c>
      <c r="G5133" s="1">
        <v>1.0</v>
      </c>
      <c r="H5133" s="1">
        <v>0.0</v>
      </c>
      <c r="I5133" s="1">
        <v>713.0</v>
      </c>
      <c r="J5133" s="3">
        <v>45201.52359953704</v>
      </c>
      <c r="K5133" s="1" t="s">
        <v>19</v>
      </c>
    </row>
    <row r="5134">
      <c r="A5134" s="2" t="s">
        <v>11118</v>
      </c>
      <c r="B5134" s="1" t="s">
        <v>11119</v>
      </c>
      <c r="C5134" s="1" t="s">
        <v>73</v>
      </c>
      <c r="D5134" s="1" t="s">
        <v>51</v>
      </c>
      <c r="E5134" s="1">
        <v>0.0</v>
      </c>
      <c r="F5134" s="1">
        <v>1.0</v>
      </c>
      <c r="G5134" s="1">
        <v>0.0</v>
      </c>
      <c r="H5134" s="1">
        <v>0.0</v>
      </c>
      <c r="I5134" s="1">
        <v>150.0</v>
      </c>
      <c r="J5134" s="3">
        <v>45201.52006944444</v>
      </c>
      <c r="K5134" s="1" t="s">
        <v>19</v>
      </c>
    </row>
    <row r="5135">
      <c r="A5135" s="2" t="s">
        <v>11120</v>
      </c>
      <c r="B5135" s="1" t="s">
        <v>11121</v>
      </c>
      <c r="C5135" s="1" t="s">
        <v>17</v>
      </c>
      <c r="D5135" s="1" t="s">
        <v>22</v>
      </c>
      <c r="E5135" s="1">
        <v>8.0</v>
      </c>
      <c r="F5135" s="1">
        <v>2573.0</v>
      </c>
      <c r="G5135" s="1">
        <v>309.0</v>
      </c>
      <c r="H5135" s="1">
        <v>288.0</v>
      </c>
      <c r="I5135" s="1">
        <v>298213.0</v>
      </c>
      <c r="J5135" s="3">
        <v>45201.51918981481</v>
      </c>
      <c r="K5135" s="1" t="s">
        <v>19</v>
      </c>
    </row>
    <row r="5136">
      <c r="A5136" s="2" t="s">
        <v>11122</v>
      </c>
      <c r="B5136" s="1" t="s">
        <v>11123</v>
      </c>
      <c r="C5136" s="1" t="s">
        <v>17</v>
      </c>
      <c r="D5136" s="1" t="s">
        <v>51</v>
      </c>
      <c r="E5136" s="1">
        <v>0.0</v>
      </c>
      <c r="F5136" s="1">
        <v>17.0</v>
      </c>
      <c r="G5136" s="1">
        <v>0.0</v>
      </c>
      <c r="H5136" s="1">
        <v>5.0</v>
      </c>
      <c r="I5136" s="1">
        <v>4082.0</v>
      </c>
      <c r="J5136" s="3">
        <v>45201.45607638889</v>
      </c>
      <c r="K5136" s="1" t="s">
        <v>19</v>
      </c>
    </row>
    <row r="5137">
      <c r="A5137" s="2" t="s">
        <v>11124</v>
      </c>
      <c r="B5137" s="1" t="s">
        <v>11125</v>
      </c>
      <c r="C5137" s="1" t="s">
        <v>17</v>
      </c>
      <c r="D5137" s="1" t="s">
        <v>22</v>
      </c>
      <c r="E5137" s="1">
        <v>0.0</v>
      </c>
      <c r="F5137" s="1">
        <v>857.0</v>
      </c>
      <c r="G5137" s="1">
        <v>39.0</v>
      </c>
      <c r="H5137" s="1">
        <v>306.0</v>
      </c>
      <c r="I5137" s="1">
        <v>326622.0</v>
      </c>
      <c r="J5137" s="3">
        <v>45201.45494212963</v>
      </c>
      <c r="K5137" s="1" t="s">
        <v>19</v>
      </c>
    </row>
    <row r="5138">
      <c r="A5138" s="2" t="s">
        <v>11126</v>
      </c>
      <c r="B5138" s="1" t="s">
        <v>11127</v>
      </c>
      <c r="C5138" s="1" t="s">
        <v>17</v>
      </c>
      <c r="D5138" s="1" t="s">
        <v>22</v>
      </c>
      <c r="E5138" s="1">
        <v>12.0</v>
      </c>
      <c r="F5138" s="1">
        <v>3850.0</v>
      </c>
      <c r="G5138" s="1">
        <v>305.0</v>
      </c>
      <c r="H5138" s="1">
        <v>158.0</v>
      </c>
      <c r="I5138" s="1">
        <v>124504.0</v>
      </c>
      <c r="J5138" s="3">
        <v>45201.41594907407</v>
      </c>
      <c r="K5138" s="1" t="s">
        <v>19</v>
      </c>
    </row>
    <row r="5139">
      <c r="A5139" s="2" t="s">
        <v>11128</v>
      </c>
      <c r="B5139" s="1" t="s">
        <v>11129</v>
      </c>
      <c r="C5139" s="1" t="s">
        <v>17</v>
      </c>
      <c r="D5139" s="1" t="s">
        <v>51</v>
      </c>
      <c r="E5139" s="1">
        <v>0.0</v>
      </c>
      <c r="F5139" s="1">
        <v>8.0</v>
      </c>
      <c r="G5139" s="1">
        <v>0.0</v>
      </c>
      <c r="H5139" s="1">
        <v>0.0</v>
      </c>
      <c r="I5139" s="1">
        <v>404.0</v>
      </c>
      <c r="J5139" s="3">
        <v>45200.958969907406</v>
      </c>
      <c r="K5139" s="1" t="s">
        <v>19</v>
      </c>
    </row>
    <row r="5140">
      <c r="A5140" s="2" t="s">
        <v>11130</v>
      </c>
      <c r="B5140" s="1" t="s">
        <v>11131</v>
      </c>
      <c r="C5140" s="1" t="s">
        <v>73</v>
      </c>
      <c r="D5140" s="1" t="s">
        <v>51</v>
      </c>
      <c r="E5140" s="1">
        <v>0.0</v>
      </c>
      <c r="F5140" s="1">
        <v>124.0</v>
      </c>
      <c r="G5140" s="1">
        <v>0.0</v>
      </c>
      <c r="H5140" s="1">
        <v>0.0</v>
      </c>
      <c r="I5140" s="1">
        <v>4274.0</v>
      </c>
      <c r="J5140" s="3">
        <v>45200.954733796294</v>
      </c>
      <c r="K5140" s="1" t="s">
        <v>19</v>
      </c>
    </row>
    <row r="5141">
      <c r="A5141" s="2" t="s">
        <v>11132</v>
      </c>
      <c r="B5141" s="1" t="s">
        <v>11133</v>
      </c>
      <c r="C5141" s="1" t="s">
        <v>17</v>
      </c>
      <c r="D5141" s="1" t="s">
        <v>22</v>
      </c>
      <c r="E5141" s="1">
        <v>10.0</v>
      </c>
      <c r="F5141" s="1">
        <v>2123.0</v>
      </c>
      <c r="G5141" s="1">
        <v>500.0</v>
      </c>
      <c r="H5141" s="1">
        <v>49.0</v>
      </c>
      <c r="I5141" s="1">
        <v>100256.0</v>
      </c>
      <c r="J5141" s="3">
        <v>45200.88890046296</v>
      </c>
      <c r="K5141" s="1" t="s">
        <v>19</v>
      </c>
    </row>
    <row r="5142">
      <c r="A5142" s="2" t="s">
        <v>11134</v>
      </c>
      <c r="B5142" s="1" t="s">
        <v>11135</v>
      </c>
      <c r="C5142" s="1" t="s">
        <v>17</v>
      </c>
      <c r="D5142" s="1" t="s">
        <v>51</v>
      </c>
      <c r="E5142" s="1">
        <v>0.0</v>
      </c>
      <c r="F5142" s="1">
        <v>207.0</v>
      </c>
      <c r="G5142" s="1">
        <v>14.0</v>
      </c>
      <c r="H5142" s="1">
        <v>9.0</v>
      </c>
      <c r="I5142" s="1">
        <v>18804.0</v>
      </c>
      <c r="J5142" s="3">
        <v>45200.88354166667</v>
      </c>
      <c r="K5142" s="1" t="s">
        <v>19</v>
      </c>
      <c r="N5142" s="1" t="s">
        <v>23</v>
      </c>
      <c r="O5142" s="4" t="s">
        <v>11136</v>
      </c>
    </row>
    <row r="5143">
      <c r="A5143" s="2" t="s">
        <v>11137</v>
      </c>
      <c r="B5143" s="1" t="s">
        <v>11138</v>
      </c>
      <c r="C5143" s="1" t="s">
        <v>17</v>
      </c>
      <c r="D5143" s="1" t="s">
        <v>22</v>
      </c>
      <c r="E5143" s="1">
        <v>5.0</v>
      </c>
      <c r="F5143" s="1">
        <v>428.0</v>
      </c>
      <c r="G5143" s="1">
        <v>57.0</v>
      </c>
      <c r="H5143" s="1">
        <v>46.0</v>
      </c>
      <c r="I5143" s="1">
        <v>56092.0</v>
      </c>
      <c r="J5143" s="3">
        <v>45200.882199074076</v>
      </c>
      <c r="K5143" s="1" t="s">
        <v>19</v>
      </c>
    </row>
    <row r="5144">
      <c r="A5144" s="2" t="s">
        <v>11139</v>
      </c>
      <c r="B5144" s="1" t="s">
        <v>11140</v>
      </c>
      <c r="C5144" s="1" t="s">
        <v>17</v>
      </c>
      <c r="D5144" s="1" t="s">
        <v>22</v>
      </c>
      <c r="E5144" s="1">
        <v>1.0</v>
      </c>
      <c r="F5144" s="1">
        <v>823.0</v>
      </c>
      <c r="G5144" s="1">
        <v>23.0</v>
      </c>
      <c r="H5144" s="1">
        <v>179.0</v>
      </c>
      <c r="I5144" s="1">
        <v>52168.0</v>
      </c>
      <c r="J5144" s="3">
        <v>45200.84255787037</v>
      </c>
      <c r="K5144" s="1" t="s">
        <v>19</v>
      </c>
    </row>
    <row r="5145">
      <c r="A5145" s="2" t="s">
        <v>11141</v>
      </c>
      <c r="B5145" s="1" t="s">
        <v>11142</v>
      </c>
      <c r="C5145" s="1" t="s">
        <v>2653</v>
      </c>
      <c r="D5145" s="1" t="s">
        <v>22</v>
      </c>
      <c r="E5145" s="1">
        <v>6.0</v>
      </c>
      <c r="F5145" s="1">
        <v>4736.0</v>
      </c>
      <c r="G5145" s="1">
        <v>388.0</v>
      </c>
      <c r="H5145" s="1">
        <v>104.0</v>
      </c>
      <c r="I5145" s="1">
        <v>142946.0</v>
      </c>
      <c r="J5145" s="3">
        <v>45200.84234953704</v>
      </c>
      <c r="K5145" s="1" t="s">
        <v>19</v>
      </c>
    </row>
    <row r="5146">
      <c r="A5146" s="2" t="s">
        <v>11143</v>
      </c>
      <c r="B5146" s="1" t="s">
        <v>11144</v>
      </c>
      <c r="C5146" s="1" t="s">
        <v>115</v>
      </c>
      <c r="D5146" s="1" t="s">
        <v>51</v>
      </c>
      <c r="E5146" s="1">
        <v>0.0</v>
      </c>
      <c r="F5146" s="1">
        <v>4.0</v>
      </c>
      <c r="G5146" s="1">
        <v>0.0</v>
      </c>
      <c r="H5146" s="1">
        <v>8.0</v>
      </c>
      <c r="I5146" s="1">
        <v>2110.0</v>
      </c>
      <c r="J5146" s="3">
        <v>45198.74385416666</v>
      </c>
      <c r="K5146" s="1" t="s">
        <v>19</v>
      </c>
    </row>
    <row r="5147">
      <c r="A5147" s="2" t="s">
        <v>11145</v>
      </c>
      <c r="B5147" s="1" t="s">
        <v>11146</v>
      </c>
      <c r="C5147" s="1" t="s">
        <v>17</v>
      </c>
      <c r="D5147" s="1" t="s">
        <v>51</v>
      </c>
      <c r="E5147" s="1">
        <v>0.0</v>
      </c>
      <c r="F5147" s="1">
        <v>6.0</v>
      </c>
      <c r="G5147" s="1">
        <v>0.0</v>
      </c>
      <c r="H5147" s="1">
        <v>2.0</v>
      </c>
      <c r="I5147" s="1">
        <v>574.0</v>
      </c>
      <c r="J5147" s="3">
        <v>45198.74182870371</v>
      </c>
      <c r="K5147" s="1" t="s">
        <v>19</v>
      </c>
    </row>
    <row r="5148">
      <c r="A5148" s="2" t="s">
        <v>11147</v>
      </c>
      <c r="B5148" s="1" t="s">
        <v>11148</v>
      </c>
      <c r="C5148" s="1" t="s">
        <v>30</v>
      </c>
      <c r="D5148" s="1" t="s">
        <v>51</v>
      </c>
      <c r="E5148" s="1">
        <v>1.0</v>
      </c>
      <c r="F5148" s="1">
        <v>189.0</v>
      </c>
      <c r="G5148" s="1">
        <v>0.0</v>
      </c>
      <c r="H5148" s="1">
        <v>7.0</v>
      </c>
      <c r="I5148" s="1">
        <v>12746.0</v>
      </c>
      <c r="J5148" s="3">
        <v>45198.7415625</v>
      </c>
      <c r="K5148" s="1" t="s">
        <v>19</v>
      </c>
      <c r="N5148" s="1" t="s">
        <v>352</v>
      </c>
      <c r="O5148" s="4" t="s">
        <v>11149</v>
      </c>
    </row>
    <row r="5149">
      <c r="A5149" s="2" t="s">
        <v>11150</v>
      </c>
      <c r="B5149" s="1" t="s">
        <v>11151</v>
      </c>
      <c r="C5149" s="1" t="s">
        <v>17</v>
      </c>
      <c r="D5149" s="1" t="s">
        <v>22</v>
      </c>
      <c r="E5149" s="1">
        <v>19.0</v>
      </c>
      <c r="F5149" s="1">
        <v>833.0</v>
      </c>
      <c r="G5149" s="1">
        <v>114.0</v>
      </c>
      <c r="H5149" s="1">
        <v>229.0</v>
      </c>
      <c r="I5149" s="1">
        <v>127734.0</v>
      </c>
      <c r="J5149" s="3">
        <v>45198.739432870374</v>
      </c>
      <c r="K5149" s="1" t="s">
        <v>19</v>
      </c>
    </row>
    <row r="5150">
      <c r="A5150" s="2" t="s">
        <v>11152</v>
      </c>
      <c r="B5150" s="1" t="s">
        <v>11153</v>
      </c>
      <c r="C5150" s="1" t="s">
        <v>17</v>
      </c>
      <c r="D5150" s="1" t="s">
        <v>51</v>
      </c>
      <c r="E5150" s="1">
        <v>0.0</v>
      </c>
      <c r="F5150" s="1">
        <v>13.0</v>
      </c>
      <c r="G5150" s="1">
        <v>0.0</v>
      </c>
      <c r="H5150" s="1">
        <v>26.0</v>
      </c>
      <c r="I5150" s="1">
        <v>12627.0</v>
      </c>
      <c r="J5150" s="3">
        <v>45198.704780092594</v>
      </c>
      <c r="K5150" s="1" t="s">
        <v>19</v>
      </c>
    </row>
    <row r="5151">
      <c r="A5151" s="2" t="s">
        <v>11154</v>
      </c>
      <c r="B5151" s="1" t="s">
        <v>11155</v>
      </c>
      <c r="C5151" s="1" t="s">
        <v>17</v>
      </c>
      <c r="D5151" s="1" t="s">
        <v>22</v>
      </c>
      <c r="E5151" s="1">
        <v>5.0</v>
      </c>
      <c r="F5151" s="1">
        <v>2599.0</v>
      </c>
      <c r="G5151" s="1">
        <v>457.0</v>
      </c>
      <c r="H5151" s="1">
        <v>181.0</v>
      </c>
      <c r="I5151" s="1">
        <v>311151.0</v>
      </c>
      <c r="J5151" s="3">
        <v>45198.697430555556</v>
      </c>
      <c r="K5151" s="1" t="s">
        <v>19</v>
      </c>
    </row>
    <row r="5152">
      <c r="A5152" s="2" t="s">
        <v>11156</v>
      </c>
      <c r="B5152" s="1" t="s">
        <v>11157</v>
      </c>
      <c r="C5152" s="1" t="s">
        <v>17</v>
      </c>
      <c r="D5152" s="1" t="s">
        <v>51</v>
      </c>
      <c r="E5152" s="1">
        <v>0.0</v>
      </c>
      <c r="F5152" s="1">
        <v>14.0</v>
      </c>
      <c r="G5152" s="1">
        <v>0.0</v>
      </c>
      <c r="H5152" s="1">
        <v>1.0</v>
      </c>
      <c r="I5152" s="1">
        <v>495.0</v>
      </c>
      <c r="J5152" s="3">
        <v>45198.66520833333</v>
      </c>
      <c r="K5152" s="1" t="s">
        <v>19</v>
      </c>
    </row>
    <row r="5153">
      <c r="A5153" s="2" t="s">
        <v>11158</v>
      </c>
      <c r="B5153" s="1" t="s">
        <v>11159</v>
      </c>
      <c r="C5153" s="1" t="s">
        <v>115</v>
      </c>
      <c r="D5153" s="1" t="s">
        <v>51</v>
      </c>
      <c r="E5153" s="1">
        <v>1.0</v>
      </c>
      <c r="F5153" s="1">
        <v>179.0</v>
      </c>
      <c r="G5153" s="1">
        <v>3.0</v>
      </c>
      <c r="H5153" s="1">
        <v>5.0</v>
      </c>
      <c r="I5153" s="1">
        <v>13338.0</v>
      </c>
      <c r="J5153" s="3">
        <v>45198.66478009259</v>
      </c>
      <c r="K5153" s="1" t="s">
        <v>19</v>
      </c>
      <c r="N5153" s="1" t="s">
        <v>352</v>
      </c>
      <c r="O5153" s="4" t="s">
        <v>11160</v>
      </c>
    </row>
    <row r="5154">
      <c r="A5154" s="2" t="s">
        <v>11161</v>
      </c>
      <c r="B5154" s="1" t="s">
        <v>11162</v>
      </c>
      <c r="C5154" s="1" t="s">
        <v>17</v>
      </c>
      <c r="D5154" s="1" t="s">
        <v>22</v>
      </c>
      <c r="E5154" s="1">
        <v>28.0</v>
      </c>
      <c r="F5154" s="1">
        <v>6900.0</v>
      </c>
      <c r="G5154" s="1">
        <v>757.0</v>
      </c>
      <c r="H5154" s="1">
        <v>402.0</v>
      </c>
      <c r="I5154" s="1">
        <v>316706.0</v>
      </c>
      <c r="J5154" s="3">
        <v>45198.6615625</v>
      </c>
      <c r="K5154" s="1" t="s">
        <v>19</v>
      </c>
      <c r="N5154" s="1" t="s">
        <v>23</v>
      </c>
      <c r="O5154" s="4" t="s">
        <v>11163</v>
      </c>
    </row>
    <row r="5155">
      <c r="A5155" s="2" t="s">
        <v>11164</v>
      </c>
      <c r="B5155" s="1" t="s">
        <v>11165</v>
      </c>
      <c r="C5155" s="1" t="s">
        <v>17</v>
      </c>
      <c r="D5155" s="1" t="s">
        <v>22</v>
      </c>
      <c r="E5155" s="1">
        <v>13.0</v>
      </c>
      <c r="F5155" s="1">
        <v>1790.0</v>
      </c>
      <c r="G5155" s="1">
        <v>191.0</v>
      </c>
      <c r="H5155" s="1">
        <v>324.0</v>
      </c>
      <c r="I5155" s="1">
        <v>349100.0</v>
      </c>
      <c r="J5155" s="3">
        <v>45198.63748842593</v>
      </c>
      <c r="K5155" s="1" t="s">
        <v>19</v>
      </c>
    </row>
    <row r="5156">
      <c r="A5156" s="2" t="s">
        <v>11166</v>
      </c>
      <c r="B5156" s="1" t="s">
        <v>11167</v>
      </c>
      <c r="C5156" s="1" t="s">
        <v>17</v>
      </c>
      <c r="D5156" s="1" t="s">
        <v>51</v>
      </c>
      <c r="E5156" s="1">
        <v>0.0</v>
      </c>
      <c r="F5156" s="1">
        <v>556.0</v>
      </c>
      <c r="G5156" s="1">
        <v>9.0</v>
      </c>
      <c r="H5156" s="1">
        <v>64.0</v>
      </c>
      <c r="I5156" s="1">
        <v>72236.0</v>
      </c>
      <c r="J5156" s="3">
        <v>45198.63443287037</v>
      </c>
      <c r="K5156" s="1" t="s">
        <v>19</v>
      </c>
    </row>
    <row r="5157">
      <c r="A5157" s="2" t="s">
        <v>11168</v>
      </c>
      <c r="B5157" s="1" t="s">
        <v>11169</v>
      </c>
      <c r="C5157" s="1" t="s">
        <v>17</v>
      </c>
      <c r="D5157" s="1" t="s">
        <v>51</v>
      </c>
      <c r="E5157" s="1">
        <v>23.0</v>
      </c>
      <c r="F5157" s="1">
        <v>1827.0</v>
      </c>
      <c r="G5157" s="1">
        <v>234.0</v>
      </c>
      <c r="H5157" s="1">
        <v>123.0</v>
      </c>
      <c r="I5157" s="1">
        <v>204206.0</v>
      </c>
      <c r="J5157" s="3">
        <v>45198.582604166666</v>
      </c>
      <c r="K5157" s="1" t="s">
        <v>19</v>
      </c>
    </row>
    <row r="5158">
      <c r="A5158" s="2" t="s">
        <v>11170</v>
      </c>
      <c r="B5158" s="1" t="s">
        <v>11171</v>
      </c>
      <c r="C5158" s="1" t="s">
        <v>73</v>
      </c>
      <c r="D5158" s="1" t="s">
        <v>51</v>
      </c>
      <c r="E5158" s="1">
        <v>0.0</v>
      </c>
      <c r="F5158" s="1">
        <v>149.0</v>
      </c>
      <c r="G5158" s="1">
        <v>0.0</v>
      </c>
      <c r="H5158" s="1">
        <v>5.0</v>
      </c>
      <c r="I5158" s="1">
        <v>40293.0</v>
      </c>
      <c r="J5158" s="3">
        <v>45198.58125</v>
      </c>
      <c r="K5158" s="1" t="s">
        <v>19</v>
      </c>
    </row>
    <row r="5159">
      <c r="A5159" s="2" t="s">
        <v>11172</v>
      </c>
      <c r="B5159" s="1" t="s">
        <v>11173</v>
      </c>
      <c r="C5159" s="1" t="s">
        <v>17</v>
      </c>
      <c r="D5159" s="1" t="s">
        <v>51</v>
      </c>
      <c r="E5159" s="1">
        <v>9.0</v>
      </c>
      <c r="F5159" s="1">
        <v>4539.0</v>
      </c>
      <c r="G5159" s="1">
        <v>70.0</v>
      </c>
      <c r="H5159" s="1">
        <v>64.0</v>
      </c>
      <c r="I5159" s="1">
        <v>277593.0</v>
      </c>
      <c r="J5159" s="3">
        <v>45198.58052083333</v>
      </c>
      <c r="K5159" s="1" t="s">
        <v>19</v>
      </c>
    </row>
    <row r="5160">
      <c r="A5160" s="2" t="s">
        <v>11174</v>
      </c>
      <c r="B5160" s="1" t="s">
        <v>11175</v>
      </c>
      <c r="C5160" s="1" t="s">
        <v>17</v>
      </c>
      <c r="D5160" s="1" t="s">
        <v>22</v>
      </c>
      <c r="E5160" s="1">
        <v>7.0</v>
      </c>
      <c r="F5160" s="1">
        <v>9107.0</v>
      </c>
      <c r="G5160" s="1">
        <v>822.0</v>
      </c>
      <c r="H5160" s="1">
        <v>68.0</v>
      </c>
      <c r="I5160" s="1">
        <v>234751.0</v>
      </c>
      <c r="J5160" s="3">
        <v>45198.57491898148</v>
      </c>
      <c r="K5160" s="1" t="s">
        <v>19</v>
      </c>
    </row>
    <row r="5161">
      <c r="A5161" s="2" t="s">
        <v>11176</v>
      </c>
      <c r="B5161" s="1" t="s">
        <v>11177</v>
      </c>
      <c r="C5161" s="1" t="s">
        <v>17</v>
      </c>
      <c r="D5161" s="1" t="s">
        <v>51</v>
      </c>
      <c r="E5161" s="1">
        <v>0.0</v>
      </c>
      <c r="F5161" s="1">
        <v>160.0</v>
      </c>
      <c r="G5161" s="1">
        <v>13.0</v>
      </c>
      <c r="H5161" s="1">
        <v>27.0</v>
      </c>
      <c r="I5161" s="1">
        <v>69786.0</v>
      </c>
      <c r="J5161" s="3">
        <v>45198.574166666665</v>
      </c>
      <c r="K5161" s="1" t="s">
        <v>19</v>
      </c>
    </row>
    <row r="5162">
      <c r="A5162" s="2" t="s">
        <v>11178</v>
      </c>
      <c r="B5162" s="1" t="s">
        <v>11179</v>
      </c>
      <c r="C5162" s="1" t="s">
        <v>17</v>
      </c>
      <c r="D5162" s="1" t="s">
        <v>51</v>
      </c>
      <c r="E5162" s="1">
        <v>0.0</v>
      </c>
      <c r="F5162" s="1">
        <v>306.0</v>
      </c>
      <c r="G5162" s="1">
        <v>0.0</v>
      </c>
      <c r="H5162" s="1">
        <v>12.0</v>
      </c>
      <c r="I5162" s="1">
        <v>44530.0</v>
      </c>
      <c r="J5162" s="3">
        <v>45198.56842592593</v>
      </c>
      <c r="K5162" s="1" t="s">
        <v>19</v>
      </c>
    </row>
    <row r="5163">
      <c r="A5163" s="2" t="s">
        <v>11180</v>
      </c>
      <c r="B5163" s="1" t="s">
        <v>11181</v>
      </c>
      <c r="C5163" s="1" t="s">
        <v>17</v>
      </c>
      <c r="D5163" s="1" t="s">
        <v>22</v>
      </c>
      <c r="E5163" s="1">
        <v>0.0</v>
      </c>
      <c r="F5163" s="1">
        <v>78.0</v>
      </c>
      <c r="G5163" s="1">
        <v>1.0</v>
      </c>
      <c r="H5163" s="1">
        <v>5.0</v>
      </c>
      <c r="I5163" s="1">
        <v>32521.0</v>
      </c>
      <c r="J5163" s="3">
        <v>45198.561203703706</v>
      </c>
      <c r="K5163" s="1" t="s">
        <v>19</v>
      </c>
    </row>
    <row r="5164">
      <c r="A5164" s="2" t="s">
        <v>11182</v>
      </c>
      <c r="B5164" s="1" t="s">
        <v>11183</v>
      </c>
      <c r="C5164" s="1" t="s">
        <v>17</v>
      </c>
      <c r="D5164" s="1" t="s">
        <v>51</v>
      </c>
      <c r="E5164" s="1">
        <v>0.0</v>
      </c>
      <c r="F5164" s="1">
        <v>123.0</v>
      </c>
      <c r="G5164" s="1">
        <v>2.0</v>
      </c>
      <c r="H5164" s="1">
        <v>21.0</v>
      </c>
      <c r="I5164" s="1">
        <v>50869.0</v>
      </c>
      <c r="J5164" s="3">
        <v>45198.56083333334</v>
      </c>
      <c r="K5164" s="1" t="s">
        <v>19</v>
      </c>
    </row>
    <row r="5165">
      <c r="A5165" s="2" t="s">
        <v>11184</v>
      </c>
      <c r="B5165" s="1" t="s">
        <v>11185</v>
      </c>
      <c r="C5165" s="1" t="s">
        <v>17</v>
      </c>
      <c r="D5165" s="1" t="s">
        <v>22</v>
      </c>
      <c r="E5165" s="1">
        <v>285.0</v>
      </c>
      <c r="F5165" s="1">
        <v>32825.0</v>
      </c>
      <c r="G5165" s="1">
        <v>2932.0</v>
      </c>
      <c r="H5165" s="1">
        <v>1660.0</v>
      </c>
      <c r="I5165" s="1">
        <v>2858866.0</v>
      </c>
      <c r="J5165" s="3">
        <v>45198.553402777776</v>
      </c>
      <c r="K5165" s="1" t="s">
        <v>19</v>
      </c>
      <c r="N5165" s="1" t="s">
        <v>23</v>
      </c>
      <c r="O5165" s="4" t="s">
        <v>11186</v>
      </c>
    </row>
    <row r="5166">
      <c r="A5166" s="2" t="s">
        <v>11187</v>
      </c>
      <c r="B5166" s="1" t="s">
        <v>11188</v>
      </c>
      <c r="C5166" s="1" t="s">
        <v>17</v>
      </c>
      <c r="D5166" s="1" t="s">
        <v>51</v>
      </c>
      <c r="E5166" s="1">
        <v>0.0</v>
      </c>
      <c r="F5166" s="1">
        <v>308.0</v>
      </c>
      <c r="G5166" s="1">
        <v>7.0</v>
      </c>
      <c r="H5166" s="1">
        <v>19.0</v>
      </c>
      <c r="I5166" s="1">
        <v>9460.0</v>
      </c>
      <c r="J5166" s="3">
        <v>45198.53560185185</v>
      </c>
      <c r="K5166" s="1" t="s">
        <v>19</v>
      </c>
    </row>
    <row r="5167">
      <c r="A5167" s="2" t="s">
        <v>11189</v>
      </c>
      <c r="B5167" s="1" t="s">
        <v>11190</v>
      </c>
      <c r="C5167" s="1" t="s">
        <v>17</v>
      </c>
      <c r="D5167" s="1" t="s">
        <v>51</v>
      </c>
      <c r="E5167" s="1">
        <v>0.0</v>
      </c>
      <c r="F5167" s="1">
        <v>277.0</v>
      </c>
      <c r="G5167" s="1">
        <v>10.0</v>
      </c>
      <c r="H5167" s="1">
        <v>12.0</v>
      </c>
      <c r="I5167" s="1">
        <v>9978.0</v>
      </c>
      <c r="J5167" s="3">
        <v>45198.533009259256</v>
      </c>
      <c r="K5167" s="1" t="s">
        <v>19</v>
      </c>
    </row>
    <row r="5168">
      <c r="A5168" s="2" t="s">
        <v>11191</v>
      </c>
      <c r="B5168" s="1" t="s">
        <v>11192</v>
      </c>
      <c r="C5168" s="1" t="s">
        <v>17</v>
      </c>
      <c r="D5168" s="1" t="s">
        <v>22</v>
      </c>
      <c r="E5168" s="1">
        <v>46.0</v>
      </c>
      <c r="F5168" s="1">
        <v>3284.0</v>
      </c>
      <c r="G5168" s="1">
        <v>597.0</v>
      </c>
      <c r="H5168" s="1">
        <v>183.0</v>
      </c>
      <c r="I5168" s="1">
        <v>244179.0</v>
      </c>
      <c r="J5168" s="3">
        <v>45198.20104166667</v>
      </c>
      <c r="K5168" s="1" t="s">
        <v>19</v>
      </c>
    </row>
    <row r="5169">
      <c r="A5169" s="2" t="s">
        <v>11193</v>
      </c>
      <c r="B5169" s="1" t="s">
        <v>11194</v>
      </c>
      <c r="C5169" s="1" t="s">
        <v>73</v>
      </c>
      <c r="D5169" s="1" t="s">
        <v>51</v>
      </c>
      <c r="E5169" s="1">
        <v>0.0</v>
      </c>
      <c r="F5169" s="1">
        <v>21.0</v>
      </c>
      <c r="G5169" s="1">
        <v>0.0</v>
      </c>
      <c r="H5169" s="1">
        <v>3.0</v>
      </c>
      <c r="I5169" s="1">
        <v>1825.0</v>
      </c>
      <c r="J5169" s="3">
        <v>45198.198599537034</v>
      </c>
      <c r="K5169" s="1" t="s">
        <v>19</v>
      </c>
    </row>
    <row r="5170">
      <c r="A5170" s="2" t="s">
        <v>11195</v>
      </c>
      <c r="B5170" s="1" t="s">
        <v>11196</v>
      </c>
      <c r="C5170" s="1" t="s">
        <v>17</v>
      </c>
      <c r="D5170" s="1" t="s">
        <v>51</v>
      </c>
      <c r="E5170" s="1">
        <v>0.0</v>
      </c>
      <c r="F5170" s="1">
        <v>56.0</v>
      </c>
      <c r="G5170" s="1">
        <v>3.0</v>
      </c>
      <c r="H5170" s="1">
        <v>1.0</v>
      </c>
      <c r="I5170" s="1">
        <v>5889.0</v>
      </c>
      <c r="J5170" s="3">
        <v>45198.19712962963</v>
      </c>
      <c r="K5170" s="1" t="s">
        <v>19</v>
      </c>
    </row>
    <row r="5171">
      <c r="A5171" s="2" t="s">
        <v>11197</v>
      </c>
      <c r="B5171" s="1" t="s">
        <v>11198</v>
      </c>
      <c r="C5171" s="1" t="s">
        <v>17</v>
      </c>
      <c r="D5171" s="1" t="s">
        <v>22</v>
      </c>
      <c r="E5171" s="1">
        <v>1.0</v>
      </c>
      <c r="F5171" s="1">
        <v>423.0</v>
      </c>
      <c r="G5171" s="1">
        <v>23.0</v>
      </c>
      <c r="H5171" s="1">
        <v>94.0</v>
      </c>
      <c r="I5171" s="1">
        <v>59765.0</v>
      </c>
      <c r="J5171" s="3">
        <v>45198.172939814816</v>
      </c>
      <c r="K5171" s="1" t="s">
        <v>19</v>
      </c>
    </row>
    <row r="5172">
      <c r="A5172" s="2" t="s">
        <v>11199</v>
      </c>
      <c r="B5172" s="1" t="s">
        <v>11200</v>
      </c>
      <c r="C5172" s="1" t="s">
        <v>17</v>
      </c>
      <c r="D5172" s="1" t="s">
        <v>22</v>
      </c>
      <c r="E5172" s="1">
        <v>0.0</v>
      </c>
      <c r="F5172" s="1">
        <v>138.0</v>
      </c>
      <c r="G5172" s="1">
        <v>3.0</v>
      </c>
      <c r="H5172" s="1">
        <v>16.0</v>
      </c>
      <c r="I5172" s="1">
        <v>19143.0</v>
      </c>
      <c r="J5172" s="3">
        <v>45198.17287037037</v>
      </c>
      <c r="K5172" s="1" t="s">
        <v>19</v>
      </c>
    </row>
    <row r="5173">
      <c r="A5173" s="2" t="s">
        <v>11201</v>
      </c>
      <c r="B5173" s="1" t="s">
        <v>11202</v>
      </c>
      <c r="C5173" s="1" t="s">
        <v>3457</v>
      </c>
      <c r="D5173" s="1" t="s">
        <v>22</v>
      </c>
      <c r="E5173" s="1">
        <v>0.0</v>
      </c>
      <c r="F5173" s="1">
        <v>156.0</v>
      </c>
      <c r="G5173" s="1">
        <v>6.0</v>
      </c>
      <c r="H5173" s="1">
        <v>24.0</v>
      </c>
      <c r="I5173" s="1">
        <v>22944.0</v>
      </c>
      <c r="J5173" s="3">
        <v>45198.17270833333</v>
      </c>
      <c r="K5173" s="1" t="s">
        <v>19</v>
      </c>
    </row>
    <row r="5174">
      <c r="A5174" s="2" t="s">
        <v>11203</v>
      </c>
      <c r="B5174" s="1" t="s">
        <v>11204</v>
      </c>
      <c r="C5174" s="1" t="s">
        <v>17</v>
      </c>
      <c r="D5174" s="1" t="s">
        <v>51</v>
      </c>
      <c r="E5174" s="1">
        <v>0.0</v>
      </c>
      <c r="F5174" s="1">
        <v>20.0</v>
      </c>
      <c r="G5174" s="1">
        <v>4.0</v>
      </c>
      <c r="H5174" s="1">
        <v>3.0</v>
      </c>
      <c r="I5174" s="1">
        <v>1612.0</v>
      </c>
      <c r="J5174" s="3">
        <v>45198.17172453704</v>
      </c>
      <c r="K5174" s="1" t="s">
        <v>19</v>
      </c>
    </row>
    <row r="5175">
      <c r="A5175" s="2" t="s">
        <v>11205</v>
      </c>
      <c r="B5175" s="1" t="s">
        <v>11206</v>
      </c>
      <c r="C5175" s="1" t="s">
        <v>4267</v>
      </c>
      <c r="D5175" s="1" t="s">
        <v>22</v>
      </c>
      <c r="E5175" s="1">
        <v>0.0</v>
      </c>
      <c r="F5175" s="1">
        <v>150.0</v>
      </c>
      <c r="G5175" s="1">
        <v>4.0</v>
      </c>
      <c r="H5175" s="1">
        <v>21.0</v>
      </c>
      <c r="I5175" s="1">
        <v>18466.0</v>
      </c>
      <c r="J5175" s="3">
        <v>45198.171423611115</v>
      </c>
      <c r="K5175" s="1" t="s">
        <v>19</v>
      </c>
    </row>
    <row r="5176">
      <c r="A5176" s="2" t="s">
        <v>11207</v>
      </c>
      <c r="B5176" s="1" t="s">
        <v>11208</v>
      </c>
      <c r="C5176" s="1" t="s">
        <v>17</v>
      </c>
      <c r="D5176" s="1" t="s">
        <v>22</v>
      </c>
      <c r="E5176" s="1">
        <v>0.0</v>
      </c>
      <c r="F5176" s="1">
        <v>170.0</v>
      </c>
      <c r="G5176" s="1">
        <v>4.0</v>
      </c>
      <c r="H5176" s="1">
        <v>32.0</v>
      </c>
      <c r="I5176" s="1">
        <v>20764.0</v>
      </c>
      <c r="J5176" s="3">
        <v>45198.17119212963</v>
      </c>
      <c r="K5176" s="1" t="s">
        <v>19</v>
      </c>
    </row>
    <row r="5177">
      <c r="A5177" s="2" t="s">
        <v>11209</v>
      </c>
      <c r="B5177" s="1" t="s">
        <v>10931</v>
      </c>
      <c r="C5177" s="1" t="s">
        <v>17</v>
      </c>
      <c r="D5177" s="1" t="s">
        <v>22</v>
      </c>
      <c r="E5177" s="1">
        <v>0.0</v>
      </c>
      <c r="F5177" s="1">
        <v>130.0</v>
      </c>
      <c r="G5177" s="1">
        <v>2.0</v>
      </c>
      <c r="H5177" s="1">
        <v>19.0</v>
      </c>
      <c r="I5177" s="1">
        <v>16050.0</v>
      </c>
      <c r="J5177" s="3">
        <v>45198.17105324074</v>
      </c>
      <c r="K5177" s="1" t="s">
        <v>19</v>
      </c>
    </row>
    <row r="5178">
      <c r="A5178" s="2" t="s">
        <v>11210</v>
      </c>
      <c r="B5178" s="1" t="s">
        <v>11211</v>
      </c>
      <c r="C5178" s="1" t="s">
        <v>17</v>
      </c>
      <c r="D5178" s="1" t="s">
        <v>22</v>
      </c>
      <c r="E5178" s="1">
        <v>0.0</v>
      </c>
      <c r="F5178" s="1">
        <v>116.0</v>
      </c>
      <c r="G5178" s="1">
        <v>3.0</v>
      </c>
      <c r="H5178" s="1">
        <v>13.0</v>
      </c>
      <c r="I5178" s="1">
        <v>16852.0</v>
      </c>
      <c r="J5178" s="3">
        <v>45198.1709375</v>
      </c>
      <c r="K5178" s="1" t="s">
        <v>19</v>
      </c>
    </row>
    <row r="5179">
      <c r="A5179" s="2" t="s">
        <v>11212</v>
      </c>
      <c r="B5179" s="1" t="s">
        <v>11213</v>
      </c>
      <c r="C5179" s="1" t="s">
        <v>73</v>
      </c>
      <c r="D5179" s="1" t="s">
        <v>51</v>
      </c>
      <c r="E5179" s="1">
        <v>0.0</v>
      </c>
      <c r="F5179" s="1">
        <v>6.0</v>
      </c>
      <c r="G5179" s="1">
        <v>0.0</v>
      </c>
      <c r="H5179" s="1">
        <v>0.0</v>
      </c>
      <c r="I5179" s="1">
        <v>486.0</v>
      </c>
      <c r="J5179" s="3">
        <v>45198.17070601852</v>
      </c>
      <c r="K5179" s="1" t="s">
        <v>19</v>
      </c>
    </row>
    <row r="5180">
      <c r="A5180" s="2" t="s">
        <v>11214</v>
      </c>
      <c r="B5180" s="1" t="s">
        <v>11215</v>
      </c>
      <c r="C5180" s="1" t="s">
        <v>11216</v>
      </c>
      <c r="D5180" s="1" t="s">
        <v>22</v>
      </c>
      <c r="E5180" s="1">
        <v>0.0</v>
      </c>
      <c r="F5180" s="1">
        <v>130.0</v>
      </c>
      <c r="G5180" s="1">
        <v>2.0</v>
      </c>
      <c r="H5180" s="1">
        <v>19.0</v>
      </c>
      <c r="I5180" s="1">
        <v>18773.0</v>
      </c>
      <c r="J5180" s="3">
        <v>45198.17010416667</v>
      </c>
      <c r="K5180" s="1" t="s">
        <v>19</v>
      </c>
    </row>
    <row r="5181">
      <c r="A5181" s="2" t="s">
        <v>11217</v>
      </c>
      <c r="B5181" s="1" t="s">
        <v>11218</v>
      </c>
      <c r="C5181" s="1" t="s">
        <v>17</v>
      </c>
      <c r="D5181" s="1" t="s">
        <v>51</v>
      </c>
      <c r="E5181" s="1">
        <v>0.0</v>
      </c>
      <c r="F5181" s="1">
        <v>10.0</v>
      </c>
      <c r="G5181" s="1">
        <v>1.0</v>
      </c>
      <c r="H5181" s="1">
        <v>2.0</v>
      </c>
      <c r="I5181" s="1">
        <v>1521.0</v>
      </c>
      <c r="J5181" s="3">
        <v>45198.169953703706</v>
      </c>
      <c r="K5181" s="1" t="s">
        <v>19</v>
      </c>
    </row>
    <row r="5182">
      <c r="A5182" s="2" t="s">
        <v>11219</v>
      </c>
      <c r="B5182" s="1" t="s">
        <v>11220</v>
      </c>
      <c r="C5182" s="1" t="s">
        <v>17</v>
      </c>
      <c r="D5182" s="1" t="s">
        <v>51</v>
      </c>
      <c r="E5182" s="1">
        <v>0.0</v>
      </c>
      <c r="F5182" s="1">
        <v>20.0</v>
      </c>
      <c r="G5182" s="1">
        <v>1.0</v>
      </c>
      <c r="H5182" s="1">
        <v>1.0</v>
      </c>
      <c r="I5182" s="1">
        <v>1445.0</v>
      </c>
      <c r="J5182" s="3">
        <v>45198.168703703705</v>
      </c>
      <c r="K5182" s="1" t="s">
        <v>19</v>
      </c>
    </row>
    <row r="5183">
      <c r="A5183" s="2" t="s">
        <v>11221</v>
      </c>
      <c r="B5183" s="1" t="s">
        <v>11222</v>
      </c>
      <c r="C5183" s="1" t="s">
        <v>17</v>
      </c>
      <c r="D5183" s="1" t="s">
        <v>51</v>
      </c>
      <c r="E5183" s="1">
        <v>0.0</v>
      </c>
      <c r="F5183" s="1">
        <v>8.0</v>
      </c>
      <c r="G5183" s="1">
        <v>1.0</v>
      </c>
      <c r="H5183" s="1">
        <v>1.0</v>
      </c>
      <c r="I5183" s="1">
        <v>580.0</v>
      </c>
      <c r="J5183" s="3">
        <v>45198.16814814815</v>
      </c>
      <c r="K5183" s="1" t="s">
        <v>19</v>
      </c>
    </row>
    <row r="5184">
      <c r="A5184" s="2" t="s">
        <v>11223</v>
      </c>
      <c r="B5184" s="1" t="s">
        <v>11224</v>
      </c>
      <c r="C5184" s="1" t="s">
        <v>17</v>
      </c>
      <c r="D5184" s="1" t="s">
        <v>51</v>
      </c>
      <c r="E5184" s="1">
        <v>0.0</v>
      </c>
      <c r="F5184" s="1">
        <v>24.0</v>
      </c>
      <c r="G5184" s="1">
        <v>1.0</v>
      </c>
      <c r="H5184" s="1">
        <v>1.0</v>
      </c>
      <c r="I5184" s="1">
        <v>2435.0</v>
      </c>
      <c r="J5184" s="3">
        <v>45198.16583333333</v>
      </c>
      <c r="K5184" s="1" t="s">
        <v>19</v>
      </c>
    </row>
    <row r="5185">
      <c r="A5185" s="2" t="s">
        <v>11225</v>
      </c>
      <c r="B5185" s="1" t="s">
        <v>11226</v>
      </c>
      <c r="C5185" s="1" t="s">
        <v>17</v>
      </c>
      <c r="D5185" s="1" t="s">
        <v>51</v>
      </c>
      <c r="E5185" s="1">
        <v>0.0</v>
      </c>
      <c r="F5185" s="1">
        <v>34.0</v>
      </c>
      <c r="G5185" s="1">
        <v>1.0</v>
      </c>
      <c r="H5185" s="1">
        <v>2.0</v>
      </c>
      <c r="I5185" s="1">
        <v>2296.0</v>
      </c>
      <c r="J5185" s="3">
        <v>45198.16553240741</v>
      </c>
      <c r="K5185" s="1" t="s">
        <v>19</v>
      </c>
    </row>
    <row r="5186">
      <c r="A5186" s="2" t="s">
        <v>11227</v>
      </c>
      <c r="B5186" s="1" t="s">
        <v>11228</v>
      </c>
      <c r="C5186" s="1" t="s">
        <v>17</v>
      </c>
      <c r="D5186" s="1" t="s">
        <v>22</v>
      </c>
      <c r="E5186" s="1">
        <v>3.0</v>
      </c>
      <c r="F5186" s="1">
        <v>3609.0</v>
      </c>
      <c r="G5186" s="1">
        <v>376.0</v>
      </c>
      <c r="H5186" s="1">
        <v>181.0</v>
      </c>
      <c r="I5186" s="1">
        <v>279747.0</v>
      </c>
      <c r="J5186" s="3">
        <v>45198.16542824074</v>
      </c>
      <c r="K5186" s="1" t="s">
        <v>19</v>
      </c>
    </row>
    <row r="5187">
      <c r="A5187" s="2" t="s">
        <v>11229</v>
      </c>
      <c r="B5187" s="1" t="s">
        <v>11230</v>
      </c>
      <c r="C5187" s="1" t="s">
        <v>73</v>
      </c>
      <c r="D5187" s="1" t="s">
        <v>51</v>
      </c>
      <c r="E5187" s="1">
        <v>0.0</v>
      </c>
      <c r="F5187" s="1">
        <v>2.0</v>
      </c>
      <c r="G5187" s="1">
        <v>0.0</v>
      </c>
      <c r="H5187" s="1">
        <v>1.0</v>
      </c>
      <c r="I5187" s="1">
        <v>679.0</v>
      </c>
      <c r="J5187" s="3">
        <v>45198.16097222222</v>
      </c>
      <c r="K5187" s="1" t="s">
        <v>19</v>
      </c>
    </row>
    <row r="5188">
      <c r="A5188" s="2" t="s">
        <v>11231</v>
      </c>
      <c r="B5188" s="1" t="s">
        <v>3165</v>
      </c>
      <c r="C5188" s="1" t="s">
        <v>17</v>
      </c>
      <c r="D5188" s="1" t="s">
        <v>22</v>
      </c>
      <c r="E5188" s="1">
        <v>1.0</v>
      </c>
      <c r="F5188" s="1">
        <v>302.0</v>
      </c>
      <c r="G5188" s="1">
        <v>15.0</v>
      </c>
      <c r="H5188" s="1">
        <v>43.0</v>
      </c>
      <c r="I5188" s="1">
        <v>280632.0</v>
      </c>
      <c r="J5188" s="3">
        <v>45198.16034722222</v>
      </c>
      <c r="K5188" s="1" t="s">
        <v>19</v>
      </c>
    </row>
    <row r="5189">
      <c r="A5189" s="2" t="s">
        <v>11232</v>
      </c>
      <c r="B5189" s="1" t="s">
        <v>11233</v>
      </c>
      <c r="C5189" s="1" t="s">
        <v>17</v>
      </c>
      <c r="D5189" s="1" t="s">
        <v>51</v>
      </c>
      <c r="E5189" s="1">
        <v>0.0</v>
      </c>
      <c r="F5189" s="1">
        <v>1.0</v>
      </c>
      <c r="G5189" s="1">
        <v>0.0</v>
      </c>
      <c r="H5189" s="1">
        <v>0.0</v>
      </c>
      <c r="I5189" s="1">
        <v>295.0</v>
      </c>
      <c r="J5189" s="3">
        <v>45198.15902777778</v>
      </c>
      <c r="K5189" s="1" t="s">
        <v>19</v>
      </c>
    </row>
    <row r="5190">
      <c r="A5190" s="2" t="s">
        <v>11234</v>
      </c>
      <c r="B5190" s="1" t="s">
        <v>11235</v>
      </c>
      <c r="C5190" s="1" t="s">
        <v>17</v>
      </c>
      <c r="D5190" s="1" t="s">
        <v>51</v>
      </c>
      <c r="E5190" s="1">
        <v>0.0</v>
      </c>
      <c r="F5190" s="1">
        <v>6.0</v>
      </c>
      <c r="G5190" s="1">
        <v>0.0</v>
      </c>
      <c r="H5190" s="1">
        <v>1.0</v>
      </c>
      <c r="I5190" s="1">
        <v>739.0</v>
      </c>
      <c r="J5190" s="3">
        <v>45198.15660879629</v>
      </c>
      <c r="K5190" s="1" t="s">
        <v>19</v>
      </c>
    </row>
    <row r="5191">
      <c r="A5191" s="2" t="s">
        <v>11236</v>
      </c>
      <c r="B5191" s="1" t="s">
        <v>11237</v>
      </c>
      <c r="C5191" s="1" t="s">
        <v>17</v>
      </c>
      <c r="D5191" s="1" t="s">
        <v>22</v>
      </c>
      <c r="E5191" s="1">
        <v>1.0</v>
      </c>
      <c r="F5191" s="1">
        <v>519.0</v>
      </c>
      <c r="G5191" s="1">
        <v>110.0</v>
      </c>
      <c r="H5191" s="1">
        <v>18.0</v>
      </c>
      <c r="I5191" s="1">
        <v>28434.0</v>
      </c>
      <c r="J5191" s="3">
        <v>45198.14512731481</v>
      </c>
      <c r="K5191" s="1" t="s">
        <v>19</v>
      </c>
    </row>
    <row r="5192">
      <c r="A5192" s="2" t="s">
        <v>11238</v>
      </c>
      <c r="B5192" s="1" t="s">
        <v>11239</v>
      </c>
      <c r="C5192" s="1" t="s">
        <v>17</v>
      </c>
      <c r="D5192" s="1" t="s">
        <v>51</v>
      </c>
      <c r="E5192" s="1">
        <v>1.0</v>
      </c>
      <c r="F5192" s="1">
        <v>6.0</v>
      </c>
      <c r="G5192" s="1">
        <v>0.0</v>
      </c>
      <c r="H5192" s="1">
        <v>0.0</v>
      </c>
      <c r="I5192" s="1">
        <v>196.0</v>
      </c>
      <c r="J5192" s="3">
        <v>45198.143217592595</v>
      </c>
      <c r="K5192" s="1" t="s">
        <v>19</v>
      </c>
    </row>
    <row r="5193">
      <c r="A5193" s="2" t="s">
        <v>11240</v>
      </c>
      <c r="B5193" s="1" t="s">
        <v>11241</v>
      </c>
      <c r="C5193" s="1" t="s">
        <v>17</v>
      </c>
      <c r="D5193" s="1" t="s">
        <v>51</v>
      </c>
      <c r="E5193" s="1">
        <v>0.0</v>
      </c>
      <c r="F5193" s="1">
        <v>66.0</v>
      </c>
      <c r="G5193" s="1">
        <v>3.0</v>
      </c>
      <c r="H5193" s="1">
        <v>10.0</v>
      </c>
      <c r="I5193" s="1">
        <v>6892.0</v>
      </c>
      <c r="J5193" s="3">
        <v>45198.14034722222</v>
      </c>
      <c r="K5193" s="1" t="s">
        <v>19</v>
      </c>
    </row>
    <row r="5194">
      <c r="A5194" s="2" t="s">
        <v>11242</v>
      </c>
      <c r="B5194" s="1" t="s">
        <v>11243</v>
      </c>
      <c r="C5194" s="1" t="s">
        <v>17</v>
      </c>
      <c r="D5194" s="1" t="s">
        <v>51</v>
      </c>
      <c r="E5194" s="1">
        <v>0.0</v>
      </c>
      <c r="F5194" s="1">
        <v>4.0</v>
      </c>
      <c r="G5194" s="1">
        <v>0.0</v>
      </c>
      <c r="H5194" s="1">
        <v>0.0</v>
      </c>
      <c r="I5194" s="1">
        <v>175.0</v>
      </c>
      <c r="J5194" s="3">
        <v>45198.1355787037</v>
      </c>
      <c r="K5194" s="1" t="s">
        <v>19</v>
      </c>
    </row>
    <row r="5195">
      <c r="A5195" s="2" t="s">
        <v>11244</v>
      </c>
      <c r="B5195" s="1" t="s">
        <v>11245</v>
      </c>
      <c r="C5195" s="1" t="s">
        <v>17</v>
      </c>
      <c r="D5195" s="1" t="s">
        <v>51</v>
      </c>
      <c r="E5195" s="1">
        <v>0.0</v>
      </c>
      <c r="F5195" s="1">
        <v>81.0</v>
      </c>
      <c r="G5195" s="1">
        <v>6.0</v>
      </c>
      <c r="H5195" s="1">
        <v>1.0</v>
      </c>
      <c r="I5195" s="1">
        <v>11958.0</v>
      </c>
      <c r="J5195" s="3">
        <v>45198.11278935185</v>
      </c>
      <c r="K5195" s="1" t="s">
        <v>19</v>
      </c>
    </row>
    <row r="5196">
      <c r="A5196" s="2" t="s">
        <v>11246</v>
      </c>
      <c r="B5196" s="1" t="s">
        <v>11247</v>
      </c>
      <c r="C5196" s="1" t="s">
        <v>17</v>
      </c>
      <c r="D5196" s="1" t="s">
        <v>22</v>
      </c>
      <c r="E5196" s="1">
        <v>2.0</v>
      </c>
      <c r="F5196" s="1">
        <v>449.0</v>
      </c>
      <c r="G5196" s="1">
        <v>83.0</v>
      </c>
      <c r="H5196" s="1">
        <v>18.0</v>
      </c>
      <c r="I5196" s="1">
        <v>22524.0</v>
      </c>
      <c r="J5196" s="3">
        <v>45198.10979166667</v>
      </c>
      <c r="K5196" s="1" t="s">
        <v>19</v>
      </c>
      <c r="L5196" s="1" t="s">
        <v>11248</v>
      </c>
      <c r="N5196" s="1" t="s">
        <v>55</v>
      </c>
      <c r="O5196" s="4" t="s">
        <v>11249</v>
      </c>
    </row>
    <row r="5197">
      <c r="A5197" s="2" t="s">
        <v>11250</v>
      </c>
      <c r="B5197" s="1" t="s">
        <v>11251</v>
      </c>
      <c r="C5197" s="1" t="s">
        <v>3457</v>
      </c>
      <c r="D5197" s="1" t="s">
        <v>51</v>
      </c>
      <c r="E5197" s="1">
        <v>0.0</v>
      </c>
      <c r="F5197" s="1">
        <v>31.0</v>
      </c>
      <c r="G5197" s="1">
        <v>2.0</v>
      </c>
      <c r="H5197" s="1">
        <v>3.0</v>
      </c>
      <c r="I5197" s="1">
        <v>1921.0</v>
      </c>
      <c r="J5197" s="3">
        <v>45198.096979166665</v>
      </c>
      <c r="K5197" s="1" t="s">
        <v>19</v>
      </c>
    </row>
    <row r="5198">
      <c r="A5198" s="2" t="s">
        <v>11252</v>
      </c>
      <c r="B5198" s="1" t="s">
        <v>11253</v>
      </c>
      <c r="C5198" s="1" t="s">
        <v>17</v>
      </c>
      <c r="D5198" s="1" t="s">
        <v>51</v>
      </c>
      <c r="E5198" s="1">
        <v>0.0</v>
      </c>
      <c r="F5198" s="1">
        <v>15.0</v>
      </c>
      <c r="G5198" s="1">
        <v>1.0</v>
      </c>
      <c r="H5198" s="1">
        <v>3.0</v>
      </c>
      <c r="I5198" s="1">
        <v>538.0</v>
      </c>
      <c r="J5198" s="3">
        <v>45198.08399305555</v>
      </c>
      <c r="K5198" s="1" t="s">
        <v>19</v>
      </c>
    </row>
    <row r="5199">
      <c r="A5199" s="2" t="s">
        <v>11254</v>
      </c>
      <c r="B5199" s="1" t="s">
        <v>11255</v>
      </c>
      <c r="C5199" s="1" t="s">
        <v>17</v>
      </c>
      <c r="D5199" s="1" t="s">
        <v>22</v>
      </c>
      <c r="E5199" s="1">
        <v>1.0</v>
      </c>
      <c r="F5199" s="1">
        <v>111.0</v>
      </c>
      <c r="G5199" s="1">
        <v>11.0</v>
      </c>
      <c r="H5199" s="1">
        <v>9.0</v>
      </c>
      <c r="I5199" s="1">
        <v>17788.0</v>
      </c>
      <c r="J5199" s="3">
        <v>45198.08332175926</v>
      </c>
      <c r="K5199" s="1" t="s">
        <v>19</v>
      </c>
    </row>
    <row r="5200">
      <c r="A5200" s="2" t="s">
        <v>11256</v>
      </c>
      <c r="B5200" s="1" t="s">
        <v>11257</v>
      </c>
      <c r="C5200" s="1" t="s">
        <v>17</v>
      </c>
      <c r="D5200" s="1" t="s">
        <v>22</v>
      </c>
      <c r="E5200" s="1">
        <v>5.0</v>
      </c>
      <c r="F5200" s="1">
        <v>293.0</v>
      </c>
      <c r="G5200" s="1">
        <v>23.0</v>
      </c>
      <c r="H5200" s="1">
        <v>14.0</v>
      </c>
      <c r="I5200" s="1">
        <v>37382.0</v>
      </c>
      <c r="J5200" s="3">
        <v>45198.08251157407</v>
      </c>
      <c r="K5200" s="1" t="s">
        <v>19</v>
      </c>
    </row>
    <row r="5201">
      <c r="A5201" s="2" t="s">
        <v>11258</v>
      </c>
      <c r="B5201" s="1" t="s">
        <v>11259</v>
      </c>
      <c r="C5201" s="1" t="s">
        <v>17</v>
      </c>
      <c r="D5201" s="1" t="s">
        <v>51</v>
      </c>
      <c r="E5201" s="1">
        <v>0.0</v>
      </c>
      <c r="F5201" s="1">
        <v>10.0</v>
      </c>
      <c r="G5201" s="1">
        <v>1.0</v>
      </c>
      <c r="H5201" s="1">
        <v>0.0</v>
      </c>
      <c r="I5201" s="1">
        <v>1654.0</v>
      </c>
      <c r="J5201" s="3">
        <v>45198.08076388889</v>
      </c>
      <c r="K5201" s="1" t="s">
        <v>19</v>
      </c>
    </row>
    <row r="5202">
      <c r="A5202" s="2" t="s">
        <v>11260</v>
      </c>
      <c r="B5202" s="1" t="s">
        <v>11261</v>
      </c>
      <c r="C5202" s="1" t="s">
        <v>17</v>
      </c>
      <c r="D5202" s="1" t="s">
        <v>51</v>
      </c>
      <c r="E5202" s="1">
        <v>0.0</v>
      </c>
      <c r="F5202" s="1">
        <v>11.0</v>
      </c>
      <c r="G5202" s="1">
        <v>0.0</v>
      </c>
      <c r="H5202" s="1">
        <v>1.0</v>
      </c>
      <c r="I5202" s="1">
        <v>1308.0</v>
      </c>
      <c r="J5202" s="3">
        <v>45198.080104166664</v>
      </c>
      <c r="K5202" s="1" t="s">
        <v>19</v>
      </c>
    </row>
    <row r="5203">
      <c r="A5203" s="2" t="s">
        <v>11262</v>
      </c>
      <c r="B5203" s="1" t="s">
        <v>11263</v>
      </c>
      <c r="C5203" s="1" t="s">
        <v>17</v>
      </c>
      <c r="D5203" s="1" t="s">
        <v>51</v>
      </c>
      <c r="E5203" s="1">
        <v>0.0</v>
      </c>
      <c r="F5203" s="1">
        <v>5.0</v>
      </c>
      <c r="G5203" s="1">
        <v>0.0</v>
      </c>
      <c r="H5203" s="1">
        <v>1.0</v>
      </c>
      <c r="I5203" s="1">
        <v>949.0</v>
      </c>
      <c r="J5203" s="3">
        <v>45198.07880787037</v>
      </c>
      <c r="K5203" s="1" t="s">
        <v>19</v>
      </c>
    </row>
    <row r="5204">
      <c r="A5204" s="2" t="s">
        <v>11264</v>
      </c>
      <c r="B5204" s="1" t="s">
        <v>11265</v>
      </c>
      <c r="C5204" s="1" t="s">
        <v>17</v>
      </c>
      <c r="D5204" s="1" t="s">
        <v>22</v>
      </c>
      <c r="E5204" s="1">
        <v>1.0</v>
      </c>
      <c r="F5204" s="1">
        <v>74.0</v>
      </c>
      <c r="G5204" s="1">
        <v>6.0</v>
      </c>
      <c r="H5204" s="1">
        <v>9.0</v>
      </c>
      <c r="I5204" s="1">
        <v>18505.0</v>
      </c>
      <c r="J5204" s="3">
        <v>45198.07800925926</v>
      </c>
      <c r="K5204" s="1" t="s">
        <v>19</v>
      </c>
    </row>
    <row r="5205">
      <c r="A5205" s="2" t="s">
        <v>11266</v>
      </c>
      <c r="B5205" s="1" t="s">
        <v>11267</v>
      </c>
      <c r="C5205" s="1" t="s">
        <v>17</v>
      </c>
      <c r="D5205" s="1" t="s">
        <v>51</v>
      </c>
      <c r="E5205" s="1">
        <v>0.0</v>
      </c>
      <c r="F5205" s="1">
        <v>31.0</v>
      </c>
      <c r="G5205" s="1">
        <v>0.0</v>
      </c>
      <c r="H5205" s="1">
        <v>2.0</v>
      </c>
      <c r="I5205" s="1">
        <v>1303.0</v>
      </c>
      <c r="J5205" s="3">
        <v>45198.0750462963</v>
      </c>
      <c r="K5205" s="1" t="s">
        <v>19</v>
      </c>
    </row>
    <row r="5206">
      <c r="A5206" s="2" t="s">
        <v>11268</v>
      </c>
      <c r="B5206" s="1" t="s">
        <v>11269</v>
      </c>
      <c r="C5206" s="1" t="s">
        <v>17</v>
      </c>
      <c r="D5206" s="1" t="s">
        <v>51</v>
      </c>
      <c r="E5206" s="1">
        <v>0.0</v>
      </c>
      <c r="F5206" s="1">
        <v>7.0</v>
      </c>
      <c r="G5206" s="1">
        <v>0.0</v>
      </c>
      <c r="H5206" s="1">
        <v>1.0</v>
      </c>
      <c r="I5206" s="1">
        <v>470.0</v>
      </c>
      <c r="J5206" s="3">
        <v>45198.065034722225</v>
      </c>
      <c r="K5206" s="1" t="s">
        <v>19</v>
      </c>
    </row>
    <row r="5207">
      <c r="A5207" s="2" t="s">
        <v>11270</v>
      </c>
      <c r="B5207" s="1" t="s">
        <v>11271</v>
      </c>
      <c r="C5207" s="1" t="s">
        <v>17</v>
      </c>
      <c r="D5207" s="1" t="s">
        <v>51</v>
      </c>
      <c r="E5207" s="1">
        <v>0.0</v>
      </c>
      <c r="F5207" s="1">
        <v>120.0</v>
      </c>
      <c r="G5207" s="1">
        <v>3.0</v>
      </c>
      <c r="H5207" s="1">
        <v>6.0</v>
      </c>
      <c r="I5207" s="1">
        <v>4980.0</v>
      </c>
      <c r="J5207" s="3">
        <v>45198.064155092594</v>
      </c>
      <c r="K5207" s="1" t="s">
        <v>19</v>
      </c>
    </row>
    <row r="5208">
      <c r="A5208" s="2" t="s">
        <v>11272</v>
      </c>
      <c r="B5208" s="1" t="s">
        <v>11273</v>
      </c>
      <c r="C5208" s="1" t="s">
        <v>115</v>
      </c>
      <c r="D5208" s="1" t="s">
        <v>51</v>
      </c>
      <c r="E5208" s="1">
        <v>0.0</v>
      </c>
      <c r="F5208" s="1">
        <v>6.0</v>
      </c>
      <c r="G5208" s="1">
        <v>0.0</v>
      </c>
      <c r="H5208" s="1">
        <v>1.0</v>
      </c>
      <c r="I5208" s="1">
        <v>422.0</v>
      </c>
      <c r="J5208" s="3">
        <v>45198.05909722222</v>
      </c>
      <c r="K5208" s="1" t="s">
        <v>19</v>
      </c>
    </row>
    <row r="5209">
      <c r="A5209" s="2" t="s">
        <v>11274</v>
      </c>
      <c r="B5209" s="1" t="s">
        <v>11275</v>
      </c>
      <c r="C5209" s="1" t="s">
        <v>17</v>
      </c>
      <c r="D5209" s="1" t="s">
        <v>51</v>
      </c>
      <c r="E5209" s="1">
        <v>0.0</v>
      </c>
      <c r="F5209" s="1">
        <v>119.0</v>
      </c>
      <c r="G5209" s="1">
        <v>6.0</v>
      </c>
      <c r="H5209" s="1">
        <v>25.0</v>
      </c>
      <c r="I5209" s="1">
        <v>11601.0</v>
      </c>
      <c r="J5209" s="3">
        <v>45198.052395833336</v>
      </c>
      <c r="K5209" s="1" t="s">
        <v>19</v>
      </c>
    </row>
    <row r="5210">
      <c r="A5210" s="2" t="s">
        <v>11276</v>
      </c>
      <c r="B5210" s="1" t="s">
        <v>11277</v>
      </c>
      <c r="C5210" s="1" t="s">
        <v>17</v>
      </c>
      <c r="D5210" s="1" t="s">
        <v>51</v>
      </c>
      <c r="E5210" s="1">
        <v>3.0</v>
      </c>
      <c r="F5210" s="1">
        <v>52.0</v>
      </c>
      <c r="G5210" s="1">
        <v>2.0</v>
      </c>
      <c r="H5210" s="1">
        <v>6.0</v>
      </c>
      <c r="I5210" s="1">
        <v>2152.0</v>
      </c>
      <c r="J5210" s="3">
        <v>45198.051099537035</v>
      </c>
      <c r="K5210" s="1" t="s">
        <v>19</v>
      </c>
    </row>
    <row r="5211">
      <c r="A5211" s="2" t="s">
        <v>11278</v>
      </c>
      <c r="B5211" s="1" t="s">
        <v>11279</v>
      </c>
      <c r="C5211" s="1" t="s">
        <v>4267</v>
      </c>
      <c r="D5211" s="1" t="s">
        <v>22</v>
      </c>
      <c r="E5211" s="1">
        <v>0.0</v>
      </c>
      <c r="F5211" s="1">
        <v>118.0</v>
      </c>
      <c r="G5211" s="1">
        <v>4.0</v>
      </c>
      <c r="H5211" s="1">
        <v>27.0</v>
      </c>
      <c r="I5211" s="1">
        <v>15331.0</v>
      </c>
      <c r="J5211" s="3">
        <v>45198.048425925925</v>
      </c>
      <c r="K5211" s="1" t="s">
        <v>19</v>
      </c>
    </row>
    <row r="5212">
      <c r="A5212" s="2" t="s">
        <v>11280</v>
      </c>
      <c r="B5212" s="1" t="s">
        <v>11281</v>
      </c>
      <c r="C5212" s="1" t="s">
        <v>3457</v>
      </c>
      <c r="D5212" s="1" t="s">
        <v>22</v>
      </c>
      <c r="E5212" s="1">
        <v>0.0</v>
      </c>
      <c r="F5212" s="1">
        <v>128.0</v>
      </c>
      <c r="G5212" s="1">
        <v>6.0</v>
      </c>
      <c r="H5212" s="1">
        <v>19.0</v>
      </c>
      <c r="I5212" s="1">
        <v>14593.0</v>
      </c>
      <c r="J5212" s="3">
        <v>45198.042175925926</v>
      </c>
      <c r="K5212" s="1" t="s">
        <v>19</v>
      </c>
    </row>
    <row r="5213">
      <c r="A5213" s="2" t="s">
        <v>11282</v>
      </c>
      <c r="B5213" s="1" t="s">
        <v>11283</v>
      </c>
      <c r="C5213" s="1" t="s">
        <v>17</v>
      </c>
      <c r="D5213" s="1" t="s">
        <v>51</v>
      </c>
      <c r="E5213" s="1">
        <v>0.0</v>
      </c>
      <c r="F5213" s="1">
        <v>23.0</v>
      </c>
      <c r="G5213" s="1">
        <v>1.0</v>
      </c>
      <c r="H5213" s="1">
        <v>5.0</v>
      </c>
      <c r="I5213" s="1">
        <v>2032.0</v>
      </c>
      <c r="J5213" s="3">
        <v>45198.04143518519</v>
      </c>
      <c r="K5213" s="1" t="s">
        <v>19</v>
      </c>
    </row>
    <row r="5214">
      <c r="A5214" s="2" t="s">
        <v>11284</v>
      </c>
      <c r="B5214" s="1" t="s">
        <v>11285</v>
      </c>
      <c r="C5214" s="1" t="s">
        <v>17</v>
      </c>
      <c r="D5214" s="1" t="s">
        <v>22</v>
      </c>
      <c r="E5214" s="1">
        <v>1.0</v>
      </c>
      <c r="F5214" s="1">
        <v>160.0</v>
      </c>
      <c r="G5214" s="1">
        <v>9.0</v>
      </c>
      <c r="H5214" s="1">
        <v>27.0</v>
      </c>
      <c r="I5214" s="1">
        <v>15495.0</v>
      </c>
      <c r="J5214" s="3">
        <v>45198.03934027778</v>
      </c>
      <c r="K5214" s="1" t="s">
        <v>19</v>
      </c>
    </row>
    <row r="5215">
      <c r="A5215" s="2" t="s">
        <v>11286</v>
      </c>
      <c r="B5215" s="1" t="s">
        <v>11287</v>
      </c>
      <c r="C5215" s="1" t="s">
        <v>17</v>
      </c>
      <c r="D5215" s="1" t="s">
        <v>51</v>
      </c>
      <c r="E5215" s="1">
        <v>1.0</v>
      </c>
      <c r="F5215" s="1">
        <v>779.0</v>
      </c>
      <c r="G5215" s="1">
        <v>55.0</v>
      </c>
      <c r="H5215" s="1">
        <v>37.0</v>
      </c>
      <c r="I5215" s="1">
        <v>18162.0</v>
      </c>
      <c r="J5215" s="3">
        <v>45198.034479166665</v>
      </c>
      <c r="K5215" s="1" t="s">
        <v>19</v>
      </c>
    </row>
    <row r="5216">
      <c r="A5216" s="2" t="s">
        <v>11288</v>
      </c>
      <c r="B5216" s="1" t="s">
        <v>11289</v>
      </c>
      <c r="C5216" s="1" t="s">
        <v>17</v>
      </c>
      <c r="D5216" s="1" t="s">
        <v>51</v>
      </c>
      <c r="E5216" s="1">
        <v>0.0</v>
      </c>
      <c r="F5216" s="1">
        <v>22.0</v>
      </c>
      <c r="G5216" s="1">
        <v>0.0</v>
      </c>
      <c r="H5216" s="1">
        <v>5.0</v>
      </c>
      <c r="I5216" s="1">
        <v>2299.0</v>
      </c>
      <c r="J5216" s="3">
        <v>45198.032858796294</v>
      </c>
      <c r="K5216" s="1" t="s">
        <v>19</v>
      </c>
    </row>
    <row r="5217">
      <c r="A5217" s="2" t="s">
        <v>11290</v>
      </c>
      <c r="B5217" s="1" t="s">
        <v>11291</v>
      </c>
      <c r="C5217" s="1" t="s">
        <v>3457</v>
      </c>
      <c r="D5217" s="1" t="s">
        <v>22</v>
      </c>
      <c r="E5217" s="1">
        <v>2.0</v>
      </c>
      <c r="F5217" s="1">
        <v>273.0</v>
      </c>
      <c r="G5217" s="1">
        <v>18.0</v>
      </c>
      <c r="H5217" s="1">
        <v>52.0</v>
      </c>
      <c r="I5217" s="1">
        <v>22565.0</v>
      </c>
      <c r="J5217" s="3">
        <v>45198.03178240741</v>
      </c>
      <c r="K5217" s="1" t="s">
        <v>19</v>
      </c>
    </row>
    <row r="5218">
      <c r="A5218" s="2" t="s">
        <v>11292</v>
      </c>
      <c r="B5218" s="1" t="s">
        <v>11293</v>
      </c>
      <c r="C5218" s="1" t="s">
        <v>17</v>
      </c>
      <c r="D5218" s="1" t="s">
        <v>51</v>
      </c>
      <c r="E5218" s="1">
        <v>0.0</v>
      </c>
      <c r="F5218" s="1">
        <v>104.0</v>
      </c>
      <c r="G5218" s="1">
        <v>2.0</v>
      </c>
      <c r="H5218" s="1">
        <v>16.0</v>
      </c>
      <c r="I5218" s="1">
        <v>10939.0</v>
      </c>
      <c r="J5218" s="3">
        <v>45198.031701388885</v>
      </c>
      <c r="K5218" s="1" t="s">
        <v>19</v>
      </c>
    </row>
    <row r="5219">
      <c r="A5219" s="2" t="s">
        <v>11294</v>
      </c>
      <c r="B5219" s="1" t="s">
        <v>11295</v>
      </c>
      <c r="C5219" s="1" t="s">
        <v>17</v>
      </c>
      <c r="D5219" s="1" t="s">
        <v>22</v>
      </c>
      <c r="E5219" s="1">
        <v>0.0</v>
      </c>
      <c r="F5219" s="1">
        <v>133.0</v>
      </c>
      <c r="G5219" s="1">
        <v>3.0</v>
      </c>
      <c r="H5219" s="1">
        <v>48.0</v>
      </c>
      <c r="I5219" s="1">
        <v>15562.0</v>
      </c>
      <c r="J5219" s="3">
        <v>45198.02931712963</v>
      </c>
      <c r="K5219" s="1" t="s">
        <v>19</v>
      </c>
    </row>
    <row r="5220">
      <c r="A5220" s="2" t="s">
        <v>11296</v>
      </c>
      <c r="B5220" s="1" t="s">
        <v>11297</v>
      </c>
      <c r="C5220" s="1" t="s">
        <v>17</v>
      </c>
      <c r="D5220" s="1" t="s">
        <v>51</v>
      </c>
      <c r="E5220" s="1">
        <v>0.0</v>
      </c>
      <c r="F5220" s="1">
        <v>114.0</v>
      </c>
      <c r="G5220" s="1">
        <v>2.0</v>
      </c>
      <c r="H5220" s="1">
        <v>9.0</v>
      </c>
      <c r="I5220" s="1">
        <v>12353.0</v>
      </c>
      <c r="J5220" s="3">
        <v>45198.02877314815</v>
      </c>
      <c r="K5220" s="1" t="s">
        <v>19</v>
      </c>
    </row>
    <row r="5221">
      <c r="A5221" s="2" t="s">
        <v>11298</v>
      </c>
      <c r="B5221" s="1" t="s">
        <v>11299</v>
      </c>
      <c r="C5221" s="1" t="s">
        <v>17</v>
      </c>
      <c r="D5221" s="1" t="s">
        <v>22</v>
      </c>
      <c r="E5221" s="1">
        <v>0.0</v>
      </c>
      <c r="F5221" s="1">
        <v>167.0</v>
      </c>
      <c r="G5221" s="1">
        <v>6.0</v>
      </c>
      <c r="H5221" s="1">
        <v>39.0</v>
      </c>
      <c r="I5221" s="1">
        <v>15533.0</v>
      </c>
      <c r="J5221" s="3">
        <v>45198.02607638889</v>
      </c>
      <c r="K5221" s="1" t="s">
        <v>19</v>
      </c>
    </row>
    <row r="5222">
      <c r="A5222" s="2" t="s">
        <v>11300</v>
      </c>
      <c r="B5222" s="1" t="s">
        <v>11301</v>
      </c>
      <c r="C5222" s="1" t="s">
        <v>17</v>
      </c>
      <c r="D5222" s="1" t="s">
        <v>51</v>
      </c>
      <c r="E5222" s="1">
        <v>0.0</v>
      </c>
      <c r="F5222" s="1">
        <v>149.0</v>
      </c>
      <c r="G5222" s="1">
        <v>3.0</v>
      </c>
      <c r="H5222" s="1">
        <v>28.0</v>
      </c>
      <c r="I5222" s="1">
        <v>12199.0</v>
      </c>
      <c r="J5222" s="3">
        <v>45198.024930555555</v>
      </c>
      <c r="K5222" s="1" t="s">
        <v>19</v>
      </c>
    </row>
    <row r="5223">
      <c r="A5223" s="2" t="s">
        <v>11302</v>
      </c>
      <c r="B5223" s="1" t="s">
        <v>11303</v>
      </c>
      <c r="C5223" s="1" t="s">
        <v>17</v>
      </c>
      <c r="D5223" s="1" t="s">
        <v>22</v>
      </c>
      <c r="E5223" s="1">
        <v>13.0</v>
      </c>
      <c r="F5223" s="1">
        <v>3549.0</v>
      </c>
      <c r="G5223" s="1">
        <v>457.0</v>
      </c>
      <c r="H5223" s="1">
        <v>71.0</v>
      </c>
      <c r="I5223" s="1">
        <v>268256.0</v>
      </c>
      <c r="J5223" s="3">
        <v>45198.02427083333</v>
      </c>
      <c r="K5223" s="1" t="s">
        <v>19</v>
      </c>
      <c r="N5223" s="1" t="s">
        <v>23</v>
      </c>
      <c r="O5223" s="4" t="s">
        <v>11304</v>
      </c>
    </row>
    <row r="5224">
      <c r="A5224" s="2" t="s">
        <v>11305</v>
      </c>
      <c r="B5224" s="1" t="s">
        <v>11306</v>
      </c>
      <c r="C5224" s="1" t="s">
        <v>123</v>
      </c>
      <c r="D5224" s="1" t="s">
        <v>22</v>
      </c>
      <c r="E5224" s="1">
        <v>1.0</v>
      </c>
      <c r="F5224" s="1">
        <v>337.0</v>
      </c>
      <c r="G5224" s="1">
        <v>14.0</v>
      </c>
      <c r="H5224" s="1">
        <v>84.0</v>
      </c>
      <c r="I5224" s="1">
        <v>26387.0</v>
      </c>
      <c r="J5224" s="3">
        <v>45198.0233912037</v>
      </c>
      <c r="K5224" s="1" t="s">
        <v>19</v>
      </c>
    </row>
    <row r="5225">
      <c r="A5225" s="2" t="s">
        <v>11307</v>
      </c>
      <c r="B5225" s="1" t="s">
        <v>11308</v>
      </c>
      <c r="C5225" s="1" t="s">
        <v>17</v>
      </c>
      <c r="D5225" s="1" t="s">
        <v>51</v>
      </c>
      <c r="E5225" s="1">
        <v>0.0</v>
      </c>
      <c r="F5225" s="1">
        <v>96.0</v>
      </c>
      <c r="G5225" s="1">
        <v>1.0</v>
      </c>
      <c r="H5225" s="1">
        <v>13.0</v>
      </c>
      <c r="I5225" s="1">
        <v>10139.0</v>
      </c>
      <c r="J5225" s="3">
        <v>45198.02241898148</v>
      </c>
      <c r="K5225" s="1" t="s">
        <v>19</v>
      </c>
    </row>
    <row r="5226">
      <c r="A5226" s="2" t="s">
        <v>11309</v>
      </c>
      <c r="B5226" s="1" t="s">
        <v>11310</v>
      </c>
      <c r="C5226" s="1" t="s">
        <v>17</v>
      </c>
      <c r="D5226" s="1" t="s">
        <v>22</v>
      </c>
      <c r="E5226" s="1">
        <v>0.0</v>
      </c>
      <c r="F5226" s="1">
        <v>143.0</v>
      </c>
      <c r="G5226" s="1">
        <v>3.0</v>
      </c>
      <c r="H5226" s="1">
        <v>20.0</v>
      </c>
      <c r="I5226" s="1">
        <v>13877.0</v>
      </c>
      <c r="J5226" s="3">
        <v>45198.02064814815</v>
      </c>
      <c r="K5226" s="1" t="s">
        <v>19</v>
      </c>
    </row>
    <row r="5227">
      <c r="A5227" s="2" t="s">
        <v>11311</v>
      </c>
      <c r="B5227" s="1" t="s">
        <v>9671</v>
      </c>
      <c r="C5227" s="1" t="s">
        <v>115</v>
      </c>
      <c r="D5227" s="1" t="s">
        <v>51</v>
      </c>
      <c r="E5227" s="1">
        <v>0.0</v>
      </c>
      <c r="F5227" s="1">
        <v>5.0</v>
      </c>
      <c r="G5227" s="1">
        <v>0.0</v>
      </c>
      <c r="H5227" s="1">
        <v>0.0</v>
      </c>
      <c r="I5227" s="1">
        <v>3098.0</v>
      </c>
      <c r="J5227" s="3">
        <v>45197.981469907405</v>
      </c>
      <c r="K5227" s="1" t="s">
        <v>19</v>
      </c>
    </row>
    <row r="5228">
      <c r="A5228" s="2" t="s">
        <v>11312</v>
      </c>
      <c r="B5228" s="1" t="s">
        <v>11313</v>
      </c>
      <c r="C5228" s="1" t="s">
        <v>73</v>
      </c>
      <c r="D5228" s="1" t="s">
        <v>51</v>
      </c>
      <c r="E5228" s="1">
        <v>0.0</v>
      </c>
      <c r="F5228" s="1">
        <v>2.0</v>
      </c>
      <c r="G5228" s="1">
        <v>0.0</v>
      </c>
      <c r="H5228" s="1">
        <v>2.0</v>
      </c>
      <c r="I5228" s="1">
        <v>3234.0</v>
      </c>
      <c r="J5228" s="3">
        <v>45197.98136574074</v>
      </c>
      <c r="K5228" s="1" t="s">
        <v>19</v>
      </c>
    </row>
    <row r="5229">
      <c r="A5229" s="2" t="s">
        <v>11314</v>
      </c>
      <c r="B5229" s="1" t="s">
        <v>11315</v>
      </c>
      <c r="C5229" s="1" t="s">
        <v>17</v>
      </c>
      <c r="D5229" s="1" t="s">
        <v>51</v>
      </c>
      <c r="E5229" s="1">
        <v>1.0</v>
      </c>
      <c r="F5229" s="1">
        <v>10.0</v>
      </c>
      <c r="G5229" s="1">
        <v>0.0</v>
      </c>
      <c r="H5229" s="1">
        <v>1.0</v>
      </c>
      <c r="I5229" s="1">
        <v>874.0</v>
      </c>
      <c r="J5229" s="3">
        <v>45197.97436342593</v>
      </c>
      <c r="K5229" s="1" t="s">
        <v>19</v>
      </c>
    </row>
    <row r="5230">
      <c r="A5230" s="2" t="s">
        <v>11316</v>
      </c>
      <c r="B5230" s="1" t="s">
        <v>11317</v>
      </c>
      <c r="C5230" s="1" t="s">
        <v>17</v>
      </c>
      <c r="D5230" s="1" t="s">
        <v>51</v>
      </c>
      <c r="E5230" s="1">
        <v>2.0</v>
      </c>
      <c r="F5230" s="1">
        <v>254.0</v>
      </c>
      <c r="G5230" s="1">
        <v>1.0</v>
      </c>
      <c r="H5230" s="1">
        <v>18.0</v>
      </c>
      <c r="I5230" s="1">
        <v>17028.0</v>
      </c>
      <c r="J5230" s="3">
        <v>45197.94101851852</v>
      </c>
      <c r="K5230" s="1" t="s">
        <v>19</v>
      </c>
    </row>
    <row r="5231">
      <c r="A5231" s="2" t="s">
        <v>11318</v>
      </c>
      <c r="B5231" s="1" t="s">
        <v>11319</v>
      </c>
      <c r="C5231" s="1" t="s">
        <v>17</v>
      </c>
      <c r="D5231" s="1" t="s">
        <v>22</v>
      </c>
      <c r="E5231" s="1">
        <v>6.0</v>
      </c>
      <c r="F5231" s="1">
        <v>1564.0</v>
      </c>
      <c r="G5231" s="1">
        <v>177.0</v>
      </c>
      <c r="H5231" s="1">
        <v>34.0</v>
      </c>
      <c r="I5231" s="1">
        <v>62645.0</v>
      </c>
      <c r="J5231" s="3">
        <v>45197.93329861111</v>
      </c>
      <c r="K5231" s="1" t="s">
        <v>19</v>
      </c>
    </row>
    <row r="5232">
      <c r="A5232" s="2" t="s">
        <v>11320</v>
      </c>
      <c r="B5232" s="1" t="s">
        <v>11321</v>
      </c>
      <c r="C5232" s="1" t="s">
        <v>17</v>
      </c>
      <c r="D5232" s="1" t="s">
        <v>22</v>
      </c>
      <c r="E5232" s="1">
        <v>8.0</v>
      </c>
      <c r="F5232" s="1">
        <v>1976.0</v>
      </c>
      <c r="G5232" s="1">
        <v>187.0</v>
      </c>
      <c r="H5232" s="1">
        <v>147.0</v>
      </c>
      <c r="I5232" s="1">
        <v>89033.0</v>
      </c>
      <c r="J5232" s="3">
        <v>45197.92564814815</v>
      </c>
      <c r="K5232" s="1" t="s">
        <v>19</v>
      </c>
    </row>
    <row r="5233">
      <c r="A5233" s="2" t="s">
        <v>11322</v>
      </c>
      <c r="B5233" s="1" t="s">
        <v>11323</v>
      </c>
      <c r="C5233" s="1" t="s">
        <v>17</v>
      </c>
      <c r="D5233" s="1" t="s">
        <v>51</v>
      </c>
      <c r="E5233" s="1">
        <v>0.0</v>
      </c>
      <c r="F5233" s="1">
        <v>73.0</v>
      </c>
      <c r="G5233" s="1">
        <v>3.0</v>
      </c>
      <c r="H5233" s="1">
        <v>10.0</v>
      </c>
      <c r="I5233" s="1">
        <v>3470.0</v>
      </c>
      <c r="J5233" s="3">
        <v>45197.910104166665</v>
      </c>
      <c r="K5233" s="1" t="s">
        <v>19</v>
      </c>
    </row>
    <row r="5234">
      <c r="A5234" s="2" t="s">
        <v>11324</v>
      </c>
      <c r="B5234" s="1" t="s">
        <v>11325</v>
      </c>
      <c r="C5234" s="1" t="s">
        <v>17</v>
      </c>
      <c r="D5234" s="1" t="s">
        <v>22</v>
      </c>
      <c r="E5234" s="1">
        <v>2.0</v>
      </c>
      <c r="F5234" s="1">
        <v>157.0</v>
      </c>
      <c r="G5234" s="1">
        <v>30.0</v>
      </c>
      <c r="H5234" s="1">
        <v>7.0</v>
      </c>
      <c r="I5234" s="1">
        <v>32752.0</v>
      </c>
      <c r="J5234" s="3">
        <v>45197.90693287037</v>
      </c>
      <c r="K5234" s="1" t="s">
        <v>19</v>
      </c>
    </row>
    <row r="5235">
      <c r="A5235" s="2" t="s">
        <v>11326</v>
      </c>
      <c r="B5235" s="1" t="s">
        <v>11327</v>
      </c>
      <c r="C5235" s="1" t="s">
        <v>17</v>
      </c>
      <c r="D5235" s="1" t="s">
        <v>51</v>
      </c>
      <c r="E5235" s="1">
        <v>0.0</v>
      </c>
      <c r="F5235" s="1">
        <v>229.0</v>
      </c>
      <c r="G5235" s="1">
        <v>10.0</v>
      </c>
      <c r="H5235" s="1">
        <v>19.0</v>
      </c>
      <c r="I5235" s="1">
        <v>15006.0</v>
      </c>
      <c r="J5235" s="3">
        <v>45197.86850694445</v>
      </c>
      <c r="K5235" s="1" t="s">
        <v>19</v>
      </c>
    </row>
    <row r="5236">
      <c r="A5236" s="2" t="s">
        <v>11328</v>
      </c>
      <c r="B5236" s="1" t="s">
        <v>11329</v>
      </c>
      <c r="C5236" s="1" t="s">
        <v>17</v>
      </c>
      <c r="D5236" s="1" t="s">
        <v>22</v>
      </c>
      <c r="E5236" s="1">
        <v>19.0</v>
      </c>
      <c r="F5236" s="1">
        <v>1582.0</v>
      </c>
      <c r="G5236" s="1">
        <v>205.0</v>
      </c>
      <c r="H5236" s="1">
        <v>500.0</v>
      </c>
      <c r="I5236" s="1">
        <v>275014.0</v>
      </c>
      <c r="J5236" s="3">
        <v>45197.8641087963</v>
      </c>
      <c r="K5236" s="1" t="s">
        <v>19</v>
      </c>
    </row>
    <row r="5237">
      <c r="A5237" s="2" t="s">
        <v>11330</v>
      </c>
      <c r="B5237" s="1" t="s">
        <v>11331</v>
      </c>
      <c r="C5237" s="1" t="s">
        <v>17</v>
      </c>
      <c r="D5237" s="1" t="s">
        <v>51</v>
      </c>
      <c r="E5237" s="1">
        <v>0.0</v>
      </c>
      <c r="F5237" s="1">
        <v>7.0</v>
      </c>
      <c r="G5237" s="1">
        <v>0.0</v>
      </c>
      <c r="H5237" s="1">
        <v>1.0</v>
      </c>
      <c r="I5237" s="1">
        <v>294.0</v>
      </c>
      <c r="J5237" s="3">
        <v>45197.83693287037</v>
      </c>
      <c r="K5237" s="1" t="s">
        <v>19</v>
      </c>
    </row>
    <row r="5238">
      <c r="A5238" s="2" t="s">
        <v>11332</v>
      </c>
      <c r="B5238" s="1" t="s">
        <v>11333</v>
      </c>
      <c r="C5238" s="1" t="s">
        <v>115</v>
      </c>
      <c r="D5238" s="1" t="s">
        <v>51</v>
      </c>
      <c r="E5238" s="1">
        <v>0.0</v>
      </c>
      <c r="F5238" s="1">
        <v>16.0</v>
      </c>
      <c r="G5238" s="1">
        <v>3.0</v>
      </c>
      <c r="H5238" s="1">
        <v>0.0</v>
      </c>
      <c r="I5238" s="1">
        <v>1822.0</v>
      </c>
      <c r="J5238" s="3">
        <v>45197.83679398148</v>
      </c>
      <c r="K5238" s="1" t="s">
        <v>19</v>
      </c>
    </row>
    <row r="5239">
      <c r="A5239" s="2" t="s">
        <v>11334</v>
      </c>
      <c r="B5239" s="1" t="s">
        <v>11335</v>
      </c>
      <c r="C5239" s="1" t="s">
        <v>17</v>
      </c>
      <c r="D5239" s="1" t="s">
        <v>22</v>
      </c>
      <c r="E5239" s="1">
        <v>2.0</v>
      </c>
      <c r="F5239" s="1">
        <v>1354.0</v>
      </c>
      <c r="G5239" s="1">
        <v>280.0</v>
      </c>
      <c r="H5239" s="1">
        <v>35.0</v>
      </c>
      <c r="I5239" s="1">
        <v>36773.0</v>
      </c>
      <c r="J5239" s="3">
        <v>45197.80366898148</v>
      </c>
      <c r="K5239" s="1" t="s">
        <v>19</v>
      </c>
    </row>
    <row r="5240">
      <c r="A5240" s="2" t="s">
        <v>11336</v>
      </c>
      <c r="B5240" s="1" t="s">
        <v>11337</v>
      </c>
      <c r="C5240" s="1" t="s">
        <v>17</v>
      </c>
      <c r="D5240" s="1" t="s">
        <v>51</v>
      </c>
      <c r="E5240" s="1">
        <v>0.0</v>
      </c>
      <c r="F5240" s="1">
        <v>212.0</v>
      </c>
      <c r="G5240" s="1">
        <v>5.0</v>
      </c>
      <c r="H5240" s="1">
        <v>10.0</v>
      </c>
      <c r="I5240" s="1">
        <v>7045.0</v>
      </c>
      <c r="J5240" s="3">
        <v>45197.80318287037</v>
      </c>
      <c r="K5240" s="1" t="s">
        <v>19</v>
      </c>
    </row>
    <row r="5241">
      <c r="A5241" s="2" t="s">
        <v>11338</v>
      </c>
      <c r="B5241" s="1" t="s">
        <v>11339</v>
      </c>
      <c r="C5241" s="1" t="s">
        <v>17</v>
      </c>
      <c r="D5241" s="1" t="s">
        <v>51</v>
      </c>
      <c r="E5241" s="1">
        <v>0.0</v>
      </c>
      <c r="F5241" s="1">
        <v>73.0</v>
      </c>
      <c r="G5241" s="1">
        <v>0.0</v>
      </c>
      <c r="H5241" s="1">
        <v>4.0</v>
      </c>
      <c r="I5241" s="1">
        <v>2275.0</v>
      </c>
      <c r="J5241" s="3">
        <v>45197.79100694445</v>
      </c>
      <c r="K5241" s="1" t="s">
        <v>19</v>
      </c>
    </row>
    <row r="5242">
      <c r="A5242" s="2" t="s">
        <v>11340</v>
      </c>
      <c r="B5242" s="1" t="s">
        <v>11341</v>
      </c>
      <c r="C5242" s="1" t="s">
        <v>17</v>
      </c>
      <c r="D5242" s="1" t="s">
        <v>51</v>
      </c>
      <c r="E5242" s="1">
        <v>0.0</v>
      </c>
      <c r="F5242" s="1">
        <v>0.0</v>
      </c>
      <c r="G5242" s="1">
        <v>0.0</v>
      </c>
      <c r="H5242" s="1">
        <v>0.0</v>
      </c>
      <c r="I5242" s="1">
        <v>112.0</v>
      </c>
      <c r="J5242" s="3">
        <v>45197.776504629626</v>
      </c>
      <c r="K5242" s="1" t="s">
        <v>19</v>
      </c>
    </row>
    <row r="5243">
      <c r="A5243" s="2" t="s">
        <v>11342</v>
      </c>
      <c r="B5243" s="1" t="s">
        <v>11343</v>
      </c>
      <c r="C5243" s="1" t="s">
        <v>17</v>
      </c>
      <c r="D5243" s="1" t="s">
        <v>22</v>
      </c>
      <c r="E5243" s="1">
        <v>69.0</v>
      </c>
      <c r="F5243" s="1">
        <v>18986.0</v>
      </c>
      <c r="G5243" s="1">
        <v>2935.0</v>
      </c>
      <c r="H5243" s="1">
        <v>202.0</v>
      </c>
      <c r="I5243" s="1">
        <v>661155.0</v>
      </c>
      <c r="J5243" s="3">
        <v>45197.77123842593</v>
      </c>
      <c r="K5243" s="1" t="s">
        <v>19</v>
      </c>
      <c r="N5243" s="1" t="s">
        <v>23</v>
      </c>
      <c r="O5243" s="4" t="s">
        <v>11344</v>
      </c>
    </row>
    <row r="5244">
      <c r="A5244" s="2" t="s">
        <v>11345</v>
      </c>
      <c r="B5244" s="1" t="s">
        <v>11346</v>
      </c>
      <c r="C5244" s="1" t="s">
        <v>17</v>
      </c>
      <c r="D5244" s="1" t="s">
        <v>51</v>
      </c>
      <c r="E5244" s="1">
        <v>0.0</v>
      </c>
      <c r="F5244" s="1">
        <v>5.0</v>
      </c>
      <c r="G5244" s="1">
        <v>0.0</v>
      </c>
      <c r="H5244" s="1">
        <v>8.0</v>
      </c>
      <c r="I5244" s="1">
        <v>621.0</v>
      </c>
      <c r="J5244" s="3">
        <v>45197.749189814815</v>
      </c>
      <c r="K5244" s="1" t="s">
        <v>19</v>
      </c>
    </row>
    <row r="5245">
      <c r="A5245" s="2" t="s">
        <v>11347</v>
      </c>
      <c r="B5245" s="1" t="s">
        <v>11348</v>
      </c>
      <c r="C5245" s="1" t="s">
        <v>17</v>
      </c>
      <c r="D5245" s="1" t="s">
        <v>51</v>
      </c>
      <c r="E5245" s="1">
        <v>0.0</v>
      </c>
      <c r="F5245" s="1">
        <v>10.0</v>
      </c>
      <c r="G5245" s="1">
        <v>1.0</v>
      </c>
      <c r="H5245" s="1">
        <v>3.0</v>
      </c>
      <c r="I5245" s="1">
        <v>501.0</v>
      </c>
      <c r="J5245" s="3">
        <v>45197.73950231481</v>
      </c>
      <c r="K5245" s="1" t="s">
        <v>19</v>
      </c>
    </row>
    <row r="5246">
      <c r="A5246" s="2" t="s">
        <v>11349</v>
      </c>
      <c r="B5246" s="1" t="s">
        <v>11350</v>
      </c>
      <c r="C5246" s="1" t="s">
        <v>17</v>
      </c>
      <c r="D5246" s="1" t="s">
        <v>22</v>
      </c>
      <c r="E5246" s="1">
        <v>24.0</v>
      </c>
      <c r="F5246" s="1">
        <v>1508.0</v>
      </c>
      <c r="G5246" s="1">
        <v>332.0</v>
      </c>
      <c r="H5246" s="1">
        <v>87.0</v>
      </c>
      <c r="I5246" s="1">
        <v>196784.0</v>
      </c>
      <c r="J5246" s="3">
        <v>45197.73025462963</v>
      </c>
      <c r="K5246" s="1" t="s">
        <v>19</v>
      </c>
      <c r="M5246" s="4" t="s">
        <v>11351</v>
      </c>
    </row>
    <row r="5247">
      <c r="A5247" s="2" t="s">
        <v>11352</v>
      </c>
      <c r="B5247" s="1" t="s">
        <v>11353</v>
      </c>
      <c r="C5247" s="1" t="s">
        <v>17</v>
      </c>
      <c r="D5247" s="1" t="s">
        <v>22</v>
      </c>
      <c r="E5247" s="1">
        <v>3.0</v>
      </c>
      <c r="F5247" s="1">
        <v>656.0</v>
      </c>
      <c r="G5247" s="1">
        <v>52.0</v>
      </c>
      <c r="H5247" s="1">
        <v>1257.0</v>
      </c>
      <c r="I5247" s="1">
        <v>304181.0</v>
      </c>
      <c r="J5247" s="3">
        <v>45197.7275</v>
      </c>
      <c r="K5247" s="1" t="s">
        <v>19</v>
      </c>
    </row>
    <row r="5248">
      <c r="A5248" s="2" t="s">
        <v>11354</v>
      </c>
      <c r="B5248" s="1" t="s">
        <v>11355</v>
      </c>
      <c r="C5248" s="1" t="s">
        <v>17</v>
      </c>
      <c r="D5248" s="1" t="s">
        <v>51</v>
      </c>
      <c r="E5248" s="1">
        <v>0.0</v>
      </c>
      <c r="F5248" s="1">
        <v>163.0</v>
      </c>
      <c r="G5248" s="1">
        <v>7.0</v>
      </c>
      <c r="H5248" s="1">
        <v>13.0</v>
      </c>
      <c r="I5248" s="1">
        <v>12162.0</v>
      </c>
      <c r="J5248" s="3">
        <v>45197.715</v>
      </c>
      <c r="K5248" s="1" t="s">
        <v>19</v>
      </c>
    </row>
    <row r="5249">
      <c r="A5249" s="2" t="s">
        <v>11356</v>
      </c>
      <c r="B5249" s="1" t="s">
        <v>11357</v>
      </c>
      <c r="C5249" s="1" t="s">
        <v>17</v>
      </c>
      <c r="D5249" s="1" t="s">
        <v>51</v>
      </c>
      <c r="E5249" s="1">
        <v>2.0</v>
      </c>
      <c r="F5249" s="1">
        <v>335.0</v>
      </c>
      <c r="G5249" s="1">
        <v>19.0</v>
      </c>
      <c r="H5249" s="1">
        <v>17.0</v>
      </c>
      <c r="I5249" s="1">
        <v>21402.0</v>
      </c>
      <c r="J5249" s="3">
        <v>45197.71331018519</v>
      </c>
      <c r="K5249" s="1" t="s">
        <v>19</v>
      </c>
    </row>
    <row r="5250">
      <c r="A5250" s="2" t="s">
        <v>11358</v>
      </c>
      <c r="B5250" s="1" t="s">
        <v>11359</v>
      </c>
      <c r="C5250" s="1" t="s">
        <v>17</v>
      </c>
      <c r="D5250" s="1" t="s">
        <v>22</v>
      </c>
      <c r="E5250" s="1">
        <v>21.0</v>
      </c>
      <c r="F5250" s="1">
        <v>684.0</v>
      </c>
      <c r="G5250" s="1">
        <v>95.0</v>
      </c>
      <c r="H5250" s="1">
        <v>141.0</v>
      </c>
      <c r="I5250" s="1">
        <v>36082.0</v>
      </c>
      <c r="J5250" s="3">
        <v>45197.71078703704</v>
      </c>
      <c r="K5250" s="1" t="s">
        <v>19</v>
      </c>
      <c r="N5250" s="1" t="s">
        <v>23</v>
      </c>
      <c r="O5250" s="4" t="s">
        <v>11360</v>
      </c>
    </row>
    <row r="5251">
      <c r="A5251" s="2" t="s">
        <v>11361</v>
      </c>
      <c r="B5251" s="1" t="s">
        <v>11362</v>
      </c>
      <c r="C5251" s="1" t="s">
        <v>17</v>
      </c>
      <c r="D5251" s="1" t="s">
        <v>51</v>
      </c>
      <c r="E5251" s="1">
        <v>0.0</v>
      </c>
      <c r="F5251" s="1">
        <v>7.0</v>
      </c>
      <c r="G5251" s="1">
        <v>1.0</v>
      </c>
      <c r="H5251" s="1">
        <v>1.0</v>
      </c>
      <c r="I5251" s="1">
        <v>1438.0</v>
      </c>
      <c r="J5251" s="3">
        <v>45197.70909722222</v>
      </c>
      <c r="K5251" s="1" t="s">
        <v>19</v>
      </c>
    </row>
    <row r="5252">
      <c r="A5252" s="2" t="s">
        <v>11363</v>
      </c>
      <c r="B5252" s="1" t="s">
        <v>11364</v>
      </c>
      <c r="C5252" s="1" t="s">
        <v>115</v>
      </c>
      <c r="D5252" s="1" t="s">
        <v>51</v>
      </c>
      <c r="E5252" s="1">
        <v>0.0</v>
      </c>
      <c r="F5252" s="1">
        <v>13.0</v>
      </c>
      <c r="G5252" s="1">
        <v>0.0</v>
      </c>
      <c r="H5252" s="1">
        <v>0.0</v>
      </c>
      <c r="I5252" s="1">
        <v>1940.0</v>
      </c>
      <c r="J5252" s="3">
        <v>45197.706145833334</v>
      </c>
      <c r="K5252" s="1" t="s">
        <v>19</v>
      </c>
    </row>
    <row r="5253">
      <c r="A5253" s="2" t="s">
        <v>11365</v>
      </c>
      <c r="B5253" s="1" t="s">
        <v>11366</v>
      </c>
      <c r="C5253" s="1" t="s">
        <v>17</v>
      </c>
      <c r="D5253" s="1" t="s">
        <v>51</v>
      </c>
      <c r="E5253" s="1">
        <v>1.0</v>
      </c>
      <c r="F5253" s="1">
        <v>278.0</v>
      </c>
      <c r="G5253" s="1">
        <v>22.0</v>
      </c>
      <c r="H5253" s="1">
        <v>28.0</v>
      </c>
      <c r="I5253" s="1">
        <v>13532.0</v>
      </c>
      <c r="J5253" s="3">
        <v>45197.70553240741</v>
      </c>
      <c r="K5253" s="1" t="s">
        <v>19</v>
      </c>
    </row>
    <row r="5254">
      <c r="A5254" s="2" t="s">
        <v>11367</v>
      </c>
      <c r="B5254" s="1" t="s">
        <v>11368</v>
      </c>
      <c r="C5254" s="1" t="s">
        <v>17</v>
      </c>
      <c r="D5254" s="1" t="s">
        <v>22</v>
      </c>
      <c r="E5254" s="1">
        <v>0.0</v>
      </c>
      <c r="F5254" s="1">
        <v>549.0</v>
      </c>
      <c r="G5254" s="1">
        <v>55.0</v>
      </c>
      <c r="H5254" s="1">
        <v>144.0</v>
      </c>
      <c r="I5254" s="1">
        <v>331137.0</v>
      </c>
      <c r="J5254" s="3">
        <v>45197.703564814816</v>
      </c>
      <c r="K5254" s="1" t="s">
        <v>19</v>
      </c>
      <c r="N5254" s="1" t="s">
        <v>23</v>
      </c>
      <c r="O5254" s="4" t="s">
        <v>11369</v>
      </c>
    </row>
    <row r="5255">
      <c r="A5255" s="2" t="s">
        <v>11370</v>
      </c>
      <c r="B5255" s="1" t="s">
        <v>11371</v>
      </c>
      <c r="C5255" s="1" t="s">
        <v>115</v>
      </c>
      <c r="D5255" s="1" t="s">
        <v>51</v>
      </c>
      <c r="E5255" s="1">
        <v>0.0</v>
      </c>
      <c r="F5255" s="1">
        <v>157.0</v>
      </c>
      <c r="G5255" s="1">
        <v>1.0</v>
      </c>
      <c r="H5255" s="1">
        <v>2.0</v>
      </c>
      <c r="I5255" s="1">
        <v>4967.0</v>
      </c>
      <c r="J5255" s="3">
        <v>45197.70193287037</v>
      </c>
      <c r="K5255" s="1" t="s">
        <v>19</v>
      </c>
    </row>
    <row r="5256">
      <c r="A5256" s="2" t="s">
        <v>11372</v>
      </c>
      <c r="B5256" s="1" t="s">
        <v>11373</v>
      </c>
      <c r="C5256" s="1" t="s">
        <v>11216</v>
      </c>
      <c r="D5256" s="1" t="s">
        <v>51</v>
      </c>
      <c r="E5256" s="1">
        <v>2.0</v>
      </c>
      <c r="F5256" s="1">
        <v>272.0</v>
      </c>
      <c r="G5256" s="1">
        <v>9.0</v>
      </c>
      <c r="H5256" s="1">
        <v>20.0</v>
      </c>
      <c r="I5256" s="1">
        <v>29705.0</v>
      </c>
      <c r="J5256" s="3">
        <v>45197.682650462964</v>
      </c>
      <c r="K5256" s="1" t="s">
        <v>19</v>
      </c>
    </row>
    <row r="5257">
      <c r="A5257" s="2" t="s">
        <v>11374</v>
      </c>
      <c r="B5257" s="1" t="s">
        <v>11375</v>
      </c>
      <c r="C5257" s="1" t="s">
        <v>17</v>
      </c>
      <c r="D5257" s="1" t="s">
        <v>51</v>
      </c>
      <c r="E5257" s="1">
        <v>0.0</v>
      </c>
      <c r="F5257" s="1">
        <v>18.0</v>
      </c>
      <c r="G5257" s="1">
        <v>0.0</v>
      </c>
      <c r="H5257" s="1">
        <v>2.0</v>
      </c>
      <c r="I5257" s="1">
        <v>561.0</v>
      </c>
      <c r="J5257" s="3">
        <v>45197.6684837963</v>
      </c>
      <c r="K5257" s="1" t="s">
        <v>19</v>
      </c>
    </row>
    <row r="5258">
      <c r="A5258" s="2" t="s">
        <v>11376</v>
      </c>
      <c r="B5258" s="1" t="s">
        <v>11377</v>
      </c>
      <c r="C5258" s="1" t="s">
        <v>17</v>
      </c>
      <c r="D5258" s="1" t="s">
        <v>51</v>
      </c>
      <c r="E5258" s="1">
        <v>0.0</v>
      </c>
      <c r="F5258" s="1">
        <v>22.0</v>
      </c>
      <c r="G5258" s="1">
        <v>1.0</v>
      </c>
      <c r="H5258" s="1">
        <v>5.0</v>
      </c>
      <c r="I5258" s="1">
        <v>1510.0</v>
      </c>
      <c r="J5258" s="3">
        <v>45197.66695601852</v>
      </c>
      <c r="K5258" s="1" t="s">
        <v>19</v>
      </c>
    </row>
    <row r="5259">
      <c r="A5259" s="2" t="s">
        <v>11378</v>
      </c>
      <c r="B5259" s="1" t="s">
        <v>11379</v>
      </c>
      <c r="C5259" s="1" t="s">
        <v>17</v>
      </c>
      <c r="D5259" s="1" t="s">
        <v>51</v>
      </c>
      <c r="E5259" s="1">
        <v>0.0</v>
      </c>
      <c r="F5259" s="1">
        <v>54.0</v>
      </c>
      <c r="G5259" s="1">
        <v>2.0</v>
      </c>
      <c r="H5259" s="1">
        <v>3.0</v>
      </c>
      <c r="I5259" s="1">
        <v>2229.0</v>
      </c>
      <c r="J5259" s="3">
        <v>45197.65827546296</v>
      </c>
      <c r="K5259" s="1" t="s">
        <v>19</v>
      </c>
    </row>
    <row r="5260">
      <c r="A5260" s="2" t="s">
        <v>11380</v>
      </c>
      <c r="B5260" s="1" t="s">
        <v>11381</v>
      </c>
      <c r="C5260" s="1" t="s">
        <v>17</v>
      </c>
      <c r="D5260" s="1" t="s">
        <v>51</v>
      </c>
      <c r="E5260" s="1">
        <v>0.0</v>
      </c>
      <c r="F5260" s="1">
        <v>257.0</v>
      </c>
      <c r="G5260" s="1">
        <v>16.0</v>
      </c>
      <c r="H5260" s="1">
        <v>7.0</v>
      </c>
      <c r="I5260" s="1">
        <v>8332.0</v>
      </c>
      <c r="J5260" s="3">
        <v>45197.62834490741</v>
      </c>
      <c r="K5260" s="1" t="s">
        <v>19</v>
      </c>
    </row>
    <row r="5261">
      <c r="A5261" s="2" t="s">
        <v>11382</v>
      </c>
      <c r="B5261" s="1" t="s">
        <v>11383</v>
      </c>
      <c r="C5261" s="1" t="s">
        <v>17</v>
      </c>
      <c r="D5261" s="1" t="s">
        <v>51</v>
      </c>
      <c r="E5261" s="1">
        <v>0.0</v>
      </c>
      <c r="F5261" s="1">
        <v>436.0</v>
      </c>
      <c r="G5261" s="1">
        <v>34.0</v>
      </c>
      <c r="H5261" s="1">
        <v>15.0</v>
      </c>
      <c r="I5261" s="1">
        <v>13527.0</v>
      </c>
      <c r="J5261" s="3">
        <v>45197.626655092594</v>
      </c>
      <c r="K5261" s="1" t="s">
        <v>19</v>
      </c>
      <c r="N5261" s="1" t="s">
        <v>23</v>
      </c>
      <c r="O5261" s="4" t="s">
        <v>11384</v>
      </c>
    </row>
    <row r="5262">
      <c r="A5262" s="2" t="s">
        <v>11385</v>
      </c>
      <c r="B5262" s="1" t="s">
        <v>11386</v>
      </c>
      <c r="C5262" s="1" t="s">
        <v>17</v>
      </c>
      <c r="D5262" s="1" t="s">
        <v>51</v>
      </c>
      <c r="E5262" s="1">
        <v>0.0</v>
      </c>
      <c r="F5262" s="1">
        <v>41.0</v>
      </c>
      <c r="G5262" s="1">
        <v>1.0</v>
      </c>
      <c r="H5262" s="1">
        <v>7.0</v>
      </c>
      <c r="I5262" s="1">
        <v>1686.0</v>
      </c>
      <c r="J5262" s="3">
        <v>45197.621354166666</v>
      </c>
      <c r="K5262" s="1" t="s">
        <v>19</v>
      </c>
    </row>
    <row r="5263">
      <c r="A5263" s="2" t="s">
        <v>11387</v>
      </c>
      <c r="B5263" s="1" t="s">
        <v>11388</v>
      </c>
      <c r="C5263" s="1" t="s">
        <v>115</v>
      </c>
      <c r="D5263" s="1" t="s">
        <v>51</v>
      </c>
      <c r="E5263" s="1">
        <v>0.0</v>
      </c>
      <c r="F5263" s="1">
        <v>20.0</v>
      </c>
      <c r="G5263" s="1">
        <v>0.0</v>
      </c>
      <c r="H5263" s="1">
        <v>1.0</v>
      </c>
      <c r="I5263" s="1">
        <v>1518.0</v>
      </c>
      <c r="J5263" s="3">
        <v>45197.62042824074</v>
      </c>
      <c r="K5263" s="1" t="s">
        <v>19</v>
      </c>
    </row>
    <row r="5264">
      <c r="A5264" s="2" t="s">
        <v>11389</v>
      </c>
      <c r="B5264" s="1" t="s">
        <v>11390</v>
      </c>
      <c r="C5264" s="1" t="s">
        <v>17</v>
      </c>
      <c r="D5264" s="1" t="s">
        <v>51</v>
      </c>
      <c r="E5264" s="1">
        <v>0.0</v>
      </c>
      <c r="F5264" s="1">
        <v>37.0</v>
      </c>
      <c r="G5264" s="1">
        <v>3.0</v>
      </c>
      <c r="H5264" s="1">
        <v>1.0</v>
      </c>
      <c r="I5264" s="1">
        <v>3789.0</v>
      </c>
      <c r="J5264" s="3">
        <v>45197.617800925924</v>
      </c>
      <c r="K5264" s="1" t="s">
        <v>19</v>
      </c>
    </row>
    <row r="5265">
      <c r="A5265" s="2" t="s">
        <v>11391</v>
      </c>
      <c r="B5265" s="1" t="s">
        <v>11392</v>
      </c>
      <c r="C5265" s="1" t="s">
        <v>17</v>
      </c>
      <c r="D5265" s="1" t="s">
        <v>51</v>
      </c>
      <c r="E5265" s="1">
        <v>1.0</v>
      </c>
      <c r="F5265" s="1">
        <v>211.0</v>
      </c>
      <c r="G5265" s="1">
        <v>11.0</v>
      </c>
      <c r="H5265" s="1">
        <v>7.0</v>
      </c>
      <c r="I5265" s="1">
        <v>8733.0</v>
      </c>
      <c r="J5265" s="3">
        <v>45197.61376157407</v>
      </c>
      <c r="K5265" s="1" t="s">
        <v>19</v>
      </c>
    </row>
    <row r="5266">
      <c r="A5266" s="2" t="s">
        <v>11393</v>
      </c>
      <c r="B5266" s="1" t="s">
        <v>11394</v>
      </c>
      <c r="C5266" s="1" t="s">
        <v>17</v>
      </c>
      <c r="D5266" s="1" t="s">
        <v>51</v>
      </c>
      <c r="E5266" s="1">
        <v>0.0</v>
      </c>
      <c r="F5266" s="1">
        <v>141.0</v>
      </c>
      <c r="G5266" s="1">
        <v>1.0</v>
      </c>
      <c r="H5266" s="1">
        <v>5.0</v>
      </c>
      <c r="I5266" s="1">
        <v>10013.0</v>
      </c>
      <c r="J5266" s="3">
        <v>45197.61305555556</v>
      </c>
      <c r="K5266" s="1" t="s">
        <v>19</v>
      </c>
    </row>
    <row r="5267">
      <c r="A5267" s="2" t="s">
        <v>11395</v>
      </c>
      <c r="B5267" s="1" t="s">
        <v>11396</v>
      </c>
      <c r="C5267" s="1" t="s">
        <v>17</v>
      </c>
      <c r="D5267" s="1" t="s">
        <v>51</v>
      </c>
      <c r="E5267" s="1">
        <v>0.0</v>
      </c>
      <c r="F5267" s="1">
        <v>47.0</v>
      </c>
      <c r="G5267" s="1">
        <v>2.0</v>
      </c>
      <c r="H5267" s="1">
        <v>2.0</v>
      </c>
      <c r="I5267" s="1">
        <v>2276.0</v>
      </c>
      <c r="J5267" s="3">
        <v>45197.61082175926</v>
      </c>
      <c r="K5267" s="1" t="s">
        <v>19</v>
      </c>
    </row>
    <row r="5268">
      <c r="A5268" s="2" t="s">
        <v>11397</v>
      </c>
      <c r="B5268" s="1" t="s">
        <v>11398</v>
      </c>
      <c r="C5268" s="1" t="s">
        <v>17</v>
      </c>
      <c r="D5268" s="1" t="s">
        <v>51</v>
      </c>
      <c r="E5268" s="1">
        <v>0.0</v>
      </c>
      <c r="F5268" s="1">
        <v>221.0</v>
      </c>
      <c r="G5268" s="1">
        <v>7.0</v>
      </c>
      <c r="H5268" s="1">
        <v>7.0</v>
      </c>
      <c r="I5268" s="1">
        <v>7513.0</v>
      </c>
      <c r="J5268" s="3">
        <v>45197.610671296294</v>
      </c>
      <c r="K5268" s="1" t="s">
        <v>19</v>
      </c>
    </row>
    <row r="5269">
      <c r="A5269" s="2" t="s">
        <v>11399</v>
      </c>
      <c r="B5269" s="1" t="s">
        <v>11400</v>
      </c>
      <c r="C5269" s="1" t="s">
        <v>17</v>
      </c>
      <c r="D5269" s="1" t="s">
        <v>51</v>
      </c>
      <c r="E5269" s="1">
        <v>8.0</v>
      </c>
      <c r="F5269" s="1">
        <v>699.0</v>
      </c>
      <c r="G5269" s="1">
        <v>110.0</v>
      </c>
      <c r="H5269" s="1">
        <v>44.0</v>
      </c>
      <c r="I5269" s="1">
        <v>51258.0</v>
      </c>
      <c r="J5269" s="3">
        <v>45197.6096875</v>
      </c>
      <c r="K5269" s="1" t="s">
        <v>19</v>
      </c>
    </row>
    <row r="5270">
      <c r="A5270" s="2" t="s">
        <v>11401</v>
      </c>
      <c r="B5270" s="1" t="s">
        <v>11402</v>
      </c>
      <c r="C5270" s="1" t="s">
        <v>17</v>
      </c>
      <c r="D5270" s="1" t="s">
        <v>22</v>
      </c>
      <c r="E5270" s="1">
        <v>183.0</v>
      </c>
      <c r="F5270" s="1">
        <v>16745.0</v>
      </c>
      <c r="G5270" s="1">
        <v>2253.0</v>
      </c>
      <c r="H5270" s="1">
        <v>668.0</v>
      </c>
      <c r="I5270" s="1">
        <v>1038386.0</v>
      </c>
      <c r="J5270" s="3">
        <v>45197.60792824074</v>
      </c>
      <c r="K5270" s="1" t="s">
        <v>19</v>
      </c>
      <c r="N5270" s="1" t="s">
        <v>55</v>
      </c>
      <c r="O5270" s="4" t="s">
        <v>11403</v>
      </c>
    </row>
    <row r="5271">
      <c r="A5271" s="2" t="s">
        <v>11404</v>
      </c>
      <c r="B5271" s="1" t="s">
        <v>7046</v>
      </c>
      <c r="C5271" s="1" t="s">
        <v>115</v>
      </c>
      <c r="D5271" s="1" t="s">
        <v>51</v>
      </c>
      <c r="E5271" s="1">
        <v>0.0</v>
      </c>
      <c r="F5271" s="1">
        <v>14.0</v>
      </c>
      <c r="G5271" s="1">
        <v>0.0</v>
      </c>
      <c r="H5271" s="1">
        <v>1.0</v>
      </c>
      <c r="I5271" s="1">
        <v>1021.0</v>
      </c>
      <c r="J5271" s="3">
        <v>45197.55829861111</v>
      </c>
      <c r="K5271" s="1" t="s">
        <v>19</v>
      </c>
    </row>
    <row r="5272">
      <c r="A5272" s="2" t="s">
        <v>11405</v>
      </c>
      <c r="B5272" s="1" t="s">
        <v>11406</v>
      </c>
      <c r="C5272" s="1" t="s">
        <v>17</v>
      </c>
      <c r="D5272" s="1" t="s">
        <v>22</v>
      </c>
      <c r="E5272" s="1">
        <v>6.0</v>
      </c>
      <c r="F5272" s="1">
        <v>1054.0</v>
      </c>
      <c r="G5272" s="1">
        <v>154.0</v>
      </c>
      <c r="H5272" s="1">
        <v>64.0</v>
      </c>
      <c r="I5272" s="1">
        <v>75634.0</v>
      </c>
      <c r="J5272" s="3">
        <v>45197.55599537037</v>
      </c>
      <c r="K5272" s="1" t="s">
        <v>19</v>
      </c>
      <c r="N5272" s="1" t="s">
        <v>23</v>
      </c>
      <c r="O5272" s="4" t="s">
        <v>11407</v>
      </c>
    </row>
    <row r="5273">
      <c r="A5273" s="2" t="s">
        <v>11408</v>
      </c>
      <c r="B5273" s="1" t="s">
        <v>11409</v>
      </c>
      <c r="C5273" s="1" t="s">
        <v>17</v>
      </c>
      <c r="D5273" s="1" t="s">
        <v>51</v>
      </c>
      <c r="E5273" s="1">
        <v>0.0</v>
      </c>
      <c r="F5273" s="1">
        <v>14.0</v>
      </c>
      <c r="G5273" s="1">
        <v>0.0</v>
      </c>
      <c r="H5273" s="1">
        <v>0.0</v>
      </c>
      <c r="I5273" s="1">
        <v>1438.0</v>
      </c>
      <c r="J5273" s="3">
        <v>45197.55186342593</v>
      </c>
      <c r="K5273" s="1" t="s">
        <v>19</v>
      </c>
    </row>
    <row r="5274">
      <c r="A5274" s="2" t="s">
        <v>11410</v>
      </c>
      <c r="B5274" s="1" t="s">
        <v>11411</v>
      </c>
      <c r="C5274" s="1" t="s">
        <v>17</v>
      </c>
      <c r="D5274" s="1" t="s">
        <v>51</v>
      </c>
      <c r="E5274" s="1">
        <v>0.0</v>
      </c>
      <c r="F5274" s="1">
        <v>49.0</v>
      </c>
      <c r="G5274" s="1">
        <v>2.0</v>
      </c>
      <c r="H5274" s="1">
        <v>7.0</v>
      </c>
      <c r="I5274" s="1">
        <v>3326.0</v>
      </c>
      <c r="J5274" s="3">
        <v>45197.54452546296</v>
      </c>
      <c r="K5274" s="1" t="s">
        <v>19</v>
      </c>
    </row>
    <row r="5275">
      <c r="A5275" s="2" t="s">
        <v>11412</v>
      </c>
      <c r="B5275" s="1" t="s">
        <v>11413</v>
      </c>
      <c r="C5275" s="1" t="s">
        <v>17</v>
      </c>
      <c r="D5275" s="1" t="s">
        <v>51</v>
      </c>
      <c r="E5275" s="1">
        <v>0.0</v>
      </c>
      <c r="F5275" s="1">
        <v>306.0</v>
      </c>
      <c r="G5275" s="1">
        <v>8.0</v>
      </c>
      <c r="H5275" s="1">
        <v>14.0</v>
      </c>
      <c r="I5275" s="1">
        <v>41187.0</v>
      </c>
      <c r="J5275" s="3">
        <v>45197.54350694444</v>
      </c>
      <c r="K5275" s="1" t="s">
        <v>19</v>
      </c>
    </row>
    <row r="5276">
      <c r="A5276" s="2" t="s">
        <v>11414</v>
      </c>
      <c r="B5276" s="1" t="s">
        <v>11415</v>
      </c>
      <c r="C5276" s="1" t="s">
        <v>17</v>
      </c>
      <c r="D5276" s="1" t="s">
        <v>51</v>
      </c>
      <c r="E5276" s="1">
        <v>0.0</v>
      </c>
      <c r="F5276" s="1">
        <v>56.0</v>
      </c>
      <c r="G5276" s="1">
        <v>3.0</v>
      </c>
      <c r="H5276" s="1">
        <v>4.0</v>
      </c>
      <c r="I5276" s="1">
        <v>2017.0</v>
      </c>
      <c r="J5276" s="3">
        <v>45197.53648148148</v>
      </c>
      <c r="K5276" s="1" t="s">
        <v>19</v>
      </c>
    </row>
    <row r="5277">
      <c r="A5277" s="2" t="s">
        <v>11416</v>
      </c>
      <c r="B5277" s="1" t="s">
        <v>11417</v>
      </c>
      <c r="C5277" s="1" t="s">
        <v>17</v>
      </c>
      <c r="D5277" s="1" t="s">
        <v>51</v>
      </c>
      <c r="E5277" s="1">
        <v>0.0</v>
      </c>
      <c r="F5277" s="1">
        <v>35.0</v>
      </c>
      <c r="G5277" s="1">
        <v>0.0</v>
      </c>
      <c r="H5277" s="1">
        <v>2.0</v>
      </c>
      <c r="I5277" s="1">
        <v>2581.0</v>
      </c>
      <c r="J5277" s="3">
        <v>45197.53313657407</v>
      </c>
      <c r="K5277" s="1" t="s">
        <v>19</v>
      </c>
    </row>
    <row r="5278">
      <c r="A5278" s="2" t="s">
        <v>11418</v>
      </c>
      <c r="B5278" s="1" t="s">
        <v>11419</v>
      </c>
      <c r="C5278" s="1" t="s">
        <v>115</v>
      </c>
      <c r="D5278" s="1" t="s">
        <v>51</v>
      </c>
      <c r="E5278" s="1">
        <v>0.0</v>
      </c>
      <c r="F5278" s="1">
        <v>160.0</v>
      </c>
      <c r="G5278" s="1">
        <v>3.0</v>
      </c>
      <c r="H5278" s="1">
        <v>2.0</v>
      </c>
      <c r="I5278" s="1">
        <v>57000.0</v>
      </c>
      <c r="J5278" s="3">
        <v>45197.5255787037</v>
      </c>
      <c r="K5278" s="1" t="s">
        <v>19</v>
      </c>
    </row>
    <row r="5279">
      <c r="A5279" s="2" t="s">
        <v>11420</v>
      </c>
      <c r="B5279" s="1" t="s">
        <v>11421</v>
      </c>
      <c r="C5279" s="1" t="s">
        <v>73</v>
      </c>
      <c r="D5279" s="1" t="s">
        <v>51</v>
      </c>
      <c r="E5279" s="1">
        <v>0.0</v>
      </c>
      <c r="F5279" s="1">
        <v>70.0</v>
      </c>
      <c r="G5279" s="1">
        <v>1.0</v>
      </c>
      <c r="H5279" s="1">
        <v>7.0</v>
      </c>
      <c r="I5279" s="1">
        <v>2871.0</v>
      </c>
      <c r="J5279" s="3">
        <v>45197.33292824074</v>
      </c>
      <c r="K5279" s="1" t="s">
        <v>19</v>
      </c>
    </row>
    <row r="5280">
      <c r="A5280" s="2" t="s">
        <v>11422</v>
      </c>
      <c r="B5280" s="1" t="s">
        <v>11423</v>
      </c>
      <c r="C5280" s="1" t="s">
        <v>17</v>
      </c>
      <c r="D5280" s="1" t="s">
        <v>51</v>
      </c>
      <c r="E5280" s="1">
        <v>26.0</v>
      </c>
      <c r="F5280" s="1">
        <v>2152.0</v>
      </c>
      <c r="G5280" s="1">
        <v>322.0</v>
      </c>
      <c r="H5280" s="1">
        <v>134.0</v>
      </c>
      <c r="I5280" s="1">
        <v>220794.0</v>
      </c>
      <c r="J5280" s="3">
        <v>45197.32201388889</v>
      </c>
      <c r="K5280" s="1" t="s">
        <v>19</v>
      </c>
    </row>
    <row r="5281">
      <c r="A5281" s="2" t="s">
        <v>11424</v>
      </c>
      <c r="B5281" s="1" t="s">
        <v>11425</v>
      </c>
      <c r="C5281" s="1" t="s">
        <v>73</v>
      </c>
      <c r="D5281" s="1" t="s">
        <v>51</v>
      </c>
      <c r="E5281" s="1">
        <v>1.0</v>
      </c>
      <c r="F5281" s="1">
        <v>516.0</v>
      </c>
      <c r="G5281" s="1">
        <v>9.0</v>
      </c>
      <c r="H5281" s="1">
        <v>16.0</v>
      </c>
      <c r="I5281" s="1">
        <v>74717.0</v>
      </c>
      <c r="J5281" s="3">
        <v>45197.31984953704</v>
      </c>
      <c r="K5281" s="1" t="s">
        <v>19</v>
      </c>
    </row>
    <row r="5282">
      <c r="A5282" s="2" t="s">
        <v>11426</v>
      </c>
      <c r="B5282" s="1" t="s">
        <v>11427</v>
      </c>
      <c r="C5282" s="1" t="s">
        <v>115</v>
      </c>
      <c r="D5282" s="1" t="s">
        <v>51</v>
      </c>
      <c r="E5282" s="1">
        <v>0.0</v>
      </c>
      <c r="F5282" s="1">
        <v>2.0</v>
      </c>
      <c r="G5282" s="1">
        <v>0.0</v>
      </c>
      <c r="H5282" s="1">
        <v>0.0</v>
      </c>
      <c r="I5282" s="1">
        <v>188.0</v>
      </c>
      <c r="J5282" s="3">
        <v>45197.30732638889</v>
      </c>
      <c r="K5282" s="1" t="s">
        <v>19</v>
      </c>
    </row>
    <row r="5283">
      <c r="A5283" s="2" t="s">
        <v>11428</v>
      </c>
      <c r="B5283" s="1" t="s">
        <v>11429</v>
      </c>
      <c r="C5283" s="1" t="s">
        <v>17</v>
      </c>
      <c r="D5283" s="1" t="s">
        <v>22</v>
      </c>
      <c r="E5283" s="1">
        <v>2.0</v>
      </c>
      <c r="F5283" s="1">
        <v>282.0</v>
      </c>
      <c r="G5283" s="1">
        <v>40.0</v>
      </c>
      <c r="H5283" s="1">
        <v>28.0</v>
      </c>
      <c r="I5283" s="1">
        <v>37945.0</v>
      </c>
      <c r="J5283" s="3">
        <v>45197.29435185185</v>
      </c>
      <c r="K5283" s="1" t="s">
        <v>19</v>
      </c>
    </row>
    <row r="5284">
      <c r="A5284" s="2" t="s">
        <v>11430</v>
      </c>
      <c r="B5284" s="1" t="s">
        <v>11431</v>
      </c>
      <c r="C5284" s="1" t="s">
        <v>17</v>
      </c>
      <c r="D5284" s="1" t="s">
        <v>51</v>
      </c>
      <c r="E5284" s="1">
        <v>9.0</v>
      </c>
      <c r="F5284" s="1">
        <v>1580.0</v>
      </c>
      <c r="G5284" s="1">
        <v>108.0</v>
      </c>
      <c r="H5284" s="1">
        <v>59.0</v>
      </c>
      <c r="I5284" s="1">
        <v>136022.0</v>
      </c>
      <c r="J5284" s="3">
        <v>45197.28570601852</v>
      </c>
      <c r="K5284" s="1" t="s">
        <v>19</v>
      </c>
    </row>
    <row r="5285">
      <c r="A5285" s="2" t="s">
        <v>11432</v>
      </c>
      <c r="B5285" s="1" t="s">
        <v>11433</v>
      </c>
      <c r="C5285" s="1" t="s">
        <v>17</v>
      </c>
      <c r="D5285" s="1" t="s">
        <v>22</v>
      </c>
      <c r="E5285" s="1">
        <v>1663.0</v>
      </c>
      <c r="F5285" s="1">
        <v>19238.0</v>
      </c>
      <c r="G5285" s="1">
        <v>5704.0</v>
      </c>
      <c r="H5285" s="1">
        <v>1529.0</v>
      </c>
      <c r="I5285" s="1">
        <v>3387820.0</v>
      </c>
      <c r="J5285" s="3">
        <v>45197.280543981484</v>
      </c>
      <c r="K5285" s="1" t="s">
        <v>19</v>
      </c>
    </row>
    <row r="5286">
      <c r="A5286" s="2" t="s">
        <v>11434</v>
      </c>
      <c r="B5286" s="1" t="s">
        <v>11435</v>
      </c>
      <c r="C5286" s="1" t="s">
        <v>17</v>
      </c>
      <c r="D5286" s="1" t="s">
        <v>22</v>
      </c>
      <c r="E5286" s="1">
        <v>161.0</v>
      </c>
      <c r="F5286" s="1">
        <v>14634.0</v>
      </c>
      <c r="G5286" s="1">
        <v>2855.0</v>
      </c>
      <c r="H5286" s="1">
        <v>1091.0</v>
      </c>
      <c r="I5286" s="1">
        <v>1392913.0</v>
      </c>
      <c r="J5286" s="3">
        <v>45197.27853009259</v>
      </c>
      <c r="K5286" s="1" t="s">
        <v>19</v>
      </c>
      <c r="N5286" s="1" t="s">
        <v>23</v>
      </c>
      <c r="O5286" s="4" t="s">
        <v>11436</v>
      </c>
    </row>
    <row r="5287">
      <c r="A5287" s="2" t="s">
        <v>11437</v>
      </c>
      <c r="B5287" s="1" t="s">
        <v>11438</v>
      </c>
      <c r="C5287" s="1" t="s">
        <v>123</v>
      </c>
      <c r="D5287" s="1" t="s">
        <v>22</v>
      </c>
      <c r="E5287" s="1">
        <v>2.0</v>
      </c>
      <c r="F5287" s="1">
        <v>142.0</v>
      </c>
      <c r="G5287" s="1">
        <v>11.0</v>
      </c>
      <c r="H5287" s="1">
        <v>22.0</v>
      </c>
      <c r="I5287" s="1">
        <v>17044.0</v>
      </c>
      <c r="J5287" s="3">
        <v>45197.271469907406</v>
      </c>
      <c r="K5287" s="1" t="s">
        <v>19</v>
      </c>
    </row>
    <row r="5288">
      <c r="A5288" s="2" t="s">
        <v>11439</v>
      </c>
      <c r="B5288" s="1" t="s">
        <v>3165</v>
      </c>
      <c r="C5288" s="1" t="s">
        <v>17</v>
      </c>
      <c r="D5288" s="1" t="s">
        <v>22</v>
      </c>
      <c r="E5288" s="1">
        <v>1.0</v>
      </c>
      <c r="F5288" s="1">
        <v>275.0</v>
      </c>
      <c r="G5288" s="1">
        <v>12.0</v>
      </c>
      <c r="H5288" s="1">
        <v>35.0</v>
      </c>
      <c r="I5288" s="1">
        <v>23629.0</v>
      </c>
      <c r="J5288" s="3">
        <v>45197.26931712963</v>
      </c>
      <c r="K5288" s="1" t="s">
        <v>19</v>
      </c>
    </row>
    <row r="5289">
      <c r="A5289" s="2" t="s">
        <v>11440</v>
      </c>
      <c r="B5289" s="1" t="s">
        <v>11441</v>
      </c>
      <c r="C5289" s="1" t="s">
        <v>17</v>
      </c>
      <c r="D5289" s="1" t="s">
        <v>22</v>
      </c>
      <c r="E5289" s="1">
        <v>3.0</v>
      </c>
      <c r="F5289" s="1">
        <v>270.0</v>
      </c>
      <c r="G5289" s="1">
        <v>36.0</v>
      </c>
      <c r="H5289" s="1">
        <v>30.0</v>
      </c>
      <c r="I5289" s="1">
        <v>18258.0</v>
      </c>
      <c r="J5289" s="3">
        <v>45197.26211805556</v>
      </c>
      <c r="K5289" s="1" t="s">
        <v>19</v>
      </c>
      <c r="N5289" s="1" t="s">
        <v>23</v>
      </c>
      <c r="O5289" s="4" t="s">
        <v>11442</v>
      </c>
    </row>
    <row r="5290">
      <c r="A5290" s="2" t="s">
        <v>11443</v>
      </c>
      <c r="B5290" s="1" t="s">
        <v>11444</v>
      </c>
      <c r="C5290" s="1" t="s">
        <v>123</v>
      </c>
      <c r="D5290" s="1" t="s">
        <v>22</v>
      </c>
      <c r="E5290" s="1">
        <v>0.0</v>
      </c>
      <c r="F5290" s="1">
        <v>84.0</v>
      </c>
      <c r="G5290" s="1">
        <v>2.0</v>
      </c>
      <c r="H5290" s="1">
        <v>12.0</v>
      </c>
      <c r="I5290" s="1">
        <v>14713.0</v>
      </c>
      <c r="J5290" s="3">
        <v>45197.25927083333</v>
      </c>
      <c r="K5290" s="1" t="s">
        <v>19</v>
      </c>
    </row>
    <row r="5291">
      <c r="A5291" s="2" t="s">
        <v>11445</v>
      </c>
      <c r="B5291" s="1" t="s">
        <v>11208</v>
      </c>
      <c r="C5291" s="1" t="s">
        <v>17</v>
      </c>
      <c r="D5291" s="1" t="s">
        <v>22</v>
      </c>
      <c r="E5291" s="1">
        <v>0.0</v>
      </c>
      <c r="F5291" s="1">
        <v>103.0</v>
      </c>
      <c r="G5291" s="1">
        <v>4.0</v>
      </c>
      <c r="H5291" s="1">
        <v>14.0</v>
      </c>
      <c r="I5291" s="1">
        <v>15423.0</v>
      </c>
      <c r="J5291" s="3">
        <v>45197.252858796295</v>
      </c>
      <c r="K5291" s="1" t="s">
        <v>19</v>
      </c>
    </row>
    <row r="5292">
      <c r="A5292" s="2" t="s">
        <v>11446</v>
      </c>
      <c r="B5292" s="1" t="s">
        <v>11447</v>
      </c>
      <c r="C5292" s="1" t="s">
        <v>17</v>
      </c>
      <c r="D5292" s="1" t="s">
        <v>51</v>
      </c>
      <c r="E5292" s="1">
        <v>2.0</v>
      </c>
      <c r="F5292" s="1">
        <v>118.0</v>
      </c>
      <c r="G5292" s="1">
        <v>2.0</v>
      </c>
      <c r="H5292" s="1">
        <v>15.0</v>
      </c>
      <c r="I5292" s="1">
        <v>13047.0</v>
      </c>
      <c r="J5292" s="3">
        <v>45197.2527662037</v>
      </c>
      <c r="K5292" s="1" t="s">
        <v>19</v>
      </c>
    </row>
    <row r="5293">
      <c r="A5293" s="2" t="s">
        <v>11448</v>
      </c>
      <c r="B5293" s="1" t="s">
        <v>11449</v>
      </c>
      <c r="C5293" s="1" t="s">
        <v>3406</v>
      </c>
      <c r="D5293" s="1" t="s">
        <v>22</v>
      </c>
      <c r="E5293" s="1">
        <v>0.0</v>
      </c>
      <c r="F5293" s="1">
        <v>111.0</v>
      </c>
      <c r="G5293" s="1">
        <v>2.0</v>
      </c>
      <c r="H5293" s="1">
        <v>11.0</v>
      </c>
      <c r="I5293" s="1">
        <v>15877.0</v>
      </c>
      <c r="J5293" s="3">
        <v>45197.249189814815</v>
      </c>
      <c r="K5293" s="1" t="s">
        <v>19</v>
      </c>
    </row>
    <row r="5294">
      <c r="A5294" s="2" t="s">
        <v>11450</v>
      </c>
      <c r="B5294" s="1" t="s">
        <v>11451</v>
      </c>
      <c r="C5294" s="1" t="s">
        <v>17</v>
      </c>
      <c r="D5294" s="1" t="s">
        <v>51</v>
      </c>
      <c r="E5294" s="1">
        <v>0.0</v>
      </c>
      <c r="F5294" s="1">
        <v>34.0</v>
      </c>
      <c r="G5294" s="1">
        <v>1.0</v>
      </c>
      <c r="H5294" s="1">
        <v>1.0</v>
      </c>
      <c r="I5294" s="1">
        <v>985.0</v>
      </c>
      <c r="J5294" s="3">
        <v>45197.24563657407</v>
      </c>
      <c r="K5294" s="1" t="s">
        <v>19</v>
      </c>
    </row>
    <row r="5295">
      <c r="A5295" s="2" t="s">
        <v>11452</v>
      </c>
      <c r="B5295" s="1" t="s">
        <v>11453</v>
      </c>
      <c r="C5295" s="1" t="s">
        <v>17</v>
      </c>
      <c r="D5295" s="1" t="s">
        <v>51</v>
      </c>
      <c r="E5295" s="1">
        <v>0.0</v>
      </c>
      <c r="F5295" s="1">
        <v>4.0</v>
      </c>
      <c r="G5295" s="1">
        <v>0.0</v>
      </c>
      <c r="H5295" s="1">
        <v>1.0</v>
      </c>
      <c r="I5295" s="1">
        <v>461.0</v>
      </c>
      <c r="J5295" s="3">
        <v>45197.23971064815</v>
      </c>
      <c r="K5295" s="1" t="s">
        <v>19</v>
      </c>
    </row>
    <row r="5296">
      <c r="A5296" s="2" t="s">
        <v>11454</v>
      </c>
      <c r="B5296" s="1" t="s">
        <v>11455</v>
      </c>
      <c r="C5296" s="1" t="s">
        <v>17</v>
      </c>
      <c r="D5296" s="1" t="s">
        <v>22</v>
      </c>
      <c r="E5296" s="1">
        <v>4.0</v>
      </c>
      <c r="F5296" s="1">
        <v>776.0</v>
      </c>
      <c r="G5296" s="1">
        <v>90.0</v>
      </c>
      <c r="H5296" s="1">
        <v>50.0</v>
      </c>
      <c r="I5296" s="1">
        <v>57707.0</v>
      </c>
      <c r="J5296" s="3">
        <v>45197.237708333334</v>
      </c>
      <c r="K5296" s="1" t="s">
        <v>19</v>
      </c>
      <c r="N5296" s="1" t="s">
        <v>23</v>
      </c>
      <c r="O5296" s="4" t="s">
        <v>11456</v>
      </c>
    </row>
    <row r="5297">
      <c r="A5297" s="2" t="s">
        <v>11457</v>
      </c>
      <c r="B5297" s="1" t="s">
        <v>11458</v>
      </c>
      <c r="C5297" s="1" t="s">
        <v>17</v>
      </c>
      <c r="D5297" s="1" t="s">
        <v>51</v>
      </c>
      <c r="E5297" s="1">
        <v>7.0</v>
      </c>
      <c r="F5297" s="1">
        <v>381.0</v>
      </c>
      <c r="G5297" s="1">
        <v>29.0</v>
      </c>
      <c r="H5297" s="1">
        <v>10.0</v>
      </c>
      <c r="I5297" s="1">
        <v>22647.0</v>
      </c>
      <c r="J5297" s="3">
        <v>45197.23099537037</v>
      </c>
      <c r="K5297" s="1" t="s">
        <v>19</v>
      </c>
    </row>
    <row r="5298">
      <c r="A5298" s="2" t="s">
        <v>11459</v>
      </c>
      <c r="B5298" s="1" t="s">
        <v>11460</v>
      </c>
      <c r="C5298" s="1" t="s">
        <v>17</v>
      </c>
      <c r="D5298" s="1" t="s">
        <v>51</v>
      </c>
      <c r="E5298" s="1">
        <v>0.0</v>
      </c>
      <c r="F5298" s="1">
        <v>26.0</v>
      </c>
      <c r="G5298" s="1">
        <v>0.0</v>
      </c>
      <c r="H5298" s="1">
        <v>1.0</v>
      </c>
      <c r="I5298" s="1">
        <v>2060.0</v>
      </c>
      <c r="J5298" s="3">
        <v>45197.23013888889</v>
      </c>
      <c r="K5298" s="1" t="s">
        <v>19</v>
      </c>
    </row>
    <row r="5299">
      <c r="A5299" s="2" t="s">
        <v>11461</v>
      </c>
      <c r="B5299" s="1" t="s">
        <v>11462</v>
      </c>
      <c r="C5299" s="1" t="s">
        <v>17</v>
      </c>
      <c r="D5299" s="1" t="s">
        <v>22</v>
      </c>
      <c r="E5299" s="1">
        <v>2.0</v>
      </c>
      <c r="F5299" s="1">
        <v>244.0</v>
      </c>
      <c r="G5299" s="1">
        <v>34.0</v>
      </c>
      <c r="H5299" s="1">
        <v>11.0</v>
      </c>
      <c r="I5299" s="1">
        <v>15195.0</v>
      </c>
      <c r="J5299" s="3">
        <v>45197.22965277778</v>
      </c>
      <c r="K5299" s="1" t="s">
        <v>19</v>
      </c>
      <c r="N5299" s="1" t="s">
        <v>23</v>
      </c>
      <c r="O5299" s="4" t="s">
        <v>11463</v>
      </c>
    </row>
    <row r="5300">
      <c r="A5300" s="2" t="s">
        <v>11464</v>
      </c>
      <c r="B5300" s="1" t="s">
        <v>11465</v>
      </c>
      <c r="C5300" s="1" t="s">
        <v>6396</v>
      </c>
      <c r="D5300" s="1" t="s">
        <v>22</v>
      </c>
      <c r="E5300" s="1">
        <v>0.0</v>
      </c>
      <c r="F5300" s="1">
        <v>101.0</v>
      </c>
      <c r="G5300" s="1">
        <v>4.0</v>
      </c>
      <c r="H5300" s="1">
        <v>11.0</v>
      </c>
      <c r="I5300" s="1">
        <v>12092.0</v>
      </c>
      <c r="J5300" s="3">
        <v>45197.22619212963</v>
      </c>
      <c r="K5300" s="1" t="s">
        <v>19</v>
      </c>
    </row>
    <row r="5301">
      <c r="A5301" s="2" t="s">
        <v>11466</v>
      </c>
      <c r="B5301" s="1" t="s">
        <v>11467</v>
      </c>
      <c r="C5301" s="1" t="s">
        <v>17</v>
      </c>
      <c r="D5301" s="1" t="s">
        <v>51</v>
      </c>
      <c r="E5301" s="1">
        <v>3.0</v>
      </c>
      <c r="F5301" s="1">
        <v>656.0</v>
      </c>
      <c r="G5301" s="1">
        <v>59.0</v>
      </c>
      <c r="H5301" s="1">
        <v>23.0</v>
      </c>
      <c r="I5301" s="1">
        <v>30281.0</v>
      </c>
      <c r="J5301" s="3">
        <v>45197.22318287037</v>
      </c>
      <c r="K5301" s="1" t="s">
        <v>19</v>
      </c>
    </row>
    <row r="5302">
      <c r="A5302" s="2" t="s">
        <v>11468</v>
      </c>
      <c r="B5302" s="1" t="s">
        <v>11200</v>
      </c>
      <c r="C5302" s="1" t="s">
        <v>17</v>
      </c>
      <c r="D5302" s="1" t="s">
        <v>22</v>
      </c>
      <c r="E5302" s="1">
        <v>0.0</v>
      </c>
      <c r="F5302" s="1">
        <v>87.0</v>
      </c>
      <c r="G5302" s="1">
        <v>3.0</v>
      </c>
      <c r="H5302" s="1">
        <v>19.0</v>
      </c>
      <c r="I5302" s="1">
        <v>12117.0</v>
      </c>
      <c r="J5302" s="3">
        <v>45197.22236111111</v>
      </c>
      <c r="K5302" s="1" t="s">
        <v>19</v>
      </c>
    </row>
    <row r="5303">
      <c r="A5303" s="2" t="s">
        <v>11469</v>
      </c>
      <c r="B5303" s="1" t="s">
        <v>11470</v>
      </c>
      <c r="C5303" s="1" t="s">
        <v>17</v>
      </c>
      <c r="D5303" s="1" t="s">
        <v>51</v>
      </c>
      <c r="E5303" s="1">
        <v>1.0</v>
      </c>
      <c r="F5303" s="1">
        <v>98.0</v>
      </c>
      <c r="G5303" s="1">
        <v>6.0</v>
      </c>
      <c r="H5303" s="1">
        <v>8.0</v>
      </c>
      <c r="I5303" s="1">
        <v>10306.0</v>
      </c>
      <c r="J5303" s="3">
        <v>45197.221875</v>
      </c>
      <c r="K5303" s="1" t="s">
        <v>19</v>
      </c>
    </row>
    <row r="5304">
      <c r="A5304" s="2" t="s">
        <v>11471</v>
      </c>
      <c r="B5304" s="1" t="s">
        <v>11472</v>
      </c>
      <c r="C5304" s="1" t="s">
        <v>123</v>
      </c>
      <c r="D5304" s="1" t="s">
        <v>22</v>
      </c>
      <c r="E5304" s="1">
        <v>0.0</v>
      </c>
      <c r="F5304" s="1">
        <v>89.0</v>
      </c>
      <c r="G5304" s="1">
        <v>6.0</v>
      </c>
      <c r="H5304" s="1">
        <v>12.0</v>
      </c>
      <c r="I5304" s="1">
        <v>12744.0</v>
      </c>
      <c r="J5304" s="3">
        <v>45197.21818287037</v>
      </c>
      <c r="K5304" s="1" t="s">
        <v>19</v>
      </c>
    </row>
    <row r="5305">
      <c r="A5305" s="2" t="s">
        <v>11473</v>
      </c>
      <c r="B5305" s="1" t="s">
        <v>11474</v>
      </c>
      <c r="C5305" s="1" t="s">
        <v>17</v>
      </c>
      <c r="D5305" s="1" t="s">
        <v>51</v>
      </c>
      <c r="E5305" s="1">
        <v>1.0</v>
      </c>
      <c r="F5305" s="1">
        <v>198.0</v>
      </c>
      <c r="G5305" s="1">
        <v>8.0</v>
      </c>
      <c r="H5305" s="1">
        <v>14.0</v>
      </c>
      <c r="I5305" s="1">
        <v>10223.0</v>
      </c>
      <c r="J5305" s="3">
        <v>45197.21797453704</v>
      </c>
      <c r="K5305" s="1" t="s">
        <v>19</v>
      </c>
    </row>
    <row r="5306">
      <c r="A5306" s="2" t="s">
        <v>11475</v>
      </c>
      <c r="B5306" s="1" t="s">
        <v>11476</v>
      </c>
      <c r="C5306" s="1" t="s">
        <v>17</v>
      </c>
      <c r="D5306" s="1" t="s">
        <v>22</v>
      </c>
      <c r="E5306" s="1">
        <v>0.0</v>
      </c>
      <c r="F5306" s="1">
        <v>91.0</v>
      </c>
      <c r="G5306" s="1">
        <v>5.0</v>
      </c>
      <c r="H5306" s="1">
        <v>14.0</v>
      </c>
      <c r="I5306" s="1">
        <v>11681.0</v>
      </c>
      <c r="J5306" s="3">
        <v>45197.21542824074</v>
      </c>
      <c r="K5306" s="1" t="s">
        <v>19</v>
      </c>
    </row>
    <row r="5307">
      <c r="A5307" s="2" t="s">
        <v>11477</v>
      </c>
      <c r="B5307" s="1" t="s">
        <v>11478</v>
      </c>
      <c r="C5307" s="1" t="s">
        <v>17</v>
      </c>
      <c r="D5307" s="1" t="s">
        <v>51</v>
      </c>
      <c r="E5307" s="1">
        <v>0.0</v>
      </c>
      <c r="F5307" s="1">
        <v>25.0</v>
      </c>
      <c r="G5307" s="1">
        <v>0.0</v>
      </c>
      <c r="H5307" s="1">
        <v>1.0</v>
      </c>
      <c r="I5307" s="1">
        <v>2491.0</v>
      </c>
      <c r="J5307" s="3">
        <v>45197.21417824074</v>
      </c>
      <c r="K5307" s="1" t="s">
        <v>19</v>
      </c>
    </row>
    <row r="5308">
      <c r="A5308" s="2" t="s">
        <v>11479</v>
      </c>
      <c r="B5308" s="1" t="s">
        <v>11480</v>
      </c>
      <c r="C5308" s="1" t="s">
        <v>17</v>
      </c>
      <c r="D5308" s="1" t="s">
        <v>51</v>
      </c>
      <c r="E5308" s="1">
        <v>0.0</v>
      </c>
      <c r="F5308" s="1">
        <v>6.0</v>
      </c>
      <c r="G5308" s="1">
        <v>0.0</v>
      </c>
      <c r="H5308" s="1">
        <v>0.0</v>
      </c>
      <c r="I5308" s="1">
        <v>341.0</v>
      </c>
      <c r="J5308" s="3">
        <v>45197.21394675926</v>
      </c>
      <c r="K5308" s="1" t="s">
        <v>19</v>
      </c>
    </row>
    <row r="5309">
      <c r="A5309" s="2" t="s">
        <v>11481</v>
      </c>
      <c r="B5309" s="1" t="s">
        <v>11482</v>
      </c>
      <c r="C5309" s="1" t="s">
        <v>17</v>
      </c>
      <c r="D5309" s="1" t="s">
        <v>51</v>
      </c>
      <c r="E5309" s="1">
        <v>1.0</v>
      </c>
      <c r="F5309" s="1">
        <v>96.0</v>
      </c>
      <c r="G5309" s="1">
        <v>3.0</v>
      </c>
      <c r="H5309" s="1">
        <v>5.0</v>
      </c>
      <c r="I5309" s="1">
        <v>9127.0</v>
      </c>
      <c r="J5309" s="3">
        <v>45197.21376157407</v>
      </c>
      <c r="K5309" s="1" t="s">
        <v>19</v>
      </c>
    </row>
    <row r="5310">
      <c r="A5310" s="2" t="s">
        <v>11483</v>
      </c>
      <c r="B5310" s="1" t="s">
        <v>11484</v>
      </c>
      <c r="C5310" s="1" t="s">
        <v>17</v>
      </c>
      <c r="D5310" s="1" t="s">
        <v>22</v>
      </c>
      <c r="E5310" s="1">
        <v>2.0</v>
      </c>
      <c r="F5310" s="1">
        <v>166.0</v>
      </c>
      <c r="G5310" s="1">
        <v>11.0</v>
      </c>
      <c r="H5310" s="1">
        <v>17.0</v>
      </c>
      <c r="I5310" s="1">
        <v>13430.0</v>
      </c>
      <c r="J5310" s="3">
        <v>45197.211851851855</v>
      </c>
      <c r="K5310" s="1" t="s">
        <v>19</v>
      </c>
    </row>
    <row r="5311">
      <c r="A5311" s="2" t="s">
        <v>11485</v>
      </c>
      <c r="B5311" s="1" t="s">
        <v>11486</v>
      </c>
      <c r="C5311" s="1" t="s">
        <v>1952</v>
      </c>
      <c r="D5311" s="1" t="s">
        <v>22</v>
      </c>
      <c r="E5311" s="1">
        <v>3.0</v>
      </c>
      <c r="F5311" s="1">
        <v>115.0</v>
      </c>
      <c r="G5311" s="1">
        <v>4.0</v>
      </c>
      <c r="H5311" s="1">
        <v>17.0</v>
      </c>
      <c r="I5311" s="1">
        <v>18611.0</v>
      </c>
      <c r="J5311" s="3">
        <v>45197.20978009259</v>
      </c>
      <c r="K5311" s="1" t="s">
        <v>19</v>
      </c>
    </row>
    <row r="5312">
      <c r="A5312" s="2" t="s">
        <v>11487</v>
      </c>
      <c r="B5312" s="1" t="s">
        <v>11488</v>
      </c>
      <c r="C5312" s="1" t="s">
        <v>17</v>
      </c>
      <c r="D5312" s="1" t="s">
        <v>51</v>
      </c>
      <c r="E5312" s="1">
        <v>1.0</v>
      </c>
      <c r="F5312" s="1">
        <v>73.0</v>
      </c>
      <c r="G5312" s="1">
        <v>4.0</v>
      </c>
      <c r="H5312" s="1">
        <v>5.0</v>
      </c>
      <c r="I5312" s="1">
        <v>9429.0</v>
      </c>
      <c r="J5312" s="3">
        <v>45197.209328703706</v>
      </c>
      <c r="K5312" s="1" t="s">
        <v>19</v>
      </c>
    </row>
    <row r="5313">
      <c r="A5313" s="2" t="s">
        <v>11489</v>
      </c>
      <c r="B5313" s="1" t="s">
        <v>11490</v>
      </c>
      <c r="C5313" s="1" t="s">
        <v>17</v>
      </c>
      <c r="D5313" s="1" t="s">
        <v>22</v>
      </c>
      <c r="E5313" s="1">
        <v>0.0</v>
      </c>
      <c r="F5313" s="1">
        <v>85.0</v>
      </c>
      <c r="G5313" s="1">
        <v>2.0</v>
      </c>
      <c r="H5313" s="1">
        <v>14.0</v>
      </c>
      <c r="I5313" s="1">
        <v>11208.0</v>
      </c>
      <c r="J5313" s="3">
        <v>45197.206192129626</v>
      </c>
      <c r="K5313" s="1" t="s">
        <v>19</v>
      </c>
    </row>
    <row r="5314">
      <c r="A5314" s="2" t="s">
        <v>11491</v>
      </c>
      <c r="B5314" s="1" t="s">
        <v>11492</v>
      </c>
      <c r="C5314" s="1" t="s">
        <v>17</v>
      </c>
      <c r="D5314" s="1" t="s">
        <v>22</v>
      </c>
      <c r="E5314" s="1">
        <v>18.0</v>
      </c>
      <c r="F5314" s="1">
        <v>2207.0</v>
      </c>
      <c r="G5314" s="1">
        <v>329.0</v>
      </c>
      <c r="H5314" s="1">
        <v>78.0</v>
      </c>
      <c r="I5314" s="1">
        <v>132363.0</v>
      </c>
      <c r="J5314" s="3">
        <v>45197.205717592595</v>
      </c>
      <c r="K5314" s="1" t="s">
        <v>19</v>
      </c>
      <c r="N5314" s="1" t="s">
        <v>23</v>
      </c>
      <c r="O5314" s="4" t="s">
        <v>11493</v>
      </c>
    </row>
    <row r="5315">
      <c r="A5315" s="2" t="s">
        <v>11494</v>
      </c>
      <c r="B5315" s="1" t="s">
        <v>11495</v>
      </c>
      <c r="C5315" s="1" t="s">
        <v>115</v>
      </c>
      <c r="D5315" s="1" t="s">
        <v>51</v>
      </c>
      <c r="E5315" s="1">
        <v>0.0</v>
      </c>
      <c r="F5315" s="1">
        <v>4.0</v>
      </c>
      <c r="G5315" s="1">
        <v>0.0</v>
      </c>
      <c r="H5315" s="1">
        <v>0.0</v>
      </c>
      <c r="I5315" s="1">
        <v>499.0</v>
      </c>
      <c r="J5315" s="3">
        <v>45197.20326388889</v>
      </c>
      <c r="K5315" s="1" t="s">
        <v>19</v>
      </c>
    </row>
    <row r="5316">
      <c r="A5316" s="2" t="s">
        <v>11496</v>
      </c>
      <c r="B5316" s="1" t="s">
        <v>11497</v>
      </c>
      <c r="C5316" s="1" t="s">
        <v>17</v>
      </c>
      <c r="D5316" s="1" t="s">
        <v>22</v>
      </c>
      <c r="E5316" s="1">
        <v>0.0</v>
      </c>
      <c r="F5316" s="1">
        <v>61.0</v>
      </c>
      <c r="G5316" s="1">
        <v>2.0</v>
      </c>
      <c r="H5316" s="1">
        <v>9.0</v>
      </c>
      <c r="I5316" s="1">
        <v>10776.0</v>
      </c>
      <c r="J5316" s="3">
        <v>45197.202881944446</v>
      </c>
      <c r="K5316" s="1" t="s">
        <v>19</v>
      </c>
    </row>
    <row r="5317">
      <c r="A5317" s="2" t="s">
        <v>11498</v>
      </c>
      <c r="B5317" s="1" t="s">
        <v>11215</v>
      </c>
      <c r="C5317" s="1" t="s">
        <v>11216</v>
      </c>
      <c r="D5317" s="1" t="s">
        <v>22</v>
      </c>
      <c r="E5317" s="1">
        <v>0.0</v>
      </c>
      <c r="F5317" s="1">
        <v>94.0</v>
      </c>
      <c r="G5317" s="1">
        <v>3.0</v>
      </c>
      <c r="H5317" s="1">
        <v>26.0</v>
      </c>
      <c r="I5317" s="1">
        <v>12611.0</v>
      </c>
      <c r="J5317" s="3">
        <v>45197.19908564815</v>
      </c>
      <c r="K5317" s="1" t="s">
        <v>19</v>
      </c>
    </row>
    <row r="5318">
      <c r="A5318" s="2" t="s">
        <v>11499</v>
      </c>
      <c r="B5318" s="1" t="s">
        <v>11500</v>
      </c>
      <c r="C5318" s="1" t="s">
        <v>17</v>
      </c>
      <c r="D5318" s="1" t="s">
        <v>51</v>
      </c>
      <c r="E5318" s="1">
        <v>2.0</v>
      </c>
      <c r="F5318" s="1">
        <v>83.0</v>
      </c>
      <c r="G5318" s="1">
        <v>2.0</v>
      </c>
      <c r="H5318" s="1">
        <v>6.0</v>
      </c>
      <c r="I5318" s="1">
        <v>9287.0</v>
      </c>
      <c r="J5318" s="3">
        <v>45197.19898148148</v>
      </c>
      <c r="K5318" s="1" t="s">
        <v>19</v>
      </c>
    </row>
    <row r="5319">
      <c r="A5319" s="2" t="s">
        <v>11501</v>
      </c>
      <c r="B5319" s="1" t="s">
        <v>11502</v>
      </c>
      <c r="C5319" s="1" t="s">
        <v>3457</v>
      </c>
      <c r="D5319" s="1" t="s">
        <v>22</v>
      </c>
      <c r="E5319" s="1">
        <v>0.0</v>
      </c>
      <c r="F5319" s="1">
        <v>95.0</v>
      </c>
      <c r="G5319" s="1">
        <v>2.0</v>
      </c>
      <c r="H5319" s="1">
        <v>10.0</v>
      </c>
      <c r="I5319" s="1">
        <v>10945.0</v>
      </c>
      <c r="J5319" s="3">
        <v>45197.19756944444</v>
      </c>
      <c r="K5319" s="1" t="s">
        <v>19</v>
      </c>
    </row>
    <row r="5320">
      <c r="A5320" s="2" t="s">
        <v>11503</v>
      </c>
      <c r="B5320" s="1" t="s">
        <v>11504</v>
      </c>
      <c r="C5320" s="1" t="s">
        <v>17</v>
      </c>
      <c r="D5320" s="1" t="s">
        <v>51</v>
      </c>
      <c r="E5320" s="1">
        <v>2.0</v>
      </c>
      <c r="F5320" s="1">
        <v>76.0</v>
      </c>
      <c r="G5320" s="1">
        <v>1.0</v>
      </c>
      <c r="H5320" s="1">
        <v>5.0</v>
      </c>
      <c r="I5320" s="1">
        <v>9271.0</v>
      </c>
      <c r="J5320" s="3">
        <v>45197.19725694445</v>
      </c>
      <c r="K5320" s="1" t="s">
        <v>19</v>
      </c>
    </row>
    <row r="5321">
      <c r="A5321" s="2" t="s">
        <v>11505</v>
      </c>
      <c r="B5321" s="1" t="s">
        <v>11506</v>
      </c>
      <c r="C5321" s="1" t="s">
        <v>17</v>
      </c>
      <c r="D5321" s="1" t="s">
        <v>22</v>
      </c>
      <c r="E5321" s="1">
        <v>0.0</v>
      </c>
      <c r="F5321" s="1">
        <v>126.0</v>
      </c>
      <c r="G5321" s="1">
        <v>7.0</v>
      </c>
      <c r="H5321" s="1">
        <v>19.0</v>
      </c>
      <c r="I5321" s="1">
        <v>14717.0</v>
      </c>
      <c r="J5321" s="3">
        <v>45197.19596064815</v>
      </c>
      <c r="K5321" s="1" t="s">
        <v>19</v>
      </c>
    </row>
    <row r="5322">
      <c r="A5322" s="2" t="s">
        <v>11507</v>
      </c>
      <c r="B5322" s="1" t="s">
        <v>11508</v>
      </c>
      <c r="C5322" s="1" t="s">
        <v>17</v>
      </c>
      <c r="D5322" s="1" t="s">
        <v>51</v>
      </c>
      <c r="E5322" s="1">
        <v>1.0</v>
      </c>
      <c r="F5322" s="1">
        <v>84.0</v>
      </c>
      <c r="G5322" s="1">
        <v>1.0</v>
      </c>
      <c r="H5322" s="1">
        <v>7.0</v>
      </c>
      <c r="I5322" s="1">
        <v>8964.0</v>
      </c>
      <c r="J5322" s="3">
        <v>45197.19509259259</v>
      </c>
      <c r="K5322" s="1" t="s">
        <v>19</v>
      </c>
    </row>
    <row r="5323">
      <c r="A5323" s="2" t="s">
        <v>11509</v>
      </c>
      <c r="B5323" s="1" t="s">
        <v>11510</v>
      </c>
      <c r="C5323" s="1" t="s">
        <v>17</v>
      </c>
      <c r="D5323" s="1" t="s">
        <v>51</v>
      </c>
      <c r="E5323" s="1">
        <v>0.0</v>
      </c>
      <c r="F5323" s="1">
        <v>3.0</v>
      </c>
      <c r="G5323" s="1">
        <v>0.0</v>
      </c>
      <c r="H5323" s="1">
        <v>0.0</v>
      </c>
      <c r="I5323" s="1">
        <v>329.0</v>
      </c>
      <c r="J5323" s="3">
        <v>45197.19399305555</v>
      </c>
      <c r="K5323" s="1" t="s">
        <v>19</v>
      </c>
    </row>
    <row r="5324">
      <c r="A5324" s="2" t="s">
        <v>11511</v>
      </c>
      <c r="B5324" s="1" t="s">
        <v>11512</v>
      </c>
      <c r="C5324" s="1" t="s">
        <v>17</v>
      </c>
      <c r="D5324" s="1" t="s">
        <v>22</v>
      </c>
      <c r="E5324" s="1">
        <v>0.0</v>
      </c>
      <c r="F5324" s="1">
        <v>141.0</v>
      </c>
      <c r="G5324" s="1">
        <v>4.0</v>
      </c>
      <c r="H5324" s="1">
        <v>31.0</v>
      </c>
      <c r="I5324" s="1">
        <v>14141.0</v>
      </c>
      <c r="J5324" s="3">
        <v>45197.188310185185</v>
      </c>
      <c r="K5324" s="1" t="s">
        <v>19</v>
      </c>
    </row>
    <row r="5325">
      <c r="A5325" s="2" t="s">
        <v>11513</v>
      </c>
      <c r="B5325" s="1" t="s">
        <v>11514</v>
      </c>
      <c r="C5325" s="1" t="s">
        <v>17</v>
      </c>
      <c r="D5325" s="1" t="s">
        <v>51</v>
      </c>
      <c r="E5325" s="1">
        <v>1.0</v>
      </c>
      <c r="F5325" s="1">
        <v>65.0</v>
      </c>
      <c r="G5325" s="1">
        <v>1.0</v>
      </c>
      <c r="H5325" s="1">
        <v>3.0</v>
      </c>
      <c r="I5325" s="1">
        <v>9058.0</v>
      </c>
      <c r="J5325" s="3">
        <v>45197.188206018516</v>
      </c>
      <c r="K5325" s="1" t="s">
        <v>19</v>
      </c>
    </row>
    <row r="5326">
      <c r="A5326" s="2" t="s">
        <v>11515</v>
      </c>
      <c r="B5326" s="1" t="s">
        <v>11516</v>
      </c>
      <c r="C5326" s="1" t="s">
        <v>17</v>
      </c>
      <c r="D5326" s="1" t="s">
        <v>22</v>
      </c>
      <c r="E5326" s="1">
        <v>0.0</v>
      </c>
      <c r="F5326" s="1">
        <v>76.0</v>
      </c>
      <c r="G5326" s="1">
        <v>2.0</v>
      </c>
      <c r="H5326" s="1">
        <v>16.0</v>
      </c>
      <c r="I5326" s="1">
        <v>10422.0</v>
      </c>
      <c r="J5326" s="3">
        <v>45197.18667824074</v>
      </c>
      <c r="K5326" s="1" t="s">
        <v>19</v>
      </c>
    </row>
    <row r="5327">
      <c r="A5327" s="2" t="s">
        <v>11517</v>
      </c>
      <c r="B5327" s="1" t="s">
        <v>11518</v>
      </c>
      <c r="C5327" s="1" t="s">
        <v>17</v>
      </c>
      <c r="D5327" s="1" t="s">
        <v>51</v>
      </c>
      <c r="E5327" s="1">
        <v>1.0</v>
      </c>
      <c r="F5327" s="1">
        <v>173.0</v>
      </c>
      <c r="G5327" s="1">
        <v>5.0</v>
      </c>
      <c r="H5327" s="1">
        <v>17.0</v>
      </c>
      <c r="I5327" s="1">
        <v>12156.0</v>
      </c>
      <c r="J5327" s="3">
        <v>45197.186574074076</v>
      </c>
      <c r="K5327" s="1" t="s">
        <v>19</v>
      </c>
    </row>
    <row r="5328">
      <c r="A5328" s="2" t="s">
        <v>11519</v>
      </c>
      <c r="B5328" s="1" t="s">
        <v>11520</v>
      </c>
      <c r="C5328" s="1" t="s">
        <v>123</v>
      </c>
      <c r="D5328" s="1" t="s">
        <v>22</v>
      </c>
      <c r="E5328" s="1">
        <v>3.0</v>
      </c>
      <c r="F5328" s="1">
        <v>462.0</v>
      </c>
      <c r="G5328" s="1">
        <v>24.0</v>
      </c>
      <c r="H5328" s="1">
        <v>94.0</v>
      </c>
      <c r="I5328" s="1">
        <v>48188.0</v>
      </c>
      <c r="J5328" s="3">
        <v>45197.18418981481</v>
      </c>
      <c r="K5328" s="1" t="s">
        <v>19</v>
      </c>
    </row>
    <row r="5329">
      <c r="A5329" s="2" t="s">
        <v>11521</v>
      </c>
      <c r="B5329" s="1" t="s">
        <v>11522</v>
      </c>
      <c r="C5329" s="1" t="s">
        <v>17</v>
      </c>
      <c r="D5329" s="1" t="s">
        <v>51</v>
      </c>
      <c r="E5329" s="1">
        <v>0.0</v>
      </c>
      <c r="F5329" s="1">
        <v>733.0</v>
      </c>
      <c r="G5329" s="1">
        <v>5.0</v>
      </c>
      <c r="H5329" s="1">
        <v>17.0</v>
      </c>
      <c r="I5329" s="1">
        <v>39358.0</v>
      </c>
      <c r="J5329" s="3">
        <v>45197.18269675926</v>
      </c>
      <c r="K5329" s="1" t="s">
        <v>19</v>
      </c>
    </row>
    <row r="5330">
      <c r="A5330" s="2" t="s">
        <v>11523</v>
      </c>
      <c r="B5330" s="1" t="s">
        <v>11524</v>
      </c>
      <c r="C5330" s="1" t="s">
        <v>17</v>
      </c>
      <c r="D5330" s="1" t="s">
        <v>51</v>
      </c>
      <c r="E5330" s="1">
        <v>0.0</v>
      </c>
      <c r="F5330" s="1">
        <v>2.0</v>
      </c>
      <c r="G5330" s="1">
        <v>0.0</v>
      </c>
      <c r="H5330" s="1">
        <v>0.0</v>
      </c>
      <c r="I5330" s="1">
        <v>98.0</v>
      </c>
      <c r="J5330" s="3">
        <v>45197.17909722222</v>
      </c>
      <c r="K5330" s="1" t="s">
        <v>19</v>
      </c>
    </row>
    <row r="5331">
      <c r="A5331" s="2" t="s">
        <v>11525</v>
      </c>
      <c r="B5331" s="1" t="s">
        <v>11526</v>
      </c>
      <c r="C5331" s="1" t="s">
        <v>17</v>
      </c>
      <c r="D5331" s="1" t="s">
        <v>51</v>
      </c>
      <c r="E5331" s="1">
        <v>1.0</v>
      </c>
      <c r="F5331" s="1">
        <v>137.0</v>
      </c>
      <c r="G5331" s="1">
        <v>2.0</v>
      </c>
      <c r="H5331" s="1">
        <v>8.0</v>
      </c>
      <c r="I5331" s="1">
        <v>6695.0</v>
      </c>
      <c r="J5331" s="3">
        <v>45197.17611111111</v>
      </c>
      <c r="K5331" s="1" t="s">
        <v>19</v>
      </c>
    </row>
    <row r="5332">
      <c r="A5332" s="2" t="s">
        <v>11527</v>
      </c>
      <c r="B5332" s="1" t="s">
        <v>11528</v>
      </c>
      <c r="C5332" s="1" t="s">
        <v>17</v>
      </c>
      <c r="D5332" s="1" t="s">
        <v>51</v>
      </c>
      <c r="E5332" s="1">
        <v>1.0</v>
      </c>
      <c r="F5332" s="1">
        <v>210.0</v>
      </c>
      <c r="G5332" s="1">
        <v>2.0</v>
      </c>
      <c r="H5332" s="1">
        <v>6.0</v>
      </c>
      <c r="I5332" s="1">
        <v>9024.0</v>
      </c>
      <c r="J5332" s="3">
        <v>45197.17461805556</v>
      </c>
      <c r="K5332" s="1" t="s">
        <v>19</v>
      </c>
    </row>
    <row r="5333">
      <c r="A5333" s="2" t="s">
        <v>11529</v>
      </c>
      <c r="B5333" s="1" t="s">
        <v>11530</v>
      </c>
      <c r="C5333" s="1" t="s">
        <v>17</v>
      </c>
      <c r="D5333" s="1" t="s">
        <v>22</v>
      </c>
      <c r="E5333" s="1">
        <v>116.0</v>
      </c>
      <c r="F5333" s="1">
        <v>5270.0</v>
      </c>
      <c r="G5333" s="1">
        <v>946.0</v>
      </c>
      <c r="H5333" s="1">
        <v>214.0</v>
      </c>
      <c r="I5333" s="1">
        <v>298677.0</v>
      </c>
      <c r="J5333" s="3">
        <v>45197.17181712963</v>
      </c>
      <c r="K5333" s="1" t="s">
        <v>19</v>
      </c>
    </row>
    <row r="5334">
      <c r="A5334" s="2" t="s">
        <v>11531</v>
      </c>
      <c r="B5334" s="1" t="s">
        <v>11532</v>
      </c>
      <c r="C5334" s="1" t="s">
        <v>17</v>
      </c>
      <c r="D5334" s="1" t="s">
        <v>22</v>
      </c>
      <c r="E5334" s="1">
        <v>1.0</v>
      </c>
      <c r="F5334" s="1">
        <v>155.0</v>
      </c>
      <c r="G5334" s="1">
        <v>26.0</v>
      </c>
      <c r="H5334" s="1">
        <v>13.0</v>
      </c>
      <c r="I5334" s="1">
        <v>19557.0</v>
      </c>
      <c r="J5334" s="3">
        <v>45197.169340277775</v>
      </c>
      <c r="K5334" s="1" t="s">
        <v>19</v>
      </c>
      <c r="N5334" s="1" t="s">
        <v>23</v>
      </c>
      <c r="O5334" s="4" t="s">
        <v>11533</v>
      </c>
    </row>
    <row r="5335">
      <c r="A5335" s="2" t="s">
        <v>11534</v>
      </c>
      <c r="B5335" s="1" t="s">
        <v>11535</v>
      </c>
      <c r="C5335" s="1" t="s">
        <v>123</v>
      </c>
      <c r="D5335" s="1" t="s">
        <v>22</v>
      </c>
      <c r="E5335" s="1">
        <v>0.0</v>
      </c>
      <c r="F5335" s="1">
        <v>89.0</v>
      </c>
      <c r="G5335" s="1">
        <v>4.0</v>
      </c>
      <c r="H5335" s="1">
        <v>12.0</v>
      </c>
      <c r="I5335" s="1">
        <v>10151.0</v>
      </c>
      <c r="J5335" s="3">
        <v>45197.16568287037</v>
      </c>
      <c r="K5335" s="1" t="s">
        <v>19</v>
      </c>
    </row>
    <row r="5336">
      <c r="A5336" s="2" t="s">
        <v>11536</v>
      </c>
      <c r="B5336" s="1" t="s">
        <v>11537</v>
      </c>
      <c r="C5336" s="1" t="s">
        <v>17</v>
      </c>
      <c r="D5336" s="1" t="s">
        <v>51</v>
      </c>
      <c r="E5336" s="1">
        <v>0.0</v>
      </c>
      <c r="F5336" s="1">
        <v>21.0</v>
      </c>
      <c r="G5336" s="1">
        <v>0.0</v>
      </c>
      <c r="H5336" s="1">
        <v>0.0</v>
      </c>
      <c r="I5336" s="1">
        <v>569.0</v>
      </c>
      <c r="J5336" s="3">
        <v>45197.163935185185</v>
      </c>
      <c r="K5336" s="1" t="s">
        <v>19</v>
      </c>
    </row>
    <row r="5337">
      <c r="A5337" s="2" t="s">
        <v>11538</v>
      </c>
      <c r="B5337" s="1" t="s">
        <v>11539</v>
      </c>
      <c r="C5337" s="1" t="s">
        <v>17</v>
      </c>
      <c r="D5337" s="1" t="s">
        <v>51</v>
      </c>
      <c r="E5337" s="1">
        <v>0.0</v>
      </c>
      <c r="F5337" s="1">
        <v>15.0</v>
      </c>
      <c r="G5337" s="1">
        <v>0.0</v>
      </c>
      <c r="H5337" s="1">
        <v>0.0</v>
      </c>
      <c r="I5337" s="1">
        <v>388.0</v>
      </c>
      <c r="J5337" s="3">
        <v>45197.16324074074</v>
      </c>
      <c r="K5337" s="1" t="s">
        <v>19</v>
      </c>
    </row>
    <row r="5338">
      <c r="A5338" s="2" t="s">
        <v>11540</v>
      </c>
      <c r="B5338" s="1" t="s">
        <v>11202</v>
      </c>
      <c r="C5338" s="1" t="s">
        <v>3457</v>
      </c>
      <c r="D5338" s="1" t="s">
        <v>22</v>
      </c>
      <c r="E5338" s="1">
        <v>0.0</v>
      </c>
      <c r="F5338" s="1">
        <v>138.0</v>
      </c>
      <c r="G5338" s="1">
        <v>5.0</v>
      </c>
      <c r="H5338" s="1">
        <v>26.0</v>
      </c>
      <c r="I5338" s="1">
        <v>14761.0</v>
      </c>
      <c r="J5338" s="3">
        <v>45197.16278935185</v>
      </c>
      <c r="K5338" s="1" t="s">
        <v>19</v>
      </c>
    </row>
    <row r="5339">
      <c r="A5339" s="2" t="s">
        <v>11541</v>
      </c>
      <c r="B5339" s="1" t="s">
        <v>11542</v>
      </c>
      <c r="C5339" s="1" t="s">
        <v>17</v>
      </c>
      <c r="D5339" s="1" t="s">
        <v>51</v>
      </c>
      <c r="E5339" s="1">
        <v>0.0</v>
      </c>
      <c r="F5339" s="1">
        <v>12.0</v>
      </c>
      <c r="G5339" s="1">
        <v>0.0</v>
      </c>
      <c r="H5339" s="1">
        <v>1.0</v>
      </c>
      <c r="I5339" s="1">
        <v>328.0</v>
      </c>
      <c r="J5339" s="3">
        <v>45197.161631944444</v>
      </c>
      <c r="K5339" s="1" t="s">
        <v>19</v>
      </c>
    </row>
    <row r="5340">
      <c r="A5340" s="2" t="s">
        <v>11543</v>
      </c>
      <c r="B5340" s="1" t="s">
        <v>11544</v>
      </c>
      <c r="C5340" s="1" t="s">
        <v>17</v>
      </c>
      <c r="D5340" s="1" t="s">
        <v>22</v>
      </c>
      <c r="E5340" s="1">
        <v>3.0</v>
      </c>
      <c r="F5340" s="1">
        <v>478.0</v>
      </c>
      <c r="G5340" s="1">
        <v>83.0</v>
      </c>
      <c r="H5340" s="1">
        <v>53.0</v>
      </c>
      <c r="I5340" s="1">
        <v>22236.0</v>
      </c>
      <c r="J5340" s="3">
        <v>45197.16081018518</v>
      </c>
      <c r="K5340" s="1" t="s">
        <v>19</v>
      </c>
      <c r="N5340" s="1" t="s">
        <v>23</v>
      </c>
      <c r="O5340" s="4" t="s">
        <v>11545</v>
      </c>
    </row>
    <row r="5341">
      <c r="A5341" s="2" t="s">
        <v>11546</v>
      </c>
      <c r="B5341" s="1" t="s">
        <v>11547</v>
      </c>
      <c r="C5341" s="1" t="s">
        <v>17</v>
      </c>
      <c r="D5341" s="1" t="s">
        <v>22</v>
      </c>
      <c r="E5341" s="1">
        <v>0.0</v>
      </c>
      <c r="F5341" s="1">
        <v>96.0</v>
      </c>
      <c r="G5341" s="1">
        <v>3.0</v>
      </c>
      <c r="H5341" s="1">
        <v>27.0</v>
      </c>
      <c r="I5341" s="1">
        <v>10243.0</v>
      </c>
      <c r="J5341" s="3">
        <v>45197.15329861111</v>
      </c>
      <c r="K5341" s="1" t="s">
        <v>19</v>
      </c>
    </row>
    <row r="5342">
      <c r="A5342" s="2" t="s">
        <v>11548</v>
      </c>
      <c r="B5342" s="1" t="s">
        <v>10931</v>
      </c>
      <c r="C5342" s="1" t="s">
        <v>17</v>
      </c>
      <c r="D5342" s="1" t="s">
        <v>22</v>
      </c>
      <c r="E5342" s="1">
        <v>0.0</v>
      </c>
      <c r="F5342" s="1">
        <v>101.0</v>
      </c>
      <c r="G5342" s="1">
        <v>3.0</v>
      </c>
      <c r="H5342" s="1">
        <v>22.0</v>
      </c>
      <c r="I5342" s="1">
        <v>11464.0</v>
      </c>
      <c r="J5342" s="3">
        <v>45197.14671296296</v>
      </c>
      <c r="K5342" s="1" t="s">
        <v>19</v>
      </c>
    </row>
    <row r="5343">
      <c r="A5343" s="2" t="s">
        <v>11549</v>
      </c>
      <c r="B5343" s="1" t="s">
        <v>11550</v>
      </c>
      <c r="C5343" s="1" t="s">
        <v>17</v>
      </c>
      <c r="D5343" s="1" t="s">
        <v>51</v>
      </c>
      <c r="E5343" s="1">
        <v>1.0</v>
      </c>
      <c r="F5343" s="1">
        <v>77.0</v>
      </c>
      <c r="G5343" s="1">
        <v>2.0</v>
      </c>
      <c r="H5343" s="1">
        <v>6.0</v>
      </c>
      <c r="I5343" s="1">
        <v>8302.0</v>
      </c>
      <c r="J5343" s="3">
        <v>45197.14633101852</v>
      </c>
      <c r="K5343" s="1" t="s">
        <v>19</v>
      </c>
    </row>
    <row r="5344">
      <c r="A5344" s="2" t="s">
        <v>11551</v>
      </c>
      <c r="B5344" s="1" t="s">
        <v>11552</v>
      </c>
      <c r="C5344" s="1" t="s">
        <v>17</v>
      </c>
      <c r="D5344" s="1" t="s">
        <v>22</v>
      </c>
      <c r="E5344" s="1">
        <v>0.0</v>
      </c>
      <c r="F5344" s="1">
        <v>83.0</v>
      </c>
      <c r="G5344" s="1">
        <v>1.0</v>
      </c>
      <c r="H5344" s="1">
        <v>10.0</v>
      </c>
      <c r="I5344" s="1">
        <v>9543.0</v>
      </c>
      <c r="J5344" s="3">
        <v>45197.14409722222</v>
      </c>
      <c r="K5344" s="1" t="s">
        <v>19</v>
      </c>
    </row>
    <row r="5345">
      <c r="A5345" s="2" t="s">
        <v>11553</v>
      </c>
      <c r="B5345" s="1" t="s">
        <v>11554</v>
      </c>
      <c r="C5345" s="1" t="s">
        <v>17</v>
      </c>
      <c r="D5345" s="1" t="s">
        <v>51</v>
      </c>
      <c r="E5345" s="1">
        <v>1.0</v>
      </c>
      <c r="F5345" s="1">
        <v>76.0</v>
      </c>
      <c r="G5345" s="1">
        <v>1.0</v>
      </c>
      <c r="H5345" s="1">
        <v>4.0</v>
      </c>
      <c r="I5345" s="1">
        <v>7997.0</v>
      </c>
      <c r="J5345" s="3">
        <v>45197.14361111111</v>
      </c>
      <c r="K5345" s="1" t="s">
        <v>19</v>
      </c>
    </row>
    <row r="5346">
      <c r="A5346" s="2" t="s">
        <v>11555</v>
      </c>
      <c r="B5346" s="1" t="s">
        <v>11556</v>
      </c>
      <c r="C5346" s="1" t="s">
        <v>17</v>
      </c>
      <c r="D5346" s="1" t="s">
        <v>22</v>
      </c>
      <c r="E5346" s="1">
        <v>0.0</v>
      </c>
      <c r="F5346" s="1">
        <v>89.0</v>
      </c>
      <c r="G5346" s="1">
        <v>3.0</v>
      </c>
      <c r="H5346" s="1">
        <v>14.0</v>
      </c>
      <c r="I5346" s="1">
        <v>10235.0</v>
      </c>
      <c r="J5346" s="3">
        <v>45197.14115740741</v>
      </c>
      <c r="K5346" s="1" t="s">
        <v>19</v>
      </c>
    </row>
    <row r="5347">
      <c r="A5347" s="2" t="s">
        <v>11557</v>
      </c>
      <c r="B5347" s="1" t="s">
        <v>11558</v>
      </c>
      <c r="C5347" s="1" t="s">
        <v>115</v>
      </c>
      <c r="D5347" s="1" t="s">
        <v>51</v>
      </c>
      <c r="E5347" s="1">
        <v>0.0</v>
      </c>
      <c r="F5347" s="1">
        <v>14.0</v>
      </c>
      <c r="G5347" s="1">
        <v>0.0</v>
      </c>
      <c r="H5347" s="1">
        <v>0.0</v>
      </c>
      <c r="I5347" s="1">
        <v>3659.0</v>
      </c>
      <c r="J5347" s="3">
        <v>45197.11834490741</v>
      </c>
      <c r="K5347" s="1" t="s">
        <v>19</v>
      </c>
    </row>
    <row r="5348">
      <c r="A5348" s="2" t="s">
        <v>11559</v>
      </c>
      <c r="B5348" s="1" t="s">
        <v>11560</v>
      </c>
      <c r="C5348" s="1" t="s">
        <v>17</v>
      </c>
      <c r="D5348" s="1" t="s">
        <v>51</v>
      </c>
      <c r="E5348" s="1">
        <v>3.0</v>
      </c>
      <c r="F5348" s="1">
        <v>229.0</v>
      </c>
      <c r="G5348" s="1">
        <v>19.0</v>
      </c>
      <c r="H5348" s="1">
        <v>15.0</v>
      </c>
      <c r="I5348" s="1">
        <v>17990.0</v>
      </c>
      <c r="J5348" s="3">
        <v>45197.115335648145</v>
      </c>
      <c r="K5348" s="1" t="s">
        <v>19</v>
      </c>
      <c r="N5348" s="1" t="s">
        <v>23</v>
      </c>
      <c r="O5348" s="4" t="s">
        <v>11561</v>
      </c>
    </row>
    <row r="5349">
      <c r="A5349" s="2" t="s">
        <v>11562</v>
      </c>
      <c r="B5349" s="1" t="s">
        <v>11563</v>
      </c>
      <c r="C5349" s="1" t="s">
        <v>17</v>
      </c>
      <c r="D5349" s="1" t="s">
        <v>22</v>
      </c>
      <c r="E5349" s="1">
        <v>0.0</v>
      </c>
      <c r="F5349" s="1">
        <v>109.0</v>
      </c>
      <c r="G5349" s="1">
        <v>6.0</v>
      </c>
      <c r="H5349" s="1">
        <v>27.0</v>
      </c>
      <c r="I5349" s="1">
        <v>10189.0</v>
      </c>
      <c r="J5349" s="3">
        <v>45197.11251157407</v>
      </c>
      <c r="K5349" s="1" t="s">
        <v>19</v>
      </c>
    </row>
    <row r="5350">
      <c r="A5350" s="2" t="s">
        <v>11564</v>
      </c>
      <c r="B5350" s="1" t="s">
        <v>11211</v>
      </c>
      <c r="C5350" s="1" t="s">
        <v>17</v>
      </c>
      <c r="D5350" s="1" t="s">
        <v>22</v>
      </c>
      <c r="E5350" s="1">
        <v>0.0</v>
      </c>
      <c r="F5350" s="1">
        <v>132.0</v>
      </c>
      <c r="G5350" s="1">
        <v>5.0</v>
      </c>
      <c r="H5350" s="1">
        <v>18.0</v>
      </c>
      <c r="I5350" s="1">
        <v>10620.0</v>
      </c>
      <c r="J5350" s="3">
        <v>45197.11040509259</v>
      </c>
      <c r="K5350" s="1" t="s">
        <v>19</v>
      </c>
    </row>
    <row r="5351">
      <c r="A5351" s="2" t="s">
        <v>11565</v>
      </c>
      <c r="B5351" s="1" t="s">
        <v>11566</v>
      </c>
      <c r="C5351" s="1" t="s">
        <v>17</v>
      </c>
      <c r="D5351" s="1" t="s">
        <v>51</v>
      </c>
      <c r="E5351" s="1">
        <v>1.0</v>
      </c>
      <c r="F5351" s="1">
        <v>229.0</v>
      </c>
      <c r="G5351" s="1">
        <v>14.0</v>
      </c>
      <c r="H5351" s="1">
        <v>5.0</v>
      </c>
      <c r="I5351" s="1">
        <v>5835.0</v>
      </c>
      <c r="J5351" s="3">
        <v>45197.1102662037</v>
      </c>
      <c r="K5351" s="1" t="s">
        <v>19</v>
      </c>
    </row>
    <row r="5352">
      <c r="A5352" s="2" t="s">
        <v>11567</v>
      </c>
      <c r="B5352" s="1" t="s">
        <v>11568</v>
      </c>
      <c r="C5352" s="1" t="s">
        <v>17</v>
      </c>
      <c r="D5352" s="1" t="s">
        <v>51</v>
      </c>
      <c r="E5352" s="1">
        <v>0.0</v>
      </c>
      <c r="F5352" s="1">
        <v>235.0</v>
      </c>
      <c r="G5352" s="1">
        <v>19.0</v>
      </c>
      <c r="H5352" s="1">
        <v>9.0</v>
      </c>
      <c r="I5352" s="1">
        <v>21252.0</v>
      </c>
      <c r="J5352" s="3">
        <v>45197.10482638889</v>
      </c>
      <c r="K5352" s="1" t="s">
        <v>19</v>
      </c>
      <c r="N5352" s="1" t="s">
        <v>23</v>
      </c>
      <c r="O5352" s="4" t="s">
        <v>11569</v>
      </c>
    </row>
    <row r="5353">
      <c r="A5353" s="2" t="s">
        <v>11570</v>
      </c>
      <c r="B5353" s="1" t="s">
        <v>11571</v>
      </c>
      <c r="C5353" s="1" t="s">
        <v>17</v>
      </c>
      <c r="D5353" s="1" t="s">
        <v>22</v>
      </c>
      <c r="E5353" s="1">
        <v>3.0</v>
      </c>
      <c r="F5353" s="1">
        <v>976.0</v>
      </c>
      <c r="G5353" s="1">
        <v>203.0</v>
      </c>
      <c r="H5353" s="1">
        <v>73.0</v>
      </c>
      <c r="I5353" s="1">
        <v>21118.0</v>
      </c>
      <c r="J5353" s="3">
        <v>45197.10314814815</v>
      </c>
      <c r="K5353" s="1" t="s">
        <v>19</v>
      </c>
      <c r="N5353" s="1" t="s">
        <v>23</v>
      </c>
      <c r="O5353" s="4" t="s">
        <v>11572</v>
      </c>
    </row>
    <row r="5354">
      <c r="A5354" s="2" t="s">
        <v>11573</v>
      </c>
      <c r="B5354" s="1" t="s">
        <v>11574</v>
      </c>
      <c r="C5354" s="1" t="s">
        <v>17</v>
      </c>
      <c r="D5354" s="1" t="s">
        <v>22</v>
      </c>
      <c r="E5354" s="1">
        <v>0.0</v>
      </c>
      <c r="F5354" s="1">
        <v>245.0</v>
      </c>
      <c r="G5354" s="1">
        <v>11.0</v>
      </c>
      <c r="H5354" s="1">
        <v>21.0</v>
      </c>
      <c r="I5354" s="1">
        <v>12914.0</v>
      </c>
      <c r="J5354" s="3">
        <v>45197.10030092593</v>
      </c>
      <c r="K5354" s="1" t="s">
        <v>19</v>
      </c>
    </row>
    <row r="5355">
      <c r="A5355" s="2" t="s">
        <v>11575</v>
      </c>
      <c r="B5355" s="1" t="s">
        <v>11576</v>
      </c>
      <c r="C5355" s="1" t="s">
        <v>17</v>
      </c>
      <c r="D5355" s="1" t="s">
        <v>22</v>
      </c>
      <c r="E5355" s="1">
        <v>0.0</v>
      </c>
      <c r="F5355" s="1">
        <v>219.0</v>
      </c>
      <c r="G5355" s="1">
        <v>10.0</v>
      </c>
      <c r="H5355" s="1">
        <v>23.0</v>
      </c>
      <c r="I5355" s="1">
        <v>13221.0</v>
      </c>
      <c r="J5355" s="3">
        <v>45197.09811342593</v>
      </c>
      <c r="K5355" s="1" t="s">
        <v>19</v>
      </c>
    </row>
    <row r="5356">
      <c r="A5356" s="2" t="s">
        <v>11577</v>
      </c>
      <c r="B5356" s="1" t="s">
        <v>11578</v>
      </c>
      <c r="C5356" s="1" t="s">
        <v>17</v>
      </c>
      <c r="D5356" s="1" t="s">
        <v>22</v>
      </c>
      <c r="E5356" s="1">
        <v>1.0</v>
      </c>
      <c r="F5356" s="1">
        <v>196.0</v>
      </c>
      <c r="G5356" s="1">
        <v>25.0</v>
      </c>
      <c r="H5356" s="1">
        <v>18.0</v>
      </c>
      <c r="I5356" s="1">
        <v>10941.0</v>
      </c>
      <c r="J5356" s="3">
        <v>45197.089895833335</v>
      </c>
      <c r="K5356" s="1" t="s">
        <v>19</v>
      </c>
      <c r="N5356" s="1" t="s">
        <v>23</v>
      </c>
      <c r="O5356" s="4" t="s">
        <v>11579</v>
      </c>
    </row>
    <row r="5357">
      <c r="A5357" s="2" t="s">
        <v>11580</v>
      </c>
      <c r="B5357" s="1" t="s">
        <v>11581</v>
      </c>
      <c r="C5357" s="1" t="s">
        <v>17</v>
      </c>
      <c r="D5357" s="1" t="s">
        <v>51</v>
      </c>
      <c r="E5357" s="1">
        <v>0.0</v>
      </c>
      <c r="F5357" s="1">
        <v>2.0</v>
      </c>
      <c r="G5357" s="1">
        <v>0.0</v>
      </c>
      <c r="H5357" s="1">
        <v>1.0</v>
      </c>
      <c r="I5357" s="1">
        <v>111.0</v>
      </c>
      <c r="J5357" s="3">
        <v>45197.08012731482</v>
      </c>
      <c r="K5357" s="1" t="s">
        <v>19</v>
      </c>
    </row>
    <row r="5358">
      <c r="A5358" s="2" t="s">
        <v>11582</v>
      </c>
      <c r="B5358" s="1" t="s">
        <v>11583</v>
      </c>
      <c r="C5358" s="1" t="s">
        <v>17</v>
      </c>
      <c r="D5358" s="1" t="s">
        <v>51</v>
      </c>
      <c r="E5358" s="1">
        <v>0.0</v>
      </c>
      <c r="F5358" s="1">
        <v>4.0</v>
      </c>
      <c r="G5358" s="1">
        <v>0.0</v>
      </c>
      <c r="H5358" s="1">
        <v>0.0</v>
      </c>
      <c r="I5358" s="1">
        <v>224.0</v>
      </c>
      <c r="J5358" s="3">
        <v>45197.07938657407</v>
      </c>
      <c r="K5358" s="1" t="s">
        <v>19</v>
      </c>
    </row>
    <row r="5359">
      <c r="A5359" s="2" t="s">
        <v>11584</v>
      </c>
      <c r="B5359" s="1" t="s">
        <v>11585</v>
      </c>
      <c r="C5359" s="1" t="s">
        <v>17</v>
      </c>
      <c r="D5359" s="1" t="s">
        <v>51</v>
      </c>
      <c r="E5359" s="1">
        <v>0.0</v>
      </c>
      <c r="F5359" s="1">
        <v>85.0</v>
      </c>
      <c r="G5359" s="1">
        <v>0.0</v>
      </c>
      <c r="H5359" s="1">
        <v>5.0</v>
      </c>
      <c r="I5359" s="1">
        <v>5468.0</v>
      </c>
      <c r="J5359" s="3">
        <v>45197.07140046296</v>
      </c>
      <c r="K5359" s="1" t="s">
        <v>19</v>
      </c>
    </row>
    <row r="5360">
      <c r="A5360" s="2" t="s">
        <v>11586</v>
      </c>
      <c r="B5360" s="1" t="s">
        <v>11587</v>
      </c>
      <c r="C5360" s="1" t="s">
        <v>73</v>
      </c>
      <c r="D5360" s="1" t="s">
        <v>51</v>
      </c>
      <c r="E5360" s="1">
        <v>0.0</v>
      </c>
      <c r="F5360" s="1">
        <v>3.0</v>
      </c>
      <c r="G5360" s="1">
        <v>0.0</v>
      </c>
      <c r="H5360" s="1">
        <v>1.0</v>
      </c>
      <c r="I5360" s="1">
        <v>194.0</v>
      </c>
      <c r="J5360" s="3">
        <v>45197.07021990741</v>
      </c>
      <c r="K5360" s="1" t="s">
        <v>19</v>
      </c>
    </row>
    <row r="5361">
      <c r="A5361" s="2" t="s">
        <v>11588</v>
      </c>
      <c r="B5361" s="1" t="s">
        <v>11589</v>
      </c>
      <c r="C5361" s="1" t="s">
        <v>17</v>
      </c>
      <c r="D5361" s="1" t="s">
        <v>51</v>
      </c>
      <c r="E5361" s="1">
        <v>0.0</v>
      </c>
      <c r="F5361" s="1">
        <v>15.0</v>
      </c>
      <c r="G5361" s="1">
        <v>0.0</v>
      </c>
      <c r="H5361" s="1">
        <v>1.0</v>
      </c>
      <c r="I5361" s="1">
        <v>474.0</v>
      </c>
      <c r="J5361" s="3">
        <v>45197.069652777776</v>
      </c>
      <c r="K5361" s="1" t="s">
        <v>19</v>
      </c>
    </row>
    <row r="5362">
      <c r="A5362" s="2" t="s">
        <v>11590</v>
      </c>
      <c r="B5362" s="1" t="s">
        <v>11591</v>
      </c>
      <c r="C5362" s="1" t="s">
        <v>17</v>
      </c>
      <c r="D5362" s="1" t="s">
        <v>51</v>
      </c>
      <c r="E5362" s="1">
        <v>0.0</v>
      </c>
      <c r="F5362" s="1">
        <v>301.0</v>
      </c>
      <c r="G5362" s="1">
        <v>35.0</v>
      </c>
      <c r="H5362" s="1">
        <v>16.0</v>
      </c>
      <c r="I5362" s="1">
        <v>17584.0</v>
      </c>
      <c r="J5362" s="3">
        <v>45197.06775462963</v>
      </c>
      <c r="K5362" s="1" t="s">
        <v>19</v>
      </c>
      <c r="N5362" s="1" t="s">
        <v>23</v>
      </c>
      <c r="O5362" s="4" t="s">
        <v>11592</v>
      </c>
    </row>
    <row r="5363">
      <c r="A5363" s="2" t="s">
        <v>11593</v>
      </c>
      <c r="B5363" s="1" t="s">
        <v>11594</v>
      </c>
      <c r="C5363" s="1" t="s">
        <v>17</v>
      </c>
      <c r="D5363" s="1" t="s">
        <v>51</v>
      </c>
      <c r="E5363" s="1">
        <v>0.0</v>
      </c>
      <c r="F5363" s="1">
        <v>18.0</v>
      </c>
      <c r="G5363" s="1">
        <v>0.0</v>
      </c>
      <c r="H5363" s="1">
        <v>0.0</v>
      </c>
      <c r="I5363" s="1">
        <v>686.0</v>
      </c>
      <c r="J5363" s="3">
        <v>45197.06554398148</v>
      </c>
      <c r="K5363" s="1" t="s">
        <v>19</v>
      </c>
    </row>
    <row r="5364">
      <c r="A5364" s="2" t="s">
        <v>11595</v>
      </c>
      <c r="B5364" s="1" t="s">
        <v>11596</v>
      </c>
      <c r="C5364" s="1" t="s">
        <v>17</v>
      </c>
      <c r="D5364" s="1" t="s">
        <v>51</v>
      </c>
      <c r="E5364" s="1">
        <v>0.0</v>
      </c>
      <c r="F5364" s="1">
        <v>4.0</v>
      </c>
      <c r="G5364" s="1">
        <v>0.0</v>
      </c>
      <c r="H5364" s="1">
        <v>1.0</v>
      </c>
      <c r="I5364" s="1">
        <v>284.0</v>
      </c>
      <c r="J5364" s="3">
        <v>45197.065</v>
      </c>
      <c r="K5364" s="1" t="s">
        <v>19</v>
      </c>
    </row>
    <row r="5365">
      <c r="A5365" s="2" t="s">
        <v>11597</v>
      </c>
      <c r="B5365" s="1" t="s">
        <v>11598</v>
      </c>
      <c r="C5365" s="1" t="s">
        <v>17</v>
      </c>
      <c r="D5365" s="1" t="s">
        <v>51</v>
      </c>
      <c r="E5365" s="1">
        <v>0.0</v>
      </c>
      <c r="F5365" s="1">
        <v>100.0</v>
      </c>
      <c r="G5365" s="1">
        <v>1.0</v>
      </c>
      <c r="H5365" s="1">
        <v>4.0</v>
      </c>
      <c r="I5365" s="1">
        <v>6463.0</v>
      </c>
      <c r="J5365" s="3">
        <v>45197.06296296296</v>
      </c>
      <c r="K5365" s="1" t="s">
        <v>19</v>
      </c>
    </row>
    <row r="5366">
      <c r="A5366" s="2" t="s">
        <v>11599</v>
      </c>
      <c r="B5366" s="1" t="s">
        <v>11600</v>
      </c>
      <c r="C5366" s="1" t="s">
        <v>17</v>
      </c>
      <c r="D5366" s="1" t="s">
        <v>22</v>
      </c>
      <c r="E5366" s="1">
        <v>0.0</v>
      </c>
      <c r="F5366" s="1">
        <v>226.0</v>
      </c>
      <c r="G5366" s="1">
        <v>15.0</v>
      </c>
      <c r="H5366" s="1">
        <v>13.0</v>
      </c>
      <c r="I5366" s="1">
        <v>13350.0</v>
      </c>
      <c r="J5366" s="3">
        <v>45197.062581018516</v>
      </c>
      <c r="K5366" s="1" t="s">
        <v>19</v>
      </c>
      <c r="N5366" s="1" t="s">
        <v>23</v>
      </c>
      <c r="O5366" s="4" t="s">
        <v>11601</v>
      </c>
    </row>
    <row r="5367">
      <c r="A5367" s="2" t="s">
        <v>11602</v>
      </c>
      <c r="B5367" s="1" t="s">
        <v>11603</v>
      </c>
      <c r="C5367" s="1" t="s">
        <v>17</v>
      </c>
      <c r="D5367" s="1" t="s">
        <v>51</v>
      </c>
      <c r="E5367" s="1">
        <v>1.0</v>
      </c>
      <c r="F5367" s="1">
        <v>92.0</v>
      </c>
      <c r="G5367" s="1">
        <v>3.0</v>
      </c>
      <c r="H5367" s="1">
        <v>3.0</v>
      </c>
      <c r="I5367" s="1">
        <v>9186.0</v>
      </c>
      <c r="J5367" s="3">
        <v>45197.059270833335</v>
      </c>
      <c r="K5367" s="1" t="s">
        <v>19</v>
      </c>
      <c r="N5367" s="1" t="s">
        <v>23</v>
      </c>
      <c r="O5367" s="4" t="s">
        <v>11604</v>
      </c>
    </row>
    <row r="5368">
      <c r="A5368" s="2" t="s">
        <v>11605</v>
      </c>
      <c r="B5368" s="1" t="s">
        <v>11606</v>
      </c>
      <c r="C5368" s="1" t="s">
        <v>17</v>
      </c>
      <c r="D5368" s="1" t="s">
        <v>51</v>
      </c>
      <c r="E5368" s="1">
        <v>1.0</v>
      </c>
      <c r="F5368" s="1">
        <v>65.0</v>
      </c>
      <c r="G5368" s="1">
        <v>1.0</v>
      </c>
      <c r="H5368" s="1">
        <v>4.0</v>
      </c>
      <c r="I5368" s="1">
        <v>4959.0</v>
      </c>
      <c r="J5368" s="3">
        <v>45197.05813657407</v>
      </c>
      <c r="K5368" s="1" t="s">
        <v>19</v>
      </c>
      <c r="N5368" s="1" t="s">
        <v>23</v>
      </c>
      <c r="O5368" s="4" t="s">
        <v>11607</v>
      </c>
    </row>
    <row r="5369">
      <c r="A5369" s="2" t="s">
        <v>11608</v>
      </c>
      <c r="B5369" s="1" t="s">
        <v>11609</v>
      </c>
      <c r="C5369" s="1" t="s">
        <v>17</v>
      </c>
      <c r="D5369" s="1" t="s">
        <v>22</v>
      </c>
      <c r="E5369" s="1">
        <v>60.0</v>
      </c>
      <c r="F5369" s="1">
        <v>8701.0</v>
      </c>
      <c r="G5369" s="1">
        <v>1874.0</v>
      </c>
      <c r="H5369" s="1">
        <v>345.0</v>
      </c>
      <c r="I5369" s="1">
        <v>385205.0</v>
      </c>
      <c r="J5369" s="3">
        <v>45197.05693287037</v>
      </c>
      <c r="K5369" s="1" t="s">
        <v>19</v>
      </c>
      <c r="N5369" s="1" t="s">
        <v>23</v>
      </c>
      <c r="O5369" s="4" t="s">
        <v>11610</v>
      </c>
    </row>
    <row r="5370">
      <c r="A5370" s="2" t="s">
        <v>11611</v>
      </c>
      <c r="B5370" s="1" t="s">
        <v>11612</v>
      </c>
      <c r="C5370" s="1" t="s">
        <v>17</v>
      </c>
      <c r="D5370" s="1" t="s">
        <v>22</v>
      </c>
      <c r="E5370" s="1">
        <v>0.0</v>
      </c>
      <c r="F5370" s="1">
        <v>617.0</v>
      </c>
      <c r="G5370" s="1">
        <v>61.0</v>
      </c>
      <c r="H5370" s="1">
        <v>42.0</v>
      </c>
      <c r="I5370" s="1">
        <v>17491.0</v>
      </c>
      <c r="J5370" s="3">
        <v>45197.05259259259</v>
      </c>
      <c r="K5370" s="1" t="s">
        <v>19</v>
      </c>
    </row>
    <row r="5371">
      <c r="A5371" s="2" t="s">
        <v>11613</v>
      </c>
      <c r="B5371" s="1" t="s">
        <v>11614</v>
      </c>
      <c r="C5371" s="1" t="s">
        <v>17</v>
      </c>
      <c r="D5371" s="1" t="s">
        <v>22</v>
      </c>
      <c r="E5371" s="1">
        <v>0.0</v>
      </c>
      <c r="F5371" s="1">
        <v>165.0</v>
      </c>
      <c r="G5371" s="1">
        <v>6.0</v>
      </c>
      <c r="H5371" s="1">
        <v>9.0</v>
      </c>
      <c r="I5371" s="1">
        <v>10055.0</v>
      </c>
      <c r="J5371" s="3">
        <v>45197.04938657407</v>
      </c>
      <c r="K5371" s="1" t="s">
        <v>19</v>
      </c>
    </row>
    <row r="5372">
      <c r="A5372" s="2" t="s">
        <v>11615</v>
      </c>
      <c r="B5372" s="1" t="s">
        <v>11616</v>
      </c>
      <c r="C5372" s="1" t="s">
        <v>17</v>
      </c>
      <c r="D5372" s="1" t="s">
        <v>22</v>
      </c>
      <c r="E5372" s="1">
        <v>0.0</v>
      </c>
      <c r="F5372" s="1">
        <v>338.0</v>
      </c>
      <c r="G5372" s="1">
        <v>17.0</v>
      </c>
      <c r="H5372" s="1">
        <v>25.0</v>
      </c>
      <c r="I5372" s="1">
        <v>12063.0</v>
      </c>
      <c r="J5372" s="3">
        <v>45197.0462962963</v>
      </c>
      <c r="K5372" s="1" t="s">
        <v>19</v>
      </c>
    </row>
    <row r="5373">
      <c r="A5373" s="2" t="s">
        <v>11617</v>
      </c>
      <c r="B5373" s="1" t="s">
        <v>11618</v>
      </c>
      <c r="C5373" s="1" t="s">
        <v>17</v>
      </c>
      <c r="D5373" s="1" t="s">
        <v>51</v>
      </c>
      <c r="E5373" s="1">
        <v>0.0</v>
      </c>
      <c r="F5373" s="1">
        <v>5.0</v>
      </c>
      <c r="G5373" s="1">
        <v>0.0</v>
      </c>
      <c r="H5373" s="1">
        <v>1.0</v>
      </c>
      <c r="I5373" s="1">
        <v>548.0</v>
      </c>
      <c r="J5373" s="3">
        <v>45197.045</v>
      </c>
      <c r="K5373" s="1" t="s">
        <v>19</v>
      </c>
    </row>
    <row r="5374">
      <c r="A5374" s="2" t="s">
        <v>11619</v>
      </c>
      <c r="B5374" s="1" t="s">
        <v>11620</v>
      </c>
      <c r="C5374" s="1" t="s">
        <v>17</v>
      </c>
      <c r="D5374" s="1" t="s">
        <v>22</v>
      </c>
      <c r="E5374" s="1">
        <v>0.0</v>
      </c>
      <c r="F5374" s="1">
        <v>239.0</v>
      </c>
      <c r="G5374" s="1">
        <v>9.0</v>
      </c>
      <c r="H5374" s="1">
        <v>18.0</v>
      </c>
      <c r="I5374" s="1">
        <v>10731.0</v>
      </c>
      <c r="J5374" s="3">
        <v>45197.04366898148</v>
      </c>
      <c r="K5374" s="1" t="s">
        <v>19</v>
      </c>
    </row>
    <row r="5375">
      <c r="A5375" s="2" t="s">
        <v>11621</v>
      </c>
      <c r="B5375" s="1" t="s">
        <v>11622</v>
      </c>
      <c r="C5375" s="1" t="s">
        <v>17</v>
      </c>
      <c r="D5375" s="1" t="s">
        <v>22</v>
      </c>
      <c r="E5375" s="1">
        <v>0.0</v>
      </c>
      <c r="F5375" s="1">
        <v>217.0</v>
      </c>
      <c r="G5375" s="1">
        <v>15.0</v>
      </c>
      <c r="H5375" s="1">
        <v>17.0</v>
      </c>
      <c r="I5375" s="1">
        <v>21439.0</v>
      </c>
      <c r="J5375" s="3">
        <v>45197.04119212963</v>
      </c>
      <c r="K5375" s="1" t="s">
        <v>19</v>
      </c>
    </row>
    <row r="5376">
      <c r="A5376" s="2" t="s">
        <v>11623</v>
      </c>
      <c r="B5376" s="1" t="s">
        <v>11624</v>
      </c>
      <c r="C5376" s="1" t="s">
        <v>17</v>
      </c>
      <c r="D5376" s="1" t="s">
        <v>22</v>
      </c>
      <c r="E5376" s="1">
        <v>2.0</v>
      </c>
      <c r="F5376" s="1">
        <v>165.0</v>
      </c>
      <c r="G5376" s="1">
        <v>16.0</v>
      </c>
      <c r="H5376" s="1">
        <v>15.0</v>
      </c>
      <c r="I5376" s="1">
        <v>34978.0</v>
      </c>
      <c r="J5376" s="3">
        <v>45197.0340162037</v>
      </c>
      <c r="K5376" s="1" t="s">
        <v>19</v>
      </c>
    </row>
    <row r="5377">
      <c r="A5377" s="2" t="s">
        <v>11625</v>
      </c>
      <c r="B5377" s="1" t="s">
        <v>11626</v>
      </c>
      <c r="C5377" s="1" t="s">
        <v>17</v>
      </c>
      <c r="D5377" s="1" t="s">
        <v>51</v>
      </c>
      <c r="E5377" s="1">
        <v>0.0</v>
      </c>
      <c r="F5377" s="1">
        <v>7.0</v>
      </c>
      <c r="G5377" s="1">
        <v>0.0</v>
      </c>
      <c r="H5377" s="1">
        <v>1.0</v>
      </c>
      <c r="I5377" s="1">
        <v>243.0</v>
      </c>
      <c r="J5377" s="3">
        <v>45197.032488425924</v>
      </c>
      <c r="K5377" s="1" t="s">
        <v>19</v>
      </c>
    </row>
    <row r="5378">
      <c r="A5378" s="2" t="s">
        <v>11627</v>
      </c>
      <c r="B5378" s="1" t="s">
        <v>11628</v>
      </c>
      <c r="C5378" s="1" t="s">
        <v>17</v>
      </c>
      <c r="D5378" s="1" t="s">
        <v>51</v>
      </c>
      <c r="E5378" s="1">
        <v>2.0</v>
      </c>
      <c r="F5378" s="1">
        <v>22.0</v>
      </c>
      <c r="G5378" s="1">
        <v>2.0</v>
      </c>
      <c r="H5378" s="1">
        <v>3.0</v>
      </c>
      <c r="I5378" s="1">
        <v>262.0</v>
      </c>
      <c r="J5378" s="3">
        <v>45197.03123842592</v>
      </c>
      <c r="K5378" s="1" t="s">
        <v>19</v>
      </c>
    </row>
    <row r="5379">
      <c r="A5379" s="2" t="s">
        <v>11629</v>
      </c>
      <c r="B5379" s="1" t="s">
        <v>11630</v>
      </c>
      <c r="C5379" s="1" t="s">
        <v>17</v>
      </c>
      <c r="D5379" s="1" t="s">
        <v>22</v>
      </c>
      <c r="E5379" s="1">
        <v>0.0</v>
      </c>
      <c r="F5379" s="1">
        <v>238.0</v>
      </c>
      <c r="G5379" s="1">
        <v>24.0</v>
      </c>
      <c r="H5379" s="1">
        <v>21.0</v>
      </c>
      <c r="I5379" s="1">
        <v>16242.0</v>
      </c>
      <c r="J5379" s="3">
        <v>45197.03028935185</v>
      </c>
      <c r="K5379" s="1" t="s">
        <v>19</v>
      </c>
    </row>
    <row r="5380">
      <c r="A5380" s="2" t="s">
        <v>11631</v>
      </c>
      <c r="B5380" s="1" t="s">
        <v>11632</v>
      </c>
      <c r="C5380" s="1" t="s">
        <v>115</v>
      </c>
      <c r="D5380" s="1" t="s">
        <v>51</v>
      </c>
      <c r="E5380" s="1">
        <v>0.0</v>
      </c>
      <c r="F5380" s="1">
        <v>10.0</v>
      </c>
      <c r="G5380" s="1">
        <v>1.0</v>
      </c>
      <c r="H5380" s="1">
        <v>1.0</v>
      </c>
      <c r="I5380" s="1">
        <v>590.0</v>
      </c>
      <c r="J5380" s="3">
        <v>45197.02777777778</v>
      </c>
      <c r="K5380" s="1" t="s">
        <v>19</v>
      </c>
    </row>
    <row r="5381">
      <c r="A5381" s="2" t="s">
        <v>11633</v>
      </c>
      <c r="B5381" s="1" t="s">
        <v>11634</v>
      </c>
      <c r="C5381" s="1" t="s">
        <v>17</v>
      </c>
      <c r="D5381" s="1" t="s">
        <v>22</v>
      </c>
      <c r="E5381" s="1">
        <v>0.0</v>
      </c>
      <c r="F5381" s="1">
        <v>801.0</v>
      </c>
      <c r="G5381" s="1">
        <v>52.0</v>
      </c>
      <c r="H5381" s="1">
        <v>48.0</v>
      </c>
      <c r="I5381" s="1">
        <v>32001.0</v>
      </c>
      <c r="J5381" s="3">
        <v>45197.02721064815</v>
      </c>
      <c r="K5381" s="1" t="s">
        <v>19</v>
      </c>
    </row>
    <row r="5382">
      <c r="A5382" s="2" t="s">
        <v>11635</v>
      </c>
      <c r="B5382" s="1" t="s">
        <v>11636</v>
      </c>
      <c r="C5382" s="1" t="s">
        <v>115</v>
      </c>
      <c r="D5382" s="1" t="s">
        <v>51</v>
      </c>
      <c r="E5382" s="1">
        <v>0.0</v>
      </c>
      <c r="F5382" s="1">
        <v>13.0</v>
      </c>
      <c r="G5382" s="1">
        <v>0.0</v>
      </c>
      <c r="H5382" s="1">
        <v>0.0</v>
      </c>
      <c r="I5382" s="1">
        <v>990.0</v>
      </c>
      <c r="J5382" s="3">
        <v>45197.02706018519</v>
      </c>
      <c r="K5382" s="1" t="s">
        <v>19</v>
      </c>
    </row>
    <row r="5383">
      <c r="A5383" s="2" t="s">
        <v>11637</v>
      </c>
      <c r="B5383" s="1" t="s">
        <v>11638</v>
      </c>
      <c r="C5383" s="1" t="s">
        <v>17</v>
      </c>
      <c r="D5383" s="1" t="s">
        <v>22</v>
      </c>
      <c r="E5383" s="1">
        <v>3.0</v>
      </c>
      <c r="F5383" s="1">
        <v>336.0</v>
      </c>
      <c r="G5383" s="1">
        <v>49.0</v>
      </c>
      <c r="H5383" s="1">
        <v>83.0</v>
      </c>
      <c r="I5383" s="1">
        <v>22083.0</v>
      </c>
      <c r="J5383" s="3">
        <v>45197.02462962963</v>
      </c>
      <c r="K5383" s="1" t="s">
        <v>19</v>
      </c>
    </row>
    <row r="5384">
      <c r="A5384" s="2" t="s">
        <v>11639</v>
      </c>
      <c r="B5384" s="1" t="s">
        <v>11640</v>
      </c>
      <c r="C5384" s="1" t="s">
        <v>17</v>
      </c>
      <c r="D5384" s="1" t="s">
        <v>22</v>
      </c>
      <c r="E5384" s="1">
        <v>2.0</v>
      </c>
      <c r="F5384" s="1">
        <v>523.0</v>
      </c>
      <c r="G5384" s="1">
        <v>97.0</v>
      </c>
      <c r="H5384" s="1">
        <v>26.0</v>
      </c>
      <c r="I5384" s="1">
        <v>39010.0</v>
      </c>
      <c r="J5384" s="3">
        <v>45197.021678240744</v>
      </c>
      <c r="K5384" s="1" t="s">
        <v>19</v>
      </c>
      <c r="N5384" s="1" t="s">
        <v>23</v>
      </c>
      <c r="O5384" s="4" t="s">
        <v>11641</v>
      </c>
    </row>
    <row r="5385">
      <c r="A5385" s="2" t="s">
        <v>11642</v>
      </c>
      <c r="B5385" s="1" t="s">
        <v>11643</v>
      </c>
      <c r="C5385" s="1" t="s">
        <v>17</v>
      </c>
      <c r="D5385" s="1" t="s">
        <v>22</v>
      </c>
      <c r="E5385" s="1">
        <v>2.0</v>
      </c>
      <c r="F5385" s="1">
        <v>325.0</v>
      </c>
      <c r="G5385" s="1">
        <v>33.0</v>
      </c>
      <c r="H5385" s="1">
        <v>34.0</v>
      </c>
      <c r="I5385" s="1">
        <v>12107.0</v>
      </c>
      <c r="J5385" s="3">
        <v>45197.01480324074</v>
      </c>
      <c r="K5385" s="1" t="s">
        <v>19</v>
      </c>
    </row>
    <row r="5386">
      <c r="A5386" s="2" t="s">
        <v>11644</v>
      </c>
      <c r="B5386" s="1" t="s">
        <v>11645</v>
      </c>
      <c r="C5386" s="1" t="s">
        <v>17</v>
      </c>
      <c r="D5386" s="1" t="s">
        <v>22</v>
      </c>
      <c r="E5386" s="1">
        <v>0.0</v>
      </c>
      <c r="F5386" s="1">
        <v>243.0</v>
      </c>
      <c r="G5386" s="1">
        <v>33.0</v>
      </c>
      <c r="H5386" s="1">
        <v>29.0</v>
      </c>
      <c r="I5386" s="1">
        <v>11333.0</v>
      </c>
      <c r="J5386" s="3">
        <v>45197.013090277775</v>
      </c>
      <c r="K5386" s="1" t="s">
        <v>19</v>
      </c>
    </row>
    <row r="5387">
      <c r="A5387" s="2" t="s">
        <v>11646</v>
      </c>
      <c r="B5387" s="1" t="s">
        <v>11647</v>
      </c>
      <c r="C5387" s="1" t="s">
        <v>17</v>
      </c>
      <c r="D5387" s="1" t="s">
        <v>51</v>
      </c>
      <c r="E5387" s="1">
        <v>0.0</v>
      </c>
      <c r="F5387" s="1">
        <v>24.0</v>
      </c>
      <c r="G5387" s="1">
        <v>1.0</v>
      </c>
      <c r="H5387" s="1">
        <v>0.0</v>
      </c>
      <c r="I5387" s="1">
        <v>1224.0</v>
      </c>
      <c r="J5387" s="3">
        <v>45197.01252314815</v>
      </c>
      <c r="K5387" s="1" t="s">
        <v>19</v>
      </c>
    </row>
    <row r="5388">
      <c r="A5388" s="2" t="s">
        <v>11648</v>
      </c>
      <c r="B5388" s="1" t="s">
        <v>11649</v>
      </c>
      <c r="C5388" s="1" t="s">
        <v>17</v>
      </c>
      <c r="D5388" s="1" t="s">
        <v>22</v>
      </c>
      <c r="E5388" s="1">
        <v>0.0</v>
      </c>
      <c r="F5388" s="1">
        <v>167.0</v>
      </c>
      <c r="G5388" s="1">
        <v>14.0</v>
      </c>
      <c r="H5388" s="1">
        <v>17.0</v>
      </c>
      <c r="I5388" s="1">
        <v>16594.0</v>
      </c>
      <c r="J5388" s="3">
        <v>45197.003796296296</v>
      </c>
      <c r="K5388" s="1" t="s">
        <v>19</v>
      </c>
      <c r="L5388" s="1" t="s">
        <v>11248</v>
      </c>
    </row>
    <row r="5389">
      <c r="A5389" s="2" t="s">
        <v>11650</v>
      </c>
      <c r="B5389" s="1" t="s">
        <v>11651</v>
      </c>
      <c r="C5389" s="1" t="s">
        <v>115</v>
      </c>
      <c r="D5389" s="1" t="s">
        <v>51</v>
      </c>
      <c r="E5389" s="1">
        <v>0.0</v>
      </c>
      <c r="F5389" s="1">
        <v>19.0</v>
      </c>
      <c r="G5389" s="1">
        <v>0.0</v>
      </c>
      <c r="H5389" s="1">
        <v>1.0</v>
      </c>
      <c r="I5389" s="1">
        <v>1968.0</v>
      </c>
      <c r="J5389" s="3">
        <v>45196.999293981484</v>
      </c>
      <c r="K5389" s="1" t="s">
        <v>19</v>
      </c>
    </row>
    <row r="5390">
      <c r="A5390" s="2" t="s">
        <v>11652</v>
      </c>
      <c r="B5390" s="1" t="s">
        <v>11653</v>
      </c>
      <c r="C5390" s="1" t="s">
        <v>17</v>
      </c>
      <c r="D5390" s="1" t="s">
        <v>51</v>
      </c>
      <c r="E5390" s="1">
        <v>0.0</v>
      </c>
      <c r="F5390" s="1">
        <v>72.0</v>
      </c>
      <c r="G5390" s="1">
        <v>3.0</v>
      </c>
      <c r="H5390" s="1">
        <v>2.0</v>
      </c>
      <c r="I5390" s="1">
        <v>1933.0</v>
      </c>
      <c r="J5390" s="3">
        <v>45196.99888888889</v>
      </c>
      <c r="K5390" s="1" t="s">
        <v>19</v>
      </c>
    </row>
    <row r="5391">
      <c r="A5391" s="2" t="s">
        <v>11654</v>
      </c>
      <c r="B5391" s="1" t="s">
        <v>11655</v>
      </c>
      <c r="C5391" s="1" t="s">
        <v>17</v>
      </c>
      <c r="D5391" s="1" t="s">
        <v>51</v>
      </c>
      <c r="E5391" s="1">
        <v>0.0</v>
      </c>
      <c r="F5391" s="1">
        <v>4.0</v>
      </c>
      <c r="G5391" s="1">
        <v>0.0</v>
      </c>
      <c r="H5391" s="1">
        <v>1.0</v>
      </c>
      <c r="I5391" s="1">
        <v>158.0</v>
      </c>
      <c r="J5391" s="3">
        <v>45196.93914351852</v>
      </c>
      <c r="K5391" s="1" t="s">
        <v>19</v>
      </c>
    </row>
    <row r="5392">
      <c r="A5392" s="2" t="s">
        <v>11656</v>
      </c>
      <c r="B5392" s="1" t="s">
        <v>11657</v>
      </c>
      <c r="C5392" s="1" t="s">
        <v>73</v>
      </c>
      <c r="D5392" s="1" t="s">
        <v>51</v>
      </c>
      <c r="E5392" s="1">
        <v>1.0</v>
      </c>
      <c r="F5392" s="1">
        <v>3.0</v>
      </c>
      <c r="G5392" s="1">
        <v>0.0</v>
      </c>
      <c r="H5392" s="1">
        <v>1.0</v>
      </c>
      <c r="I5392" s="1">
        <v>163.0</v>
      </c>
      <c r="J5392" s="3">
        <v>45196.93880787037</v>
      </c>
      <c r="K5392" s="1" t="s">
        <v>19</v>
      </c>
    </row>
    <row r="5393">
      <c r="A5393" s="2" t="s">
        <v>11658</v>
      </c>
      <c r="B5393" s="1" t="s">
        <v>11659</v>
      </c>
      <c r="C5393" s="1" t="s">
        <v>17</v>
      </c>
      <c r="D5393" s="1" t="s">
        <v>51</v>
      </c>
      <c r="E5393" s="1">
        <v>0.0</v>
      </c>
      <c r="F5393" s="1">
        <v>2.0</v>
      </c>
      <c r="G5393" s="1">
        <v>0.0</v>
      </c>
      <c r="H5393" s="1">
        <v>1.0</v>
      </c>
      <c r="I5393" s="1">
        <v>174.0</v>
      </c>
      <c r="J5393" s="3">
        <v>45196.93848379629</v>
      </c>
      <c r="K5393" s="1" t="s">
        <v>19</v>
      </c>
    </row>
    <row r="5394">
      <c r="A5394" s="2" t="s">
        <v>11660</v>
      </c>
      <c r="B5394" s="1" t="s">
        <v>11661</v>
      </c>
      <c r="C5394" s="1" t="s">
        <v>17</v>
      </c>
      <c r="D5394" s="1" t="s">
        <v>22</v>
      </c>
      <c r="E5394" s="1">
        <v>301.0</v>
      </c>
      <c r="F5394" s="1">
        <v>15474.0</v>
      </c>
      <c r="G5394" s="1">
        <v>5577.0</v>
      </c>
      <c r="H5394" s="1">
        <v>1330.0</v>
      </c>
      <c r="I5394" s="1">
        <v>1719118.0</v>
      </c>
      <c r="J5394" s="3">
        <v>45196.91806712963</v>
      </c>
      <c r="K5394" s="1" t="s">
        <v>19</v>
      </c>
      <c r="N5394" s="1" t="s">
        <v>23</v>
      </c>
      <c r="O5394" s="4" t="s">
        <v>11662</v>
      </c>
    </row>
    <row r="5395">
      <c r="A5395" s="2" t="s">
        <v>11663</v>
      </c>
      <c r="B5395" s="1" t="s">
        <v>11664</v>
      </c>
      <c r="C5395" s="1" t="s">
        <v>17</v>
      </c>
      <c r="D5395" s="1" t="s">
        <v>51</v>
      </c>
      <c r="E5395" s="1">
        <v>1.0</v>
      </c>
      <c r="F5395" s="1">
        <v>1.0</v>
      </c>
      <c r="G5395" s="1">
        <v>0.0</v>
      </c>
      <c r="H5395" s="1">
        <v>0.0</v>
      </c>
      <c r="I5395" s="1">
        <v>156.0</v>
      </c>
      <c r="J5395" s="3">
        <v>45196.916238425925</v>
      </c>
      <c r="K5395" s="1" t="s">
        <v>19</v>
      </c>
    </row>
    <row r="5396">
      <c r="A5396" s="2" t="s">
        <v>11665</v>
      </c>
      <c r="B5396" s="1" t="s">
        <v>11666</v>
      </c>
      <c r="C5396" s="1" t="s">
        <v>17</v>
      </c>
      <c r="D5396" s="1" t="s">
        <v>51</v>
      </c>
      <c r="E5396" s="1">
        <v>0.0</v>
      </c>
      <c r="F5396" s="1">
        <v>28.0</v>
      </c>
      <c r="G5396" s="1">
        <v>0.0</v>
      </c>
      <c r="H5396" s="1">
        <v>1.0</v>
      </c>
      <c r="I5396" s="1">
        <v>1612.0</v>
      </c>
      <c r="J5396" s="3">
        <v>45196.91469907408</v>
      </c>
      <c r="K5396" s="1" t="s">
        <v>19</v>
      </c>
    </row>
    <row r="5397">
      <c r="A5397" s="2" t="s">
        <v>11667</v>
      </c>
      <c r="B5397" s="1" t="s">
        <v>11668</v>
      </c>
      <c r="C5397" s="1" t="s">
        <v>17</v>
      </c>
      <c r="D5397" s="1" t="s">
        <v>51</v>
      </c>
      <c r="E5397" s="1">
        <v>0.0</v>
      </c>
      <c r="F5397" s="1">
        <v>11.0</v>
      </c>
      <c r="G5397" s="1">
        <v>0.0</v>
      </c>
      <c r="H5397" s="1">
        <v>1.0</v>
      </c>
      <c r="I5397" s="1">
        <v>238.0</v>
      </c>
      <c r="J5397" s="3">
        <v>45196.913310185184</v>
      </c>
      <c r="K5397" s="1" t="s">
        <v>19</v>
      </c>
    </row>
    <row r="5398">
      <c r="A5398" s="2" t="s">
        <v>11669</v>
      </c>
      <c r="B5398" s="1" t="s">
        <v>11670</v>
      </c>
      <c r="C5398" s="1" t="s">
        <v>17</v>
      </c>
      <c r="D5398" s="1" t="s">
        <v>22</v>
      </c>
      <c r="E5398" s="1">
        <v>2.0</v>
      </c>
      <c r="F5398" s="1">
        <v>453.0</v>
      </c>
      <c r="G5398" s="1">
        <v>60.0</v>
      </c>
      <c r="H5398" s="1">
        <v>65.0</v>
      </c>
      <c r="I5398" s="1">
        <v>26585.0</v>
      </c>
      <c r="J5398" s="3">
        <v>45196.90762731482</v>
      </c>
      <c r="K5398" s="1" t="s">
        <v>19</v>
      </c>
    </row>
    <row r="5399">
      <c r="A5399" s="2" t="s">
        <v>11671</v>
      </c>
      <c r="B5399" s="1" t="s">
        <v>11672</v>
      </c>
      <c r="C5399" s="1" t="s">
        <v>17</v>
      </c>
      <c r="D5399" s="1" t="s">
        <v>51</v>
      </c>
      <c r="E5399" s="1">
        <v>0.0</v>
      </c>
      <c r="F5399" s="1">
        <v>3.0</v>
      </c>
      <c r="G5399" s="1">
        <v>0.0</v>
      </c>
      <c r="H5399" s="1">
        <v>0.0</v>
      </c>
      <c r="I5399" s="1">
        <v>271.0</v>
      </c>
      <c r="J5399" s="3">
        <v>45196.90010416666</v>
      </c>
      <c r="K5399" s="1" t="s">
        <v>19</v>
      </c>
    </row>
    <row r="5400">
      <c r="A5400" s="2" t="s">
        <v>11673</v>
      </c>
      <c r="B5400" s="1" t="s">
        <v>11674</v>
      </c>
      <c r="C5400" s="1" t="s">
        <v>17</v>
      </c>
      <c r="D5400" s="1" t="s">
        <v>51</v>
      </c>
      <c r="E5400" s="1">
        <v>0.0</v>
      </c>
      <c r="F5400" s="1">
        <v>108.0</v>
      </c>
      <c r="G5400" s="1">
        <v>1.0</v>
      </c>
      <c r="H5400" s="1">
        <v>11.0</v>
      </c>
      <c r="I5400" s="1">
        <v>6842.0</v>
      </c>
      <c r="J5400" s="3">
        <v>45196.89703703704</v>
      </c>
      <c r="K5400" s="1" t="s">
        <v>19</v>
      </c>
    </row>
    <row r="5401">
      <c r="A5401" s="2" t="s">
        <v>11675</v>
      </c>
      <c r="B5401" s="1" t="s">
        <v>11676</v>
      </c>
      <c r="C5401" s="1" t="s">
        <v>17</v>
      </c>
      <c r="D5401" s="1" t="s">
        <v>51</v>
      </c>
      <c r="E5401" s="1">
        <v>7.0</v>
      </c>
      <c r="F5401" s="1">
        <v>645.0</v>
      </c>
      <c r="G5401" s="1">
        <v>67.0</v>
      </c>
      <c r="H5401" s="1">
        <v>44.0</v>
      </c>
      <c r="I5401" s="1">
        <v>34804.0</v>
      </c>
      <c r="J5401" s="3">
        <v>45196.894224537034</v>
      </c>
      <c r="K5401" s="1" t="s">
        <v>19</v>
      </c>
    </row>
    <row r="5402">
      <c r="A5402" s="2" t="s">
        <v>11677</v>
      </c>
      <c r="B5402" s="1" t="s">
        <v>11678</v>
      </c>
      <c r="C5402" s="1" t="s">
        <v>17</v>
      </c>
      <c r="D5402" s="1" t="s">
        <v>51</v>
      </c>
      <c r="E5402" s="1">
        <v>0.0</v>
      </c>
      <c r="F5402" s="1">
        <v>283.0</v>
      </c>
      <c r="G5402" s="1">
        <v>9.0</v>
      </c>
      <c r="H5402" s="1">
        <v>14.0</v>
      </c>
      <c r="I5402" s="1">
        <v>10970.0</v>
      </c>
      <c r="J5402" s="3">
        <v>45196.887777777774</v>
      </c>
      <c r="K5402" s="1" t="s">
        <v>19</v>
      </c>
    </row>
    <row r="5403">
      <c r="A5403" s="2" t="s">
        <v>11679</v>
      </c>
      <c r="B5403" s="1" t="s">
        <v>11680</v>
      </c>
      <c r="C5403" s="1" t="s">
        <v>17</v>
      </c>
      <c r="D5403" s="1" t="s">
        <v>22</v>
      </c>
      <c r="E5403" s="1">
        <v>33.0</v>
      </c>
      <c r="F5403" s="1">
        <v>3817.0</v>
      </c>
      <c r="G5403" s="1">
        <v>978.0</v>
      </c>
      <c r="H5403" s="1">
        <v>76.0</v>
      </c>
      <c r="I5403" s="1">
        <v>276328.0</v>
      </c>
      <c r="J5403" s="3">
        <v>45196.875914351855</v>
      </c>
      <c r="K5403" s="1" t="s">
        <v>19</v>
      </c>
      <c r="L5403" s="1" t="s">
        <v>11248</v>
      </c>
      <c r="N5403" s="1" t="s">
        <v>23</v>
      </c>
      <c r="O5403" s="4" t="s">
        <v>11681</v>
      </c>
    </row>
    <row r="5404">
      <c r="A5404" s="2" t="s">
        <v>11682</v>
      </c>
      <c r="B5404" s="1" t="s">
        <v>11683</v>
      </c>
      <c r="C5404" s="1" t="s">
        <v>17</v>
      </c>
      <c r="D5404" s="1" t="s">
        <v>22</v>
      </c>
      <c r="E5404" s="1">
        <v>11.0</v>
      </c>
      <c r="F5404" s="1">
        <v>3035.0</v>
      </c>
      <c r="G5404" s="1">
        <v>600.0</v>
      </c>
      <c r="H5404" s="1">
        <v>205.0</v>
      </c>
      <c r="I5404" s="1">
        <v>116557.0</v>
      </c>
      <c r="J5404" s="3">
        <v>45196.762337962966</v>
      </c>
      <c r="K5404" s="1" t="s">
        <v>19</v>
      </c>
    </row>
    <row r="5405">
      <c r="A5405" s="2" t="s">
        <v>11684</v>
      </c>
      <c r="B5405" s="1" t="s">
        <v>11685</v>
      </c>
      <c r="C5405" s="1" t="s">
        <v>17</v>
      </c>
      <c r="D5405" s="1" t="s">
        <v>51</v>
      </c>
      <c r="E5405" s="1">
        <v>2.0</v>
      </c>
      <c r="F5405" s="1">
        <v>518.0</v>
      </c>
      <c r="G5405" s="1">
        <v>61.0</v>
      </c>
      <c r="H5405" s="1">
        <v>17.0</v>
      </c>
      <c r="I5405" s="1">
        <v>44015.0</v>
      </c>
      <c r="J5405" s="3">
        <v>45196.75616898148</v>
      </c>
      <c r="K5405" s="1" t="s">
        <v>19</v>
      </c>
      <c r="N5405" s="1" t="s">
        <v>23</v>
      </c>
      <c r="O5405" s="4" t="s">
        <v>11686</v>
      </c>
    </row>
    <row r="5406">
      <c r="A5406" s="2" t="s">
        <v>11687</v>
      </c>
      <c r="B5406" s="1" t="s">
        <v>11688</v>
      </c>
      <c r="C5406" s="1" t="s">
        <v>17</v>
      </c>
      <c r="D5406" s="1" t="s">
        <v>22</v>
      </c>
      <c r="E5406" s="1">
        <v>2.0</v>
      </c>
      <c r="F5406" s="1">
        <v>628.0</v>
      </c>
      <c r="G5406" s="1">
        <v>91.0</v>
      </c>
      <c r="H5406" s="1">
        <v>178.0</v>
      </c>
      <c r="I5406" s="1">
        <v>45430.0</v>
      </c>
      <c r="J5406" s="3">
        <v>45196.72923611111</v>
      </c>
      <c r="K5406" s="1" t="s">
        <v>19</v>
      </c>
      <c r="N5406" s="1" t="s">
        <v>23</v>
      </c>
      <c r="O5406" s="4" t="s">
        <v>11689</v>
      </c>
    </row>
    <row r="5407">
      <c r="A5407" s="2" t="s">
        <v>11690</v>
      </c>
      <c r="B5407" s="1" t="s">
        <v>11691</v>
      </c>
      <c r="C5407" s="1" t="s">
        <v>17</v>
      </c>
      <c r="D5407" s="1" t="s">
        <v>51</v>
      </c>
      <c r="E5407" s="1">
        <v>0.0</v>
      </c>
      <c r="F5407" s="1">
        <v>4.0</v>
      </c>
      <c r="G5407" s="1">
        <v>0.0</v>
      </c>
      <c r="H5407" s="1">
        <v>0.0</v>
      </c>
      <c r="I5407" s="1">
        <v>308.0</v>
      </c>
      <c r="J5407" s="3">
        <v>45196.716840277775</v>
      </c>
      <c r="K5407" s="1" t="s">
        <v>19</v>
      </c>
    </row>
    <row r="5408">
      <c r="A5408" s="2" t="s">
        <v>11692</v>
      </c>
      <c r="B5408" s="1" t="s">
        <v>11693</v>
      </c>
      <c r="C5408" s="1" t="s">
        <v>17</v>
      </c>
      <c r="D5408" s="1" t="s">
        <v>51</v>
      </c>
      <c r="E5408" s="1">
        <v>1.0</v>
      </c>
      <c r="F5408" s="1">
        <v>555.0</v>
      </c>
      <c r="G5408" s="1">
        <v>75.0</v>
      </c>
      <c r="H5408" s="1">
        <v>40.0</v>
      </c>
      <c r="I5408" s="1">
        <v>30374.0</v>
      </c>
      <c r="J5408" s="3">
        <v>45196.71559027778</v>
      </c>
      <c r="K5408" s="1" t="s">
        <v>19</v>
      </c>
      <c r="N5408" s="1" t="s">
        <v>23</v>
      </c>
      <c r="O5408" s="4" t="s">
        <v>11694</v>
      </c>
    </row>
    <row r="5409">
      <c r="A5409" s="2" t="s">
        <v>11695</v>
      </c>
      <c r="B5409" s="1" t="s">
        <v>11696</v>
      </c>
      <c r="C5409" s="1" t="s">
        <v>17</v>
      </c>
      <c r="D5409" s="1" t="s">
        <v>22</v>
      </c>
      <c r="E5409" s="1">
        <v>12.0</v>
      </c>
      <c r="F5409" s="1">
        <v>2181.0</v>
      </c>
      <c r="G5409" s="1">
        <v>599.0</v>
      </c>
      <c r="H5409" s="1">
        <v>137.0</v>
      </c>
      <c r="I5409" s="1">
        <v>179843.0</v>
      </c>
      <c r="J5409" s="3">
        <v>45196.71326388889</v>
      </c>
      <c r="K5409" s="1" t="s">
        <v>19</v>
      </c>
      <c r="L5409" s="1" t="s">
        <v>11697</v>
      </c>
      <c r="N5409" s="1" t="s">
        <v>23</v>
      </c>
      <c r="O5409" s="4" t="s">
        <v>11698</v>
      </c>
    </row>
    <row r="5410">
      <c r="A5410" s="2" t="s">
        <v>11699</v>
      </c>
      <c r="B5410" s="1" t="s">
        <v>11700</v>
      </c>
      <c r="C5410" s="1" t="s">
        <v>17</v>
      </c>
      <c r="D5410" s="1" t="s">
        <v>22</v>
      </c>
      <c r="E5410" s="1">
        <v>1.0</v>
      </c>
      <c r="F5410" s="1">
        <v>556.0</v>
      </c>
      <c r="G5410" s="1">
        <v>67.0</v>
      </c>
      <c r="H5410" s="1">
        <v>36.0</v>
      </c>
      <c r="I5410" s="1">
        <v>23484.0</v>
      </c>
      <c r="J5410" s="3">
        <v>45196.70835648148</v>
      </c>
      <c r="K5410" s="1" t="s">
        <v>19</v>
      </c>
    </row>
    <row r="5411">
      <c r="A5411" s="2" t="s">
        <v>11701</v>
      </c>
      <c r="B5411" s="1" t="s">
        <v>11702</v>
      </c>
      <c r="C5411" s="1" t="s">
        <v>17</v>
      </c>
      <c r="D5411" s="1" t="s">
        <v>22</v>
      </c>
      <c r="E5411" s="1">
        <v>0.0</v>
      </c>
      <c r="F5411" s="1">
        <v>751.0</v>
      </c>
      <c r="G5411" s="1">
        <v>110.0</v>
      </c>
      <c r="H5411" s="1">
        <v>52.0</v>
      </c>
      <c r="I5411" s="1">
        <v>30280.0</v>
      </c>
      <c r="J5411" s="3">
        <v>45196.70318287037</v>
      </c>
      <c r="K5411" s="1" t="s">
        <v>19</v>
      </c>
    </row>
    <row r="5412">
      <c r="A5412" s="2" t="s">
        <v>11703</v>
      </c>
      <c r="B5412" s="1" t="s">
        <v>11704</v>
      </c>
      <c r="C5412" s="1" t="s">
        <v>17</v>
      </c>
      <c r="D5412" s="1" t="s">
        <v>22</v>
      </c>
      <c r="E5412" s="1">
        <v>61.0</v>
      </c>
      <c r="F5412" s="1">
        <v>7558.0</v>
      </c>
      <c r="G5412" s="1">
        <v>1317.0</v>
      </c>
      <c r="H5412" s="1">
        <v>336.0</v>
      </c>
      <c r="I5412" s="1">
        <v>940935.0</v>
      </c>
      <c r="J5412" s="3">
        <v>45196.6733912037</v>
      </c>
      <c r="K5412" s="1" t="s">
        <v>19</v>
      </c>
      <c r="N5412" s="1" t="s">
        <v>23</v>
      </c>
      <c r="O5412" s="4" t="s">
        <v>11705</v>
      </c>
    </row>
    <row r="5413">
      <c r="A5413" s="2" t="s">
        <v>11706</v>
      </c>
      <c r="B5413" s="1" t="s">
        <v>11707</v>
      </c>
      <c r="C5413" s="1" t="s">
        <v>17</v>
      </c>
      <c r="D5413" s="1" t="s">
        <v>51</v>
      </c>
      <c r="E5413" s="1">
        <v>0.0</v>
      </c>
      <c r="F5413" s="1">
        <v>311.0</v>
      </c>
      <c r="G5413" s="1">
        <v>5.0</v>
      </c>
      <c r="H5413" s="1">
        <v>10.0</v>
      </c>
      <c r="I5413" s="1">
        <v>14427.0</v>
      </c>
      <c r="J5413" s="3">
        <v>45196.635034722225</v>
      </c>
      <c r="K5413" s="1" t="s">
        <v>19</v>
      </c>
    </row>
    <row r="5414">
      <c r="A5414" s="2" t="s">
        <v>11708</v>
      </c>
      <c r="B5414" s="1" t="s">
        <v>11709</v>
      </c>
      <c r="C5414" s="1" t="s">
        <v>17</v>
      </c>
      <c r="D5414" s="1" t="s">
        <v>22</v>
      </c>
      <c r="E5414" s="1">
        <v>0.0</v>
      </c>
      <c r="F5414" s="1">
        <v>388.0</v>
      </c>
      <c r="G5414" s="1">
        <v>56.0</v>
      </c>
      <c r="H5414" s="1">
        <v>26.0</v>
      </c>
      <c r="I5414" s="1">
        <v>16377.0</v>
      </c>
      <c r="J5414" s="3">
        <v>45196.62646990741</v>
      </c>
      <c r="K5414" s="1" t="s">
        <v>19</v>
      </c>
      <c r="N5414" s="1" t="s">
        <v>23</v>
      </c>
      <c r="O5414" s="4" t="s">
        <v>11710</v>
      </c>
    </row>
    <row r="5415">
      <c r="A5415" s="2" t="s">
        <v>11711</v>
      </c>
      <c r="B5415" s="1" t="s">
        <v>11712</v>
      </c>
      <c r="C5415" s="1" t="s">
        <v>17</v>
      </c>
      <c r="D5415" s="1" t="s">
        <v>51</v>
      </c>
      <c r="E5415" s="1">
        <v>0.0</v>
      </c>
      <c r="F5415" s="1">
        <v>651.0</v>
      </c>
      <c r="G5415" s="1">
        <v>31.0</v>
      </c>
      <c r="H5415" s="1">
        <v>15.0</v>
      </c>
      <c r="I5415" s="1">
        <v>19531.0</v>
      </c>
      <c r="J5415" s="3">
        <v>45196.6059837963</v>
      </c>
      <c r="K5415" s="1" t="s">
        <v>19</v>
      </c>
    </row>
    <row r="5416">
      <c r="A5416" s="2" t="s">
        <v>11713</v>
      </c>
      <c r="B5416" s="1" t="s">
        <v>11714</v>
      </c>
      <c r="C5416" s="1" t="s">
        <v>17</v>
      </c>
      <c r="D5416" s="1" t="s">
        <v>22</v>
      </c>
      <c r="E5416" s="1">
        <v>0.0</v>
      </c>
      <c r="F5416" s="1">
        <v>615.0</v>
      </c>
      <c r="G5416" s="1">
        <v>106.0</v>
      </c>
      <c r="H5416" s="1">
        <v>29.0</v>
      </c>
      <c r="I5416" s="1">
        <v>40226.0</v>
      </c>
      <c r="J5416" s="3">
        <v>45196.60192129629</v>
      </c>
      <c r="K5416" s="1" t="s">
        <v>19</v>
      </c>
      <c r="N5416" s="1" t="s">
        <v>23</v>
      </c>
      <c r="O5416" s="4" t="s">
        <v>11715</v>
      </c>
    </row>
    <row r="5417">
      <c r="A5417" s="2" t="s">
        <v>11716</v>
      </c>
      <c r="B5417" s="1" t="s">
        <v>11717</v>
      </c>
      <c r="C5417" s="1" t="s">
        <v>17</v>
      </c>
      <c r="D5417" s="1" t="s">
        <v>51</v>
      </c>
      <c r="E5417" s="1">
        <v>0.0</v>
      </c>
      <c r="F5417" s="1">
        <v>92.0</v>
      </c>
      <c r="G5417" s="1">
        <v>4.0</v>
      </c>
      <c r="H5417" s="1">
        <v>2.0</v>
      </c>
      <c r="I5417" s="1">
        <v>3700.0</v>
      </c>
      <c r="J5417" s="3">
        <v>45196.59564814815</v>
      </c>
      <c r="K5417" s="1" t="s">
        <v>19</v>
      </c>
    </row>
    <row r="5418">
      <c r="A5418" s="2" t="s">
        <v>11718</v>
      </c>
      <c r="B5418" s="1" t="s">
        <v>11719</v>
      </c>
      <c r="C5418" s="1" t="s">
        <v>17</v>
      </c>
      <c r="D5418" s="1" t="s">
        <v>22</v>
      </c>
      <c r="E5418" s="1">
        <v>5.0</v>
      </c>
      <c r="F5418" s="1">
        <v>823.0</v>
      </c>
      <c r="G5418" s="1">
        <v>125.0</v>
      </c>
      <c r="H5418" s="1">
        <v>19.0</v>
      </c>
      <c r="I5418" s="1">
        <v>34701.0</v>
      </c>
      <c r="J5418" s="3">
        <v>45196.59311342592</v>
      </c>
      <c r="K5418" s="1" t="s">
        <v>19</v>
      </c>
    </row>
    <row r="5419">
      <c r="A5419" s="2" t="s">
        <v>11720</v>
      </c>
      <c r="B5419" s="1" t="s">
        <v>11721</v>
      </c>
      <c r="C5419" s="1" t="s">
        <v>17</v>
      </c>
      <c r="D5419" s="1" t="s">
        <v>51</v>
      </c>
      <c r="E5419" s="1">
        <v>0.0</v>
      </c>
      <c r="F5419" s="1">
        <v>168.0</v>
      </c>
      <c r="G5419" s="1">
        <v>3.0</v>
      </c>
      <c r="H5419" s="1">
        <v>8.0</v>
      </c>
      <c r="I5419" s="1">
        <v>4700.0</v>
      </c>
      <c r="J5419" s="3">
        <v>45196.56585648148</v>
      </c>
      <c r="K5419" s="1" t="s">
        <v>19</v>
      </c>
    </row>
    <row r="5420">
      <c r="A5420" s="2" t="s">
        <v>11722</v>
      </c>
      <c r="B5420" s="1" t="s">
        <v>11723</v>
      </c>
      <c r="C5420" s="1" t="s">
        <v>17</v>
      </c>
      <c r="D5420" s="1" t="s">
        <v>51</v>
      </c>
      <c r="E5420" s="1">
        <v>1.0</v>
      </c>
      <c r="F5420" s="1">
        <v>568.0</v>
      </c>
      <c r="G5420" s="1">
        <v>16.0</v>
      </c>
      <c r="H5420" s="1">
        <v>20.0</v>
      </c>
      <c r="I5420" s="1">
        <v>23092.0</v>
      </c>
      <c r="J5420" s="3">
        <v>45196.18136574074</v>
      </c>
      <c r="K5420" s="1" t="s">
        <v>19</v>
      </c>
    </row>
    <row r="5421">
      <c r="A5421" s="2" t="s">
        <v>11724</v>
      </c>
      <c r="B5421" s="1" t="s">
        <v>11725</v>
      </c>
      <c r="C5421" s="1" t="s">
        <v>17</v>
      </c>
      <c r="D5421" s="1" t="s">
        <v>22</v>
      </c>
      <c r="E5421" s="1">
        <v>400.0</v>
      </c>
      <c r="F5421" s="1">
        <v>32035.0</v>
      </c>
      <c r="G5421" s="1">
        <v>8104.0</v>
      </c>
      <c r="H5421" s="1">
        <v>1229.0</v>
      </c>
      <c r="I5421" s="1">
        <v>1293969.0</v>
      </c>
      <c r="J5421" s="3">
        <v>45196.18048611111</v>
      </c>
      <c r="K5421" s="1" t="s">
        <v>19</v>
      </c>
      <c r="N5421" s="1" t="s">
        <v>23</v>
      </c>
      <c r="O5421" s="4" t="s">
        <v>11726</v>
      </c>
    </row>
    <row r="5422">
      <c r="A5422" s="2" t="s">
        <v>11727</v>
      </c>
      <c r="B5422" s="1" t="s">
        <v>6324</v>
      </c>
      <c r="C5422" s="1" t="s">
        <v>115</v>
      </c>
      <c r="D5422" s="1" t="s">
        <v>51</v>
      </c>
      <c r="E5422" s="1">
        <v>0.0</v>
      </c>
      <c r="F5422" s="1">
        <v>6.0</v>
      </c>
      <c r="G5422" s="1">
        <v>0.0</v>
      </c>
      <c r="H5422" s="1">
        <v>0.0</v>
      </c>
      <c r="I5422" s="1">
        <v>473.0</v>
      </c>
      <c r="J5422" s="3">
        <v>45196.17204861111</v>
      </c>
      <c r="K5422" s="1" t="s">
        <v>19</v>
      </c>
    </row>
    <row r="5423">
      <c r="A5423" s="2" t="s">
        <v>11728</v>
      </c>
      <c r="B5423" s="1" t="s">
        <v>11729</v>
      </c>
      <c r="C5423" s="1" t="s">
        <v>17</v>
      </c>
      <c r="D5423" s="1" t="s">
        <v>51</v>
      </c>
      <c r="E5423" s="1">
        <v>0.0</v>
      </c>
      <c r="F5423" s="1">
        <v>69.0</v>
      </c>
      <c r="G5423" s="1">
        <v>0.0</v>
      </c>
      <c r="H5423" s="1">
        <v>7.0</v>
      </c>
      <c r="I5423" s="1">
        <v>2471.0</v>
      </c>
      <c r="J5423" s="3">
        <v>45196.14591435185</v>
      </c>
      <c r="K5423" s="1" t="s">
        <v>19</v>
      </c>
    </row>
    <row r="5424">
      <c r="A5424" s="2" t="s">
        <v>11730</v>
      </c>
      <c r="B5424" s="1" t="s">
        <v>11731</v>
      </c>
      <c r="C5424" s="1" t="s">
        <v>17</v>
      </c>
      <c r="D5424" s="1" t="s">
        <v>22</v>
      </c>
      <c r="E5424" s="1">
        <v>5.0</v>
      </c>
      <c r="F5424" s="1">
        <v>1082.0</v>
      </c>
      <c r="G5424" s="1">
        <v>96.0</v>
      </c>
      <c r="H5424" s="1">
        <v>27.0</v>
      </c>
      <c r="I5424" s="1">
        <v>43463.0</v>
      </c>
      <c r="J5424" s="3">
        <v>45196.13872685185</v>
      </c>
      <c r="K5424" s="1" t="s">
        <v>19</v>
      </c>
    </row>
    <row r="5425">
      <c r="A5425" s="2" t="s">
        <v>11732</v>
      </c>
      <c r="B5425" s="1" t="s">
        <v>11733</v>
      </c>
      <c r="C5425" s="1" t="s">
        <v>17</v>
      </c>
      <c r="D5425" s="1" t="s">
        <v>51</v>
      </c>
      <c r="E5425" s="1">
        <v>1.0</v>
      </c>
      <c r="F5425" s="1">
        <v>1696.0</v>
      </c>
      <c r="G5425" s="1">
        <v>21.0</v>
      </c>
      <c r="H5425" s="1">
        <v>62.0</v>
      </c>
      <c r="I5425" s="1">
        <v>84248.0</v>
      </c>
      <c r="J5425" s="3">
        <v>45196.08707175926</v>
      </c>
      <c r="K5425" s="1" t="s">
        <v>19</v>
      </c>
    </row>
    <row r="5426">
      <c r="A5426" s="2" t="s">
        <v>11734</v>
      </c>
      <c r="B5426" s="1" t="s">
        <v>11735</v>
      </c>
      <c r="C5426" s="1" t="s">
        <v>17</v>
      </c>
      <c r="D5426" s="1" t="s">
        <v>22</v>
      </c>
      <c r="E5426" s="1">
        <v>10.0</v>
      </c>
      <c r="F5426" s="1">
        <v>399.0</v>
      </c>
      <c r="G5426" s="1">
        <v>64.0</v>
      </c>
      <c r="H5426" s="1">
        <v>17.0</v>
      </c>
      <c r="I5426" s="1">
        <v>23269.0</v>
      </c>
      <c r="J5426" s="3">
        <v>45196.08702546296</v>
      </c>
      <c r="K5426" s="1" t="s">
        <v>19</v>
      </c>
      <c r="N5426" s="1" t="s">
        <v>55</v>
      </c>
      <c r="O5426" s="4" t="s">
        <v>11736</v>
      </c>
    </row>
    <row r="5427">
      <c r="A5427" s="2" t="s">
        <v>11737</v>
      </c>
      <c r="B5427" s="1" t="s">
        <v>11738</v>
      </c>
      <c r="C5427" s="1" t="s">
        <v>17</v>
      </c>
      <c r="D5427" s="1" t="s">
        <v>22</v>
      </c>
      <c r="E5427" s="1">
        <v>1.0</v>
      </c>
      <c r="F5427" s="1">
        <v>315.0</v>
      </c>
      <c r="G5427" s="1">
        <v>48.0</v>
      </c>
      <c r="H5427" s="1">
        <v>14.0</v>
      </c>
      <c r="I5427" s="1">
        <v>36315.0</v>
      </c>
      <c r="J5427" s="3">
        <v>45196.02693287037</v>
      </c>
      <c r="K5427" s="1" t="s">
        <v>19</v>
      </c>
    </row>
    <row r="5428">
      <c r="A5428" s="2" t="s">
        <v>11739</v>
      </c>
      <c r="B5428" s="1" t="s">
        <v>11740</v>
      </c>
      <c r="C5428" s="1" t="s">
        <v>17</v>
      </c>
      <c r="D5428" s="1" t="s">
        <v>22</v>
      </c>
      <c r="E5428" s="1">
        <v>13.0</v>
      </c>
      <c r="F5428" s="1">
        <v>5579.0</v>
      </c>
      <c r="G5428" s="1">
        <v>478.0</v>
      </c>
      <c r="H5428" s="1">
        <v>163.0</v>
      </c>
      <c r="I5428" s="1">
        <v>399217.0</v>
      </c>
      <c r="J5428" s="3">
        <v>45196.01663194445</v>
      </c>
      <c r="K5428" s="1" t="s">
        <v>19</v>
      </c>
    </row>
    <row r="5429">
      <c r="A5429" s="2" t="s">
        <v>11741</v>
      </c>
      <c r="B5429" s="1" t="s">
        <v>11742</v>
      </c>
      <c r="C5429" s="1" t="s">
        <v>17</v>
      </c>
      <c r="D5429" s="1" t="s">
        <v>22</v>
      </c>
      <c r="E5429" s="1">
        <v>6.0</v>
      </c>
      <c r="F5429" s="1">
        <v>1204.0</v>
      </c>
      <c r="G5429" s="1">
        <v>117.0</v>
      </c>
      <c r="H5429" s="1">
        <v>34.0</v>
      </c>
      <c r="I5429" s="1">
        <v>33908.0</v>
      </c>
      <c r="J5429" s="3">
        <v>45196.014652777776</v>
      </c>
      <c r="K5429" s="1" t="s">
        <v>19</v>
      </c>
    </row>
    <row r="5430">
      <c r="A5430" s="2" t="s">
        <v>11743</v>
      </c>
      <c r="B5430" s="1" t="s">
        <v>7941</v>
      </c>
      <c r="C5430" s="1" t="s">
        <v>17</v>
      </c>
      <c r="D5430" s="1" t="s">
        <v>22</v>
      </c>
      <c r="E5430" s="1">
        <v>12.0</v>
      </c>
      <c r="F5430" s="1">
        <v>2389.0</v>
      </c>
      <c r="G5430" s="1">
        <v>373.0</v>
      </c>
      <c r="H5430" s="1">
        <v>87.0</v>
      </c>
      <c r="I5430" s="1">
        <v>88000.0</v>
      </c>
      <c r="J5430" s="3">
        <v>45195.90263888889</v>
      </c>
      <c r="K5430" s="1" t="s">
        <v>19</v>
      </c>
    </row>
    <row r="5431">
      <c r="A5431" s="2" t="s">
        <v>11744</v>
      </c>
      <c r="B5431" s="1" t="s">
        <v>11745</v>
      </c>
      <c r="C5431" s="1" t="s">
        <v>17</v>
      </c>
      <c r="D5431" s="1" t="s">
        <v>51</v>
      </c>
      <c r="E5431" s="1">
        <v>0.0</v>
      </c>
      <c r="F5431" s="1">
        <v>109.0</v>
      </c>
      <c r="G5431" s="1">
        <v>2.0</v>
      </c>
      <c r="H5431" s="1">
        <v>12.0</v>
      </c>
      <c r="I5431" s="1">
        <v>3854.0</v>
      </c>
      <c r="J5431" s="3">
        <v>45195.82077546296</v>
      </c>
      <c r="K5431" s="1" t="s">
        <v>19</v>
      </c>
    </row>
    <row r="5432">
      <c r="A5432" s="2" t="s">
        <v>11746</v>
      </c>
      <c r="B5432" s="1" t="s">
        <v>11747</v>
      </c>
      <c r="C5432" s="1" t="s">
        <v>17</v>
      </c>
      <c r="D5432" s="1" t="s">
        <v>22</v>
      </c>
      <c r="E5432" s="1">
        <v>9.0</v>
      </c>
      <c r="F5432" s="1">
        <v>4823.0</v>
      </c>
      <c r="G5432" s="1">
        <v>456.0</v>
      </c>
      <c r="H5432" s="1">
        <v>109.0</v>
      </c>
      <c r="I5432" s="1">
        <v>104915.0</v>
      </c>
      <c r="J5432" s="3">
        <v>45195.81376157407</v>
      </c>
      <c r="K5432" s="1" t="s">
        <v>19</v>
      </c>
    </row>
    <row r="5433">
      <c r="A5433" s="2" t="s">
        <v>11748</v>
      </c>
      <c r="B5433" s="1" t="s">
        <v>11749</v>
      </c>
      <c r="C5433" s="1" t="s">
        <v>17</v>
      </c>
      <c r="D5433" s="1" t="s">
        <v>51</v>
      </c>
      <c r="E5433" s="1">
        <v>0.0</v>
      </c>
      <c r="F5433" s="1">
        <v>45.0</v>
      </c>
      <c r="G5433" s="1">
        <v>4.0</v>
      </c>
      <c r="H5433" s="1">
        <v>4.0</v>
      </c>
      <c r="I5433" s="1">
        <v>9723.0</v>
      </c>
      <c r="J5433" s="3">
        <v>45195.69354166667</v>
      </c>
      <c r="K5433" s="1" t="s">
        <v>19</v>
      </c>
    </row>
    <row r="5434">
      <c r="A5434" s="2" t="s">
        <v>11750</v>
      </c>
      <c r="B5434" s="1" t="s">
        <v>11751</v>
      </c>
      <c r="C5434" s="1" t="s">
        <v>17</v>
      </c>
      <c r="D5434" s="1" t="s">
        <v>51</v>
      </c>
      <c r="E5434" s="1">
        <v>1.0</v>
      </c>
      <c r="F5434" s="1">
        <v>52.0</v>
      </c>
      <c r="G5434" s="1">
        <v>0.0</v>
      </c>
      <c r="H5434" s="1">
        <v>4.0</v>
      </c>
      <c r="I5434" s="1">
        <v>2123.0</v>
      </c>
      <c r="J5434" s="3">
        <v>45195.590844907405</v>
      </c>
      <c r="K5434" s="1" t="s">
        <v>19</v>
      </c>
    </row>
    <row r="5435">
      <c r="A5435" s="2" t="s">
        <v>11752</v>
      </c>
      <c r="B5435" s="1" t="s">
        <v>11753</v>
      </c>
      <c r="C5435" s="1" t="s">
        <v>17</v>
      </c>
      <c r="D5435" s="1" t="s">
        <v>51</v>
      </c>
      <c r="E5435" s="1">
        <v>0.0</v>
      </c>
      <c r="F5435" s="1">
        <v>24.0</v>
      </c>
      <c r="G5435" s="1">
        <v>1.0</v>
      </c>
      <c r="H5435" s="1">
        <v>1.0</v>
      </c>
      <c r="I5435" s="1">
        <v>818.0</v>
      </c>
      <c r="J5435" s="3">
        <v>45195.5633912037</v>
      </c>
      <c r="K5435" s="1" t="s">
        <v>19</v>
      </c>
    </row>
    <row r="5436">
      <c r="A5436" s="2" t="s">
        <v>11754</v>
      </c>
      <c r="B5436" s="1" t="s">
        <v>11755</v>
      </c>
      <c r="C5436" s="1" t="s">
        <v>17</v>
      </c>
      <c r="D5436" s="1" t="s">
        <v>22</v>
      </c>
      <c r="E5436" s="1">
        <v>65.0</v>
      </c>
      <c r="F5436" s="1">
        <v>7758.0</v>
      </c>
      <c r="G5436" s="1">
        <v>1702.0</v>
      </c>
      <c r="H5436" s="1">
        <v>135.0</v>
      </c>
      <c r="I5436" s="1">
        <v>225023.0</v>
      </c>
      <c r="J5436" s="3">
        <v>45195.56180555555</v>
      </c>
      <c r="K5436" s="1" t="s">
        <v>19</v>
      </c>
      <c r="N5436" s="1" t="s">
        <v>23</v>
      </c>
      <c r="O5436" s="4" t="s">
        <v>11756</v>
      </c>
    </row>
    <row r="5437">
      <c r="A5437" s="2" t="s">
        <v>11757</v>
      </c>
      <c r="B5437" s="1" t="s">
        <v>11758</v>
      </c>
      <c r="C5437" s="1" t="s">
        <v>17</v>
      </c>
      <c r="D5437" s="1" t="s">
        <v>51</v>
      </c>
      <c r="E5437" s="1">
        <v>0.0</v>
      </c>
      <c r="F5437" s="1">
        <v>24.0</v>
      </c>
      <c r="G5437" s="1">
        <v>0.0</v>
      </c>
      <c r="H5437" s="1">
        <v>0.0</v>
      </c>
      <c r="I5437" s="1">
        <v>2210.0</v>
      </c>
      <c r="J5437" s="3">
        <v>45195.55983796297</v>
      </c>
      <c r="K5437" s="1" t="s">
        <v>19</v>
      </c>
    </row>
    <row r="5438">
      <c r="A5438" s="2" t="s">
        <v>11759</v>
      </c>
      <c r="B5438" s="1" t="s">
        <v>11760</v>
      </c>
      <c r="C5438" s="1" t="s">
        <v>17</v>
      </c>
      <c r="D5438" s="1" t="s">
        <v>51</v>
      </c>
      <c r="E5438" s="1">
        <v>0.0</v>
      </c>
      <c r="F5438" s="1">
        <v>110.0</v>
      </c>
      <c r="G5438" s="1">
        <v>1.0</v>
      </c>
      <c r="H5438" s="1">
        <v>5.0</v>
      </c>
      <c r="I5438" s="1">
        <v>8540.0</v>
      </c>
      <c r="J5438" s="3">
        <v>45195.547268518516</v>
      </c>
      <c r="K5438" s="1" t="s">
        <v>19</v>
      </c>
    </row>
    <row r="5439">
      <c r="A5439" s="2" t="s">
        <v>11761</v>
      </c>
      <c r="B5439" s="1" t="s">
        <v>11762</v>
      </c>
      <c r="C5439" s="1" t="s">
        <v>17</v>
      </c>
      <c r="D5439" s="1" t="s">
        <v>22</v>
      </c>
      <c r="E5439" s="1">
        <v>2.0</v>
      </c>
      <c r="F5439" s="1">
        <v>708.0</v>
      </c>
      <c r="G5439" s="1">
        <v>170.0</v>
      </c>
      <c r="H5439" s="1">
        <v>14.0</v>
      </c>
      <c r="I5439" s="1">
        <v>45915.0</v>
      </c>
      <c r="J5439" s="3">
        <v>45195.546481481484</v>
      </c>
      <c r="K5439" s="1" t="s">
        <v>19</v>
      </c>
    </row>
    <row r="5440">
      <c r="A5440" s="2" t="s">
        <v>11763</v>
      </c>
      <c r="B5440" s="1" t="s">
        <v>11764</v>
      </c>
      <c r="C5440" s="1" t="s">
        <v>17</v>
      </c>
      <c r="D5440" s="1" t="s">
        <v>22</v>
      </c>
      <c r="E5440" s="1">
        <v>1.0</v>
      </c>
      <c r="F5440" s="1">
        <v>370.0</v>
      </c>
      <c r="G5440" s="1">
        <v>20.0</v>
      </c>
      <c r="H5440" s="1">
        <v>51.0</v>
      </c>
      <c r="I5440" s="1">
        <v>47132.0</v>
      </c>
      <c r="J5440" s="3">
        <v>45195.16520833333</v>
      </c>
      <c r="K5440" s="1" t="s">
        <v>19</v>
      </c>
    </row>
    <row r="5441">
      <c r="A5441" s="2" t="s">
        <v>11765</v>
      </c>
      <c r="B5441" s="1" t="s">
        <v>11766</v>
      </c>
      <c r="C5441" s="1" t="s">
        <v>17</v>
      </c>
      <c r="D5441" s="1" t="s">
        <v>22</v>
      </c>
      <c r="E5441" s="1">
        <v>9.0</v>
      </c>
      <c r="F5441" s="1">
        <v>1765.0</v>
      </c>
      <c r="G5441" s="1">
        <v>294.0</v>
      </c>
      <c r="H5441" s="1">
        <v>71.0</v>
      </c>
      <c r="I5441" s="1">
        <v>60750.0</v>
      </c>
      <c r="J5441" s="3">
        <v>45195.13155092593</v>
      </c>
      <c r="K5441" s="1" t="s">
        <v>19</v>
      </c>
    </row>
    <row r="5442">
      <c r="A5442" s="2" t="s">
        <v>11767</v>
      </c>
      <c r="B5442" s="1" t="s">
        <v>11768</v>
      </c>
      <c r="C5442" s="1" t="s">
        <v>17</v>
      </c>
      <c r="D5442" s="1" t="s">
        <v>51</v>
      </c>
      <c r="E5442" s="1">
        <v>4.0</v>
      </c>
      <c r="F5442" s="1">
        <v>689.0</v>
      </c>
      <c r="G5442" s="1">
        <v>46.0</v>
      </c>
      <c r="H5442" s="1">
        <v>99.0</v>
      </c>
      <c r="I5442" s="1">
        <v>43763.0</v>
      </c>
      <c r="J5442" s="3">
        <v>45195.11435185185</v>
      </c>
      <c r="K5442" s="1" t="s">
        <v>19</v>
      </c>
      <c r="N5442" s="1" t="s">
        <v>23</v>
      </c>
      <c r="O5442" s="4" t="s">
        <v>11769</v>
      </c>
    </row>
    <row r="5443">
      <c r="A5443" s="2" t="s">
        <v>11770</v>
      </c>
      <c r="B5443" s="1" t="s">
        <v>11771</v>
      </c>
      <c r="C5443" s="1" t="s">
        <v>115</v>
      </c>
      <c r="D5443" s="1" t="s">
        <v>51</v>
      </c>
      <c r="E5443" s="1">
        <v>0.0</v>
      </c>
      <c r="F5443" s="1">
        <v>13.0</v>
      </c>
      <c r="G5443" s="1">
        <v>0.0</v>
      </c>
      <c r="H5443" s="1">
        <v>4.0</v>
      </c>
      <c r="I5443" s="1">
        <v>1282.0</v>
      </c>
      <c r="J5443" s="3">
        <v>45195.064097222225</v>
      </c>
      <c r="K5443" s="1" t="s">
        <v>19</v>
      </c>
    </row>
    <row r="5444">
      <c r="A5444" s="2" t="s">
        <v>11772</v>
      </c>
      <c r="B5444" s="1" t="s">
        <v>11773</v>
      </c>
      <c r="C5444" s="1" t="s">
        <v>17</v>
      </c>
      <c r="D5444" s="1" t="s">
        <v>22</v>
      </c>
      <c r="E5444" s="1">
        <v>102.0</v>
      </c>
      <c r="F5444" s="1">
        <v>15755.0</v>
      </c>
      <c r="G5444" s="1">
        <v>2143.0</v>
      </c>
      <c r="H5444" s="1">
        <v>936.0</v>
      </c>
      <c r="I5444" s="1">
        <v>748048.0</v>
      </c>
      <c r="J5444" s="3">
        <v>45195.05960648148</v>
      </c>
      <c r="K5444" s="1" t="s">
        <v>19</v>
      </c>
    </row>
    <row r="5445">
      <c r="A5445" s="2" t="s">
        <v>11774</v>
      </c>
      <c r="B5445" s="1" t="s">
        <v>11775</v>
      </c>
      <c r="C5445" s="1" t="s">
        <v>17</v>
      </c>
      <c r="D5445" s="1" t="s">
        <v>22</v>
      </c>
      <c r="E5445" s="1">
        <v>31.0</v>
      </c>
      <c r="F5445" s="1">
        <v>3696.0</v>
      </c>
      <c r="G5445" s="1">
        <v>563.0</v>
      </c>
      <c r="H5445" s="1">
        <v>112.0</v>
      </c>
      <c r="I5445" s="1">
        <v>103716.0</v>
      </c>
      <c r="J5445" s="3">
        <v>45194.99159722222</v>
      </c>
      <c r="K5445" s="1" t="s">
        <v>19</v>
      </c>
    </row>
    <row r="5446">
      <c r="A5446" s="2" t="s">
        <v>11776</v>
      </c>
      <c r="B5446" s="1" t="s">
        <v>10349</v>
      </c>
      <c r="C5446" s="1" t="s">
        <v>17</v>
      </c>
      <c r="D5446" s="1" t="s">
        <v>22</v>
      </c>
      <c r="E5446" s="1">
        <v>0.0</v>
      </c>
      <c r="F5446" s="1">
        <v>790.0</v>
      </c>
      <c r="G5446" s="1">
        <v>16.0</v>
      </c>
      <c r="H5446" s="1">
        <v>176.0</v>
      </c>
      <c r="I5446" s="1">
        <v>57155.0</v>
      </c>
      <c r="J5446" s="3">
        <v>45194.990324074075</v>
      </c>
      <c r="K5446" s="1" t="s">
        <v>19</v>
      </c>
    </row>
    <row r="5447">
      <c r="A5447" s="2" t="s">
        <v>11777</v>
      </c>
      <c r="B5447" s="1" t="s">
        <v>11778</v>
      </c>
      <c r="C5447" s="1" t="s">
        <v>17</v>
      </c>
      <c r="D5447" s="1" t="s">
        <v>22</v>
      </c>
      <c r="E5447" s="1">
        <v>16.0</v>
      </c>
      <c r="F5447" s="1">
        <v>3286.0</v>
      </c>
      <c r="G5447" s="1">
        <v>346.0</v>
      </c>
      <c r="H5447" s="1">
        <v>80.0</v>
      </c>
      <c r="I5447" s="1">
        <v>70768.0</v>
      </c>
      <c r="J5447" s="3">
        <v>45194.98945601852</v>
      </c>
      <c r="K5447" s="1" t="s">
        <v>19</v>
      </c>
    </row>
    <row r="5448">
      <c r="A5448" s="2" t="s">
        <v>11779</v>
      </c>
      <c r="B5448" s="1" t="s">
        <v>11780</v>
      </c>
      <c r="C5448" s="1" t="s">
        <v>261</v>
      </c>
      <c r="D5448" s="1" t="s">
        <v>22</v>
      </c>
      <c r="E5448" s="1">
        <v>0.0</v>
      </c>
      <c r="F5448" s="1">
        <v>708.0</v>
      </c>
      <c r="G5448" s="1">
        <v>96.0</v>
      </c>
      <c r="H5448" s="1">
        <v>29.0</v>
      </c>
      <c r="I5448" s="1">
        <v>46024.0</v>
      </c>
      <c r="J5448" s="3">
        <v>45193.80207175926</v>
      </c>
      <c r="K5448" s="1" t="s">
        <v>19</v>
      </c>
      <c r="L5448" s="1" t="s">
        <v>11780</v>
      </c>
    </row>
    <row r="5449">
      <c r="A5449" s="2" t="s">
        <v>11781</v>
      </c>
      <c r="B5449" s="4" t="s">
        <v>11782</v>
      </c>
      <c r="C5449" s="1" t="s">
        <v>348</v>
      </c>
      <c r="D5449" s="1" t="s">
        <v>22</v>
      </c>
      <c r="E5449" s="1">
        <v>15.0</v>
      </c>
      <c r="F5449" s="1">
        <v>2643.0</v>
      </c>
      <c r="G5449" s="1">
        <v>294.0</v>
      </c>
      <c r="H5449" s="1">
        <v>46.0</v>
      </c>
      <c r="I5449" s="1">
        <v>85064.0</v>
      </c>
      <c r="J5449" s="3">
        <v>45193.7755787037</v>
      </c>
      <c r="K5449" s="1" t="s">
        <v>19</v>
      </c>
      <c r="N5449" s="1" t="s">
        <v>23</v>
      </c>
      <c r="O5449" s="4" t="s">
        <v>11783</v>
      </c>
    </row>
    <row r="5450">
      <c r="A5450" s="2" t="s">
        <v>11784</v>
      </c>
      <c r="B5450" s="1" t="s">
        <v>11785</v>
      </c>
      <c r="C5450" s="1" t="s">
        <v>17</v>
      </c>
      <c r="D5450" s="1" t="s">
        <v>22</v>
      </c>
      <c r="E5450" s="1">
        <v>11.0</v>
      </c>
      <c r="F5450" s="1">
        <v>5105.0</v>
      </c>
      <c r="G5450" s="1">
        <v>765.0</v>
      </c>
      <c r="H5450" s="1">
        <v>138.0</v>
      </c>
      <c r="I5450" s="1">
        <v>147324.0</v>
      </c>
      <c r="J5450" s="3">
        <v>45193.74722222222</v>
      </c>
      <c r="K5450" s="1" t="s">
        <v>19</v>
      </c>
    </row>
    <row r="5451">
      <c r="A5451" s="2" t="s">
        <v>11786</v>
      </c>
      <c r="B5451" s="1" t="s">
        <v>11787</v>
      </c>
      <c r="C5451" s="1" t="s">
        <v>17</v>
      </c>
      <c r="D5451" s="1" t="s">
        <v>22</v>
      </c>
      <c r="E5451" s="1">
        <v>22.0</v>
      </c>
      <c r="F5451" s="1">
        <v>6764.0</v>
      </c>
      <c r="G5451" s="1">
        <v>1139.0</v>
      </c>
      <c r="H5451" s="1">
        <v>78.0</v>
      </c>
      <c r="I5451" s="1">
        <v>174188.0</v>
      </c>
      <c r="J5451" s="3">
        <v>45193.714594907404</v>
      </c>
      <c r="K5451" s="1" t="s">
        <v>19</v>
      </c>
    </row>
    <row r="5452">
      <c r="A5452" s="2" t="s">
        <v>11788</v>
      </c>
      <c r="B5452" s="1" t="s">
        <v>11789</v>
      </c>
      <c r="C5452" s="1" t="s">
        <v>17</v>
      </c>
      <c r="D5452" s="1" t="s">
        <v>22</v>
      </c>
      <c r="E5452" s="1">
        <v>26.0</v>
      </c>
      <c r="F5452" s="1">
        <v>10003.0</v>
      </c>
      <c r="G5452" s="1">
        <v>1332.0</v>
      </c>
      <c r="H5452" s="1">
        <v>124.0</v>
      </c>
      <c r="I5452" s="1">
        <v>279126.0</v>
      </c>
      <c r="J5452" s="3">
        <v>45193.71265046296</v>
      </c>
      <c r="K5452" s="1" t="s">
        <v>19</v>
      </c>
    </row>
    <row r="5453">
      <c r="A5453" s="2" t="s">
        <v>11790</v>
      </c>
      <c r="B5453" s="1" t="s">
        <v>11791</v>
      </c>
      <c r="C5453" s="1" t="s">
        <v>17</v>
      </c>
      <c r="D5453" s="1" t="s">
        <v>51</v>
      </c>
      <c r="E5453" s="1">
        <v>2.0</v>
      </c>
      <c r="F5453" s="1">
        <v>864.0</v>
      </c>
      <c r="G5453" s="1">
        <v>74.0</v>
      </c>
      <c r="H5453" s="1">
        <v>11.0</v>
      </c>
      <c r="I5453" s="1">
        <v>18017.0</v>
      </c>
      <c r="J5453" s="3">
        <v>45193.69832175926</v>
      </c>
      <c r="K5453" s="1" t="s">
        <v>19</v>
      </c>
    </row>
    <row r="5454">
      <c r="A5454" s="2" t="s">
        <v>11792</v>
      </c>
      <c r="B5454" s="1" t="s">
        <v>11793</v>
      </c>
      <c r="C5454" s="1" t="s">
        <v>17</v>
      </c>
      <c r="D5454" s="1" t="s">
        <v>22</v>
      </c>
      <c r="E5454" s="1">
        <v>3.0</v>
      </c>
      <c r="F5454" s="1">
        <v>990.0</v>
      </c>
      <c r="G5454" s="1">
        <v>240.0</v>
      </c>
      <c r="H5454" s="1">
        <v>30.0</v>
      </c>
      <c r="I5454" s="1">
        <v>35878.0</v>
      </c>
      <c r="J5454" s="3">
        <v>45193.61100694445</v>
      </c>
      <c r="K5454" s="1" t="s">
        <v>19</v>
      </c>
    </row>
    <row r="5455">
      <c r="A5455" s="2" t="s">
        <v>11794</v>
      </c>
      <c r="B5455" s="1" t="s">
        <v>11795</v>
      </c>
      <c r="C5455" s="1" t="s">
        <v>17</v>
      </c>
      <c r="D5455" s="1" t="s">
        <v>22</v>
      </c>
      <c r="E5455" s="1">
        <v>12.0</v>
      </c>
      <c r="F5455" s="1">
        <v>1178.0</v>
      </c>
      <c r="G5455" s="1">
        <v>155.0</v>
      </c>
      <c r="H5455" s="1">
        <v>29.0</v>
      </c>
      <c r="I5455" s="1">
        <v>44430.0</v>
      </c>
      <c r="J5455" s="3">
        <v>45193.231770833336</v>
      </c>
      <c r="K5455" s="1" t="s">
        <v>19</v>
      </c>
    </row>
    <row r="5456">
      <c r="A5456" s="2" t="s">
        <v>11796</v>
      </c>
      <c r="B5456" s="1" t="s">
        <v>11797</v>
      </c>
      <c r="C5456" s="1" t="s">
        <v>17</v>
      </c>
      <c r="D5456" s="1" t="s">
        <v>22</v>
      </c>
      <c r="E5456" s="1">
        <v>55.0</v>
      </c>
      <c r="F5456" s="1">
        <v>4956.0</v>
      </c>
      <c r="G5456" s="1">
        <v>1211.0</v>
      </c>
      <c r="H5456" s="1">
        <v>129.0</v>
      </c>
      <c r="I5456" s="1">
        <v>246862.0</v>
      </c>
      <c r="J5456" s="3">
        <v>45193.10108796296</v>
      </c>
      <c r="K5456" s="1" t="s">
        <v>19</v>
      </c>
    </row>
    <row r="5457">
      <c r="A5457" s="2" t="s">
        <v>11798</v>
      </c>
      <c r="B5457" s="1" t="s">
        <v>11799</v>
      </c>
      <c r="C5457" s="1" t="s">
        <v>17</v>
      </c>
      <c r="D5457" s="1" t="s">
        <v>22</v>
      </c>
      <c r="E5457" s="1">
        <v>24.0</v>
      </c>
      <c r="F5457" s="1">
        <v>1563.0</v>
      </c>
      <c r="G5457" s="1">
        <v>415.0</v>
      </c>
      <c r="H5457" s="1">
        <v>56.0</v>
      </c>
      <c r="I5457" s="1">
        <v>76055.0</v>
      </c>
      <c r="J5457" s="3">
        <v>45193.089583333334</v>
      </c>
      <c r="K5457" s="1" t="s">
        <v>19</v>
      </c>
    </row>
    <row r="5458">
      <c r="A5458" s="2" t="s">
        <v>11800</v>
      </c>
      <c r="B5458" s="1" t="s">
        <v>11801</v>
      </c>
      <c r="C5458" s="1" t="s">
        <v>17</v>
      </c>
      <c r="D5458" s="1" t="s">
        <v>22</v>
      </c>
      <c r="E5458" s="1">
        <v>3.0</v>
      </c>
      <c r="F5458" s="1">
        <v>3015.0</v>
      </c>
      <c r="G5458" s="1">
        <v>223.0</v>
      </c>
      <c r="H5458" s="1">
        <v>121.0</v>
      </c>
      <c r="I5458" s="1">
        <v>74824.0</v>
      </c>
      <c r="J5458" s="3">
        <v>45193.06707175926</v>
      </c>
      <c r="K5458" s="1" t="s">
        <v>19</v>
      </c>
    </row>
    <row r="5459">
      <c r="A5459" s="2" t="s">
        <v>11802</v>
      </c>
      <c r="B5459" s="4" t="s">
        <v>11803</v>
      </c>
      <c r="C5459" s="1" t="s">
        <v>348</v>
      </c>
      <c r="D5459" s="1" t="s">
        <v>22</v>
      </c>
      <c r="E5459" s="1">
        <v>5.0</v>
      </c>
      <c r="F5459" s="1">
        <v>4062.0</v>
      </c>
      <c r="G5459" s="1">
        <v>147.0</v>
      </c>
      <c r="H5459" s="1">
        <v>65.0</v>
      </c>
      <c r="I5459" s="1">
        <v>161816.0</v>
      </c>
      <c r="J5459" s="3">
        <v>45193.05923611111</v>
      </c>
      <c r="K5459" s="1" t="s">
        <v>19</v>
      </c>
      <c r="N5459" s="1" t="s">
        <v>23</v>
      </c>
      <c r="O5459" s="4" t="s">
        <v>11804</v>
      </c>
    </row>
    <row r="5460">
      <c r="A5460" s="2" t="s">
        <v>11805</v>
      </c>
      <c r="B5460" s="1" t="s">
        <v>11806</v>
      </c>
      <c r="C5460" s="1" t="s">
        <v>17</v>
      </c>
      <c r="D5460" s="1" t="s">
        <v>51</v>
      </c>
      <c r="E5460" s="1">
        <v>1.0</v>
      </c>
      <c r="F5460" s="1">
        <v>15.0</v>
      </c>
      <c r="G5460" s="1">
        <v>1.0</v>
      </c>
      <c r="H5460" s="1">
        <v>3.0</v>
      </c>
      <c r="I5460" s="1">
        <v>2052.0</v>
      </c>
      <c r="J5460" s="3">
        <v>45193.058217592596</v>
      </c>
      <c r="K5460" s="1" t="s">
        <v>19</v>
      </c>
    </row>
    <row r="5461">
      <c r="A5461" s="2" t="s">
        <v>11807</v>
      </c>
      <c r="B5461" s="1" t="s">
        <v>11808</v>
      </c>
      <c r="C5461" s="1" t="s">
        <v>17</v>
      </c>
      <c r="D5461" s="1" t="s">
        <v>51</v>
      </c>
      <c r="E5461" s="1">
        <v>0.0</v>
      </c>
      <c r="F5461" s="1">
        <v>14.0</v>
      </c>
      <c r="G5461" s="1">
        <v>0.0</v>
      </c>
      <c r="H5461" s="1">
        <v>0.0</v>
      </c>
      <c r="I5461" s="1">
        <v>2345.0</v>
      </c>
      <c r="J5461" s="3">
        <v>45193.007581018515</v>
      </c>
      <c r="K5461" s="1" t="s">
        <v>19</v>
      </c>
    </row>
    <row r="5462">
      <c r="A5462" s="2" t="s">
        <v>11809</v>
      </c>
      <c r="B5462" s="1" t="s">
        <v>11810</v>
      </c>
      <c r="C5462" s="1" t="s">
        <v>17</v>
      </c>
      <c r="D5462" s="1" t="s">
        <v>51</v>
      </c>
      <c r="E5462" s="1">
        <v>0.0</v>
      </c>
      <c r="F5462" s="1">
        <v>195.0</v>
      </c>
      <c r="G5462" s="1">
        <v>4.0</v>
      </c>
      <c r="H5462" s="1">
        <v>6.0</v>
      </c>
      <c r="I5462" s="1">
        <v>7259.0</v>
      </c>
      <c r="J5462" s="3">
        <v>45193.00630787037</v>
      </c>
      <c r="K5462" s="1" t="s">
        <v>19</v>
      </c>
    </row>
    <row r="5463">
      <c r="A5463" s="2" t="s">
        <v>11811</v>
      </c>
      <c r="B5463" s="1" t="s">
        <v>11812</v>
      </c>
      <c r="C5463" s="1" t="s">
        <v>17</v>
      </c>
      <c r="D5463" s="1" t="s">
        <v>22</v>
      </c>
      <c r="E5463" s="1">
        <v>4.0</v>
      </c>
      <c r="F5463" s="1">
        <v>606.0</v>
      </c>
      <c r="G5463" s="1">
        <v>39.0</v>
      </c>
      <c r="H5463" s="1">
        <v>17.0</v>
      </c>
      <c r="I5463" s="1">
        <v>38698.0</v>
      </c>
      <c r="J5463" s="3">
        <v>45193.005162037036</v>
      </c>
      <c r="K5463" s="1" t="s">
        <v>19</v>
      </c>
    </row>
    <row r="5464">
      <c r="A5464" s="2" t="s">
        <v>11813</v>
      </c>
      <c r="B5464" s="1" t="s">
        <v>6243</v>
      </c>
      <c r="C5464" s="1" t="s">
        <v>17</v>
      </c>
      <c r="D5464" s="1" t="s">
        <v>22</v>
      </c>
      <c r="E5464" s="1">
        <v>1.0</v>
      </c>
      <c r="F5464" s="1">
        <v>1215.0</v>
      </c>
      <c r="G5464" s="1">
        <v>33.0</v>
      </c>
      <c r="H5464" s="1">
        <v>32.0</v>
      </c>
      <c r="I5464" s="1">
        <v>127389.0</v>
      </c>
      <c r="J5464" s="3">
        <v>45191.885104166664</v>
      </c>
      <c r="K5464" s="1" t="s">
        <v>19</v>
      </c>
    </row>
    <row r="5465">
      <c r="A5465" s="2" t="s">
        <v>11814</v>
      </c>
      <c r="B5465" s="1" t="s">
        <v>11815</v>
      </c>
      <c r="C5465" s="1" t="s">
        <v>17</v>
      </c>
      <c r="D5465" s="1" t="s">
        <v>22</v>
      </c>
      <c r="E5465" s="1">
        <v>4.0</v>
      </c>
      <c r="F5465" s="1">
        <v>562.0</v>
      </c>
      <c r="G5465" s="1">
        <v>26.0</v>
      </c>
      <c r="H5465" s="1">
        <v>29.0</v>
      </c>
      <c r="I5465" s="1">
        <v>34293.0</v>
      </c>
      <c r="J5465" s="3">
        <v>45191.8455787037</v>
      </c>
      <c r="K5465" s="1" t="s">
        <v>19</v>
      </c>
    </row>
    <row r="5466">
      <c r="A5466" s="2" t="s">
        <v>11816</v>
      </c>
      <c r="B5466" s="1" t="s">
        <v>11817</v>
      </c>
      <c r="C5466" s="1" t="s">
        <v>17</v>
      </c>
      <c r="D5466" s="1" t="s">
        <v>51</v>
      </c>
      <c r="E5466" s="1">
        <v>0.0</v>
      </c>
      <c r="F5466" s="1">
        <v>12.0</v>
      </c>
      <c r="G5466" s="1">
        <v>0.0</v>
      </c>
      <c r="H5466" s="1">
        <v>1.0</v>
      </c>
      <c r="I5466" s="1">
        <v>550.0</v>
      </c>
      <c r="J5466" s="3">
        <v>45191.80762731482</v>
      </c>
      <c r="K5466" s="1" t="s">
        <v>19</v>
      </c>
    </row>
    <row r="5467">
      <c r="A5467" s="2" t="s">
        <v>11818</v>
      </c>
      <c r="B5467" s="1" t="s">
        <v>11819</v>
      </c>
      <c r="C5467" s="1" t="s">
        <v>17</v>
      </c>
      <c r="D5467" s="1" t="s">
        <v>51</v>
      </c>
      <c r="E5467" s="1">
        <v>3.0</v>
      </c>
      <c r="F5467" s="1">
        <v>597.0</v>
      </c>
      <c r="G5467" s="1">
        <v>51.0</v>
      </c>
      <c r="H5467" s="1">
        <v>48.0</v>
      </c>
      <c r="I5467" s="1">
        <v>24984.0</v>
      </c>
      <c r="J5467" s="3">
        <v>45191.75478009259</v>
      </c>
      <c r="K5467" s="1" t="s">
        <v>19</v>
      </c>
      <c r="N5467" s="1" t="s">
        <v>23</v>
      </c>
      <c r="O5467" s="4" t="s">
        <v>11820</v>
      </c>
    </row>
    <row r="5468">
      <c r="A5468" s="2" t="s">
        <v>11821</v>
      </c>
      <c r="B5468" s="1" t="s">
        <v>11822</v>
      </c>
      <c r="C5468" s="1" t="s">
        <v>73</v>
      </c>
      <c r="D5468" s="1" t="s">
        <v>51</v>
      </c>
      <c r="E5468" s="1">
        <v>0.0</v>
      </c>
      <c r="F5468" s="1">
        <v>33.0</v>
      </c>
      <c r="G5468" s="1">
        <v>1.0</v>
      </c>
      <c r="H5468" s="1">
        <v>3.0</v>
      </c>
      <c r="I5468" s="1">
        <v>20061.0</v>
      </c>
      <c r="J5468" s="3">
        <v>45191.72620370371</v>
      </c>
      <c r="K5468" s="1" t="s">
        <v>19</v>
      </c>
    </row>
    <row r="5469">
      <c r="A5469" s="2" t="s">
        <v>11823</v>
      </c>
      <c r="B5469" s="1" t="s">
        <v>11824</v>
      </c>
      <c r="C5469" s="1" t="s">
        <v>17</v>
      </c>
      <c r="D5469" s="1" t="s">
        <v>22</v>
      </c>
      <c r="E5469" s="1">
        <v>81.0</v>
      </c>
      <c r="F5469" s="1">
        <v>19597.0</v>
      </c>
      <c r="G5469" s="1">
        <v>1654.0</v>
      </c>
      <c r="H5469" s="1">
        <v>1948.0</v>
      </c>
      <c r="I5469" s="1">
        <v>1059069.0</v>
      </c>
      <c r="J5469" s="3">
        <v>45191.72256944444</v>
      </c>
      <c r="K5469" s="1" t="s">
        <v>19</v>
      </c>
      <c r="N5469" s="1" t="s">
        <v>23</v>
      </c>
      <c r="O5469" s="4" t="s">
        <v>11825</v>
      </c>
    </row>
    <row r="5470">
      <c r="A5470" s="2" t="s">
        <v>11826</v>
      </c>
      <c r="B5470" s="1" t="s">
        <v>11827</v>
      </c>
      <c r="C5470" s="1" t="s">
        <v>17</v>
      </c>
      <c r="D5470" s="1" t="s">
        <v>51</v>
      </c>
      <c r="E5470" s="1">
        <v>1.0</v>
      </c>
      <c r="F5470" s="1">
        <v>184.0</v>
      </c>
      <c r="G5470" s="1">
        <v>14.0</v>
      </c>
      <c r="H5470" s="1">
        <v>20.0</v>
      </c>
      <c r="I5470" s="1">
        <v>14565.0</v>
      </c>
      <c r="J5470" s="3">
        <v>45191.67518518519</v>
      </c>
      <c r="K5470" s="1" t="s">
        <v>19</v>
      </c>
    </row>
    <row r="5471">
      <c r="A5471" s="2" t="s">
        <v>11828</v>
      </c>
      <c r="B5471" s="1" t="s">
        <v>11829</v>
      </c>
      <c r="C5471" s="1" t="s">
        <v>115</v>
      </c>
      <c r="D5471" s="1" t="s">
        <v>51</v>
      </c>
      <c r="E5471" s="1">
        <v>0.0</v>
      </c>
      <c r="F5471" s="1">
        <v>21.0</v>
      </c>
      <c r="G5471" s="1">
        <v>0.0</v>
      </c>
      <c r="H5471" s="1">
        <v>2.0</v>
      </c>
      <c r="I5471" s="1">
        <v>1391.0</v>
      </c>
      <c r="J5471" s="3">
        <v>45191.674155092594</v>
      </c>
      <c r="K5471" s="1" t="s">
        <v>19</v>
      </c>
    </row>
    <row r="5472">
      <c r="A5472" s="2" t="s">
        <v>11830</v>
      </c>
      <c r="B5472" s="1" t="s">
        <v>11831</v>
      </c>
      <c r="C5472" s="1" t="s">
        <v>17</v>
      </c>
      <c r="D5472" s="1" t="s">
        <v>22</v>
      </c>
      <c r="E5472" s="1">
        <v>1.0</v>
      </c>
      <c r="F5472" s="1">
        <v>1225.0</v>
      </c>
      <c r="G5472" s="1">
        <v>76.0</v>
      </c>
      <c r="H5472" s="1">
        <v>165.0</v>
      </c>
      <c r="I5472" s="1">
        <v>47592.0</v>
      </c>
      <c r="J5472" s="3">
        <v>45191.667395833334</v>
      </c>
      <c r="K5472" s="1" t="s">
        <v>19</v>
      </c>
      <c r="N5472" s="1" t="s">
        <v>23</v>
      </c>
      <c r="O5472" s="4" t="s">
        <v>11832</v>
      </c>
    </row>
    <row r="5473">
      <c r="A5473" s="2" t="s">
        <v>11833</v>
      </c>
      <c r="B5473" s="1" t="s">
        <v>11834</v>
      </c>
      <c r="C5473" s="1" t="s">
        <v>17</v>
      </c>
      <c r="D5473" s="1" t="s">
        <v>51</v>
      </c>
      <c r="E5473" s="1">
        <v>0.0</v>
      </c>
      <c r="F5473" s="1">
        <v>30.0</v>
      </c>
      <c r="G5473" s="1">
        <v>0.0</v>
      </c>
      <c r="H5473" s="1">
        <v>1.0</v>
      </c>
      <c r="I5473" s="1">
        <v>1209.0</v>
      </c>
      <c r="J5473" s="3">
        <v>45190.96238425926</v>
      </c>
      <c r="K5473" s="1" t="s">
        <v>19</v>
      </c>
    </row>
    <row r="5474">
      <c r="A5474" s="2" t="s">
        <v>11835</v>
      </c>
      <c r="B5474" s="1" t="s">
        <v>11836</v>
      </c>
      <c r="C5474" s="1" t="s">
        <v>17</v>
      </c>
      <c r="D5474" s="1" t="s">
        <v>51</v>
      </c>
      <c r="E5474" s="1">
        <v>0.0</v>
      </c>
      <c r="F5474" s="1">
        <v>8.0</v>
      </c>
      <c r="G5474" s="1">
        <v>0.0</v>
      </c>
      <c r="H5474" s="1">
        <v>1.0</v>
      </c>
      <c r="I5474" s="1">
        <v>1308.0</v>
      </c>
      <c r="J5474" s="3">
        <v>45190.96179398148</v>
      </c>
      <c r="K5474" s="1" t="s">
        <v>19</v>
      </c>
    </row>
    <row r="5475">
      <c r="A5475" s="2" t="s">
        <v>11837</v>
      </c>
      <c r="B5475" s="1" t="s">
        <v>11838</v>
      </c>
      <c r="C5475" s="1" t="s">
        <v>17</v>
      </c>
      <c r="D5475" s="1" t="s">
        <v>51</v>
      </c>
      <c r="E5475" s="1">
        <v>0.0</v>
      </c>
      <c r="F5475" s="1">
        <v>4.0</v>
      </c>
      <c r="G5475" s="1">
        <v>0.0</v>
      </c>
      <c r="H5475" s="1">
        <v>1.0</v>
      </c>
      <c r="I5475" s="1">
        <v>481.0</v>
      </c>
      <c r="J5475" s="3">
        <v>45190.96152777778</v>
      </c>
      <c r="K5475" s="1" t="s">
        <v>19</v>
      </c>
    </row>
    <row r="5476">
      <c r="A5476" s="2" t="s">
        <v>11839</v>
      </c>
      <c r="B5476" s="1" t="s">
        <v>11840</v>
      </c>
      <c r="C5476" s="1" t="s">
        <v>17</v>
      </c>
      <c r="D5476" s="1" t="s">
        <v>51</v>
      </c>
      <c r="E5476" s="1">
        <v>0.0</v>
      </c>
      <c r="F5476" s="1">
        <v>11.0</v>
      </c>
      <c r="G5476" s="1">
        <v>0.0</v>
      </c>
      <c r="H5476" s="1">
        <v>3.0</v>
      </c>
      <c r="I5476" s="1">
        <v>1361.0</v>
      </c>
      <c r="J5476" s="3">
        <v>45190.9575462963</v>
      </c>
      <c r="K5476" s="1" t="s">
        <v>19</v>
      </c>
    </row>
    <row r="5477">
      <c r="A5477" s="2" t="s">
        <v>11841</v>
      </c>
      <c r="B5477" s="1" t="s">
        <v>11842</v>
      </c>
      <c r="C5477" s="1" t="s">
        <v>17</v>
      </c>
      <c r="D5477" s="1" t="s">
        <v>51</v>
      </c>
      <c r="E5477" s="1">
        <v>0.0</v>
      </c>
      <c r="F5477" s="1">
        <v>16.0</v>
      </c>
      <c r="G5477" s="1">
        <v>0.0</v>
      </c>
      <c r="H5477" s="1">
        <v>3.0</v>
      </c>
      <c r="I5477" s="1">
        <v>1999.0</v>
      </c>
      <c r="J5477" s="3">
        <v>45190.955104166664</v>
      </c>
      <c r="K5477" s="1" t="s">
        <v>19</v>
      </c>
    </row>
    <row r="5478">
      <c r="A5478" s="2" t="s">
        <v>11843</v>
      </c>
      <c r="B5478" s="1" t="s">
        <v>11844</v>
      </c>
      <c r="C5478" s="1" t="s">
        <v>115</v>
      </c>
      <c r="D5478" s="1" t="s">
        <v>51</v>
      </c>
      <c r="E5478" s="1">
        <v>0.0</v>
      </c>
      <c r="F5478" s="1">
        <v>10.0</v>
      </c>
      <c r="G5478" s="1">
        <v>0.0</v>
      </c>
      <c r="H5478" s="1">
        <v>2.0</v>
      </c>
      <c r="I5478" s="1">
        <v>1087.0</v>
      </c>
      <c r="J5478" s="3">
        <v>45190.94150462963</v>
      </c>
      <c r="K5478" s="1" t="s">
        <v>19</v>
      </c>
    </row>
    <row r="5479">
      <c r="A5479" s="2" t="s">
        <v>11845</v>
      </c>
      <c r="B5479" s="1" t="s">
        <v>11846</v>
      </c>
      <c r="C5479" s="1" t="s">
        <v>17</v>
      </c>
      <c r="D5479" s="1" t="s">
        <v>51</v>
      </c>
      <c r="E5479" s="1">
        <v>0.0</v>
      </c>
      <c r="F5479" s="1">
        <v>23.0</v>
      </c>
      <c r="G5479" s="1">
        <v>0.0</v>
      </c>
      <c r="H5479" s="1">
        <v>4.0</v>
      </c>
      <c r="I5479" s="1">
        <v>1546.0</v>
      </c>
      <c r="J5479" s="3">
        <v>45190.936886574076</v>
      </c>
      <c r="K5479" s="1" t="s">
        <v>19</v>
      </c>
    </row>
    <row r="5480">
      <c r="A5480" s="2" t="s">
        <v>11847</v>
      </c>
      <c r="B5480" s="1" t="s">
        <v>11848</v>
      </c>
      <c r="C5480" s="1" t="s">
        <v>115</v>
      </c>
      <c r="D5480" s="1" t="s">
        <v>51</v>
      </c>
      <c r="E5480" s="1">
        <v>0.0</v>
      </c>
      <c r="F5480" s="1">
        <v>6.0</v>
      </c>
      <c r="G5480" s="1">
        <v>0.0</v>
      </c>
      <c r="H5480" s="1">
        <v>0.0</v>
      </c>
      <c r="I5480" s="1">
        <v>1035.0</v>
      </c>
      <c r="J5480" s="3">
        <v>45190.93184027778</v>
      </c>
      <c r="K5480" s="1" t="s">
        <v>19</v>
      </c>
    </row>
    <row r="5481">
      <c r="A5481" s="2" t="s">
        <v>11849</v>
      </c>
      <c r="B5481" s="1" t="s">
        <v>11850</v>
      </c>
      <c r="C5481" s="1" t="s">
        <v>17</v>
      </c>
      <c r="D5481" s="1" t="s">
        <v>51</v>
      </c>
      <c r="E5481" s="1">
        <v>0.0</v>
      </c>
      <c r="F5481" s="1">
        <v>10.0</v>
      </c>
      <c r="G5481" s="1">
        <v>0.0</v>
      </c>
      <c r="H5481" s="1">
        <v>1.0</v>
      </c>
      <c r="I5481" s="1">
        <v>1198.0</v>
      </c>
      <c r="J5481" s="3">
        <v>45190.93104166666</v>
      </c>
      <c r="K5481" s="1" t="s">
        <v>19</v>
      </c>
    </row>
    <row r="5482">
      <c r="A5482" s="2" t="s">
        <v>11851</v>
      </c>
      <c r="B5482" s="1" t="s">
        <v>11852</v>
      </c>
      <c r="C5482" s="1" t="s">
        <v>17</v>
      </c>
      <c r="D5482" s="1" t="s">
        <v>22</v>
      </c>
      <c r="E5482" s="1">
        <v>0.0</v>
      </c>
      <c r="F5482" s="1">
        <v>43.0</v>
      </c>
      <c r="G5482" s="1">
        <v>0.0</v>
      </c>
      <c r="H5482" s="1">
        <v>0.0</v>
      </c>
      <c r="I5482" s="1">
        <v>1919.0</v>
      </c>
      <c r="J5482" s="3">
        <v>45190.93027777778</v>
      </c>
      <c r="K5482" s="1" t="s">
        <v>19</v>
      </c>
    </row>
    <row r="5483">
      <c r="A5483" s="2" t="s">
        <v>11853</v>
      </c>
      <c r="B5483" s="1" t="s">
        <v>11854</v>
      </c>
      <c r="C5483" s="1" t="s">
        <v>17</v>
      </c>
      <c r="D5483" s="1" t="s">
        <v>22</v>
      </c>
      <c r="E5483" s="1">
        <v>0.0</v>
      </c>
      <c r="F5483" s="1">
        <v>21.0</v>
      </c>
      <c r="G5483" s="1">
        <v>0.0</v>
      </c>
      <c r="H5483" s="1">
        <v>3.0</v>
      </c>
      <c r="I5483" s="1">
        <v>1851.0</v>
      </c>
      <c r="J5483" s="3">
        <v>45190.928402777776</v>
      </c>
      <c r="K5483" s="1" t="s">
        <v>19</v>
      </c>
    </row>
    <row r="5484">
      <c r="A5484" s="2" t="s">
        <v>11855</v>
      </c>
      <c r="B5484" s="1" t="s">
        <v>11856</v>
      </c>
      <c r="C5484" s="1" t="s">
        <v>17</v>
      </c>
      <c r="D5484" s="1" t="s">
        <v>51</v>
      </c>
      <c r="E5484" s="1">
        <v>0.0</v>
      </c>
      <c r="F5484" s="1">
        <v>38.0</v>
      </c>
      <c r="G5484" s="1">
        <v>0.0</v>
      </c>
      <c r="H5484" s="1">
        <v>2.0</v>
      </c>
      <c r="I5484" s="1">
        <v>1976.0</v>
      </c>
      <c r="J5484" s="3">
        <v>45190.92469907407</v>
      </c>
      <c r="K5484" s="1" t="s">
        <v>19</v>
      </c>
    </row>
    <row r="5485">
      <c r="A5485" s="2" t="s">
        <v>11857</v>
      </c>
      <c r="B5485" s="1" t="s">
        <v>11858</v>
      </c>
      <c r="C5485" s="1" t="s">
        <v>73</v>
      </c>
      <c r="D5485" s="1" t="s">
        <v>51</v>
      </c>
      <c r="E5485" s="1">
        <v>0.0</v>
      </c>
      <c r="F5485" s="1">
        <v>43.0</v>
      </c>
      <c r="G5485" s="1">
        <v>0.0</v>
      </c>
      <c r="H5485" s="1">
        <v>2.0</v>
      </c>
      <c r="I5485" s="1">
        <v>1870.0</v>
      </c>
      <c r="J5485" s="3">
        <v>45190.924259259256</v>
      </c>
      <c r="K5485" s="1" t="s">
        <v>19</v>
      </c>
    </row>
    <row r="5486">
      <c r="A5486" s="2" t="s">
        <v>11859</v>
      </c>
      <c r="B5486" s="1" t="s">
        <v>11860</v>
      </c>
      <c r="C5486" s="1" t="s">
        <v>17</v>
      </c>
      <c r="D5486" s="1" t="s">
        <v>51</v>
      </c>
      <c r="E5486" s="1">
        <v>0.0</v>
      </c>
      <c r="F5486" s="1">
        <v>39.0</v>
      </c>
      <c r="G5486" s="1">
        <v>0.0</v>
      </c>
      <c r="H5486" s="1">
        <v>2.0</v>
      </c>
      <c r="I5486" s="1">
        <v>1514.0</v>
      </c>
      <c r="J5486" s="3">
        <v>45190.92099537037</v>
      </c>
      <c r="K5486" s="1" t="s">
        <v>19</v>
      </c>
    </row>
    <row r="5487">
      <c r="A5487" s="2" t="s">
        <v>11861</v>
      </c>
      <c r="B5487" s="1" t="s">
        <v>11862</v>
      </c>
      <c r="C5487" s="1" t="s">
        <v>17</v>
      </c>
      <c r="D5487" s="1" t="s">
        <v>51</v>
      </c>
      <c r="E5487" s="1">
        <v>0.0</v>
      </c>
      <c r="F5487" s="1">
        <v>3.0</v>
      </c>
      <c r="G5487" s="1">
        <v>0.0</v>
      </c>
      <c r="H5487" s="1">
        <v>2.0</v>
      </c>
      <c r="I5487" s="1">
        <v>1409.0</v>
      </c>
      <c r="J5487" s="3">
        <v>45190.920798611114</v>
      </c>
      <c r="K5487" s="1" t="s">
        <v>19</v>
      </c>
    </row>
    <row r="5488">
      <c r="A5488" s="2" t="s">
        <v>11863</v>
      </c>
      <c r="B5488" s="1" t="s">
        <v>11864</v>
      </c>
      <c r="C5488" s="1" t="s">
        <v>73</v>
      </c>
      <c r="D5488" s="1" t="s">
        <v>51</v>
      </c>
      <c r="E5488" s="1">
        <v>0.0</v>
      </c>
      <c r="F5488" s="1">
        <v>1.0</v>
      </c>
      <c r="G5488" s="1">
        <v>0.0</v>
      </c>
      <c r="H5488" s="1">
        <v>0.0</v>
      </c>
      <c r="I5488" s="1">
        <v>268.0</v>
      </c>
      <c r="J5488" s="3">
        <v>45190.9137962963</v>
      </c>
      <c r="K5488" s="1" t="s">
        <v>19</v>
      </c>
    </row>
    <row r="5489">
      <c r="A5489" s="2" t="s">
        <v>11865</v>
      </c>
      <c r="B5489" s="1" t="s">
        <v>11866</v>
      </c>
      <c r="C5489" s="1" t="s">
        <v>17</v>
      </c>
      <c r="D5489" s="1" t="s">
        <v>51</v>
      </c>
      <c r="E5489" s="1">
        <v>0.0</v>
      </c>
      <c r="F5489" s="1">
        <v>33.0</v>
      </c>
      <c r="G5489" s="1">
        <v>0.0</v>
      </c>
      <c r="H5489" s="1">
        <v>6.0</v>
      </c>
      <c r="I5489" s="1">
        <v>2887.0</v>
      </c>
      <c r="J5489" s="3">
        <v>45190.913356481484</v>
      </c>
      <c r="K5489" s="1" t="s">
        <v>19</v>
      </c>
    </row>
    <row r="5490">
      <c r="A5490" s="2" t="s">
        <v>11867</v>
      </c>
      <c r="B5490" s="1" t="s">
        <v>11868</v>
      </c>
      <c r="C5490" s="1" t="s">
        <v>17</v>
      </c>
      <c r="D5490" s="1" t="s">
        <v>51</v>
      </c>
      <c r="E5490" s="1">
        <v>0.0</v>
      </c>
      <c r="F5490" s="1">
        <v>14.0</v>
      </c>
      <c r="G5490" s="1">
        <v>0.0</v>
      </c>
      <c r="H5490" s="1">
        <v>0.0</v>
      </c>
      <c r="I5490" s="1">
        <v>1674.0</v>
      </c>
      <c r="J5490" s="3">
        <v>45190.91189814815</v>
      </c>
      <c r="K5490" s="1" t="s">
        <v>19</v>
      </c>
    </row>
    <row r="5491">
      <c r="A5491" s="2" t="s">
        <v>11869</v>
      </c>
      <c r="B5491" s="1" t="s">
        <v>11870</v>
      </c>
      <c r="C5491" s="1" t="s">
        <v>17</v>
      </c>
      <c r="D5491" s="1" t="s">
        <v>51</v>
      </c>
      <c r="E5491" s="1">
        <v>0.0</v>
      </c>
      <c r="F5491" s="1">
        <v>72.0</v>
      </c>
      <c r="G5491" s="1">
        <v>0.0</v>
      </c>
      <c r="H5491" s="1">
        <v>2.0</v>
      </c>
      <c r="I5491" s="1">
        <v>2746.0</v>
      </c>
      <c r="J5491" s="3">
        <v>45190.9115625</v>
      </c>
      <c r="K5491" s="1" t="s">
        <v>19</v>
      </c>
    </row>
    <row r="5492">
      <c r="A5492" s="2" t="s">
        <v>11871</v>
      </c>
      <c r="B5492" s="1" t="s">
        <v>11872</v>
      </c>
      <c r="C5492" s="1" t="s">
        <v>17</v>
      </c>
      <c r="D5492" s="1" t="s">
        <v>51</v>
      </c>
      <c r="E5492" s="1">
        <v>0.0</v>
      </c>
      <c r="F5492" s="1">
        <v>48.0</v>
      </c>
      <c r="G5492" s="1">
        <v>1.0</v>
      </c>
      <c r="H5492" s="1">
        <v>2.0</v>
      </c>
      <c r="I5492" s="1">
        <v>1600.0</v>
      </c>
      <c r="J5492" s="3">
        <v>45190.9106712963</v>
      </c>
      <c r="K5492" s="1" t="s">
        <v>19</v>
      </c>
    </row>
    <row r="5493">
      <c r="A5493" s="2" t="s">
        <v>11873</v>
      </c>
      <c r="B5493" s="1" t="s">
        <v>11874</v>
      </c>
      <c r="C5493" s="1" t="s">
        <v>17</v>
      </c>
      <c r="D5493" s="1" t="s">
        <v>51</v>
      </c>
      <c r="E5493" s="1">
        <v>0.0</v>
      </c>
      <c r="F5493" s="1">
        <v>10.0</v>
      </c>
      <c r="G5493" s="1">
        <v>0.0</v>
      </c>
      <c r="H5493" s="1">
        <v>0.0</v>
      </c>
      <c r="I5493" s="1">
        <v>1508.0</v>
      </c>
      <c r="J5493" s="3">
        <v>45190.91037037037</v>
      </c>
      <c r="K5493" s="1" t="s">
        <v>19</v>
      </c>
    </row>
    <row r="5494">
      <c r="A5494" s="2" t="s">
        <v>11875</v>
      </c>
      <c r="B5494" s="1" t="s">
        <v>11876</v>
      </c>
      <c r="C5494" s="1" t="s">
        <v>17</v>
      </c>
      <c r="D5494" s="1" t="s">
        <v>51</v>
      </c>
      <c r="E5494" s="1">
        <v>0.0</v>
      </c>
      <c r="F5494" s="1">
        <v>7.0</v>
      </c>
      <c r="G5494" s="1">
        <v>0.0</v>
      </c>
      <c r="H5494" s="1">
        <v>0.0</v>
      </c>
      <c r="I5494" s="1">
        <v>1385.0</v>
      </c>
      <c r="J5494" s="3">
        <v>45190.90993055556</v>
      </c>
      <c r="K5494" s="1" t="s">
        <v>19</v>
      </c>
    </row>
    <row r="5495">
      <c r="A5495" s="2" t="s">
        <v>11877</v>
      </c>
      <c r="B5495" s="1" t="s">
        <v>11878</v>
      </c>
      <c r="C5495" s="1" t="s">
        <v>17</v>
      </c>
      <c r="D5495" s="1" t="s">
        <v>51</v>
      </c>
      <c r="E5495" s="1">
        <v>0.0</v>
      </c>
      <c r="F5495" s="1">
        <v>29.0</v>
      </c>
      <c r="G5495" s="1">
        <v>0.0</v>
      </c>
      <c r="H5495" s="1">
        <v>2.0</v>
      </c>
      <c r="I5495" s="1">
        <v>2072.0</v>
      </c>
      <c r="J5495" s="3">
        <v>45190.90967592593</v>
      </c>
      <c r="K5495" s="1" t="s">
        <v>19</v>
      </c>
    </row>
    <row r="5496">
      <c r="A5496" s="2" t="s">
        <v>11879</v>
      </c>
      <c r="B5496" s="1" t="s">
        <v>11880</v>
      </c>
      <c r="C5496" s="1" t="s">
        <v>17</v>
      </c>
      <c r="D5496" s="1" t="s">
        <v>51</v>
      </c>
      <c r="E5496" s="1">
        <v>0.0</v>
      </c>
      <c r="F5496" s="1">
        <v>121.0</v>
      </c>
      <c r="G5496" s="1">
        <v>1.0</v>
      </c>
      <c r="H5496" s="1">
        <v>35.0</v>
      </c>
      <c r="I5496" s="1">
        <v>10014.0</v>
      </c>
      <c r="J5496" s="3">
        <v>45190.90894675926</v>
      </c>
      <c r="K5496" s="1" t="s">
        <v>19</v>
      </c>
    </row>
    <row r="5497">
      <c r="A5497" s="2" t="s">
        <v>11881</v>
      </c>
      <c r="B5497" s="1" t="s">
        <v>11882</v>
      </c>
      <c r="C5497" s="1" t="s">
        <v>17</v>
      </c>
      <c r="D5497" s="1" t="s">
        <v>51</v>
      </c>
      <c r="E5497" s="1">
        <v>0.0</v>
      </c>
      <c r="F5497" s="1">
        <v>162.0</v>
      </c>
      <c r="G5497" s="1">
        <v>2.0</v>
      </c>
      <c r="H5497" s="1">
        <v>4.0</v>
      </c>
      <c r="I5497" s="1">
        <v>7959.0</v>
      </c>
      <c r="J5497" s="3">
        <v>45190.9083912037</v>
      </c>
      <c r="K5497" s="1" t="s">
        <v>19</v>
      </c>
    </row>
    <row r="5498">
      <c r="A5498" s="2" t="s">
        <v>11883</v>
      </c>
      <c r="B5498" s="1" t="s">
        <v>11884</v>
      </c>
      <c r="C5498" s="1" t="s">
        <v>17</v>
      </c>
      <c r="D5498" s="1" t="s">
        <v>51</v>
      </c>
      <c r="E5498" s="1">
        <v>0.0</v>
      </c>
      <c r="F5498" s="1">
        <v>45.0</v>
      </c>
      <c r="G5498" s="1">
        <v>0.0</v>
      </c>
      <c r="H5498" s="1">
        <v>0.0</v>
      </c>
      <c r="I5498" s="1">
        <v>2772.0</v>
      </c>
      <c r="J5498" s="3">
        <v>45190.90702546296</v>
      </c>
      <c r="K5498" s="1" t="s">
        <v>19</v>
      </c>
    </row>
    <row r="5499">
      <c r="A5499" s="2" t="s">
        <v>11885</v>
      </c>
      <c r="B5499" s="1" t="s">
        <v>11886</v>
      </c>
      <c r="C5499" s="1" t="s">
        <v>17</v>
      </c>
      <c r="D5499" s="1" t="s">
        <v>51</v>
      </c>
      <c r="E5499" s="1">
        <v>0.0</v>
      </c>
      <c r="F5499" s="1">
        <v>114.0</v>
      </c>
      <c r="G5499" s="1">
        <v>3.0</v>
      </c>
      <c r="H5499" s="1">
        <v>2.0</v>
      </c>
      <c r="I5499" s="1">
        <v>2982.0</v>
      </c>
      <c r="J5499" s="3">
        <v>45190.9062962963</v>
      </c>
      <c r="K5499" s="1" t="s">
        <v>19</v>
      </c>
    </row>
    <row r="5500">
      <c r="A5500" s="2" t="s">
        <v>11887</v>
      </c>
      <c r="B5500" s="1" t="s">
        <v>11888</v>
      </c>
      <c r="C5500" s="1" t="s">
        <v>17</v>
      </c>
      <c r="D5500" s="1" t="s">
        <v>51</v>
      </c>
      <c r="E5500" s="1">
        <v>0.0</v>
      </c>
      <c r="F5500" s="1">
        <v>96.0</v>
      </c>
      <c r="G5500" s="1">
        <v>0.0</v>
      </c>
      <c r="H5500" s="1">
        <v>0.0</v>
      </c>
      <c r="I5500" s="1">
        <v>2532.0</v>
      </c>
      <c r="J5500" s="3">
        <v>45190.904074074075</v>
      </c>
      <c r="K5500" s="1" t="s">
        <v>19</v>
      </c>
      <c r="L5500" s="1" t="s">
        <v>11248</v>
      </c>
    </row>
    <row r="5501">
      <c r="A5501" s="2" t="s">
        <v>11889</v>
      </c>
      <c r="B5501" s="1" t="s">
        <v>11890</v>
      </c>
      <c r="C5501" s="1" t="s">
        <v>17</v>
      </c>
      <c r="D5501" s="1" t="s">
        <v>51</v>
      </c>
      <c r="E5501" s="1">
        <v>0.0</v>
      </c>
      <c r="F5501" s="1">
        <v>72.0</v>
      </c>
      <c r="G5501" s="1">
        <v>0.0</v>
      </c>
      <c r="H5501" s="1">
        <v>5.0</v>
      </c>
      <c r="I5501" s="1">
        <v>2793.0</v>
      </c>
      <c r="J5501" s="3">
        <v>45190.90252314815</v>
      </c>
      <c r="K5501" s="1" t="s">
        <v>19</v>
      </c>
    </row>
    <row r="5502">
      <c r="A5502" s="2" t="s">
        <v>11891</v>
      </c>
      <c r="B5502" s="1" t="s">
        <v>11892</v>
      </c>
      <c r="C5502" s="1" t="s">
        <v>17</v>
      </c>
      <c r="D5502" s="1" t="s">
        <v>51</v>
      </c>
      <c r="E5502" s="1">
        <v>0.0</v>
      </c>
      <c r="F5502" s="1">
        <v>55.0</v>
      </c>
      <c r="G5502" s="1">
        <v>0.0</v>
      </c>
      <c r="H5502" s="1">
        <v>1.0</v>
      </c>
      <c r="I5502" s="1">
        <v>1834.0</v>
      </c>
      <c r="J5502" s="3">
        <v>45190.90186342593</v>
      </c>
      <c r="K5502" s="1" t="s">
        <v>19</v>
      </c>
    </row>
    <row r="5503">
      <c r="A5503" s="2" t="s">
        <v>11893</v>
      </c>
      <c r="B5503" s="1" t="s">
        <v>11894</v>
      </c>
      <c r="C5503" s="1" t="s">
        <v>17</v>
      </c>
      <c r="D5503" s="1" t="s">
        <v>51</v>
      </c>
      <c r="E5503" s="1">
        <v>0.0</v>
      </c>
      <c r="F5503" s="1">
        <v>12.0</v>
      </c>
      <c r="G5503" s="1">
        <v>0.0</v>
      </c>
      <c r="H5503" s="1">
        <v>1.0</v>
      </c>
      <c r="I5503" s="1">
        <v>2785.0</v>
      </c>
      <c r="J5503" s="3">
        <v>45190.901608796295</v>
      </c>
      <c r="K5503" s="1" t="s">
        <v>19</v>
      </c>
    </row>
    <row r="5504">
      <c r="A5504" s="2" t="s">
        <v>11895</v>
      </c>
      <c r="B5504" s="1" t="s">
        <v>11896</v>
      </c>
      <c r="C5504" s="1" t="s">
        <v>17</v>
      </c>
      <c r="D5504" s="1" t="s">
        <v>51</v>
      </c>
      <c r="E5504" s="1">
        <v>0.0</v>
      </c>
      <c r="F5504" s="1">
        <v>16.0</v>
      </c>
      <c r="G5504" s="1">
        <v>0.0</v>
      </c>
      <c r="H5504" s="1">
        <v>0.0</v>
      </c>
      <c r="I5504" s="1">
        <v>2485.0</v>
      </c>
      <c r="J5504" s="3">
        <v>45190.90106481482</v>
      </c>
      <c r="K5504" s="1" t="s">
        <v>19</v>
      </c>
    </row>
    <row r="5505">
      <c r="A5505" s="2" t="s">
        <v>11897</v>
      </c>
      <c r="B5505" s="1" t="s">
        <v>11898</v>
      </c>
      <c r="C5505" s="1" t="s">
        <v>115</v>
      </c>
      <c r="D5505" s="1" t="s">
        <v>51</v>
      </c>
      <c r="E5505" s="1">
        <v>0.0</v>
      </c>
      <c r="F5505" s="1">
        <v>39.0</v>
      </c>
      <c r="G5505" s="1">
        <v>0.0</v>
      </c>
      <c r="H5505" s="1">
        <v>0.0</v>
      </c>
      <c r="I5505" s="1">
        <v>1991.0</v>
      </c>
      <c r="J5505" s="3">
        <v>45190.90063657407</v>
      </c>
      <c r="K5505" s="1" t="s">
        <v>19</v>
      </c>
    </row>
    <row r="5506">
      <c r="A5506" s="2" t="s">
        <v>11899</v>
      </c>
      <c r="B5506" s="1" t="s">
        <v>11900</v>
      </c>
      <c r="C5506" s="1" t="s">
        <v>17</v>
      </c>
      <c r="D5506" s="1" t="s">
        <v>51</v>
      </c>
      <c r="E5506" s="1">
        <v>0.0</v>
      </c>
      <c r="F5506" s="1">
        <v>140.0</v>
      </c>
      <c r="G5506" s="1">
        <v>0.0</v>
      </c>
      <c r="H5506" s="1">
        <v>6.0</v>
      </c>
      <c r="I5506" s="1">
        <v>3601.0</v>
      </c>
      <c r="J5506" s="3">
        <v>45190.900416666664</v>
      </c>
      <c r="K5506" s="1" t="s">
        <v>19</v>
      </c>
    </row>
    <row r="5507">
      <c r="A5507" s="2" t="s">
        <v>11901</v>
      </c>
      <c r="B5507" s="1" t="s">
        <v>11902</v>
      </c>
      <c r="C5507" s="1" t="s">
        <v>17</v>
      </c>
      <c r="D5507" s="1" t="s">
        <v>51</v>
      </c>
      <c r="E5507" s="1">
        <v>0.0</v>
      </c>
      <c r="F5507" s="1">
        <v>50.0</v>
      </c>
      <c r="G5507" s="1">
        <v>0.0</v>
      </c>
      <c r="H5507" s="1">
        <v>3.0</v>
      </c>
      <c r="I5507" s="1">
        <v>3213.0</v>
      </c>
      <c r="J5507" s="3">
        <v>45190.900196759256</v>
      </c>
      <c r="K5507" s="1" t="s">
        <v>19</v>
      </c>
    </row>
    <row r="5508">
      <c r="A5508" s="2" t="s">
        <v>11903</v>
      </c>
      <c r="B5508" s="1" t="s">
        <v>11904</v>
      </c>
      <c r="C5508" s="1" t="s">
        <v>17</v>
      </c>
      <c r="D5508" s="1" t="s">
        <v>22</v>
      </c>
      <c r="E5508" s="1">
        <v>6.0</v>
      </c>
      <c r="F5508" s="1">
        <v>616.0</v>
      </c>
      <c r="G5508" s="1">
        <v>26.0</v>
      </c>
      <c r="H5508" s="1">
        <v>579.0</v>
      </c>
      <c r="I5508" s="1">
        <v>120693.0</v>
      </c>
      <c r="J5508" s="3">
        <v>45190.89907407408</v>
      </c>
      <c r="K5508" s="1" t="s">
        <v>19</v>
      </c>
    </row>
    <row r="5509">
      <c r="A5509" s="2" t="s">
        <v>11905</v>
      </c>
      <c r="B5509" s="1" t="s">
        <v>11906</v>
      </c>
      <c r="C5509" s="1" t="s">
        <v>115</v>
      </c>
      <c r="D5509" s="1" t="s">
        <v>51</v>
      </c>
      <c r="E5509" s="1">
        <v>0.0</v>
      </c>
      <c r="F5509" s="1">
        <v>5.0</v>
      </c>
      <c r="G5509" s="1">
        <v>1.0</v>
      </c>
      <c r="H5509" s="1">
        <v>0.0</v>
      </c>
      <c r="I5509" s="1">
        <v>363.0</v>
      </c>
      <c r="J5509" s="3">
        <v>45190.86717592592</v>
      </c>
      <c r="K5509" s="1" t="s">
        <v>19</v>
      </c>
    </row>
    <row r="5510">
      <c r="A5510" s="2" t="s">
        <v>11907</v>
      </c>
      <c r="B5510" s="1" t="s">
        <v>11908</v>
      </c>
      <c r="C5510" s="1" t="s">
        <v>17</v>
      </c>
      <c r="D5510" s="1" t="s">
        <v>51</v>
      </c>
      <c r="E5510" s="1">
        <v>0.0</v>
      </c>
      <c r="F5510" s="1">
        <v>5.0</v>
      </c>
      <c r="G5510" s="1">
        <v>0.0</v>
      </c>
      <c r="H5510" s="1">
        <v>1.0</v>
      </c>
      <c r="I5510" s="1">
        <v>421.0</v>
      </c>
      <c r="J5510" s="3">
        <v>45190.86498842593</v>
      </c>
      <c r="K5510" s="1" t="s">
        <v>19</v>
      </c>
    </row>
    <row r="5511">
      <c r="A5511" s="2" t="s">
        <v>11909</v>
      </c>
      <c r="B5511" s="1" t="s">
        <v>11910</v>
      </c>
      <c r="C5511" s="1" t="s">
        <v>17</v>
      </c>
      <c r="D5511" s="1" t="s">
        <v>51</v>
      </c>
      <c r="E5511" s="1">
        <v>0.0</v>
      </c>
      <c r="F5511" s="1">
        <v>6.0</v>
      </c>
      <c r="G5511" s="1">
        <v>0.0</v>
      </c>
      <c r="H5511" s="1">
        <v>1.0</v>
      </c>
      <c r="I5511" s="1">
        <v>286.0</v>
      </c>
      <c r="J5511" s="3">
        <v>45190.864537037036</v>
      </c>
      <c r="K5511" s="1" t="s">
        <v>19</v>
      </c>
    </row>
    <row r="5512">
      <c r="A5512" s="2" t="s">
        <v>11911</v>
      </c>
      <c r="B5512" s="1" t="s">
        <v>11912</v>
      </c>
      <c r="C5512" s="1" t="s">
        <v>17</v>
      </c>
      <c r="D5512" s="1" t="s">
        <v>51</v>
      </c>
      <c r="E5512" s="1">
        <v>0.0</v>
      </c>
      <c r="F5512" s="1">
        <v>4.0</v>
      </c>
      <c r="G5512" s="1">
        <v>0.0</v>
      </c>
      <c r="H5512" s="1">
        <v>1.0</v>
      </c>
      <c r="I5512" s="1">
        <v>320.0</v>
      </c>
      <c r="J5512" s="3">
        <v>45190.85724537037</v>
      </c>
      <c r="K5512" s="1" t="s">
        <v>19</v>
      </c>
    </row>
    <row r="5513">
      <c r="A5513" s="2" t="s">
        <v>11913</v>
      </c>
      <c r="B5513" s="1" t="s">
        <v>11914</v>
      </c>
      <c r="C5513" s="1" t="s">
        <v>17</v>
      </c>
      <c r="D5513" s="1" t="s">
        <v>22</v>
      </c>
      <c r="E5513" s="1">
        <v>2.0</v>
      </c>
      <c r="F5513" s="1">
        <v>511.0</v>
      </c>
      <c r="G5513" s="1">
        <v>47.0</v>
      </c>
      <c r="H5513" s="1">
        <v>34.0</v>
      </c>
      <c r="I5513" s="1">
        <v>69483.0</v>
      </c>
      <c r="J5513" s="3">
        <v>45190.85600694444</v>
      </c>
      <c r="K5513" s="1" t="s">
        <v>19</v>
      </c>
      <c r="M5513" s="4" t="s">
        <v>11915</v>
      </c>
      <c r="N5513" s="1" t="s">
        <v>23</v>
      </c>
      <c r="O5513" s="4" t="s">
        <v>11916</v>
      </c>
    </row>
    <row r="5514">
      <c r="A5514" s="2" t="s">
        <v>11917</v>
      </c>
      <c r="B5514" s="1" t="s">
        <v>11918</v>
      </c>
      <c r="C5514" s="1" t="s">
        <v>17</v>
      </c>
      <c r="D5514" s="1" t="s">
        <v>51</v>
      </c>
      <c r="E5514" s="1">
        <v>0.0</v>
      </c>
      <c r="F5514" s="1">
        <v>123.0</v>
      </c>
      <c r="G5514" s="1">
        <v>1.0</v>
      </c>
      <c r="H5514" s="1">
        <v>8.0</v>
      </c>
      <c r="I5514" s="1">
        <v>4497.0</v>
      </c>
      <c r="J5514" s="3">
        <v>45190.79336805556</v>
      </c>
      <c r="K5514" s="1" t="s">
        <v>19</v>
      </c>
    </row>
    <row r="5515">
      <c r="A5515" s="2" t="s">
        <v>11919</v>
      </c>
      <c r="B5515" s="1" t="s">
        <v>11920</v>
      </c>
      <c r="C5515" s="1" t="s">
        <v>17</v>
      </c>
      <c r="D5515" s="1" t="s">
        <v>22</v>
      </c>
      <c r="E5515" s="1">
        <v>14.0</v>
      </c>
      <c r="F5515" s="1">
        <v>983.0</v>
      </c>
      <c r="G5515" s="1">
        <v>71.0</v>
      </c>
      <c r="H5515" s="1">
        <v>50.0</v>
      </c>
      <c r="I5515" s="1">
        <v>61040.0</v>
      </c>
      <c r="J5515" s="3">
        <v>45190.783530092594</v>
      </c>
      <c r="K5515" s="1" t="s">
        <v>19</v>
      </c>
    </row>
    <row r="5516">
      <c r="A5516" s="2" t="s">
        <v>11921</v>
      </c>
      <c r="B5516" s="1" t="s">
        <v>11922</v>
      </c>
      <c r="C5516" s="1" t="s">
        <v>17</v>
      </c>
      <c r="D5516" s="1" t="s">
        <v>51</v>
      </c>
      <c r="E5516" s="1">
        <v>0.0</v>
      </c>
      <c r="F5516" s="1">
        <v>10.0</v>
      </c>
      <c r="G5516" s="1">
        <v>1.0</v>
      </c>
      <c r="H5516" s="1">
        <v>1.0</v>
      </c>
      <c r="I5516" s="1">
        <v>356.0</v>
      </c>
      <c r="J5516" s="3">
        <v>45190.638715277775</v>
      </c>
      <c r="K5516" s="1" t="s">
        <v>19</v>
      </c>
    </row>
    <row r="5517">
      <c r="A5517" s="2" t="s">
        <v>11923</v>
      </c>
      <c r="B5517" s="1" t="s">
        <v>11924</v>
      </c>
      <c r="C5517" s="1" t="s">
        <v>17</v>
      </c>
      <c r="D5517" s="1" t="s">
        <v>51</v>
      </c>
      <c r="E5517" s="1">
        <v>0.0</v>
      </c>
      <c r="F5517" s="1">
        <v>310.0</v>
      </c>
      <c r="G5517" s="1">
        <v>18.0</v>
      </c>
      <c r="H5517" s="1">
        <v>21.0</v>
      </c>
      <c r="I5517" s="1">
        <v>10476.0</v>
      </c>
      <c r="J5517" s="3">
        <v>45190.63758101852</v>
      </c>
      <c r="K5517" s="1" t="s">
        <v>19</v>
      </c>
    </row>
    <row r="5518">
      <c r="A5518" s="2" t="s">
        <v>11925</v>
      </c>
      <c r="B5518" s="1" t="s">
        <v>11926</v>
      </c>
      <c r="C5518" s="1" t="s">
        <v>17</v>
      </c>
      <c r="D5518" s="1" t="s">
        <v>22</v>
      </c>
      <c r="E5518" s="1">
        <v>54.0</v>
      </c>
      <c r="F5518" s="1">
        <v>7312.0</v>
      </c>
      <c r="G5518" s="1">
        <v>941.0</v>
      </c>
      <c r="H5518" s="1">
        <v>190.0</v>
      </c>
      <c r="I5518" s="1">
        <v>294430.0</v>
      </c>
      <c r="J5518" s="3">
        <v>45190.58775462963</v>
      </c>
      <c r="K5518" s="1" t="s">
        <v>19</v>
      </c>
    </row>
    <row r="5519">
      <c r="A5519" s="2" t="s">
        <v>11927</v>
      </c>
      <c r="B5519" s="1" t="s">
        <v>11928</v>
      </c>
      <c r="C5519" s="1" t="s">
        <v>73</v>
      </c>
      <c r="D5519" s="1" t="s">
        <v>51</v>
      </c>
      <c r="E5519" s="1">
        <v>0.0</v>
      </c>
      <c r="F5519" s="1">
        <v>95.0</v>
      </c>
      <c r="G5519" s="1">
        <v>4.0</v>
      </c>
      <c r="H5519" s="1">
        <v>2.0</v>
      </c>
      <c r="I5519" s="1">
        <v>4082.0</v>
      </c>
      <c r="J5519" s="3">
        <v>45190.55106481481</v>
      </c>
      <c r="K5519" s="1" t="s">
        <v>19</v>
      </c>
    </row>
    <row r="5520">
      <c r="A5520" s="2" t="s">
        <v>11929</v>
      </c>
      <c r="B5520" s="1" t="s">
        <v>11930</v>
      </c>
      <c r="C5520" s="1" t="s">
        <v>17</v>
      </c>
      <c r="D5520" s="1" t="s">
        <v>51</v>
      </c>
      <c r="E5520" s="1">
        <v>1.0</v>
      </c>
      <c r="F5520" s="1">
        <v>10.0</v>
      </c>
      <c r="G5520" s="1">
        <v>0.0</v>
      </c>
      <c r="H5520" s="1">
        <v>1.0</v>
      </c>
      <c r="I5520" s="1">
        <v>526.0</v>
      </c>
      <c r="J5520" s="3">
        <v>45190.47858796296</v>
      </c>
      <c r="K5520" s="1" t="s">
        <v>19</v>
      </c>
    </row>
    <row r="5521">
      <c r="A5521" s="2" t="s">
        <v>11931</v>
      </c>
      <c r="B5521" s="1" t="s">
        <v>11932</v>
      </c>
      <c r="C5521" s="1" t="s">
        <v>17</v>
      </c>
      <c r="D5521" s="1" t="s">
        <v>51</v>
      </c>
      <c r="E5521" s="1">
        <v>0.0</v>
      </c>
      <c r="F5521" s="1">
        <v>169.0</v>
      </c>
      <c r="G5521" s="1">
        <v>0.0</v>
      </c>
      <c r="H5521" s="1">
        <v>23.0</v>
      </c>
      <c r="I5521" s="1">
        <v>16044.0</v>
      </c>
      <c r="J5521" s="3">
        <v>45190.47300925926</v>
      </c>
      <c r="K5521" s="1" t="s">
        <v>19</v>
      </c>
    </row>
    <row r="5522">
      <c r="A5522" s="2" t="s">
        <v>11933</v>
      </c>
      <c r="B5522" s="1" t="s">
        <v>11934</v>
      </c>
      <c r="C5522" s="1" t="s">
        <v>17</v>
      </c>
      <c r="D5522" s="1" t="s">
        <v>51</v>
      </c>
      <c r="E5522" s="1">
        <v>1.0</v>
      </c>
      <c r="F5522" s="1">
        <v>197.0</v>
      </c>
      <c r="G5522" s="1">
        <v>32.0</v>
      </c>
      <c r="H5522" s="1">
        <v>10.0</v>
      </c>
      <c r="I5522" s="1">
        <v>19078.0</v>
      </c>
      <c r="J5522" s="3">
        <v>45190.47282407407</v>
      </c>
      <c r="K5522" s="1" t="s">
        <v>19</v>
      </c>
    </row>
    <row r="5523">
      <c r="A5523" s="2" t="s">
        <v>11935</v>
      </c>
      <c r="B5523" s="1" t="s">
        <v>11936</v>
      </c>
      <c r="C5523" s="1" t="s">
        <v>17</v>
      </c>
      <c r="D5523" s="1" t="s">
        <v>51</v>
      </c>
      <c r="E5523" s="1">
        <v>0.0</v>
      </c>
      <c r="F5523" s="1">
        <v>42.0</v>
      </c>
      <c r="G5523" s="1">
        <v>0.0</v>
      </c>
      <c r="H5523" s="1">
        <v>1.0</v>
      </c>
      <c r="I5523" s="1">
        <v>1877.0</v>
      </c>
      <c r="J5523" s="3">
        <v>45190.44642361111</v>
      </c>
      <c r="K5523" s="1" t="s">
        <v>19</v>
      </c>
    </row>
    <row r="5524">
      <c r="A5524" s="2" t="s">
        <v>11937</v>
      </c>
      <c r="B5524" s="1" t="s">
        <v>11938</v>
      </c>
      <c r="C5524" s="1" t="s">
        <v>17</v>
      </c>
      <c r="D5524" s="1" t="s">
        <v>22</v>
      </c>
      <c r="E5524" s="1">
        <v>199.0</v>
      </c>
      <c r="F5524" s="1">
        <v>7460.0</v>
      </c>
      <c r="G5524" s="1">
        <v>632.0</v>
      </c>
      <c r="H5524" s="1">
        <v>462.0</v>
      </c>
      <c r="I5524" s="1">
        <v>1040367.0</v>
      </c>
      <c r="J5524" s="3">
        <v>45190.444861111115</v>
      </c>
      <c r="K5524" s="1" t="s">
        <v>19</v>
      </c>
    </row>
    <row r="5525">
      <c r="A5525" s="2" t="s">
        <v>11939</v>
      </c>
      <c r="B5525" s="1" t="s">
        <v>11940</v>
      </c>
      <c r="C5525" s="1" t="s">
        <v>17</v>
      </c>
      <c r="D5525" s="1" t="s">
        <v>22</v>
      </c>
      <c r="E5525" s="1">
        <v>6.0</v>
      </c>
      <c r="F5525" s="1">
        <v>1137.0</v>
      </c>
      <c r="G5525" s="1">
        <v>59.0</v>
      </c>
      <c r="H5525" s="1">
        <v>67.0</v>
      </c>
      <c r="I5525" s="1">
        <v>50457.0</v>
      </c>
      <c r="J5525" s="3">
        <v>45190.43850694445</v>
      </c>
      <c r="K5525" s="1" t="s">
        <v>19</v>
      </c>
    </row>
    <row r="5526">
      <c r="A5526" s="2" t="s">
        <v>11941</v>
      </c>
      <c r="B5526" s="1" t="s">
        <v>11942</v>
      </c>
      <c r="C5526" s="1" t="s">
        <v>17</v>
      </c>
      <c r="D5526" s="1" t="s">
        <v>51</v>
      </c>
      <c r="E5526" s="1">
        <v>0.0</v>
      </c>
      <c r="F5526" s="1">
        <v>13.0</v>
      </c>
      <c r="G5526" s="1">
        <v>0.0</v>
      </c>
      <c r="H5526" s="1">
        <v>1.0</v>
      </c>
      <c r="I5526" s="1">
        <v>788.0</v>
      </c>
      <c r="J5526" s="3">
        <v>45189.93314814815</v>
      </c>
      <c r="K5526" s="1" t="s">
        <v>19</v>
      </c>
    </row>
    <row r="5527">
      <c r="A5527" s="2" t="s">
        <v>11943</v>
      </c>
      <c r="B5527" s="1" t="s">
        <v>11944</v>
      </c>
      <c r="C5527" s="1" t="s">
        <v>17</v>
      </c>
      <c r="D5527" s="1" t="s">
        <v>51</v>
      </c>
      <c r="E5527" s="1">
        <v>1.0</v>
      </c>
      <c r="F5527" s="1">
        <v>539.0</v>
      </c>
      <c r="G5527" s="1">
        <v>6.0</v>
      </c>
      <c r="H5527" s="1">
        <v>24.0</v>
      </c>
      <c r="I5527" s="1">
        <v>9930.0</v>
      </c>
      <c r="J5527" s="3">
        <v>45189.79730324074</v>
      </c>
      <c r="K5527" s="1" t="s">
        <v>19</v>
      </c>
    </row>
    <row r="5528">
      <c r="A5528" s="2" t="s">
        <v>11945</v>
      </c>
      <c r="B5528" s="1" t="s">
        <v>11946</v>
      </c>
      <c r="C5528" s="1" t="s">
        <v>17</v>
      </c>
      <c r="D5528" s="1" t="s">
        <v>22</v>
      </c>
      <c r="E5528" s="1">
        <v>45.0</v>
      </c>
      <c r="F5528" s="1">
        <v>12800.0</v>
      </c>
      <c r="G5528" s="1">
        <v>1168.0</v>
      </c>
      <c r="H5528" s="1">
        <v>671.0</v>
      </c>
      <c r="I5528" s="1">
        <v>1435194.0</v>
      </c>
      <c r="J5528" s="3">
        <v>45189.794375</v>
      </c>
      <c r="K5528" s="1" t="s">
        <v>19</v>
      </c>
      <c r="N5528" s="1" t="s">
        <v>23</v>
      </c>
      <c r="O5528" s="4" t="s">
        <v>11947</v>
      </c>
    </row>
    <row r="5529">
      <c r="A5529" s="2" t="s">
        <v>11948</v>
      </c>
      <c r="B5529" s="1" t="s">
        <v>11949</v>
      </c>
      <c r="C5529" s="1" t="s">
        <v>17</v>
      </c>
      <c r="D5529" s="1" t="s">
        <v>22</v>
      </c>
      <c r="E5529" s="1">
        <v>122.0</v>
      </c>
      <c r="F5529" s="1">
        <v>8965.0</v>
      </c>
      <c r="G5529" s="1">
        <v>1192.0</v>
      </c>
      <c r="H5529" s="1">
        <v>153.0</v>
      </c>
      <c r="I5529" s="1">
        <v>359998.0</v>
      </c>
      <c r="J5529" s="3">
        <v>45189.657847222225</v>
      </c>
      <c r="K5529" s="1" t="s">
        <v>19</v>
      </c>
    </row>
    <row r="5530">
      <c r="A5530" s="2" t="s">
        <v>11950</v>
      </c>
      <c r="B5530" s="1" t="s">
        <v>11951</v>
      </c>
      <c r="C5530" s="1" t="s">
        <v>17</v>
      </c>
      <c r="D5530" s="1" t="s">
        <v>51</v>
      </c>
      <c r="E5530" s="1">
        <v>0.0</v>
      </c>
      <c r="F5530" s="1">
        <v>34.0</v>
      </c>
      <c r="G5530" s="1">
        <v>1.0</v>
      </c>
      <c r="H5530" s="1">
        <v>3.0</v>
      </c>
      <c r="I5530" s="1">
        <v>5483.0</v>
      </c>
      <c r="J5530" s="3">
        <v>45189.572650462964</v>
      </c>
      <c r="K5530" s="1" t="s">
        <v>19</v>
      </c>
    </row>
    <row r="5531">
      <c r="A5531" s="2" t="s">
        <v>11952</v>
      </c>
      <c r="B5531" s="1" t="s">
        <v>11953</v>
      </c>
      <c r="C5531" s="1" t="s">
        <v>115</v>
      </c>
      <c r="D5531" s="1" t="s">
        <v>51</v>
      </c>
      <c r="E5531" s="1">
        <v>0.0</v>
      </c>
      <c r="F5531" s="1">
        <v>49.0</v>
      </c>
      <c r="G5531" s="1">
        <v>2.0</v>
      </c>
      <c r="H5531" s="1">
        <v>1.0</v>
      </c>
      <c r="I5531" s="1">
        <v>2918.0</v>
      </c>
      <c r="J5531" s="3">
        <v>45189.09883101852</v>
      </c>
      <c r="K5531" s="1" t="s">
        <v>19</v>
      </c>
      <c r="N5531" s="1" t="s">
        <v>352</v>
      </c>
      <c r="O5531" s="4" t="s">
        <v>11954</v>
      </c>
    </row>
    <row r="5532">
      <c r="A5532" s="2" t="s">
        <v>11955</v>
      </c>
      <c r="B5532" s="1" t="s">
        <v>11956</v>
      </c>
      <c r="C5532" s="1" t="s">
        <v>17</v>
      </c>
      <c r="D5532" s="1" t="s">
        <v>51</v>
      </c>
      <c r="E5532" s="1">
        <v>0.0</v>
      </c>
      <c r="F5532" s="1">
        <v>3.0</v>
      </c>
      <c r="G5532" s="1">
        <v>0.0</v>
      </c>
      <c r="H5532" s="1">
        <v>0.0</v>
      </c>
      <c r="I5532" s="1">
        <v>810.0</v>
      </c>
      <c r="J5532" s="3">
        <v>45188.96034722222</v>
      </c>
      <c r="K5532" s="1" t="s">
        <v>19</v>
      </c>
    </row>
    <row r="5533">
      <c r="A5533" s="2" t="s">
        <v>11957</v>
      </c>
      <c r="B5533" s="1" t="s">
        <v>11958</v>
      </c>
      <c r="C5533" s="1" t="s">
        <v>17</v>
      </c>
      <c r="D5533" s="1" t="s">
        <v>51</v>
      </c>
      <c r="E5533" s="1">
        <v>0.0</v>
      </c>
      <c r="F5533" s="1">
        <v>666.0</v>
      </c>
      <c r="G5533" s="1">
        <v>21.0</v>
      </c>
      <c r="H5533" s="1">
        <v>26.0</v>
      </c>
      <c r="I5533" s="1">
        <v>10005.0</v>
      </c>
      <c r="J5533" s="3">
        <v>45188.91165509259</v>
      </c>
      <c r="K5533" s="1" t="s">
        <v>19</v>
      </c>
    </row>
    <row r="5534">
      <c r="A5534" s="2" t="s">
        <v>11959</v>
      </c>
      <c r="B5534" s="1" t="s">
        <v>11960</v>
      </c>
      <c r="C5534" s="1" t="s">
        <v>17</v>
      </c>
      <c r="D5534" s="1" t="s">
        <v>51</v>
      </c>
      <c r="E5534" s="1">
        <v>0.0</v>
      </c>
      <c r="F5534" s="1">
        <v>6.0</v>
      </c>
      <c r="G5534" s="1">
        <v>0.0</v>
      </c>
      <c r="H5534" s="1">
        <v>0.0</v>
      </c>
      <c r="I5534" s="1">
        <v>2024.0</v>
      </c>
      <c r="J5534" s="3">
        <v>45188.89922453704</v>
      </c>
      <c r="K5534" s="1" t="s">
        <v>19</v>
      </c>
    </row>
    <row r="5535">
      <c r="A5535" s="2" t="s">
        <v>11961</v>
      </c>
      <c r="B5535" s="1" t="s">
        <v>11962</v>
      </c>
      <c r="C5535" s="1" t="s">
        <v>1376</v>
      </c>
      <c r="D5535" s="1" t="s">
        <v>51</v>
      </c>
      <c r="E5535" s="1">
        <v>0.0</v>
      </c>
      <c r="F5535" s="1">
        <v>5.0</v>
      </c>
      <c r="G5535" s="1">
        <v>0.0</v>
      </c>
      <c r="H5535" s="1">
        <v>1.0</v>
      </c>
      <c r="I5535" s="1">
        <v>1509.0</v>
      </c>
      <c r="J5535" s="3">
        <v>45188.89826388889</v>
      </c>
      <c r="K5535" s="1" t="s">
        <v>19</v>
      </c>
    </row>
    <row r="5536">
      <c r="A5536" s="2" t="s">
        <v>11963</v>
      </c>
      <c r="B5536" s="1" t="s">
        <v>11964</v>
      </c>
      <c r="C5536" s="1" t="s">
        <v>115</v>
      </c>
      <c r="D5536" s="1" t="s">
        <v>51</v>
      </c>
      <c r="E5536" s="1">
        <v>0.0</v>
      </c>
      <c r="F5536" s="1">
        <v>33.0</v>
      </c>
      <c r="G5536" s="1">
        <v>0.0</v>
      </c>
      <c r="H5536" s="1">
        <v>1.0</v>
      </c>
      <c r="I5536" s="1">
        <v>1098.0</v>
      </c>
      <c r="J5536" s="3">
        <v>45188.873703703706</v>
      </c>
      <c r="K5536" s="1" t="s">
        <v>19</v>
      </c>
    </row>
    <row r="5537">
      <c r="A5537" s="2" t="s">
        <v>11965</v>
      </c>
      <c r="B5537" s="1" t="s">
        <v>11966</v>
      </c>
      <c r="C5537" s="1" t="s">
        <v>17</v>
      </c>
      <c r="D5537" s="1" t="s">
        <v>51</v>
      </c>
      <c r="E5537" s="1">
        <v>0.0</v>
      </c>
      <c r="F5537" s="1">
        <v>7.0</v>
      </c>
      <c r="G5537" s="1">
        <v>0.0</v>
      </c>
      <c r="H5537" s="1">
        <v>1.0</v>
      </c>
      <c r="I5537" s="1">
        <v>935.0</v>
      </c>
      <c r="J5537" s="3">
        <v>45188.87267361111</v>
      </c>
      <c r="K5537" s="1" t="s">
        <v>19</v>
      </c>
    </row>
    <row r="5538">
      <c r="A5538" s="2" t="s">
        <v>11967</v>
      </c>
      <c r="B5538" s="1" t="s">
        <v>11968</v>
      </c>
      <c r="C5538" s="1" t="s">
        <v>17</v>
      </c>
      <c r="D5538" s="1" t="s">
        <v>51</v>
      </c>
      <c r="E5538" s="1">
        <v>0.0</v>
      </c>
      <c r="F5538" s="1">
        <v>2.0</v>
      </c>
      <c r="G5538" s="1">
        <v>0.0</v>
      </c>
      <c r="H5538" s="1">
        <v>0.0</v>
      </c>
      <c r="I5538" s="1">
        <v>1400.0</v>
      </c>
      <c r="J5538" s="3">
        <v>45188.87184027778</v>
      </c>
      <c r="K5538" s="1" t="s">
        <v>19</v>
      </c>
    </row>
    <row r="5539">
      <c r="A5539" s="2" t="s">
        <v>11969</v>
      </c>
      <c r="B5539" s="1" t="s">
        <v>11970</v>
      </c>
      <c r="C5539" s="1" t="s">
        <v>73</v>
      </c>
      <c r="D5539" s="1" t="s">
        <v>51</v>
      </c>
      <c r="E5539" s="1">
        <v>0.0</v>
      </c>
      <c r="F5539" s="1">
        <v>14.0</v>
      </c>
      <c r="G5539" s="1">
        <v>0.0</v>
      </c>
      <c r="H5539" s="1">
        <v>0.0</v>
      </c>
      <c r="I5539" s="1">
        <v>1475.0</v>
      </c>
      <c r="J5539" s="3">
        <v>45188.87162037037</v>
      </c>
      <c r="K5539" s="1" t="s">
        <v>19</v>
      </c>
    </row>
    <row r="5540">
      <c r="A5540" s="2" t="s">
        <v>11971</v>
      </c>
      <c r="B5540" s="1" t="s">
        <v>11972</v>
      </c>
      <c r="C5540" s="1" t="s">
        <v>17</v>
      </c>
      <c r="D5540" s="1" t="s">
        <v>51</v>
      </c>
      <c r="E5540" s="1">
        <v>0.0</v>
      </c>
      <c r="F5540" s="1">
        <v>17.0</v>
      </c>
      <c r="G5540" s="1">
        <v>0.0</v>
      </c>
      <c r="H5540" s="1">
        <v>1.0</v>
      </c>
      <c r="I5540" s="1">
        <v>744.0</v>
      </c>
      <c r="J5540" s="3">
        <v>45188.87130787037</v>
      </c>
      <c r="K5540" s="1" t="s">
        <v>19</v>
      </c>
    </row>
    <row r="5541">
      <c r="A5541" s="2" t="s">
        <v>11973</v>
      </c>
      <c r="B5541" s="1" t="s">
        <v>11974</v>
      </c>
      <c r="C5541" s="1" t="s">
        <v>17</v>
      </c>
      <c r="D5541" s="1" t="s">
        <v>22</v>
      </c>
      <c r="E5541" s="1">
        <v>11.0</v>
      </c>
      <c r="F5541" s="1">
        <v>5003.0</v>
      </c>
      <c r="G5541" s="1">
        <v>176.0</v>
      </c>
      <c r="H5541" s="1">
        <v>119.0</v>
      </c>
      <c r="I5541" s="1">
        <v>339799.0</v>
      </c>
      <c r="J5541" s="3">
        <v>45188.87006944444</v>
      </c>
      <c r="K5541" s="1" t="s">
        <v>19</v>
      </c>
    </row>
    <row r="5542">
      <c r="A5542" s="2" t="s">
        <v>11975</v>
      </c>
      <c r="B5542" s="1" t="s">
        <v>11976</v>
      </c>
      <c r="C5542" s="1" t="s">
        <v>17</v>
      </c>
      <c r="D5542" s="1" t="s">
        <v>22</v>
      </c>
      <c r="E5542" s="1">
        <v>1.0</v>
      </c>
      <c r="F5542" s="1">
        <v>431.0</v>
      </c>
      <c r="G5542" s="1">
        <v>77.0</v>
      </c>
      <c r="H5542" s="1">
        <v>22.0</v>
      </c>
      <c r="I5542" s="1">
        <v>19201.0</v>
      </c>
      <c r="J5542" s="3">
        <v>45188.730844907404</v>
      </c>
      <c r="K5542" s="1" t="s">
        <v>19</v>
      </c>
      <c r="L5542" s="1" t="s">
        <v>11248</v>
      </c>
      <c r="M5542" s="4" t="s">
        <v>11977</v>
      </c>
    </row>
    <row r="5543">
      <c r="A5543" s="2" t="s">
        <v>11978</v>
      </c>
      <c r="B5543" s="1" t="s">
        <v>11979</v>
      </c>
      <c r="C5543" s="1" t="s">
        <v>17</v>
      </c>
      <c r="D5543" s="1" t="s">
        <v>51</v>
      </c>
      <c r="E5543" s="1">
        <v>0.0</v>
      </c>
      <c r="F5543" s="1">
        <v>26.0</v>
      </c>
      <c r="G5543" s="1">
        <v>0.0</v>
      </c>
      <c r="H5543" s="1">
        <v>1.0</v>
      </c>
      <c r="I5543" s="1">
        <v>922.0</v>
      </c>
      <c r="J5543" s="3">
        <v>45188.625231481485</v>
      </c>
      <c r="K5543" s="1" t="s">
        <v>19</v>
      </c>
    </row>
    <row r="5544">
      <c r="A5544" s="2" t="s">
        <v>11980</v>
      </c>
      <c r="B5544" s="1" t="s">
        <v>11981</v>
      </c>
      <c r="C5544" s="1" t="s">
        <v>17</v>
      </c>
      <c r="D5544" s="1" t="s">
        <v>22</v>
      </c>
      <c r="E5544" s="1">
        <v>14.0</v>
      </c>
      <c r="F5544" s="1">
        <v>6459.0</v>
      </c>
      <c r="G5544" s="1">
        <v>766.0</v>
      </c>
      <c r="H5544" s="1">
        <v>107.0</v>
      </c>
      <c r="I5544" s="1">
        <v>230409.0</v>
      </c>
      <c r="J5544" s="3">
        <v>45188.60300925926</v>
      </c>
      <c r="K5544" s="1" t="s">
        <v>19</v>
      </c>
    </row>
    <row r="5545">
      <c r="A5545" s="2" t="s">
        <v>11982</v>
      </c>
      <c r="B5545" s="1" t="s">
        <v>11983</v>
      </c>
      <c r="C5545" s="1" t="s">
        <v>17</v>
      </c>
      <c r="D5545" s="1" t="s">
        <v>51</v>
      </c>
      <c r="E5545" s="1">
        <v>0.0</v>
      </c>
      <c r="F5545" s="1">
        <v>6.0</v>
      </c>
      <c r="G5545" s="1">
        <v>0.0</v>
      </c>
      <c r="H5545" s="1">
        <v>2.0</v>
      </c>
      <c r="I5545" s="1">
        <v>155.0</v>
      </c>
      <c r="J5545" s="3">
        <v>45188.46508101852</v>
      </c>
      <c r="K5545" s="1" t="s">
        <v>19</v>
      </c>
    </row>
    <row r="5546">
      <c r="A5546" s="2" t="s">
        <v>11984</v>
      </c>
      <c r="B5546" s="1" t="s">
        <v>11985</v>
      </c>
      <c r="C5546" s="1" t="s">
        <v>17</v>
      </c>
      <c r="D5546" s="1" t="s">
        <v>22</v>
      </c>
      <c r="E5546" s="1">
        <v>4.0</v>
      </c>
      <c r="F5546" s="1">
        <v>3674.0</v>
      </c>
      <c r="G5546" s="1">
        <v>446.0</v>
      </c>
      <c r="H5546" s="1">
        <v>166.0</v>
      </c>
      <c r="I5546" s="1">
        <v>104036.0</v>
      </c>
      <c r="J5546" s="3">
        <v>45188.44097222222</v>
      </c>
      <c r="K5546" s="1" t="s">
        <v>19</v>
      </c>
    </row>
    <row r="5547">
      <c r="A5547" s="2" t="s">
        <v>11986</v>
      </c>
      <c r="B5547" s="1" t="s">
        <v>11987</v>
      </c>
      <c r="C5547" s="1" t="s">
        <v>73</v>
      </c>
      <c r="D5547" s="1" t="s">
        <v>51</v>
      </c>
      <c r="E5547" s="1">
        <v>0.0</v>
      </c>
      <c r="F5547" s="1">
        <v>18.0</v>
      </c>
      <c r="G5547" s="1">
        <v>0.0</v>
      </c>
      <c r="H5547" s="1">
        <v>1.0</v>
      </c>
      <c r="I5547" s="1">
        <v>1824.0</v>
      </c>
      <c r="J5547" s="3">
        <v>45188.008055555554</v>
      </c>
      <c r="K5547" s="1" t="s">
        <v>19</v>
      </c>
    </row>
    <row r="5548">
      <c r="A5548" s="2" t="s">
        <v>11988</v>
      </c>
      <c r="B5548" s="1" t="s">
        <v>11989</v>
      </c>
      <c r="C5548" s="1" t="s">
        <v>17</v>
      </c>
      <c r="D5548" s="1" t="s">
        <v>22</v>
      </c>
      <c r="E5548" s="1">
        <v>76.0</v>
      </c>
      <c r="F5548" s="1">
        <v>8049.0</v>
      </c>
      <c r="G5548" s="1">
        <v>2263.0</v>
      </c>
      <c r="H5548" s="1">
        <v>262.0</v>
      </c>
      <c r="I5548" s="1">
        <v>446836.0</v>
      </c>
      <c r="J5548" s="3">
        <v>45187.86614583333</v>
      </c>
      <c r="K5548" s="1" t="s">
        <v>19</v>
      </c>
    </row>
    <row r="5549">
      <c r="A5549" s="2" t="s">
        <v>11990</v>
      </c>
      <c r="B5549" s="1" t="s">
        <v>11991</v>
      </c>
      <c r="C5549" s="1" t="s">
        <v>17</v>
      </c>
      <c r="D5549" s="1" t="s">
        <v>51</v>
      </c>
      <c r="E5549" s="1">
        <v>1.0</v>
      </c>
      <c r="F5549" s="1">
        <v>36.0</v>
      </c>
      <c r="G5549" s="1">
        <v>0.0</v>
      </c>
      <c r="H5549" s="1">
        <v>1.0</v>
      </c>
      <c r="I5549" s="1">
        <v>2050.0</v>
      </c>
      <c r="J5549" s="3">
        <v>45187.84365740741</v>
      </c>
      <c r="K5549" s="1" t="s">
        <v>19</v>
      </c>
    </row>
    <row r="5550">
      <c r="A5550" s="2" t="s">
        <v>11992</v>
      </c>
      <c r="B5550" s="1" t="s">
        <v>11993</v>
      </c>
      <c r="C5550" s="1" t="s">
        <v>17</v>
      </c>
      <c r="D5550" s="1" t="s">
        <v>22</v>
      </c>
      <c r="E5550" s="1">
        <v>41.0</v>
      </c>
      <c r="F5550" s="1">
        <v>4820.0</v>
      </c>
      <c r="G5550" s="1">
        <v>909.0</v>
      </c>
      <c r="H5550" s="1">
        <v>71.0</v>
      </c>
      <c r="I5550" s="1">
        <v>147630.0</v>
      </c>
      <c r="J5550" s="3">
        <v>45187.83392361111</v>
      </c>
      <c r="K5550" s="1" t="s">
        <v>19</v>
      </c>
      <c r="N5550" s="1" t="s">
        <v>23</v>
      </c>
      <c r="O5550" s="4" t="s">
        <v>11994</v>
      </c>
    </row>
    <row r="5551">
      <c r="A5551" s="2" t="s">
        <v>11995</v>
      </c>
      <c r="B5551" s="1" t="s">
        <v>11996</v>
      </c>
      <c r="C5551" s="1" t="s">
        <v>17</v>
      </c>
      <c r="D5551" s="1" t="s">
        <v>22</v>
      </c>
      <c r="E5551" s="1">
        <v>11.0</v>
      </c>
      <c r="F5551" s="1">
        <v>1541.0</v>
      </c>
      <c r="G5551" s="1">
        <v>214.0</v>
      </c>
      <c r="H5551" s="1">
        <v>28.0</v>
      </c>
      <c r="I5551" s="1">
        <v>33389.0</v>
      </c>
      <c r="J5551" s="3">
        <v>45187.81935185185</v>
      </c>
      <c r="K5551" s="1" t="s">
        <v>19</v>
      </c>
      <c r="N5551" s="1" t="s">
        <v>23</v>
      </c>
      <c r="O5551" s="4" t="s">
        <v>11997</v>
      </c>
    </row>
    <row r="5552">
      <c r="A5552" s="2" t="s">
        <v>11998</v>
      </c>
      <c r="B5552" s="1" t="s">
        <v>11999</v>
      </c>
      <c r="C5552" s="1" t="s">
        <v>17</v>
      </c>
      <c r="D5552" s="1" t="s">
        <v>22</v>
      </c>
      <c r="E5552" s="1">
        <v>0.0</v>
      </c>
      <c r="F5552" s="1">
        <v>617.0</v>
      </c>
      <c r="G5552" s="1">
        <v>66.0</v>
      </c>
      <c r="H5552" s="1">
        <v>29.0</v>
      </c>
      <c r="I5552" s="1">
        <v>33689.0</v>
      </c>
      <c r="J5552" s="3">
        <v>45187.76648148148</v>
      </c>
      <c r="K5552" s="1" t="s">
        <v>19</v>
      </c>
      <c r="L5552" s="1" t="s">
        <v>12000</v>
      </c>
    </row>
    <row r="5553">
      <c r="A5553" s="2" t="s">
        <v>12001</v>
      </c>
      <c r="B5553" s="1" t="s">
        <v>12002</v>
      </c>
      <c r="C5553" s="1" t="s">
        <v>115</v>
      </c>
      <c r="D5553" s="1" t="s">
        <v>51</v>
      </c>
      <c r="E5553" s="1">
        <v>0.0</v>
      </c>
      <c r="F5553" s="1">
        <v>9.0</v>
      </c>
      <c r="G5553" s="1">
        <v>0.0</v>
      </c>
      <c r="H5553" s="1">
        <v>0.0</v>
      </c>
      <c r="I5553" s="1">
        <v>1459.0</v>
      </c>
      <c r="J5553" s="3">
        <v>45187.651030092595</v>
      </c>
      <c r="K5553" s="1" t="s">
        <v>19</v>
      </c>
    </row>
    <row r="5554">
      <c r="A5554" s="2" t="s">
        <v>12003</v>
      </c>
      <c r="B5554" s="1" t="s">
        <v>12004</v>
      </c>
      <c r="C5554" s="1" t="s">
        <v>17</v>
      </c>
      <c r="D5554" s="1" t="s">
        <v>22</v>
      </c>
      <c r="E5554" s="1">
        <v>1.0</v>
      </c>
      <c r="F5554" s="1">
        <v>237.0</v>
      </c>
      <c r="G5554" s="1">
        <v>15.0</v>
      </c>
      <c r="H5554" s="1">
        <v>18.0</v>
      </c>
      <c r="I5554" s="1">
        <v>16067.0</v>
      </c>
      <c r="J5554" s="3">
        <v>45187.64</v>
      </c>
      <c r="K5554" s="1" t="s">
        <v>19</v>
      </c>
    </row>
    <row r="5555">
      <c r="A5555" s="2" t="s">
        <v>12005</v>
      </c>
      <c r="B5555" s="1" t="s">
        <v>12006</v>
      </c>
      <c r="C5555" s="1" t="s">
        <v>17</v>
      </c>
      <c r="D5555" s="1" t="s">
        <v>22</v>
      </c>
      <c r="E5555" s="1">
        <v>3.0</v>
      </c>
      <c r="F5555" s="1">
        <v>2895.0</v>
      </c>
      <c r="G5555" s="1">
        <v>310.0</v>
      </c>
      <c r="H5555" s="1">
        <v>121.0</v>
      </c>
      <c r="I5555" s="1">
        <v>75210.0</v>
      </c>
      <c r="J5555" s="3">
        <v>45187.63811342593</v>
      </c>
      <c r="K5555" s="1" t="s">
        <v>19</v>
      </c>
    </row>
    <row r="5556">
      <c r="A5556" s="2" t="s">
        <v>12007</v>
      </c>
      <c r="B5556" s="1" t="s">
        <v>12008</v>
      </c>
      <c r="C5556" s="1" t="s">
        <v>17</v>
      </c>
      <c r="D5556" s="1" t="s">
        <v>22</v>
      </c>
      <c r="E5556" s="1">
        <v>34.0</v>
      </c>
      <c r="F5556" s="1">
        <v>9380.0</v>
      </c>
      <c r="G5556" s="1">
        <v>833.0</v>
      </c>
      <c r="H5556" s="1">
        <v>233.0</v>
      </c>
      <c r="I5556" s="1">
        <v>354292.0</v>
      </c>
      <c r="J5556" s="3">
        <v>45187.55358796296</v>
      </c>
      <c r="K5556" s="1" t="s">
        <v>19</v>
      </c>
    </row>
    <row r="5557">
      <c r="A5557" s="2" t="s">
        <v>12009</v>
      </c>
      <c r="B5557" s="1" t="s">
        <v>12010</v>
      </c>
      <c r="C5557" s="1" t="s">
        <v>17</v>
      </c>
      <c r="D5557" s="1" t="s">
        <v>51</v>
      </c>
      <c r="E5557" s="1">
        <v>0.0</v>
      </c>
      <c r="F5557" s="1">
        <v>63.0</v>
      </c>
      <c r="G5557" s="1">
        <v>0.0</v>
      </c>
      <c r="H5557" s="1">
        <v>0.0</v>
      </c>
      <c r="I5557" s="1">
        <v>2738.0</v>
      </c>
      <c r="J5557" s="3">
        <v>45187.54603009259</v>
      </c>
      <c r="K5557" s="1" t="s">
        <v>19</v>
      </c>
    </row>
    <row r="5558">
      <c r="A5558" s="2" t="s">
        <v>12011</v>
      </c>
      <c r="B5558" s="1" t="s">
        <v>12012</v>
      </c>
      <c r="C5558" s="1" t="s">
        <v>17</v>
      </c>
      <c r="D5558" s="1" t="s">
        <v>51</v>
      </c>
      <c r="E5558" s="1">
        <v>1.0</v>
      </c>
      <c r="F5558" s="1">
        <v>65.0</v>
      </c>
      <c r="G5558" s="1">
        <v>2.0</v>
      </c>
      <c r="H5558" s="1">
        <v>6.0</v>
      </c>
      <c r="I5558" s="1">
        <v>3342.0</v>
      </c>
      <c r="J5558" s="3">
        <v>45187.545381944445</v>
      </c>
      <c r="K5558" s="1" t="s">
        <v>19</v>
      </c>
    </row>
    <row r="5559">
      <c r="A5559" s="2" t="s">
        <v>12013</v>
      </c>
      <c r="B5559" s="1" t="s">
        <v>12014</v>
      </c>
      <c r="C5559" s="1" t="s">
        <v>17</v>
      </c>
      <c r="D5559" s="1" t="s">
        <v>22</v>
      </c>
      <c r="E5559" s="1">
        <v>6.0</v>
      </c>
      <c r="F5559" s="1">
        <v>2976.0</v>
      </c>
      <c r="G5559" s="1">
        <v>272.0</v>
      </c>
      <c r="H5559" s="1">
        <v>295.0</v>
      </c>
      <c r="I5559" s="1">
        <v>55472.0</v>
      </c>
      <c r="J5559" s="3">
        <v>45187.5384837963</v>
      </c>
      <c r="K5559" s="1" t="s">
        <v>19</v>
      </c>
      <c r="N5559" s="1" t="s">
        <v>23</v>
      </c>
      <c r="O5559" s="4" t="s">
        <v>12015</v>
      </c>
    </row>
    <row r="5560">
      <c r="A5560" s="2" t="s">
        <v>12016</v>
      </c>
      <c r="B5560" s="1" t="s">
        <v>12017</v>
      </c>
      <c r="C5560" s="1" t="s">
        <v>17</v>
      </c>
      <c r="D5560" s="1" t="s">
        <v>51</v>
      </c>
      <c r="E5560" s="1">
        <v>0.0</v>
      </c>
      <c r="F5560" s="1">
        <v>195.0</v>
      </c>
      <c r="G5560" s="1">
        <v>4.0</v>
      </c>
      <c r="H5560" s="1">
        <v>6.0</v>
      </c>
      <c r="I5560" s="1">
        <v>15401.0</v>
      </c>
      <c r="J5560" s="3">
        <v>45187.08005787037</v>
      </c>
      <c r="K5560" s="1" t="s">
        <v>19</v>
      </c>
    </row>
    <row r="5561">
      <c r="A5561" s="2" t="s">
        <v>12018</v>
      </c>
      <c r="B5561" s="1" t="s">
        <v>12019</v>
      </c>
      <c r="C5561" s="1" t="s">
        <v>115</v>
      </c>
      <c r="D5561" s="1" t="s">
        <v>51</v>
      </c>
      <c r="E5561" s="1">
        <v>0.0</v>
      </c>
      <c r="F5561" s="1">
        <v>23.0</v>
      </c>
      <c r="G5561" s="1">
        <v>0.0</v>
      </c>
      <c r="H5561" s="1">
        <v>1.0</v>
      </c>
      <c r="I5561" s="1">
        <v>1285.0</v>
      </c>
      <c r="J5561" s="3">
        <v>45187.075636574074</v>
      </c>
      <c r="K5561" s="1" t="s">
        <v>19</v>
      </c>
    </row>
    <row r="5562">
      <c r="A5562" s="2" t="s">
        <v>12020</v>
      </c>
      <c r="B5562" s="1" t="s">
        <v>12021</v>
      </c>
      <c r="C5562" s="1" t="s">
        <v>17</v>
      </c>
      <c r="D5562" s="1" t="s">
        <v>51</v>
      </c>
      <c r="E5562" s="1">
        <v>0.0</v>
      </c>
      <c r="F5562" s="1">
        <v>63.0</v>
      </c>
      <c r="G5562" s="1">
        <v>0.0</v>
      </c>
      <c r="H5562" s="1">
        <v>3.0</v>
      </c>
      <c r="I5562" s="1">
        <v>3499.0</v>
      </c>
      <c r="J5562" s="3">
        <v>45187.03010416667</v>
      </c>
      <c r="K5562" s="1" t="s">
        <v>19</v>
      </c>
    </row>
    <row r="5563">
      <c r="A5563" s="2" t="s">
        <v>12022</v>
      </c>
      <c r="B5563" s="1" t="s">
        <v>12023</v>
      </c>
      <c r="C5563" s="1" t="s">
        <v>17</v>
      </c>
      <c r="D5563" s="1" t="s">
        <v>22</v>
      </c>
      <c r="E5563" s="1">
        <v>15.0</v>
      </c>
      <c r="F5563" s="1">
        <v>7031.0</v>
      </c>
      <c r="G5563" s="1">
        <v>757.0</v>
      </c>
      <c r="H5563" s="1">
        <v>89.0</v>
      </c>
      <c r="I5563" s="1">
        <v>197337.0</v>
      </c>
      <c r="J5563" s="3">
        <v>45187.02354166667</v>
      </c>
      <c r="K5563" s="1" t="s">
        <v>19</v>
      </c>
    </row>
    <row r="5564">
      <c r="A5564" s="2" t="s">
        <v>12024</v>
      </c>
      <c r="B5564" s="1" t="s">
        <v>12025</v>
      </c>
      <c r="C5564" s="1" t="s">
        <v>17</v>
      </c>
      <c r="D5564" s="1" t="s">
        <v>22</v>
      </c>
      <c r="E5564" s="1">
        <v>6.0</v>
      </c>
      <c r="F5564" s="1">
        <v>1215.0</v>
      </c>
      <c r="G5564" s="1">
        <v>121.0</v>
      </c>
      <c r="H5564" s="1">
        <v>68.0</v>
      </c>
      <c r="I5564" s="1">
        <v>48248.0</v>
      </c>
      <c r="J5564" s="3">
        <v>45187.020104166666</v>
      </c>
      <c r="K5564" s="1" t="s">
        <v>19</v>
      </c>
    </row>
    <row r="5565">
      <c r="A5565" s="2" t="s">
        <v>12026</v>
      </c>
      <c r="B5565" s="1" t="s">
        <v>12027</v>
      </c>
      <c r="C5565" s="1" t="s">
        <v>17</v>
      </c>
      <c r="D5565" s="1" t="s">
        <v>51</v>
      </c>
      <c r="E5565" s="1">
        <v>0.0</v>
      </c>
      <c r="F5565" s="1">
        <v>7.0</v>
      </c>
      <c r="G5565" s="1">
        <v>1.0</v>
      </c>
      <c r="H5565" s="1">
        <v>0.0</v>
      </c>
      <c r="I5565" s="1">
        <v>327.0</v>
      </c>
      <c r="J5565" s="3">
        <v>45187.00519675926</v>
      </c>
      <c r="K5565" s="1" t="s">
        <v>19</v>
      </c>
    </row>
    <row r="5566">
      <c r="A5566" s="2" t="s">
        <v>12028</v>
      </c>
      <c r="B5566" s="1" t="s">
        <v>12029</v>
      </c>
      <c r="C5566" s="1" t="s">
        <v>17</v>
      </c>
      <c r="D5566" s="1" t="s">
        <v>22</v>
      </c>
      <c r="E5566" s="1">
        <v>1.0</v>
      </c>
      <c r="F5566" s="1">
        <v>277.0</v>
      </c>
      <c r="G5566" s="1">
        <v>11.0</v>
      </c>
      <c r="H5566" s="1">
        <v>48.0</v>
      </c>
      <c r="I5566" s="1">
        <v>35205.0</v>
      </c>
      <c r="J5566" s="3">
        <v>45187.00209490741</v>
      </c>
      <c r="K5566" s="1" t="s">
        <v>19</v>
      </c>
    </row>
    <row r="5567">
      <c r="A5567" s="2" t="s">
        <v>12030</v>
      </c>
      <c r="B5567" s="1" t="s">
        <v>12031</v>
      </c>
      <c r="C5567" s="1" t="s">
        <v>17</v>
      </c>
      <c r="D5567" s="1" t="s">
        <v>51</v>
      </c>
      <c r="E5567" s="1">
        <v>0.0</v>
      </c>
      <c r="F5567" s="1">
        <v>41.0</v>
      </c>
      <c r="G5567" s="1">
        <v>1.0</v>
      </c>
      <c r="H5567" s="1">
        <v>1.0</v>
      </c>
      <c r="I5567" s="1">
        <v>2577.0</v>
      </c>
      <c r="J5567" s="3">
        <v>45186.976064814815</v>
      </c>
      <c r="K5567" s="1" t="s">
        <v>19</v>
      </c>
    </row>
    <row r="5568">
      <c r="A5568" s="2" t="s">
        <v>12032</v>
      </c>
      <c r="B5568" s="1" t="s">
        <v>12033</v>
      </c>
      <c r="C5568" s="1" t="s">
        <v>17</v>
      </c>
      <c r="D5568" s="1" t="s">
        <v>51</v>
      </c>
      <c r="E5568" s="1">
        <v>0.0</v>
      </c>
      <c r="F5568" s="1">
        <v>167.0</v>
      </c>
      <c r="G5568" s="1">
        <v>3.0</v>
      </c>
      <c r="H5568" s="1">
        <v>8.0</v>
      </c>
      <c r="I5568" s="1">
        <v>8438.0</v>
      </c>
      <c r="J5568" s="3">
        <v>45186.89405092593</v>
      </c>
      <c r="K5568" s="1" t="s">
        <v>19</v>
      </c>
    </row>
    <row r="5569">
      <c r="A5569" s="2" t="s">
        <v>12034</v>
      </c>
      <c r="B5569" s="1" t="s">
        <v>12035</v>
      </c>
      <c r="C5569" s="1" t="s">
        <v>17</v>
      </c>
      <c r="D5569" s="1" t="s">
        <v>22</v>
      </c>
      <c r="E5569" s="1">
        <v>112.0</v>
      </c>
      <c r="F5569" s="1">
        <v>31433.0</v>
      </c>
      <c r="G5569" s="1">
        <v>2876.0</v>
      </c>
      <c r="H5569" s="1">
        <v>711.0</v>
      </c>
      <c r="I5569" s="1">
        <v>1674334.0</v>
      </c>
      <c r="J5569" s="3">
        <v>45186.88929398148</v>
      </c>
      <c r="K5569" s="1" t="s">
        <v>19</v>
      </c>
    </row>
    <row r="5570">
      <c r="A5570" s="2" t="s">
        <v>12036</v>
      </c>
      <c r="B5570" s="1" t="s">
        <v>12037</v>
      </c>
      <c r="C5570" s="1" t="s">
        <v>17</v>
      </c>
      <c r="D5570" s="1" t="s">
        <v>51</v>
      </c>
      <c r="E5570" s="1">
        <v>0.0</v>
      </c>
      <c r="F5570" s="1">
        <v>1.0</v>
      </c>
      <c r="G5570" s="1">
        <v>0.0</v>
      </c>
      <c r="H5570" s="1">
        <v>1.0</v>
      </c>
      <c r="I5570" s="1">
        <v>233.0</v>
      </c>
      <c r="J5570" s="3">
        <v>45184.72115740741</v>
      </c>
      <c r="K5570" s="1" t="s">
        <v>19</v>
      </c>
    </row>
    <row r="5571">
      <c r="A5571" s="2" t="s">
        <v>12038</v>
      </c>
      <c r="B5571" s="1" t="s">
        <v>12039</v>
      </c>
      <c r="C5571" s="1" t="s">
        <v>115</v>
      </c>
      <c r="D5571" s="1" t="s">
        <v>51</v>
      </c>
      <c r="E5571" s="1">
        <v>0.0</v>
      </c>
      <c r="F5571" s="1">
        <v>1.0</v>
      </c>
      <c r="G5571" s="1">
        <v>0.0</v>
      </c>
      <c r="H5571" s="1">
        <v>1.0</v>
      </c>
      <c r="I5571" s="1">
        <v>156.0</v>
      </c>
      <c r="J5571" s="3">
        <v>45184.7166087963</v>
      </c>
      <c r="K5571" s="1" t="s">
        <v>19</v>
      </c>
    </row>
    <row r="5572">
      <c r="A5572" s="2" t="s">
        <v>12040</v>
      </c>
      <c r="B5572" s="1" t="s">
        <v>12041</v>
      </c>
      <c r="C5572" s="1" t="s">
        <v>73</v>
      </c>
      <c r="D5572" s="1" t="s">
        <v>51</v>
      </c>
      <c r="E5572" s="1">
        <v>0.0</v>
      </c>
      <c r="F5572" s="1">
        <v>13.0</v>
      </c>
      <c r="G5572" s="1">
        <v>0.0</v>
      </c>
      <c r="H5572" s="1">
        <v>0.0</v>
      </c>
      <c r="I5572" s="1">
        <v>801.0</v>
      </c>
      <c r="J5572" s="3">
        <v>45184.70940972222</v>
      </c>
      <c r="K5572" s="1" t="s">
        <v>19</v>
      </c>
    </row>
    <row r="5573">
      <c r="A5573" s="2" t="s">
        <v>12042</v>
      </c>
      <c r="B5573" s="1" t="s">
        <v>12043</v>
      </c>
      <c r="C5573" s="1" t="s">
        <v>17</v>
      </c>
      <c r="D5573" s="1" t="s">
        <v>51</v>
      </c>
      <c r="E5573" s="1">
        <v>0.0</v>
      </c>
      <c r="F5573" s="1">
        <v>5.0</v>
      </c>
      <c r="G5573" s="1">
        <v>0.0</v>
      </c>
      <c r="H5573" s="1">
        <v>0.0</v>
      </c>
      <c r="I5573" s="1">
        <v>737.0</v>
      </c>
      <c r="J5573" s="3">
        <v>45184.70883101852</v>
      </c>
      <c r="K5573" s="1" t="s">
        <v>19</v>
      </c>
    </row>
    <row r="5574">
      <c r="A5574" s="2" t="s">
        <v>12044</v>
      </c>
      <c r="B5574" s="1" t="s">
        <v>12045</v>
      </c>
      <c r="C5574" s="1" t="s">
        <v>17</v>
      </c>
      <c r="D5574" s="1" t="s">
        <v>51</v>
      </c>
      <c r="E5574" s="1">
        <v>0.0</v>
      </c>
      <c r="F5574" s="1">
        <v>19.0</v>
      </c>
      <c r="G5574" s="1">
        <v>0.0</v>
      </c>
      <c r="H5574" s="1">
        <v>1.0</v>
      </c>
      <c r="I5574" s="1">
        <v>1541.0</v>
      </c>
      <c r="J5574" s="3">
        <v>45184.70819444444</v>
      </c>
      <c r="K5574" s="1" t="s">
        <v>19</v>
      </c>
    </row>
    <row r="5575">
      <c r="A5575" s="2" t="s">
        <v>12046</v>
      </c>
      <c r="B5575" s="1" t="s">
        <v>12047</v>
      </c>
      <c r="C5575" s="1" t="s">
        <v>17</v>
      </c>
      <c r="D5575" s="1" t="s">
        <v>22</v>
      </c>
      <c r="E5575" s="1">
        <v>1.0</v>
      </c>
      <c r="F5575" s="1">
        <v>495.0</v>
      </c>
      <c r="G5575" s="1">
        <v>20.0</v>
      </c>
      <c r="H5575" s="1">
        <v>51.0</v>
      </c>
      <c r="I5575" s="1">
        <v>65550.0</v>
      </c>
      <c r="J5575" s="3">
        <v>45184.707094907404</v>
      </c>
      <c r="K5575" s="1" t="s">
        <v>19</v>
      </c>
      <c r="N5575" s="1" t="s">
        <v>23</v>
      </c>
      <c r="O5575" s="4" t="s">
        <v>12048</v>
      </c>
    </row>
    <row r="5576">
      <c r="A5576" s="2" t="s">
        <v>12049</v>
      </c>
      <c r="B5576" s="1" t="s">
        <v>12050</v>
      </c>
      <c r="C5576" s="1" t="s">
        <v>17</v>
      </c>
      <c r="D5576" s="1" t="s">
        <v>51</v>
      </c>
      <c r="E5576" s="1">
        <v>1.0</v>
      </c>
      <c r="F5576" s="1">
        <v>449.0</v>
      </c>
      <c r="G5576" s="1">
        <v>12.0</v>
      </c>
      <c r="H5576" s="1">
        <v>8.0</v>
      </c>
      <c r="I5576" s="1">
        <v>3609.0</v>
      </c>
      <c r="J5576" s="3">
        <v>45184.667025462964</v>
      </c>
      <c r="K5576" s="1" t="s">
        <v>19</v>
      </c>
    </row>
    <row r="5577">
      <c r="A5577" s="2" t="s">
        <v>12051</v>
      </c>
      <c r="B5577" s="1" t="s">
        <v>12052</v>
      </c>
      <c r="C5577" s="1" t="s">
        <v>17</v>
      </c>
      <c r="D5577" s="1" t="s">
        <v>51</v>
      </c>
      <c r="E5577" s="1">
        <v>1.0</v>
      </c>
      <c r="F5577" s="1">
        <v>666.0</v>
      </c>
      <c r="G5577" s="1">
        <v>87.0</v>
      </c>
      <c r="H5577" s="1">
        <v>28.0</v>
      </c>
      <c r="I5577" s="1">
        <v>39867.0</v>
      </c>
      <c r="J5577" s="3">
        <v>45184.65976851852</v>
      </c>
      <c r="K5577" s="1" t="s">
        <v>19</v>
      </c>
    </row>
    <row r="5578">
      <c r="A5578" s="2" t="s">
        <v>12053</v>
      </c>
      <c r="B5578" s="1" t="s">
        <v>12054</v>
      </c>
      <c r="C5578" s="1" t="s">
        <v>17</v>
      </c>
      <c r="D5578" s="1" t="s">
        <v>51</v>
      </c>
      <c r="E5578" s="1">
        <v>0.0</v>
      </c>
      <c r="F5578" s="1">
        <v>6.0</v>
      </c>
      <c r="G5578" s="1">
        <v>0.0</v>
      </c>
      <c r="H5578" s="1">
        <v>0.0</v>
      </c>
      <c r="I5578" s="1">
        <v>192.0</v>
      </c>
      <c r="J5578" s="3">
        <v>45184.65282407407</v>
      </c>
      <c r="K5578" s="1" t="s">
        <v>19</v>
      </c>
    </row>
    <row r="5579">
      <c r="A5579" s="2" t="s">
        <v>12055</v>
      </c>
      <c r="B5579" s="1" t="s">
        <v>12056</v>
      </c>
      <c r="C5579" s="1" t="s">
        <v>17</v>
      </c>
      <c r="D5579" s="1" t="s">
        <v>22</v>
      </c>
      <c r="E5579" s="1">
        <v>0.0</v>
      </c>
      <c r="F5579" s="1">
        <v>641.0</v>
      </c>
      <c r="G5579" s="1">
        <v>69.0</v>
      </c>
      <c r="H5579" s="1">
        <v>49.0</v>
      </c>
      <c r="I5579" s="1">
        <v>35684.0</v>
      </c>
      <c r="J5579" s="3">
        <v>45184.652546296296</v>
      </c>
      <c r="K5579" s="1" t="s">
        <v>19</v>
      </c>
    </row>
    <row r="5580">
      <c r="A5580" s="2" t="s">
        <v>12057</v>
      </c>
      <c r="B5580" s="1" t="s">
        <v>12058</v>
      </c>
      <c r="C5580" s="1" t="s">
        <v>17</v>
      </c>
      <c r="D5580" s="1" t="s">
        <v>22</v>
      </c>
      <c r="E5580" s="1">
        <v>9.0</v>
      </c>
      <c r="F5580" s="1">
        <v>4760.0</v>
      </c>
      <c r="G5580" s="1">
        <v>455.0</v>
      </c>
      <c r="H5580" s="1">
        <v>163.0</v>
      </c>
      <c r="I5580" s="1">
        <v>144150.0</v>
      </c>
      <c r="J5580" s="3">
        <v>45183.978993055556</v>
      </c>
      <c r="K5580" s="1" t="s">
        <v>19</v>
      </c>
      <c r="L5580" s="1" t="s">
        <v>11248</v>
      </c>
      <c r="N5580" s="1" t="s">
        <v>23</v>
      </c>
      <c r="O5580" s="4" t="s">
        <v>12059</v>
      </c>
    </row>
    <row r="5581">
      <c r="A5581" s="2" t="s">
        <v>12060</v>
      </c>
      <c r="B5581" s="1" t="s">
        <v>12061</v>
      </c>
      <c r="C5581" s="1" t="s">
        <v>17</v>
      </c>
      <c r="D5581" s="1" t="s">
        <v>51</v>
      </c>
      <c r="E5581" s="1">
        <v>0.0</v>
      </c>
      <c r="F5581" s="1">
        <v>9.0</v>
      </c>
      <c r="G5581" s="1">
        <v>0.0</v>
      </c>
      <c r="H5581" s="1">
        <v>2.0</v>
      </c>
      <c r="I5581" s="1">
        <v>348.0</v>
      </c>
      <c r="J5581" s="3">
        <v>45183.90887731482</v>
      </c>
      <c r="K5581" s="1" t="s">
        <v>19</v>
      </c>
    </row>
    <row r="5582">
      <c r="A5582" s="2" t="s">
        <v>12062</v>
      </c>
      <c r="B5582" s="1" t="s">
        <v>12063</v>
      </c>
      <c r="C5582" s="1" t="s">
        <v>73</v>
      </c>
      <c r="D5582" s="1" t="s">
        <v>51</v>
      </c>
      <c r="E5582" s="1">
        <v>0.0</v>
      </c>
      <c r="F5582" s="1">
        <v>3.0</v>
      </c>
      <c r="G5582" s="1">
        <v>0.0</v>
      </c>
      <c r="H5582" s="1">
        <v>1.0</v>
      </c>
      <c r="I5582" s="1">
        <v>440.0</v>
      </c>
      <c r="J5582" s="3">
        <v>45183.90148148148</v>
      </c>
      <c r="K5582" s="1" t="s">
        <v>19</v>
      </c>
    </row>
    <row r="5583">
      <c r="A5583" s="2" t="s">
        <v>12064</v>
      </c>
      <c r="B5583" s="1" t="s">
        <v>12065</v>
      </c>
      <c r="C5583" s="1" t="s">
        <v>17</v>
      </c>
      <c r="D5583" s="1" t="s">
        <v>51</v>
      </c>
      <c r="E5583" s="1">
        <v>1.0</v>
      </c>
      <c r="F5583" s="1">
        <v>73.0</v>
      </c>
      <c r="G5583" s="1">
        <v>0.0</v>
      </c>
      <c r="H5583" s="1">
        <v>0.0</v>
      </c>
      <c r="I5583" s="1">
        <v>6639.0</v>
      </c>
      <c r="J5583" s="3">
        <v>45183.90105324074</v>
      </c>
      <c r="K5583" s="1" t="s">
        <v>19</v>
      </c>
    </row>
    <row r="5584">
      <c r="A5584" s="2" t="s">
        <v>12066</v>
      </c>
      <c r="B5584" s="1" t="s">
        <v>12067</v>
      </c>
      <c r="C5584" s="1" t="s">
        <v>17</v>
      </c>
      <c r="D5584" s="1" t="s">
        <v>22</v>
      </c>
      <c r="E5584" s="1">
        <v>1.0</v>
      </c>
      <c r="F5584" s="1">
        <v>592.0</v>
      </c>
      <c r="G5584" s="1">
        <v>108.0</v>
      </c>
      <c r="H5584" s="1">
        <v>34.0</v>
      </c>
      <c r="I5584" s="1">
        <v>25364.0</v>
      </c>
      <c r="J5584" s="3">
        <v>45183.899409722224</v>
      </c>
      <c r="K5584" s="1" t="s">
        <v>19</v>
      </c>
    </row>
    <row r="5585">
      <c r="A5585" s="2" t="s">
        <v>12068</v>
      </c>
      <c r="B5585" s="1" t="s">
        <v>12069</v>
      </c>
      <c r="C5585" s="1" t="s">
        <v>17</v>
      </c>
      <c r="D5585" s="1" t="s">
        <v>51</v>
      </c>
      <c r="E5585" s="1">
        <v>0.0</v>
      </c>
      <c r="F5585" s="1">
        <v>51.0</v>
      </c>
      <c r="G5585" s="1">
        <v>1.0</v>
      </c>
      <c r="H5585" s="1">
        <v>3.0</v>
      </c>
      <c r="I5585" s="1">
        <v>1105.0</v>
      </c>
      <c r="J5585" s="3">
        <v>45183.87265046296</v>
      </c>
      <c r="K5585" s="1" t="s">
        <v>19</v>
      </c>
    </row>
    <row r="5586">
      <c r="A5586" s="2" t="s">
        <v>12070</v>
      </c>
      <c r="B5586" s="1" t="s">
        <v>12071</v>
      </c>
      <c r="C5586" s="1" t="s">
        <v>17</v>
      </c>
      <c r="D5586" s="1" t="s">
        <v>22</v>
      </c>
      <c r="E5586" s="1">
        <v>8.0</v>
      </c>
      <c r="F5586" s="1">
        <v>1778.0</v>
      </c>
      <c r="G5586" s="1">
        <v>387.0</v>
      </c>
      <c r="H5586" s="1">
        <v>119.0</v>
      </c>
      <c r="I5586" s="1">
        <v>92725.0</v>
      </c>
      <c r="J5586" s="3">
        <v>45183.86751157408</v>
      </c>
      <c r="K5586" s="1" t="s">
        <v>19</v>
      </c>
      <c r="L5586" s="1" t="s">
        <v>11248</v>
      </c>
    </row>
    <row r="5587">
      <c r="A5587" s="2" t="s">
        <v>12072</v>
      </c>
      <c r="B5587" s="1" t="s">
        <v>12073</v>
      </c>
      <c r="C5587" s="1" t="s">
        <v>17</v>
      </c>
      <c r="D5587" s="1" t="s">
        <v>22</v>
      </c>
      <c r="E5587" s="1">
        <v>0.0</v>
      </c>
      <c r="F5587" s="1">
        <v>3.0</v>
      </c>
      <c r="G5587" s="1">
        <v>0.0</v>
      </c>
      <c r="H5587" s="1">
        <v>0.0</v>
      </c>
      <c r="I5587" s="1">
        <v>199.0</v>
      </c>
      <c r="J5587" s="3">
        <v>45182.974178240744</v>
      </c>
      <c r="K5587" s="1" t="s">
        <v>19</v>
      </c>
    </row>
    <row r="5588">
      <c r="A5588" s="2" t="s">
        <v>12074</v>
      </c>
      <c r="B5588" s="1" t="s">
        <v>12075</v>
      </c>
      <c r="C5588" s="1" t="s">
        <v>17</v>
      </c>
      <c r="D5588" s="1" t="s">
        <v>22</v>
      </c>
      <c r="E5588" s="1">
        <v>2.0</v>
      </c>
      <c r="F5588" s="1">
        <v>2133.0</v>
      </c>
      <c r="G5588" s="1">
        <v>223.0</v>
      </c>
      <c r="H5588" s="1">
        <v>45.0</v>
      </c>
      <c r="I5588" s="1">
        <v>71285.0</v>
      </c>
      <c r="J5588" s="3">
        <v>45182.8465162037</v>
      </c>
      <c r="K5588" s="1" t="s">
        <v>19</v>
      </c>
    </row>
    <row r="5589">
      <c r="A5589" s="2" t="s">
        <v>12076</v>
      </c>
      <c r="B5589" s="1" t="s">
        <v>12077</v>
      </c>
      <c r="C5589" s="1" t="s">
        <v>17</v>
      </c>
      <c r="D5589" s="1" t="s">
        <v>51</v>
      </c>
      <c r="E5589" s="1">
        <v>0.0</v>
      </c>
      <c r="F5589" s="1">
        <v>4.0</v>
      </c>
      <c r="G5589" s="1">
        <v>0.0</v>
      </c>
      <c r="H5589" s="1">
        <v>0.0</v>
      </c>
      <c r="I5589" s="1">
        <v>138.0</v>
      </c>
      <c r="J5589" s="3">
        <v>45182.41326388889</v>
      </c>
      <c r="K5589" s="1" t="s">
        <v>19</v>
      </c>
    </row>
    <row r="5590">
      <c r="A5590" s="2" t="s">
        <v>12078</v>
      </c>
      <c r="B5590" s="1" t="s">
        <v>12079</v>
      </c>
      <c r="C5590" s="1" t="s">
        <v>17</v>
      </c>
      <c r="D5590" s="1" t="s">
        <v>51</v>
      </c>
      <c r="E5590" s="1">
        <v>0.0</v>
      </c>
      <c r="F5590" s="1">
        <v>7.0</v>
      </c>
      <c r="G5590" s="1">
        <v>1.0</v>
      </c>
      <c r="H5590" s="1">
        <v>1.0</v>
      </c>
      <c r="I5590" s="1">
        <v>276.0</v>
      </c>
      <c r="J5590" s="3">
        <v>45182.410358796296</v>
      </c>
      <c r="K5590" s="1" t="s">
        <v>19</v>
      </c>
    </row>
    <row r="5591">
      <c r="A5591" s="2" t="s">
        <v>12080</v>
      </c>
      <c r="B5591" s="1" t="s">
        <v>12081</v>
      </c>
      <c r="C5591" s="1" t="s">
        <v>17</v>
      </c>
      <c r="D5591" s="1" t="s">
        <v>22</v>
      </c>
      <c r="E5591" s="1">
        <v>1.0</v>
      </c>
      <c r="F5591" s="1">
        <v>888.0</v>
      </c>
      <c r="G5591" s="1">
        <v>109.0</v>
      </c>
      <c r="H5591" s="1">
        <v>34.0</v>
      </c>
      <c r="I5591" s="1">
        <v>36369.0</v>
      </c>
      <c r="J5591" s="3">
        <v>45182.27792824074</v>
      </c>
      <c r="K5591" s="1" t="s">
        <v>19</v>
      </c>
    </row>
    <row r="5592">
      <c r="A5592" s="2" t="s">
        <v>12082</v>
      </c>
      <c r="B5592" s="1" t="s">
        <v>12083</v>
      </c>
      <c r="C5592" s="1" t="s">
        <v>17</v>
      </c>
      <c r="D5592" s="1" t="s">
        <v>51</v>
      </c>
      <c r="E5592" s="1">
        <v>0.0</v>
      </c>
      <c r="F5592" s="1">
        <v>150.0</v>
      </c>
      <c r="G5592" s="1">
        <v>9.0</v>
      </c>
      <c r="H5592" s="1">
        <v>5.0</v>
      </c>
      <c r="I5592" s="1">
        <v>20881.0</v>
      </c>
      <c r="J5592" s="3">
        <v>45182.26756944445</v>
      </c>
      <c r="K5592" s="1" t="s">
        <v>19</v>
      </c>
    </row>
    <row r="5593">
      <c r="A5593" s="2" t="s">
        <v>12084</v>
      </c>
      <c r="B5593" s="1" t="s">
        <v>12085</v>
      </c>
      <c r="C5593" s="1" t="s">
        <v>17</v>
      </c>
      <c r="D5593" s="1" t="s">
        <v>22</v>
      </c>
      <c r="E5593" s="1">
        <v>1.0</v>
      </c>
      <c r="F5593" s="1">
        <v>661.0</v>
      </c>
      <c r="G5593" s="1">
        <v>57.0</v>
      </c>
      <c r="H5593" s="1">
        <v>25.0</v>
      </c>
      <c r="I5593" s="1">
        <v>64280.0</v>
      </c>
      <c r="J5593" s="3">
        <v>45182.261354166665</v>
      </c>
      <c r="K5593" s="1" t="s">
        <v>19</v>
      </c>
      <c r="N5593" s="1" t="s">
        <v>23</v>
      </c>
      <c r="O5593" s="4" t="s">
        <v>12086</v>
      </c>
    </row>
    <row r="5594">
      <c r="A5594" s="2" t="s">
        <v>12087</v>
      </c>
      <c r="B5594" s="1" t="s">
        <v>12088</v>
      </c>
      <c r="C5594" s="1" t="s">
        <v>17</v>
      </c>
      <c r="D5594" s="1" t="s">
        <v>51</v>
      </c>
      <c r="E5594" s="1">
        <v>0.0</v>
      </c>
      <c r="F5594" s="1">
        <v>692.0</v>
      </c>
      <c r="G5594" s="1">
        <v>39.0</v>
      </c>
      <c r="H5594" s="1">
        <v>15.0</v>
      </c>
      <c r="I5594" s="1">
        <v>13166.0</v>
      </c>
      <c r="J5594" s="3">
        <v>45182.07934027778</v>
      </c>
      <c r="K5594" s="1" t="s">
        <v>19</v>
      </c>
      <c r="L5594" s="1" t="s">
        <v>11248</v>
      </c>
    </row>
    <row r="5595">
      <c r="A5595" s="2" t="s">
        <v>12089</v>
      </c>
      <c r="B5595" s="1" t="s">
        <v>12090</v>
      </c>
      <c r="C5595" s="1" t="s">
        <v>17</v>
      </c>
      <c r="D5595" s="1" t="s">
        <v>51</v>
      </c>
      <c r="E5595" s="1">
        <v>0.0</v>
      </c>
      <c r="F5595" s="1">
        <v>38.0</v>
      </c>
      <c r="G5595" s="1">
        <v>0.0</v>
      </c>
      <c r="H5595" s="1">
        <v>6.0</v>
      </c>
      <c r="I5595" s="1">
        <v>2861.0</v>
      </c>
      <c r="J5595" s="3">
        <v>45182.07912037037</v>
      </c>
      <c r="K5595" s="1" t="s">
        <v>19</v>
      </c>
    </row>
    <row r="5596">
      <c r="A5596" s="2" t="s">
        <v>12091</v>
      </c>
      <c r="B5596" s="1" t="s">
        <v>12092</v>
      </c>
      <c r="C5596" s="1" t="s">
        <v>17</v>
      </c>
      <c r="D5596" s="1" t="s">
        <v>22</v>
      </c>
      <c r="E5596" s="1">
        <v>11.0</v>
      </c>
      <c r="F5596" s="1">
        <v>1257.0</v>
      </c>
      <c r="G5596" s="1">
        <v>300.0</v>
      </c>
      <c r="H5596" s="1">
        <v>79.0</v>
      </c>
      <c r="I5596" s="1">
        <v>38184.0</v>
      </c>
      <c r="J5596" s="3">
        <v>45182.02930555555</v>
      </c>
      <c r="K5596" s="1" t="s">
        <v>19</v>
      </c>
      <c r="M5596" s="4" t="s">
        <v>12093</v>
      </c>
    </row>
    <row r="5597">
      <c r="A5597" s="2" t="s">
        <v>12094</v>
      </c>
      <c r="B5597" s="1" t="s">
        <v>12095</v>
      </c>
      <c r="C5597" s="1" t="s">
        <v>17</v>
      </c>
      <c r="D5597" s="1" t="s">
        <v>22</v>
      </c>
      <c r="E5597" s="1">
        <v>7.0</v>
      </c>
      <c r="F5597" s="1">
        <v>1094.0</v>
      </c>
      <c r="G5597" s="1">
        <v>62.0</v>
      </c>
      <c r="H5597" s="1">
        <v>134.0</v>
      </c>
      <c r="I5597" s="1">
        <v>47719.0</v>
      </c>
      <c r="J5597" s="3">
        <v>45181.557650462964</v>
      </c>
      <c r="K5597" s="1" t="s">
        <v>19</v>
      </c>
    </row>
    <row r="5598">
      <c r="A5598" s="2" t="s">
        <v>12096</v>
      </c>
      <c r="B5598" s="1" t="s">
        <v>12097</v>
      </c>
      <c r="C5598" s="1" t="s">
        <v>17</v>
      </c>
      <c r="D5598" s="1" t="s">
        <v>22</v>
      </c>
      <c r="E5598" s="1">
        <v>17.0</v>
      </c>
      <c r="F5598" s="1">
        <v>2920.0</v>
      </c>
      <c r="G5598" s="1">
        <v>436.0</v>
      </c>
      <c r="H5598" s="1">
        <v>51.0</v>
      </c>
      <c r="I5598" s="1">
        <v>98391.0</v>
      </c>
      <c r="J5598" s="3">
        <v>45181.53329861111</v>
      </c>
      <c r="K5598" s="1" t="s">
        <v>19</v>
      </c>
    </row>
    <row r="5599">
      <c r="A5599" s="2" t="s">
        <v>12098</v>
      </c>
      <c r="B5599" s="1" t="s">
        <v>12099</v>
      </c>
      <c r="C5599" s="1" t="s">
        <v>17</v>
      </c>
      <c r="D5599" s="1" t="s">
        <v>51</v>
      </c>
      <c r="E5599" s="1">
        <v>0.0</v>
      </c>
      <c r="F5599" s="1">
        <v>19.0</v>
      </c>
      <c r="G5599" s="1">
        <v>0.0</v>
      </c>
      <c r="H5599" s="1">
        <v>3.0</v>
      </c>
      <c r="I5599" s="1">
        <v>670.0</v>
      </c>
      <c r="J5599" s="3">
        <v>45181.478171296294</v>
      </c>
      <c r="K5599" s="1" t="s">
        <v>19</v>
      </c>
    </row>
    <row r="5600">
      <c r="A5600" s="2" t="s">
        <v>12100</v>
      </c>
      <c r="B5600" s="1" t="s">
        <v>12101</v>
      </c>
      <c r="C5600" s="1" t="s">
        <v>17</v>
      </c>
      <c r="D5600" s="1" t="s">
        <v>22</v>
      </c>
      <c r="E5600" s="1">
        <v>17.0</v>
      </c>
      <c r="F5600" s="1">
        <v>4360.0</v>
      </c>
      <c r="G5600" s="1">
        <v>725.0</v>
      </c>
      <c r="H5600" s="1">
        <v>157.0</v>
      </c>
      <c r="I5600" s="1">
        <v>164779.0</v>
      </c>
      <c r="J5600" s="3">
        <v>45181.45111111111</v>
      </c>
      <c r="K5600" s="1" t="s">
        <v>19</v>
      </c>
      <c r="N5600" s="1" t="s">
        <v>23</v>
      </c>
      <c r="O5600" s="4" t="s">
        <v>12102</v>
      </c>
    </row>
    <row r="5601">
      <c r="A5601" s="2" t="s">
        <v>12103</v>
      </c>
      <c r="B5601" s="1" t="s">
        <v>12104</v>
      </c>
      <c r="C5601" s="1" t="s">
        <v>17</v>
      </c>
      <c r="D5601" s="1" t="s">
        <v>22</v>
      </c>
      <c r="E5601" s="1">
        <v>11.0</v>
      </c>
      <c r="F5601" s="1">
        <v>2386.0</v>
      </c>
      <c r="G5601" s="1">
        <v>427.0</v>
      </c>
      <c r="H5601" s="1">
        <v>111.0</v>
      </c>
      <c r="I5601" s="1">
        <v>81033.0</v>
      </c>
      <c r="J5601" s="3">
        <v>45181.43724537037</v>
      </c>
      <c r="K5601" s="1" t="s">
        <v>19</v>
      </c>
    </row>
    <row r="5602">
      <c r="A5602" s="2" t="s">
        <v>12105</v>
      </c>
      <c r="B5602" s="1" t="s">
        <v>12106</v>
      </c>
      <c r="C5602" s="1" t="s">
        <v>17</v>
      </c>
      <c r="D5602" s="1" t="s">
        <v>22</v>
      </c>
      <c r="E5602" s="1">
        <v>150.0</v>
      </c>
      <c r="F5602" s="1">
        <v>7920.0</v>
      </c>
      <c r="G5602" s="1">
        <v>1983.0</v>
      </c>
      <c r="H5602" s="1">
        <v>429.0</v>
      </c>
      <c r="I5602" s="1">
        <v>649801.0</v>
      </c>
      <c r="J5602" s="3">
        <v>45181.30024305556</v>
      </c>
      <c r="K5602" s="1" t="s">
        <v>19</v>
      </c>
      <c r="N5602" s="1" t="s">
        <v>23</v>
      </c>
      <c r="O5602" s="4" t="s">
        <v>12107</v>
      </c>
    </row>
    <row r="5603">
      <c r="A5603" s="2" t="s">
        <v>12108</v>
      </c>
      <c r="B5603" s="1" t="s">
        <v>12109</v>
      </c>
      <c r="C5603" s="1" t="s">
        <v>17</v>
      </c>
      <c r="D5603" s="1" t="s">
        <v>22</v>
      </c>
      <c r="E5603" s="1">
        <v>1.0</v>
      </c>
      <c r="F5603" s="1">
        <v>1340.0</v>
      </c>
      <c r="G5603" s="1">
        <v>258.0</v>
      </c>
      <c r="H5603" s="1">
        <v>54.0</v>
      </c>
      <c r="I5603" s="1">
        <v>60691.0</v>
      </c>
      <c r="J5603" s="3">
        <v>45180.98931712963</v>
      </c>
      <c r="K5603" s="1" t="s">
        <v>19</v>
      </c>
      <c r="N5603" s="1" t="s">
        <v>23</v>
      </c>
      <c r="O5603" s="4" t="s">
        <v>12110</v>
      </c>
    </row>
    <row r="5604">
      <c r="A5604" s="2" t="s">
        <v>12111</v>
      </c>
      <c r="B5604" s="1" t="s">
        <v>12112</v>
      </c>
      <c r="C5604" s="1" t="s">
        <v>17</v>
      </c>
      <c r="D5604" s="1" t="s">
        <v>22</v>
      </c>
      <c r="E5604" s="1">
        <v>9.0</v>
      </c>
      <c r="F5604" s="1">
        <v>2557.0</v>
      </c>
      <c r="G5604" s="1">
        <v>341.0</v>
      </c>
      <c r="H5604" s="1">
        <v>85.0</v>
      </c>
      <c r="I5604" s="1">
        <v>72138.0</v>
      </c>
      <c r="J5604" s="3">
        <v>45180.955358796295</v>
      </c>
      <c r="K5604" s="1" t="s">
        <v>19</v>
      </c>
      <c r="M5604" s="4" t="s">
        <v>12113</v>
      </c>
    </row>
    <row r="5605">
      <c r="A5605" s="2" t="s">
        <v>12114</v>
      </c>
      <c r="B5605" s="1" t="s">
        <v>12115</v>
      </c>
      <c r="C5605" s="1" t="s">
        <v>17</v>
      </c>
      <c r="D5605" s="1" t="s">
        <v>51</v>
      </c>
      <c r="E5605" s="1">
        <v>0.0</v>
      </c>
      <c r="F5605" s="1">
        <v>139.0</v>
      </c>
      <c r="G5605" s="1">
        <v>2.0</v>
      </c>
      <c r="H5605" s="1">
        <v>12.0</v>
      </c>
      <c r="I5605" s="1">
        <v>8054.0</v>
      </c>
      <c r="J5605" s="3">
        <v>45180.95170138889</v>
      </c>
      <c r="K5605" s="1" t="s">
        <v>19</v>
      </c>
    </row>
    <row r="5606">
      <c r="A5606" s="2" t="s">
        <v>12116</v>
      </c>
      <c r="B5606" s="1" t="s">
        <v>633</v>
      </c>
      <c r="C5606" s="1" t="s">
        <v>17</v>
      </c>
      <c r="D5606" s="1" t="s">
        <v>22</v>
      </c>
      <c r="E5606" s="1">
        <v>4.0</v>
      </c>
      <c r="F5606" s="1">
        <v>3746.0</v>
      </c>
      <c r="G5606" s="1">
        <v>274.0</v>
      </c>
      <c r="H5606" s="1">
        <v>64.0</v>
      </c>
      <c r="I5606" s="1">
        <v>105810.0</v>
      </c>
      <c r="J5606" s="3">
        <v>45180.869409722225</v>
      </c>
      <c r="K5606" s="1" t="s">
        <v>19</v>
      </c>
    </row>
    <row r="5607">
      <c r="A5607" s="2" t="s">
        <v>12117</v>
      </c>
      <c r="B5607" s="1" t="s">
        <v>12118</v>
      </c>
      <c r="C5607" s="1" t="s">
        <v>17</v>
      </c>
      <c r="D5607" s="1" t="s">
        <v>51</v>
      </c>
      <c r="E5607" s="1">
        <v>0.0</v>
      </c>
      <c r="F5607" s="1">
        <v>516.0</v>
      </c>
      <c r="G5607" s="1">
        <v>11.0</v>
      </c>
      <c r="H5607" s="1">
        <v>28.0</v>
      </c>
      <c r="I5607" s="1">
        <v>15512.0</v>
      </c>
      <c r="J5607" s="3">
        <v>45180.7090625</v>
      </c>
      <c r="K5607" s="1" t="s">
        <v>19</v>
      </c>
    </row>
    <row r="5608">
      <c r="A5608" s="2" t="s">
        <v>12119</v>
      </c>
      <c r="B5608" s="1" t="s">
        <v>12120</v>
      </c>
      <c r="C5608" s="1" t="s">
        <v>17</v>
      </c>
      <c r="D5608" s="1" t="s">
        <v>51</v>
      </c>
      <c r="E5608" s="1">
        <v>0.0</v>
      </c>
      <c r="F5608" s="1">
        <v>35.0</v>
      </c>
      <c r="G5608" s="1">
        <v>2.0</v>
      </c>
      <c r="H5608" s="1">
        <v>1.0</v>
      </c>
      <c r="I5608" s="1">
        <v>1906.0</v>
      </c>
      <c r="J5608" s="3">
        <v>45180.70638888889</v>
      </c>
      <c r="K5608" s="1" t="s">
        <v>19</v>
      </c>
    </row>
    <row r="5609">
      <c r="A5609" s="2" t="s">
        <v>12121</v>
      </c>
      <c r="B5609" s="1" t="s">
        <v>12122</v>
      </c>
      <c r="C5609" s="1" t="s">
        <v>115</v>
      </c>
      <c r="D5609" s="1" t="s">
        <v>51</v>
      </c>
      <c r="E5609" s="1">
        <v>0.0</v>
      </c>
      <c r="F5609" s="1">
        <v>6.0</v>
      </c>
      <c r="G5609" s="1">
        <v>0.0</v>
      </c>
      <c r="H5609" s="1">
        <v>0.0</v>
      </c>
      <c r="I5609" s="1">
        <v>1091.0</v>
      </c>
      <c r="J5609" s="3">
        <v>45180.705092592594</v>
      </c>
      <c r="K5609" s="1" t="s">
        <v>19</v>
      </c>
    </row>
    <row r="5610">
      <c r="A5610" s="2" t="s">
        <v>12123</v>
      </c>
      <c r="B5610" s="1" t="s">
        <v>12124</v>
      </c>
      <c r="C5610" s="1" t="s">
        <v>17</v>
      </c>
      <c r="D5610" s="1" t="s">
        <v>51</v>
      </c>
      <c r="E5610" s="1">
        <v>4.0</v>
      </c>
      <c r="F5610" s="1">
        <v>708.0</v>
      </c>
      <c r="G5610" s="1">
        <v>124.0</v>
      </c>
      <c r="H5610" s="1">
        <v>40.0</v>
      </c>
      <c r="I5610" s="1">
        <v>63007.0</v>
      </c>
      <c r="J5610" s="3">
        <v>45180.70415509259</v>
      </c>
      <c r="K5610" s="1" t="s">
        <v>19</v>
      </c>
    </row>
    <row r="5611">
      <c r="A5611" s="2" t="s">
        <v>12125</v>
      </c>
      <c r="B5611" s="1" t="s">
        <v>12126</v>
      </c>
      <c r="C5611" s="1" t="s">
        <v>17</v>
      </c>
      <c r="D5611" s="1" t="s">
        <v>51</v>
      </c>
      <c r="E5611" s="1">
        <v>0.0</v>
      </c>
      <c r="F5611" s="1">
        <v>155.0</v>
      </c>
      <c r="G5611" s="1">
        <v>1.0</v>
      </c>
      <c r="H5611" s="1">
        <v>5.0</v>
      </c>
      <c r="I5611" s="1">
        <v>13242.0</v>
      </c>
      <c r="J5611" s="3">
        <v>45180.70086805556</v>
      </c>
      <c r="K5611" s="1" t="s">
        <v>19</v>
      </c>
    </row>
    <row r="5612">
      <c r="A5612" s="2" t="s">
        <v>12127</v>
      </c>
      <c r="B5612" s="1" t="s">
        <v>12128</v>
      </c>
      <c r="C5612" s="1" t="s">
        <v>17</v>
      </c>
      <c r="D5612" s="1" t="s">
        <v>22</v>
      </c>
      <c r="E5612" s="1">
        <v>34.0</v>
      </c>
      <c r="F5612" s="1">
        <v>6205.0</v>
      </c>
      <c r="G5612" s="1">
        <v>784.0</v>
      </c>
      <c r="H5612" s="1">
        <v>275.0</v>
      </c>
      <c r="I5612" s="1">
        <v>739168.0</v>
      </c>
      <c r="J5612" s="3">
        <v>45180.694247685184</v>
      </c>
      <c r="K5612" s="1" t="s">
        <v>19</v>
      </c>
      <c r="N5612" s="1" t="s">
        <v>23</v>
      </c>
      <c r="O5612" s="4" t="s">
        <v>12129</v>
      </c>
    </row>
    <row r="5613">
      <c r="A5613" s="2" t="s">
        <v>12130</v>
      </c>
      <c r="B5613" s="1" t="s">
        <v>12131</v>
      </c>
      <c r="C5613" s="1" t="s">
        <v>17</v>
      </c>
      <c r="D5613" s="1" t="s">
        <v>22</v>
      </c>
      <c r="E5613" s="1">
        <v>47.0</v>
      </c>
      <c r="F5613" s="1">
        <v>3814.0</v>
      </c>
      <c r="G5613" s="1">
        <v>965.0</v>
      </c>
      <c r="H5613" s="1">
        <v>276.0</v>
      </c>
      <c r="I5613" s="1">
        <v>230883.0</v>
      </c>
      <c r="J5613" s="3">
        <v>45180.60246527778</v>
      </c>
      <c r="K5613" s="1" t="s">
        <v>19</v>
      </c>
      <c r="L5613" s="1" t="s">
        <v>11248</v>
      </c>
      <c r="N5613" s="1" t="s">
        <v>23</v>
      </c>
      <c r="O5613" s="4" t="s">
        <v>12132</v>
      </c>
    </row>
    <row r="5614">
      <c r="A5614" s="2" t="s">
        <v>12133</v>
      </c>
      <c r="B5614" s="1" t="s">
        <v>12134</v>
      </c>
      <c r="C5614" s="1" t="s">
        <v>17</v>
      </c>
      <c r="D5614" s="1" t="s">
        <v>22</v>
      </c>
      <c r="E5614" s="1">
        <v>6.0</v>
      </c>
      <c r="F5614" s="1">
        <v>1203.0</v>
      </c>
      <c r="G5614" s="1">
        <v>232.0</v>
      </c>
      <c r="H5614" s="1">
        <v>31.0</v>
      </c>
      <c r="I5614" s="1">
        <v>44982.0</v>
      </c>
      <c r="J5614" s="3">
        <v>45180.288773148146</v>
      </c>
      <c r="K5614" s="1" t="s">
        <v>19</v>
      </c>
      <c r="N5614" s="1" t="s">
        <v>23</v>
      </c>
      <c r="O5614" s="4" t="s">
        <v>12135</v>
      </c>
    </row>
    <row r="5615">
      <c r="A5615" s="2" t="s">
        <v>12136</v>
      </c>
      <c r="B5615" s="1" t="s">
        <v>12137</v>
      </c>
      <c r="C5615" s="1" t="s">
        <v>17</v>
      </c>
      <c r="D5615" s="1" t="s">
        <v>22</v>
      </c>
      <c r="E5615" s="1">
        <v>4.0</v>
      </c>
      <c r="F5615" s="1">
        <v>2563.0</v>
      </c>
      <c r="G5615" s="1">
        <v>120.0</v>
      </c>
      <c r="H5615" s="1">
        <v>66.0</v>
      </c>
      <c r="I5615" s="1">
        <v>109549.0</v>
      </c>
      <c r="J5615" s="3">
        <v>45180.07329861111</v>
      </c>
      <c r="K5615" s="1" t="s">
        <v>19</v>
      </c>
    </row>
    <row r="5616">
      <c r="A5616" s="2" t="s">
        <v>12138</v>
      </c>
      <c r="B5616" s="1" t="s">
        <v>12139</v>
      </c>
      <c r="C5616" s="1" t="s">
        <v>17</v>
      </c>
      <c r="D5616" s="1" t="s">
        <v>51</v>
      </c>
      <c r="E5616" s="1">
        <v>0.0</v>
      </c>
      <c r="F5616" s="1">
        <v>130.0</v>
      </c>
      <c r="G5616" s="1">
        <v>3.0</v>
      </c>
      <c r="H5616" s="1">
        <v>10.0</v>
      </c>
      <c r="I5616" s="1">
        <v>30708.0</v>
      </c>
      <c r="J5616" s="3">
        <v>45180.01346064815</v>
      </c>
      <c r="K5616" s="1" t="s">
        <v>19</v>
      </c>
    </row>
    <row r="5617">
      <c r="A5617" s="2" t="s">
        <v>12140</v>
      </c>
      <c r="B5617" s="1" t="s">
        <v>12141</v>
      </c>
      <c r="C5617" s="1" t="s">
        <v>17</v>
      </c>
      <c r="D5617" s="1" t="s">
        <v>51</v>
      </c>
      <c r="E5617" s="1">
        <v>0.0</v>
      </c>
      <c r="F5617" s="1">
        <v>436.0</v>
      </c>
      <c r="G5617" s="1">
        <v>4.0</v>
      </c>
      <c r="H5617" s="1">
        <v>9.0</v>
      </c>
      <c r="I5617" s="1">
        <v>39408.0</v>
      </c>
      <c r="J5617" s="3">
        <v>45179.99853009259</v>
      </c>
      <c r="K5617" s="1" t="s">
        <v>19</v>
      </c>
    </row>
    <row r="5618">
      <c r="A5618" s="2" t="s">
        <v>12142</v>
      </c>
      <c r="B5618" s="1" t="s">
        <v>12143</v>
      </c>
      <c r="C5618" s="1" t="s">
        <v>17</v>
      </c>
      <c r="D5618" s="1" t="s">
        <v>51</v>
      </c>
      <c r="E5618" s="1">
        <v>0.0</v>
      </c>
      <c r="F5618" s="1">
        <v>119.0</v>
      </c>
      <c r="G5618" s="1">
        <v>1.0</v>
      </c>
      <c r="H5618" s="1">
        <v>2.0</v>
      </c>
      <c r="I5618" s="1">
        <v>30431.0</v>
      </c>
      <c r="J5618" s="3">
        <v>45179.97773148148</v>
      </c>
      <c r="K5618" s="1" t="s">
        <v>19</v>
      </c>
    </row>
    <row r="5619">
      <c r="A5619" s="2" t="s">
        <v>12144</v>
      </c>
      <c r="B5619" s="1" t="s">
        <v>12145</v>
      </c>
      <c r="C5619" s="1" t="s">
        <v>17</v>
      </c>
      <c r="D5619" s="1" t="s">
        <v>22</v>
      </c>
      <c r="E5619" s="1">
        <v>0.0</v>
      </c>
      <c r="F5619" s="1">
        <v>1262.0</v>
      </c>
      <c r="G5619" s="1">
        <v>145.0</v>
      </c>
      <c r="H5619" s="1">
        <v>45.0</v>
      </c>
      <c r="I5619" s="1">
        <v>61953.0</v>
      </c>
      <c r="J5619" s="3">
        <v>45179.97736111111</v>
      </c>
      <c r="K5619" s="1" t="s">
        <v>19</v>
      </c>
    </row>
    <row r="5620">
      <c r="A5620" s="2" t="s">
        <v>12146</v>
      </c>
      <c r="B5620" s="1" t="s">
        <v>12147</v>
      </c>
      <c r="C5620" s="1" t="s">
        <v>17</v>
      </c>
      <c r="D5620" s="1" t="s">
        <v>22</v>
      </c>
      <c r="E5620" s="1">
        <v>16.0</v>
      </c>
      <c r="F5620" s="1">
        <v>2878.0</v>
      </c>
      <c r="G5620" s="1">
        <v>316.0</v>
      </c>
      <c r="H5620" s="1">
        <v>110.0</v>
      </c>
      <c r="I5620" s="1">
        <v>253828.0</v>
      </c>
      <c r="J5620" s="3">
        <v>45179.9728125</v>
      </c>
      <c r="K5620" s="1" t="s">
        <v>19</v>
      </c>
      <c r="N5620" s="1" t="s">
        <v>23</v>
      </c>
      <c r="O5620" s="4" t="s">
        <v>12148</v>
      </c>
    </row>
    <row r="5621">
      <c r="A5621" s="2" t="s">
        <v>12149</v>
      </c>
      <c r="B5621" s="1" t="s">
        <v>12150</v>
      </c>
      <c r="C5621" s="1" t="s">
        <v>115</v>
      </c>
      <c r="D5621" s="1" t="s">
        <v>51</v>
      </c>
      <c r="E5621" s="1">
        <v>0.0</v>
      </c>
      <c r="F5621" s="1">
        <v>271.0</v>
      </c>
      <c r="G5621" s="1">
        <v>4.0</v>
      </c>
      <c r="H5621" s="1">
        <v>4.0</v>
      </c>
      <c r="I5621" s="1">
        <v>30458.0</v>
      </c>
      <c r="J5621" s="3">
        <v>45179.96266203704</v>
      </c>
      <c r="K5621" s="1" t="s">
        <v>19</v>
      </c>
    </row>
    <row r="5622">
      <c r="A5622" s="2" t="s">
        <v>12151</v>
      </c>
      <c r="B5622" s="1" t="s">
        <v>12152</v>
      </c>
      <c r="C5622" s="1" t="s">
        <v>17</v>
      </c>
      <c r="D5622" s="1" t="s">
        <v>51</v>
      </c>
      <c r="E5622" s="1">
        <v>0.0</v>
      </c>
      <c r="F5622" s="1">
        <v>274.0</v>
      </c>
      <c r="G5622" s="1">
        <v>1.0</v>
      </c>
      <c r="H5622" s="1">
        <v>3.0</v>
      </c>
      <c r="I5622" s="1">
        <v>28717.0</v>
      </c>
      <c r="J5622" s="3">
        <v>45179.95584490741</v>
      </c>
      <c r="K5622" s="1" t="s">
        <v>19</v>
      </c>
    </row>
    <row r="5623">
      <c r="A5623" s="2" t="s">
        <v>12153</v>
      </c>
      <c r="B5623" s="1" t="s">
        <v>12154</v>
      </c>
      <c r="C5623" s="1" t="s">
        <v>17</v>
      </c>
      <c r="D5623" s="1" t="s">
        <v>22</v>
      </c>
      <c r="E5623" s="1">
        <v>83.0</v>
      </c>
      <c r="F5623" s="1">
        <v>20598.0</v>
      </c>
      <c r="G5623" s="1">
        <v>1771.0</v>
      </c>
      <c r="H5623" s="1">
        <v>629.0</v>
      </c>
      <c r="I5623" s="1">
        <v>1946282.0</v>
      </c>
      <c r="J5623" s="3">
        <v>45179.953043981484</v>
      </c>
      <c r="K5623" s="1" t="s">
        <v>19</v>
      </c>
    </row>
    <row r="5624">
      <c r="A5624" s="2" t="s">
        <v>12155</v>
      </c>
      <c r="B5624" s="1" t="s">
        <v>12156</v>
      </c>
      <c r="C5624" s="1" t="s">
        <v>17</v>
      </c>
      <c r="D5624" s="1" t="s">
        <v>51</v>
      </c>
      <c r="E5624" s="1">
        <v>1.0</v>
      </c>
      <c r="F5624" s="1">
        <v>920.0</v>
      </c>
      <c r="G5624" s="1">
        <v>86.0</v>
      </c>
      <c r="H5624" s="1">
        <v>19.0</v>
      </c>
      <c r="I5624" s="1">
        <v>41702.0</v>
      </c>
      <c r="J5624" s="3">
        <v>45179.92791666667</v>
      </c>
      <c r="K5624" s="1" t="s">
        <v>19</v>
      </c>
      <c r="N5624" s="1" t="s">
        <v>23</v>
      </c>
      <c r="O5624" s="4" t="s">
        <v>12157</v>
      </c>
    </row>
    <row r="5625">
      <c r="A5625" s="2" t="s">
        <v>12158</v>
      </c>
      <c r="B5625" s="1" t="s">
        <v>12159</v>
      </c>
      <c r="C5625" s="1" t="s">
        <v>17</v>
      </c>
      <c r="D5625" s="1" t="s">
        <v>51</v>
      </c>
      <c r="E5625" s="1">
        <v>0.0</v>
      </c>
      <c r="F5625" s="1">
        <v>41.0</v>
      </c>
      <c r="G5625" s="1">
        <v>1.0</v>
      </c>
      <c r="H5625" s="1">
        <v>3.0</v>
      </c>
      <c r="I5625" s="1">
        <v>2475.0</v>
      </c>
      <c r="J5625" s="3">
        <v>45179.91039351852</v>
      </c>
      <c r="K5625" s="1" t="s">
        <v>19</v>
      </c>
    </row>
    <row r="5626">
      <c r="A5626" s="2" t="s">
        <v>12160</v>
      </c>
      <c r="B5626" s="1" t="s">
        <v>12161</v>
      </c>
      <c r="C5626" s="1" t="s">
        <v>17</v>
      </c>
      <c r="D5626" s="1" t="s">
        <v>51</v>
      </c>
      <c r="E5626" s="1">
        <v>0.0</v>
      </c>
      <c r="F5626" s="1">
        <v>40.0</v>
      </c>
      <c r="G5626" s="1">
        <v>0.0</v>
      </c>
      <c r="H5626" s="1">
        <v>8.0</v>
      </c>
      <c r="I5626" s="1">
        <v>12167.0</v>
      </c>
      <c r="J5626" s="3">
        <v>45179.9090162037</v>
      </c>
      <c r="K5626" s="1" t="s">
        <v>19</v>
      </c>
    </row>
    <row r="5627">
      <c r="A5627" s="2" t="s">
        <v>12162</v>
      </c>
      <c r="B5627" s="1" t="s">
        <v>12163</v>
      </c>
      <c r="C5627" s="1" t="s">
        <v>17</v>
      </c>
      <c r="D5627" s="1" t="s">
        <v>51</v>
      </c>
      <c r="E5627" s="1">
        <v>5.0</v>
      </c>
      <c r="F5627" s="1">
        <v>1402.0</v>
      </c>
      <c r="G5627" s="1">
        <v>90.0</v>
      </c>
      <c r="H5627" s="1">
        <v>77.0</v>
      </c>
      <c r="I5627" s="1">
        <v>70791.0</v>
      </c>
      <c r="J5627" s="3">
        <v>45179.90856481482</v>
      </c>
      <c r="K5627" s="1" t="s">
        <v>19</v>
      </c>
      <c r="N5627" s="1" t="s">
        <v>23</v>
      </c>
      <c r="O5627" s="4" t="s">
        <v>12164</v>
      </c>
    </row>
    <row r="5628">
      <c r="A5628" s="2" t="s">
        <v>12165</v>
      </c>
      <c r="B5628" s="1" t="s">
        <v>12166</v>
      </c>
      <c r="C5628" s="1" t="s">
        <v>73</v>
      </c>
      <c r="D5628" s="1" t="s">
        <v>51</v>
      </c>
      <c r="E5628" s="1">
        <v>0.0</v>
      </c>
      <c r="F5628" s="1">
        <v>611.0</v>
      </c>
      <c r="G5628" s="1">
        <v>2.0</v>
      </c>
      <c r="H5628" s="1">
        <v>45.0</v>
      </c>
      <c r="I5628" s="1">
        <v>162776.0</v>
      </c>
      <c r="J5628" s="3">
        <v>45179.905439814815</v>
      </c>
      <c r="K5628" s="1" t="s">
        <v>19</v>
      </c>
    </row>
    <row r="5629">
      <c r="A5629" s="2" t="s">
        <v>12167</v>
      </c>
      <c r="B5629" s="1" t="s">
        <v>12168</v>
      </c>
      <c r="C5629" s="1" t="s">
        <v>115</v>
      </c>
      <c r="D5629" s="1" t="s">
        <v>51</v>
      </c>
      <c r="E5629" s="1">
        <v>6.0</v>
      </c>
      <c r="F5629" s="1">
        <v>936.0</v>
      </c>
      <c r="G5629" s="1">
        <v>96.0</v>
      </c>
      <c r="H5629" s="1">
        <v>61.0</v>
      </c>
      <c r="I5629" s="1">
        <v>49766.0</v>
      </c>
      <c r="J5629" s="3">
        <v>45179.90361111111</v>
      </c>
      <c r="K5629" s="1" t="s">
        <v>19</v>
      </c>
    </row>
    <row r="5630">
      <c r="A5630" s="2" t="s">
        <v>12169</v>
      </c>
      <c r="B5630" s="1" t="s">
        <v>12170</v>
      </c>
      <c r="C5630" s="1" t="s">
        <v>73</v>
      </c>
      <c r="D5630" s="1" t="s">
        <v>51</v>
      </c>
      <c r="E5630" s="1">
        <v>0.0</v>
      </c>
      <c r="F5630" s="1">
        <v>60.0</v>
      </c>
      <c r="G5630" s="1">
        <v>0.0</v>
      </c>
      <c r="H5630" s="1">
        <v>2.0</v>
      </c>
      <c r="I5630" s="1">
        <v>8514.0</v>
      </c>
      <c r="J5630" s="3">
        <v>45179.902708333335</v>
      </c>
      <c r="K5630" s="1" t="s">
        <v>19</v>
      </c>
    </row>
    <row r="5631">
      <c r="A5631" s="2" t="s">
        <v>12171</v>
      </c>
      <c r="B5631" s="1" t="s">
        <v>12172</v>
      </c>
      <c r="C5631" s="1" t="s">
        <v>17</v>
      </c>
      <c r="D5631" s="1" t="s">
        <v>51</v>
      </c>
      <c r="E5631" s="1">
        <v>0.0</v>
      </c>
      <c r="F5631" s="1">
        <v>8.0</v>
      </c>
      <c r="G5631" s="1">
        <v>0.0</v>
      </c>
      <c r="H5631" s="1">
        <v>0.0</v>
      </c>
      <c r="I5631" s="1">
        <v>1735.0</v>
      </c>
      <c r="J5631" s="3">
        <v>45179.86744212963</v>
      </c>
      <c r="K5631" s="1" t="s">
        <v>19</v>
      </c>
    </row>
    <row r="5632">
      <c r="A5632" s="2" t="s">
        <v>12173</v>
      </c>
      <c r="B5632" s="1" t="s">
        <v>12174</v>
      </c>
      <c r="C5632" s="1" t="s">
        <v>17</v>
      </c>
      <c r="D5632" s="1" t="s">
        <v>51</v>
      </c>
      <c r="E5632" s="1">
        <v>0.0</v>
      </c>
      <c r="F5632" s="1">
        <v>103.0</v>
      </c>
      <c r="G5632" s="1">
        <v>3.0</v>
      </c>
      <c r="H5632" s="1">
        <v>3.0</v>
      </c>
      <c r="I5632" s="1">
        <v>4571.0</v>
      </c>
      <c r="J5632" s="3">
        <v>45179.85395833333</v>
      </c>
      <c r="K5632" s="1" t="s">
        <v>19</v>
      </c>
    </row>
    <row r="5633">
      <c r="A5633" s="2" t="s">
        <v>12175</v>
      </c>
      <c r="B5633" s="1" t="s">
        <v>12176</v>
      </c>
      <c r="C5633" s="1" t="s">
        <v>17</v>
      </c>
      <c r="D5633" s="1" t="s">
        <v>51</v>
      </c>
      <c r="E5633" s="1">
        <v>0.0</v>
      </c>
      <c r="F5633" s="1">
        <v>59.0</v>
      </c>
      <c r="G5633" s="1">
        <v>1.0</v>
      </c>
      <c r="H5633" s="1">
        <v>1.0</v>
      </c>
      <c r="I5633" s="1">
        <v>3505.0</v>
      </c>
      <c r="J5633" s="3">
        <v>45179.8506712963</v>
      </c>
      <c r="K5633" s="1" t="s">
        <v>19</v>
      </c>
    </row>
    <row r="5634">
      <c r="A5634" s="2" t="s">
        <v>12177</v>
      </c>
      <c r="B5634" s="1" t="s">
        <v>12178</v>
      </c>
      <c r="C5634" s="1" t="s">
        <v>17</v>
      </c>
      <c r="D5634" s="1" t="s">
        <v>22</v>
      </c>
      <c r="E5634" s="1">
        <v>2.0</v>
      </c>
      <c r="F5634" s="1">
        <v>918.0</v>
      </c>
      <c r="G5634" s="1">
        <v>61.0</v>
      </c>
      <c r="H5634" s="1">
        <v>36.0</v>
      </c>
      <c r="I5634" s="1">
        <v>53153.0</v>
      </c>
      <c r="J5634" s="3">
        <v>45179.84137731481</v>
      </c>
      <c r="K5634" s="1" t="s">
        <v>19</v>
      </c>
      <c r="N5634" s="1" t="s">
        <v>23</v>
      </c>
      <c r="O5634" s="4" t="s">
        <v>12179</v>
      </c>
    </row>
    <row r="5635">
      <c r="A5635" s="2" t="s">
        <v>12180</v>
      </c>
      <c r="B5635" s="1" t="s">
        <v>12181</v>
      </c>
      <c r="C5635" s="1" t="s">
        <v>261</v>
      </c>
      <c r="D5635" s="1" t="s">
        <v>22</v>
      </c>
      <c r="E5635" s="1">
        <v>1.0</v>
      </c>
      <c r="F5635" s="1">
        <v>1017.0</v>
      </c>
      <c r="G5635" s="1">
        <v>102.0</v>
      </c>
      <c r="H5635" s="1">
        <v>37.0</v>
      </c>
      <c r="I5635" s="1">
        <v>33538.0</v>
      </c>
      <c r="J5635" s="3">
        <v>45179.02601851852</v>
      </c>
      <c r="K5635" s="1" t="s">
        <v>19</v>
      </c>
      <c r="L5635" s="1" t="s">
        <v>12181</v>
      </c>
    </row>
    <row r="5636">
      <c r="A5636" s="2" t="s">
        <v>12182</v>
      </c>
      <c r="B5636" s="1" t="s">
        <v>12183</v>
      </c>
      <c r="C5636" s="1" t="s">
        <v>115</v>
      </c>
      <c r="D5636" s="1" t="s">
        <v>51</v>
      </c>
      <c r="E5636" s="1">
        <v>0.0</v>
      </c>
      <c r="F5636" s="1">
        <v>11.0</v>
      </c>
      <c r="G5636" s="1">
        <v>0.0</v>
      </c>
      <c r="H5636" s="1">
        <v>1.0</v>
      </c>
      <c r="I5636" s="1">
        <v>1126.0</v>
      </c>
      <c r="J5636" s="3">
        <v>45177.77111111111</v>
      </c>
      <c r="K5636" s="1" t="s">
        <v>19</v>
      </c>
    </row>
    <row r="5637">
      <c r="A5637" s="2" t="s">
        <v>12184</v>
      </c>
      <c r="B5637" s="1" t="s">
        <v>12185</v>
      </c>
      <c r="C5637" s="1" t="s">
        <v>17</v>
      </c>
      <c r="D5637" s="1" t="s">
        <v>22</v>
      </c>
      <c r="E5637" s="1">
        <v>17.0</v>
      </c>
      <c r="F5637" s="1">
        <v>1549.0</v>
      </c>
      <c r="G5637" s="1">
        <v>238.0</v>
      </c>
      <c r="H5637" s="1">
        <v>49.0</v>
      </c>
      <c r="I5637" s="1">
        <v>66797.0</v>
      </c>
      <c r="J5637" s="3">
        <v>45177.76956018519</v>
      </c>
      <c r="K5637" s="1" t="s">
        <v>19</v>
      </c>
    </row>
    <row r="5638">
      <c r="A5638" s="2" t="s">
        <v>12186</v>
      </c>
      <c r="B5638" s="1" t="s">
        <v>12187</v>
      </c>
      <c r="C5638" s="1" t="s">
        <v>17</v>
      </c>
      <c r="D5638" s="1" t="s">
        <v>22</v>
      </c>
      <c r="E5638" s="1">
        <v>9.0</v>
      </c>
      <c r="F5638" s="1">
        <v>422.0</v>
      </c>
      <c r="G5638" s="1">
        <v>24.0</v>
      </c>
      <c r="H5638" s="1">
        <v>102.0</v>
      </c>
      <c r="I5638" s="1">
        <v>47805.0</v>
      </c>
      <c r="J5638" s="3">
        <v>45177.76783564815</v>
      </c>
      <c r="K5638" s="1" t="s">
        <v>19</v>
      </c>
    </row>
    <row r="5639">
      <c r="A5639" s="2" t="s">
        <v>12188</v>
      </c>
      <c r="B5639" s="1" t="s">
        <v>12189</v>
      </c>
      <c r="C5639" s="1" t="s">
        <v>261</v>
      </c>
      <c r="D5639" s="1" t="s">
        <v>22</v>
      </c>
      <c r="E5639" s="1">
        <v>3.0</v>
      </c>
      <c r="F5639" s="1">
        <v>383.0</v>
      </c>
      <c r="G5639" s="1">
        <v>50.0</v>
      </c>
      <c r="H5639" s="1">
        <v>25.0</v>
      </c>
      <c r="I5639" s="1">
        <v>29454.0</v>
      </c>
      <c r="J5639" s="3">
        <v>45177.76710648148</v>
      </c>
      <c r="K5639" s="1" t="s">
        <v>19</v>
      </c>
      <c r="L5639" s="1" t="s">
        <v>12189</v>
      </c>
    </row>
    <row r="5640">
      <c r="A5640" s="2" t="s">
        <v>12190</v>
      </c>
      <c r="B5640" s="1" t="s">
        <v>12189</v>
      </c>
      <c r="C5640" s="1" t="s">
        <v>261</v>
      </c>
      <c r="D5640" s="1" t="s">
        <v>22</v>
      </c>
      <c r="E5640" s="1">
        <v>1.0</v>
      </c>
      <c r="F5640" s="1">
        <v>174.0</v>
      </c>
      <c r="G5640" s="1">
        <v>15.0</v>
      </c>
      <c r="H5640" s="1">
        <v>1.0</v>
      </c>
      <c r="I5640" s="1">
        <v>18025.0</v>
      </c>
      <c r="J5640" s="3">
        <v>45177.72405092593</v>
      </c>
      <c r="K5640" s="1" t="s">
        <v>19</v>
      </c>
      <c r="L5640" s="1" t="s">
        <v>12189</v>
      </c>
    </row>
    <row r="5641">
      <c r="A5641" s="2" t="s">
        <v>12191</v>
      </c>
      <c r="B5641" s="1" t="s">
        <v>12192</v>
      </c>
      <c r="C5641" s="1" t="s">
        <v>17</v>
      </c>
      <c r="D5641" s="1" t="s">
        <v>51</v>
      </c>
      <c r="E5641" s="1">
        <v>1.0</v>
      </c>
      <c r="F5641" s="1">
        <v>309.0</v>
      </c>
      <c r="G5641" s="1">
        <v>5.0</v>
      </c>
      <c r="H5641" s="1">
        <v>23.0</v>
      </c>
      <c r="I5641" s="1">
        <v>7148.0</v>
      </c>
      <c r="J5641" s="3">
        <v>45176.24952546296</v>
      </c>
      <c r="K5641" s="1" t="s">
        <v>19</v>
      </c>
    </row>
    <row r="5642">
      <c r="A5642" s="2" t="s">
        <v>12193</v>
      </c>
      <c r="B5642" s="1" t="s">
        <v>12194</v>
      </c>
      <c r="C5642" s="1" t="s">
        <v>17</v>
      </c>
      <c r="D5642" s="1" t="s">
        <v>51</v>
      </c>
      <c r="E5642" s="1">
        <v>1.0</v>
      </c>
      <c r="F5642" s="1">
        <v>95.0</v>
      </c>
      <c r="G5642" s="1">
        <v>1.0</v>
      </c>
      <c r="H5642" s="1">
        <v>5.0</v>
      </c>
      <c r="I5642" s="1">
        <v>8674.0</v>
      </c>
      <c r="J5642" s="3">
        <v>45176.12542824074</v>
      </c>
      <c r="K5642" s="1" t="s">
        <v>19</v>
      </c>
    </row>
    <row r="5643">
      <c r="A5643" s="2" t="s">
        <v>12195</v>
      </c>
      <c r="B5643" s="1" t="s">
        <v>12196</v>
      </c>
      <c r="C5643" s="1" t="s">
        <v>17</v>
      </c>
      <c r="D5643" s="1" t="s">
        <v>51</v>
      </c>
      <c r="E5643" s="1">
        <v>1.0</v>
      </c>
      <c r="F5643" s="1">
        <v>411.0</v>
      </c>
      <c r="G5643" s="1">
        <v>10.0</v>
      </c>
      <c r="H5643" s="1">
        <v>17.0</v>
      </c>
      <c r="I5643" s="1">
        <v>8565.0</v>
      </c>
      <c r="J5643" s="3">
        <v>45175.998020833336</v>
      </c>
      <c r="K5643" s="1" t="s">
        <v>19</v>
      </c>
    </row>
    <row r="5644">
      <c r="A5644" s="2" t="s">
        <v>12197</v>
      </c>
      <c r="B5644" s="1" t="s">
        <v>12198</v>
      </c>
      <c r="C5644" s="1" t="s">
        <v>17</v>
      </c>
      <c r="D5644" s="1" t="s">
        <v>22</v>
      </c>
      <c r="E5644" s="1">
        <v>107.0</v>
      </c>
      <c r="F5644" s="1">
        <v>9008.0</v>
      </c>
      <c r="G5644" s="1">
        <v>1890.0</v>
      </c>
      <c r="H5644" s="1">
        <v>436.0</v>
      </c>
      <c r="I5644" s="1">
        <v>651574.0</v>
      </c>
      <c r="J5644" s="3">
        <v>45175.976273148146</v>
      </c>
      <c r="K5644" s="1" t="s">
        <v>19</v>
      </c>
      <c r="N5644" s="1" t="s">
        <v>23</v>
      </c>
      <c r="O5644" s="4" t="s">
        <v>12199</v>
      </c>
    </row>
    <row r="5645">
      <c r="A5645" s="2" t="s">
        <v>12200</v>
      </c>
      <c r="B5645" s="1" t="s">
        <v>12201</v>
      </c>
      <c r="C5645" s="1" t="s">
        <v>17</v>
      </c>
      <c r="D5645" s="1" t="s">
        <v>22</v>
      </c>
      <c r="E5645" s="1">
        <v>3.0</v>
      </c>
      <c r="F5645" s="1">
        <v>1083.0</v>
      </c>
      <c r="G5645" s="1">
        <v>201.0</v>
      </c>
      <c r="H5645" s="1">
        <v>31.0</v>
      </c>
      <c r="I5645" s="1">
        <v>24833.0</v>
      </c>
      <c r="J5645" s="3">
        <v>45175.41409722222</v>
      </c>
      <c r="K5645" s="1" t="s">
        <v>19</v>
      </c>
      <c r="N5645" s="1" t="s">
        <v>23</v>
      </c>
      <c r="O5645" s="4" t="s">
        <v>12202</v>
      </c>
    </row>
    <row r="5646">
      <c r="A5646" s="2" t="s">
        <v>12203</v>
      </c>
      <c r="B5646" s="1" t="s">
        <v>12204</v>
      </c>
      <c r="C5646" s="1" t="s">
        <v>17</v>
      </c>
      <c r="D5646" s="1" t="s">
        <v>51</v>
      </c>
      <c r="E5646" s="1">
        <v>4.0</v>
      </c>
      <c r="F5646" s="1">
        <v>7187.0</v>
      </c>
      <c r="G5646" s="1">
        <v>122.0</v>
      </c>
      <c r="H5646" s="1">
        <v>39.0</v>
      </c>
      <c r="I5646" s="1">
        <v>154646.0</v>
      </c>
      <c r="J5646" s="3">
        <v>45175.07383101852</v>
      </c>
      <c r="K5646" s="1" t="s">
        <v>19</v>
      </c>
    </row>
    <row r="5647">
      <c r="A5647" s="2" t="s">
        <v>12205</v>
      </c>
      <c r="B5647" s="1" t="s">
        <v>12206</v>
      </c>
      <c r="C5647" s="1" t="s">
        <v>17</v>
      </c>
      <c r="D5647" s="1" t="s">
        <v>51</v>
      </c>
      <c r="E5647" s="1">
        <v>8.0</v>
      </c>
      <c r="F5647" s="1">
        <v>4859.0</v>
      </c>
      <c r="G5647" s="1">
        <v>155.0</v>
      </c>
      <c r="H5647" s="1">
        <v>23.0</v>
      </c>
      <c r="I5647" s="1">
        <v>74152.0</v>
      </c>
      <c r="J5647" s="3">
        <v>45175.0700462963</v>
      </c>
      <c r="K5647" s="1" t="s">
        <v>19</v>
      </c>
      <c r="N5647" s="1" t="s">
        <v>352</v>
      </c>
      <c r="O5647" s="4" t="s">
        <v>12207</v>
      </c>
    </row>
    <row r="5648">
      <c r="A5648" s="2" t="s">
        <v>12208</v>
      </c>
      <c r="B5648" s="1" t="s">
        <v>12209</v>
      </c>
      <c r="C5648" s="1" t="s">
        <v>17</v>
      </c>
      <c r="D5648" s="1" t="s">
        <v>22</v>
      </c>
      <c r="E5648" s="1">
        <v>1.0</v>
      </c>
      <c r="F5648" s="1">
        <v>885.0</v>
      </c>
      <c r="G5648" s="1">
        <v>55.0</v>
      </c>
      <c r="H5648" s="1">
        <v>35.0</v>
      </c>
      <c r="I5648" s="1">
        <v>40003.0</v>
      </c>
      <c r="J5648" s="3">
        <v>45175.00171296296</v>
      </c>
      <c r="K5648" s="1" t="s">
        <v>19</v>
      </c>
    </row>
    <row r="5649">
      <c r="A5649" s="2" t="s">
        <v>12210</v>
      </c>
      <c r="B5649" s="1" t="s">
        <v>12211</v>
      </c>
      <c r="C5649" s="1" t="s">
        <v>17</v>
      </c>
      <c r="D5649" s="1" t="s">
        <v>51</v>
      </c>
      <c r="E5649" s="1">
        <v>0.0</v>
      </c>
      <c r="F5649" s="1">
        <v>9.0</v>
      </c>
      <c r="G5649" s="1">
        <v>0.0</v>
      </c>
      <c r="H5649" s="1">
        <v>0.0</v>
      </c>
      <c r="I5649" s="1">
        <v>453.0</v>
      </c>
      <c r="J5649" s="3">
        <v>45174.87001157407</v>
      </c>
      <c r="K5649" s="1" t="s">
        <v>19</v>
      </c>
    </row>
    <row r="5650">
      <c r="A5650" s="2" t="s">
        <v>12212</v>
      </c>
      <c r="B5650" s="4" t="s">
        <v>12213</v>
      </c>
      <c r="C5650" s="1" t="s">
        <v>348</v>
      </c>
      <c r="D5650" s="1" t="s">
        <v>51</v>
      </c>
      <c r="E5650" s="1">
        <v>4.0</v>
      </c>
      <c r="F5650" s="1">
        <v>201.0</v>
      </c>
      <c r="G5650" s="1">
        <v>20.0</v>
      </c>
      <c r="H5650" s="1">
        <v>6.0</v>
      </c>
      <c r="I5650" s="1">
        <v>24571.0</v>
      </c>
      <c r="J5650" s="3">
        <v>45174.867743055554</v>
      </c>
      <c r="K5650" s="1" t="s">
        <v>19</v>
      </c>
      <c r="M5650" s="4" t="s">
        <v>12214</v>
      </c>
    </row>
    <row r="5651">
      <c r="A5651" s="2" t="s">
        <v>12215</v>
      </c>
      <c r="B5651" s="1" t="s">
        <v>12216</v>
      </c>
      <c r="C5651" s="1" t="s">
        <v>17</v>
      </c>
      <c r="D5651" s="1" t="s">
        <v>22</v>
      </c>
      <c r="E5651" s="1">
        <v>1.0</v>
      </c>
      <c r="F5651" s="1">
        <v>726.0</v>
      </c>
      <c r="G5651" s="1">
        <v>116.0</v>
      </c>
      <c r="H5651" s="1">
        <v>62.0</v>
      </c>
      <c r="I5651" s="1">
        <v>41339.0</v>
      </c>
      <c r="J5651" s="3">
        <v>45174.86493055556</v>
      </c>
      <c r="K5651" s="1" t="s">
        <v>19</v>
      </c>
      <c r="N5651" s="1" t="s">
        <v>23</v>
      </c>
      <c r="O5651" s="4" t="s">
        <v>12217</v>
      </c>
    </row>
    <row r="5652">
      <c r="A5652" s="2" t="s">
        <v>12218</v>
      </c>
      <c r="B5652" s="1" t="s">
        <v>12219</v>
      </c>
      <c r="C5652" s="1" t="s">
        <v>17</v>
      </c>
      <c r="D5652" s="1" t="s">
        <v>51</v>
      </c>
      <c r="E5652" s="1">
        <v>5.0</v>
      </c>
      <c r="F5652" s="1">
        <v>1474.0</v>
      </c>
      <c r="G5652" s="1">
        <v>66.0</v>
      </c>
      <c r="H5652" s="1">
        <v>84.0</v>
      </c>
      <c r="I5652" s="1">
        <v>38642.0</v>
      </c>
      <c r="J5652" s="3">
        <v>45174.744722222225</v>
      </c>
      <c r="K5652" s="1" t="s">
        <v>19</v>
      </c>
    </row>
    <row r="5653">
      <c r="A5653" s="2" t="s">
        <v>12220</v>
      </c>
      <c r="B5653" s="1" t="s">
        <v>12221</v>
      </c>
      <c r="C5653" s="1" t="s">
        <v>17</v>
      </c>
      <c r="D5653" s="1" t="s">
        <v>22</v>
      </c>
      <c r="E5653" s="1">
        <v>5.0</v>
      </c>
      <c r="F5653" s="1">
        <v>827.0</v>
      </c>
      <c r="G5653" s="1">
        <v>78.0</v>
      </c>
      <c r="H5653" s="1">
        <v>57.0</v>
      </c>
      <c r="I5653" s="1">
        <v>40345.0</v>
      </c>
      <c r="J5653" s="3">
        <v>45174.74041666667</v>
      </c>
      <c r="K5653" s="1" t="s">
        <v>19</v>
      </c>
    </row>
    <row r="5654">
      <c r="A5654" s="2" t="s">
        <v>12222</v>
      </c>
      <c r="B5654" s="1" t="s">
        <v>12223</v>
      </c>
      <c r="C5654" s="1" t="s">
        <v>17</v>
      </c>
      <c r="D5654" s="1" t="s">
        <v>22</v>
      </c>
      <c r="E5654" s="1">
        <v>14.0</v>
      </c>
      <c r="F5654" s="1">
        <v>2651.0</v>
      </c>
      <c r="G5654" s="1">
        <v>405.0</v>
      </c>
      <c r="H5654" s="1">
        <v>99.0</v>
      </c>
      <c r="I5654" s="1">
        <v>53447.0</v>
      </c>
      <c r="J5654" s="3">
        <v>45174.571435185186</v>
      </c>
      <c r="K5654" s="1" t="s">
        <v>19</v>
      </c>
      <c r="N5654" s="1" t="s">
        <v>23</v>
      </c>
      <c r="O5654" s="4" t="s">
        <v>12224</v>
      </c>
    </row>
    <row r="5655">
      <c r="A5655" s="2" t="s">
        <v>12225</v>
      </c>
      <c r="B5655" s="1" t="s">
        <v>12226</v>
      </c>
      <c r="C5655" s="1" t="s">
        <v>17</v>
      </c>
      <c r="D5655" s="1" t="s">
        <v>22</v>
      </c>
      <c r="E5655" s="1">
        <v>23.0</v>
      </c>
      <c r="F5655" s="1">
        <v>4065.0</v>
      </c>
      <c r="G5655" s="1">
        <v>521.0</v>
      </c>
      <c r="H5655" s="1">
        <v>417.0</v>
      </c>
      <c r="I5655" s="1">
        <v>108243.0</v>
      </c>
      <c r="J5655" s="3">
        <v>45174.48310185185</v>
      </c>
      <c r="K5655" s="1" t="s">
        <v>19</v>
      </c>
      <c r="N5655" s="1" t="s">
        <v>23</v>
      </c>
      <c r="O5655" s="4" t="s">
        <v>12227</v>
      </c>
    </row>
    <row r="5656">
      <c r="A5656" s="2" t="s">
        <v>12228</v>
      </c>
      <c r="B5656" s="1" t="s">
        <v>12229</v>
      </c>
      <c r="C5656" s="1" t="s">
        <v>17</v>
      </c>
      <c r="D5656" s="1" t="s">
        <v>22</v>
      </c>
      <c r="E5656" s="1">
        <v>35.0</v>
      </c>
      <c r="F5656" s="1">
        <v>7212.0</v>
      </c>
      <c r="G5656" s="1">
        <v>493.0</v>
      </c>
      <c r="H5656" s="1">
        <v>160.0</v>
      </c>
      <c r="I5656" s="1">
        <v>522986.0</v>
      </c>
      <c r="J5656" s="3">
        <v>45174.43817129629</v>
      </c>
      <c r="K5656" s="1" t="s">
        <v>19</v>
      </c>
      <c r="N5656" s="1" t="s">
        <v>23</v>
      </c>
      <c r="O5656" s="4" t="s">
        <v>12230</v>
      </c>
    </row>
    <row r="5657">
      <c r="A5657" s="2" t="s">
        <v>12231</v>
      </c>
      <c r="B5657" s="1" t="s">
        <v>12232</v>
      </c>
      <c r="C5657" s="1" t="s">
        <v>17</v>
      </c>
      <c r="D5657" s="1" t="s">
        <v>51</v>
      </c>
      <c r="E5657" s="1">
        <v>0.0</v>
      </c>
      <c r="F5657" s="1">
        <v>191.0</v>
      </c>
      <c r="G5657" s="1">
        <v>11.0</v>
      </c>
      <c r="H5657" s="1">
        <v>15.0</v>
      </c>
      <c r="I5657" s="1">
        <v>6248.0</v>
      </c>
      <c r="J5657" s="3">
        <v>45174.054502314815</v>
      </c>
      <c r="K5657" s="1" t="s">
        <v>19</v>
      </c>
    </row>
    <row r="5658">
      <c r="A5658" s="2" t="s">
        <v>12233</v>
      </c>
      <c r="B5658" s="1" t="s">
        <v>12234</v>
      </c>
      <c r="C5658" s="1" t="s">
        <v>115</v>
      </c>
      <c r="D5658" s="1" t="s">
        <v>22</v>
      </c>
      <c r="E5658" s="1">
        <v>2.0</v>
      </c>
      <c r="F5658" s="1">
        <v>707.0</v>
      </c>
      <c r="G5658" s="1">
        <v>46.0</v>
      </c>
      <c r="H5658" s="1">
        <v>30.0</v>
      </c>
      <c r="I5658" s="1">
        <v>30834.0</v>
      </c>
      <c r="J5658" s="3">
        <v>45173.89818287037</v>
      </c>
      <c r="K5658" s="1" t="s">
        <v>19</v>
      </c>
      <c r="L5658" s="1" t="s">
        <v>12235</v>
      </c>
      <c r="N5658" s="1" t="s">
        <v>352</v>
      </c>
      <c r="O5658" s="4" t="s">
        <v>12236</v>
      </c>
    </row>
    <row r="5659">
      <c r="A5659" s="2" t="s">
        <v>12237</v>
      </c>
      <c r="B5659" s="1" t="s">
        <v>12238</v>
      </c>
      <c r="C5659" s="1" t="s">
        <v>17</v>
      </c>
      <c r="D5659" s="1" t="s">
        <v>22</v>
      </c>
      <c r="E5659" s="1">
        <v>28.0</v>
      </c>
      <c r="F5659" s="1">
        <v>7047.0</v>
      </c>
      <c r="G5659" s="1">
        <v>1004.0</v>
      </c>
      <c r="H5659" s="1">
        <v>244.0</v>
      </c>
      <c r="I5659" s="1">
        <v>311493.0</v>
      </c>
      <c r="J5659" s="3">
        <v>45173.8853125</v>
      </c>
      <c r="K5659" s="1" t="s">
        <v>19</v>
      </c>
    </row>
    <row r="5660">
      <c r="A5660" s="2" t="s">
        <v>12239</v>
      </c>
      <c r="B5660" s="1" t="s">
        <v>12240</v>
      </c>
      <c r="C5660" s="1" t="s">
        <v>115</v>
      </c>
      <c r="D5660" s="1" t="s">
        <v>51</v>
      </c>
      <c r="E5660" s="1">
        <v>0.0</v>
      </c>
      <c r="F5660" s="1">
        <v>45.0</v>
      </c>
      <c r="G5660" s="1">
        <v>2.0</v>
      </c>
      <c r="H5660" s="1">
        <v>3.0</v>
      </c>
      <c r="I5660" s="1">
        <v>4101.0</v>
      </c>
      <c r="J5660" s="3">
        <v>45173.8783912037</v>
      </c>
      <c r="K5660" s="1" t="s">
        <v>19</v>
      </c>
    </row>
    <row r="5661">
      <c r="A5661" s="2" t="s">
        <v>12241</v>
      </c>
      <c r="B5661" s="1" t="s">
        <v>12242</v>
      </c>
      <c r="C5661" s="1" t="s">
        <v>73</v>
      </c>
      <c r="D5661" s="1" t="s">
        <v>51</v>
      </c>
      <c r="E5661" s="1">
        <v>0.0</v>
      </c>
      <c r="F5661" s="1">
        <v>39.0</v>
      </c>
      <c r="G5661" s="1">
        <v>0.0</v>
      </c>
      <c r="H5661" s="1">
        <v>1.0</v>
      </c>
      <c r="I5661" s="1">
        <v>3879.0</v>
      </c>
      <c r="J5661" s="3">
        <v>45173.84585648148</v>
      </c>
      <c r="K5661" s="1" t="s">
        <v>19</v>
      </c>
    </row>
    <row r="5662">
      <c r="A5662" s="2" t="s">
        <v>12243</v>
      </c>
      <c r="B5662" s="1" t="s">
        <v>12244</v>
      </c>
      <c r="C5662" s="1" t="s">
        <v>17</v>
      </c>
      <c r="D5662" s="1" t="s">
        <v>22</v>
      </c>
      <c r="E5662" s="1">
        <v>24.0</v>
      </c>
      <c r="F5662" s="1">
        <v>2635.0</v>
      </c>
      <c r="G5662" s="1">
        <v>295.0</v>
      </c>
      <c r="H5662" s="1">
        <v>95.0</v>
      </c>
      <c r="I5662" s="1">
        <v>194527.0</v>
      </c>
      <c r="J5662" s="3">
        <v>45173.811423611114</v>
      </c>
      <c r="K5662" s="1" t="s">
        <v>19</v>
      </c>
      <c r="N5662" s="1" t="s">
        <v>23</v>
      </c>
      <c r="O5662" s="4" t="s">
        <v>12245</v>
      </c>
    </row>
    <row r="5663">
      <c r="A5663" s="2" t="s">
        <v>12246</v>
      </c>
      <c r="B5663" s="1" t="s">
        <v>12247</v>
      </c>
      <c r="C5663" s="1" t="s">
        <v>17</v>
      </c>
      <c r="D5663" s="1" t="s">
        <v>22</v>
      </c>
      <c r="E5663" s="1">
        <v>8.0</v>
      </c>
      <c r="F5663" s="1">
        <v>3337.0</v>
      </c>
      <c r="G5663" s="1">
        <v>317.0</v>
      </c>
      <c r="H5663" s="1">
        <v>83.0</v>
      </c>
      <c r="I5663" s="1">
        <v>102219.0</v>
      </c>
      <c r="J5663" s="3">
        <v>45173.798414351855</v>
      </c>
      <c r="K5663" s="1" t="s">
        <v>19</v>
      </c>
    </row>
    <row r="5664">
      <c r="A5664" s="2" t="s">
        <v>12248</v>
      </c>
      <c r="B5664" s="1" t="s">
        <v>12249</v>
      </c>
      <c r="C5664" s="1" t="s">
        <v>115</v>
      </c>
      <c r="D5664" s="1" t="s">
        <v>51</v>
      </c>
      <c r="E5664" s="1">
        <v>0.0</v>
      </c>
      <c r="F5664" s="1">
        <v>78.0</v>
      </c>
      <c r="G5664" s="1">
        <v>3.0</v>
      </c>
      <c r="H5664" s="1">
        <v>1.0</v>
      </c>
      <c r="I5664" s="1">
        <v>2599.0</v>
      </c>
      <c r="J5664" s="3">
        <v>45172.87887731481</v>
      </c>
      <c r="K5664" s="1" t="s">
        <v>19</v>
      </c>
    </row>
    <row r="5665">
      <c r="A5665" s="2" t="s">
        <v>12250</v>
      </c>
      <c r="B5665" s="1" t="s">
        <v>12251</v>
      </c>
      <c r="C5665" s="1" t="s">
        <v>17</v>
      </c>
      <c r="D5665" s="1" t="s">
        <v>51</v>
      </c>
      <c r="E5665" s="1">
        <v>0.0</v>
      </c>
      <c r="F5665" s="1">
        <v>125.0</v>
      </c>
      <c r="G5665" s="1">
        <v>6.0</v>
      </c>
      <c r="H5665" s="1">
        <v>15.0</v>
      </c>
      <c r="I5665" s="1">
        <v>7016.0</v>
      </c>
      <c r="J5665" s="3">
        <v>45172.830405092594</v>
      </c>
      <c r="K5665" s="1" t="s">
        <v>19</v>
      </c>
    </row>
    <row r="5666">
      <c r="A5666" s="2" t="s">
        <v>12252</v>
      </c>
      <c r="B5666" s="1" t="s">
        <v>6996</v>
      </c>
      <c r="C5666" s="1" t="s">
        <v>73</v>
      </c>
      <c r="D5666" s="1" t="s">
        <v>51</v>
      </c>
      <c r="E5666" s="1">
        <v>0.0</v>
      </c>
      <c r="F5666" s="1">
        <v>25.0</v>
      </c>
      <c r="G5666" s="1">
        <v>0.0</v>
      </c>
      <c r="H5666" s="1">
        <v>1.0</v>
      </c>
      <c r="I5666" s="1">
        <v>2319.0</v>
      </c>
      <c r="J5666" s="3">
        <v>45172.828877314816</v>
      </c>
      <c r="K5666" s="1" t="s">
        <v>19</v>
      </c>
    </row>
    <row r="5667">
      <c r="A5667" s="2" t="s">
        <v>12253</v>
      </c>
      <c r="B5667" s="1" t="s">
        <v>12254</v>
      </c>
      <c r="C5667" s="1" t="s">
        <v>17</v>
      </c>
      <c r="D5667" s="1" t="s">
        <v>51</v>
      </c>
      <c r="E5667" s="1">
        <v>0.0</v>
      </c>
      <c r="F5667" s="1">
        <v>366.0</v>
      </c>
      <c r="G5667" s="1">
        <v>14.0</v>
      </c>
      <c r="H5667" s="1">
        <v>42.0</v>
      </c>
      <c r="I5667" s="1">
        <v>20958.0</v>
      </c>
      <c r="J5667" s="3">
        <v>45172.82769675926</v>
      </c>
      <c r="K5667" s="1" t="s">
        <v>19</v>
      </c>
    </row>
    <row r="5668">
      <c r="A5668" s="2" t="s">
        <v>12255</v>
      </c>
      <c r="B5668" s="1" t="s">
        <v>12256</v>
      </c>
      <c r="C5668" s="1" t="s">
        <v>17</v>
      </c>
      <c r="D5668" s="1" t="s">
        <v>22</v>
      </c>
      <c r="E5668" s="1">
        <v>2.0</v>
      </c>
      <c r="F5668" s="1">
        <v>2292.0</v>
      </c>
      <c r="G5668" s="1">
        <v>212.0</v>
      </c>
      <c r="H5668" s="1">
        <v>158.0</v>
      </c>
      <c r="I5668" s="1">
        <v>80549.0</v>
      </c>
      <c r="J5668" s="3">
        <v>45172.66226851852</v>
      </c>
      <c r="K5668" s="1" t="s">
        <v>19</v>
      </c>
      <c r="N5668" s="1" t="s">
        <v>23</v>
      </c>
      <c r="O5668" s="4" t="s">
        <v>12257</v>
      </c>
    </row>
    <row r="5669">
      <c r="A5669" s="2" t="s">
        <v>12258</v>
      </c>
      <c r="B5669" s="1" t="s">
        <v>12259</v>
      </c>
      <c r="C5669" s="1" t="s">
        <v>17</v>
      </c>
      <c r="D5669" s="1" t="s">
        <v>22</v>
      </c>
      <c r="E5669" s="1">
        <v>69.0</v>
      </c>
      <c r="F5669" s="1">
        <v>2461.0</v>
      </c>
      <c r="G5669" s="1">
        <v>96.0</v>
      </c>
      <c r="H5669" s="1">
        <v>1140.0</v>
      </c>
      <c r="I5669" s="1">
        <v>416899.0</v>
      </c>
      <c r="J5669" s="3">
        <v>45172.65451388889</v>
      </c>
      <c r="K5669" s="1" t="s">
        <v>19</v>
      </c>
      <c r="N5669" s="1" t="s">
        <v>23</v>
      </c>
      <c r="O5669" s="4" t="s">
        <v>12260</v>
      </c>
    </row>
    <row r="5670">
      <c r="A5670" s="2" t="s">
        <v>12261</v>
      </c>
      <c r="B5670" s="1" t="s">
        <v>12262</v>
      </c>
      <c r="C5670" s="1" t="s">
        <v>17</v>
      </c>
      <c r="D5670" s="1" t="s">
        <v>22</v>
      </c>
      <c r="E5670" s="1">
        <v>18.0</v>
      </c>
      <c r="F5670" s="1">
        <v>2143.0</v>
      </c>
      <c r="G5670" s="1">
        <v>515.0</v>
      </c>
      <c r="H5670" s="1">
        <v>48.0</v>
      </c>
      <c r="I5670" s="1">
        <v>86569.0</v>
      </c>
      <c r="J5670" s="3">
        <v>45172.648460648146</v>
      </c>
      <c r="K5670" s="1" t="s">
        <v>19</v>
      </c>
    </row>
    <row r="5671">
      <c r="A5671" s="2" t="s">
        <v>12263</v>
      </c>
      <c r="B5671" s="1" t="s">
        <v>12264</v>
      </c>
      <c r="C5671" s="1" t="s">
        <v>115</v>
      </c>
      <c r="D5671" s="1" t="s">
        <v>51</v>
      </c>
      <c r="E5671" s="1">
        <v>0.0</v>
      </c>
      <c r="F5671" s="1">
        <v>30.0</v>
      </c>
      <c r="G5671" s="1">
        <v>0.0</v>
      </c>
      <c r="H5671" s="1">
        <v>1.0</v>
      </c>
      <c r="I5671" s="1">
        <v>4198.0</v>
      </c>
      <c r="J5671" s="3">
        <v>45172.567245370374</v>
      </c>
      <c r="K5671" s="1" t="s">
        <v>19</v>
      </c>
      <c r="N5671" s="1" t="s">
        <v>352</v>
      </c>
      <c r="O5671" s="4" t="s">
        <v>12265</v>
      </c>
    </row>
    <row r="5672">
      <c r="A5672" s="2" t="s">
        <v>12266</v>
      </c>
      <c r="B5672" s="1" t="s">
        <v>12267</v>
      </c>
      <c r="C5672" s="1" t="s">
        <v>17</v>
      </c>
      <c r="D5672" s="1" t="s">
        <v>51</v>
      </c>
      <c r="E5672" s="1">
        <v>0.0</v>
      </c>
      <c r="F5672" s="1">
        <v>166.0</v>
      </c>
      <c r="G5672" s="1">
        <v>3.0</v>
      </c>
      <c r="H5672" s="1">
        <v>7.0</v>
      </c>
      <c r="I5672" s="1">
        <v>4597.0</v>
      </c>
      <c r="J5672" s="3">
        <v>45172.55</v>
      </c>
      <c r="K5672" s="1" t="s">
        <v>19</v>
      </c>
    </row>
    <row r="5673">
      <c r="A5673" s="2" t="s">
        <v>12268</v>
      </c>
      <c r="B5673" s="1" t="s">
        <v>12269</v>
      </c>
      <c r="C5673" s="1" t="s">
        <v>17</v>
      </c>
      <c r="D5673" s="1" t="s">
        <v>22</v>
      </c>
      <c r="E5673" s="1">
        <v>16.0</v>
      </c>
      <c r="F5673" s="1">
        <v>2218.0</v>
      </c>
      <c r="G5673" s="1">
        <v>390.0</v>
      </c>
      <c r="H5673" s="1">
        <v>41.0</v>
      </c>
      <c r="I5673" s="1">
        <v>148310.0</v>
      </c>
      <c r="J5673" s="3">
        <v>45172.53778935185</v>
      </c>
      <c r="K5673" s="1" t="s">
        <v>19</v>
      </c>
    </row>
    <row r="5674">
      <c r="A5674" s="2" t="s">
        <v>12270</v>
      </c>
      <c r="B5674" s="1" t="s">
        <v>12271</v>
      </c>
      <c r="C5674" s="1" t="s">
        <v>17</v>
      </c>
      <c r="D5674" s="1" t="s">
        <v>51</v>
      </c>
      <c r="E5674" s="1">
        <v>0.0</v>
      </c>
      <c r="F5674" s="1">
        <v>9.0</v>
      </c>
      <c r="G5674" s="1">
        <v>0.0</v>
      </c>
      <c r="H5674" s="1">
        <v>0.0</v>
      </c>
      <c r="I5674" s="1">
        <v>1425.0</v>
      </c>
      <c r="J5674" s="3">
        <v>45172.53302083333</v>
      </c>
      <c r="K5674" s="1" t="s">
        <v>19</v>
      </c>
    </row>
    <row r="5675">
      <c r="A5675" s="2" t="s">
        <v>12272</v>
      </c>
      <c r="B5675" s="1" t="s">
        <v>12273</v>
      </c>
      <c r="C5675" s="1" t="s">
        <v>17</v>
      </c>
      <c r="D5675" s="1" t="s">
        <v>51</v>
      </c>
      <c r="E5675" s="1">
        <v>0.0</v>
      </c>
      <c r="F5675" s="1">
        <v>17.0</v>
      </c>
      <c r="G5675" s="1">
        <v>0.0</v>
      </c>
      <c r="H5675" s="1">
        <v>2.0</v>
      </c>
      <c r="I5675" s="1">
        <v>626.0</v>
      </c>
      <c r="J5675" s="3">
        <v>45172.53177083333</v>
      </c>
      <c r="K5675" s="1" t="s">
        <v>19</v>
      </c>
    </row>
    <row r="5676">
      <c r="A5676" s="2" t="s">
        <v>12274</v>
      </c>
      <c r="B5676" s="1" t="s">
        <v>12275</v>
      </c>
      <c r="C5676" s="1" t="s">
        <v>17</v>
      </c>
      <c r="D5676" s="1" t="s">
        <v>22</v>
      </c>
      <c r="E5676" s="1">
        <v>3.0</v>
      </c>
      <c r="F5676" s="1">
        <v>604.0</v>
      </c>
      <c r="G5676" s="1">
        <v>40.0</v>
      </c>
      <c r="H5676" s="1">
        <v>108.0</v>
      </c>
      <c r="I5676" s="1">
        <v>38465.0</v>
      </c>
      <c r="J5676" s="3">
        <v>45172.52918981481</v>
      </c>
      <c r="K5676" s="1" t="s">
        <v>19</v>
      </c>
    </row>
    <row r="5677">
      <c r="A5677" s="2" t="s">
        <v>12276</v>
      </c>
      <c r="B5677" s="1" t="s">
        <v>12277</v>
      </c>
      <c r="C5677" s="1" t="s">
        <v>17</v>
      </c>
      <c r="D5677" s="1" t="s">
        <v>22</v>
      </c>
      <c r="E5677" s="1">
        <v>1.0</v>
      </c>
      <c r="F5677" s="1">
        <v>2243.0</v>
      </c>
      <c r="G5677" s="1">
        <v>185.0</v>
      </c>
      <c r="H5677" s="1">
        <v>46.0</v>
      </c>
      <c r="I5677" s="1">
        <v>81328.0</v>
      </c>
      <c r="J5677" s="3">
        <v>45172.52792824074</v>
      </c>
      <c r="K5677" s="1" t="s">
        <v>19</v>
      </c>
    </row>
    <row r="5678">
      <c r="A5678" s="2" t="s">
        <v>12278</v>
      </c>
      <c r="B5678" s="1" t="s">
        <v>12279</v>
      </c>
      <c r="C5678" s="1" t="s">
        <v>17</v>
      </c>
      <c r="D5678" s="1" t="s">
        <v>51</v>
      </c>
      <c r="E5678" s="1">
        <v>0.0</v>
      </c>
      <c r="F5678" s="1">
        <v>908.0</v>
      </c>
      <c r="G5678" s="1">
        <v>18.0</v>
      </c>
      <c r="H5678" s="1">
        <v>34.0</v>
      </c>
      <c r="I5678" s="1">
        <v>33953.0</v>
      </c>
      <c r="J5678" s="3">
        <v>45172.483831018515</v>
      </c>
      <c r="K5678" s="1" t="s">
        <v>19</v>
      </c>
    </row>
    <row r="5679">
      <c r="A5679" s="2" t="s">
        <v>12280</v>
      </c>
      <c r="B5679" s="1" t="s">
        <v>12281</v>
      </c>
      <c r="C5679" s="1" t="s">
        <v>17</v>
      </c>
      <c r="D5679" s="1" t="s">
        <v>22</v>
      </c>
      <c r="E5679" s="1">
        <v>1.0</v>
      </c>
      <c r="F5679" s="1">
        <v>469.0</v>
      </c>
      <c r="G5679" s="1">
        <v>42.0</v>
      </c>
      <c r="H5679" s="1">
        <v>11.0</v>
      </c>
      <c r="I5679" s="1">
        <v>22902.0</v>
      </c>
      <c r="J5679" s="3">
        <v>45172.464525462965</v>
      </c>
      <c r="K5679" s="1" t="s">
        <v>19</v>
      </c>
    </row>
    <row r="5680">
      <c r="A5680" s="2" t="s">
        <v>12282</v>
      </c>
      <c r="B5680" s="1" t="s">
        <v>12283</v>
      </c>
      <c r="C5680" s="1" t="s">
        <v>17</v>
      </c>
      <c r="D5680" s="1" t="s">
        <v>51</v>
      </c>
      <c r="E5680" s="1">
        <v>0.0</v>
      </c>
      <c r="F5680" s="1">
        <v>55.0</v>
      </c>
      <c r="G5680" s="1">
        <v>1.0</v>
      </c>
      <c r="H5680" s="1">
        <v>8.0</v>
      </c>
      <c r="I5680" s="1">
        <v>1828.0</v>
      </c>
      <c r="J5680" s="3">
        <v>45172.0922337963</v>
      </c>
      <c r="K5680" s="1" t="s">
        <v>19</v>
      </c>
    </row>
    <row r="5681">
      <c r="A5681" s="2" t="s">
        <v>12284</v>
      </c>
      <c r="B5681" s="1" t="s">
        <v>12285</v>
      </c>
      <c r="C5681" s="1" t="s">
        <v>17</v>
      </c>
      <c r="D5681" s="1" t="s">
        <v>51</v>
      </c>
      <c r="E5681" s="1">
        <v>4.0</v>
      </c>
      <c r="F5681" s="1">
        <v>1080.0</v>
      </c>
      <c r="G5681" s="1">
        <v>51.0</v>
      </c>
      <c r="H5681" s="1">
        <v>136.0</v>
      </c>
      <c r="I5681" s="1">
        <v>53077.0</v>
      </c>
      <c r="J5681" s="3">
        <v>45172.03418981482</v>
      </c>
      <c r="K5681" s="1" t="s">
        <v>19</v>
      </c>
    </row>
    <row r="5682">
      <c r="A5682" s="2" t="s">
        <v>12286</v>
      </c>
      <c r="B5682" s="1" t="s">
        <v>12287</v>
      </c>
      <c r="C5682" s="1" t="s">
        <v>17</v>
      </c>
      <c r="D5682" s="1" t="s">
        <v>22</v>
      </c>
      <c r="E5682" s="1">
        <v>2.0</v>
      </c>
      <c r="F5682" s="1">
        <v>556.0</v>
      </c>
      <c r="G5682" s="1">
        <v>31.0</v>
      </c>
      <c r="H5682" s="1">
        <v>37.0</v>
      </c>
      <c r="I5682" s="1">
        <v>37859.0</v>
      </c>
      <c r="J5682" s="3">
        <v>45172.01362268518</v>
      </c>
      <c r="K5682" s="1" t="s">
        <v>19</v>
      </c>
    </row>
    <row r="5683">
      <c r="A5683" s="2" t="s">
        <v>12288</v>
      </c>
      <c r="B5683" s="1" t="s">
        <v>12289</v>
      </c>
      <c r="C5683" s="1" t="s">
        <v>17</v>
      </c>
      <c r="D5683" s="1" t="s">
        <v>22</v>
      </c>
      <c r="E5683" s="1">
        <v>1.0</v>
      </c>
      <c r="F5683" s="1">
        <v>1463.0</v>
      </c>
      <c r="G5683" s="1">
        <v>84.0</v>
      </c>
      <c r="H5683" s="1">
        <v>42.0</v>
      </c>
      <c r="I5683" s="1">
        <v>48684.0</v>
      </c>
      <c r="J5683" s="3">
        <v>45171.990694444445</v>
      </c>
      <c r="K5683" s="1" t="s">
        <v>19</v>
      </c>
    </row>
    <row r="5684">
      <c r="A5684" s="2" t="s">
        <v>12290</v>
      </c>
      <c r="B5684" s="1" t="s">
        <v>12291</v>
      </c>
      <c r="C5684" s="1" t="s">
        <v>17</v>
      </c>
      <c r="D5684" s="1" t="s">
        <v>22</v>
      </c>
      <c r="E5684" s="1">
        <v>7.0</v>
      </c>
      <c r="F5684" s="1">
        <v>747.0</v>
      </c>
      <c r="G5684" s="1">
        <v>48.0</v>
      </c>
      <c r="H5684" s="1">
        <v>71.0</v>
      </c>
      <c r="I5684" s="1">
        <v>37729.0</v>
      </c>
      <c r="J5684" s="3">
        <v>45171.988171296296</v>
      </c>
      <c r="K5684" s="1" t="s">
        <v>19</v>
      </c>
    </row>
    <row r="5685">
      <c r="A5685" s="2" t="s">
        <v>12292</v>
      </c>
      <c r="B5685" s="1" t="s">
        <v>12293</v>
      </c>
      <c r="C5685" s="1" t="s">
        <v>73</v>
      </c>
      <c r="D5685" s="1" t="s">
        <v>22</v>
      </c>
      <c r="E5685" s="1">
        <v>1.0</v>
      </c>
      <c r="F5685" s="1">
        <v>269.0</v>
      </c>
      <c r="G5685" s="1">
        <v>28.0</v>
      </c>
      <c r="H5685" s="1">
        <v>22.0</v>
      </c>
      <c r="I5685" s="1">
        <v>29998.0</v>
      </c>
      <c r="J5685" s="3">
        <v>45171.974328703705</v>
      </c>
      <c r="K5685" s="1" t="s">
        <v>19</v>
      </c>
      <c r="N5685" s="1" t="s">
        <v>23</v>
      </c>
      <c r="O5685" s="4" t="s">
        <v>12294</v>
      </c>
    </row>
    <row r="5686">
      <c r="A5686" s="2" t="s">
        <v>12295</v>
      </c>
      <c r="B5686" s="1" t="s">
        <v>12296</v>
      </c>
      <c r="C5686" s="1" t="s">
        <v>17</v>
      </c>
      <c r="D5686" s="1" t="s">
        <v>51</v>
      </c>
      <c r="E5686" s="1">
        <v>0.0</v>
      </c>
      <c r="F5686" s="1">
        <v>2.0</v>
      </c>
      <c r="G5686" s="1">
        <v>0.0</v>
      </c>
      <c r="H5686" s="1">
        <v>0.0</v>
      </c>
      <c r="I5686" s="1">
        <v>82.0</v>
      </c>
      <c r="J5686" s="3">
        <v>45171.97226851852</v>
      </c>
      <c r="K5686" s="1" t="s">
        <v>19</v>
      </c>
    </row>
    <row r="5687">
      <c r="A5687" s="2" t="s">
        <v>12297</v>
      </c>
      <c r="B5687" s="1" t="s">
        <v>12298</v>
      </c>
      <c r="C5687" s="1" t="s">
        <v>17</v>
      </c>
      <c r="D5687" s="1" t="s">
        <v>51</v>
      </c>
      <c r="E5687" s="1">
        <v>0.0</v>
      </c>
      <c r="F5687" s="1">
        <v>42.0</v>
      </c>
      <c r="G5687" s="1">
        <v>2.0</v>
      </c>
      <c r="H5687" s="1">
        <v>2.0</v>
      </c>
      <c r="I5687" s="1">
        <v>1919.0</v>
      </c>
      <c r="J5687" s="3">
        <v>45171.971284722225</v>
      </c>
      <c r="K5687" s="1" t="s">
        <v>19</v>
      </c>
    </row>
    <row r="5688">
      <c r="A5688" s="2" t="s">
        <v>12299</v>
      </c>
      <c r="B5688" s="1" t="s">
        <v>12300</v>
      </c>
      <c r="C5688" s="1" t="s">
        <v>17</v>
      </c>
      <c r="D5688" s="1" t="s">
        <v>22</v>
      </c>
      <c r="E5688" s="1">
        <v>5.0</v>
      </c>
      <c r="F5688" s="1">
        <v>919.0</v>
      </c>
      <c r="G5688" s="1">
        <v>42.0</v>
      </c>
      <c r="H5688" s="1">
        <v>93.0</v>
      </c>
      <c r="I5688" s="1">
        <v>92477.0</v>
      </c>
      <c r="J5688" s="3">
        <v>45171.948842592596</v>
      </c>
      <c r="K5688" s="1" t="s">
        <v>19</v>
      </c>
      <c r="N5688" s="1" t="s">
        <v>23</v>
      </c>
      <c r="O5688" s="4" t="s">
        <v>12301</v>
      </c>
    </row>
    <row r="5689">
      <c r="A5689" s="2" t="s">
        <v>12302</v>
      </c>
      <c r="B5689" s="1" t="s">
        <v>12303</v>
      </c>
      <c r="C5689" s="1" t="s">
        <v>115</v>
      </c>
      <c r="D5689" s="1" t="s">
        <v>51</v>
      </c>
      <c r="E5689" s="1">
        <v>0.0</v>
      </c>
      <c r="F5689" s="1">
        <v>224.0</v>
      </c>
      <c r="G5689" s="1">
        <v>13.0</v>
      </c>
      <c r="H5689" s="1">
        <v>10.0</v>
      </c>
      <c r="I5689" s="1">
        <v>48161.0</v>
      </c>
      <c r="J5689" s="3">
        <v>45170.76283564815</v>
      </c>
      <c r="K5689" s="1" t="s">
        <v>19</v>
      </c>
    </row>
    <row r="5690">
      <c r="A5690" s="2" t="s">
        <v>12304</v>
      </c>
      <c r="B5690" s="1" t="s">
        <v>12305</v>
      </c>
      <c r="C5690" s="1" t="s">
        <v>17</v>
      </c>
      <c r="D5690" s="1" t="s">
        <v>51</v>
      </c>
      <c r="E5690" s="1">
        <v>0.0</v>
      </c>
      <c r="F5690" s="1">
        <v>32.0</v>
      </c>
      <c r="G5690" s="1">
        <v>0.0</v>
      </c>
      <c r="H5690" s="1">
        <v>5.0</v>
      </c>
      <c r="I5690" s="1">
        <v>1975.0</v>
      </c>
      <c r="J5690" s="3">
        <v>45170.749444444446</v>
      </c>
      <c r="K5690" s="1" t="s">
        <v>19</v>
      </c>
    </row>
    <row r="5691">
      <c r="A5691" s="2" t="s">
        <v>12306</v>
      </c>
      <c r="B5691" s="1" t="s">
        <v>12307</v>
      </c>
      <c r="C5691" s="1" t="s">
        <v>17</v>
      </c>
      <c r="D5691" s="1" t="s">
        <v>22</v>
      </c>
      <c r="E5691" s="1">
        <v>6.0</v>
      </c>
      <c r="F5691" s="1">
        <v>647.0</v>
      </c>
      <c r="G5691" s="1">
        <v>38.0</v>
      </c>
      <c r="H5691" s="1">
        <v>30.0</v>
      </c>
      <c r="I5691" s="1">
        <v>40010.0</v>
      </c>
      <c r="J5691" s="3">
        <v>45170.749085648145</v>
      </c>
      <c r="K5691" s="1" t="s">
        <v>19</v>
      </c>
    </row>
    <row r="5692">
      <c r="A5692" s="2" t="s">
        <v>12308</v>
      </c>
      <c r="B5692" s="1" t="s">
        <v>12309</v>
      </c>
      <c r="C5692" s="1" t="s">
        <v>17</v>
      </c>
      <c r="D5692" s="1" t="s">
        <v>22</v>
      </c>
      <c r="E5692" s="1">
        <v>5.0</v>
      </c>
      <c r="F5692" s="1">
        <v>697.0</v>
      </c>
      <c r="G5692" s="1">
        <v>56.0</v>
      </c>
      <c r="H5692" s="1">
        <v>46.0</v>
      </c>
      <c r="I5692" s="1">
        <v>37946.0</v>
      </c>
      <c r="J5692" s="3">
        <v>45170.74491898148</v>
      </c>
      <c r="K5692" s="1" t="s">
        <v>19</v>
      </c>
    </row>
    <row r="5693">
      <c r="A5693" s="2" t="s">
        <v>12310</v>
      </c>
      <c r="B5693" s="1" t="s">
        <v>2422</v>
      </c>
      <c r="C5693" s="1" t="s">
        <v>39</v>
      </c>
      <c r="D5693" s="1" t="s">
        <v>22</v>
      </c>
      <c r="E5693" s="1">
        <v>12.0</v>
      </c>
      <c r="F5693" s="1">
        <v>1733.0</v>
      </c>
      <c r="G5693" s="1">
        <v>174.0</v>
      </c>
      <c r="H5693" s="1">
        <v>42.0</v>
      </c>
      <c r="I5693" s="1">
        <v>65350.0</v>
      </c>
      <c r="J5693" s="3">
        <v>45170.728900462964</v>
      </c>
      <c r="K5693" s="1" t="s">
        <v>19</v>
      </c>
    </row>
    <row r="5694">
      <c r="A5694" s="2" t="s">
        <v>12311</v>
      </c>
      <c r="B5694" s="1" t="s">
        <v>12312</v>
      </c>
      <c r="C5694" s="1" t="s">
        <v>17</v>
      </c>
      <c r="D5694" s="1" t="s">
        <v>51</v>
      </c>
      <c r="E5694" s="1">
        <v>0.0</v>
      </c>
      <c r="F5694" s="1">
        <v>15.0</v>
      </c>
      <c r="G5694" s="1">
        <v>0.0</v>
      </c>
      <c r="H5694" s="1">
        <v>1.0</v>
      </c>
      <c r="I5694" s="1">
        <v>1274.0</v>
      </c>
      <c r="J5694" s="3">
        <v>45170.71199074074</v>
      </c>
      <c r="K5694" s="1" t="s">
        <v>19</v>
      </c>
    </row>
    <row r="5695">
      <c r="A5695" s="2" t="s">
        <v>12313</v>
      </c>
      <c r="B5695" s="1" t="s">
        <v>12314</v>
      </c>
      <c r="C5695" s="1" t="s">
        <v>17</v>
      </c>
      <c r="D5695" s="1" t="s">
        <v>51</v>
      </c>
      <c r="E5695" s="1">
        <v>10.0</v>
      </c>
      <c r="F5695" s="1">
        <v>1581.0</v>
      </c>
      <c r="G5695" s="1">
        <v>189.0</v>
      </c>
      <c r="H5695" s="1">
        <v>52.0</v>
      </c>
      <c r="I5695" s="1">
        <v>94926.0</v>
      </c>
      <c r="J5695" s="3">
        <v>45170.707141203704</v>
      </c>
      <c r="K5695" s="1" t="s">
        <v>19</v>
      </c>
    </row>
    <row r="5696">
      <c r="A5696" s="2" t="s">
        <v>12315</v>
      </c>
      <c r="B5696" s="1" t="s">
        <v>12316</v>
      </c>
      <c r="C5696" s="1" t="s">
        <v>17</v>
      </c>
      <c r="D5696" s="1" t="s">
        <v>22</v>
      </c>
      <c r="E5696" s="1">
        <v>12.0</v>
      </c>
      <c r="F5696" s="1">
        <v>1897.0</v>
      </c>
      <c r="G5696" s="1">
        <v>168.0</v>
      </c>
      <c r="H5696" s="1">
        <v>135.0</v>
      </c>
      <c r="I5696" s="1">
        <v>116582.0</v>
      </c>
      <c r="J5696" s="3">
        <v>45170.608148148145</v>
      </c>
      <c r="K5696" s="1" t="s">
        <v>19</v>
      </c>
    </row>
    <row r="5697">
      <c r="A5697" s="2" t="s">
        <v>12317</v>
      </c>
      <c r="B5697" s="1" t="s">
        <v>2169</v>
      </c>
      <c r="C5697" s="1" t="s">
        <v>115</v>
      </c>
      <c r="D5697" s="1" t="s">
        <v>51</v>
      </c>
      <c r="E5697" s="1">
        <v>0.0</v>
      </c>
      <c r="F5697" s="1">
        <v>87.0</v>
      </c>
      <c r="G5697" s="1">
        <v>2.0</v>
      </c>
      <c r="H5697" s="1">
        <v>3.0</v>
      </c>
      <c r="I5697" s="1">
        <v>3808.0</v>
      </c>
      <c r="J5697" s="3">
        <v>45170.49527777778</v>
      </c>
      <c r="K5697" s="1" t="s">
        <v>19</v>
      </c>
    </row>
    <row r="5698">
      <c r="A5698" s="2" t="s">
        <v>12318</v>
      </c>
      <c r="B5698" s="1" t="s">
        <v>12319</v>
      </c>
      <c r="C5698" s="1" t="s">
        <v>115</v>
      </c>
      <c r="D5698" s="1" t="s">
        <v>51</v>
      </c>
      <c r="E5698" s="1">
        <v>0.0</v>
      </c>
      <c r="F5698" s="1">
        <v>72.0</v>
      </c>
      <c r="G5698" s="1">
        <v>2.0</v>
      </c>
      <c r="H5698" s="1">
        <v>1.0</v>
      </c>
      <c r="I5698" s="1">
        <v>3031.0</v>
      </c>
      <c r="J5698" s="3">
        <v>45170.47912037037</v>
      </c>
      <c r="K5698" s="1" t="s">
        <v>19</v>
      </c>
    </row>
    <row r="5699">
      <c r="A5699" s="2" t="s">
        <v>12320</v>
      </c>
      <c r="B5699" s="1" t="s">
        <v>12321</v>
      </c>
      <c r="C5699" s="1" t="s">
        <v>17</v>
      </c>
      <c r="D5699" s="1" t="s">
        <v>22</v>
      </c>
      <c r="E5699" s="1">
        <v>93.0</v>
      </c>
      <c r="F5699" s="1">
        <v>10738.0</v>
      </c>
      <c r="G5699" s="1">
        <v>2349.0</v>
      </c>
      <c r="H5699" s="1">
        <v>367.0</v>
      </c>
      <c r="I5699" s="1">
        <v>365416.0</v>
      </c>
      <c r="J5699" s="3">
        <v>45170.47865740741</v>
      </c>
      <c r="K5699" s="1" t="s">
        <v>19</v>
      </c>
    </row>
    <row r="5700">
      <c r="A5700" s="2" t="s">
        <v>12322</v>
      </c>
      <c r="B5700" s="1" t="s">
        <v>12323</v>
      </c>
      <c r="C5700" s="1" t="s">
        <v>3406</v>
      </c>
      <c r="D5700" s="1" t="s">
        <v>51</v>
      </c>
      <c r="E5700" s="1">
        <v>0.0</v>
      </c>
      <c r="F5700" s="1">
        <v>194.0</v>
      </c>
      <c r="G5700" s="1">
        <v>3.0</v>
      </c>
      <c r="H5700" s="1">
        <v>6.0</v>
      </c>
      <c r="I5700" s="1">
        <v>6660.0</v>
      </c>
      <c r="J5700" s="3">
        <v>45170.43715277778</v>
      </c>
      <c r="K5700" s="1" t="s">
        <v>19</v>
      </c>
    </row>
    <row r="5701">
      <c r="A5701" s="2" t="s">
        <v>12324</v>
      </c>
      <c r="B5701" s="1" t="s">
        <v>12325</v>
      </c>
      <c r="C5701" s="1" t="s">
        <v>17</v>
      </c>
      <c r="D5701" s="1" t="s">
        <v>22</v>
      </c>
      <c r="E5701" s="1">
        <v>56.0</v>
      </c>
      <c r="F5701" s="1">
        <v>4948.0</v>
      </c>
      <c r="G5701" s="1">
        <v>852.0</v>
      </c>
      <c r="H5701" s="1">
        <v>264.0</v>
      </c>
      <c r="I5701" s="1">
        <v>545313.0</v>
      </c>
      <c r="J5701" s="3">
        <v>45170.0925</v>
      </c>
      <c r="K5701" s="1" t="s">
        <v>19</v>
      </c>
      <c r="N5701" s="1" t="s">
        <v>23</v>
      </c>
      <c r="O5701" s="4" t="s">
        <v>12326</v>
      </c>
    </row>
    <row r="5702">
      <c r="A5702" s="2" t="s">
        <v>12327</v>
      </c>
      <c r="B5702" s="1" t="s">
        <v>12328</v>
      </c>
      <c r="C5702" s="1" t="s">
        <v>115</v>
      </c>
      <c r="D5702" s="1" t="s">
        <v>51</v>
      </c>
      <c r="E5702" s="1">
        <v>0.0</v>
      </c>
      <c r="F5702" s="1">
        <v>3.0</v>
      </c>
      <c r="G5702" s="1">
        <v>0.0</v>
      </c>
      <c r="H5702" s="1">
        <v>0.0</v>
      </c>
      <c r="I5702" s="1">
        <v>147.0</v>
      </c>
      <c r="J5702" s="3">
        <v>45170.07913194445</v>
      </c>
      <c r="K5702" s="1" t="s">
        <v>19</v>
      </c>
    </row>
    <row r="5703">
      <c r="A5703" s="2" t="s">
        <v>12329</v>
      </c>
      <c r="B5703" s="1" t="s">
        <v>12330</v>
      </c>
      <c r="C5703" s="1" t="s">
        <v>17</v>
      </c>
      <c r="D5703" s="1" t="s">
        <v>51</v>
      </c>
      <c r="E5703" s="1">
        <v>0.0</v>
      </c>
      <c r="F5703" s="1">
        <v>226.0</v>
      </c>
      <c r="G5703" s="1">
        <v>16.0</v>
      </c>
      <c r="H5703" s="1">
        <v>11.0</v>
      </c>
      <c r="I5703" s="1">
        <v>4363.0</v>
      </c>
      <c r="J5703" s="3">
        <v>45170.07755787037</v>
      </c>
      <c r="K5703" s="1" t="s">
        <v>19</v>
      </c>
    </row>
    <row r="5704">
      <c r="A5704" s="2" t="s">
        <v>12331</v>
      </c>
      <c r="B5704" s="1" t="s">
        <v>12332</v>
      </c>
      <c r="C5704" s="1" t="s">
        <v>17</v>
      </c>
      <c r="D5704" s="1" t="s">
        <v>51</v>
      </c>
      <c r="E5704" s="1">
        <v>1.0</v>
      </c>
      <c r="F5704" s="1">
        <v>313.0</v>
      </c>
      <c r="G5704" s="1">
        <v>19.0</v>
      </c>
      <c r="H5704" s="1">
        <v>41.0</v>
      </c>
      <c r="I5704" s="1">
        <v>12717.0</v>
      </c>
      <c r="J5704" s="3">
        <v>45170.07710648148</v>
      </c>
      <c r="K5704" s="1" t="s">
        <v>19</v>
      </c>
      <c r="N5704" s="1" t="s">
        <v>23</v>
      </c>
      <c r="O5704" s="4" t="s">
        <v>12333</v>
      </c>
    </row>
    <row r="5705">
      <c r="A5705" s="2" t="s">
        <v>12334</v>
      </c>
      <c r="B5705" s="1" t="s">
        <v>12335</v>
      </c>
      <c r="C5705" s="1" t="s">
        <v>17</v>
      </c>
      <c r="D5705" s="1" t="s">
        <v>22</v>
      </c>
      <c r="E5705" s="1">
        <v>11.0</v>
      </c>
      <c r="F5705" s="1">
        <v>1749.0</v>
      </c>
      <c r="G5705" s="1">
        <v>207.0</v>
      </c>
      <c r="H5705" s="1">
        <v>134.0</v>
      </c>
      <c r="I5705" s="1">
        <v>57465.0</v>
      </c>
      <c r="J5705" s="3">
        <v>45170.07246527778</v>
      </c>
      <c r="K5705" s="1" t="s">
        <v>19</v>
      </c>
      <c r="N5705" s="1" t="s">
        <v>23</v>
      </c>
      <c r="O5705" s="4" t="s">
        <v>12336</v>
      </c>
    </row>
    <row r="5706">
      <c r="A5706" s="2" t="s">
        <v>12337</v>
      </c>
      <c r="B5706" s="1" t="s">
        <v>12338</v>
      </c>
      <c r="C5706" s="1" t="s">
        <v>17</v>
      </c>
      <c r="D5706" s="1" t="s">
        <v>51</v>
      </c>
      <c r="E5706" s="1">
        <v>0.0</v>
      </c>
      <c r="F5706" s="1">
        <v>22.0</v>
      </c>
      <c r="G5706" s="1">
        <v>0.0</v>
      </c>
      <c r="H5706" s="1">
        <v>1.0</v>
      </c>
      <c r="I5706" s="1">
        <v>340.0</v>
      </c>
      <c r="J5706" s="3">
        <v>45170.06890046296</v>
      </c>
      <c r="K5706" s="1" t="s">
        <v>19</v>
      </c>
    </row>
    <row r="5707">
      <c r="A5707" s="2" t="s">
        <v>12339</v>
      </c>
      <c r="B5707" s="1" t="s">
        <v>12340</v>
      </c>
      <c r="C5707" s="1" t="s">
        <v>17</v>
      </c>
      <c r="D5707" s="1" t="s">
        <v>22</v>
      </c>
      <c r="E5707" s="1">
        <v>0.0</v>
      </c>
      <c r="F5707" s="1">
        <v>79.0</v>
      </c>
      <c r="G5707" s="1">
        <v>8.0</v>
      </c>
      <c r="H5707" s="1">
        <v>12.0</v>
      </c>
      <c r="I5707" s="1">
        <v>3781.0</v>
      </c>
      <c r="J5707" s="3">
        <v>45170.067719907405</v>
      </c>
      <c r="K5707" s="1" t="s">
        <v>19</v>
      </c>
    </row>
    <row r="5708">
      <c r="A5708" s="2" t="s">
        <v>12341</v>
      </c>
      <c r="B5708" s="1" t="s">
        <v>12342</v>
      </c>
      <c r="C5708" s="1" t="s">
        <v>17</v>
      </c>
      <c r="D5708" s="1" t="s">
        <v>22</v>
      </c>
      <c r="E5708" s="1">
        <v>0.0</v>
      </c>
      <c r="F5708" s="1">
        <v>230.0</v>
      </c>
      <c r="G5708" s="1">
        <v>21.0</v>
      </c>
      <c r="H5708" s="1">
        <v>20.0</v>
      </c>
      <c r="I5708" s="1">
        <v>8647.0</v>
      </c>
      <c r="J5708" s="3">
        <v>45170.05923611111</v>
      </c>
      <c r="K5708" s="1" t="s">
        <v>19</v>
      </c>
    </row>
    <row r="5709">
      <c r="A5709" s="2" t="s">
        <v>12343</v>
      </c>
      <c r="B5709" s="1" t="s">
        <v>12344</v>
      </c>
      <c r="C5709" s="1" t="s">
        <v>17</v>
      </c>
      <c r="D5709" s="1" t="s">
        <v>22</v>
      </c>
      <c r="E5709" s="1">
        <v>1.0</v>
      </c>
      <c r="F5709" s="1">
        <v>402.0</v>
      </c>
      <c r="G5709" s="1">
        <v>36.0</v>
      </c>
      <c r="H5709" s="1">
        <v>32.0</v>
      </c>
      <c r="I5709" s="1">
        <v>12195.0</v>
      </c>
      <c r="J5709" s="3">
        <v>45170.046631944446</v>
      </c>
      <c r="K5709" s="1" t="s">
        <v>19</v>
      </c>
    </row>
    <row r="5710">
      <c r="A5710" s="2" t="s">
        <v>12345</v>
      </c>
      <c r="B5710" s="1" t="s">
        <v>12346</v>
      </c>
      <c r="C5710" s="1" t="s">
        <v>17</v>
      </c>
      <c r="D5710" s="1" t="s">
        <v>51</v>
      </c>
      <c r="E5710" s="1">
        <v>1.0</v>
      </c>
      <c r="F5710" s="1">
        <v>548.0</v>
      </c>
      <c r="G5710" s="1">
        <v>9.0</v>
      </c>
      <c r="H5710" s="1">
        <v>65.0</v>
      </c>
      <c r="I5710" s="1">
        <v>11309.0</v>
      </c>
      <c r="J5710" s="3">
        <v>45170.042337962965</v>
      </c>
      <c r="K5710" s="1" t="s">
        <v>19</v>
      </c>
    </row>
    <row r="5711">
      <c r="A5711" s="2" t="s">
        <v>12347</v>
      </c>
      <c r="B5711" s="1" t="s">
        <v>12348</v>
      </c>
      <c r="C5711" s="1" t="s">
        <v>17</v>
      </c>
      <c r="D5711" s="1" t="s">
        <v>51</v>
      </c>
      <c r="E5711" s="1">
        <v>2.0</v>
      </c>
      <c r="F5711" s="1">
        <v>362.0</v>
      </c>
      <c r="G5711" s="1">
        <v>39.0</v>
      </c>
      <c r="H5711" s="1">
        <v>28.0</v>
      </c>
      <c r="I5711" s="1">
        <v>14356.0</v>
      </c>
      <c r="J5711" s="3">
        <v>45169.94206018518</v>
      </c>
      <c r="K5711" s="1" t="s">
        <v>19</v>
      </c>
      <c r="N5711" s="1" t="s">
        <v>23</v>
      </c>
      <c r="O5711" s="4" t="s">
        <v>12349</v>
      </c>
    </row>
    <row r="5712">
      <c r="A5712" s="2" t="s">
        <v>12350</v>
      </c>
      <c r="B5712" s="1" t="s">
        <v>12351</v>
      </c>
      <c r="C5712" s="1" t="s">
        <v>17</v>
      </c>
      <c r="D5712" s="1" t="s">
        <v>51</v>
      </c>
      <c r="E5712" s="1">
        <v>0.0</v>
      </c>
      <c r="F5712" s="1">
        <v>151.0</v>
      </c>
      <c r="G5712" s="1">
        <v>2.0</v>
      </c>
      <c r="H5712" s="1">
        <v>12.0</v>
      </c>
      <c r="I5712" s="1">
        <v>4425.0</v>
      </c>
      <c r="J5712" s="3">
        <v>45169.93965277778</v>
      </c>
      <c r="K5712" s="1" t="s">
        <v>19</v>
      </c>
    </row>
    <row r="5713">
      <c r="A5713" s="2" t="s">
        <v>12352</v>
      </c>
      <c r="B5713" s="1" t="s">
        <v>12353</v>
      </c>
      <c r="C5713" s="1" t="s">
        <v>17</v>
      </c>
      <c r="D5713" s="1" t="s">
        <v>51</v>
      </c>
      <c r="E5713" s="1">
        <v>1.0</v>
      </c>
      <c r="F5713" s="1">
        <v>589.0</v>
      </c>
      <c r="G5713" s="1">
        <v>9.0</v>
      </c>
      <c r="H5713" s="1">
        <v>42.0</v>
      </c>
      <c r="I5713" s="1">
        <v>11860.0</v>
      </c>
      <c r="J5713" s="3">
        <v>45169.87128472222</v>
      </c>
      <c r="K5713" s="1" t="s">
        <v>19</v>
      </c>
    </row>
    <row r="5714">
      <c r="A5714" s="2" t="s">
        <v>12354</v>
      </c>
      <c r="B5714" s="1" t="s">
        <v>12355</v>
      </c>
      <c r="C5714" s="1" t="s">
        <v>17</v>
      </c>
      <c r="D5714" s="1" t="s">
        <v>51</v>
      </c>
      <c r="E5714" s="1">
        <v>0.0</v>
      </c>
      <c r="F5714" s="1">
        <v>9.0</v>
      </c>
      <c r="G5714" s="1">
        <v>0.0</v>
      </c>
      <c r="H5714" s="1">
        <v>1.0</v>
      </c>
      <c r="I5714" s="1">
        <v>2294.0</v>
      </c>
      <c r="J5714" s="3">
        <v>45169.84378472222</v>
      </c>
      <c r="K5714" s="1" t="s">
        <v>19</v>
      </c>
    </row>
    <row r="5715">
      <c r="A5715" s="2" t="s">
        <v>12356</v>
      </c>
      <c r="B5715" s="1" t="s">
        <v>12357</v>
      </c>
      <c r="C5715" s="1" t="s">
        <v>17</v>
      </c>
      <c r="D5715" s="1" t="s">
        <v>51</v>
      </c>
      <c r="E5715" s="1">
        <v>0.0</v>
      </c>
      <c r="F5715" s="1">
        <v>15.0</v>
      </c>
      <c r="G5715" s="1">
        <v>0.0</v>
      </c>
      <c r="H5715" s="1">
        <v>2.0</v>
      </c>
      <c r="I5715" s="1">
        <v>2654.0</v>
      </c>
      <c r="J5715" s="3">
        <v>45169.84354166667</v>
      </c>
      <c r="K5715" s="1" t="s">
        <v>19</v>
      </c>
    </row>
    <row r="5716">
      <c r="A5716" s="2" t="s">
        <v>12358</v>
      </c>
      <c r="B5716" s="1" t="s">
        <v>12359</v>
      </c>
      <c r="C5716" s="1" t="s">
        <v>17</v>
      </c>
      <c r="D5716" s="1" t="s">
        <v>22</v>
      </c>
      <c r="E5716" s="1">
        <v>3.0</v>
      </c>
      <c r="F5716" s="1">
        <v>642.0</v>
      </c>
      <c r="G5716" s="1">
        <v>13.0</v>
      </c>
      <c r="H5716" s="1">
        <v>406.0</v>
      </c>
      <c r="I5716" s="1">
        <v>192219.0</v>
      </c>
      <c r="J5716" s="3">
        <v>45169.842523148145</v>
      </c>
      <c r="K5716" s="1" t="s">
        <v>19</v>
      </c>
    </row>
    <row r="5717">
      <c r="A5717" s="2" t="s">
        <v>12360</v>
      </c>
      <c r="B5717" s="1" t="s">
        <v>12361</v>
      </c>
      <c r="C5717" s="1" t="s">
        <v>17</v>
      </c>
      <c r="D5717" s="1" t="s">
        <v>51</v>
      </c>
      <c r="E5717" s="1">
        <v>2.0</v>
      </c>
      <c r="F5717" s="1">
        <v>601.0</v>
      </c>
      <c r="G5717" s="1">
        <v>93.0</v>
      </c>
      <c r="H5717" s="1">
        <v>21.0</v>
      </c>
      <c r="I5717" s="1">
        <v>24759.0</v>
      </c>
      <c r="J5717" s="3">
        <v>45169.82539351852</v>
      </c>
      <c r="K5717" s="1" t="s">
        <v>19</v>
      </c>
    </row>
    <row r="5718">
      <c r="A5718" s="2" t="s">
        <v>12362</v>
      </c>
      <c r="B5718" s="1" t="s">
        <v>12363</v>
      </c>
      <c r="C5718" s="1" t="s">
        <v>17</v>
      </c>
      <c r="D5718" s="1" t="s">
        <v>51</v>
      </c>
      <c r="E5718" s="1">
        <v>1.0</v>
      </c>
      <c r="F5718" s="1">
        <v>4773.0</v>
      </c>
      <c r="G5718" s="1">
        <v>127.0</v>
      </c>
      <c r="H5718" s="1">
        <v>70.0</v>
      </c>
      <c r="I5718" s="1">
        <v>57193.0</v>
      </c>
      <c r="J5718" s="3">
        <v>45169.79635416667</v>
      </c>
      <c r="K5718" s="1" t="s">
        <v>19</v>
      </c>
    </row>
    <row r="5719">
      <c r="A5719" s="2" t="s">
        <v>12364</v>
      </c>
      <c r="B5719" s="1" t="s">
        <v>12365</v>
      </c>
      <c r="C5719" s="1" t="s">
        <v>17</v>
      </c>
      <c r="D5719" s="1" t="s">
        <v>51</v>
      </c>
      <c r="E5719" s="1">
        <v>0.0</v>
      </c>
      <c r="F5719" s="1">
        <v>77.0</v>
      </c>
      <c r="G5719" s="1">
        <v>0.0</v>
      </c>
      <c r="H5719" s="1">
        <v>2.0</v>
      </c>
      <c r="I5719" s="1">
        <v>7447.0</v>
      </c>
      <c r="J5719" s="3">
        <v>45169.77212962963</v>
      </c>
      <c r="K5719" s="1" t="s">
        <v>19</v>
      </c>
    </row>
    <row r="5720">
      <c r="A5720" s="2" t="s">
        <v>12366</v>
      </c>
      <c r="B5720" s="1" t="s">
        <v>12367</v>
      </c>
      <c r="C5720" s="1" t="s">
        <v>17</v>
      </c>
      <c r="D5720" s="1" t="s">
        <v>51</v>
      </c>
      <c r="E5720" s="1">
        <v>0.0</v>
      </c>
      <c r="F5720" s="1">
        <v>463.0</v>
      </c>
      <c r="G5720" s="1">
        <v>9.0</v>
      </c>
      <c r="H5720" s="1">
        <v>49.0</v>
      </c>
      <c r="I5720" s="1">
        <v>20412.0</v>
      </c>
      <c r="J5720" s="3">
        <v>45169.771840277775</v>
      </c>
      <c r="K5720" s="1" t="s">
        <v>19</v>
      </c>
    </row>
    <row r="5721">
      <c r="A5721" s="2" t="s">
        <v>12368</v>
      </c>
      <c r="B5721" s="1" t="s">
        <v>12369</v>
      </c>
      <c r="C5721" s="1" t="s">
        <v>17</v>
      </c>
      <c r="D5721" s="1" t="s">
        <v>22</v>
      </c>
      <c r="E5721" s="1">
        <v>57.0</v>
      </c>
      <c r="F5721" s="1">
        <v>2497.0</v>
      </c>
      <c r="G5721" s="1">
        <v>131.0</v>
      </c>
      <c r="H5721" s="1">
        <v>374.0</v>
      </c>
      <c r="I5721" s="1">
        <v>257600.0</v>
      </c>
      <c r="J5721" s="3">
        <v>45169.769212962965</v>
      </c>
      <c r="K5721" s="1" t="s">
        <v>19</v>
      </c>
    </row>
    <row r="5722">
      <c r="A5722" s="2" t="s">
        <v>12370</v>
      </c>
      <c r="B5722" s="1" t="s">
        <v>12371</v>
      </c>
      <c r="C5722" s="1" t="s">
        <v>17</v>
      </c>
      <c r="D5722" s="1" t="s">
        <v>51</v>
      </c>
      <c r="E5722" s="1">
        <v>0.0</v>
      </c>
      <c r="F5722" s="1">
        <v>207.0</v>
      </c>
      <c r="G5722" s="1">
        <v>1.0</v>
      </c>
      <c r="H5722" s="1">
        <v>10.0</v>
      </c>
      <c r="I5722" s="1">
        <v>9324.0</v>
      </c>
      <c r="J5722" s="3">
        <v>45169.76483796296</v>
      </c>
      <c r="K5722" s="1" t="s">
        <v>19</v>
      </c>
    </row>
    <row r="5723">
      <c r="A5723" s="2" t="s">
        <v>12372</v>
      </c>
      <c r="B5723" s="1" t="s">
        <v>12373</v>
      </c>
      <c r="C5723" s="1" t="s">
        <v>17</v>
      </c>
      <c r="D5723" s="1" t="s">
        <v>22</v>
      </c>
      <c r="E5723" s="1">
        <v>43.0</v>
      </c>
      <c r="F5723" s="1">
        <v>1202.0</v>
      </c>
      <c r="G5723" s="1">
        <v>166.0</v>
      </c>
      <c r="H5723" s="1">
        <v>65.0</v>
      </c>
      <c r="I5723" s="1">
        <v>59261.0</v>
      </c>
      <c r="J5723" s="3">
        <v>45169.760879629626</v>
      </c>
      <c r="K5723" s="1" t="s">
        <v>19</v>
      </c>
    </row>
    <row r="5724">
      <c r="A5724" s="2" t="s">
        <v>12374</v>
      </c>
      <c r="B5724" s="1" t="s">
        <v>12375</v>
      </c>
      <c r="C5724" s="1" t="s">
        <v>17</v>
      </c>
      <c r="D5724" s="1" t="s">
        <v>51</v>
      </c>
      <c r="E5724" s="1">
        <v>0.0</v>
      </c>
      <c r="F5724" s="1">
        <v>58.0</v>
      </c>
      <c r="G5724" s="1">
        <v>0.0</v>
      </c>
      <c r="H5724" s="1">
        <v>3.0</v>
      </c>
      <c r="I5724" s="1">
        <v>3306.0</v>
      </c>
      <c r="J5724" s="3">
        <v>45169.656493055554</v>
      </c>
      <c r="K5724" s="1" t="s">
        <v>19</v>
      </c>
    </row>
    <row r="5725">
      <c r="A5725" s="2" t="s">
        <v>12376</v>
      </c>
      <c r="B5725" s="1" t="s">
        <v>12377</v>
      </c>
      <c r="C5725" s="1" t="s">
        <v>17</v>
      </c>
      <c r="D5725" s="1" t="s">
        <v>51</v>
      </c>
      <c r="E5725" s="1">
        <v>0.0</v>
      </c>
      <c r="F5725" s="1">
        <v>42.0</v>
      </c>
      <c r="G5725" s="1">
        <v>0.0</v>
      </c>
      <c r="H5725" s="1">
        <v>1.0</v>
      </c>
      <c r="I5725" s="1">
        <v>1455.0</v>
      </c>
      <c r="J5725" s="3">
        <v>45169.64853009259</v>
      </c>
      <c r="K5725" s="1" t="s">
        <v>19</v>
      </c>
    </row>
    <row r="5726">
      <c r="A5726" s="2" t="s">
        <v>12378</v>
      </c>
      <c r="B5726" s="1" t="s">
        <v>12379</v>
      </c>
      <c r="C5726" s="1" t="s">
        <v>17</v>
      </c>
      <c r="D5726" s="1" t="s">
        <v>22</v>
      </c>
      <c r="E5726" s="1">
        <v>7.0</v>
      </c>
      <c r="F5726" s="1">
        <v>1304.0</v>
      </c>
      <c r="G5726" s="1">
        <v>109.0</v>
      </c>
      <c r="H5726" s="1">
        <v>76.0</v>
      </c>
      <c r="I5726" s="1">
        <v>116570.0</v>
      </c>
      <c r="J5726" s="3">
        <v>45169.59576388889</v>
      </c>
      <c r="K5726" s="1" t="s">
        <v>19</v>
      </c>
    </row>
    <row r="5727">
      <c r="A5727" s="2" t="s">
        <v>12380</v>
      </c>
      <c r="B5727" s="1" t="s">
        <v>12381</v>
      </c>
      <c r="C5727" s="1" t="s">
        <v>4305</v>
      </c>
      <c r="D5727" s="1" t="s">
        <v>51</v>
      </c>
      <c r="E5727" s="1">
        <v>0.0</v>
      </c>
      <c r="F5727" s="1">
        <v>121.0</v>
      </c>
      <c r="G5727" s="1">
        <v>0.0</v>
      </c>
      <c r="H5727" s="1">
        <v>1.0</v>
      </c>
      <c r="I5727" s="1">
        <v>4060.0</v>
      </c>
      <c r="J5727" s="3">
        <v>45169.54471064815</v>
      </c>
      <c r="K5727" s="1" t="s">
        <v>19</v>
      </c>
    </row>
    <row r="5728">
      <c r="A5728" s="2" t="s">
        <v>12382</v>
      </c>
      <c r="B5728" s="1" t="s">
        <v>12383</v>
      </c>
      <c r="C5728" s="1" t="s">
        <v>17</v>
      </c>
      <c r="D5728" s="1" t="s">
        <v>51</v>
      </c>
      <c r="E5728" s="1">
        <v>0.0</v>
      </c>
      <c r="F5728" s="1">
        <v>200.0</v>
      </c>
      <c r="G5728" s="1">
        <v>6.0</v>
      </c>
      <c r="H5728" s="1">
        <v>6.0</v>
      </c>
      <c r="I5728" s="1">
        <v>6240.0</v>
      </c>
      <c r="J5728" s="3">
        <v>45169.09237268518</v>
      </c>
      <c r="K5728" s="1" t="s">
        <v>19</v>
      </c>
    </row>
    <row r="5729">
      <c r="A5729" s="2" t="s">
        <v>12384</v>
      </c>
      <c r="B5729" s="1" t="s">
        <v>12385</v>
      </c>
      <c r="C5729" s="1" t="s">
        <v>17</v>
      </c>
      <c r="D5729" s="1" t="s">
        <v>51</v>
      </c>
      <c r="E5729" s="1">
        <v>0.0</v>
      </c>
      <c r="F5729" s="1">
        <v>72.0</v>
      </c>
      <c r="G5729" s="1">
        <v>0.0</v>
      </c>
      <c r="H5729" s="1">
        <v>3.0</v>
      </c>
      <c r="I5729" s="1">
        <v>2197.0</v>
      </c>
      <c r="J5729" s="3">
        <v>45169.0616087963</v>
      </c>
      <c r="K5729" s="1" t="s">
        <v>19</v>
      </c>
    </row>
    <row r="5730">
      <c r="A5730" s="2" t="s">
        <v>12386</v>
      </c>
      <c r="B5730" s="1" t="s">
        <v>12387</v>
      </c>
      <c r="C5730" s="1" t="s">
        <v>17</v>
      </c>
      <c r="D5730" s="1" t="s">
        <v>51</v>
      </c>
      <c r="E5730" s="1">
        <v>0.0</v>
      </c>
      <c r="F5730" s="1">
        <v>73.0</v>
      </c>
      <c r="G5730" s="1">
        <v>1.0</v>
      </c>
      <c r="H5730" s="1">
        <v>4.0</v>
      </c>
      <c r="I5730" s="1">
        <v>8046.0</v>
      </c>
      <c r="J5730" s="3">
        <v>45169.06024305556</v>
      </c>
      <c r="K5730" s="1" t="s">
        <v>19</v>
      </c>
    </row>
    <row r="5731">
      <c r="A5731" s="2" t="s">
        <v>12388</v>
      </c>
      <c r="B5731" s="1" t="s">
        <v>12389</v>
      </c>
      <c r="C5731" s="1" t="s">
        <v>17</v>
      </c>
      <c r="D5731" s="1" t="s">
        <v>51</v>
      </c>
      <c r="E5731" s="1">
        <v>0.0</v>
      </c>
      <c r="F5731" s="1">
        <v>2.0</v>
      </c>
      <c r="G5731" s="1">
        <v>0.0</v>
      </c>
      <c r="H5731" s="1">
        <v>0.0</v>
      </c>
      <c r="I5731" s="1">
        <v>304.0</v>
      </c>
      <c r="J5731" s="3">
        <v>45169.05486111111</v>
      </c>
      <c r="K5731" s="1" t="s">
        <v>19</v>
      </c>
    </row>
    <row r="5732">
      <c r="A5732" s="2" t="s">
        <v>12390</v>
      </c>
      <c r="B5732" s="1" t="s">
        <v>12391</v>
      </c>
      <c r="C5732" s="1" t="s">
        <v>115</v>
      </c>
      <c r="D5732" s="1" t="s">
        <v>51</v>
      </c>
      <c r="E5732" s="1">
        <v>1.0</v>
      </c>
      <c r="F5732" s="1">
        <v>175.0</v>
      </c>
      <c r="G5732" s="1">
        <v>2.0</v>
      </c>
      <c r="H5732" s="1">
        <v>3.0</v>
      </c>
      <c r="I5732" s="1">
        <v>28265.0</v>
      </c>
      <c r="J5732" s="3">
        <v>45169.04605324074</v>
      </c>
      <c r="K5732" s="1" t="s">
        <v>19</v>
      </c>
    </row>
    <row r="5733">
      <c r="A5733" s="2" t="s">
        <v>12392</v>
      </c>
      <c r="B5733" s="1" t="s">
        <v>12393</v>
      </c>
      <c r="C5733" s="1" t="s">
        <v>73</v>
      </c>
      <c r="D5733" s="1" t="s">
        <v>51</v>
      </c>
      <c r="E5733" s="1">
        <v>0.0</v>
      </c>
      <c r="F5733" s="1">
        <v>112.0</v>
      </c>
      <c r="G5733" s="1">
        <v>2.0</v>
      </c>
      <c r="H5733" s="1">
        <v>2.0</v>
      </c>
      <c r="I5733" s="1">
        <v>6350.0</v>
      </c>
      <c r="J5733" s="3">
        <v>45169.04585648148</v>
      </c>
      <c r="K5733" s="1" t="s">
        <v>19</v>
      </c>
    </row>
    <row r="5734">
      <c r="A5734" s="2" t="s">
        <v>12394</v>
      </c>
      <c r="B5734" s="1" t="s">
        <v>12395</v>
      </c>
      <c r="C5734" s="1" t="s">
        <v>17</v>
      </c>
      <c r="D5734" s="1" t="s">
        <v>51</v>
      </c>
      <c r="E5734" s="1">
        <v>0.0</v>
      </c>
      <c r="F5734" s="1">
        <v>231.0</v>
      </c>
      <c r="G5734" s="1">
        <v>6.0</v>
      </c>
      <c r="H5734" s="1">
        <v>10.0</v>
      </c>
      <c r="I5734" s="1">
        <v>4899.0</v>
      </c>
      <c r="J5734" s="3">
        <v>45169.04505787037</v>
      </c>
      <c r="K5734" s="1" t="s">
        <v>19</v>
      </c>
    </row>
    <row r="5735">
      <c r="A5735" s="2" t="s">
        <v>12396</v>
      </c>
      <c r="B5735" s="1" t="s">
        <v>12397</v>
      </c>
      <c r="C5735" s="1" t="s">
        <v>17</v>
      </c>
      <c r="D5735" s="1" t="s">
        <v>51</v>
      </c>
      <c r="E5735" s="1">
        <v>0.0</v>
      </c>
      <c r="F5735" s="1">
        <v>44.0</v>
      </c>
      <c r="G5735" s="1">
        <v>1.0</v>
      </c>
      <c r="H5735" s="1">
        <v>1.0</v>
      </c>
      <c r="I5735" s="1">
        <v>3939.0</v>
      </c>
      <c r="J5735" s="3">
        <v>45169.04200231482</v>
      </c>
      <c r="K5735" s="1" t="s">
        <v>19</v>
      </c>
    </row>
    <row r="5736">
      <c r="A5736" s="2" t="s">
        <v>12398</v>
      </c>
      <c r="B5736" s="1" t="s">
        <v>12399</v>
      </c>
      <c r="C5736" s="1" t="s">
        <v>17</v>
      </c>
      <c r="D5736" s="1" t="s">
        <v>51</v>
      </c>
      <c r="E5736" s="1">
        <v>0.0</v>
      </c>
      <c r="F5736" s="1">
        <v>7.0</v>
      </c>
      <c r="G5736" s="1">
        <v>0.0</v>
      </c>
      <c r="H5736" s="1">
        <v>1.0</v>
      </c>
      <c r="I5736" s="1">
        <v>503.0</v>
      </c>
      <c r="J5736" s="3">
        <v>45169.03768518518</v>
      </c>
      <c r="K5736" s="1" t="s">
        <v>19</v>
      </c>
    </row>
    <row r="5737">
      <c r="A5737" s="2" t="s">
        <v>12400</v>
      </c>
      <c r="B5737" s="1" t="s">
        <v>12401</v>
      </c>
      <c r="C5737" s="1" t="s">
        <v>115</v>
      </c>
      <c r="D5737" s="1" t="s">
        <v>51</v>
      </c>
      <c r="E5737" s="1">
        <v>0.0</v>
      </c>
      <c r="F5737" s="1">
        <v>15.0</v>
      </c>
      <c r="G5737" s="1">
        <v>0.0</v>
      </c>
      <c r="H5737" s="1">
        <v>2.0</v>
      </c>
      <c r="I5737" s="1">
        <v>1040.0</v>
      </c>
      <c r="J5737" s="3">
        <v>45169.0375462963</v>
      </c>
      <c r="K5737" s="1" t="s">
        <v>19</v>
      </c>
    </row>
    <row r="5738">
      <c r="A5738" s="2" t="s">
        <v>12402</v>
      </c>
      <c r="B5738" s="1" t="s">
        <v>12403</v>
      </c>
      <c r="C5738" s="1" t="s">
        <v>17</v>
      </c>
      <c r="D5738" s="1" t="s">
        <v>22</v>
      </c>
      <c r="E5738" s="1">
        <v>4.0</v>
      </c>
      <c r="F5738" s="1">
        <v>3997.0</v>
      </c>
      <c r="G5738" s="1">
        <v>385.0</v>
      </c>
      <c r="H5738" s="1">
        <v>113.0</v>
      </c>
      <c r="I5738" s="1">
        <v>84358.0</v>
      </c>
      <c r="J5738" s="3">
        <v>45169.03633101852</v>
      </c>
      <c r="K5738" s="1" t="s">
        <v>19</v>
      </c>
    </row>
    <row r="5739">
      <c r="A5739" s="2" t="s">
        <v>12404</v>
      </c>
      <c r="B5739" s="1" t="s">
        <v>12405</v>
      </c>
      <c r="C5739" s="1" t="s">
        <v>17</v>
      </c>
      <c r="D5739" s="1" t="s">
        <v>51</v>
      </c>
      <c r="E5739" s="1">
        <v>0.0</v>
      </c>
      <c r="F5739" s="1">
        <v>825.0</v>
      </c>
      <c r="G5739" s="1">
        <v>27.0</v>
      </c>
      <c r="H5739" s="1">
        <v>53.0</v>
      </c>
      <c r="I5739" s="1">
        <v>51859.0</v>
      </c>
      <c r="J5739" s="3">
        <v>45169.03261574074</v>
      </c>
      <c r="K5739" s="1" t="s">
        <v>19</v>
      </c>
    </row>
    <row r="5740">
      <c r="A5740" s="2" t="s">
        <v>12406</v>
      </c>
      <c r="B5740" s="1" t="s">
        <v>12407</v>
      </c>
      <c r="C5740" s="1" t="s">
        <v>17</v>
      </c>
      <c r="D5740" s="1" t="s">
        <v>51</v>
      </c>
      <c r="E5740" s="1">
        <v>26.0</v>
      </c>
      <c r="F5740" s="1">
        <v>1743.0</v>
      </c>
      <c r="G5740" s="1">
        <v>128.0</v>
      </c>
      <c r="H5740" s="1">
        <v>27.0</v>
      </c>
      <c r="I5740" s="1">
        <v>25669.0</v>
      </c>
      <c r="J5740" s="3">
        <v>45169.03240740741</v>
      </c>
      <c r="K5740" s="1" t="s">
        <v>19</v>
      </c>
      <c r="N5740" s="1" t="s">
        <v>23</v>
      </c>
      <c r="O5740" s="4" t="s">
        <v>12408</v>
      </c>
    </row>
    <row r="5741">
      <c r="A5741" s="2" t="s">
        <v>12409</v>
      </c>
      <c r="B5741" s="1" t="s">
        <v>12410</v>
      </c>
      <c r="C5741" s="1" t="s">
        <v>17</v>
      </c>
      <c r="D5741" s="1" t="s">
        <v>51</v>
      </c>
      <c r="E5741" s="1">
        <v>0.0</v>
      </c>
      <c r="F5741" s="1">
        <v>1081.0</v>
      </c>
      <c r="G5741" s="1">
        <v>45.0</v>
      </c>
      <c r="H5741" s="1">
        <v>33.0</v>
      </c>
      <c r="I5741" s="1">
        <v>21391.0</v>
      </c>
      <c r="J5741" s="3">
        <v>45168.962372685186</v>
      </c>
      <c r="K5741" s="1" t="s">
        <v>19</v>
      </c>
    </row>
    <row r="5742">
      <c r="A5742" s="2" t="s">
        <v>12411</v>
      </c>
      <c r="B5742" s="1" t="s">
        <v>12412</v>
      </c>
      <c r="C5742" s="1" t="s">
        <v>17</v>
      </c>
      <c r="D5742" s="1" t="s">
        <v>22</v>
      </c>
      <c r="E5742" s="1">
        <v>11.0</v>
      </c>
      <c r="F5742" s="1">
        <v>1903.0</v>
      </c>
      <c r="G5742" s="1">
        <v>159.0</v>
      </c>
      <c r="H5742" s="1">
        <v>142.0</v>
      </c>
      <c r="I5742" s="1">
        <v>77293.0</v>
      </c>
      <c r="J5742" s="3">
        <v>45168.954733796294</v>
      </c>
      <c r="K5742" s="1" t="s">
        <v>19</v>
      </c>
    </row>
    <row r="5743">
      <c r="A5743" s="2" t="s">
        <v>12413</v>
      </c>
      <c r="B5743" s="1" t="s">
        <v>12414</v>
      </c>
      <c r="C5743" s="1" t="s">
        <v>17</v>
      </c>
      <c r="D5743" s="1" t="s">
        <v>51</v>
      </c>
      <c r="E5743" s="1">
        <v>0.0</v>
      </c>
      <c r="F5743" s="1">
        <v>24.0</v>
      </c>
      <c r="G5743" s="1">
        <v>1.0</v>
      </c>
      <c r="H5743" s="1">
        <v>2.0</v>
      </c>
      <c r="I5743" s="1">
        <v>623.0</v>
      </c>
      <c r="J5743" s="3">
        <v>45168.84594907407</v>
      </c>
      <c r="K5743" s="1" t="s">
        <v>19</v>
      </c>
    </row>
    <row r="5744">
      <c r="A5744" s="2" t="s">
        <v>12415</v>
      </c>
      <c r="B5744" s="1" t="s">
        <v>12416</v>
      </c>
      <c r="C5744" s="1" t="s">
        <v>17</v>
      </c>
      <c r="D5744" s="1" t="s">
        <v>51</v>
      </c>
      <c r="E5744" s="1">
        <v>0.0</v>
      </c>
      <c r="F5744" s="1">
        <v>6.0</v>
      </c>
      <c r="G5744" s="1">
        <v>0.0</v>
      </c>
      <c r="H5744" s="1">
        <v>1.0</v>
      </c>
      <c r="I5744" s="1">
        <v>595.0</v>
      </c>
      <c r="J5744" s="3">
        <v>45168.8455787037</v>
      </c>
      <c r="K5744" s="1" t="s">
        <v>19</v>
      </c>
    </row>
    <row r="5745">
      <c r="A5745" s="2" t="s">
        <v>12417</v>
      </c>
      <c r="B5745" s="1" t="s">
        <v>12418</v>
      </c>
      <c r="C5745" s="1" t="s">
        <v>73</v>
      </c>
      <c r="D5745" s="1" t="s">
        <v>51</v>
      </c>
      <c r="E5745" s="1">
        <v>0.0</v>
      </c>
      <c r="F5745" s="1">
        <v>10.0</v>
      </c>
      <c r="G5745" s="1">
        <v>0.0</v>
      </c>
      <c r="H5745" s="1">
        <v>1.0</v>
      </c>
      <c r="I5745" s="1">
        <v>203.0</v>
      </c>
      <c r="J5745" s="3">
        <v>45168.842777777776</v>
      </c>
      <c r="K5745" s="1" t="s">
        <v>19</v>
      </c>
    </row>
    <row r="5746">
      <c r="A5746" s="2" t="s">
        <v>12419</v>
      </c>
      <c r="B5746" s="1" t="s">
        <v>12420</v>
      </c>
      <c r="C5746" s="1" t="s">
        <v>17</v>
      </c>
      <c r="D5746" s="1" t="s">
        <v>51</v>
      </c>
      <c r="E5746" s="1">
        <v>0.0</v>
      </c>
      <c r="F5746" s="1">
        <v>27.0</v>
      </c>
      <c r="G5746" s="1">
        <v>0.0</v>
      </c>
      <c r="H5746" s="1">
        <v>2.0</v>
      </c>
      <c r="I5746" s="1">
        <v>612.0</v>
      </c>
      <c r="J5746" s="3">
        <v>45168.84217592593</v>
      </c>
      <c r="K5746" s="1" t="s">
        <v>19</v>
      </c>
    </row>
    <row r="5747">
      <c r="A5747" s="2" t="s">
        <v>12421</v>
      </c>
      <c r="B5747" s="1" t="s">
        <v>12422</v>
      </c>
      <c r="C5747" s="1" t="s">
        <v>17</v>
      </c>
      <c r="D5747" s="1" t="s">
        <v>22</v>
      </c>
      <c r="E5747" s="1">
        <v>12.0</v>
      </c>
      <c r="F5747" s="1">
        <v>2629.0</v>
      </c>
      <c r="G5747" s="1">
        <v>284.0</v>
      </c>
      <c r="H5747" s="1">
        <v>64.0</v>
      </c>
      <c r="I5747" s="1">
        <v>83068.0</v>
      </c>
      <c r="J5747" s="3">
        <v>45168.841574074075</v>
      </c>
      <c r="K5747" s="1" t="s">
        <v>19</v>
      </c>
      <c r="N5747" s="1" t="s">
        <v>23</v>
      </c>
      <c r="O5747" s="4" t="s">
        <v>12423</v>
      </c>
    </row>
    <row r="5748">
      <c r="A5748" s="2" t="s">
        <v>12424</v>
      </c>
      <c r="B5748" s="1" t="s">
        <v>12425</v>
      </c>
      <c r="C5748" s="1" t="s">
        <v>17</v>
      </c>
      <c r="D5748" s="1" t="s">
        <v>22</v>
      </c>
      <c r="E5748" s="1">
        <v>5.0</v>
      </c>
      <c r="F5748" s="1">
        <v>1241.0</v>
      </c>
      <c r="G5748" s="1">
        <v>188.0</v>
      </c>
      <c r="H5748" s="1">
        <v>49.0</v>
      </c>
      <c r="I5748" s="1">
        <v>35244.0</v>
      </c>
      <c r="J5748" s="3">
        <v>45168.67732638889</v>
      </c>
      <c r="K5748" s="1" t="s">
        <v>19</v>
      </c>
      <c r="N5748" s="1" t="s">
        <v>23</v>
      </c>
      <c r="O5748" s="4" t="s">
        <v>12426</v>
      </c>
    </row>
    <row r="5749">
      <c r="A5749" s="2" t="s">
        <v>12427</v>
      </c>
      <c r="B5749" s="1" t="s">
        <v>12428</v>
      </c>
      <c r="C5749" s="1" t="s">
        <v>17</v>
      </c>
      <c r="D5749" s="1" t="s">
        <v>51</v>
      </c>
      <c r="E5749" s="1">
        <v>0.0</v>
      </c>
      <c r="F5749" s="1">
        <v>10.0</v>
      </c>
      <c r="G5749" s="1">
        <v>0.0</v>
      </c>
      <c r="H5749" s="1">
        <v>0.0</v>
      </c>
      <c r="I5749" s="1">
        <v>253.0</v>
      </c>
      <c r="J5749" s="3">
        <v>45168.5874537037</v>
      </c>
      <c r="K5749" s="1" t="s">
        <v>19</v>
      </c>
    </row>
    <row r="5750">
      <c r="A5750" s="2" t="s">
        <v>12429</v>
      </c>
      <c r="B5750" s="1" t="s">
        <v>12430</v>
      </c>
      <c r="C5750" s="1" t="s">
        <v>17</v>
      </c>
      <c r="D5750" s="1" t="s">
        <v>22</v>
      </c>
      <c r="E5750" s="1">
        <v>8.0</v>
      </c>
      <c r="F5750" s="1">
        <v>1943.0</v>
      </c>
      <c r="G5750" s="1">
        <v>152.0</v>
      </c>
      <c r="H5750" s="1">
        <v>220.0</v>
      </c>
      <c r="I5750" s="1">
        <v>103644.0</v>
      </c>
      <c r="J5750" s="3">
        <v>45168.565729166665</v>
      </c>
      <c r="K5750" s="1" t="s">
        <v>19</v>
      </c>
    </row>
    <row r="5751">
      <c r="A5751" s="2" t="s">
        <v>12431</v>
      </c>
      <c r="B5751" s="1" t="s">
        <v>12432</v>
      </c>
      <c r="C5751" s="1" t="s">
        <v>17</v>
      </c>
      <c r="D5751" s="1" t="s">
        <v>22</v>
      </c>
      <c r="E5751" s="1">
        <v>7.0</v>
      </c>
      <c r="F5751" s="1">
        <v>459.0</v>
      </c>
      <c r="G5751" s="1">
        <v>35.0</v>
      </c>
      <c r="H5751" s="1">
        <v>683.0</v>
      </c>
      <c r="I5751" s="1">
        <v>77434.0</v>
      </c>
      <c r="J5751" s="3">
        <v>45168.56377314815</v>
      </c>
      <c r="K5751" s="1" t="s">
        <v>19</v>
      </c>
      <c r="N5751" s="1" t="s">
        <v>23</v>
      </c>
      <c r="O5751" s="4" t="s">
        <v>12433</v>
      </c>
    </row>
    <row r="5752">
      <c r="A5752" s="2" t="s">
        <v>12434</v>
      </c>
      <c r="B5752" s="1" t="s">
        <v>12435</v>
      </c>
      <c r="C5752" s="1" t="s">
        <v>115</v>
      </c>
      <c r="D5752" s="1" t="s">
        <v>51</v>
      </c>
      <c r="E5752" s="1">
        <v>0.0</v>
      </c>
      <c r="F5752" s="1">
        <v>12.0</v>
      </c>
      <c r="G5752" s="1">
        <v>0.0</v>
      </c>
      <c r="H5752" s="1">
        <v>0.0</v>
      </c>
      <c r="I5752" s="1">
        <v>609.0</v>
      </c>
      <c r="J5752" s="3">
        <v>45168.52545138889</v>
      </c>
      <c r="K5752" s="1" t="s">
        <v>19</v>
      </c>
    </row>
    <row r="5753">
      <c r="A5753" s="2" t="s">
        <v>12436</v>
      </c>
      <c r="B5753" s="1" t="s">
        <v>12437</v>
      </c>
      <c r="C5753" s="1" t="s">
        <v>17</v>
      </c>
      <c r="D5753" s="1" t="s">
        <v>22</v>
      </c>
      <c r="E5753" s="1">
        <v>5.0</v>
      </c>
      <c r="F5753" s="1">
        <v>1234.0</v>
      </c>
      <c r="G5753" s="1">
        <v>128.0</v>
      </c>
      <c r="H5753" s="1">
        <v>95.0</v>
      </c>
      <c r="I5753" s="1">
        <v>187734.0</v>
      </c>
      <c r="J5753" s="3">
        <v>45168.52240740741</v>
      </c>
      <c r="K5753" s="1" t="s">
        <v>19</v>
      </c>
    </row>
    <row r="5754">
      <c r="A5754" s="2" t="s">
        <v>12438</v>
      </c>
      <c r="B5754" s="1" t="s">
        <v>12439</v>
      </c>
      <c r="C5754" s="1" t="s">
        <v>17</v>
      </c>
      <c r="D5754" s="1" t="s">
        <v>51</v>
      </c>
      <c r="E5754" s="1">
        <v>0.0</v>
      </c>
      <c r="F5754" s="1">
        <v>250.0</v>
      </c>
      <c r="G5754" s="1">
        <v>7.0</v>
      </c>
      <c r="H5754" s="1">
        <v>15.0</v>
      </c>
      <c r="I5754" s="1">
        <v>6780.0</v>
      </c>
      <c r="J5754" s="3">
        <v>45168.493252314816</v>
      </c>
      <c r="K5754" s="1" t="s">
        <v>19</v>
      </c>
    </row>
    <row r="5755">
      <c r="A5755" s="2" t="s">
        <v>12440</v>
      </c>
      <c r="B5755" s="1" t="s">
        <v>12441</v>
      </c>
      <c r="C5755" s="1" t="s">
        <v>17</v>
      </c>
      <c r="D5755" s="1" t="s">
        <v>51</v>
      </c>
      <c r="E5755" s="1">
        <v>0.0</v>
      </c>
      <c r="F5755" s="1">
        <v>303.0</v>
      </c>
      <c r="G5755" s="1">
        <v>32.0</v>
      </c>
      <c r="H5755" s="1">
        <v>20.0</v>
      </c>
      <c r="I5755" s="1">
        <v>11751.0</v>
      </c>
      <c r="J5755" s="3">
        <v>45168.49150462963</v>
      </c>
      <c r="K5755" s="1" t="s">
        <v>19</v>
      </c>
      <c r="N5755" s="1" t="s">
        <v>23</v>
      </c>
      <c r="O5755" s="4" t="s">
        <v>12442</v>
      </c>
    </row>
    <row r="5756">
      <c r="A5756" s="2" t="s">
        <v>12443</v>
      </c>
      <c r="B5756" s="1" t="s">
        <v>12444</v>
      </c>
      <c r="C5756" s="1" t="s">
        <v>17</v>
      </c>
      <c r="D5756" s="1" t="s">
        <v>51</v>
      </c>
      <c r="E5756" s="1">
        <v>0.0</v>
      </c>
      <c r="F5756" s="1">
        <v>16.0</v>
      </c>
      <c r="G5756" s="1">
        <v>0.0</v>
      </c>
      <c r="H5756" s="1">
        <v>2.0</v>
      </c>
      <c r="I5756" s="1">
        <v>610.0</v>
      </c>
      <c r="J5756" s="3">
        <v>45168.06025462963</v>
      </c>
      <c r="K5756" s="1" t="s">
        <v>19</v>
      </c>
    </row>
    <row r="5757">
      <c r="A5757" s="2" t="s">
        <v>12445</v>
      </c>
      <c r="B5757" s="1" t="s">
        <v>12446</v>
      </c>
      <c r="C5757" s="1" t="s">
        <v>17</v>
      </c>
      <c r="D5757" s="1" t="s">
        <v>51</v>
      </c>
      <c r="E5757" s="1">
        <v>0.0</v>
      </c>
      <c r="F5757" s="1">
        <v>64.0</v>
      </c>
      <c r="G5757" s="1">
        <v>1.0</v>
      </c>
      <c r="H5757" s="1">
        <v>2.0</v>
      </c>
      <c r="I5757" s="1">
        <v>1990.0</v>
      </c>
      <c r="J5757" s="3">
        <v>45168.05846064815</v>
      </c>
      <c r="K5757" s="1" t="s">
        <v>19</v>
      </c>
    </row>
    <row r="5758">
      <c r="A5758" s="2" t="s">
        <v>12447</v>
      </c>
      <c r="B5758" s="1" t="s">
        <v>12448</v>
      </c>
      <c r="C5758" s="1" t="s">
        <v>17</v>
      </c>
      <c r="D5758" s="1" t="s">
        <v>22</v>
      </c>
      <c r="E5758" s="1">
        <v>18.0</v>
      </c>
      <c r="F5758" s="1">
        <v>2807.0</v>
      </c>
      <c r="G5758" s="1">
        <v>325.0</v>
      </c>
      <c r="H5758" s="1">
        <v>62.0</v>
      </c>
      <c r="I5758" s="1">
        <v>174079.0</v>
      </c>
      <c r="J5758" s="3">
        <v>45168.027662037035</v>
      </c>
      <c r="K5758" s="1" t="s">
        <v>19</v>
      </c>
    </row>
    <row r="5759">
      <c r="A5759" s="2" t="s">
        <v>12449</v>
      </c>
      <c r="B5759" s="1" t="s">
        <v>12450</v>
      </c>
      <c r="C5759" s="1" t="s">
        <v>115</v>
      </c>
      <c r="D5759" s="1" t="s">
        <v>51</v>
      </c>
      <c r="E5759" s="1">
        <v>0.0</v>
      </c>
      <c r="F5759" s="1">
        <v>47.0</v>
      </c>
      <c r="G5759" s="1">
        <v>2.0</v>
      </c>
      <c r="H5759" s="1">
        <v>5.0</v>
      </c>
      <c r="I5759" s="1">
        <v>4075.0</v>
      </c>
      <c r="J5759" s="3">
        <v>45167.93363425926</v>
      </c>
      <c r="K5759" s="1" t="s">
        <v>19</v>
      </c>
      <c r="N5759" s="1" t="s">
        <v>352</v>
      </c>
      <c r="O5759" s="4" t="s">
        <v>12451</v>
      </c>
    </row>
    <row r="5760">
      <c r="A5760" s="2" t="s">
        <v>12452</v>
      </c>
      <c r="B5760" s="1" t="s">
        <v>12453</v>
      </c>
      <c r="C5760" s="1" t="s">
        <v>17</v>
      </c>
      <c r="D5760" s="1" t="s">
        <v>51</v>
      </c>
      <c r="E5760" s="1">
        <v>0.0</v>
      </c>
      <c r="F5760" s="1">
        <v>71.0</v>
      </c>
      <c r="G5760" s="1">
        <v>2.0</v>
      </c>
      <c r="H5760" s="1">
        <v>5.0</v>
      </c>
      <c r="I5760" s="1">
        <v>4319.0</v>
      </c>
      <c r="J5760" s="3">
        <v>45167.93146990741</v>
      </c>
      <c r="K5760" s="1" t="s">
        <v>19</v>
      </c>
    </row>
    <row r="5761">
      <c r="A5761" s="2" t="s">
        <v>12454</v>
      </c>
      <c r="B5761" s="1" t="s">
        <v>12455</v>
      </c>
      <c r="C5761" s="1" t="s">
        <v>17</v>
      </c>
      <c r="D5761" s="1" t="s">
        <v>51</v>
      </c>
      <c r="E5761" s="1">
        <v>0.0</v>
      </c>
      <c r="F5761" s="1">
        <v>184.0</v>
      </c>
      <c r="G5761" s="1">
        <v>12.0</v>
      </c>
      <c r="H5761" s="1">
        <v>45.0</v>
      </c>
      <c r="I5761" s="1">
        <v>11775.0</v>
      </c>
      <c r="J5761" s="3">
        <v>45167.92607638889</v>
      </c>
      <c r="K5761" s="1" t="s">
        <v>19</v>
      </c>
    </row>
    <row r="5762">
      <c r="A5762" s="2" t="s">
        <v>12456</v>
      </c>
      <c r="B5762" s="1" t="s">
        <v>12457</v>
      </c>
      <c r="C5762" s="1" t="s">
        <v>17</v>
      </c>
      <c r="D5762" s="1" t="s">
        <v>22</v>
      </c>
      <c r="E5762" s="1">
        <v>12.0</v>
      </c>
      <c r="F5762" s="1">
        <v>1405.0</v>
      </c>
      <c r="G5762" s="1">
        <v>238.0</v>
      </c>
      <c r="H5762" s="1">
        <v>110.0</v>
      </c>
      <c r="I5762" s="1">
        <v>101447.0</v>
      </c>
      <c r="J5762" s="3">
        <v>45167.92065972222</v>
      </c>
      <c r="K5762" s="1" t="s">
        <v>19</v>
      </c>
      <c r="N5762" s="1" t="s">
        <v>23</v>
      </c>
      <c r="O5762" s="4" t="s">
        <v>12458</v>
      </c>
    </row>
    <row r="5763">
      <c r="A5763" s="2" t="s">
        <v>12459</v>
      </c>
      <c r="B5763" s="1" t="s">
        <v>12460</v>
      </c>
      <c r="C5763" s="1" t="s">
        <v>73</v>
      </c>
      <c r="D5763" s="1" t="s">
        <v>51</v>
      </c>
      <c r="E5763" s="1">
        <v>0.0</v>
      </c>
      <c r="F5763" s="1">
        <v>11.0</v>
      </c>
      <c r="G5763" s="1">
        <v>0.0</v>
      </c>
      <c r="H5763" s="1">
        <v>2.0</v>
      </c>
      <c r="I5763" s="1">
        <v>564.0</v>
      </c>
      <c r="J5763" s="3">
        <v>45167.88008101852</v>
      </c>
      <c r="K5763" s="1" t="s">
        <v>19</v>
      </c>
    </row>
    <row r="5764">
      <c r="A5764" s="2" t="s">
        <v>12461</v>
      </c>
      <c r="B5764" s="1" t="s">
        <v>12462</v>
      </c>
      <c r="C5764" s="1" t="s">
        <v>17</v>
      </c>
      <c r="D5764" s="1" t="s">
        <v>51</v>
      </c>
      <c r="E5764" s="1">
        <v>0.0</v>
      </c>
      <c r="F5764" s="1">
        <v>246.0</v>
      </c>
      <c r="G5764" s="1">
        <v>8.0</v>
      </c>
      <c r="H5764" s="1">
        <v>27.0</v>
      </c>
      <c r="I5764" s="1">
        <v>6422.0</v>
      </c>
      <c r="J5764" s="3">
        <v>45167.879212962966</v>
      </c>
      <c r="K5764" s="1" t="s">
        <v>19</v>
      </c>
    </row>
    <row r="5765">
      <c r="A5765" s="2" t="s">
        <v>12463</v>
      </c>
      <c r="B5765" s="1" t="s">
        <v>12464</v>
      </c>
      <c r="C5765" s="1" t="s">
        <v>17</v>
      </c>
      <c r="D5765" s="1" t="s">
        <v>22</v>
      </c>
      <c r="E5765" s="1">
        <v>4.0</v>
      </c>
      <c r="F5765" s="1">
        <v>2309.0</v>
      </c>
      <c r="G5765" s="1">
        <v>151.0</v>
      </c>
      <c r="H5765" s="1">
        <v>41.0</v>
      </c>
      <c r="I5765" s="1">
        <v>98972.0</v>
      </c>
      <c r="J5765" s="3">
        <v>45167.87119212963</v>
      </c>
      <c r="K5765" s="1" t="s">
        <v>19</v>
      </c>
    </row>
    <row r="5766">
      <c r="A5766" s="2" t="s">
        <v>12465</v>
      </c>
      <c r="B5766" s="1" t="s">
        <v>12466</v>
      </c>
      <c r="C5766" s="1" t="s">
        <v>115</v>
      </c>
      <c r="D5766" s="1" t="s">
        <v>51</v>
      </c>
      <c r="E5766" s="1">
        <v>0.0</v>
      </c>
      <c r="F5766" s="1">
        <v>351.0</v>
      </c>
      <c r="G5766" s="1">
        <v>1.0</v>
      </c>
      <c r="H5766" s="1">
        <v>2.0</v>
      </c>
      <c r="I5766" s="1">
        <v>32239.0</v>
      </c>
      <c r="J5766" s="3">
        <v>45167.85707175926</v>
      </c>
      <c r="K5766" s="1" t="s">
        <v>19</v>
      </c>
    </row>
    <row r="5767">
      <c r="A5767" s="2" t="s">
        <v>12467</v>
      </c>
      <c r="B5767" s="1" t="s">
        <v>12468</v>
      </c>
      <c r="C5767" s="1" t="s">
        <v>17</v>
      </c>
      <c r="D5767" s="1" t="s">
        <v>22</v>
      </c>
      <c r="E5767" s="1">
        <v>9.0</v>
      </c>
      <c r="F5767" s="1">
        <v>2381.0</v>
      </c>
      <c r="G5767" s="1">
        <v>270.0</v>
      </c>
      <c r="H5767" s="1">
        <v>80.0</v>
      </c>
      <c r="I5767" s="1">
        <v>86373.0</v>
      </c>
      <c r="J5767" s="3">
        <v>45167.78857638889</v>
      </c>
      <c r="K5767" s="1" t="s">
        <v>19</v>
      </c>
    </row>
    <row r="5768">
      <c r="A5768" s="2" t="s">
        <v>12469</v>
      </c>
      <c r="B5768" s="1" t="s">
        <v>12470</v>
      </c>
      <c r="C5768" s="1" t="s">
        <v>17</v>
      </c>
      <c r="D5768" s="1" t="s">
        <v>51</v>
      </c>
      <c r="E5768" s="1">
        <v>0.0</v>
      </c>
      <c r="F5768" s="1">
        <v>146.0</v>
      </c>
      <c r="G5768" s="1">
        <v>2.0</v>
      </c>
      <c r="H5768" s="1">
        <v>12.0</v>
      </c>
      <c r="I5768" s="1">
        <v>8201.0</v>
      </c>
      <c r="J5768" s="3">
        <v>45167.77890046296</v>
      </c>
      <c r="K5768" s="1" t="s">
        <v>19</v>
      </c>
    </row>
    <row r="5769">
      <c r="A5769" s="2" t="s">
        <v>12471</v>
      </c>
      <c r="B5769" s="1" t="s">
        <v>12472</v>
      </c>
      <c r="C5769" s="1" t="s">
        <v>17</v>
      </c>
      <c r="D5769" s="1" t="s">
        <v>51</v>
      </c>
      <c r="E5769" s="1">
        <v>0.0</v>
      </c>
      <c r="F5769" s="1">
        <v>34.0</v>
      </c>
      <c r="G5769" s="1">
        <v>0.0</v>
      </c>
      <c r="H5769" s="1">
        <v>5.0</v>
      </c>
      <c r="I5769" s="1">
        <v>935.0</v>
      </c>
      <c r="J5769" s="3">
        <v>45167.77425925926</v>
      </c>
      <c r="K5769" s="1" t="s">
        <v>19</v>
      </c>
    </row>
    <row r="5770">
      <c r="A5770" s="2" t="s">
        <v>12473</v>
      </c>
      <c r="B5770" s="1" t="s">
        <v>12474</v>
      </c>
      <c r="C5770" s="1" t="s">
        <v>17</v>
      </c>
      <c r="D5770" s="1" t="s">
        <v>22</v>
      </c>
      <c r="E5770" s="1">
        <v>5.0</v>
      </c>
      <c r="F5770" s="1">
        <v>856.0</v>
      </c>
      <c r="G5770" s="1">
        <v>88.0</v>
      </c>
      <c r="H5770" s="1">
        <v>94.0</v>
      </c>
      <c r="I5770" s="1">
        <v>39134.0</v>
      </c>
      <c r="J5770" s="3">
        <v>45167.765706018516</v>
      </c>
      <c r="K5770" s="1" t="s">
        <v>19</v>
      </c>
      <c r="N5770" s="1" t="s">
        <v>23</v>
      </c>
      <c r="O5770" s="4" t="s">
        <v>12475</v>
      </c>
    </row>
    <row r="5771">
      <c r="A5771" s="2" t="s">
        <v>12476</v>
      </c>
      <c r="B5771" s="1" t="s">
        <v>12477</v>
      </c>
      <c r="C5771" s="1" t="s">
        <v>17</v>
      </c>
      <c r="D5771" s="1" t="s">
        <v>22</v>
      </c>
      <c r="E5771" s="1">
        <v>85.0</v>
      </c>
      <c r="F5771" s="1">
        <v>15998.0</v>
      </c>
      <c r="G5771" s="1">
        <v>1286.0</v>
      </c>
      <c r="H5771" s="1">
        <v>7503.0</v>
      </c>
      <c r="I5771" s="1">
        <v>1928580.0</v>
      </c>
      <c r="J5771" s="3">
        <v>45167.54020833333</v>
      </c>
      <c r="K5771" s="1" t="s">
        <v>19</v>
      </c>
      <c r="N5771" s="1" t="s">
        <v>23</v>
      </c>
      <c r="O5771" s="4" t="s">
        <v>12478</v>
      </c>
    </row>
    <row r="5772">
      <c r="A5772" s="2" t="s">
        <v>12479</v>
      </c>
      <c r="B5772" s="1" t="s">
        <v>12480</v>
      </c>
      <c r="C5772" s="1" t="s">
        <v>17</v>
      </c>
      <c r="D5772" s="1" t="s">
        <v>22</v>
      </c>
      <c r="E5772" s="1">
        <v>3.0</v>
      </c>
      <c r="F5772" s="1">
        <v>691.0</v>
      </c>
      <c r="G5772" s="1">
        <v>75.0</v>
      </c>
      <c r="H5772" s="1">
        <v>76.0</v>
      </c>
      <c r="I5772" s="1">
        <v>21601.0</v>
      </c>
      <c r="J5772" s="3">
        <v>45167.53826388889</v>
      </c>
      <c r="K5772" s="1" t="s">
        <v>19</v>
      </c>
      <c r="M5772" s="4" t="s">
        <v>12481</v>
      </c>
    </row>
    <row r="5773">
      <c r="A5773" s="2" t="s">
        <v>12482</v>
      </c>
      <c r="B5773" s="1" t="s">
        <v>12483</v>
      </c>
      <c r="C5773" s="1" t="s">
        <v>17</v>
      </c>
      <c r="D5773" s="1" t="s">
        <v>51</v>
      </c>
      <c r="E5773" s="1">
        <v>0.0</v>
      </c>
      <c r="F5773" s="1">
        <v>328.0</v>
      </c>
      <c r="G5773" s="1">
        <v>4.0</v>
      </c>
      <c r="H5773" s="1">
        <v>4.0</v>
      </c>
      <c r="I5773" s="1">
        <v>29465.0</v>
      </c>
      <c r="J5773" s="3">
        <v>45167.5228587963</v>
      </c>
      <c r="K5773" s="1" t="s">
        <v>19</v>
      </c>
    </row>
    <row r="5774">
      <c r="A5774" s="2" t="s">
        <v>12484</v>
      </c>
      <c r="B5774" s="1" t="s">
        <v>12485</v>
      </c>
      <c r="C5774" s="1" t="s">
        <v>17</v>
      </c>
      <c r="D5774" s="1" t="s">
        <v>51</v>
      </c>
      <c r="E5774" s="1">
        <v>0.0</v>
      </c>
      <c r="F5774" s="1">
        <v>39.0</v>
      </c>
      <c r="G5774" s="1">
        <v>2.0</v>
      </c>
      <c r="H5774" s="1">
        <v>1.0</v>
      </c>
      <c r="I5774" s="1">
        <v>1349.0</v>
      </c>
      <c r="J5774" s="3">
        <v>45167.52260416667</v>
      </c>
      <c r="K5774" s="1" t="s">
        <v>19</v>
      </c>
    </row>
    <row r="5775">
      <c r="A5775" s="2" t="s">
        <v>12486</v>
      </c>
      <c r="B5775" s="1" t="s">
        <v>12487</v>
      </c>
      <c r="C5775" s="1" t="s">
        <v>17</v>
      </c>
      <c r="D5775" s="1" t="s">
        <v>51</v>
      </c>
      <c r="E5775" s="1">
        <v>5.0</v>
      </c>
      <c r="F5775" s="1">
        <v>782.0</v>
      </c>
      <c r="G5775" s="1">
        <v>66.0</v>
      </c>
      <c r="H5775" s="1">
        <v>18.0</v>
      </c>
      <c r="I5775" s="1">
        <v>85969.0</v>
      </c>
      <c r="J5775" s="3">
        <v>45167.518530092595</v>
      </c>
      <c r="K5775" s="1" t="s">
        <v>19</v>
      </c>
    </row>
    <row r="5776">
      <c r="A5776" s="2" t="s">
        <v>12488</v>
      </c>
      <c r="B5776" s="1" t="s">
        <v>12489</v>
      </c>
      <c r="C5776" s="1" t="s">
        <v>17</v>
      </c>
      <c r="D5776" s="1" t="s">
        <v>51</v>
      </c>
      <c r="E5776" s="1">
        <v>0.0</v>
      </c>
      <c r="F5776" s="1">
        <v>121.0</v>
      </c>
      <c r="G5776" s="1">
        <v>2.0</v>
      </c>
      <c r="H5776" s="1">
        <v>2.0</v>
      </c>
      <c r="I5776" s="1">
        <v>7489.0</v>
      </c>
      <c r="J5776" s="3">
        <v>45167.505694444444</v>
      </c>
      <c r="K5776" s="1" t="s">
        <v>19</v>
      </c>
    </row>
    <row r="5777">
      <c r="A5777" s="2" t="s">
        <v>12490</v>
      </c>
      <c r="B5777" s="1" t="s">
        <v>12491</v>
      </c>
      <c r="C5777" s="1" t="s">
        <v>17</v>
      </c>
      <c r="D5777" s="1" t="s">
        <v>22</v>
      </c>
      <c r="E5777" s="1">
        <v>33.0</v>
      </c>
      <c r="F5777" s="1">
        <v>1069.0</v>
      </c>
      <c r="G5777" s="1">
        <v>248.0</v>
      </c>
      <c r="H5777" s="1">
        <v>29.0</v>
      </c>
      <c r="I5777" s="1">
        <v>42503.0</v>
      </c>
      <c r="J5777" s="3">
        <v>45167.43519675926</v>
      </c>
      <c r="K5777" s="1" t="s">
        <v>19</v>
      </c>
      <c r="N5777" s="1" t="s">
        <v>23</v>
      </c>
      <c r="O5777" s="4" t="s">
        <v>12492</v>
      </c>
    </row>
    <row r="5778">
      <c r="A5778" s="2" t="s">
        <v>12493</v>
      </c>
      <c r="B5778" s="1" t="s">
        <v>12494</v>
      </c>
      <c r="C5778" s="1" t="s">
        <v>17</v>
      </c>
      <c r="D5778" s="1" t="s">
        <v>51</v>
      </c>
      <c r="E5778" s="1">
        <v>0.0</v>
      </c>
      <c r="F5778" s="1">
        <v>147.0</v>
      </c>
      <c r="G5778" s="1">
        <v>2.0</v>
      </c>
      <c r="H5778" s="1">
        <v>22.0</v>
      </c>
      <c r="I5778" s="1">
        <v>14447.0</v>
      </c>
      <c r="J5778" s="3">
        <v>45167.00267361111</v>
      </c>
      <c r="K5778" s="1" t="s">
        <v>19</v>
      </c>
    </row>
    <row r="5779">
      <c r="A5779" s="2" t="s">
        <v>12495</v>
      </c>
      <c r="B5779" s="1" t="s">
        <v>12496</v>
      </c>
      <c r="C5779" s="1" t="s">
        <v>17</v>
      </c>
      <c r="D5779" s="1" t="s">
        <v>51</v>
      </c>
      <c r="E5779" s="1">
        <v>0.0</v>
      </c>
      <c r="F5779" s="1">
        <v>15.0</v>
      </c>
      <c r="G5779" s="1">
        <v>0.0</v>
      </c>
      <c r="H5779" s="1">
        <v>2.0</v>
      </c>
      <c r="I5779" s="1">
        <v>902.0</v>
      </c>
      <c r="J5779" s="3">
        <v>45166.91310185185</v>
      </c>
      <c r="K5779" s="1" t="s">
        <v>19</v>
      </c>
    </row>
    <row r="5780">
      <c r="A5780" s="2" t="s">
        <v>12497</v>
      </c>
      <c r="B5780" s="1" t="s">
        <v>12498</v>
      </c>
      <c r="C5780" s="1" t="s">
        <v>17</v>
      </c>
      <c r="D5780" s="1" t="s">
        <v>22</v>
      </c>
      <c r="E5780" s="1">
        <v>17.0</v>
      </c>
      <c r="F5780" s="1">
        <v>2158.0</v>
      </c>
      <c r="G5780" s="1">
        <v>381.0</v>
      </c>
      <c r="H5780" s="1">
        <v>182.0</v>
      </c>
      <c r="I5780" s="1">
        <v>107065.0</v>
      </c>
      <c r="J5780" s="3">
        <v>45166.910150462965</v>
      </c>
      <c r="K5780" s="1" t="s">
        <v>19</v>
      </c>
    </row>
    <row r="5781">
      <c r="A5781" s="2" t="s">
        <v>12499</v>
      </c>
      <c r="B5781" s="1" t="s">
        <v>12500</v>
      </c>
      <c r="C5781" s="1" t="s">
        <v>17</v>
      </c>
      <c r="D5781" s="1" t="s">
        <v>51</v>
      </c>
      <c r="E5781" s="1">
        <v>0.0</v>
      </c>
      <c r="F5781" s="1">
        <v>391.0</v>
      </c>
      <c r="G5781" s="1">
        <v>25.0</v>
      </c>
      <c r="H5781" s="1">
        <v>12.0</v>
      </c>
      <c r="I5781" s="1">
        <v>15704.0</v>
      </c>
      <c r="J5781" s="3">
        <v>45166.90813657407</v>
      </c>
      <c r="K5781" s="1" t="s">
        <v>19</v>
      </c>
    </row>
    <row r="5782">
      <c r="A5782" s="2" t="s">
        <v>12501</v>
      </c>
      <c r="B5782" s="1" t="s">
        <v>12502</v>
      </c>
      <c r="C5782" s="1" t="s">
        <v>17</v>
      </c>
      <c r="D5782" s="1" t="s">
        <v>22</v>
      </c>
      <c r="E5782" s="1">
        <v>1.0</v>
      </c>
      <c r="F5782" s="1">
        <v>809.0</v>
      </c>
      <c r="G5782" s="1">
        <v>103.0</v>
      </c>
      <c r="H5782" s="1">
        <v>25.0</v>
      </c>
      <c r="I5782" s="1">
        <v>37306.0</v>
      </c>
      <c r="J5782" s="3">
        <v>45166.90703703704</v>
      </c>
      <c r="K5782" s="1" t="s">
        <v>19</v>
      </c>
    </row>
    <row r="5783">
      <c r="A5783" s="2" t="s">
        <v>12503</v>
      </c>
      <c r="B5783" s="1" t="s">
        <v>12504</v>
      </c>
      <c r="C5783" s="1" t="s">
        <v>17</v>
      </c>
      <c r="D5783" s="1" t="s">
        <v>51</v>
      </c>
      <c r="E5783" s="1">
        <v>0.0</v>
      </c>
      <c r="F5783" s="1">
        <v>34.0</v>
      </c>
      <c r="G5783" s="1">
        <v>0.0</v>
      </c>
      <c r="H5783" s="1">
        <v>1.0</v>
      </c>
      <c r="I5783" s="1">
        <v>4061.0</v>
      </c>
      <c r="J5783" s="3">
        <v>45166.90186342593</v>
      </c>
      <c r="K5783" s="1" t="s">
        <v>19</v>
      </c>
    </row>
    <row r="5784">
      <c r="A5784" s="2" t="s">
        <v>12505</v>
      </c>
      <c r="B5784" s="1" t="s">
        <v>12506</v>
      </c>
      <c r="C5784" s="1" t="s">
        <v>17</v>
      </c>
      <c r="D5784" s="1" t="s">
        <v>51</v>
      </c>
      <c r="E5784" s="1">
        <v>14.0</v>
      </c>
      <c r="F5784" s="1">
        <v>278.0</v>
      </c>
      <c r="G5784" s="1">
        <v>88.0</v>
      </c>
      <c r="H5784" s="1">
        <v>6.0</v>
      </c>
      <c r="I5784" s="1">
        <v>47532.0</v>
      </c>
      <c r="J5784" s="3">
        <v>45166.90162037037</v>
      </c>
      <c r="K5784" s="1" t="s">
        <v>19</v>
      </c>
    </row>
    <row r="5785">
      <c r="A5785" s="2" t="s">
        <v>12507</v>
      </c>
      <c r="B5785" s="1" t="s">
        <v>12508</v>
      </c>
      <c r="C5785" s="1" t="s">
        <v>17</v>
      </c>
      <c r="D5785" s="1" t="s">
        <v>22</v>
      </c>
      <c r="E5785" s="1">
        <v>7.0</v>
      </c>
      <c r="F5785" s="1">
        <v>1010.0</v>
      </c>
      <c r="G5785" s="1">
        <v>70.0</v>
      </c>
      <c r="H5785" s="1">
        <v>175.0</v>
      </c>
      <c r="I5785" s="1">
        <v>141333.0</v>
      </c>
      <c r="J5785" s="3">
        <v>45166.899189814816</v>
      </c>
      <c r="K5785" s="1" t="s">
        <v>19</v>
      </c>
    </row>
    <row r="5786">
      <c r="A5786" s="2" t="s">
        <v>12509</v>
      </c>
      <c r="B5786" s="1" t="s">
        <v>512</v>
      </c>
      <c r="C5786" s="1" t="s">
        <v>39</v>
      </c>
      <c r="D5786" s="1" t="s">
        <v>22</v>
      </c>
      <c r="E5786" s="1">
        <v>5.0</v>
      </c>
      <c r="F5786" s="1">
        <v>955.0</v>
      </c>
      <c r="G5786" s="1">
        <v>92.0</v>
      </c>
      <c r="H5786" s="1">
        <v>48.0</v>
      </c>
      <c r="I5786" s="1">
        <v>60627.0</v>
      </c>
      <c r="J5786" s="3">
        <v>45166.832766203705</v>
      </c>
      <c r="K5786" s="1" t="s">
        <v>19</v>
      </c>
    </row>
    <row r="5787">
      <c r="A5787" s="2" t="s">
        <v>12510</v>
      </c>
      <c r="B5787" s="1" t="s">
        <v>12511</v>
      </c>
      <c r="C5787" s="1" t="s">
        <v>17</v>
      </c>
      <c r="D5787" s="1" t="s">
        <v>51</v>
      </c>
      <c r="E5787" s="1">
        <v>0.0</v>
      </c>
      <c r="F5787" s="1">
        <v>119.0</v>
      </c>
      <c r="G5787" s="1">
        <v>8.0</v>
      </c>
      <c r="H5787" s="1">
        <v>7.0</v>
      </c>
      <c r="I5787" s="1">
        <v>5199.0</v>
      </c>
      <c r="J5787" s="3">
        <v>45166.82724537037</v>
      </c>
      <c r="K5787" s="1" t="s">
        <v>19</v>
      </c>
    </row>
    <row r="5788">
      <c r="A5788" s="2" t="s">
        <v>12512</v>
      </c>
      <c r="B5788" s="1" t="s">
        <v>12513</v>
      </c>
      <c r="C5788" s="1" t="s">
        <v>17</v>
      </c>
      <c r="D5788" s="1" t="s">
        <v>51</v>
      </c>
      <c r="E5788" s="1">
        <v>2.0</v>
      </c>
      <c r="F5788" s="1">
        <v>128.0</v>
      </c>
      <c r="G5788" s="1">
        <v>1.0</v>
      </c>
      <c r="H5788" s="1">
        <v>14.0</v>
      </c>
      <c r="I5788" s="1">
        <v>6780.0</v>
      </c>
      <c r="J5788" s="3">
        <v>45166.826377314814</v>
      </c>
      <c r="K5788" s="1" t="s">
        <v>19</v>
      </c>
    </row>
    <row r="5789">
      <c r="A5789" s="2" t="s">
        <v>12514</v>
      </c>
      <c r="B5789" s="1" t="s">
        <v>12515</v>
      </c>
      <c r="C5789" s="1" t="s">
        <v>17</v>
      </c>
      <c r="D5789" s="1" t="s">
        <v>22</v>
      </c>
      <c r="E5789" s="1">
        <v>4.0</v>
      </c>
      <c r="F5789" s="1">
        <v>1350.0</v>
      </c>
      <c r="G5789" s="1">
        <v>160.0</v>
      </c>
      <c r="H5789" s="1">
        <v>56.0</v>
      </c>
      <c r="I5789" s="1">
        <v>54996.0</v>
      </c>
      <c r="J5789" s="3">
        <v>45166.57496527778</v>
      </c>
      <c r="K5789" s="1" t="s">
        <v>19</v>
      </c>
    </row>
    <row r="5790">
      <c r="A5790" s="2" t="s">
        <v>12516</v>
      </c>
      <c r="B5790" s="1" t="s">
        <v>5338</v>
      </c>
      <c r="C5790" s="1" t="s">
        <v>73</v>
      </c>
      <c r="D5790" s="1" t="s">
        <v>51</v>
      </c>
      <c r="E5790" s="1">
        <v>0.0</v>
      </c>
      <c r="F5790" s="1">
        <v>21.0</v>
      </c>
      <c r="G5790" s="1">
        <v>1.0</v>
      </c>
      <c r="H5790" s="1">
        <v>5.0</v>
      </c>
      <c r="I5790" s="1">
        <v>394.0</v>
      </c>
      <c r="J5790" s="3">
        <v>45165.844930555555</v>
      </c>
      <c r="K5790" s="1" t="s">
        <v>19</v>
      </c>
    </row>
    <row r="5791">
      <c r="A5791" s="2" t="s">
        <v>12517</v>
      </c>
      <c r="B5791" s="1" t="s">
        <v>12518</v>
      </c>
      <c r="C5791" s="1" t="s">
        <v>17</v>
      </c>
      <c r="D5791" s="1" t="s">
        <v>22</v>
      </c>
      <c r="E5791" s="1">
        <v>23.0</v>
      </c>
      <c r="F5791" s="1">
        <v>2032.0</v>
      </c>
      <c r="G5791" s="1">
        <v>85.0</v>
      </c>
      <c r="H5791" s="1">
        <v>57.0</v>
      </c>
      <c r="I5791" s="1">
        <v>110905.0</v>
      </c>
      <c r="J5791" s="3">
        <v>45165.84462962963</v>
      </c>
      <c r="K5791" s="1" t="s">
        <v>19</v>
      </c>
    </row>
    <row r="5792">
      <c r="A5792" s="2" t="s">
        <v>12519</v>
      </c>
      <c r="B5792" s="1" t="s">
        <v>12520</v>
      </c>
      <c r="C5792" s="1" t="s">
        <v>17</v>
      </c>
      <c r="D5792" s="1" t="s">
        <v>22</v>
      </c>
      <c r="E5792" s="1">
        <v>1.0</v>
      </c>
      <c r="F5792" s="1">
        <v>495.0</v>
      </c>
      <c r="G5792" s="1">
        <v>83.0</v>
      </c>
      <c r="H5792" s="1">
        <v>31.0</v>
      </c>
      <c r="I5792" s="1">
        <v>22474.0</v>
      </c>
      <c r="J5792" s="3">
        <v>45165.77649305556</v>
      </c>
      <c r="K5792" s="1" t="s">
        <v>19</v>
      </c>
      <c r="M5792" s="4" t="s">
        <v>12521</v>
      </c>
    </row>
    <row r="5793">
      <c r="A5793" s="2" t="s">
        <v>12522</v>
      </c>
      <c r="B5793" s="1" t="s">
        <v>12523</v>
      </c>
      <c r="C5793" s="1" t="s">
        <v>17</v>
      </c>
      <c r="D5793" s="1" t="s">
        <v>22</v>
      </c>
      <c r="E5793" s="1">
        <v>9.0</v>
      </c>
      <c r="F5793" s="1">
        <v>1787.0</v>
      </c>
      <c r="G5793" s="1">
        <v>298.0</v>
      </c>
      <c r="H5793" s="1">
        <v>43.0</v>
      </c>
      <c r="I5793" s="1">
        <v>101866.0</v>
      </c>
      <c r="J5793" s="3">
        <v>45165.770578703705</v>
      </c>
      <c r="K5793" s="1" t="s">
        <v>19</v>
      </c>
      <c r="N5793" s="1" t="s">
        <v>23</v>
      </c>
      <c r="O5793" s="4" t="s">
        <v>12524</v>
      </c>
    </row>
    <row r="5794">
      <c r="A5794" s="2" t="s">
        <v>12525</v>
      </c>
      <c r="B5794" s="1" t="s">
        <v>12526</v>
      </c>
      <c r="C5794" s="1" t="s">
        <v>17</v>
      </c>
      <c r="D5794" s="1" t="s">
        <v>51</v>
      </c>
      <c r="E5794" s="1">
        <v>0.0</v>
      </c>
      <c r="F5794" s="1">
        <v>112.0</v>
      </c>
      <c r="G5794" s="1">
        <v>1.0</v>
      </c>
      <c r="H5794" s="1">
        <v>1.0</v>
      </c>
      <c r="I5794" s="1">
        <v>6366.0</v>
      </c>
      <c r="J5794" s="3">
        <v>45165.44832175926</v>
      </c>
      <c r="K5794" s="1" t="s">
        <v>19</v>
      </c>
    </row>
    <row r="5795">
      <c r="A5795" s="2" t="s">
        <v>12527</v>
      </c>
      <c r="B5795" s="1" t="s">
        <v>12528</v>
      </c>
      <c r="C5795" s="1" t="s">
        <v>17</v>
      </c>
      <c r="D5795" s="1" t="s">
        <v>51</v>
      </c>
      <c r="E5795" s="1">
        <v>1.0</v>
      </c>
      <c r="F5795" s="1">
        <v>507.0</v>
      </c>
      <c r="G5795" s="1">
        <v>18.0</v>
      </c>
      <c r="H5795" s="1">
        <v>9.0</v>
      </c>
      <c r="I5795" s="1">
        <v>23584.0</v>
      </c>
      <c r="J5795" s="3">
        <v>45164.92748842593</v>
      </c>
      <c r="K5795" s="1" t="s">
        <v>19</v>
      </c>
    </row>
    <row r="5796">
      <c r="A5796" s="2" t="s">
        <v>12529</v>
      </c>
      <c r="B5796" s="1" t="s">
        <v>12530</v>
      </c>
      <c r="C5796" s="1" t="s">
        <v>17</v>
      </c>
      <c r="D5796" s="1" t="s">
        <v>22</v>
      </c>
      <c r="E5796" s="1">
        <v>93.0</v>
      </c>
      <c r="F5796" s="1">
        <v>13169.0</v>
      </c>
      <c r="G5796" s="1">
        <v>1445.0</v>
      </c>
      <c r="H5796" s="1">
        <v>1040.0</v>
      </c>
      <c r="I5796" s="1">
        <v>2318409.0</v>
      </c>
      <c r="J5796" s="3">
        <v>45163.500601851854</v>
      </c>
      <c r="K5796" s="1" t="s">
        <v>19</v>
      </c>
      <c r="N5796" s="1" t="s">
        <v>23</v>
      </c>
      <c r="O5796" s="4" t="s">
        <v>12531</v>
      </c>
    </row>
    <row r="5797">
      <c r="A5797" s="2" t="s">
        <v>12532</v>
      </c>
      <c r="B5797" s="1" t="s">
        <v>12533</v>
      </c>
      <c r="C5797" s="1" t="s">
        <v>17</v>
      </c>
      <c r="D5797" s="1" t="s">
        <v>22</v>
      </c>
      <c r="E5797" s="1">
        <v>6.0</v>
      </c>
      <c r="F5797" s="1">
        <v>2427.0</v>
      </c>
      <c r="G5797" s="1">
        <v>210.0</v>
      </c>
      <c r="H5797" s="1">
        <v>168.0</v>
      </c>
      <c r="I5797" s="1">
        <v>52424.0</v>
      </c>
      <c r="J5797" s="3">
        <v>45163.47694444445</v>
      </c>
      <c r="K5797" s="1" t="s">
        <v>19</v>
      </c>
      <c r="N5797" s="1" t="s">
        <v>23</v>
      </c>
      <c r="O5797" s="4" t="s">
        <v>12534</v>
      </c>
    </row>
    <row r="5798">
      <c r="A5798" s="2" t="s">
        <v>12535</v>
      </c>
      <c r="B5798" s="1" t="s">
        <v>12536</v>
      </c>
      <c r="C5798" s="1" t="s">
        <v>115</v>
      </c>
      <c r="D5798" s="1" t="s">
        <v>51</v>
      </c>
      <c r="E5798" s="1">
        <v>16.0</v>
      </c>
      <c r="F5798" s="1">
        <v>1915.0</v>
      </c>
      <c r="G5798" s="1">
        <v>115.0</v>
      </c>
      <c r="H5798" s="1">
        <v>15.0</v>
      </c>
      <c r="I5798" s="1">
        <v>39061.0</v>
      </c>
      <c r="J5798" s="3">
        <v>45162.01258101852</v>
      </c>
      <c r="K5798" s="1" t="s">
        <v>19</v>
      </c>
      <c r="M5798" s="4" t="s">
        <v>12537</v>
      </c>
    </row>
    <row r="5799">
      <c r="A5799" s="2" t="s">
        <v>12538</v>
      </c>
      <c r="B5799" s="1" t="s">
        <v>12539</v>
      </c>
      <c r="C5799" s="1" t="s">
        <v>17</v>
      </c>
      <c r="D5799" s="1" t="s">
        <v>22</v>
      </c>
      <c r="E5799" s="1">
        <v>3.0</v>
      </c>
      <c r="F5799" s="1">
        <v>1437.0</v>
      </c>
      <c r="G5799" s="1">
        <v>150.0</v>
      </c>
      <c r="H5799" s="1">
        <v>40.0</v>
      </c>
      <c r="I5799" s="1">
        <v>43470.0</v>
      </c>
      <c r="J5799" s="3">
        <v>45161.935520833336</v>
      </c>
      <c r="K5799" s="1" t="s">
        <v>19</v>
      </c>
      <c r="N5799" s="1" t="s">
        <v>352</v>
      </c>
      <c r="O5799" s="4" t="s">
        <v>12540</v>
      </c>
    </row>
    <row r="5800">
      <c r="A5800" s="2" t="s">
        <v>12541</v>
      </c>
      <c r="B5800" s="1" t="s">
        <v>12542</v>
      </c>
      <c r="C5800" s="1" t="s">
        <v>17</v>
      </c>
      <c r="D5800" s="1" t="s">
        <v>22</v>
      </c>
      <c r="E5800" s="1">
        <v>2.0</v>
      </c>
      <c r="F5800" s="1">
        <v>1212.0</v>
      </c>
      <c r="G5800" s="1">
        <v>153.0</v>
      </c>
      <c r="H5800" s="1">
        <v>41.0</v>
      </c>
      <c r="I5800" s="1">
        <v>45782.0</v>
      </c>
      <c r="J5800" s="3">
        <v>45161.933969907404</v>
      </c>
      <c r="K5800" s="1" t="s">
        <v>19</v>
      </c>
    </row>
    <row r="5801">
      <c r="A5801" s="2" t="s">
        <v>12543</v>
      </c>
      <c r="B5801" s="1" t="s">
        <v>12544</v>
      </c>
      <c r="C5801" s="1" t="s">
        <v>17</v>
      </c>
      <c r="D5801" s="1" t="s">
        <v>22</v>
      </c>
      <c r="E5801" s="1">
        <v>8.0</v>
      </c>
      <c r="F5801" s="1">
        <v>2558.0</v>
      </c>
      <c r="G5801" s="1">
        <v>288.0</v>
      </c>
      <c r="H5801" s="1">
        <v>60.0</v>
      </c>
      <c r="I5801" s="1">
        <v>114930.0</v>
      </c>
      <c r="J5801" s="3">
        <v>45161.931342592594</v>
      </c>
      <c r="K5801" s="1" t="s">
        <v>19</v>
      </c>
    </row>
    <row r="5802">
      <c r="A5802" s="2" t="s">
        <v>12545</v>
      </c>
      <c r="B5802" s="1" t="s">
        <v>12546</v>
      </c>
      <c r="C5802" s="1" t="s">
        <v>73</v>
      </c>
      <c r="D5802" s="1" t="s">
        <v>22</v>
      </c>
      <c r="E5802" s="1">
        <v>0.0</v>
      </c>
      <c r="F5802" s="1">
        <v>381.0</v>
      </c>
      <c r="G5802" s="1">
        <v>47.0</v>
      </c>
      <c r="H5802" s="1">
        <v>27.0</v>
      </c>
      <c r="I5802" s="1">
        <v>33190.0</v>
      </c>
      <c r="J5802" s="3">
        <v>45161.871087962965</v>
      </c>
      <c r="K5802" s="1" t="s">
        <v>19</v>
      </c>
    </row>
    <row r="5803">
      <c r="A5803" s="2" t="s">
        <v>12547</v>
      </c>
      <c r="B5803" s="1" t="s">
        <v>12548</v>
      </c>
      <c r="C5803" s="1" t="s">
        <v>17</v>
      </c>
      <c r="D5803" s="1" t="s">
        <v>51</v>
      </c>
      <c r="E5803" s="1">
        <v>0.0</v>
      </c>
      <c r="F5803" s="1">
        <v>436.0</v>
      </c>
      <c r="G5803" s="1">
        <v>5.0</v>
      </c>
      <c r="H5803" s="1">
        <v>4.0</v>
      </c>
      <c r="I5803" s="1">
        <v>23563.0</v>
      </c>
      <c r="J5803" s="3">
        <v>45161.73420138889</v>
      </c>
      <c r="K5803" s="1" t="s">
        <v>19</v>
      </c>
    </row>
    <row r="5804">
      <c r="A5804" s="2" t="s">
        <v>12549</v>
      </c>
      <c r="B5804" s="1" t="s">
        <v>12550</v>
      </c>
      <c r="C5804" s="1" t="s">
        <v>73</v>
      </c>
      <c r="D5804" s="1" t="s">
        <v>51</v>
      </c>
      <c r="E5804" s="1">
        <v>0.0</v>
      </c>
      <c r="F5804" s="1">
        <v>37.0</v>
      </c>
      <c r="G5804" s="1">
        <v>1.0</v>
      </c>
      <c r="H5804" s="1">
        <v>6.0</v>
      </c>
      <c r="I5804" s="1">
        <v>2592.0</v>
      </c>
      <c r="J5804" s="3">
        <v>45161.66753472222</v>
      </c>
      <c r="K5804" s="1" t="s">
        <v>19</v>
      </c>
    </row>
    <row r="5805">
      <c r="A5805" s="2" t="s">
        <v>12551</v>
      </c>
      <c r="B5805" s="1" t="s">
        <v>12552</v>
      </c>
      <c r="C5805" s="1" t="s">
        <v>115</v>
      </c>
      <c r="D5805" s="1" t="s">
        <v>51</v>
      </c>
      <c r="E5805" s="1">
        <v>0.0</v>
      </c>
      <c r="F5805" s="1">
        <v>239.0</v>
      </c>
      <c r="G5805" s="1">
        <v>1.0</v>
      </c>
      <c r="H5805" s="1">
        <v>3.0</v>
      </c>
      <c r="I5805" s="1">
        <v>19045.0</v>
      </c>
      <c r="J5805" s="3">
        <v>45161.60842592592</v>
      </c>
      <c r="K5805" s="1" t="s">
        <v>19</v>
      </c>
    </row>
    <row r="5806">
      <c r="A5806" s="2" t="s">
        <v>12553</v>
      </c>
      <c r="B5806" s="1" t="s">
        <v>12554</v>
      </c>
      <c r="C5806" s="1" t="s">
        <v>115</v>
      </c>
      <c r="D5806" s="1" t="s">
        <v>51</v>
      </c>
      <c r="E5806" s="1">
        <v>0.0</v>
      </c>
      <c r="F5806" s="1">
        <v>258.0</v>
      </c>
      <c r="G5806" s="1">
        <v>2.0</v>
      </c>
      <c r="H5806" s="1">
        <v>3.0</v>
      </c>
      <c r="I5806" s="1">
        <v>57220.0</v>
      </c>
      <c r="J5806" s="3">
        <v>45161.60824074074</v>
      </c>
      <c r="K5806" s="1" t="s">
        <v>19</v>
      </c>
    </row>
    <row r="5807">
      <c r="A5807" s="2" t="s">
        <v>12555</v>
      </c>
      <c r="B5807" s="1" t="s">
        <v>12556</v>
      </c>
      <c r="C5807" s="1" t="s">
        <v>17</v>
      </c>
      <c r="D5807" s="1" t="s">
        <v>51</v>
      </c>
      <c r="E5807" s="1">
        <v>0.0</v>
      </c>
      <c r="F5807" s="1">
        <v>235.0</v>
      </c>
      <c r="G5807" s="1">
        <v>7.0</v>
      </c>
      <c r="H5807" s="1">
        <v>11.0</v>
      </c>
      <c r="I5807" s="1">
        <v>5491.0</v>
      </c>
      <c r="J5807" s="3">
        <v>45161.60675925926</v>
      </c>
      <c r="K5807" s="1" t="s">
        <v>19</v>
      </c>
    </row>
    <row r="5808">
      <c r="A5808" s="2" t="s">
        <v>12557</v>
      </c>
      <c r="B5808" s="1" t="s">
        <v>12558</v>
      </c>
      <c r="C5808" s="1" t="s">
        <v>115</v>
      </c>
      <c r="D5808" s="1" t="s">
        <v>51</v>
      </c>
      <c r="E5808" s="1">
        <v>0.0</v>
      </c>
      <c r="F5808" s="1">
        <v>27.0</v>
      </c>
      <c r="G5808" s="1">
        <v>0.0</v>
      </c>
      <c r="H5808" s="1">
        <v>1.0</v>
      </c>
      <c r="I5808" s="1">
        <v>5361.0</v>
      </c>
      <c r="J5808" s="3">
        <v>45161.60435185185</v>
      </c>
      <c r="K5808" s="1" t="s">
        <v>19</v>
      </c>
    </row>
    <row r="5809">
      <c r="A5809" s="2" t="s">
        <v>12559</v>
      </c>
      <c r="B5809" s="1" t="s">
        <v>12560</v>
      </c>
      <c r="C5809" s="1" t="s">
        <v>17</v>
      </c>
      <c r="D5809" s="1" t="s">
        <v>51</v>
      </c>
      <c r="E5809" s="1">
        <v>0.0</v>
      </c>
      <c r="F5809" s="1">
        <v>76.0</v>
      </c>
      <c r="G5809" s="1">
        <v>0.0</v>
      </c>
      <c r="H5809" s="1">
        <v>4.0</v>
      </c>
      <c r="I5809" s="1">
        <v>4872.0</v>
      </c>
      <c r="J5809" s="3">
        <v>45161.60402777778</v>
      </c>
      <c r="K5809" s="1" t="s">
        <v>19</v>
      </c>
    </row>
    <row r="5810">
      <c r="A5810" s="2" t="s">
        <v>12561</v>
      </c>
      <c r="B5810" s="1" t="s">
        <v>12562</v>
      </c>
      <c r="C5810" s="1" t="s">
        <v>17</v>
      </c>
      <c r="D5810" s="1" t="s">
        <v>51</v>
      </c>
      <c r="E5810" s="1">
        <v>0.0</v>
      </c>
      <c r="F5810" s="1">
        <v>62.0</v>
      </c>
      <c r="G5810" s="1">
        <v>1.0</v>
      </c>
      <c r="H5810" s="1">
        <v>5.0</v>
      </c>
      <c r="I5810" s="1">
        <v>1304.0</v>
      </c>
      <c r="J5810" s="3">
        <v>45161.60364583333</v>
      </c>
      <c r="K5810" s="1" t="s">
        <v>19</v>
      </c>
    </row>
    <row r="5811">
      <c r="A5811" s="2" t="s">
        <v>12563</v>
      </c>
      <c r="B5811" s="1" t="s">
        <v>12564</v>
      </c>
      <c r="C5811" s="1" t="s">
        <v>17</v>
      </c>
      <c r="D5811" s="1" t="s">
        <v>51</v>
      </c>
      <c r="E5811" s="1">
        <v>0.0</v>
      </c>
      <c r="F5811" s="1">
        <v>106.0</v>
      </c>
      <c r="G5811" s="1">
        <v>0.0</v>
      </c>
      <c r="H5811" s="1">
        <v>5.0</v>
      </c>
      <c r="I5811" s="1">
        <v>8633.0</v>
      </c>
      <c r="J5811" s="3">
        <v>45161.52292824074</v>
      </c>
      <c r="K5811" s="1" t="s">
        <v>19</v>
      </c>
    </row>
    <row r="5812">
      <c r="A5812" s="2" t="s">
        <v>12565</v>
      </c>
      <c r="B5812" s="1" t="s">
        <v>12566</v>
      </c>
      <c r="C5812" s="1" t="s">
        <v>17</v>
      </c>
      <c r="D5812" s="1" t="s">
        <v>22</v>
      </c>
      <c r="E5812" s="1">
        <v>11.0</v>
      </c>
      <c r="F5812" s="1">
        <v>3405.0</v>
      </c>
      <c r="G5812" s="1">
        <v>208.0</v>
      </c>
      <c r="H5812" s="1">
        <v>72.0</v>
      </c>
      <c r="I5812" s="1">
        <v>102175.0</v>
      </c>
      <c r="J5812" s="3">
        <v>45161.46233796296</v>
      </c>
      <c r="K5812" s="1" t="s">
        <v>19</v>
      </c>
      <c r="N5812" s="1" t="s">
        <v>23</v>
      </c>
      <c r="O5812" s="4" t="s">
        <v>12567</v>
      </c>
    </row>
    <row r="5813">
      <c r="A5813" s="2" t="s">
        <v>12568</v>
      </c>
      <c r="B5813" s="1" t="s">
        <v>12569</v>
      </c>
      <c r="C5813" s="1" t="s">
        <v>17</v>
      </c>
      <c r="D5813" s="1" t="s">
        <v>22</v>
      </c>
      <c r="E5813" s="1">
        <v>31.0</v>
      </c>
      <c r="F5813" s="1">
        <v>7169.0</v>
      </c>
      <c r="G5813" s="1">
        <v>1183.0</v>
      </c>
      <c r="H5813" s="1">
        <v>115.0</v>
      </c>
      <c r="I5813" s="1">
        <v>152996.0</v>
      </c>
      <c r="J5813" s="3">
        <v>45161.45214120371</v>
      </c>
      <c r="K5813" s="1" t="s">
        <v>19</v>
      </c>
    </row>
    <row r="5814">
      <c r="A5814" s="2" t="s">
        <v>12570</v>
      </c>
      <c r="B5814" s="1" t="s">
        <v>12571</v>
      </c>
      <c r="C5814" s="1" t="s">
        <v>17</v>
      </c>
      <c r="D5814" s="1" t="s">
        <v>22</v>
      </c>
      <c r="E5814" s="1">
        <v>1.0</v>
      </c>
      <c r="F5814" s="1">
        <v>1252.0</v>
      </c>
      <c r="G5814" s="1">
        <v>93.0</v>
      </c>
      <c r="H5814" s="1">
        <v>66.0</v>
      </c>
      <c r="I5814" s="1">
        <v>61179.0</v>
      </c>
      <c r="J5814" s="3">
        <v>45161.44908564815</v>
      </c>
      <c r="K5814" s="1" t="s">
        <v>19</v>
      </c>
    </row>
    <row r="5815">
      <c r="A5815" s="2" t="s">
        <v>12572</v>
      </c>
      <c r="B5815" s="1" t="s">
        <v>12573</v>
      </c>
      <c r="C5815" s="1" t="s">
        <v>17</v>
      </c>
      <c r="D5815" s="1" t="s">
        <v>51</v>
      </c>
      <c r="E5815" s="1">
        <v>0.0</v>
      </c>
      <c r="F5815" s="1">
        <v>168.0</v>
      </c>
      <c r="G5815" s="1">
        <v>2.0</v>
      </c>
      <c r="H5815" s="1">
        <v>4.0</v>
      </c>
      <c r="I5815" s="1">
        <v>8022.0</v>
      </c>
      <c r="J5815" s="3">
        <v>45161.12070601852</v>
      </c>
      <c r="K5815" s="1" t="s">
        <v>19</v>
      </c>
    </row>
    <row r="5816">
      <c r="A5816" s="2" t="s">
        <v>12574</v>
      </c>
      <c r="B5816" s="1" t="s">
        <v>12575</v>
      </c>
      <c r="C5816" s="1" t="s">
        <v>17</v>
      </c>
      <c r="D5816" s="1" t="s">
        <v>22</v>
      </c>
      <c r="E5816" s="1">
        <v>1.0</v>
      </c>
      <c r="F5816" s="1">
        <v>965.0</v>
      </c>
      <c r="G5816" s="1">
        <v>46.0</v>
      </c>
      <c r="H5816" s="1">
        <v>29.0</v>
      </c>
      <c r="I5816" s="1">
        <v>58415.0</v>
      </c>
      <c r="J5816" s="3">
        <v>45161.119039351855</v>
      </c>
      <c r="K5816" s="1" t="s">
        <v>19</v>
      </c>
    </row>
    <row r="5817">
      <c r="A5817" s="2" t="s">
        <v>12576</v>
      </c>
      <c r="B5817" s="1" t="s">
        <v>12577</v>
      </c>
      <c r="C5817" s="1" t="s">
        <v>17</v>
      </c>
      <c r="D5817" s="1" t="s">
        <v>51</v>
      </c>
      <c r="E5817" s="1">
        <v>0.0</v>
      </c>
      <c r="F5817" s="1">
        <v>45.0</v>
      </c>
      <c r="G5817" s="1">
        <v>3.0</v>
      </c>
      <c r="H5817" s="1">
        <v>2.0</v>
      </c>
      <c r="I5817" s="1">
        <v>5273.0</v>
      </c>
      <c r="J5817" s="3">
        <v>45161.11646990741</v>
      </c>
      <c r="K5817" s="1" t="s">
        <v>19</v>
      </c>
    </row>
    <row r="5818">
      <c r="A5818" s="2" t="s">
        <v>12578</v>
      </c>
      <c r="B5818" s="1" t="s">
        <v>12579</v>
      </c>
      <c r="C5818" s="1" t="s">
        <v>17</v>
      </c>
      <c r="D5818" s="1" t="s">
        <v>51</v>
      </c>
      <c r="E5818" s="1">
        <v>0.0</v>
      </c>
      <c r="F5818" s="1">
        <v>13.0</v>
      </c>
      <c r="G5818" s="1">
        <v>0.0</v>
      </c>
      <c r="H5818" s="1">
        <v>1.0</v>
      </c>
      <c r="I5818" s="1">
        <v>613.0</v>
      </c>
      <c r="J5818" s="3">
        <v>45161.08011574074</v>
      </c>
      <c r="K5818" s="1" t="s">
        <v>19</v>
      </c>
    </row>
    <row r="5819">
      <c r="A5819" s="2" t="s">
        <v>12580</v>
      </c>
      <c r="B5819" s="1" t="s">
        <v>12581</v>
      </c>
      <c r="C5819" s="1" t="s">
        <v>115</v>
      </c>
      <c r="D5819" s="1" t="s">
        <v>51</v>
      </c>
      <c r="E5819" s="1">
        <v>2.0</v>
      </c>
      <c r="F5819" s="1">
        <v>179.0</v>
      </c>
      <c r="G5819" s="1">
        <v>14.0</v>
      </c>
      <c r="H5819" s="1">
        <v>9.0</v>
      </c>
      <c r="I5819" s="1">
        <v>5079.0</v>
      </c>
      <c r="J5819" s="3">
        <v>45161.077361111114</v>
      </c>
      <c r="K5819" s="1" t="s">
        <v>19</v>
      </c>
      <c r="M5819" s="4" t="s">
        <v>12582</v>
      </c>
    </row>
    <row r="5820">
      <c r="A5820" s="2" t="s">
        <v>12583</v>
      </c>
      <c r="B5820" s="1" t="s">
        <v>12584</v>
      </c>
      <c r="C5820" s="1" t="s">
        <v>17</v>
      </c>
      <c r="D5820" s="1" t="s">
        <v>51</v>
      </c>
      <c r="E5820" s="1">
        <v>0.0</v>
      </c>
      <c r="F5820" s="1">
        <v>15.0</v>
      </c>
      <c r="G5820" s="1">
        <v>0.0</v>
      </c>
      <c r="H5820" s="1">
        <v>1.0</v>
      </c>
      <c r="I5820" s="1">
        <v>627.0</v>
      </c>
      <c r="J5820" s="3">
        <v>45161.07480324074</v>
      </c>
      <c r="K5820" s="1" t="s">
        <v>19</v>
      </c>
    </row>
    <row r="5821">
      <c r="A5821" s="2" t="s">
        <v>12585</v>
      </c>
      <c r="B5821" s="1" t="s">
        <v>12586</v>
      </c>
      <c r="C5821" s="1" t="s">
        <v>17</v>
      </c>
      <c r="D5821" s="1" t="s">
        <v>22</v>
      </c>
      <c r="E5821" s="1">
        <v>1.0</v>
      </c>
      <c r="F5821" s="1">
        <v>273.0</v>
      </c>
      <c r="G5821" s="1">
        <v>31.0</v>
      </c>
      <c r="H5821" s="1">
        <v>46.0</v>
      </c>
      <c r="I5821" s="1">
        <v>19893.0</v>
      </c>
      <c r="J5821" s="3">
        <v>45161.06579861111</v>
      </c>
      <c r="K5821" s="1" t="s">
        <v>19</v>
      </c>
      <c r="M5821" s="4" t="s">
        <v>12587</v>
      </c>
    </row>
    <row r="5822">
      <c r="A5822" s="2" t="s">
        <v>12588</v>
      </c>
      <c r="B5822" s="1" t="s">
        <v>12589</v>
      </c>
      <c r="C5822" s="1" t="s">
        <v>17</v>
      </c>
      <c r="D5822" s="1" t="s">
        <v>51</v>
      </c>
      <c r="E5822" s="1">
        <v>1.0</v>
      </c>
      <c r="F5822" s="1">
        <v>431.0</v>
      </c>
      <c r="G5822" s="1">
        <v>9.0</v>
      </c>
      <c r="H5822" s="1">
        <v>7.0</v>
      </c>
      <c r="I5822" s="1">
        <v>12504.0</v>
      </c>
      <c r="J5822" s="3">
        <v>45161.00413194444</v>
      </c>
      <c r="K5822" s="1" t="s">
        <v>19</v>
      </c>
    </row>
    <row r="5823">
      <c r="A5823" s="2" t="s">
        <v>12590</v>
      </c>
      <c r="B5823" s="1" t="s">
        <v>12591</v>
      </c>
      <c r="C5823" s="1" t="s">
        <v>17</v>
      </c>
      <c r="D5823" s="1" t="s">
        <v>51</v>
      </c>
      <c r="E5823" s="1">
        <v>0.0</v>
      </c>
      <c r="F5823" s="1">
        <v>53.0</v>
      </c>
      <c r="G5823" s="1">
        <v>0.0</v>
      </c>
      <c r="H5823" s="1">
        <v>7.0</v>
      </c>
      <c r="I5823" s="1">
        <v>3449.0</v>
      </c>
      <c r="J5823" s="3">
        <v>45160.98295138889</v>
      </c>
      <c r="K5823" s="1" t="s">
        <v>19</v>
      </c>
    </row>
    <row r="5824">
      <c r="A5824" s="2" t="s">
        <v>12592</v>
      </c>
      <c r="B5824" s="1" t="s">
        <v>12593</v>
      </c>
      <c r="C5824" s="1" t="s">
        <v>17</v>
      </c>
      <c r="D5824" s="1" t="s">
        <v>51</v>
      </c>
      <c r="E5824" s="1">
        <v>0.0</v>
      </c>
      <c r="F5824" s="1">
        <v>1020.0</v>
      </c>
      <c r="G5824" s="1">
        <v>14.0</v>
      </c>
      <c r="H5824" s="1">
        <v>32.0</v>
      </c>
      <c r="I5824" s="1">
        <v>42863.0</v>
      </c>
      <c r="J5824" s="3">
        <v>45160.974490740744</v>
      </c>
      <c r="K5824" s="1" t="s">
        <v>19</v>
      </c>
    </row>
    <row r="5825">
      <c r="A5825" s="2" t="s">
        <v>12594</v>
      </c>
      <c r="B5825" s="1" t="s">
        <v>12595</v>
      </c>
      <c r="C5825" s="1" t="s">
        <v>17</v>
      </c>
      <c r="D5825" s="1" t="s">
        <v>22</v>
      </c>
      <c r="E5825" s="1">
        <v>51.0</v>
      </c>
      <c r="F5825" s="1">
        <v>12038.0</v>
      </c>
      <c r="G5825" s="1">
        <v>856.0</v>
      </c>
      <c r="H5825" s="1">
        <v>755.0</v>
      </c>
      <c r="I5825" s="1">
        <v>755162.0</v>
      </c>
      <c r="J5825" s="3">
        <v>45160.970138888886</v>
      </c>
      <c r="K5825" s="1" t="s">
        <v>19</v>
      </c>
      <c r="N5825" s="1" t="s">
        <v>23</v>
      </c>
      <c r="O5825" s="4" t="s">
        <v>12596</v>
      </c>
    </row>
    <row r="5826">
      <c r="A5826" s="2" t="s">
        <v>12597</v>
      </c>
      <c r="B5826" s="1" t="s">
        <v>1609</v>
      </c>
      <c r="C5826" s="1" t="s">
        <v>17</v>
      </c>
      <c r="D5826" s="1" t="s">
        <v>22</v>
      </c>
      <c r="E5826" s="1">
        <v>6.0</v>
      </c>
      <c r="F5826" s="1">
        <v>1001.0</v>
      </c>
      <c r="G5826" s="1">
        <v>68.0</v>
      </c>
      <c r="H5826" s="1">
        <v>21.0</v>
      </c>
      <c r="I5826" s="1">
        <v>45612.0</v>
      </c>
      <c r="J5826" s="3">
        <v>45160.516388888886</v>
      </c>
      <c r="K5826" s="1" t="s">
        <v>19</v>
      </c>
    </row>
    <row r="5827">
      <c r="A5827" s="2" t="s">
        <v>12598</v>
      </c>
      <c r="B5827" s="1" t="s">
        <v>12599</v>
      </c>
      <c r="C5827" s="1" t="s">
        <v>17</v>
      </c>
      <c r="D5827" s="1" t="s">
        <v>22</v>
      </c>
      <c r="E5827" s="1">
        <v>62.0</v>
      </c>
      <c r="F5827" s="1">
        <v>13055.0</v>
      </c>
      <c r="G5827" s="1">
        <v>1951.0</v>
      </c>
      <c r="H5827" s="1">
        <v>2827.0</v>
      </c>
      <c r="I5827" s="1">
        <v>953995.0</v>
      </c>
      <c r="J5827" s="3">
        <v>45160.07542824074</v>
      </c>
      <c r="K5827" s="1" t="s">
        <v>19</v>
      </c>
    </row>
    <row r="5828">
      <c r="A5828" s="2" t="s">
        <v>12600</v>
      </c>
      <c r="B5828" s="1" t="s">
        <v>12601</v>
      </c>
      <c r="C5828" s="1" t="s">
        <v>17</v>
      </c>
      <c r="D5828" s="1" t="s">
        <v>22</v>
      </c>
      <c r="E5828" s="1">
        <v>21.0</v>
      </c>
      <c r="F5828" s="1">
        <v>1824.0</v>
      </c>
      <c r="G5828" s="1">
        <v>372.0</v>
      </c>
      <c r="H5828" s="1">
        <v>82.0</v>
      </c>
      <c r="I5828" s="1">
        <v>63600.0</v>
      </c>
      <c r="J5828" s="3">
        <v>45160.05427083333</v>
      </c>
      <c r="K5828" s="1" t="s">
        <v>19</v>
      </c>
    </row>
    <row r="5829">
      <c r="A5829" s="2" t="s">
        <v>12602</v>
      </c>
      <c r="B5829" s="1" t="s">
        <v>12603</v>
      </c>
      <c r="C5829" s="1" t="s">
        <v>17</v>
      </c>
      <c r="D5829" s="1" t="s">
        <v>22</v>
      </c>
      <c r="E5829" s="1">
        <v>17.0</v>
      </c>
      <c r="F5829" s="1">
        <v>1768.0</v>
      </c>
      <c r="G5829" s="1">
        <v>303.0</v>
      </c>
      <c r="H5829" s="1">
        <v>57.0</v>
      </c>
      <c r="I5829" s="1">
        <v>56271.0</v>
      </c>
      <c r="J5829" s="3">
        <v>45160.05027777778</v>
      </c>
      <c r="K5829" s="1" t="s">
        <v>19</v>
      </c>
    </row>
    <row r="5830">
      <c r="A5830" s="2" t="s">
        <v>12604</v>
      </c>
      <c r="B5830" s="4" t="s">
        <v>12605</v>
      </c>
      <c r="C5830" s="1" t="s">
        <v>348</v>
      </c>
      <c r="D5830" s="1" t="s">
        <v>22</v>
      </c>
      <c r="E5830" s="1">
        <v>0.0</v>
      </c>
      <c r="F5830" s="1">
        <v>370.0</v>
      </c>
      <c r="G5830" s="1">
        <v>32.0</v>
      </c>
      <c r="H5830" s="1">
        <v>17.0</v>
      </c>
      <c r="I5830" s="1">
        <v>25754.0</v>
      </c>
      <c r="J5830" s="3">
        <v>45160.04965277778</v>
      </c>
      <c r="K5830" s="1" t="s">
        <v>19</v>
      </c>
      <c r="N5830" s="1" t="s">
        <v>352</v>
      </c>
      <c r="O5830" s="4" t="s">
        <v>12606</v>
      </c>
    </row>
    <row r="5831">
      <c r="A5831" s="2" t="s">
        <v>12607</v>
      </c>
      <c r="B5831" s="1" t="s">
        <v>12608</v>
      </c>
      <c r="C5831" s="1" t="s">
        <v>17</v>
      </c>
      <c r="D5831" s="1" t="s">
        <v>22</v>
      </c>
      <c r="E5831" s="1">
        <v>10.0</v>
      </c>
      <c r="F5831" s="1">
        <v>1516.0</v>
      </c>
      <c r="G5831" s="1">
        <v>348.0</v>
      </c>
      <c r="H5831" s="1">
        <v>49.0</v>
      </c>
      <c r="I5831" s="1">
        <v>40342.0</v>
      </c>
      <c r="J5831" s="3">
        <v>45159.7959837963</v>
      </c>
      <c r="K5831" s="1" t="s">
        <v>19</v>
      </c>
      <c r="N5831" s="1" t="s">
        <v>23</v>
      </c>
      <c r="O5831" s="4" t="s">
        <v>12609</v>
      </c>
    </row>
    <row r="5832">
      <c r="A5832" s="2" t="s">
        <v>12610</v>
      </c>
      <c r="B5832" s="1" t="s">
        <v>12611</v>
      </c>
      <c r="C5832" s="1" t="s">
        <v>17</v>
      </c>
      <c r="D5832" s="1" t="s">
        <v>22</v>
      </c>
      <c r="E5832" s="1">
        <v>5.0</v>
      </c>
      <c r="F5832" s="1">
        <v>936.0</v>
      </c>
      <c r="G5832" s="1">
        <v>117.0</v>
      </c>
      <c r="H5832" s="1">
        <v>42.0</v>
      </c>
      <c r="I5832" s="1">
        <v>43081.0</v>
      </c>
      <c r="J5832" s="3">
        <v>45159.46040509259</v>
      </c>
      <c r="K5832" s="1" t="s">
        <v>19</v>
      </c>
    </row>
    <row r="5833">
      <c r="A5833" s="2" t="s">
        <v>12612</v>
      </c>
      <c r="B5833" s="1" t="s">
        <v>12613</v>
      </c>
      <c r="C5833" s="1" t="s">
        <v>17</v>
      </c>
      <c r="D5833" s="1" t="s">
        <v>22</v>
      </c>
      <c r="E5833" s="1">
        <v>13.0</v>
      </c>
      <c r="F5833" s="1">
        <v>9730.0</v>
      </c>
      <c r="G5833" s="1">
        <v>396.0</v>
      </c>
      <c r="H5833" s="1">
        <v>475.0</v>
      </c>
      <c r="I5833" s="1">
        <v>222501.0</v>
      </c>
      <c r="J5833" s="3">
        <v>45159.45744212963</v>
      </c>
      <c r="K5833" s="1" t="s">
        <v>19</v>
      </c>
      <c r="N5833" s="1" t="s">
        <v>23</v>
      </c>
      <c r="O5833" s="4" t="s">
        <v>12614</v>
      </c>
    </row>
    <row r="5834">
      <c r="A5834" s="2" t="s">
        <v>12615</v>
      </c>
      <c r="B5834" s="1" t="s">
        <v>12616</v>
      </c>
      <c r="C5834" s="1" t="s">
        <v>17</v>
      </c>
      <c r="D5834" s="1" t="s">
        <v>51</v>
      </c>
      <c r="E5834" s="1">
        <v>0.0</v>
      </c>
      <c r="F5834" s="1">
        <v>874.0</v>
      </c>
      <c r="G5834" s="1">
        <v>33.0</v>
      </c>
      <c r="H5834" s="1">
        <v>15.0</v>
      </c>
      <c r="I5834" s="1">
        <v>13163.0</v>
      </c>
      <c r="J5834" s="3">
        <v>45159.443136574075</v>
      </c>
      <c r="K5834" s="1" t="s">
        <v>19</v>
      </c>
    </row>
    <row r="5835">
      <c r="A5835" s="2" t="s">
        <v>12617</v>
      </c>
      <c r="B5835" s="1" t="s">
        <v>12618</v>
      </c>
      <c r="C5835" s="1" t="s">
        <v>17</v>
      </c>
      <c r="D5835" s="1" t="s">
        <v>22</v>
      </c>
      <c r="E5835" s="1">
        <v>5.0</v>
      </c>
      <c r="F5835" s="1">
        <v>2105.0</v>
      </c>
      <c r="G5835" s="1">
        <v>251.0</v>
      </c>
      <c r="H5835" s="1">
        <v>97.0</v>
      </c>
      <c r="I5835" s="1">
        <v>62507.0</v>
      </c>
      <c r="J5835" s="3">
        <v>45159.4425462963</v>
      </c>
      <c r="K5835" s="1" t="s">
        <v>19</v>
      </c>
    </row>
    <row r="5836">
      <c r="A5836" s="2" t="s">
        <v>12619</v>
      </c>
      <c r="B5836" s="1" t="s">
        <v>12620</v>
      </c>
      <c r="C5836" s="1" t="s">
        <v>17</v>
      </c>
      <c r="D5836" s="1" t="s">
        <v>22</v>
      </c>
      <c r="E5836" s="1">
        <v>1.0</v>
      </c>
      <c r="F5836" s="1">
        <v>749.0</v>
      </c>
      <c r="G5836" s="1">
        <v>70.0</v>
      </c>
      <c r="H5836" s="1">
        <v>16.0</v>
      </c>
      <c r="I5836" s="1">
        <v>29549.0</v>
      </c>
      <c r="J5836" s="3">
        <v>45159.43760416667</v>
      </c>
      <c r="K5836" s="1" t="s">
        <v>19</v>
      </c>
    </row>
    <row r="5837">
      <c r="A5837" s="2" t="s">
        <v>12621</v>
      </c>
      <c r="B5837" s="1" t="s">
        <v>12622</v>
      </c>
      <c r="C5837" s="1" t="s">
        <v>17</v>
      </c>
      <c r="D5837" s="1" t="s">
        <v>51</v>
      </c>
      <c r="E5837" s="1">
        <v>0.0</v>
      </c>
      <c r="F5837" s="1">
        <v>15.0</v>
      </c>
      <c r="G5837" s="1">
        <v>0.0</v>
      </c>
      <c r="H5837" s="1">
        <v>0.0</v>
      </c>
      <c r="I5837" s="1">
        <v>1027.0</v>
      </c>
      <c r="J5837" s="3">
        <v>45159.01787037037</v>
      </c>
      <c r="K5837" s="1" t="s">
        <v>19</v>
      </c>
    </row>
    <row r="5838">
      <c r="A5838" s="2" t="s">
        <v>12623</v>
      </c>
      <c r="B5838" s="1" t="s">
        <v>12624</v>
      </c>
      <c r="C5838" s="1" t="s">
        <v>17</v>
      </c>
      <c r="D5838" s="1" t="s">
        <v>22</v>
      </c>
      <c r="E5838" s="1">
        <v>7.0</v>
      </c>
      <c r="F5838" s="1">
        <v>3417.0</v>
      </c>
      <c r="G5838" s="1">
        <v>91.0</v>
      </c>
      <c r="H5838" s="1">
        <v>144.0</v>
      </c>
      <c r="I5838" s="1">
        <v>108235.0</v>
      </c>
      <c r="J5838" s="3">
        <v>45159.01148148148</v>
      </c>
      <c r="K5838" s="1" t="s">
        <v>19</v>
      </c>
      <c r="N5838" s="1" t="s">
        <v>23</v>
      </c>
      <c r="O5838" s="4" t="s">
        <v>12625</v>
      </c>
    </row>
    <row r="5839">
      <c r="A5839" s="2" t="s">
        <v>12626</v>
      </c>
      <c r="B5839" s="1" t="s">
        <v>12627</v>
      </c>
      <c r="C5839" s="1" t="s">
        <v>17</v>
      </c>
      <c r="D5839" s="1" t="s">
        <v>51</v>
      </c>
      <c r="E5839" s="1">
        <v>0.0</v>
      </c>
      <c r="F5839" s="1">
        <v>112.0</v>
      </c>
      <c r="G5839" s="1">
        <v>1.0</v>
      </c>
      <c r="H5839" s="1">
        <v>6.0</v>
      </c>
      <c r="I5839" s="1">
        <v>4190.0</v>
      </c>
      <c r="J5839" s="3">
        <v>45158.84260416667</v>
      </c>
      <c r="K5839" s="1" t="s">
        <v>19</v>
      </c>
    </row>
    <row r="5840">
      <c r="A5840" s="2" t="s">
        <v>12628</v>
      </c>
      <c r="B5840" s="1" t="s">
        <v>12629</v>
      </c>
      <c r="C5840" s="1" t="s">
        <v>17</v>
      </c>
      <c r="D5840" s="1" t="s">
        <v>22</v>
      </c>
      <c r="E5840" s="1">
        <v>5.0</v>
      </c>
      <c r="F5840" s="1">
        <v>2409.0</v>
      </c>
      <c r="G5840" s="1">
        <v>134.0</v>
      </c>
      <c r="H5840" s="1">
        <v>35.0</v>
      </c>
      <c r="I5840" s="1">
        <v>76747.0</v>
      </c>
      <c r="J5840" s="3">
        <v>45158.84030092593</v>
      </c>
      <c r="K5840" s="1" t="s">
        <v>19</v>
      </c>
    </row>
    <row r="5841">
      <c r="A5841" s="2" t="s">
        <v>12630</v>
      </c>
      <c r="B5841" s="1" t="s">
        <v>12631</v>
      </c>
      <c r="C5841" s="1" t="s">
        <v>17</v>
      </c>
      <c r="D5841" s="1" t="s">
        <v>22</v>
      </c>
      <c r="E5841" s="1">
        <v>17.0</v>
      </c>
      <c r="F5841" s="1">
        <v>2952.0</v>
      </c>
      <c r="G5841" s="1">
        <v>519.0</v>
      </c>
      <c r="H5841" s="1">
        <v>130.0</v>
      </c>
      <c r="I5841" s="1">
        <v>112482.0</v>
      </c>
      <c r="J5841" s="3">
        <v>45158.82491898148</v>
      </c>
      <c r="K5841" s="1" t="s">
        <v>19</v>
      </c>
    </row>
    <row r="5842">
      <c r="A5842" s="2" t="s">
        <v>12632</v>
      </c>
      <c r="B5842" s="1" t="s">
        <v>12633</v>
      </c>
      <c r="C5842" s="1" t="s">
        <v>17</v>
      </c>
      <c r="D5842" s="1" t="s">
        <v>51</v>
      </c>
      <c r="E5842" s="1">
        <v>1.0</v>
      </c>
      <c r="F5842" s="1">
        <v>590.0</v>
      </c>
      <c r="G5842" s="1">
        <v>25.0</v>
      </c>
      <c r="H5842" s="1">
        <v>23.0</v>
      </c>
      <c r="I5842" s="1">
        <v>22013.0</v>
      </c>
      <c r="J5842" s="3">
        <v>45158.82078703704</v>
      </c>
      <c r="K5842" s="1" t="s">
        <v>19</v>
      </c>
      <c r="N5842" s="1" t="s">
        <v>23</v>
      </c>
      <c r="O5842" s="4" t="s">
        <v>12634</v>
      </c>
    </row>
    <row r="5843">
      <c r="A5843" s="2" t="s">
        <v>12635</v>
      </c>
      <c r="B5843" s="1" t="s">
        <v>12636</v>
      </c>
      <c r="C5843" s="1" t="s">
        <v>17</v>
      </c>
      <c r="D5843" s="1" t="s">
        <v>51</v>
      </c>
      <c r="E5843" s="1">
        <v>0.0</v>
      </c>
      <c r="F5843" s="1">
        <v>195.0</v>
      </c>
      <c r="G5843" s="1">
        <v>7.0</v>
      </c>
      <c r="H5843" s="1">
        <v>10.0</v>
      </c>
      <c r="I5843" s="1">
        <v>8249.0</v>
      </c>
      <c r="J5843" s="3">
        <v>45158.81932870371</v>
      </c>
      <c r="K5843" s="1" t="s">
        <v>19</v>
      </c>
    </row>
    <row r="5844">
      <c r="A5844" s="2" t="s">
        <v>12637</v>
      </c>
      <c r="B5844" s="1" t="s">
        <v>12638</v>
      </c>
      <c r="C5844" s="1" t="s">
        <v>17</v>
      </c>
      <c r="D5844" s="1" t="s">
        <v>22</v>
      </c>
      <c r="E5844" s="1">
        <v>3.0</v>
      </c>
      <c r="F5844" s="1">
        <v>2875.0</v>
      </c>
      <c r="G5844" s="1">
        <v>227.0</v>
      </c>
      <c r="H5844" s="1">
        <v>47.0</v>
      </c>
      <c r="I5844" s="1">
        <v>74540.0</v>
      </c>
      <c r="J5844" s="3">
        <v>45158.78555555556</v>
      </c>
      <c r="K5844" s="1" t="s">
        <v>19</v>
      </c>
    </row>
    <row r="5845">
      <c r="A5845" s="2" t="s">
        <v>12639</v>
      </c>
      <c r="B5845" s="1" t="s">
        <v>12640</v>
      </c>
      <c r="C5845" s="1" t="s">
        <v>17</v>
      </c>
      <c r="D5845" s="1" t="s">
        <v>22</v>
      </c>
      <c r="E5845" s="1">
        <v>19.0</v>
      </c>
      <c r="F5845" s="1">
        <v>3097.0</v>
      </c>
      <c r="G5845" s="1">
        <v>722.0</v>
      </c>
      <c r="H5845" s="1">
        <v>108.0</v>
      </c>
      <c r="I5845" s="1">
        <v>157340.0</v>
      </c>
      <c r="J5845" s="3">
        <v>45158.13559027778</v>
      </c>
      <c r="K5845" s="1" t="s">
        <v>19</v>
      </c>
    </row>
    <row r="5846">
      <c r="A5846" s="2" t="s">
        <v>12641</v>
      </c>
      <c r="B5846" s="1" t="s">
        <v>12642</v>
      </c>
      <c r="C5846" s="1" t="s">
        <v>17</v>
      </c>
      <c r="D5846" s="1" t="s">
        <v>22</v>
      </c>
      <c r="E5846" s="1">
        <v>25.0</v>
      </c>
      <c r="F5846" s="1">
        <v>2292.0</v>
      </c>
      <c r="G5846" s="1">
        <v>89.0</v>
      </c>
      <c r="H5846" s="1">
        <v>749.0</v>
      </c>
      <c r="I5846" s="1">
        <v>522009.0</v>
      </c>
      <c r="J5846" s="3">
        <v>45158.12746527778</v>
      </c>
      <c r="K5846" s="1" t="s">
        <v>19</v>
      </c>
    </row>
    <row r="5847">
      <c r="A5847" s="2" t="s">
        <v>12643</v>
      </c>
      <c r="B5847" s="1" t="s">
        <v>12644</v>
      </c>
      <c r="C5847" s="1" t="s">
        <v>17</v>
      </c>
      <c r="D5847" s="1" t="s">
        <v>22</v>
      </c>
      <c r="E5847" s="1">
        <v>21.0</v>
      </c>
      <c r="F5847" s="1">
        <v>6670.0</v>
      </c>
      <c r="G5847" s="1">
        <v>1517.0</v>
      </c>
      <c r="H5847" s="1">
        <v>407.0</v>
      </c>
      <c r="I5847" s="1">
        <v>495115.0</v>
      </c>
      <c r="J5847" s="3">
        <v>45158.07152777778</v>
      </c>
      <c r="K5847" s="1" t="s">
        <v>19</v>
      </c>
      <c r="N5847" s="1" t="s">
        <v>23</v>
      </c>
      <c r="O5847" s="4" t="s">
        <v>12645</v>
      </c>
    </row>
    <row r="5848">
      <c r="A5848" s="2" t="s">
        <v>12646</v>
      </c>
      <c r="B5848" s="1" t="s">
        <v>12647</v>
      </c>
      <c r="C5848" s="1" t="s">
        <v>115</v>
      </c>
      <c r="D5848" s="1" t="s">
        <v>22</v>
      </c>
      <c r="E5848" s="1">
        <v>7.0</v>
      </c>
      <c r="F5848" s="1">
        <v>1237.0</v>
      </c>
      <c r="G5848" s="1">
        <v>92.0</v>
      </c>
      <c r="H5848" s="1">
        <v>94.0</v>
      </c>
      <c r="I5848" s="1">
        <v>73721.0</v>
      </c>
      <c r="J5848" s="3">
        <v>45156.70276620371</v>
      </c>
      <c r="K5848" s="1" t="s">
        <v>19</v>
      </c>
      <c r="N5848" s="1" t="s">
        <v>23</v>
      </c>
      <c r="O5848" s="4" t="s">
        <v>12648</v>
      </c>
    </row>
    <row r="5849">
      <c r="A5849" s="2" t="s">
        <v>12649</v>
      </c>
      <c r="B5849" s="1" t="s">
        <v>12650</v>
      </c>
      <c r="C5849" s="1" t="s">
        <v>17</v>
      </c>
      <c r="D5849" s="1" t="s">
        <v>51</v>
      </c>
      <c r="E5849" s="1">
        <v>1.0</v>
      </c>
      <c r="F5849" s="1">
        <v>447.0</v>
      </c>
      <c r="G5849" s="1">
        <v>17.0</v>
      </c>
      <c r="H5849" s="1">
        <v>10.0</v>
      </c>
      <c r="I5849" s="1">
        <v>16070.0</v>
      </c>
      <c r="J5849" s="3">
        <v>45156.69291666667</v>
      </c>
      <c r="K5849" s="1" t="s">
        <v>19</v>
      </c>
    </row>
    <row r="5850">
      <c r="A5850" s="2" t="s">
        <v>12651</v>
      </c>
      <c r="B5850" s="1" t="s">
        <v>12652</v>
      </c>
      <c r="C5850" s="1" t="s">
        <v>17</v>
      </c>
      <c r="D5850" s="1" t="s">
        <v>22</v>
      </c>
      <c r="E5850" s="1">
        <v>7.0</v>
      </c>
      <c r="F5850" s="1">
        <v>389.0</v>
      </c>
      <c r="G5850" s="1">
        <v>24.0</v>
      </c>
      <c r="H5850" s="1">
        <v>251.0</v>
      </c>
      <c r="I5850" s="1">
        <v>60555.0</v>
      </c>
      <c r="J5850" s="3">
        <v>45156.690358796295</v>
      </c>
      <c r="K5850" s="1" t="s">
        <v>19</v>
      </c>
      <c r="N5850" s="1" t="s">
        <v>55</v>
      </c>
      <c r="O5850" s="4" t="s">
        <v>12653</v>
      </c>
    </row>
    <row r="5851">
      <c r="A5851" s="2" t="s">
        <v>12654</v>
      </c>
      <c r="B5851" s="1" t="s">
        <v>12655</v>
      </c>
      <c r="C5851" s="1" t="s">
        <v>17</v>
      </c>
      <c r="D5851" s="1" t="s">
        <v>22</v>
      </c>
      <c r="E5851" s="1">
        <v>26.0</v>
      </c>
      <c r="F5851" s="1">
        <v>4798.0</v>
      </c>
      <c r="G5851" s="1">
        <v>639.0</v>
      </c>
      <c r="H5851" s="1">
        <v>421.0</v>
      </c>
      <c r="I5851" s="1">
        <v>770172.0</v>
      </c>
      <c r="J5851" s="3">
        <v>45156.66033564815</v>
      </c>
      <c r="K5851" s="1" t="s">
        <v>19</v>
      </c>
    </row>
    <row r="5852">
      <c r="A5852" s="2" t="s">
        <v>12656</v>
      </c>
      <c r="B5852" s="1" t="s">
        <v>12657</v>
      </c>
      <c r="C5852" s="1" t="s">
        <v>17</v>
      </c>
      <c r="D5852" s="1" t="s">
        <v>22</v>
      </c>
      <c r="E5852" s="1">
        <v>41.0</v>
      </c>
      <c r="F5852" s="1">
        <v>4741.0</v>
      </c>
      <c r="G5852" s="1">
        <v>543.0</v>
      </c>
      <c r="H5852" s="1">
        <v>213.0</v>
      </c>
      <c r="I5852" s="1">
        <v>260560.0</v>
      </c>
      <c r="J5852" s="3">
        <v>45156.535150462965</v>
      </c>
      <c r="K5852" s="1" t="s">
        <v>19</v>
      </c>
    </row>
    <row r="5853">
      <c r="A5853" s="2" t="s">
        <v>12658</v>
      </c>
      <c r="B5853" s="1" t="s">
        <v>12659</v>
      </c>
      <c r="C5853" s="1" t="s">
        <v>17</v>
      </c>
      <c r="D5853" s="1" t="s">
        <v>51</v>
      </c>
      <c r="E5853" s="1">
        <v>0.0</v>
      </c>
      <c r="F5853" s="1">
        <v>60.0</v>
      </c>
      <c r="G5853" s="1">
        <v>6.0</v>
      </c>
      <c r="H5853" s="1">
        <v>2.0</v>
      </c>
      <c r="I5853" s="1">
        <v>2391.0</v>
      </c>
      <c r="J5853" s="3">
        <v>45156.061261574076</v>
      </c>
      <c r="K5853" s="1" t="s">
        <v>19</v>
      </c>
      <c r="M5853" s="4" t="s">
        <v>7765</v>
      </c>
    </row>
    <row r="5854">
      <c r="A5854" s="2" t="s">
        <v>12660</v>
      </c>
      <c r="B5854" s="1" t="s">
        <v>12661</v>
      </c>
      <c r="C5854" s="1" t="s">
        <v>17</v>
      </c>
      <c r="D5854" s="1" t="s">
        <v>51</v>
      </c>
      <c r="E5854" s="1">
        <v>0.0</v>
      </c>
      <c r="F5854" s="1">
        <v>3046.0</v>
      </c>
      <c r="G5854" s="1">
        <v>16.0</v>
      </c>
      <c r="H5854" s="1">
        <v>8.0</v>
      </c>
      <c r="I5854" s="1">
        <v>23491.0</v>
      </c>
      <c r="J5854" s="3">
        <v>45156.01325231481</v>
      </c>
      <c r="K5854" s="1" t="s">
        <v>19</v>
      </c>
    </row>
    <row r="5855">
      <c r="A5855" s="2" t="s">
        <v>12662</v>
      </c>
      <c r="B5855" s="1" t="s">
        <v>12663</v>
      </c>
      <c r="C5855" s="1" t="s">
        <v>17</v>
      </c>
      <c r="D5855" s="1" t="s">
        <v>22</v>
      </c>
      <c r="E5855" s="1">
        <v>1.0</v>
      </c>
      <c r="F5855" s="1">
        <v>1414.0</v>
      </c>
      <c r="G5855" s="1">
        <v>118.0</v>
      </c>
      <c r="H5855" s="1">
        <v>31.0</v>
      </c>
      <c r="I5855" s="1">
        <v>46789.0</v>
      </c>
      <c r="J5855" s="3">
        <v>45156.01155092593</v>
      </c>
      <c r="K5855" s="1" t="s">
        <v>19</v>
      </c>
    </row>
    <row r="5856">
      <c r="A5856" s="2" t="s">
        <v>12664</v>
      </c>
      <c r="B5856" s="1" t="s">
        <v>12665</v>
      </c>
      <c r="C5856" s="1" t="s">
        <v>17</v>
      </c>
      <c r="D5856" s="1" t="s">
        <v>51</v>
      </c>
      <c r="E5856" s="1">
        <v>0.0</v>
      </c>
      <c r="F5856" s="1">
        <v>28.0</v>
      </c>
      <c r="G5856" s="1">
        <v>1.0</v>
      </c>
      <c r="H5856" s="1">
        <v>3.0</v>
      </c>
      <c r="I5856" s="1">
        <v>3512.0</v>
      </c>
      <c r="J5856" s="3">
        <v>45155.998240740744</v>
      </c>
      <c r="K5856" s="1" t="s">
        <v>19</v>
      </c>
    </row>
    <row r="5857">
      <c r="A5857" s="2" t="s">
        <v>12666</v>
      </c>
      <c r="B5857" s="1" t="s">
        <v>12667</v>
      </c>
      <c r="C5857" s="1" t="s">
        <v>17</v>
      </c>
      <c r="D5857" s="1" t="s">
        <v>22</v>
      </c>
      <c r="E5857" s="1">
        <v>2.0</v>
      </c>
      <c r="F5857" s="1">
        <v>224.0</v>
      </c>
      <c r="G5857" s="1">
        <v>61.0</v>
      </c>
      <c r="H5857" s="1">
        <v>140.0</v>
      </c>
      <c r="I5857" s="1">
        <v>52875.0</v>
      </c>
      <c r="J5857" s="3">
        <v>45155.95328703704</v>
      </c>
      <c r="K5857" s="1" t="s">
        <v>19</v>
      </c>
    </row>
    <row r="5858">
      <c r="A5858" s="2" t="s">
        <v>12668</v>
      </c>
      <c r="B5858" s="1" t="s">
        <v>12669</v>
      </c>
      <c r="C5858" s="1" t="s">
        <v>17</v>
      </c>
      <c r="D5858" s="1" t="s">
        <v>51</v>
      </c>
      <c r="E5858" s="1">
        <v>0.0</v>
      </c>
      <c r="F5858" s="1">
        <v>234.0</v>
      </c>
      <c r="G5858" s="1">
        <v>4.0</v>
      </c>
      <c r="H5858" s="1">
        <v>1.0</v>
      </c>
      <c r="I5858" s="1">
        <v>12088.0</v>
      </c>
      <c r="J5858" s="3">
        <v>45155.942037037035</v>
      </c>
      <c r="K5858" s="1" t="s">
        <v>19</v>
      </c>
    </row>
    <row r="5859">
      <c r="A5859" s="2" t="s">
        <v>12670</v>
      </c>
      <c r="B5859" s="1" t="s">
        <v>12671</v>
      </c>
      <c r="C5859" s="1" t="s">
        <v>17</v>
      </c>
      <c r="D5859" s="1" t="s">
        <v>51</v>
      </c>
      <c r="E5859" s="1">
        <v>0.0</v>
      </c>
      <c r="F5859" s="1">
        <v>131.0</v>
      </c>
      <c r="G5859" s="1">
        <v>0.0</v>
      </c>
      <c r="H5859" s="1">
        <v>8.0</v>
      </c>
      <c r="I5859" s="1">
        <v>16217.0</v>
      </c>
      <c r="J5859" s="3">
        <v>45155.734618055554</v>
      </c>
      <c r="K5859" s="1" t="s">
        <v>19</v>
      </c>
    </row>
    <row r="5860">
      <c r="A5860" s="2" t="s">
        <v>12672</v>
      </c>
      <c r="B5860" s="1" t="s">
        <v>12673</v>
      </c>
      <c r="C5860" s="1" t="s">
        <v>17</v>
      </c>
      <c r="D5860" s="1" t="s">
        <v>22</v>
      </c>
      <c r="E5860" s="1">
        <v>31.0</v>
      </c>
      <c r="F5860" s="1">
        <v>8477.0</v>
      </c>
      <c r="G5860" s="1">
        <v>938.0</v>
      </c>
      <c r="H5860" s="1">
        <v>389.0</v>
      </c>
      <c r="I5860" s="1">
        <v>516047.0</v>
      </c>
      <c r="J5860" s="3">
        <v>45155.64229166666</v>
      </c>
      <c r="K5860" s="1" t="s">
        <v>19</v>
      </c>
      <c r="N5860" s="1" t="s">
        <v>23</v>
      </c>
      <c r="O5860" s="4" t="s">
        <v>12674</v>
      </c>
    </row>
    <row r="5861">
      <c r="A5861" s="2" t="s">
        <v>12675</v>
      </c>
      <c r="B5861" s="1" t="s">
        <v>12676</v>
      </c>
      <c r="C5861" s="1" t="s">
        <v>73</v>
      </c>
      <c r="D5861" s="1" t="s">
        <v>51</v>
      </c>
      <c r="E5861" s="1">
        <v>0.0</v>
      </c>
      <c r="F5861" s="1">
        <v>2.0</v>
      </c>
      <c r="G5861" s="1">
        <v>0.0</v>
      </c>
      <c r="H5861" s="1">
        <v>0.0</v>
      </c>
      <c r="I5861" s="1">
        <v>222.0</v>
      </c>
      <c r="J5861" s="3">
        <v>45155.634039351855</v>
      </c>
      <c r="K5861" s="1" t="s">
        <v>19</v>
      </c>
    </row>
    <row r="5862">
      <c r="A5862" s="2" t="s">
        <v>12677</v>
      </c>
      <c r="B5862" s="1" t="s">
        <v>12678</v>
      </c>
      <c r="C5862" s="1" t="s">
        <v>17</v>
      </c>
      <c r="D5862" s="1" t="s">
        <v>22</v>
      </c>
      <c r="E5862" s="1">
        <v>566.0</v>
      </c>
      <c r="F5862" s="1">
        <v>6092.0</v>
      </c>
      <c r="G5862" s="1">
        <v>722.0</v>
      </c>
      <c r="H5862" s="1">
        <v>7479.0</v>
      </c>
      <c r="I5862" s="1">
        <v>3898126.0</v>
      </c>
      <c r="J5862" s="3">
        <v>45155.58299768518</v>
      </c>
      <c r="K5862" s="1" t="s">
        <v>19</v>
      </c>
      <c r="N5862" s="1" t="s">
        <v>55</v>
      </c>
      <c r="O5862" s="4" t="s">
        <v>12679</v>
      </c>
    </row>
    <row r="5863">
      <c r="A5863" s="2" t="s">
        <v>12680</v>
      </c>
      <c r="B5863" s="1" t="s">
        <v>12681</v>
      </c>
      <c r="C5863" s="1" t="s">
        <v>17</v>
      </c>
      <c r="D5863" s="1" t="s">
        <v>51</v>
      </c>
      <c r="E5863" s="1">
        <v>0.0</v>
      </c>
      <c r="F5863" s="1">
        <v>10.0</v>
      </c>
      <c r="G5863" s="1">
        <v>0.0</v>
      </c>
      <c r="H5863" s="1">
        <v>2.0</v>
      </c>
      <c r="I5863" s="1">
        <v>330.0</v>
      </c>
      <c r="J5863" s="3">
        <v>45155.57523148148</v>
      </c>
      <c r="K5863" s="1" t="s">
        <v>19</v>
      </c>
    </row>
    <row r="5864">
      <c r="A5864" s="2" t="s">
        <v>12682</v>
      </c>
      <c r="B5864" s="1" t="s">
        <v>12683</v>
      </c>
      <c r="C5864" s="1" t="s">
        <v>17</v>
      </c>
      <c r="D5864" s="1" t="s">
        <v>51</v>
      </c>
      <c r="E5864" s="1">
        <v>0.0</v>
      </c>
      <c r="F5864" s="1">
        <v>194.0</v>
      </c>
      <c r="G5864" s="1">
        <v>3.0</v>
      </c>
      <c r="H5864" s="1">
        <v>5.0</v>
      </c>
      <c r="I5864" s="1">
        <v>17194.0</v>
      </c>
      <c r="J5864" s="3">
        <v>45155.574479166666</v>
      </c>
      <c r="K5864" s="1" t="s">
        <v>19</v>
      </c>
    </row>
    <row r="5865">
      <c r="A5865" s="2" t="s">
        <v>12684</v>
      </c>
      <c r="B5865" s="1" t="s">
        <v>12685</v>
      </c>
      <c r="C5865" s="1" t="s">
        <v>17</v>
      </c>
      <c r="D5865" s="1" t="s">
        <v>22</v>
      </c>
      <c r="E5865" s="1">
        <v>1.0</v>
      </c>
      <c r="F5865" s="1">
        <v>907.0</v>
      </c>
      <c r="G5865" s="1">
        <v>175.0</v>
      </c>
      <c r="H5865" s="1">
        <v>57.0</v>
      </c>
      <c r="I5865" s="1">
        <v>30859.0</v>
      </c>
      <c r="J5865" s="3">
        <v>45155.571388888886</v>
      </c>
      <c r="K5865" s="1" t="s">
        <v>19</v>
      </c>
      <c r="L5865" s="1" t="s">
        <v>12686</v>
      </c>
    </row>
    <row r="5866">
      <c r="A5866" s="2" t="s">
        <v>12687</v>
      </c>
      <c r="B5866" s="1" t="s">
        <v>12688</v>
      </c>
      <c r="C5866" s="1" t="s">
        <v>17</v>
      </c>
      <c r="D5866" s="1" t="s">
        <v>51</v>
      </c>
      <c r="E5866" s="1">
        <v>0.0</v>
      </c>
      <c r="F5866" s="1">
        <v>6.0</v>
      </c>
      <c r="G5866" s="1">
        <v>0.0</v>
      </c>
      <c r="H5866" s="1">
        <v>2.0</v>
      </c>
      <c r="I5866" s="1">
        <v>207.0</v>
      </c>
      <c r="J5866" s="3">
        <v>45155.522048611114</v>
      </c>
      <c r="K5866" s="1" t="s">
        <v>19</v>
      </c>
    </row>
    <row r="5867">
      <c r="A5867" s="2" t="s">
        <v>12689</v>
      </c>
      <c r="B5867" s="1" t="s">
        <v>12690</v>
      </c>
      <c r="C5867" s="1" t="s">
        <v>17</v>
      </c>
      <c r="D5867" s="1" t="s">
        <v>51</v>
      </c>
      <c r="E5867" s="1">
        <v>8.0</v>
      </c>
      <c r="F5867" s="1">
        <v>1962.0</v>
      </c>
      <c r="G5867" s="1">
        <v>236.0</v>
      </c>
      <c r="H5867" s="1">
        <v>44.0</v>
      </c>
      <c r="I5867" s="1">
        <v>132024.0</v>
      </c>
      <c r="J5867" s="3">
        <v>45155.47675925926</v>
      </c>
      <c r="K5867" s="1" t="s">
        <v>19</v>
      </c>
      <c r="N5867" s="1" t="s">
        <v>55</v>
      </c>
      <c r="O5867" s="4" t="s">
        <v>12691</v>
      </c>
    </row>
    <row r="5868">
      <c r="A5868" s="2" t="s">
        <v>12692</v>
      </c>
      <c r="B5868" s="1" t="s">
        <v>12693</v>
      </c>
      <c r="C5868" s="1" t="s">
        <v>17</v>
      </c>
      <c r="D5868" s="1" t="s">
        <v>51</v>
      </c>
      <c r="E5868" s="1">
        <v>2.0</v>
      </c>
      <c r="F5868" s="1">
        <v>1397.0</v>
      </c>
      <c r="G5868" s="1">
        <v>90.0</v>
      </c>
      <c r="H5868" s="1">
        <v>31.0</v>
      </c>
      <c r="I5868" s="1">
        <v>25224.0</v>
      </c>
      <c r="J5868" s="3">
        <v>45155.47609953704</v>
      </c>
      <c r="K5868" s="1" t="s">
        <v>19</v>
      </c>
    </row>
    <row r="5869">
      <c r="A5869" s="2" t="s">
        <v>12694</v>
      </c>
      <c r="B5869" s="1" t="s">
        <v>12695</v>
      </c>
      <c r="C5869" s="1" t="s">
        <v>17</v>
      </c>
      <c r="D5869" s="1" t="s">
        <v>22</v>
      </c>
      <c r="E5869" s="1">
        <v>1.0</v>
      </c>
      <c r="F5869" s="1">
        <v>1653.0</v>
      </c>
      <c r="G5869" s="1">
        <v>213.0</v>
      </c>
      <c r="H5869" s="1">
        <v>32.0</v>
      </c>
      <c r="I5869" s="1">
        <v>44830.0</v>
      </c>
      <c r="J5869" s="3">
        <v>45155.46208333333</v>
      </c>
      <c r="K5869" s="1" t="s">
        <v>19</v>
      </c>
    </row>
    <row r="5870">
      <c r="A5870" s="2" t="s">
        <v>12696</v>
      </c>
      <c r="B5870" s="1" t="s">
        <v>12697</v>
      </c>
      <c r="C5870" s="1" t="s">
        <v>115</v>
      </c>
      <c r="D5870" s="1" t="s">
        <v>22</v>
      </c>
      <c r="E5870" s="1">
        <v>0.0</v>
      </c>
      <c r="F5870" s="1">
        <v>123.0</v>
      </c>
      <c r="G5870" s="1">
        <v>4.0</v>
      </c>
      <c r="H5870" s="1">
        <v>4.0</v>
      </c>
      <c r="I5870" s="1">
        <v>12909.0</v>
      </c>
      <c r="J5870" s="3">
        <v>45155.452627314815</v>
      </c>
      <c r="K5870" s="1" t="s">
        <v>19</v>
      </c>
    </row>
    <row r="5871">
      <c r="A5871" s="2" t="s">
        <v>12698</v>
      </c>
      <c r="B5871" s="1" t="s">
        <v>12699</v>
      </c>
      <c r="C5871" s="1" t="s">
        <v>17</v>
      </c>
      <c r="D5871" s="1" t="s">
        <v>22</v>
      </c>
      <c r="E5871" s="1">
        <v>61.0</v>
      </c>
      <c r="F5871" s="1">
        <v>4312.0</v>
      </c>
      <c r="G5871" s="1">
        <v>952.0</v>
      </c>
      <c r="H5871" s="1">
        <v>527.0</v>
      </c>
      <c r="I5871" s="1">
        <v>198408.0</v>
      </c>
      <c r="J5871" s="3">
        <v>45155.04829861111</v>
      </c>
      <c r="K5871" s="1" t="s">
        <v>19</v>
      </c>
      <c r="N5871" s="1" t="s">
        <v>23</v>
      </c>
      <c r="O5871" s="4" t="s">
        <v>12700</v>
      </c>
    </row>
    <row r="5872">
      <c r="A5872" s="2" t="s">
        <v>12701</v>
      </c>
      <c r="B5872" s="1" t="s">
        <v>12702</v>
      </c>
      <c r="C5872" s="1" t="s">
        <v>115</v>
      </c>
      <c r="D5872" s="1" t="s">
        <v>51</v>
      </c>
      <c r="E5872" s="1">
        <v>0.0</v>
      </c>
      <c r="F5872" s="1">
        <v>8.0</v>
      </c>
      <c r="G5872" s="1">
        <v>0.0</v>
      </c>
      <c r="H5872" s="1">
        <v>1.0</v>
      </c>
      <c r="I5872" s="1">
        <v>353.0</v>
      </c>
      <c r="J5872" s="3">
        <v>45155.04487268518</v>
      </c>
      <c r="K5872" s="1" t="s">
        <v>19</v>
      </c>
    </row>
    <row r="5873">
      <c r="A5873" s="2" t="s">
        <v>12703</v>
      </c>
      <c r="B5873" s="1" t="s">
        <v>12704</v>
      </c>
      <c r="C5873" s="1" t="s">
        <v>17</v>
      </c>
      <c r="D5873" s="1" t="s">
        <v>51</v>
      </c>
      <c r="E5873" s="1">
        <v>0.0</v>
      </c>
      <c r="F5873" s="1">
        <v>68.0</v>
      </c>
      <c r="G5873" s="1">
        <v>0.0</v>
      </c>
      <c r="H5873" s="1">
        <v>18.0</v>
      </c>
      <c r="I5873" s="1">
        <v>6107.0</v>
      </c>
      <c r="J5873" s="3">
        <v>45155.040625</v>
      </c>
      <c r="K5873" s="1" t="s">
        <v>19</v>
      </c>
    </row>
    <row r="5874">
      <c r="A5874" s="2" t="s">
        <v>12705</v>
      </c>
      <c r="B5874" s="1" t="s">
        <v>12706</v>
      </c>
      <c r="C5874" s="1" t="s">
        <v>73</v>
      </c>
      <c r="D5874" s="1" t="s">
        <v>51</v>
      </c>
      <c r="E5874" s="1">
        <v>0.0</v>
      </c>
      <c r="F5874" s="1">
        <v>210.0</v>
      </c>
      <c r="G5874" s="1">
        <v>2.0</v>
      </c>
      <c r="H5874" s="1">
        <v>8.0</v>
      </c>
      <c r="I5874" s="1">
        <v>16447.0</v>
      </c>
      <c r="J5874" s="3">
        <v>45154.874236111114</v>
      </c>
      <c r="K5874" s="1" t="s">
        <v>19</v>
      </c>
    </row>
    <row r="5875">
      <c r="A5875" s="2" t="s">
        <v>12707</v>
      </c>
      <c r="B5875" s="1" t="s">
        <v>12708</v>
      </c>
      <c r="C5875" s="1" t="s">
        <v>17</v>
      </c>
      <c r="D5875" s="1" t="s">
        <v>22</v>
      </c>
      <c r="E5875" s="1">
        <v>88.0</v>
      </c>
      <c r="F5875" s="1">
        <v>11084.0</v>
      </c>
      <c r="G5875" s="1">
        <v>1076.0</v>
      </c>
      <c r="H5875" s="1">
        <v>1206.0</v>
      </c>
      <c r="I5875" s="1">
        <v>541985.0</v>
      </c>
      <c r="J5875" s="3">
        <v>45154.83226851852</v>
      </c>
      <c r="K5875" s="1" t="s">
        <v>19</v>
      </c>
      <c r="N5875" s="1" t="s">
        <v>23</v>
      </c>
      <c r="O5875" s="4" t="s">
        <v>12709</v>
      </c>
    </row>
    <row r="5876">
      <c r="A5876" s="2" t="s">
        <v>12710</v>
      </c>
      <c r="B5876" s="1" t="s">
        <v>12711</v>
      </c>
      <c r="C5876" s="1" t="s">
        <v>17</v>
      </c>
      <c r="D5876" s="1" t="s">
        <v>51</v>
      </c>
      <c r="E5876" s="1">
        <v>0.0</v>
      </c>
      <c r="F5876" s="1">
        <v>131.0</v>
      </c>
      <c r="G5876" s="1">
        <v>4.0</v>
      </c>
      <c r="H5876" s="1">
        <v>13.0</v>
      </c>
      <c r="I5876" s="1">
        <v>39140.0</v>
      </c>
      <c r="J5876" s="3">
        <v>45154.79324074074</v>
      </c>
      <c r="K5876" s="1" t="s">
        <v>19</v>
      </c>
    </row>
    <row r="5877">
      <c r="A5877" s="2" t="s">
        <v>12712</v>
      </c>
      <c r="B5877" s="1" t="s">
        <v>12713</v>
      </c>
      <c r="C5877" s="1" t="s">
        <v>17</v>
      </c>
      <c r="D5877" s="1" t="s">
        <v>22</v>
      </c>
      <c r="E5877" s="1">
        <v>4.0</v>
      </c>
      <c r="F5877" s="1">
        <v>432.0</v>
      </c>
      <c r="G5877" s="1">
        <v>31.0</v>
      </c>
      <c r="H5877" s="1">
        <v>29.0</v>
      </c>
      <c r="I5877" s="1">
        <v>26970.0</v>
      </c>
      <c r="J5877" s="3">
        <v>45154.78739583334</v>
      </c>
      <c r="K5877" s="1" t="s">
        <v>19</v>
      </c>
      <c r="N5877" s="1" t="s">
        <v>23</v>
      </c>
      <c r="O5877" s="4" t="s">
        <v>12714</v>
      </c>
    </row>
    <row r="5878">
      <c r="A5878" s="2" t="s">
        <v>12715</v>
      </c>
      <c r="B5878" s="1" t="s">
        <v>12716</v>
      </c>
      <c r="C5878" s="1" t="s">
        <v>17</v>
      </c>
      <c r="D5878" s="1" t="s">
        <v>22</v>
      </c>
      <c r="E5878" s="1">
        <v>88.0</v>
      </c>
      <c r="F5878" s="1">
        <v>24920.0</v>
      </c>
      <c r="G5878" s="1">
        <v>2806.0</v>
      </c>
      <c r="H5878" s="1">
        <v>1150.0</v>
      </c>
      <c r="I5878" s="1">
        <v>800623.0</v>
      </c>
      <c r="J5878" s="3">
        <v>45153.901712962965</v>
      </c>
      <c r="K5878" s="1" t="s">
        <v>19</v>
      </c>
      <c r="N5878" s="1" t="s">
        <v>23</v>
      </c>
      <c r="O5878" s="4" t="s">
        <v>12717</v>
      </c>
    </row>
    <row r="5879">
      <c r="A5879" s="2" t="s">
        <v>12718</v>
      </c>
      <c r="B5879" s="1" t="s">
        <v>12719</v>
      </c>
      <c r="C5879" s="1" t="s">
        <v>17</v>
      </c>
      <c r="D5879" s="1" t="s">
        <v>51</v>
      </c>
      <c r="E5879" s="1">
        <v>0.0</v>
      </c>
      <c r="F5879" s="1">
        <v>73.0</v>
      </c>
      <c r="G5879" s="1">
        <v>0.0</v>
      </c>
      <c r="H5879" s="1">
        <v>17.0</v>
      </c>
      <c r="I5879" s="1">
        <v>5663.0</v>
      </c>
      <c r="J5879" s="3">
        <v>45153.86450231481</v>
      </c>
      <c r="K5879" s="1" t="s">
        <v>19</v>
      </c>
    </row>
    <row r="5880">
      <c r="A5880" s="2" t="s">
        <v>12720</v>
      </c>
      <c r="B5880" s="1" t="s">
        <v>12721</v>
      </c>
      <c r="C5880" s="1" t="s">
        <v>17</v>
      </c>
      <c r="D5880" s="1" t="s">
        <v>22</v>
      </c>
      <c r="E5880" s="1">
        <v>7.0</v>
      </c>
      <c r="F5880" s="1">
        <v>3886.0</v>
      </c>
      <c r="G5880" s="1">
        <v>378.0</v>
      </c>
      <c r="H5880" s="1">
        <v>294.0</v>
      </c>
      <c r="I5880" s="1">
        <v>135187.0</v>
      </c>
      <c r="J5880" s="3">
        <v>45153.86041666667</v>
      </c>
      <c r="K5880" s="1" t="s">
        <v>19</v>
      </c>
      <c r="N5880" s="1" t="s">
        <v>23</v>
      </c>
      <c r="O5880" s="4" t="s">
        <v>12722</v>
      </c>
    </row>
    <row r="5881">
      <c r="A5881" s="2" t="s">
        <v>12723</v>
      </c>
      <c r="B5881" s="1" t="s">
        <v>12724</v>
      </c>
      <c r="C5881" s="1" t="s">
        <v>17</v>
      </c>
      <c r="D5881" s="1" t="s">
        <v>51</v>
      </c>
      <c r="E5881" s="1">
        <v>1.0</v>
      </c>
      <c r="F5881" s="1">
        <v>72.0</v>
      </c>
      <c r="G5881" s="1">
        <v>2.0</v>
      </c>
      <c r="H5881" s="1">
        <v>7.0</v>
      </c>
      <c r="I5881" s="1">
        <v>5291.0</v>
      </c>
      <c r="J5881" s="3">
        <v>45153.857939814814</v>
      </c>
      <c r="K5881" s="1" t="s">
        <v>19</v>
      </c>
    </row>
    <row r="5882">
      <c r="A5882" s="2" t="s">
        <v>12725</v>
      </c>
      <c r="B5882" s="1" t="s">
        <v>12726</v>
      </c>
      <c r="C5882" s="1" t="s">
        <v>17</v>
      </c>
      <c r="D5882" s="1" t="s">
        <v>22</v>
      </c>
      <c r="E5882" s="1">
        <v>3.0</v>
      </c>
      <c r="F5882" s="1">
        <v>482.0</v>
      </c>
      <c r="G5882" s="1">
        <v>107.0</v>
      </c>
      <c r="H5882" s="1">
        <v>59.0</v>
      </c>
      <c r="I5882" s="1">
        <v>60905.0</v>
      </c>
      <c r="J5882" s="3">
        <v>45152.84574074074</v>
      </c>
      <c r="K5882" s="1" t="s">
        <v>19</v>
      </c>
      <c r="N5882" s="1" t="s">
        <v>23</v>
      </c>
      <c r="O5882" s="4" t="s">
        <v>12727</v>
      </c>
    </row>
    <row r="5883">
      <c r="A5883" s="2" t="s">
        <v>12728</v>
      </c>
      <c r="B5883" s="1" t="s">
        <v>12729</v>
      </c>
      <c r="C5883" s="1" t="s">
        <v>17</v>
      </c>
      <c r="D5883" s="1" t="s">
        <v>51</v>
      </c>
      <c r="E5883" s="1">
        <v>0.0</v>
      </c>
      <c r="F5883" s="1">
        <v>96.0</v>
      </c>
      <c r="G5883" s="1">
        <v>4.0</v>
      </c>
      <c r="H5883" s="1">
        <v>13.0</v>
      </c>
      <c r="I5883" s="1">
        <v>7516.0</v>
      </c>
      <c r="J5883" s="3">
        <v>45152.81013888889</v>
      </c>
      <c r="K5883" s="1" t="s">
        <v>19</v>
      </c>
    </row>
    <row r="5884">
      <c r="A5884" s="2" t="s">
        <v>12730</v>
      </c>
      <c r="B5884" s="1" t="s">
        <v>12731</v>
      </c>
      <c r="C5884" s="1" t="s">
        <v>17</v>
      </c>
      <c r="D5884" s="1" t="s">
        <v>51</v>
      </c>
      <c r="E5884" s="1">
        <v>0.0</v>
      </c>
      <c r="F5884" s="1">
        <v>92.0</v>
      </c>
      <c r="G5884" s="1">
        <v>1.0</v>
      </c>
      <c r="H5884" s="1">
        <v>7.0</v>
      </c>
      <c r="I5884" s="1">
        <v>12214.0</v>
      </c>
      <c r="J5884" s="3">
        <v>45152.79789351852</v>
      </c>
      <c r="K5884" s="1" t="s">
        <v>19</v>
      </c>
    </row>
    <row r="5885">
      <c r="A5885" s="2" t="s">
        <v>12732</v>
      </c>
      <c r="B5885" s="1" t="s">
        <v>12733</v>
      </c>
      <c r="C5885" s="1" t="s">
        <v>17</v>
      </c>
      <c r="D5885" s="1" t="s">
        <v>22</v>
      </c>
      <c r="E5885" s="1">
        <v>52.0</v>
      </c>
      <c r="F5885" s="1">
        <v>6666.0</v>
      </c>
      <c r="G5885" s="1">
        <v>1594.0</v>
      </c>
      <c r="H5885" s="1">
        <v>335.0</v>
      </c>
      <c r="I5885" s="1">
        <v>295771.0</v>
      </c>
      <c r="J5885" s="3">
        <v>45152.79686342592</v>
      </c>
      <c r="K5885" s="1" t="s">
        <v>19</v>
      </c>
    </row>
    <row r="5886">
      <c r="A5886" s="2" t="s">
        <v>12734</v>
      </c>
      <c r="B5886" s="1" t="s">
        <v>12735</v>
      </c>
      <c r="C5886" s="1" t="s">
        <v>17</v>
      </c>
      <c r="D5886" s="1" t="s">
        <v>51</v>
      </c>
      <c r="E5886" s="1">
        <v>1.0</v>
      </c>
      <c r="F5886" s="1">
        <v>419.0</v>
      </c>
      <c r="G5886" s="1">
        <v>15.0</v>
      </c>
      <c r="H5886" s="1">
        <v>13.0</v>
      </c>
      <c r="I5886" s="1">
        <v>32015.0</v>
      </c>
      <c r="J5886" s="3">
        <v>45152.79008101852</v>
      </c>
      <c r="K5886" s="1" t="s">
        <v>19</v>
      </c>
    </row>
    <row r="5887">
      <c r="A5887" s="2" t="s">
        <v>12736</v>
      </c>
      <c r="B5887" s="1" t="s">
        <v>12737</v>
      </c>
      <c r="C5887" s="1" t="s">
        <v>17</v>
      </c>
      <c r="D5887" s="1" t="s">
        <v>51</v>
      </c>
      <c r="E5887" s="1">
        <v>120.0</v>
      </c>
      <c r="F5887" s="1">
        <v>165.0</v>
      </c>
      <c r="G5887" s="1">
        <v>7.0</v>
      </c>
      <c r="H5887" s="1">
        <v>1781.0</v>
      </c>
      <c r="I5887" s="1">
        <v>4083459.0</v>
      </c>
      <c r="J5887" s="3">
        <v>45152.781805555554</v>
      </c>
      <c r="K5887" s="1" t="s">
        <v>19</v>
      </c>
    </row>
    <row r="5888">
      <c r="A5888" s="2" t="s">
        <v>12738</v>
      </c>
      <c r="B5888" s="1" t="s">
        <v>12739</v>
      </c>
      <c r="C5888" s="1" t="s">
        <v>17</v>
      </c>
      <c r="D5888" s="1" t="s">
        <v>22</v>
      </c>
      <c r="E5888" s="1">
        <v>6.0</v>
      </c>
      <c r="F5888" s="1">
        <v>1207.0</v>
      </c>
      <c r="G5888" s="1">
        <v>142.0</v>
      </c>
      <c r="H5888" s="1">
        <v>30.0</v>
      </c>
      <c r="I5888" s="1">
        <v>94863.0</v>
      </c>
      <c r="J5888" s="3">
        <v>45152.72106481482</v>
      </c>
      <c r="K5888" s="1" t="s">
        <v>19</v>
      </c>
      <c r="N5888" s="1" t="s">
        <v>23</v>
      </c>
      <c r="O5888" s="4" t="s">
        <v>12740</v>
      </c>
    </row>
    <row r="5889">
      <c r="A5889" s="2" t="s">
        <v>12741</v>
      </c>
      <c r="B5889" s="1" t="s">
        <v>12742</v>
      </c>
      <c r="C5889" s="1" t="s">
        <v>17</v>
      </c>
      <c r="D5889" s="1" t="s">
        <v>51</v>
      </c>
      <c r="E5889" s="1">
        <v>1.0</v>
      </c>
      <c r="F5889" s="1">
        <v>3.0</v>
      </c>
      <c r="G5889" s="1">
        <v>1.0</v>
      </c>
      <c r="H5889" s="1">
        <v>8.0</v>
      </c>
      <c r="I5889" s="1">
        <v>1410.0</v>
      </c>
      <c r="J5889" s="3">
        <v>45152.70523148148</v>
      </c>
      <c r="K5889" s="1" t="s">
        <v>19</v>
      </c>
    </row>
    <row r="5890">
      <c r="A5890" s="2" t="s">
        <v>12743</v>
      </c>
      <c r="B5890" s="1" t="s">
        <v>12744</v>
      </c>
      <c r="C5890" s="1" t="s">
        <v>17</v>
      </c>
      <c r="D5890" s="1" t="s">
        <v>51</v>
      </c>
      <c r="E5890" s="1">
        <v>0.0</v>
      </c>
      <c r="F5890" s="1">
        <v>651.0</v>
      </c>
      <c r="G5890" s="1">
        <v>5.0</v>
      </c>
      <c r="H5890" s="1">
        <v>2.0</v>
      </c>
      <c r="I5890" s="1">
        <v>25292.0</v>
      </c>
      <c r="J5890" s="3">
        <v>45152.54670138889</v>
      </c>
      <c r="K5890" s="1" t="s">
        <v>19</v>
      </c>
    </row>
    <row r="5891">
      <c r="A5891" s="2" t="s">
        <v>12745</v>
      </c>
      <c r="B5891" s="1" t="s">
        <v>12746</v>
      </c>
      <c r="C5891" s="1" t="s">
        <v>17</v>
      </c>
      <c r="D5891" s="1" t="s">
        <v>22</v>
      </c>
      <c r="E5891" s="1">
        <v>36.0</v>
      </c>
      <c r="F5891" s="1">
        <v>3677.0</v>
      </c>
      <c r="G5891" s="1">
        <v>305.0</v>
      </c>
      <c r="H5891" s="1">
        <v>761.0</v>
      </c>
      <c r="I5891" s="1">
        <v>1662951.0</v>
      </c>
      <c r="J5891" s="3">
        <v>45152.545277777775</v>
      </c>
      <c r="K5891" s="1" t="s">
        <v>19</v>
      </c>
      <c r="N5891" s="1" t="s">
        <v>23</v>
      </c>
      <c r="O5891" s="4" t="s">
        <v>12747</v>
      </c>
    </row>
    <row r="5892">
      <c r="A5892" s="2" t="s">
        <v>12748</v>
      </c>
      <c r="B5892" s="1" t="s">
        <v>12749</v>
      </c>
      <c r="C5892" s="1" t="s">
        <v>17</v>
      </c>
      <c r="D5892" s="1" t="s">
        <v>22</v>
      </c>
      <c r="E5892" s="1">
        <v>0.0</v>
      </c>
      <c r="F5892" s="1">
        <v>627.0</v>
      </c>
      <c r="G5892" s="1">
        <v>26.0</v>
      </c>
      <c r="H5892" s="1">
        <v>37.0</v>
      </c>
      <c r="I5892" s="1">
        <v>57332.0</v>
      </c>
      <c r="J5892" s="3">
        <v>45152.44200231481</v>
      </c>
      <c r="K5892" s="1" t="s">
        <v>19</v>
      </c>
    </row>
    <row r="5893">
      <c r="A5893" s="2" t="s">
        <v>12750</v>
      </c>
      <c r="B5893" s="1" t="s">
        <v>12751</v>
      </c>
      <c r="C5893" s="1" t="s">
        <v>17</v>
      </c>
      <c r="D5893" s="1" t="s">
        <v>22</v>
      </c>
      <c r="E5893" s="1">
        <v>31.0</v>
      </c>
      <c r="F5893" s="1">
        <v>9948.0</v>
      </c>
      <c r="G5893" s="1">
        <v>698.0</v>
      </c>
      <c r="H5893" s="1">
        <v>629.0</v>
      </c>
      <c r="I5893" s="1">
        <v>1339411.0</v>
      </c>
      <c r="J5893" s="3">
        <v>45152.43883101852</v>
      </c>
      <c r="K5893" s="1" t="s">
        <v>19</v>
      </c>
    </row>
    <row r="5894">
      <c r="A5894" s="2" t="s">
        <v>12752</v>
      </c>
      <c r="B5894" s="1" t="s">
        <v>12753</v>
      </c>
      <c r="C5894" s="1" t="s">
        <v>17</v>
      </c>
      <c r="D5894" s="1" t="s">
        <v>51</v>
      </c>
      <c r="E5894" s="1">
        <v>1.0</v>
      </c>
      <c r="F5894" s="1">
        <v>2758.0</v>
      </c>
      <c r="G5894" s="1">
        <v>158.0</v>
      </c>
      <c r="H5894" s="1">
        <v>55.0</v>
      </c>
      <c r="I5894" s="1">
        <v>58682.0</v>
      </c>
      <c r="J5894" s="3">
        <v>45152.43719907408</v>
      </c>
      <c r="K5894" s="1" t="s">
        <v>19</v>
      </c>
    </row>
    <row r="5895">
      <c r="A5895" s="2" t="s">
        <v>12754</v>
      </c>
      <c r="B5895" s="1" t="s">
        <v>12755</v>
      </c>
      <c r="C5895" s="1" t="s">
        <v>17</v>
      </c>
      <c r="D5895" s="1" t="s">
        <v>22</v>
      </c>
      <c r="E5895" s="1">
        <v>5.0</v>
      </c>
      <c r="F5895" s="1">
        <v>2389.0</v>
      </c>
      <c r="G5895" s="1">
        <v>184.0</v>
      </c>
      <c r="H5895" s="1">
        <v>230.0</v>
      </c>
      <c r="I5895" s="1">
        <v>70370.0</v>
      </c>
      <c r="J5895" s="3">
        <v>45152.38649305556</v>
      </c>
      <c r="K5895" s="1" t="s">
        <v>19</v>
      </c>
      <c r="N5895" s="1" t="s">
        <v>23</v>
      </c>
      <c r="O5895" s="4" t="s">
        <v>12756</v>
      </c>
    </row>
    <row r="5896">
      <c r="A5896" s="2" t="s">
        <v>12757</v>
      </c>
      <c r="B5896" s="1" t="s">
        <v>12758</v>
      </c>
      <c r="C5896" s="1" t="s">
        <v>17</v>
      </c>
      <c r="D5896" s="1" t="s">
        <v>22</v>
      </c>
      <c r="E5896" s="1">
        <v>61.0</v>
      </c>
      <c r="F5896" s="1">
        <v>3849.0</v>
      </c>
      <c r="G5896" s="1">
        <v>1167.0</v>
      </c>
      <c r="H5896" s="1">
        <v>949.0</v>
      </c>
      <c r="I5896" s="1">
        <v>237272.0</v>
      </c>
      <c r="J5896" s="3">
        <v>45151.82111111111</v>
      </c>
      <c r="K5896" s="1" t="s">
        <v>19</v>
      </c>
      <c r="N5896" s="1" t="s">
        <v>23</v>
      </c>
      <c r="O5896" s="4" t="s">
        <v>12759</v>
      </c>
    </row>
    <row r="5897">
      <c r="A5897" s="2" t="s">
        <v>12760</v>
      </c>
      <c r="B5897" s="1" t="s">
        <v>12761</v>
      </c>
      <c r="C5897" s="1" t="s">
        <v>17</v>
      </c>
      <c r="D5897" s="1" t="s">
        <v>51</v>
      </c>
      <c r="E5897" s="1">
        <v>0.0</v>
      </c>
      <c r="F5897" s="1">
        <v>236.0</v>
      </c>
      <c r="G5897" s="1">
        <v>4.0</v>
      </c>
      <c r="H5897" s="1">
        <v>15.0</v>
      </c>
      <c r="I5897" s="1">
        <v>9882.0</v>
      </c>
      <c r="J5897" s="3">
        <v>45151.73981481481</v>
      </c>
      <c r="K5897" s="1" t="s">
        <v>19</v>
      </c>
    </row>
    <row r="5898">
      <c r="A5898" s="2" t="s">
        <v>12762</v>
      </c>
      <c r="B5898" s="1" t="s">
        <v>12763</v>
      </c>
      <c r="C5898" s="1" t="s">
        <v>4267</v>
      </c>
      <c r="D5898" s="1" t="s">
        <v>22</v>
      </c>
      <c r="E5898" s="1">
        <v>199.0</v>
      </c>
      <c r="F5898" s="1">
        <v>31390.0</v>
      </c>
      <c r="G5898" s="1">
        <v>2411.0</v>
      </c>
      <c r="H5898" s="1">
        <v>4060.0</v>
      </c>
      <c r="I5898" s="1">
        <v>8101937.0</v>
      </c>
      <c r="J5898" s="3">
        <v>45151.692719907405</v>
      </c>
      <c r="K5898" s="1" t="s">
        <v>19</v>
      </c>
      <c r="N5898" s="1" t="s">
        <v>23</v>
      </c>
      <c r="O5898" s="4" t="s">
        <v>12764</v>
      </c>
    </row>
    <row r="5899">
      <c r="A5899" s="2" t="s">
        <v>12765</v>
      </c>
      <c r="B5899" s="1" t="s">
        <v>12766</v>
      </c>
      <c r="C5899" s="1" t="s">
        <v>17</v>
      </c>
      <c r="D5899" s="1" t="s">
        <v>22</v>
      </c>
      <c r="E5899" s="1">
        <v>20.0</v>
      </c>
      <c r="F5899" s="1">
        <v>3030.0</v>
      </c>
      <c r="G5899" s="1">
        <v>207.0</v>
      </c>
      <c r="H5899" s="1">
        <v>1514.0</v>
      </c>
      <c r="I5899" s="1">
        <v>464856.0</v>
      </c>
      <c r="J5899" s="3">
        <v>45151.61246527778</v>
      </c>
      <c r="K5899" s="1" t="s">
        <v>19</v>
      </c>
    </row>
    <row r="5900">
      <c r="A5900" s="2" t="s">
        <v>12767</v>
      </c>
      <c r="B5900" s="1" t="s">
        <v>12768</v>
      </c>
      <c r="C5900" s="1" t="s">
        <v>17</v>
      </c>
      <c r="D5900" s="1" t="s">
        <v>22</v>
      </c>
      <c r="E5900" s="1">
        <v>5.0</v>
      </c>
      <c r="F5900" s="1">
        <v>2679.0</v>
      </c>
      <c r="G5900" s="1">
        <v>265.0</v>
      </c>
      <c r="H5900" s="1">
        <v>119.0</v>
      </c>
      <c r="I5900" s="1">
        <v>172925.0</v>
      </c>
      <c r="J5900" s="3">
        <v>45151.36293981481</v>
      </c>
      <c r="K5900" s="1" t="s">
        <v>19</v>
      </c>
      <c r="N5900" s="1" t="s">
        <v>23</v>
      </c>
      <c r="O5900" s="4" t="s">
        <v>12769</v>
      </c>
    </row>
    <row r="5901">
      <c r="A5901" s="2" t="s">
        <v>12770</v>
      </c>
      <c r="B5901" s="1" t="s">
        <v>12771</v>
      </c>
      <c r="C5901" s="1" t="s">
        <v>17</v>
      </c>
      <c r="D5901" s="1" t="s">
        <v>51</v>
      </c>
      <c r="E5901" s="1">
        <v>0.0</v>
      </c>
      <c r="F5901" s="1">
        <v>307.0</v>
      </c>
      <c r="G5901" s="1">
        <v>1.0</v>
      </c>
      <c r="H5901" s="1">
        <v>28.0</v>
      </c>
      <c r="I5901" s="1">
        <v>21824.0</v>
      </c>
      <c r="J5901" s="3">
        <v>45151.08652777778</v>
      </c>
      <c r="K5901" s="1" t="s">
        <v>19</v>
      </c>
    </row>
    <row r="5902">
      <c r="A5902" s="2" t="s">
        <v>12772</v>
      </c>
      <c r="B5902" s="1" t="s">
        <v>12773</v>
      </c>
      <c r="C5902" s="1" t="s">
        <v>17</v>
      </c>
      <c r="D5902" s="1" t="s">
        <v>22</v>
      </c>
      <c r="E5902" s="1">
        <v>5.0</v>
      </c>
      <c r="F5902" s="1">
        <v>1702.0</v>
      </c>
      <c r="G5902" s="1">
        <v>181.0</v>
      </c>
      <c r="H5902" s="1">
        <v>42.0</v>
      </c>
      <c r="I5902" s="1">
        <v>63342.0</v>
      </c>
      <c r="J5902" s="3">
        <v>45151.076631944445</v>
      </c>
      <c r="K5902" s="1" t="s">
        <v>19</v>
      </c>
    </row>
    <row r="5903">
      <c r="A5903" s="2" t="s">
        <v>12774</v>
      </c>
      <c r="B5903" s="1" t="s">
        <v>12775</v>
      </c>
      <c r="C5903" s="1" t="s">
        <v>17</v>
      </c>
      <c r="D5903" s="1" t="s">
        <v>22</v>
      </c>
      <c r="E5903" s="1">
        <v>17.0</v>
      </c>
      <c r="F5903" s="1">
        <v>1698.0</v>
      </c>
      <c r="G5903" s="1">
        <v>193.0</v>
      </c>
      <c r="H5903" s="1">
        <v>133.0</v>
      </c>
      <c r="I5903" s="1">
        <v>66897.0</v>
      </c>
      <c r="J5903" s="3">
        <v>45149.93540509259</v>
      </c>
      <c r="K5903" s="1" t="s">
        <v>19</v>
      </c>
    </row>
    <row r="5904">
      <c r="A5904" s="2" t="s">
        <v>12776</v>
      </c>
      <c r="B5904" s="1" t="s">
        <v>12777</v>
      </c>
      <c r="C5904" s="1" t="s">
        <v>17</v>
      </c>
      <c r="D5904" s="1" t="s">
        <v>51</v>
      </c>
      <c r="E5904" s="1">
        <v>0.0</v>
      </c>
      <c r="F5904" s="1">
        <v>112.0</v>
      </c>
      <c r="G5904" s="1">
        <v>1.0</v>
      </c>
      <c r="H5904" s="1">
        <v>5.0</v>
      </c>
      <c r="I5904" s="1">
        <v>4027.0</v>
      </c>
      <c r="J5904" s="3">
        <v>45149.91395833333</v>
      </c>
      <c r="K5904" s="1" t="s">
        <v>19</v>
      </c>
    </row>
    <row r="5905">
      <c r="A5905" s="2" t="s">
        <v>12778</v>
      </c>
      <c r="B5905" s="1" t="s">
        <v>12779</v>
      </c>
      <c r="C5905" s="1" t="s">
        <v>115</v>
      </c>
      <c r="D5905" s="1" t="s">
        <v>51</v>
      </c>
      <c r="E5905" s="1">
        <v>0.0</v>
      </c>
      <c r="F5905" s="1">
        <v>105.0</v>
      </c>
      <c r="G5905" s="1">
        <v>2.0</v>
      </c>
      <c r="H5905" s="1">
        <v>6.0</v>
      </c>
      <c r="I5905" s="1">
        <v>7992.0</v>
      </c>
      <c r="J5905" s="3">
        <v>45149.90857638889</v>
      </c>
      <c r="K5905" s="1" t="s">
        <v>19</v>
      </c>
      <c r="N5905" s="1" t="s">
        <v>352</v>
      </c>
      <c r="O5905" s="4" t="s">
        <v>12780</v>
      </c>
    </row>
    <row r="5906">
      <c r="A5906" s="2" t="s">
        <v>12781</v>
      </c>
      <c r="B5906" s="1" t="s">
        <v>12782</v>
      </c>
      <c r="C5906" s="1" t="s">
        <v>17</v>
      </c>
      <c r="D5906" s="1" t="s">
        <v>22</v>
      </c>
      <c r="E5906" s="1">
        <v>2.0</v>
      </c>
      <c r="F5906" s="1">
        <v>329.0</v>
      </c>
      <c r="G5906" s="1">
        <v>33.0</v>
      </c>
      <c r="H5906" s="1">
        <v>19.0</v>
      </c>
      <c r="I5906" s="1">
        <v>35449.0</v>
      </c>
      <c r="J5906" s="3">
        <v>45149.82133101852</v>
      </c>
      <c r="K5906" s="1" t="s">
        <v>19</v>
      </c>
      <c r="L5906" s="1" t="s">
        <v>12783</v>
      </c>
      <c r="N5906" s="1" t="s">
        <v>23</v>
      </c>
      <c r="O5906" s="4" t="s">
        <v>12784</v>
      </c>
    </row>
    <row r="5907">
      <c r="A5907" s="2" t="s">
        <v>12785</v>
      </c>
      <c r="B5907" s="1" t="s">
        <v>12786</v>
      </c>
      <c r="C5907" s="1" t="s">
        <v>17</v>
      </c>
      <c r="D5907" s="1" t="s">
        <v>51</v>
      </c>
      <c r="E5907" s="1">
        <v>12.0</v>
      </c>
      <c r="F5907" s="1">
        <v>2365.0</v>
      </c>
      <c r="G5907" s="1">
        <v>253.0</v>
      </c>
      <c r="H5907" s="1">
        <v>210.0</v>
      </c>
      <c r="I5907" s="1">
        <v>90802.0</v>
      </c>
      <c r="J5907" s="3">
        <v>45149.72244212963</v>
      </c>
      <c r="K5907" s="1" t="s">
        <v>19</v>
      </c>
      <c r="N5907" s="1" t="s">
        <v>23</v>
      </c>
      <c r="O5907" s="4" t="s">
        <v>12787</v>
      </c>
    </row>
    <row r="5908">
      <c r="A5908" s="2" t="s">
        <v>12788</v>
      </c>
      <c r="B5908" s="1" t="s">
        <v>12789</v>
      </c>
      <c r="C5908" s="1" t="s">
        <v>17</v>
      </c>
      <c r="D5908" s="1" t="s">
        <v>22</v>
      </c>
      <c r="E5908" s="1">
        <v>87.0</v>
      </c>
      <c r="F5908" s="1">
        <v>11550.0</v>
      </c>
      <c r="G5908" s="1">
        <v>2021.0</v>
      </c>
      <c r="H5908" s="1">
        <v>957.0</v>
      </c>
      <c r="I5908" s="1">
        <v>402499.0</v>
      </c>
      <c r="J5908" s="3">
        <v>45149.686527777776</v>
      </c>
      <c r="K5908" s="1" t="s">
        <v>19</v>
      </c>
      <c r="N5908" s="1" t="s">
        <v>23</v>
      </c>
      <c r="O5908" s="4" t="s">
        <v>12790</v>
      </c>
    </row>
    <row r="5909">
      <c r="A5909" s="2" t="s">
        <v>12791</v>
      </c>
      <c r="B5909" s="1" t="s">
        <v>12792</v>
      </c>
      <c r="C5909" s="1" t="s">
        <v>17</v>
      </c>
      <c r="D5909" s="1" t="s">
        <v>22</v>
      </c>
      <c r="E5909" s="1">
        <v>44.0</v>
      </c>
      <c r="F5909" s="1">
        <v>6666.0</v>
      </c>
      <c r="G5909" s="1">
        <v>804.0</v>
      </c>
      <c r="H5909" s="1">
        <v>274.0</v>
      </c>
      <c r="I5909" s="1">
        <v>199240.0</v>
      </c>
      <c r="J5909" s="3">
        <v>45149.67203703704</v>
      </c>
      <c r="K5909" s="1" t="s">
        <v>19</v>
      </c>
    </row>
    <row r="5910">
      <c r="A5910" s="2" t="s">
        <v>12793</v>
      </c>
      <c r="B5910" s="1" t="s">
        <v>12794</v>
      </c>
      <c r="C5910" s="1" t="s">
        <v>115</v>
      </c>
      <c r="D5910" s="1" t="s">
        <v>51</v>
      </c>
      <c r="E5910" s="1">
        <v>0.0</v>
      </c>
      <c r="F5910" s="1">
        <v>11.0</v>
      </c>
      <c r="G5910" s="1">
        <v>0.0</v>
      </c>
      <c r="H5910" s="1">
        <v>0.0</v>
      </c>
      <c r="I5910" s="1">
        <v>469.0</v>
      </c>
      <c r="J5910" s="3">
        <v>45149.540821759256</v>
      </c>
      <c r="K5910" s="1" t="s">
        <v>19</v>
      </c>
    </row>
    <row r="5911">
      <c r="A5911" s="2" t="s">
        <v>12795</v>
      </c>
      <c r="B5911" s="1" t="s">
        <v>12796</v>
      </c>
      <c r="C5911" s="1" t="s">
        <v>115</v>
      </c>
      <c r="D5911" s="1" t="s">
        <v>51</v>
      </c>
      <c r="E5911" s="1">
        <v>0.0</v>
      </c>
      <c r="F5911" s="1">
        <v>62.0</v>
      </c>
      <c r="G5911" s="1">
        <v>0.0</v>
      </c>
      <c r="H5911" s="1">
        <v>0.0</v>
      </c>
      <c r="I5911" s="1">
        <v>7306.0</v>
      </c>
      <c r="J5911" s="3">
        <v>45149.53152777778</v>
      </c>
      <c r="K5911" s="1" t="s">
        <v>19</v>
      </c>
    </row>
    <row r="5912">
      <c r="A5912" s="2" t="s">
        <v>12797</v>
      </c>
      <c r="B5912" s="1" t="s">
        <v>12798</v>
      </c>
      <c r="C5912" s="1" t="s">
        <v>17</v>
      </c>
      <c r="D5912" s="1" t="s">
        <v>22</v>
      </c>
      <c r="E5912" s="1">
        <v>2.0</v>
      </c>
      <c r="F5912" s="1">
        <v>709.0</v>
      </c>
      <c r="G5912" s="1">
        <v>84.0</v>
      </c>
      <c r="H5912" s="1">
        <v>43.0</v>
      </c>
      <c r="I5912" s="1">
        <v>37135.0</v>
      </c>
      <c r="J5912" s="3">
        <v>45149.53076388889</v>
      </c>
      <c r="K5912" s="1" t="s">
        <v>19</v>
      </c>
    </row>
    <row r="5913">
      <c r="A5913" s="2" t="s">
        <v>12799</v>
      </c>
      <c r="B5913" s="1" t="s">
        <v>12800</v>
      </c>
      <c r="C5913" s="1" t="s">
        <v>17</v>
      </c>
      <c r="D5913" s="1" t="s">
        <v>51</v>
      </c>
      <c r="E5913" s="1">
        <v>0.0</v>
      </c>
      <c r="F5913" s="1">
        <v>603.0</v>
      </c>
      <c r="G5913" s="1">
        <v>11.0</v>
      </c>
      <c r="H5913" s="1">
        <v>41.0</v>
      </c>
      <c r="I5913" s="1">
        <v>29011.0</v>
      </c>
      <c r="J5913" s="3">
        <v>45149.19122685185</v>
      </c>
      <c r="K5913" s="1" t="s">
        <v>19</v>
      </c>
      <c r="N5913" s="1" t="s">
        <v>23</v>
      </c>
      <c r="O5913" s="4" t="s">
        <v>12801</v>
      </c>
    </row>
    <row r="5914">
      <c r="A5914" s="2" t="s">
        <v>12802</v>
      </c>
      <c r="B5914" s="1" t="s">
        <v>12803</v>
      </c>
      <c r="C5914" s="1" t="s">
        <v>115</v>
      </c>
      <c r="D5914" s="1" t="s">
        <v>51</v>
      </c>
      <c r="E5914" s="1">
        <v>0.0</v>
      </c>
      <c r="F5914" s="1">
        <v>71.0</v>
      </c>
      <c r="G5914" s="1">
        <v>0.0</v>
      </c>
      <c r="H5914" s="1">
        <v>3.0</v>
      </c>
      <c r="I5914" s="1">
        <v>14263.0</v>
      </c>
      <c r="J5914" s="3">
        <v>45149.009467592594</v>
      </c>
      <c r="K5914" s="1" t="s">
        <v>19</v>
      </c>
    </row>
    <row r="5915">
      <c r="A5915" s="2" t="s">
        <v>12804</v>
      </c>
      <c r="B5915" s="1" t="s">
        <v>12805</v>
      </c>
      <c r="C5915" s="1" t="s">
        <v>17</v>
      </c>
      <c r="D5915" s="1" t="s">
        <v>51</v>
      </c>
      <c r="E5915" s="1">
        <v>3.0</v>
      </c>
      <c r="F5915" s="1">
        <v>1616.0</v>
      </c>
      <c r="G5915" s="1">
        <v>11.0</v>
      </c>
      <c r="H5915" s="1">
        <v>42.0</v>
      </c>
      <c r="I5915" s="1">
        <v>139947.0</v>
      </c>
      <c r="J5915" s="3">
        <v>45148.92188657408</v>
      </c>
      <c r="K5915" s="1" t="s">
        <v>19</v>
      </c>
    </row>
    <row r="5916">
      <c r="A5916" s="2" t="s">
        <v>12806</v>
      </c>
      <c r="B5916" s="1" t="s">
        <v>12807</v>
      </c>
      <c r="C5916" s="1" t="s">
        <v>17</v>
      </c>
      <c r="D5916" s="1" t="s">
        <v>51</v>
      </c>
      <c r="E5916" s="1">
        <v>0.0</v>
      </c>
      <c r="F5916" s="1">
        <v>86.0</v>
      </c>
      <c r="G5916" s="1">
        <v>0.0</v>
      </c>
      <c r="H5916" s="1">
        <v>4.0</v>
      </c>
      <c r="I5916" s="1">
        <v>4534.0</v>
      </c>
      <c r="J5916" s="3">
        <v>45148.89574074074</v>
      </c>
      <c r="K5916" s="1" t="s">
        <v>19</v>
      </c>
    </row>
    <row r="5917">
      <c r="A5917" s="2" t="s">
        <v>12808</v>
      </c>
      <c r="B5917" s="1" t="s">
        <v>12809</v>
      </c>
      <c r="C5917" s="1" t="s">
        <v>30</v>
      </c>
      <c r="D5917" s="1" t="s">
        <v>51</v>
      </c>
      <c r="E5917" s="1">
        <v>0.0</v>
      </c>
      <c r="F5917" s="1">
        <v>390.0</v>
      </c>
      <c r="G5917" s="1">
        <v>2.0</v>
      </c>
      <c r="H5917" s="1">
        <v>2.0</v>
      </c>
      <c r="I5917" s="1">
        <v>77412.0</v>
      </c>
      <c r="J5917" s="3">
        <v>45148.88462962963</v>
      </c>
      <c r="K5917" s="1" t="s">
        <v>19</v>
      </c>
    </row>
    <row r="5918">
      <c r="A5918" s="2" t="s">
        <v>12810</v>
      </c>
      <c r="B5918" s="1" t="s">
        <v>12811</v>
      </c>
      <c r="C5918" s="1" t="s">
        <v>17</v>
      </c>
      <c r="D5918" s="1" t="s">
        <v>51</v>
      </c>
      <c r="E5918" s="1">
        <v>1.0</v>
      </c>
      <c r="F5918" s="1">
        <v>1768.0</v>
      </c>
      <c r="G5918" s="1">
        <v>14.0</v>
      </c>
      <c r="H5918" s="1">
        <v>27.0</v>
      </c>
      <c r="I5918" s="1">
        <v>86729.0</v>
      </c>
      <c r="J5918" s="3">
        <v>45148.88329861111</v>
      </c>
      <c r="K5918" s="1" t="s">
        <v>19</v>
      </c>
    </row>
    <row r="5919">
      <c r="A5919" s="2" t="s">
        <v>12812</v>
      </c>
      <c r="B5919" s="1" t="s">
        <v>12813</v>
      </c>
      <c r="C5919" s="1" t="s">
        <v>17</v>
      </c>
      <c r="D5919" s="1" t="s">
        <v>51</v>
      </c>
      <c r="E5919" s="1">
        <v>0.0</v>
      </c>
      <c r="F5919" s="1">
        <v>350.0</v>
      </c>
      <c r="G5919" s="1">
        <v>6.0</v>
      </c>
      <c r="H5919" s="1">
        <v>21.0</v>
      </c>
      <c r="I5919" s="1">
        <v>12080.0</v>
      </c>
      <c r="J5919" s="3">
        <v>45148.85880787037</v>
      </c>
      <c r="K5919" s="1" t="s">
        <v>19</v>
      </c>
    </row>
    <row r="5920">
      <c r="A5920" s="2" t="s">
        <v>12814</v>
      </c>
      <c r="B5920" s="1" t="s">
        <v>12815</v>
      </c>
      <c r="C5920" s="1" t="s">
        <v>17</v>
      </c>
      <c r="D5920" s="1" t="s">
        <v>22</v>
      </c>
      <c r="E5920" s="1">
        <v>166.0</v>
      </c>
      <c r="F5920" s="1">
        <v>15995.0</v>
      </c>
      <c r="G5920" s="1">
        <v>1474.0</v>
      </c>
      <c r="H5920" s="1">
        <v>902.0</v>
      </c>
      <c r="I5920" s="1">
        <v>2319112.0</v>
      </c>
      <c r="J5920" s="3">
        <v>45148.76289351852</v>
      </c>
      <c r="K5920" s="1" t="s">
        <v>19</v>
      </c>
      <c r="N5920" s="1" t="s">
        <v>23</v>
      </c>
      <c r="O5920" s="4" t="s">
        <v>12816</v>
      </c>
    </row>
    <row r="5921">
      <c r="A5921" s="2" t="s">
        <v>12817</v>
      </c>
      <c r="B5921" s="1" t="s">
        <v>12818</v>
      </c>
      <c r="C5921" s="1" t="s">
        <v>17</v>
      </c>
      <c r="D5921" s="1" t="s">
        <v>51</v>
      </c>
      <c r="E5921" s="1">
        <v>6.0</v>
      </c>
      <c r="F5921" s="1">
        <v>2191.0</v>
      </c>
      <c r="G5921" s="1">
        <v>161.0</v>
      </c>
      <c r="H5921" s="1">
        <v>63.0</v>
      </c>
      <c r="I5921" s="1">
        <v>70478.0</v>
      </c>
      <c r="J5921" s="3">
        <v>45148.74795138889</v>
      </c>
      <c r="K5921" s="1" t="s">
        <v>19</v>
      </c>
    </row>
    <row r="5922">
      <c r="A5922" s="2" t="s">
        <v>12819</v>
      </c>
      <c r="B5922" s="1" t="s">
        <v>12820</v>
      </c>
      <c r="C5922" s="1" t="s">
        <v>17</v>
      </c>
      <c r="D5922" s="1" t="s">
        <v>51</v>
      </c>
      <c r="E5922" s="1">
        <v>3.0</v>
      </c>
      <c r="F5922" s="1">
        <v>1341.0</v>
      </c>
      <c r="G5922" s="1">
        <v>39.0</v>
      </c>
      <c r="H5922" s="1">
        <v>68.0</v>
      </c>
      <c r="I5922" s="1">
        <v>33598.0</v>
      </c>
      <c r="J5922" s="3">
        <v>45148.67335648148</v>
      </c>
      <c r="K5922" s="1" t="s">
        <v>19</v>
      </c>
    </row>
    <row r="5923">
      <c r="A5923" s="2" t="s">
        <v>12821</v>
      </c>
      <c r="B5923" s="1" t="s">
        <v>12822</v>
      </c>
      <c r="C5923" s="1" t="s">
        <v>17</v>
      </c>
      <c r="D5923" s="1" t="s">
        <v>22</v>
      </c>
      <c r="E5923" s="1">
        <v>92.0</v>
      </c>
      <c r="F5923" s="1">
        <v>10146.0</v>
      </c>
      <c r="G5923" s="1">
        <v>1326.0</v>
      </c>
      <c r="H5923" s="1">
        <v>445.0</v>
      </c>
      <c r="I5923" s="1">
        <v>1157192.0</v>
      </c>
      <c r="J5923" s="3">
        <v>45148.67334490741</v>
      </c>
      <c r="K5923" s="1" t="s">
        <v>19</v>
      </c>
      <c r="N5923" s="1" t="s">
        <v>23</v>
      </c>
      <c r="O5923" s="4" t="s">
        <v>12823</v>
      </c>
    </row>
    <row r="5924">
      <c r="A5924" s="2" t="s">
        <v>12824</v>
      </c>
      <c r="B5924" s="1" t="s">
        <v>12825</v>
      </c>
      <c r="C5924" s="1" t="s">
        <v>17</v>
      </c>
      <c r="D5924" s="1" t="s">
        <v>22</v>
      </c>
      <c r="E5924" s="1">
        <v>115.0</v>
      </c>
      <c r="F5924" s="1">
        <v>18218.0</v>
      </c>
      <c r="G5924" s="1">
        <v>1566.0</v>
      </c>
      <c r="H5924" s="1">
        <v>10716.0</v>
      </c>
      <c r="I5924" s="1">
        <v>2989736.0</v>
      </c>
      <c r="J5924" s="3">
        <v>45148.66113425926</v>
      </c>
      <c r="K5924" s="1" t="s">
        <v>19</v>
      </c>
      <c r="N5924" s="1" t="s">
        <v>23</v>
      </c>
      <c r="O5924" s="4" t="s">
        <v>12826</v>
      </c>
    </row>
    <row r="5925">
      <c r="A5925" s="2" t="s">
        <v>12827</v>
      </c>
      <c r="B5925" s="1" t="s">
        <v>12828</v>
      </c>
      <c r="C5925" s="1" t="s">
        <v>17</v>
      </c>
      <c r="D5925" s="1" t="s">
        <v>51</v>
      </c>
      <c r="E5925" s="1">
        <v>0.0</v>
      </c>
      <c r="F5925" s="1">
        <v>1.0</v>
      </c>
      <c r="G5925" s="1">
        <v>0.0</v>
      </c>
      <c r="H5925" s="1">
        <v>0.0</v>
      </c>
      <c r="I5925" s="1">
        <v>161.0</v>
      </c>
      <c r="J5925" s="3">
        <v>45148.646828703706</v>
      </c>
      <c r="K5925" s="1" t="s">
        <v>19</v>
      </c>
    </row>
    <row r="5926">
      <c r="A5926" s="2" t="s">
        <v>12829</v>
      </c>
      <c r="B5926" s="1" t="s">
        <v>12830</v>
      </c>
      <c r="C5926" s="1" t="s">
        <v>17</v>
      </c>
      <c r="D5926" s="1" t="s">
        <v>22</v>
      </c>
      <c r="E5926" s="1">
        <v>22.0</v>
      </c>
      <c r="F5926" s="1">
        <v>6301.0</v>
      </c>
      <c r="G5926" s="1">
        <v>625.0</v>
      </c>
      <c r="H5926" s="1">
        <v>188.0</v>
      </c>
      <c r="I5926" s="1">
        <v>151160.0</v>
      </c>
      <c r="J5926" s="3">
        <v>45148.644467592596</v>
      </c>
      <c r="K5926" s="1" t="s">
        <v>19</v>
      </c>
    </row>
    <row r="5927">
      <c r="A5927" s="2" t="s">
        <v>12831</v>
      </c>
      <c r="B5927" s="1" t="s">
        <v>12832</v>
      </c>
      <c r="C5927" s="1" t="s">
        <v>17</v>
      </c>
      <c r="D5927" s="1" t="s">
        <v>51</v>
      </c>
      <c r="E5927" s="1">
        <v>38.0</v>
      </c>
      <c r="F5927" s="1">
        <v>7062.0</v>
      </c>
      <c r="G5927" s="1">
        <v>174.0</v>
      </c>
      <c r="H5927" s="1">
        <v>267.0</v>
      </c>
      <c r="I5927" s="1">
        <v>410394.0</v>
      </c>
      <c r="J5927" s="3">
        <v>45148.607511574075</v>
      </c>
      <c r="K5927" s="1" t="s">
        <v>19</v>
      </c>
    </row>
    <row r="5928">
      <c r="A5928" s="2" t="s">
        <v>12833</v>
      </c>
      <c r="B5928" s="1" t="s">
        <v>12834</v>
      </c>
      <c r="C5928" s="1" t="s">
        <v>17</v>
      </c>
      <c r="D5928" s="1" t="s">
        <v>22</v>
      </c>
      <c r="E5928" s="1">
        <v>5.0</v>
      </c>
      <c r="F5928" s="1">
        <v>3030.0</v>
      </c>
      <c r="G5928" s="1">
        <v>240.0</v>
      </c>
      <c r="H5928" s="1">
        <v>705.0</v>
      </c>
      <c r="I5928" s="1">
        <v>200392.0</v>
      </c>
      <c r="J5928" s="3">
        <v>45148.57048611111</v>
      </c>
      <c r="K5928" s="1" t="s">
        <v>19</v>
      </c>
      <c r="N5928" s="1" t="s">
        <v>23</v>
      </c>
      <c r="O5928" s="4" t="s">
        <v>12835</v>
      </c>
    </row>
    <row r="5929">
      <c r="A5929" s="2" t="s">
        <v>12836</v>
      </c>
      <c r="B5929" s="1" t="s">
        <v>12837</v>
      </c>
      <c r="C5929" s="1" t="s">
        <v>17</v>
      </c>
      <c r="D5929" s="1" t="s">
        <v>22</v>
      </c>
      <c r="E5929" s="1">
        <v>9.0</v>
      </c>
      <c r="F5929" s="1">
        <v>1499.0</v>
      </c>
      <c r="G5929" s="1">
        <v>233.0</v>
      </c>
      <c r="H5929" s="1">
        <v>51.0</v>
      </c>
      <c r="I5929" s="1">
        <v>57906.0</v>
      </c>
      <c r="J5929" s="3">
        <v>45148.56653935185</v>
      </c>
      <c r="K5929" s="1" t="s">
        <v>19</v>
      </c>
    </row>
    <row r="5930">
      <c r="A5930" s="2" t="s">
        <v>12838</v>
      </c>
      <c r="B5930" s="1" t="s">
        <v>12839</v>
      </c>
      <c r="C5930" s="1" t="s">
        <v>17</v>
      </c>
      <c r="D5930" s="1" t="s">
        <v>22</v>
      </c>
      <c r="E5930" s="1">
        <v>3.0</v>
      </c>
      <c r="F5930" s="1">
        <v>692.0</v>
      </c>
      <c r="G5930" s="1">
        <v>77.0</v>
      </c>
      <c r="H5930" s="1">
        <v>38.0</v>
      </c>
      <c r="I5930" s="1">
        <v>35872.0</v>
      </c>
      <c r="J5930" s="3">
        <v>45148.124444444446</v>
      </c>
      <c r="K5930" s="1" t="s">
        <v>19</v>
      </c>
    </row>
    <row r="5931">
      <c r="A5931" s="2" t="s">
        <v>12840</v>
      </c>
      <c r="B5931" s="1" t="s">
        <v>12841</v>
      </c>
      <c r="C5931" s="1" t="s">
        <v>17</v>
      </c>
      <c r="D5931" s="1" t="s">
        <v>51</v>
      </c>
      <c r="E5931" s="1">
        <v>0.0</v>
      </c>
      <c r="F5931" s="1">
        <v>94.0</v>
      </c>
      <c r="G5931" s="1">
        <v>5.0</v>
      </c>
      <c r="H5931" s="1">
        <v>3.0</v>
      </c>
      <c r="I5931" s="1">
        <v>2508.0</v>
      </c>
      <c r="J5931" s="3">
        <v>45148.12159722222</v>
      </c>
      <c r="K5931" s="1" t="s">
        <v>19</v>
      </c>
    </row>
    <row r="5932">
      <c r="A5932" s="2" t="s">
        <v>12842</v>
      </c>
      <c r="B5932" s="1" t="s">
        <v>12843</v>
      </c>
      <c r="C5932" s="1" t="s">
        <v>17</v>
      </c>
      <c r="D5932" s="1" t="s">
        <v>22</v>
      </c>
      <c r="E5932" s="1">
        <v>4.0</v>
      </c>
      <c r="F5932" s="1">
        <v>9204.0</v>
      </c>
      <c r="G5932" s="1">
        <v>1053.0</v>
      </c>
      <c r="H5932" s="1">
        <v>328.0</v>
      </c>
      <c r="I5932" s="1">
        <v>208710.0</v>
      </c>
      <c r="J5932" s="3">
        <v>45148.1144212963</v>
      </c>
      <c r="K5932" s="1" t="s">
        <v>19</v>
      </c>
    </row>
    <row r="5933">
      <c r="A5933" s="2" t="s">
        <v>12844</v>
      </c>
      <c r="B5933" s="1" t="s">
        <v>12845</v>
      </c>
      <c r="C5933" s="1" t="s">
        <v>17</v>
      </c>
      <c r="D5933" s="1" t="s">
        <v>51</v>
      </c>
      <c r="E5933" s="1">
        <v>0.0</v>
      </c>
      <c r="F5933" s="1">
        <v>66.0</v>
      </c>
      <c r="G5933" s="1">
        <v>1.0</v>
      </c>
      <c r="H5933" s="1">
        <v>0.0</v>
      </c>
      <c r="I5933" s="1">
        <v>1972.0</v>
      </c>
      <c r="J5933" s="3">
        <v>45148.090520833335</v>
      </c>
      <c r="K5933" s="1" t="s">
        <v>19</v>
      </c>
    </row>
    <row r="5934">
      <c r="A5934" s="2" t="s">
        <v>12846</v>
      </c>
      <c r="B5934" s="1" t="s">
        <v>12847</v>
      </c>
      <c r="C5934" s="1" t="s">
        <v>17</v>
      </c>
      <c r="D5934" s="1" t="s">
        <v>22</v>
      </c>
      <c r="E5934" s="1">
        <v>1.0</v>
      </c>
      <c r="F5934" s="1">
        <v>1192.0</v>
      </c>
      <c r="G5934" s="1">
        <v>78.0</v>
      </c>
      <c r="H5934" s="1">
        <v>27.0</v>
      </c>
      <c r="I5934" s="1">
        <v>38217.0</v>
      </c>
      <c r="J5934" s="3">
        <v>45148.05400462963</v>
      </c>
      <c r="K5934" s="1" t="s">
        <v>19</v>
      </c>
    </row>
    <row r="5935">
      <c r="A5935" s="2" t="s">
        <v>12848</v>
      </c>
      <c r="B5935" s="1" t="s">
        <v>12849</v>
      </c>
      <c r="C5935" s="1" t="s">
        <v>17</v>
      </c>
      <c r="D5935" s="1" t="s">
        <v>22</v>
      </c>
      <c r="E5935" s="1">
        <v>23.0</v>
      </c>
      <c r="F5935" s="1">
        <v>6027.0</v>
      </c>
      <c r="G5935" s="1">
        <v>595.0</v>
      </c>
      <c r="H5935" s="1">
        <v>265.0</v>
      </c>
      <c r="I5935" s="1">
        <v>324049.0</v>
      </c>
      <c r="J5935" s="3">
        <v>45148.052152777775</v>
      </c>
      <c r="K5935" s="1" t="s">
        <v>19</v>
      </c>
    </row>
    <row r="5936">
      <c r="A5936" s="2" t="s">
        <v>12850</v>
      </c>
      <c r="B5936" s="1" t="s">
        <v>12851</v>
      </c>
      <c r="C5936" s="1" t="s">
        <v>17</v>
      </c>
      <c r="D5936" s="1" t="s">
        <v>51</v>
      </c>
      <c r="E5936" s="1">
        <v>0.0</v>
      </c>
      <c r="F5936" s="1">
        <v>33.0</v>
      </c>
      <c r="G5936" s="1">
        <v>0.0</v>
      </c>
      <c r="H5936" s="1">
        <v>4.0</v>
      </c>
      <c r="I5936" s="1">
        <v>1943.0</v>
      </c>
      <c r="J5936" s="3">
        <v>45147.88266203704</v>
      </c>
      <c r="K5936" s="1" t="s">
        <v>19</v>
      </c>
    </row>
    <row r="5937">
      <c r="A5937" s="2" t="s">
        <v>12852</v>
      </c>
      <c r="B5937" s="1" t="s">
        <v>12853</v>
      </c>
      <c r="C5937" s="1" t="s">
        <v>17</v>
      </c>
      <c r="D5937" s="1" t="s">
        <v>51</v>
      </c>
      <c r="E5937" s="1">
        <v>0.0</v>
      </c>
      <c r="F5937" s="1">
        <v>155.0</v>
      </c>
      <c r="G5937" s="1">
        <v>8.0</v>
      </c>
      <c r="H5937" s="1">
        <v>9.0</v>
      </c>
      <c r="I5937" s="1">
        <v>3432.0</v>
      </c>
      <c r="J5937" s="3">
        <v>45147.8569212963</v>
      </c>
      <c r="K5937" s="1" t="s">
        <v>19</v>
      </c>
    </row>
    <row r="5938">
      <c r="A5938" s="2" t="s">
        <v>12854</v>
      </c>
      <c r="B5938" s="1" t="s">
        <v>12855</v>
      </c>
      <c r="C5938" s="1" t="s">
        <v>17</v>
      </c>
      <c r="D5938" s="1" t="s">
        <v>22</v>
      </c>
      <c r="E5938" s="1">
        <v>2.0</v>
      </c>
      <c r="F5938" s="1">
        <v>1779.0</v>
      </c>
      <c r="G5938" s="1">
        <v>136.0</v>
      </c>
      <c r="H5938" s="1">
        <v>106.0</v>
      </c>
      <c r="I5938" s="1">
        <v>65750.0</v>
      </c>
      <c r="J5938" s="3">
        <v>45147.848715277774</v>
      </c>
      <c r="K5938" s="1" t="s">
        <v>19</v>
      </c>
    </row>
    <row r="5939">
      <c r="A5939" s="2" t="s">
        <v>12856</v>
      </c>
      <c r="B5939" s="1" t="s">
        <v>12857</v>
      </c>
      <c r="C5939" s="1" t="s">
        <v>17</v>
      </c>
      <c r="D5939" s="1" t="s">
        <v>51</v>
      </c>
      <c r="E5939" s="1">
        <v>0.0</v>
      </c>
      <c r="F5939" s="1">
        <v>48.0</v>
      </c>
      <c r="G5939" s="1">
        <v>3.0</v>
      </c>
      <c r="H5939" s="1">
        <v>3.0</v>
      </c>
      <c r="I5939" s="1">
        <v>4512.0</v>
      </c>
      <c r="J5939" s="3">
        <v>45147.75258101852</v>
      </c>
      <c r="K5939" s="1" t="s">
        <v>19</v>
      </c>
    </row>
    <row r="5940">
      <c r="A5940" s="2" t="s">
        <v>12858</v>
      </c>
      <c r="B5940" s="1" t="s">
        <v>12859</v>
      </c>
      <c r="C5940" s="1" t="s">
        <v>17</v>
      </c>
      <c r="D5940" s="1" t="s">
        <v>51</v>
      </c>
      <c r="E5940" s="1">
        <v>0.0</v>
      </c>
      <c r="F5940" s="1">
        <v>180.0</v>
      </c>
      <c r="G5940" s="1">
        <v>10.0</v>
      </c>
      <c r="H5940" s="1">
        <v>7.0</v>
      </c>
      <c r="I5940" s="1">
        <v>82207.0</v>
      </c>
      <c r="J5940" s="3">
        <v>45147.74454861111</v>
      </c>
      <c r="K5940" s="1" t="s">
        <v>19</v>
      </c>
    </row>
    <row r="5941">
      <c r="A5941" s="2" t="s">
        <v>12860</v>
      </c>
      <c r="B5941" s="1" t="s">
        <v>12861</v>
      </c>
      <c r="C5941" s="1" t="s">
        <v>17</v>
      </c>
      <c r="D5941" s="1" t="s">
        <v>22</v>
      </c>
      <c r="E5941" s="1">
        <v>3.0</v>
      </c>
      <c r="F5941" s="1">
        <v>2099.0</v>
      </c>
      <c r="G5941" s="1">
        <v>186.0</v>
      </c>
      <c r="H5941" s="1">
        <v>82.0</v>
      </c>
      <c r="I5941" s="1">
        <v>69213.0</v>
      </c>
      <c r="J5941" s="3">
        <v>45147.74322916667</v>
      </c>
      <c r="K5941" s="1" t="s">
        <v>19</v>
      </c>
    </row>
    <row r="5942">
      <c r="A5942" s="2" t="s">
        <v>12862</v>
      </c>
      <c r="B5942" s="1" t="s">
        <v>12863</v>
      </c>
      <c r="C5942" s="1" t="s">
        <v>17</v>
      </c>
      <c r="D5942" s="1" t="s">
        <v>51</v>
      </c>
      <c r="E5942" s="1">
        <v>0.0</v>
      </c>
      <c r="F5942" s="1">
        <v>184.0</v>
      </c>
      <c r="G5942" s="1">
        <v>12.0</v>
      </c>
      <c r="H5942" s="1">
        <v>15.0</v>
      </c>
      <c r="I5942" s="1">
        <v>14659.0</v>
      </c>
      <c r="J5942" s="3">
        <v>45147.664618055554</v>
      </c>
      <c r="K5942" s="1" t="s">
        <v>19</v>
      </c>
      <c r="N5942" s="1" t="s">
        <v>23</v>
      </c>
      <c r="O5942" s="4" t="s">
        <v>12864</v>
      </c>
    </row>
    <row r="5943">
      <c r="A5943" s="2" t="s">
        <v>12865</v>
      </c>
      <c r="B5943" s="1" t="s">
        <v>12866</v>
      </c>
      <c r="C5943" s="1" t="s">
        <v>17</v>
      </c>
      <c r="D5943" s="1" t="s">
        <v>22</v>
      </c>
      <c r="E5943" s="1">
        <v>1.0</v>
      </c>
      <c r="F5943" s="1">
        <v>337.0</v>
      </c>
      <c r="G5943" s="1">
        <v>35.0</v>
      </c>
      <c r="H5943" s="1">
        <v>8.0</v>
      </c>
      <c r="I5943" s="1">
        <v>23305.0</v>
      </c>
      <c r="J5943" s="3">
        <v>45147.6290625</v>
      </c>
      <c r="K5943" s="1" t="s">
        <v>19</v>
      </c>
      <c r="N5943" s="1" t="s">
        <v>352</v>
      </c>
      <c r="O5943" s="4" t="s">
        <v>12867</v>
      </c>
    </row>
    <row r="5944">
      <c r="A5944" s="2" t="s">
        <v>12868</v>
      </c>
      <c r="B5944" s="1" t="s">
        <v>12869</v>
      </c>
      <c r="C5944" s="1" t="s">
        <v>17</v>
      </c>
      <c r="D5944" s="1" t="s">
        <v>22</v>
      </c>
      <c r="E5944" s="1">
        <v>2.0</v>
      </c>
      <c r="F5944" s="1">
        <v>330.0</v>
      </c>
      <c r="G5944" s="1">
        <v>79.0</v>
      </c>
      <c r="H5944" s="1">
        <v>645.0</v>
      </c>
      <c r="I5944" s="1">
        <v>131822.0</v>
      </c>
      <c r="J5944" s="3">
        <v>45147.58863425926</v>
      </c>
      <c r="K5944" s="1" t="s">
        <v>19</v>
      </c>
    </row>
    <row r="5945">
      <c r="A5945" s="2" t="s">
        <v>12870</v>
      </c>
      <c r="B5945" s="1" t="s">
        <v>12871</v>
      </c>
      <c r="C5945" s="1" t="s">
        <v>3046</v>
      </c>
      <c r="D5945" s="1" t="s">
        <v>51</v>
      </c>
      <c r="E5945" s="1">
        <v>0.0</v>
      </c>
      <c r="F5945" s="1">
        <v>78.0</v>
      </c>
      <c r="G5945" s="1">
        <v>2.0</v>
      </c>
      <c r="H5945" s="1">
        <v>3.0</v>
      </c>
      <c r="I5945" s="1">
        <v>3400.0</v>
      </c>
      <c r="J5945" s="3">
        <v>45147.58688657408</v>
      </c>
      <c r="K5945" s="1" t="s">
        <v>19</v>
      </c>
    </row>
    <row r="5946">
      <c r="A5946" s="2" t="s">
        <v>12872</v>
      </c>
      <c r="B5946" s="1" t="s">
        <v>12873</v>
      </c>
      <c r="C5946" s="1" t="s">
        <v>17</v>
      </c>
      <c r="D5946" s="1" t="s">
        <v>22</v>
      </c>
      <c r="E5946" s="1">
        <v>11.0</v>
      </c>
      <c r="F5946" s="1">
        <v>1497.0</v>
      </c>
      <c r="G5946" s="1">
        <v>352.0</v>
      </c>
      <c r="H5946" s="1">
        <v>40.0</v>
      </c>
      <c r="I5946" s="1">
        <v>42966.0</v>
      </c>
      <c r="J5946" s="3">
        <v>45147.582662037035</v>
      </c>
      <c r="K5946" s="1" t="s">
        <v>19</v>
      </c>
      <c r="L5946" s="1" t="s">
        <v>12874</v>
      </c>
    </row>
    <row r="5947">
      <c r="A5947" s="2" t="s">
        <v>12875</v>
      </c>
      <c r="B5947" s="1" t="s">
        <v>12876</v>
      </c>
      <c r="C5947" s="1" t="s">
        <v>17</v>
      </c>
      <c r="D5947" s="1" t="s">
        <v>22</v>
      </c>
      <c r="E5947" s="1">
        <v>5.0</v>
      </c>
      <c r="F5947" s="1">
        <v>1037.0</v>
      </c>
      <c r="G5947" s="1">
        <v>73.0</v>
      </c>
      <c r="H5947" s="1">
        <v>69.0</v>
      </c>
      <c r="I5947" s="1">
        <v>52267.0</v>
      </c>
      <c r="J5947" s="3">
        <v>45147.10099537037</v>
      </c>
      <c r="K5947" s="1" t="s">
        <v>19</v>
      </c>
    </row>
    <row r="5948">
      <c r="A5948" s="2" t="s">
        <v>12877</v>
      </c>
      <c r="B5948" s="1" t="s">
        <v>12878</v>
      </c>
      <c r="C5948" s="1" t="s">
        <v>17</v>
      </c>
      <c r="D5948" s="1" t="s">
        <v>22</v>
      </c>
      <c r="E5948" s="1">
        <v>6.0</v>
      </c>
      <c r="F5948" s="1">
        <v>1121.0</v>
      </c>
      <c r="G5948" s="1">
        <v>44.0</v>
      </c>
      <c r="H5948" s="1">
        <v>43.0</v>
      </c>
      <c r="I5948" s="1">
        <v>44394.0</v>
      </c>
      <c r="J5948" s="3">
        <v>45147.0925462963</v>
      </c>
      <c r="K5948" s="1" t="s">
        <v>19</v>
      </c>
    </row>
    <row r="5949">
      <c r="A5949" s="2" t="s">
        <v>12879</v>
      </c>
      <c r="B5949" s="1" t="s">
        <v>12880</v>
      </c>
      <c r="C5949" s="1" t="s">
        <v>17</v>
      </c>
      <c r="D5949" s="1" t="s">
        <v>22</v>
      </c>
      <c r="E5949" s="1">
        <v>73.0</v>
      </c>
      <c r="F5949" s="1">
        <v>7860.0</v>
      </c>
      <c r="G5949" s="1">
        <v>1849.0</v>
      </c>
      <c r="H5949" s="1">
        <v>431.0</v>
      </c>
      <c r="I5949" s="1">
        <v>344777.0</v>
      </c>
      <c r="J5949" s="3">
        <v>45147.06728009259</v>
      </c>
      <c r="K5949" s="1" t="s">
        <v>19</v>
      </c>
    </row>
    <row r="5950">
      <c r="A5950" s="2" t="s">
        <v>12881</v>
      </c>
      <c r="B5950" s="1" t="s">
        <v>12882</v>
      </c>
      <c r="C5950" s="1" t="s">
        <v>17</v>
      </c>
      <c r="D5950" s="1" t="s">
        <v>51</v>
      </c>
      <c r="E5950" s="1">
        <v>2.0</v>
      </c>
      <c r="F5950" s="1">
        <v>240.0</v>
      </c>
      <c r="G5950" s="1">
        <v>4.0</v>
      </c>
      <c r="H5950" s="1">
        <v>17.0</v>
      </c>
      <c r="I5950" s="1">
        <v>6702.0</v>
      </c>
      <c r="J5950" s="3">
        <v>45147.05401620371</v>
      </c>
      <c r="K5950" s="1" t="s">
        <v>19</v>
      </c>
    </row>
    <row r="5951">
      <c r="A5951" s="2" t="s">
        <v>12883</v>
      </c>
      <c r="B5951" s="1" t="s">
        <v>12884</v>
      </c>
      <c r="C5951" s="1" t="s">
        <v>73</v>
      </c>
      <c r="D5951" s="1" t="s">
        <v>51</v>
      </c>
      <c r="E5951" s="1">
        <v>0.0</v>
      </c>
      <c r="F5951" s="1">
        <v>112.0</v>
      </c>
      <c r="G5951" s="1">
        <v>0.0</v>
      </c>
      <c r="H5951" s="1">
        <v>4.0</v>
      </c>
      <c r="I5951" s="1">
        <v>8425.0</v>
      </c>
      <c r="J5951" s="3">
        <v>45147.050046296295</v>
      </c>
      <c r="K5951" s="1" t="s">
        <v>19</v>
      </c>
    </row>
    <row r="5952">
      <c r="A5952" s="2" t="s">
        <v>12885</v>
      </c>
      <c r="B5952" s="1" t="s">
        <v>12886</v>
      </c>
      <c r="C5952" s="1" t="s">
        <v>115</v>
      </c>
      <c r="D5952" s="1" t="s">
        <v>51</v>
      </c>
      <c r="E5952" s="1">
        <v>0.0</v>
      </c>
      <c r="F5952" s="1">
        <v>21.0</v>
      </c>
      <c r="G5952" s="1">
        <v>1.0</v>
      </c>
      <c r="H5952" s="1">
        <v>0.0</v>
      </c>
      <c r="I5952" s="1">
        <v>4138.0</v>
      </c>
      <c r="J5952" s="3">
        <v>45146.90074074074</v>
      </c>
      <c r="K5952" s="1" t="s">
        <v>19</v>
      </c>
    </row>
    <row r="5953">
      <c r="A5953" s="2" t="s">
        <v>12887</v>
      </c>
      <c r="B5953" s="1" t="s">
        <v>12888</v>
      </c>
      <c r="C5953" s="1" t="s">
        <v>17</v>
      </c>
      <c r="D5953" s="1" t="s">
        <v>51</v>
      </c>
      <c r="E5953" s="1">
        <v>0.0</v>
      </c>
      <c r="F5953" s="1">
        <v>38.0</v>
      </c>
      <c r="G5953" s="1">
        <v>1.0</v>
      </c>
      <c r="H5953" s="1">
        <v>4.0</v>
      </c>
      <c r="I5953" s="1">
        <v>5068.0</v>
      </c>
      <c r="J5953" s="3">
        <v>45146.89908564815</v>
      </c>
      <c r="K5953" s="1" t="s">
        <v>19</v>
      </c>
    </row>
    <row r="5954">
      <c r="A5954" s="2" t="s">
        <v>12889</v>
      </c>
      <c r="B5954" s="1" t="s">
        <v>12890</v>
      </c>
      <c r="C5954" s="1" t="s">
        <v>17</v>
      </c>
      <c r="D5954" s="1" t="s">
        <v>51</v>
      </c>
      <c r="E5954" s="1">
        <v>0.0</v>
      </c>
      <c r="F5954" s="1">
        <v>98.0</v>
      </c>
      <c r="G5954" s="1">
        <v>4.0</v>
      </c>
      <c r="H5954" s="1">
        <v>6.0</v>
      </c>
      <c r="I5954" s="1">
        <v>7240.0</v>
      </c>
      <c r="J5954" s="3">
        <v>45146.83868055556</v>
      </c>
      <c r="K5954" s="1" t="s">
        <v>19</v>
      </c>
    </row>
    <row r="5955">
      <c r="A5955" s="2" t="s">
        <v>12891</v>
      </c>
      <c r="B5955" s="1" t="s">
        <v>12892</v>
      </c>
      <c r="C5955" s="1" t="s">
        <v>17</v>
      </c>
      <c r="D5955" s="1" t="s">
        <v>51</v>
      </c>
      <c r="E5955" s="1">
        <v>0.0</v>
      </c>
      <c r="F5955" s="1">
        <v>166.0</v>
      </c>
      <c r="G5955" s="1">
        <v>5.0</v>
      </c>
      <c r="H5955" s="1">
        <v>8.0</v>
      </c>
      <c r="I5955" s="1">
        <v>5839.0</v>
      </c>
      <c r="J5955" s="3">
        <v>45146.82858796296</v>
      </c>
      <c r="K5955" s="1" t="s">
        <v>19</v>
      </c>
    </row>
    <row r="5956">
      <c r="A5956" s="2" t="s">
        <v>12893</v>
      </c>
      <c r="B5956" s="1" t="s">
        <v>12894</v>
      </c>
      <c r="C5956" s="1" t="s">
        <v>73</v>
      </c>
      <c r="D5956" s="1" t="s">
        <v>51</v>
      </c>
      <c r="E5956" s="1">
        <v>0.0</v>
      </c>
      <c r="F5956" s="1">
        <v>147.0</v>
      </c>
      <c r="G5956" s="1">
        <v>1.0</v>
      </c>
      <c r="H5956" s="1">
        <v>3.0</v>
      </c>
      <c r="I5956" s="1">
        <v>8631.0</v>
      </c>
      <c r="J5956" s="3">
        <v>45146.81185185185</v>
      </c>
      <c r="K5956" s="1" t="s">
        <v>19</v>
      </c>
    </row>
    <row r="5957">
      <c r="A5957" s="2" t="s">
        <v>12895</v>
      </c>
      <c r="B5957" s="1" t="s">
        <v>12896</v>
      </c>
      <c r="C5957" s="1" t="s">
        <v>17</v>
      </c>
      <c r="D5957" s="1" t="s">
        <v>22</v>
      </c>
      <c r="E5957" s="1">
        <v>6.0</v>
      </c>
      <c r="F5957" s="1">
        <v>1304.0</v>
      </c>
      <c r="G5957" s="1">
        <v>142.0</v>
      </c>
      <c r="H5957" s="1">
        <v>119.0</v>
      </c>
      <c r="I5957" s="1">
        <v>56481.0</v>
      </c>
      <c r="J5957" s="3">
        <v>45146.81107638889</v>
      </c>
      <c r="K5957" s="1" t="s">
        <v>19</v>
      </c>
    </row>
    <row r="5958">
      <c r="A5958" s="2" t="s">
        <v>12897</v>
      </c>
      <c r="B5958" s="1" t="s">
        <v>12898</v>
      </c>
      <c r="C5958" s="1" t="s">
        <v>17</v>
      </c>
      <c r="D5958" s="1" t="s">
        <v>22</v>
      </c>
      <c r="E5958" s="1">
        <v>1.0</v>
      </c>
      <c r="F5958" s="1">
        <v>1441.0</v>
      </c>
      <c r="G5958" s="1">
        <v>193.0</v>
      </c>
      <c r="H5958" s="1">
        <v>85.0</v>
      </c>
      <c r="I5958" s="1">
        <v>81506.0</v>
      </c>
      <c r="J5958" s="3">
        <v>45146.79645833333</v>
      </c>
      <c r="K5958" s="1" t="s">
        <v>19</v>
      </c>
    </row>
    <row r="5959">
      <c r="A5959" s="2" t="s">
        <v>12899</v>
      </c>
      <c r="B5959" s="1" t="s">
        <v>12900</v>
      </c>
      <c r="C5959" s="1" t="s">
        <v>17</v>
      </c>
      <c r="D5959" s="1" t="s">
        <v>22</v>
      </c>
      <c r="E5959" s="1">
        <v>0.0</v>
      </c>
      <c r="F5959" s="1">
        <v>497.0</v>
      </c>
      <c r="G5959" s="1">
        <v>39.0</v>
      </c>
      <c r="H5959" s="1">
        <v>29.0</v>
      </c>
      <c r="I5959" s="1">
        <v>19450.0</v>
      </c>
      <c r="J5959" s="3">
        <v>45146.77824074074</v>
      </c>
      <c r="K5959" s="1" t="s">
        <v>19</v>
      </c>
      <c r="N5959" s="1" t="s">
        <v>352</v>
      </c>
      <c r="O5959" s="4" t="s">
        <v>12901</v>
      </c>
    </row>
    <row r="5960">
      <c r="A5960" s="2" t="s">
        <v>12902</v>
      </c>
      <c r="B5960" s="1" t="s">
        <v>12903</v>
      </c>
      <c r="C5960" s="1" t="s">
        <v>17</v>
      </c>
      <c r="D5960" s="1" t="s">
        <v>22</v>
      </c>
      <c r="E5960" s="1">
        <v>14.0</v>
      </c>
      <c r="F5960" s="1">
        <v>4780.0</v>
      </c>
      <c r="G5960" s="1">
        <v>508.0</v>
      </c>
      <c r="H5960" s="1">
        <v>255.0</v>
      </c>
      <c r="I5960" s="1">
        <v>95326.0</v>
      </c>
      <c r="J5960" s="3">
        <v>45146.66600694445</v>
      </c>
      <c r="K5960" s="1" t="s">
        <v>19</v>
      </c>
      <c r="M5960" s="4" t="s">
        <v>12904</v>
      </c>
    </row>
    <row r="5961">
      <c r="A5961" s="2" t="s">
        <v>12905</v>
      </c>
      <c r="B5961" s="1" t="s">
        <v>12906</v>
      </c>
      <c r="C5961" s="1" t="s">
        <v>17</v>
      </c>
      <c r="D5961" s="1" t="s">
        <v>22</v>
      </c>
      <c r="E5961" s="1">
        <v>0.0</v>
      </c>
      <c r="F5961" s="1">
        <v>174.0</v>
      </c>
      <c r="G5961" s="1">
        <v>2.0</v>
      </c>
      <c r="H5961" s="1">
        <v>3.0</v>
      </c>
      <c r="I5961" s="1">
        <v>3129.0</v>
      </c>
      <c r="J5961" s="3">
        <v>45146.65576388889</v>
      </c>
      <c r="K5961" s="1" t="s">
        <v>19</v>
      </c>
    </row>
    <row r="5962">
      <c r="A5962" s="2" t="s">
        <v>12907</v>
      </c>
      <c r="B5962" s="1" t="s">
        <v>12908</v>
      </c>
      <c r="C5962" s="1" t="s">
        <v>73</v>
      </c>
      <c r="D5962" s="1" t="s">
        <v>51</v>
      </c>
      <c r="E5962" s="1">
        <v>0.0</v>
      </c>
      <c r="F5962" s="1">
        <v>86.0</v>
      </c>
      <c r="G5962" s="1">
        <v>2.0</v>
      </c>
      <c r="H5962" s="1">
        <v>2.0</v>
      </c>
      <c r="I5962" s="1">
        <v>13122.0</v>
      </c>
      <c r="J5962" s="3">
        <v>45146.57255787037</v>
      </c>
      <c r="K5962" s="1" t="s">
        <v>19</v>
      </c>
    </row>
    <row r="5963">
      <c r="A5963" s="2" t="s">
        <v>12909</v>
      </c>
      <c r="B5963" s="1" t="s">
        <v>12910</v>
      </c>
      <c r="C5963" s="1" t="s">
        <v>17</v>
      </c>
      <c r="D5963" s="1" t="s">
        <v>51</v>
      </c>
      <c r="E5963" s="1">
        <v>3.0</v>
      </c>
      <c r="F5963" s="1">
        <v>1650.0</v>
      </c>
      <c r="G5963" s="1">
        <v>41.0</v>
      </c>
      <c r="H5963" s="1">
        <v>45.0</v>
      </c>
      <c r="I5963" s="1">
        <v>117934.0</v>
      </c>
      <c r="J5963" s="3">
        <v>45146.56224537037</v>
      </c>
      <c r="K5963" s="1" t="s">
        <v>19</v>
      </c>
    </row>
    <row r="5964">
      <c r="A5964" s="2" t="s">
        <v>12911</v>
      </c>
      <c r="B5964" s="1" t="s">
        <v>12912</v>
      </c>
      <c r="C5964" s="1" t="s">
        <v>17</v>
      </c>
      <c r="D5964" s="1" t="s">
        <v>22</v>
      </c>
      <c r="E5964" s="1">
        <v>644.0</v>
      </c>
      <c r="F5964" s="1">
        <v>33431.0</v>
      </c>
      <c r="G5964" s="1">
        <v>4392.0</v>
      </c>
      <c r="H5964" s="1">
        <v>1499.0</v>
      </c>
      <c r="I5964" s="1">
        <v>2636289.0</v>
      </c>
      <c r="J5964" s="3">
        <v>45146.54893518519</v>
      </c>
      <c r="K5964" s="1" t="s">
        <v>19</v>
      </c>
      <c r="N5964" s="1" t="s">
        <v>23</v>
      </c>
      <c r="O5964" s="4" t="s">
        <v>12913</v>
      </c>
    </row>
    <row r="5965">
      <c r="A5965" s="2" t="s">
        <v>12914</v>
      </c>
      <c r="B5965" s="1" t="s">
        <v>12915</v>
      </c>
      <c r="C5965" s="1" t="s">
        <v>123</v>
      </c>
      <c r="D5965" s="1" t="s">
        <v>22</v>
      </c>
      <c r="E5965" s="1">
        <v>12.0</v>
      </c>
      <c r="F5965" s="1">
        <v>5740.0</v>
      </c>
      <c r="G5965" s="1">
        <v>421.0</v>
      </c>
      <c r="H5965" s="1">
        <v>181.0</v>
      </c>
      <c r="I5965" s="1">
        <v>158672.0</v>
      </c>
      <c r="J5965" s="3">
        <v>45146.5475</v>
      </c>
      <c r="K5965" s="1" t="s">
        <v>19</v>
      </c>
    </row>
    <row r="5966">
      <c r="A5966" s="2" t="s">
        <v>12916</v>
      </c>
      <c r="B5966" s="1" t="s">
        <v>12917</v>
      </c>
      <c r="C5966" s="1" t="s">
        <v>17</v>
      </c>
      <c r="D5966" s="1" t="s">
        <v>22</v>
      </c>
      <c r="E5966" s="1">
        <v>44.0</v>
      </c>
      <c r="F5966" s="1">
        <v>3973.0</v>
      </c>
      <c r="G5966" s="1">
        <v>942.0</v>
      </c>
      <c r="H5966" s="1">
        <v>388.0</v>
      </c>
      <c r="I5966" s="1">
        <v>278266.0</v>
      </c>
      <c r="J5966" s="3">
        <v>45145.755694444444</v>
      </c>
      <c r="K5966" s="1" t="s">
        <v>19</v>
      </c>
    </row>
    <row r="5967">
      <c r="A5967" s="2" t="s">
        <v>12918</v>
      </c>
      <c r="B5967" s="1" t="s">
        <v>12919</v>
      </c>
      <c r="C5967" s="1" t="s">
        <v>17</v>
      </c>
      <c r="D5967" s="1" t="s">
        <v>51</v>
      </c>
      <c r="E5967" s="1">
        <v>21.0</v>
      </c>
      <c r="F5967" s="1">
        <v>3594.0</v>
      </c>
      <c r="G5967" s="1">
        <v>460.0</v>
      </c>
      <c r="H5967" s="1">
        <v>97.0</v>
      </c>
      <c r="I5967" s="1">
        <v>150352.0</v>
      </c>
      <c r="J5967" s="3">
        <v>45145.754895833335</v>
      </c>
      <c r="K5967" s="1" t="s">
        <v>19</v>
      </c>
    </row>
    <row r="5968">
      <c r="A5968" s="2" t="s">
        <v>12920</v>
      </c>
      <c r="B5968" s="1" t="s">
        <v>12921</v>
      </c>
      <c r="C5968" s="1" t="s">
        <v>17</v>
      </c>
      <c r="D5968" s="1" t="s">
        <v>22</v>
      </c>
      <c r="E5968" s="1">
        <v>3.0</v>
      </c>
      <c r="F5968" s="1">
        <v>1167.0</v>
      </c>
      <c r="G5968" s="1">
        <v>59.0</v>
      </c>
      <c r="H5968" s="1">
        <v>36.0</v>
      </c>
      <c r="I5968" s="1">
        <v>48466.0</v>
      </c>
      <c r="J5968" s="3">
        <v>45144.8777662037</v>
      </c>
      <c r="K5968" s="1" t="s">
        <v>19</v>
      </c>
      <c r="N5968" s="1" t="s">
        <v>23</v>
      </c>
      <c r="O5968" s="4" t="s">
        <v>12922</v>
      </c>
    </row>
    <row r="5969">
      <c r="A5969" s="2" t="s">
        <v>12923</v>
      </c>
      <c r="B5969" s="1" t="s">
        <v>12924</v>
      </c>
      <c r="C5969" s="1" t="s">
        <v>17</v>
      </c>
      <c r="D5969" s="1" t="s">
        <v>51</v>
      </c>
      <c r="E5969" s="1">
        <v>2.0</v>
      </c>
      <c r="F5969" s="1">
        <v>282.0</v>
      </c>
      <c r="G5969" s="1">
        <v>4.0</v>
      </c>
      <c r="H5969" s="1">
        <v>1.0</v>
      </c>
      <c r="I5969" s="1">
        <v>12927.0</v>
      </c>
      <c r="J5969" s="3">
        <v>45144.11064814815</v>
      </c>
      <c r="K5969" s="1" t="s">
        <v>19</v>
      </c>
    </row>
    <row r="5970">
      <c r="A5970" s="2" t="s">
        <v>12925</v>
      </c>
      <c r="B5970" s="1" t="s">
        <v>12926</v>
      </c>
      <c r="C5970" s="1" t="s">
        <v>17</v>
      </c>
      <c r="D5970" s="1" t="s">
        <v>51</v>
      </c>
      <c r="E5970" s="1">
        <v>0.0</v>
      </c>
      <c r="F5970" s="1">
        <v>7.0</v>
      </c>
      <c r="G5970" s="1">
        <v>1.0</v>
      </c>
      <c r="H5970" s="1">
        <v>2.0</v>
      </c>
      <c r="I5970" s="1">
        <v>197.0</v>
      </c>
      <c r="J5970" s="3">
        <v>45144.106087962966</v>
      </c>
      <c r="K5970" s="1" t="s">
        <v>19</v>
      </c>
    </row>
    <row r="5971">
      <c r="A5971" s="2" t="s">
        <v>12927</v>
      </c>
      <c r="B5971" s="1" t="s">
        <v>12928</v>
      </c>
      <c r="C5971" s="1" t="s">
        <v>17</v>
      </c>
      <c r="D5971" s="1" t="s">
        <v>51</v>
      </c>
      <c r="E5971" s="1">
        <v>0.0</v>
      </c>
      <c r="F5971" s="1">
        <v>21.0</v>
      </c>
      <c r="G5971" s="1">
        <v>1.0</v>
      </c>
      <c r="H5971" s="1">
        <v>0.0</v>
      </c>
      <c r="I5971" s="1">
        <v>644.0</v>
      </c>
      <c r="J5971" s="3">
        <v>45144.1046875</v>
      </c>
      <c r="K5971" s="1" t="s">
        <v>19</v>
      </c>
    </row>
    <row r="5972">
      <c r="A5972" s="2" t="s">
        <v>12929</v>
      </c>
      <c r="B5972" s="1" t="s">
        <v>12930</v>
      </c>
      <c r="C5972" s="1" t="s">
        <v>17</v>
      </c>
      <c r="D5972" s="1" t="s">
        <v>22</v>
      </c>
      <c r="E5972" s="1">
        <v>5.0</v>
      </c>
      <c r="F5972" s="1">
        <v>2188.0</v>
      </c>
      <c r="G5972" s="1">
        <v>300.0</v>
      </c>
      <c r="H5972" s="1">
        <v>82.0</v>
      </c>
      <c r="I5972" s="1">
        <v>63102.0</v>
      </c>
      <c r="J5972" s="3">
        <v>45144.10313657407</v>
      </c>
      <c r="K5972" s="1" t="s">
        <v>19</v>
      </c>
    </row>
    <row r="5973">
      <c r="A5973" s="2" t="s">
        <v>12931</v>
      </c>
      <c r="B5973" s="1" t="s">
        <v>12932</v>
      </c>
      <c r="C5973" s="1" t="s">
        <v>17</v>
      </c>
      <c r="D5973" s="1" t="s">
        <v>22</v>
      </c>
      <c r="E5973" s="1">
        <v>2.0</v>
      </c>
      <c r="F5973" s="1">
        <v>1757.0</v>
      </c>
      <c r="G5973" s="1">
        <v>113.0</v>
      </c>
      <c r="H5973" s="1">
        <v>51.0</v>
      </c>
      <c r="I5973" s="1">
        <v>44031.0</v>
      </c>
      <c r="J5973" s="3">
        <v>45144.09388888889</v>
      </c>
      <c r="K5973" s="1" t="s">
        <v>19</v>
      </c>
    </row>
    <row r="5974">
      <c r="A5974" s="2" t="s">
        <v>12933</v>
      </c>
      <c r="B5974" s="1" t="s">
        <v>12934</v>
      </c>
      <c r="C5974" s="1" t="s">
        <v>1952</v>
      </c>
      <c r="D5974" s="1" t="s">
        <v>51</v>
      </c>
      <c r="E5974" s="1">
        <v>0.0</v>
      </c>
      <c r="F5974" s="1">
        <v>23.0</v>
      </c>
      <c r="G5974" s="1">
        <v>0.0</v>
      </c>
      <c r="H5974" s="1">
        <v>2.0</v>
      </c>
      <c r="I5974" s="1">
        <v>315.0</v>
      </c>
      <c r="J5974" s="3">
        <v>45144.05480324074</v>
      </c>
      <c r="K5974" s="1" t="s">
        <v>19</v>
      </c>
    </row>
    <row r="5975">
      <c r="A5975" s="2" t="s">
        <v>12935</v>
      </c>
      <c r="B5975" s="1" t="s">
        <v>12936</v>
      </c>
      <c r="C5975" s="1" t="s">
        <v>17</v>
      </c>
      <c r="D5975" s="1" t="s">
        <v>22</v>
      </c>
      <c r="E5975" s="1">
        <v>24.0</v>
      </c>
      <c r="F5975" s="1">
        <v>4537.0</v>
      </c>
      <c r="G5975" s="1">
        <v>884.0</v>
      </c>
      <c r="H5975" s="1">
        <v>666.0</v>
      </c>
      <c r="I5975" s="1">
        <v>297326.0</v>
      </c>
      <c r="J5975" s="3">
        <v>45144.05065972222</v>
      </c>
      <c r="K5975" s="1" t="s">
        <v>19</v>
      </c>
      <c r="N5975" s="1" t="s">
        <v>55</v>
      </c>
      <c r="O5975" s="4" t="s">
        <v>12937</v>
      </c>
    </row>
    <row r="5976">
      <c r="A5976" s="2" t="s">
        <v>12938</v>
      </c>
      <c r="B5976" s="1" t="s">
        <v>12939</v>
      </c>
      <c r="C5976" s="1" t="s">
        <v>115</v>
      </c>
      <c r="D5976" s="1" t="s">
        <v>51</v>
      </c>
      <c r="E5976" s="1">
        <v>1.0</v>
      </c>
      <c r="F5976" s="1">
        <v>67.0</v>
      </c>
      <c r="G5976" s="1">
        <v>2.0</v>
      </c>
      <c r="H5976" s="1">
        <v>3.0</v>
      </c>
      <c r="I5976" s="1">
        <v>4853.0</v>
      </c>
      <c r="J5976" s="3">
        <v>45142.84914351852</v>
      </c>
      <c r="K5976" s="1" t="s">
        <v>19</v>
      </c>
    </row>
    <row r="5977">
      <c r="A5977" s="2" t="s">
        <v>12940</v>
      </c>
      <c r="B5977" s="1" t="s">
        <v>12941</v>
      </c>
      <c r="C5977" s="1" t="s">
        <v>17</v>
      </c>
      <c r="D5977" s="1" t="s">
        <v>22</v>
      </c>
      <c r="E5977" s="1">
        <v>21.0</v>
      </c>
      <c r="F5977" s="1">
        <v>2280.0</v>
      </c>
      <c r="G5977" s="1">
        <v>256.0</v>
      </c>
      <c r="H5977" s="1">
        <v>472.0</v>
      </c>
      <c r="I5977" s="1">
        <v>238833.0</v>
      </c>
      <c r="J5977" s="3">
        <v>45142.71055555555</v>
      </c>
      <c r="K5977" s="1" t="s">
        <v>19</v>
      </c>
    </row>
    <row r="5978">
      <c r="A5978" s="2" t="s">
        <v>12942</v>
      </c>
      <c r="B5978" s="1" t="s">
        <v>12943</v>
      </c>
      <c r="C5978" s="1" t="s">
        <v>17</v>
      </c>
      <c r="D5978" s="1" t="s">
        <v>51</v>
      </c>
      <c r="E5978" s="1">
        <v>0.0</v>
      </c>
      <c r="F5978" s="1">
        <v>38.0</v>
      </c>
      <c r="G5978" s="1">
        <v>0.0</v>
      </c>
      <c r="H5978" s="1">
        <v>1.0</v>
      </c>
      <c r="I5978" s="1">
        <v>3872.0</v>
      </c>
      <c r="J5978" s="3">
        <v>45142.70688657407</v>
      </c>
      <c r="K5978" s="1" t="s">
        <v>19</v>
      </c>
    </row>
    <row r="5979">
      <c r="A5979" s="2" t="s">
        <v>12944</v>
      </c>
      <c r="B5979" s="1" t="s">
        <v>12945</v>
      </c>
      <c r="C5979" s="1" t="s">
        <v>17</v>
      </c>
      <c r="D5979" s="1" t="s">
        <v>22</v>
      </c>
      <c r="E5979" s="1">
        <v>1.0</v>
      </c>
      <c r="F5979" s="1">
        <v>340.0</v>
      </c>
      <c r="G5979" s="1">
        <v>98.0</v>
      </c>
      <c r="H5979" s="1">
        <v>437.0</v>
      </c>
      <c r="I5979" s="1">
        <v>68751.0</v>
      </c>
      <c r="J5979" s="3">
        <v>45142.0875</v>
      </c>
      <c r="K5979" s="1" t="s">
        <v>19</v>
      </c>
    </row>
    <row r="5980">
      <c r="A5980" s="2" t="s">
        <v>12946</v>
      </c>
      <c r="B5980" s="1" t="s">
        <v>12947</v>
      </c>
      <c r="C5980" s="1" t="s">
        <v>17</v>
      </c>
      <c r="D5980" s="1" t="s">
        <v>22</v>
      </c>
      <c r="E5980" s="1">
        <v>8.0</v>
      </c>
      <c r="F5980" s="1">
        <v>1082.0</v>
      </c>
      <c r="G5980" s="1">
        <v>179.0</v>
      </c>
      <c r="H5980" s="1">
        <v>22.0</v>
      </c>
      <c r="I5980" s="1">
        <v>38158.0</v>
      </c>
      <c r="J5980" s="3">
        <v>45141.581828703704</v>
      </c>
      <c r="K5980" s="1" t="s">
        <v>19</v>
      </c>
    </row>
    <row r="5981">
      <c r="A5981" s="2" t="s">
        <v>12948</v>
      </c>
      <c r="B5981" s="1" t="s">
        <v>12949</v>
      </c>
      <c r="C5981" s="1" t="s">
        <v>17</v>
      </c>
      <c r="D5981" s="1" t="s">
        <v>22</v>
      </c>
      <c r="E5981" s="1">
        <v>61.0</v>
      </c>
      <c r="F5981" s="1">
        <v>4533.0</v>
      </c>
      <c r="G5981" s="1">
        <v>315.0</v>
      </c>
      <c r="H5981" s="1">
        <v>829.0</v>
      </c>
      <c r="I5981" s="1">
        <v>206924.0</v>
      </c>
      <c r="J5981" s="3">
        <v>45141.13355324074</v>
      </c>
      <c r="K5981" s="1" t="s">
        <v>19</v>
      </c>
      <c r="N5981" s="1" t="s">
        <v>23</v>
      </c>
      <c r="O5981" s="4" t="s">
        <v>12950</v>
      </c>
    </row>
    <row r="5982">
      <c r="A5982" s="2" t="s">
        <v>12951</v>
      </c>
      <c r="B5982" s="1" t="s">
        <v>12952</v>
      </c>
      <c r="C5982" s="1" t="s">
        <v>17</v>
      </c>
      <c r="D5982" s="1" t="s">
        <v>51</v>
      </c>
      <c r="E5982" s="1">
        <v>0.0</v>
      </c>
      <c r="F5982" s="1">
        <v>131.0</v>
      </c>
      <c r="G5982" s="1">
        <v>6.0</v>
      </c>
      <c r="H5982" s="1">
        <v>3.0</v>
      </c>
      <c r="I5982" s="1">
        <v>3375.0</v>
      </c>
      <c r="J5982" s="3">
        <v>45140.92141203704</v>
      </c>
      <c r="K5982" s="1" t="s">
        <v>54</v>
      </c>
    </row>
    <row r="5983">
      <c r="A5983" s="2" t="s">
        <v>12953</v>
      </c>
      <c r="B5983" s="1" t="s">
        <v>12954</v>
      </c>
      <c r="C5983" s="1" t="s">
        <v>115</v>
      </c>
      <c r="D5983" s="1" t="s">
        <v>51</v>
      </c>
      <c r="E5983" s="1">
        <v>1.0</v>
      </c>
      <c r="F5983" s="1">
        <v>1300.0</v>
      </c>
      <c r="G5983" s="1">
        <v>132.0</v>
      </c>
      <c r="H5983" s="1">
        <v>30.0</v>
      </c>
      <c r="I5983" s="1">
        <v>93570.0</v>
      </c>
      <c r="J5983" s="3">
        <v>45140.82858796296</v>
      </c>
      <c r="K5983" s="1" t="s">
        <v>19</v>
      </c>
      <c r="M5983" s="4" t="s">
        <v>12955</v>
      </c>
    </row>
    <row r="5984">
      <c r="A5984" s="2" t="s">
        <v>12956</v>
      </c>
      <c r="B5984" s="1" t="s">
        <v>12957</v>
      </c>
      <c r="C5984" s="1" t="s">
        <v>17</v>
      </c>
      <c r="D5984" s="1" t="s">
        <v>51</v>
      </c>
      <c r="E5984" s="1">
        <v>0.0</v>
      </c>
      <c r="F5984" s="1">
        <v>49.0</v>
      </c>
      <c r="G5984" s="1">
        <v>0.0</v>
      </c>
      <c r="H5984" s="1">
        <v>4.0</v>
      </c>
      <c r="I5984" s="1">
        <v>3829.0</v>
      </c>
      <c r="J5984" s="3">
        <v>45140.77171296296</v>
      </c>
      <c r="K5984" s="1" t="s">
        <v>19</v>
      </c>
    </row>
    <row r="5985">
      <c r="A5985" s="2" t="s">
        <v>12958</v>
      </c>
      <c r="B5985" s="1" t="s">
        <v>12959</v>
      </c>
      <c r="C5985" s="1" t="s">
        <v>17</v>
      </c>
      <c r="D5985" s="1" t="s">
        <v>22</v>
      </c>
      <c r="E5985" s="1">
        <v>28.0</v>
      </c>
      <c r="F5985" s="1">
        <v>3234.0</v>
      </c>
      <c r="G5985" s="1">
        <v>639.0</v>
      </c>
      <c r="H5985" s="1">
        <v>142.0</v>
      </c>
      <c r="I5985" s="1">
        <v>294730.0</v>
      </c>
      <c r="J5985" s="3">
        <v>45140.76541666667</v>
      </c>
      <c r="K5985" s="1" t="s">
        <v>19</v>
      </c>
    </row>
    <row r="5986">
      <c r="A5986" s="2" t="s">
        <v>12960</v>
      </c>
      <c r="B5986" s="1" t="s">
        <v>12961</v>
      </c>
      <c r="C5986" s="1" t="s">
        <v>17</v>
      </c>
      <c r="D5986" s="1" t="s">
        <v>22</v>
      </c>
      <c r="E5986" s="1">
        <v>5.0</v>
      </c>
      <c r="F5986" s="1">
        <v>1808.0</v>
      </c>
      <c r="G5986" s="1">
        <v>158.0</v>
      </c>
      <c r="H5986" s="1">
        <v>77.0</v>
      </c>
      <c r="I5986" s="1">
        <v>44520.0</v>
      </c>
      <c r="J5986" s="3">
        <v>45140.76107638889</v>
      </c>
      <c r="K5986" s="1" t="s">
        <v>19</v>
      </c>
    </row>
    <row r="5987">
      <c r="A5987" s="2" t="s">
        <v>12962</v>
      </c>
      <c r="B5987" s="1" t="s">
        <v>12963</v>
      </c>
      <c r="C5987" s="1" t="s">
        <v>17</v>
      </c>
      <c r="D5987" s="1" t="s">
        <v>51</v>
      </c>
      <c r="E5987" s="1">
        <v>0.0</v>
      </c>
      <c r="F5987" s="1">
        <v>89.0</v>
      </c>
      <c r="G5987" s="1">
        <v>2.0</v>
      </c>
      <c r="H5987" s="1">
        <v>4.0</v>
      </c>
      <c r="I5987" s="1">
        <v>1822.0</v>
      </c>
      <c r="J5987" s="3">
        <v>45140.01909722222</v>
      </c>
      <c r="K5987" s="1" t="s">
        <v>19</v>
      </c>
    </row>
    <row r="5988">
      <c r="A5988" s="2" t="s">
        <v>12964</v>
      </c>
      <c r="B5988" s="1" t="s">
        <v>12965</v>
      </c>
      <c r="C5988" s="1" t="s">
        <v>17</v>
      </c>
      <c r="D5988" s="1" t="s">
        <v>22</v>
      </c>
      <c r="E5988" s="1">
        <v>6.0</v>
      </c>
      <c r="F5988" s="1">
        <v>776.0</v>
      </c>
      <c r="G5988" s="1">
        <v>83.0</v>
      </c>
      <c r="H5988" s="1">
        <v>28.0</v>
      </c>
      <c r="I5988" s="1">
        <v>25898.0</v>
      </c>
      <c r="J5988" s="3">
        <v>45140.01826388889</v>
      </c>
      <c r="K5988" s="1" t="s">
        <v>19</v>
      </c>
      <c r="N5988" s="1" t="s">
        <v>23</v>
      </c>
      <c r="O5988" s="4" t="s">
        <v>12966</v>
      </c>
    </row>
    <row r="5989">
      <c r="A5989" s="2" t="s">
        <v>12967</v>
      </c>
      <c r="B5989" s="1" t="s">
        <v>12968</v>
      </c>
      <c r="C5989" s="1" t="s">
        <v>17</v>
      </c>
      <c r="D5989" s="1" t="s">
        <v>22</v>
      </c>
      <c r="E5989" s="1">
        <v>10.0</v>
      </c>
      <c r="F5989" s="1">
        <v>1219.0</v>
      </c>
      <c r="G5989" s="1">
        <v>88.0</v>
      </c>
      <c r="H5989" s="1">
        <v>86.0</v>
      </c>
      <c r="I5989" s="1">
        <v>50090.0</v>
      </c>
      <c r="J5989" s="3">
        <v>45140.01474537037</v>
      </c>
      <c r="K5989" s="1" t="s">
        <v>19</v>
      </c>
      <c r="N5989" s="1" t="s">
        <v>23</v>
      </c>
      <c r="O5989" s="4" t="s">
        <v>12969</v>
      </c>
    </row>
    <row r="5990">
      <c r="A5990" s="2" t="s">
        <v>12970</v>
      </c>
      <c r="B5990" s="1" t="s">
        <v>12971</v>
      </c>
      <c r="C5990" s="1" t="s">
        <v>17</v>
      </c>
      <c r="D5990" s="1" t="s">
        <v>51</v>
      </c>
      <c r="E5990" s="1">
        <v>8.0</v>
      </c>
      <c r="F5990" s="1">
        <v>15556.0</v>
      </c>
      <c r="G5990" s="1">
        <v>229.0</v>
      </c>
      <c r="H5990" s="1">
        <v>147.0</v>
      </c>
      <c r="I5990" s="1">
        <v>248431.0</v>
      </c>
      <c r="J5990" s="3">
        <v>45139.77777777778</v>
      </c>
      <c r="K5990" s="1" t="s">
        <v>19</v>
      </c>
    </row>
    <row r="5991">
      <c r="A5991" s="2" t="s">
        <v>12972</v>
      </c>
      <c r="B5991" s="1" t="s">
        <v>12973</v>
      </c>
      <c r="C5991" s="1" t="s">
        <v>17</v>
      </c>
      <c r="D5991" s="1" t="s">
        <v>22</v>
      </c>
      <c r="E5991" s="1">
        <v>29.0</v>
      </c>
      <c r="F5991" s="1">
        <v>1600.0</v>
      </c>
      <c r="G5991" s="1">
        <v>404.0</v>
      </c>
      <c r="H5991" s="1">
        <v>112.0</v>
      </c>
      <c r="I5991" s="1">
        <v>161769.0</v>
      </c>
      <c r="J5991" s="3">
        <v>45139.77048611111</v>
      </c>
      <c r="K5991" s="1" t="s">
        <v>19</v>
      </c>
      <c r="N5991" s="1" t="s">
        <v>23</v>
      </c>
      <c r="O5991" s="4" t="s">
        <v>12974</v>
      </c>
    </row>
    <row r="5992">
      <c r="A5992" s="2" t="s">
        <v>12975</v>
      </c>
      <c r="B5992" s="1" t="s">
        <v>12976</v>
      </c>
      <c r="C5992" s="1" t="s">
        <v>17</v>
      </c>
      <c r="D5992" s="1" t="s">
        <v>22</v>
      </c>
      <c r="E5992" s="1">
        <v>12.0</v>
      </c>
      <c r="F5992" s="1">
        <v>1317.0</v>
      </c>
      <c r="G5992" s="1">
        <v>184.0</v>
      </c>
      <c r="H5992" s="1">
        <v>32.0</v>
      </c>
      <c r="I5992" s="1">
        <v>46530.0</v>
      </c>
      <c r="J5992" s="3">
        <v>45139.76321759259</v>
      </c>
      <c r="K5992" s="1" t="s">
        <v>19</v>
      </c>
    </row>
    <row r="5993">
      <c r="A5993" s="2" t="s">
        <v>12977</v>
      </c>
      <c r="B5993" s="1" t="s">
        <v>12978</v>
      </c>
      <c r="C5993" s="1" t="s">
        <v>17</v>
      </c>
      <c r="D5993" s="1" t="s">
        <v>51</v>
      </c>
      <c r="E5993" s="1">
        <v>1.0</v>
      </c>
      <c r="F5993" s="1">
        <v>671.0</v>
      </c>
      <c r="G5993" s="1">
        <v>21.0</v>
      </c>
      <c r="H5993" s="1">
        <v>32.0</v>
      </c>
      <c r="I5993" s="1">
        <v>20830.0</v>
      </c>
      <c r="J5993" s="3">
        <v>45139.61402777778</v>
      </c>
      <c r="K5993" s="1" t="s">
        <v>19</v>
      </c>
    </row>
    <row r="5994">
      <c r="A5994" s="2" t="s">
        <v>12979</v>
      </c>
      <c r="B5994" s="1" t="s">
        <v>12980</v>
      </c>
      <c r="C5994" s="1" t="s">
        <v>17</v>
      </c>
      <c r="D5994" s="1" t="s">
        <v>51</v>
      </c>
      <c r="E5994" s="1">
        <v>0.0</v>
      </c>
      <c r="F5994" s="1">
        <v>311.0</v>
      </c>
      <c r="G5994" s="1">
        <v>6.0</v>
      </c>
      <c r="H5994" s="1">
        <v>8.0</v>
      </c>
      <c r="I5994" s="1">
        <v>8065.0</v>
      </c>
      <c r="J5994" s="3">
        <v>45139.61311342593</v>
      </c>
      <c r="K5994" s="1" t="s">
        <v>19</v>
      </c>
    </row>
    <row r="5995">
      <c r="A5995" s="2" t="s">
        <v>12981</v>
      </c>
      <c r="B5995" s="1" t="s">
        <v>12982</v>
      </c>
      <c r="C5995" s="1" t="s">
        <v>17</v>
      </c>
      <c r="D5995" s="1" t="s">
        <v>51</v>
      </c>
      <c r="E5995" s="1">
        <v>0.0</v>
      </c>
      <c r="F5995" s="1">
        <v>37.0</v>
      </c>
      <c r="G5995" s="1">
        <v>0.0</v>
      </c>
      <c r="H5995" s="1">
        <v>1.0</v>
      </c>
      <c r="I5995" s="1">
        <v>2027.0</v>
      </c>
      <c r="J5995" s="3">
        <v>45139.611342592594</v>
      </c>
      <c r="K5995" s="1" t="s">
        <v>19</v>
      </c>
    </row>
    <row r="5996">
      <c r="A5996" s="2" t="s">
        <v>12983</v>
      </c>
      <c r="B5996" s="1" t="s">
        <v>12984</v>
      </c>
      <c r="C5996" s="1" t="s">
        <v>17</v>
      </c>
      <c r="D5996" s="1" t="s">
        <v>51</v>
      </c>
      <c r="E5996" s="1">
        <v>0.0</v>
      </c>
      <c r="F5996" s="1">
        <v>5.0</v>
      </c>
      <c r="G5996" s="1">
        <v>0.0</v>
      </c>
      <c r="H5996" s="1">
        <v>2.0</v>
      </c>
      <c r="I5996" s="1">
        <v>1208.0</v>
      </c>
      <c r="J5996" s="3">
        <v>45139.530960648146</v>
      </c>
      <c r="K5996" s="1" t="s">
        <v>19</v>
      </c>
    </row>
    <row r="5997">
      <c r="A5997" s="2" t="s">
        <v>12985</v>
      </c>
      <c r="B5997" s="1" t="s">
        <v>12986</v>
      </c>
      <c r="C5997" s="1" t="s">
        <v>17</v>
      </c>
      <c r="D5997" s="1" t="s">
        <v>51</v>
      </c>
      <c r="E5997" s="1">
        <v>0.0</v>
      </c>
      <c r="F5997" s="1">
        <v>13.0</v>
      </c>
      <c r="G5997" s="1">
        <v>0.0</v>
      </c>
      <c r="H5997" s="1">
        <v>0.0</v>
      </c>
      <c r="I5997" s="1">
        <v>1075.0</v>
      </c>
      <c r="J5997" s="3">
        <v>45139.530706018515</v>
      </c>
      <c r="K5997" s="1" t="s">
        <v>19</v>
      </c>
    </row>
    <row r="5998">
      <c r="A5998" s="2" t="s">
        <v>12987</v>
      </c>
      <c r="B5998" s="1" t="s">
        <v>12988</v>
      </c>
      <c r="C5998" s="1" t="s">
        <v>17</v>
      </c>
      <c r="D5998" s="1" t="s">
        <v>22</v>
      </c>
      <c r="E5998" s="1">
        <v>13.0</v>
      </c>
      <c r="F5998" s="1">
        <v>3460.0</v>
      </c>
      <c r="G5998" s="1">
        <v>140.0</v>
      </c>
      <c r="H5998" s="1">
        <v>90.0</v>
      </c>
      <c r="I5998" s="1">
        <v>193266.0</v>
      </c>
      <c r="J5998" s="3">
        <v>45139.53019675926</v>
      </c>
      <c r="K5998" s="1" t="s">
        <v>19</v>
      </c>
      <c r="N5998" s="1" t="s">
        <v>23</v>
      </c>
      <c r="O5998" s="4" t="s">
        <v>12989</v>
      </c>
    </row>
    <row r="5999">
      <c r="A5999" s="2" t="s">
        <v>12990</v>
      </c>
      <c r="B5999" s="1" t="s">
        <v>12991</v>
      </c>
      <c r="C5999" s="1" t="s">
        <v>17</v>
      </c>
      <c r="D5999" s="1" t="s">
        <v>51</v>
      </c>
      <c r="E5999" s="1">
        <v>0.0</v>
      </c>
      <c r="F5999" s="1">
        <v>72.0</v>
      </c>
      <c r="G5999" s="1">
        <v>0.0</v>
      </c>
      <c r="H5999" s="1">
        <v>3.0</v>
      </c>
      <c r="I5999" s="1">
        <v>2810.0</v>
      </c>
      <c r="J5999" s="3">
        <v>45139.41893518518</v>
      </c>
      <c r="K5999" s="1" t="s">
        <v>19</v>
      </c>
    </row>
    <row r="6000">
      <c r="A6000" s="2" t="s">
        <v>12992</v>
      </c>
      <c r="B6000" s="1" t="s">
        <v>12993</v>
      </c>
      <c r="C6000" s="1" t="s">
        <v>17</v>
      </c>
      <c r="D6000" s="1" t="s">
        <v>51</v>
      </c>
      <c r="E6000" s="1">
        <v>0.0</v>
      </c>
      <c r="F6000" s="1">
        <v>360.0</v>
      </c>
      <c r="G6000" s="1">
        <v>6.0</v>
      </c>
      <c r="H6000" s="1">
        <v>45.0</v>
      </c>
      <c r="I6000" s="1">
        <v>20518.0</v>
      </c>
      <c r="J6000" s="3">
        <v>45137.89407407407</v>
      </c>
      <c r="K6000" s="1" t="s">
        <v>19</v>
      </c>
    </row>
    <row r="6001">
      <c r="A6001" s="2" t="s">
        <v>12994</v>
      </c>
      <c r="B6001" s="1" t="s">
        <v>12995</v>
      </c>
      <c r="C6001" s="1" t="s">
        <v>17</v>
      </c>
      <c r="D6001" s="1" t="s">
        <v>22</v>
      </c>
      <c r="E6001" s="1">
        <v>11.0</v>
      </c>
      <c r="F6001" s="1">
        <v>2497.0</v>
      </c>
      <c r="G6001" s="1">
        <v>318.0</v>
      </c>
      <c r="H6001" s="1">
        <v>121.0</v>
      </c>
      <c r="I6001" s="1">
        <v>86518.0</v>
      </c>
      <c r="J6001" s="3">
        <v>45137.831724537034</v>
      </c>
      <c r="K6001" s="1" t="s">
        <v>19</v>
      </c>
    </row>
    <row r="6002">
      <c r="A6002" s="2" t="s">
        <v>12996</v>
      </c>
      <c r="B6002" s="1" t="s">
        <v>12997</v>
      </c>
      <c r="C6002" s="1" t="s">
        <v>17</v>
      </c>
      <c r="D6002" s="1" t="s">
        <v>22</v>
      </c>
      <c r="E6002" s="1">
        <v>1.0</v>
      </c>
      <c r="F6002" s="1">
        <v>1583.0</v>
      </c>
      <c r="G6002" s="1">
        <v>100.0</v>
      </c>
      <c r="H6002" s="1">
        <v>58.0</v>
      </c>
      <c r="I6002" s="1">
        <v>55659.0</v>
      </c>
      <c r="J6002" s="3">
        <v>45137.55535879629</v>
      </c>
      <c r="K6002" s="1" t="s">
        <v>19</v>
      </c>
    </row>
    <row r="6003">
      <c r="A6003" s="2" t="s">
        <v>12998</v>
      </c>
      <c r="B6003" s="1" t="s">
        <v>12999</v>
      </c>
      <c r="C6003" s="1" t="s">
        <v>17</v>
      </c>
      <c r="D6003" s="1" t="s">
        <v>51</v>
      </c>
      <c r="E6003" s="1">
        <v>0.0</v>
      </c>
      <c r="F6003" s="1">
        <v>4.0</v>
      </c>
      <c r="G6003" s="1">
        <v>0.0</v>
      </c>
      <c r="H6003" s="1">
        <v>1.0</v>
      </c>
      <c r="I6003" s="1">
        <v>244.0</v>
      </c>
      <c r="J6003" s="3">
        <v>45135.16851851852</v>
      </c>
      <c r="K6003" s="1" t="s">
        <v>19</v>
      </c>
    </row>
    <row r="6004">
      <c r="A6004" s="2" t="s">
        <v>13000</v>
      </c>
      <c r="B6004" s="1" t="s">
        <v>13001</v>
      </c>
      <c r="C6004" s="1" t="s">
        <v>17</v>
      </c>
      <c r="D6004" s="1" t="s">
        <v>51</v>
      </c>
      <c r="E6004" s="1">
        <v>0.0</v>
      </c>
      <c r="F6004" s="1">
        <v>1185.0</v>
      </c>
      <c r="G6004" s="1">
        <v>38.0</v>
      </c>
      <c r="H6004" s="1">
        <v>40.0</v>
      </c>
      <c r="I6004" s="1">
        <v>33434.0</v>
      </c>
      <c r="J6004" s="3">
        <v>45135.1665625</v>
      </c>
      <c r="K6004" s="1" t="s">
        <v>19</v>
      </c>
      <c r="N6004" s="1" t="s">
        <v>23</v>
      </c>
      <c r="O6004" s="4" t="s">
        <v>13002</v>
      </c>
    </row>
    <row r="6005">
      <c r="A6005" s="2" t="s">
        <v>13003</v>
      </c>
      <c r="B6005" s="1" t="s">
        <v>13004</v>
      </c>
      <c r="C6005" s="1" t="s">
        <v>17</v>
      </c>
      <c r="D6005" s="1" t="s">
        <v>51</v>
      </c>
      <c r="E6005" s="1">
        <v>3.0</v>
      </c>
      <c r="F6005" s="1">
        <v>226.0</v>
      </c>
      <c r="G6005" s="1">
        <v>2.0</v>
      </c>
      <c r="H6005" s="1">
        <v>35.0</v>
      </c>
      <c r="I6005" s="1">
        <v>35982.0</v>
      </c>
      <c r="J6005" s="3">
        <v>45135.16556712963</v>
      </c>
      <c r="K6005" s="1" t="s">
        <v>19</v>
      </c>
    </row>
    <row r="6006">
      <c r="A6006" s="2" t="s">
        <v>13005</v>
      </c>
      <c r="B6006" s="1" t="s">
        <v>13006</v>
      </c>
      <c r="C6006" s="1" t="s">
        <v>17</v>
      </c>
      <c r="D6006" s="1" t="s">
        <v>22</v>
      </c>
      <c r="E6006" s="1">
        <v>3.0</v>
      </c>
      <c r="F6006" s="1">
        <v>1970.0</v>
      </c>
      <c r="G6006" s="1">
        <v>79.0</v>
      </c>
      <c r="H6006" s="1">
        <v>84.0</v>
      </c>
      <c r="I6006" s="1">
        <v>101025.0</v>
      </c>
      <c r="J6006" s="3">
        <v>45135.154027777775</v>
      </c>
      <c r="K6006" s="1" t="s">
        <v>19</v>
      </c>
    </row>
    <row r="6007">
      <c r="A6007" s="2" t="s">
        <v>13007</v>
      </c>
      <c r="B6007" s="1" t="s">
        <v>13008</v>
      </c>
      <c r="C6007" s="1" t="s">
        <v>17</v>
      </c>
      <c r="D6007" s="1" t="s">
        <v>22</v>
      </c>
      <c r="E6007" s="1">
        <v>1.0</v>
      </c>
      <c r="F6007" s="1">
        <v>226.0</v>
      </c>
      <c r="G6007" s="1">
        <v>7.0</v>
      </c>
      <c r="H6007" s="1">
        <v>53.0</v>
      </c>
      <c r="I6007" s="1">
        <v>12530.0</v>
      </c>
      <c r="J6007" s="3">
        <v>45135.07802083333</v>
      </c>
      <c r="K6007" s="1" t="s">
        <v>19</v>
      </c>
    </row>
    <row r="6008">
      <c r="A6008" s="2" t="s">
        <v>13009</v>
      </c>
      <c r="B6008" s="1" t="s">
        <v>13010</v>
      </c>
      <c r="C6008" s="1" t="s">
        <v>17</v>
      </c>
      <c r="D6008" s="1" t="s">
        <v>22</v>
      </c>
      <c r="E6008" s="1">
        <v>1.0</v>
      </c>
      <c r="F6008" s="1">
        <v>965.0</v>
      </c>
      <c r="G6008" s="1">
        <v>88.0</v>
      </c>
      <c r="H6008" s="1">
        <v>20.0</v>
      </c>
      <c r="I6008" s="1">
        <v>44073.0</v>
      </c>
      <c r="J6008" s="3">
        <v>45134.96267361111</v>
      </c>
      <c r="K6008" s="1" t="s">
        <v>19</v>
      </c>
    </row>
    <row r="6009">
      <c r="A6009" s="2" t="s">
        <v>13011</v>
      </c>
      <c r="B6009" s="1" t="s">
        <v>13012</v>
      </c>
      <c r="C6009" s="1" t="s">
        <v>17</v>
      </c>
      <c r="D6009" s="1" t="s">
        <v>51</v>
      </c>
      <c r="E6009" s="1">
        <v>0.0</v>
      </c>
      <c r="F6009" s="1">
        <v>115.0</v>
      </c>
      <c r="G6009" s="1">
        <v>1.0</v>
      </c>
      <c r="H6009" s="1">
        <v>7.0</v>
      </c>
      <c r="I6009" s="1">
        <v>11524.0</v>
      </c>
      <c r="J6009" s="3">
        <v>45134.952361111114</v>
      </c>
      <c r="K6009" s="1" t="s">
        <v>19</v>
      </c>
    </row>
    <row r="6010">
      <c r="A6010" s="2" t="s">
        <v>13013</v>
      </c>
      <c r="B6010" s="1" t="s">
        <v>13014</v>
      </c>
      <c r="C6010" s="1" t="s">
        <v>17</v>
      </c>
      <c r="D6010" s="1" t="s">
        <v>51</v>
      </c>
      <c r="E6010" s="1">
        <v>1.0</v>
      </c>
      <c r="F6010" s="1">
        <v>1700.0</v>
      </c>
      <c r="G6010" s="1">
        <v>9.0</v>
      </c>
      <c r="H6010" s="1">
        <v>63.0</v>
      </c>
      <c r="I6010" s="1">
        <v>145720.0</v>
      </c>
      <c r="J6010" s="3">
        <v>45134.94871527778</v>
      </c>
      <c r="K6010" s="1" t="s">
        <v>19</v>
      </c>
    </row>
    <row r="6011">
      <c r="A6011" s="2" t="s">
        <v>13015</v>
      </c>
      <c r="B6011" s="1" t="s">
        <v>13016</v>
      </c>
      <c r="C6011" s="1" t="s">
        <v>17</v>
      </c>
      <c r="D6011" s="1" t="s">
        <v>51</v>
      </c>
      <c r="E6011" s="1">
        <v>0.0</v>
      </c>
      <c r="F6011" s="1">
        <v>2.0</v>
      </c>
      <c r="G6011" s="1">
        <v>0.0</v>
      </c>
      <c r="H6011" s="1">
        <v>0.0</v>
      </c>
      <c r="I6011" s="1">
        <v>60.0</v>
      </c>
      <c r="J6011" s="3">
        <v>45134.78430555556</v>
      </c>
      <c r="K6011" s="1" t="s">
        <v>19</v>
      </c>
    </row>
    <row r="6012">
      <c r="A6012" s="2" t="s">
        <v>13017</v>
      </c>
      <c r="B6012" s="1" t="s">
        <v>13018</v>
      </c>
      <c r="C6012" s="1" t="s">
        <v>17</v>
      </c>
      <c r="D6012" s="1" t="s">
        <v>22</v>
      </c>
      <c r="E6012" s="1">
        <v>1.0</v>
      </c>
      <c r="F6012" s="1">
        <v>757.0</v>
      </c>
      <c r="G6012" s="1">
        <v>81.0</v>
      </c>
      <c r="H6012" s="1">
        <v>67.0</v>
      </c>
      <c r="I6012" s="1">
        <v>26073.0</v>
      </c>
      <c r="J6012" s="3">
        <v>45134.78324074074</v>
      </c>
      <c r="K6012" s="1" t="s">
        <v>19</v>
      </c>
      <c r="N6012" s="1" t="s">
        <v>23</v>
      </c>
      <c r="O6012" s="4" t="s">
        <v>13019</v>
      </c>
    </row>
    <row r="6013">
      <c r="A6013" s="2" t="s">
        <v>13020</v>
      </c>
      <c r="B6013" s="1" t="s">
        <v>13021</v>
      </c>
      <c r="C6013" s="1" t="s">
        <v>17</v>
      </c>
      <c r="D6013" s="1" t="s">
        <v>51</v>
      </c>
      <c r="E6013" s="1">
        <v>0.0</v>
      </c>
      <c r="F6013" s="1">
        <v>283.0</v>
      </c>
      <c r="G6013" s="1">
        <v>5.0</v>
      </c>
      <c r="H6013" s="1">
        <v>36.0</v>
      </c>
      <c r="I6013" s="1">
        <v>21997.0</v>
      </c>
      <c r="J6013" s="3">
        <v>45134.77846064815</v>
      </c>
      <c r="K6013" s="1" t="s">
        <v>19</v>
      </c>
    </row>
    <row r="6014">
      <c r="A6014" s="2" t="s">
        <v>13022</v>
      </c>
      <c r="B6014" s="1" t="s">
        <v>13023</v>
      </c>
      <c r="C6014" s="1" t="s">
        <v>17</v>
      </c>
      <c r="D6014" s="1" t="s">
        <v>22</v>
      </c>
      <c r="E6014" s="1">
        <v>4.0</v>
      </c>
      <c r="F6014" s="1">
        <v>1382.0</v>
      </c>
      <c r="G6014" s="1">
        <v>160.0</v>
      </c>
      <c r="H6014" s="1">
        <v>29.0</v>
      </c>
      <c r="I6014" s="1">
        <v>40917.0</v>
      </c>
      <c r="J6014" s="3">
        <v>45134.70167824074</v>
      </c>
      <c r="K6014" s="1" t="s">
        <v>19</v>
      </c>
    </row>
    <row r="6015">
      <c r="A6015" s="2" t="s">
        <v>13024</v>
      </c>
      <c r="B6015" s="1" t="s">
        <v>13025</v>
      </c>
      <c r="C6015" s="1" t="s">
        <v>115</v>
      </c>
      <c r="D6015" s="1" t="s">
        <v>51</v>
      </c>
      <c r="E6015" s="1">
        <v>1.0</v>
      </c>
      <c r="F6015" s="1">
        <v>384.0</v>
      </c>
      <c r="G6015" s="1">
        <v>1.0</v>
      </c>
      <c r="H6015" s="1">
        <v>18.0</v>
      </c>
      <c r="I6015" s="1">
        <v>97211.0</v>
      </c>
      <c r="J6015" s="3">
        <v>45134.65636574074</v>
      </c>
      <c r="K6015" s="1" t="s">
        <v>19</v>
      </c>
    </row>
    <row r="6016">
      <c r="A6016" s="2" t="s">
        <v>13026</v>
      </c>
      <c r="B6016" s="1" t="s">
        <v>13027</v>
      </c>
      <c r="C6016" s="1" t="s">
        <v>17</v>
      </c>
      <c r="D6016" s="1" t="s">
        <v>22</v>
      </c>
      <c r="E6016" s="1">
        <v>3.0</v>
      </c>
      <c r="F6016" s="1">
        <v>301.0</v>
      </c>
      <c r="G6016" s="1">
        <v>47.0</v>
      </c>
      <c r="H6016" s="1">
        <v>7.0</v>
      </c>
      <c r="I6016" s="1">
        <v>17812.0</v>
      </c>
      <c r="J6016" s="3">
        <v>45134.65037037037</v>
      </c>
      <c r="K6016" s="1" t="s">
        <v>19</v>
      </c>
    </row>
    <row r="6017">
      <c r="A6017" s="2" t="s">
        <v>13028</v>
      </c>
      <c r="B6017" s="1" t="s">
        <v>13029</v>
      </c>
      <c r="C6017" s="1" t="s">
        <v>17</v>
      </c>
      <c r="D6017" s="1" t="s">
        <v>51</v>
      </c>
      <c r="E6017" s="1">
        <v>2.0</v>
      </c>
      <c r="F6017" s="1">
        <v>1267.0</v>
      </c>
      <c r="G6017" s="1">
        <v>25.0</v>
      </c>
      <c r="H6017" s="1">
        <v>11.0</v>
      </c>
      <c r="I6017" s="1">
        <v>33102.0</v>
      </c>
      <c r="J6017" s="3">
        <v>45133.865590277775</v>
      </c>
      <c r="K6017" s="1" t="s">
        <v>19</v>
      </c>
    </row>
    <row r="6018">
      <c r="A6018" s="2" t="s">
        <v>13030</v>
      </c>
      <c r="B6018" s="1" t="s">
        <v>13031</v>
      </c>
      <c r="C6018" s="1" t="s">
        <v>17</v>
      </c>
      <c r="D6018" s="1" t="s">
        <v>51</v>
      </c>
      <c r="E6018" s="1">
        <v>0.0</v>
      </c>
      <c r="F6018" s="1">
        <v>492.0</v>
      </c>
      <c r="G6018" s="1">
        <v>15.0</v>
      </c>
      <c r="H6018" s="1">
        <v>23.0</v>
      </c>
      <c r="I6018" s="1">
        <v>9273.0</v>
      </c>
      <c r="J6018" s="3">
        <v>45133.797847222224</v>
      </c>
      <c r="K6018" s="1" t="s">
        <v>19</v>
      </c>
    </row>
    <row r="6019">
      <c r="A6019" s="2" t="s">
        <v>13032</v>
      </c>
      <c r="B6019" s="1" t="s">
        <v>13033</v>
      </c>
      <c r="C6019" s="1" t="s">
        <v>115</v>
      </c>
      <c r="D6019" s="1" t="s">
        <v>51</v>
      </c>
      <c r="E6019" s="1">
        <v>0.0</v>
      </c>
      <c r="F6019" s="1">
        <v>378.0</v>
      </c>
      <c r="G6019" s="1">
        <v>4.0</v>
      </c>
      <c r="H6019" s="1">
        <v>4.0</v>
      </c>
      <c r="I6019" s="1">
        <v>14908.0</v>
      </c>
      <c r="J6019" s="3">
        <v>45133.750625</v>
      </c>
      <c r="K6019" s="1" t="s">
        <v>19</v>
      </c>
      <c r="N6019" s="1" t="s">
        <v>352</v>
      </c>
      <c r="O6019" s="4" t="s">
        <v>13034</v>
      </c>
    </row>
    <row r="6020">
      <c r="A6020" s="2" t="s">
        <v>13035</v>
      </c>
      <c r="B6020" s="1" t="s">
        <v>13036</v>
      </c>
      <c r="C6020" s="1" t="s">
        <v>17</v>
      </c>
      <c r="D6020" s="1" t="s">
        <v>51</v>
      </c>
      <c r="E6020" s="1">
        <v>1.0</v>
      </c>
      <c r="F6020" s="1">
        <v>1425.0</v>
      </c>
      <c r="G6020" s="1">
        <v>33.0</v>
      </c>
      <c r="H6020" s="1">
        <v>44.0</v>
      </c>
      <c r="I6020" s="1">
        <v>31576.0</v>
      </c>
      <c r="J6020" s="3">
        <v>45133.7378125</v>
      </c>
      <c r="K6020" s="1" t="s">
        <v>19</v>
      </c>
    </row>
    <row r="6021">
      <c r="A6021" s="2" t="s">
        <v>13037</v>
      </c>
      <c r="B6021" s="1" t="s">
        <v>13038</v>
      </c>
      <c r="C6021" s="1" t="s">
        <v>115</v>
      </c>
      <c r="D6021" s="1" t="s">
        <v>51</v>
      </c>
      <c r="E6021" s="1">
        <v>0.0</v>
      </c>
      <c r="F6021" s="1">
        <v>5.0</v>
      </c>
      <c r="G6021" s="1">
        <v>0.0</v>
      </c>
      <c r="H6021" s="1">
        <v>0.0</v>
      </c>
      <c r="I6021" s="1">
        <v>476.0</v>
      </c>
      <c r="J6021" s="3">
        <v>45133.72408564815</v>
      </c>
      <c r="K6021" s="1" t="s">
        <v>19</v>
      </c>
    </row>
    <row r="6022">
      <c r="A6022" s="2" t="s">
        <v>13039</v>
      </c>
      <c r="B6022" s="1" t="s">
        <v>13040</v>
      </c>
      <c r="C6022" s="1" t="s">
        <v>17</v>
      </c>
      <c r="D6022" s="1" t="s">
        <v>51</v>
      </c>
      <c r="E6022" s="1">
        <v>0.0</v>
      </c>
      <c r="F6022" s="1">
        <v>86.0</v>
      </c>
      <c r="G6022" s="1">
        <v>4.0</v>
      </c>
      <c r="H6022" s="1">
        <v>14.0</v>
      </c>
      <c r="I6022" s="1">
        <v>3140.0</v>
      </c>
      <c r="J6022" s="3">
        <v>45133.673159722224</v>
      </c>
      <c r="K6022" s="1" t="s">
        <v>19</v>
      </c>
    </row>
    <row r="6023">
      <c r="A6023" s="2" t="s">
        <v>13041</v>
      </c>
      <c r="B6023" s="1" t="s">
        <v>3117</v>
      </c>
      <c r="C6023" s="1" t="s">
        <v>17</v>
      </c>
      <c r="D6023" s="1" t="s">
        <v>22</v>
      </c>
      <c r="E6023" s="1">
        <v>4.0</v>
      </c>
      <c r="F6023" s="1">
        <v>1614.0</v>
      </c>
      <c r="G6023" s="1">
        <v>92.0</v>
      </c>
      <c r="H6023" s="1">
        <v>140.0</v>
      </c>
      <c r="I6023" s="1">
        <v>74849.0</v>
      </c>
      <c r="J6023" s="3">
        <v>45133.60711805556</v>
      </c>
      <c r="K6023" s="1" t="s">
        <v>19</v>
      </c>
    </row>
    <row r="6024">
      <c r="A6024" s="2" t="s">
        <v>13042</v>
      </c>
      <c r="B6024" s="1" t="s">
        <v>13043</v>
      </c>
      <c r="C6024" s="1" t="s">
        <v>17</v>
      </c>
      <c r="D6024" s="1" t="s">
        <v>51</v>
      </c>
      <c r="E6024" s="1">
        <v>0.0</v>
      </c>
      <c r="F6024" s="1">
        <v>25.0</v>
      </c>
      <c r="G6024" s="1">
        <v>0.0</v>
      </c>
      <c r="H6024" s="1">
        <v>0.0</v>
      </c>
      <c r="I6024" s="1">
        <v>1359.0</v>
      </c>
      <c r="J6024" s="3">
        <v>45133.60425925926</v>
      </c>
      <c r="K6024" s="1" t="s">
        <v>19</v>
      </c>
    </row>
    <row r="6025">
      <c r="A6025" s="2" t="s">
        <v>13044</v>
      </c>
      <c r="B6025" s="1" t="s">
        <v>13045</v>
      </c>
      <c r="C6025" s="1" t="s">
        <v>17</v>
      </c>
      <c r="D6025" s="1" t="s">
        <v>22</v>
      </c>
      <c r="E6025" s="1">
        <v>17.0</v>
      </c>
      <c r="F6025" s="1">
        <v>1796.0</v>
      </c>
      <c r="G6025" s="1">
        <v>189.0</v>
      </c>
      <c r="H6025" s="1">
        <v>68.0</v>
      </c>
      <c r="I6025" s="1">
        <v>73423.0</v>
      </c>
      <c r="J6025" s="3">
        <v>45133.56009259259</v>
      </c>
      <c r="K6025" s="1" t="s">
        <v>19</v>
      </c>
    </row>
    <row r="6026">
      <c r="A6026" s="2" t="s">
        <v>13046</v>
      </c>
      <c r="B6026" s="1" t="s">
        <v>13047</v>
      </c>
      <c r="C6026" s="1" t="s">
        <v>17</v>
      </c>
      <c r="D6026" s="1" t="s">
        <v>22</v>
      </c>
      <c r="E6026" s="1">
        <v>3.0</v>
      </c>
      <c r="F6026" s="1">
        <v>2531.0</v>
      </c>
      <c r="G6026" s="1">
        <v>79.0</v>
      </c>
      <c r="H6026" s="1">
        <v>176.0</v>
      </c>
      <c r="I6026" s="1">
        <v>101973.0</v>
      </c>
      <c r="J6026" s="3">
        <v>45133.33375</v>
      </c>
      <c r="K6026" s="1" t="s">
        <v>19</v>
      </c>
    </row>
    <row r="6027">
      <c r="A6027" s="2" t="s">
        <v>13048</v>
      </c>
      <c r="B6027" s="1" t="s">
        <v>13049</v>
      </c>
      <c r="C6027" s="1" t="s">
        <v>17</v>
      </c>
      <c r="D6027" s="1" t="s">
        <v>22</v>
      </c>
      <c r="E6027" s="1">
        <v>11.0</v>
      </c>
      <c r="F6027" s="1">
        <v>1393.0</v>
      </c>
      <c r="G6027" s="1">
        <v>113.0</v>
      </c>
      <c r="H6027" s="1">
        <v>66.0</v>
      </c>
      <c r="I6027" s="1">
        <v>48850.0</v>
      </c>
      <c r="J6027" s="3">
        <v>45133.02008101852</v>
      </c>
      <c r="K6027" s="1" t="s">
        <v>19</v>
      </c>
    </row>
    <row r="6028">
      <c r="A6028" s="2" t="s">
        <v>13050</v>
      </c>
      <c r="B6028" s="1" t="s">
        <v>13051</v>
      </c>
      <c r="C6028" s="1" t="s">
        <v>73</v>
      </c>
      <c r="D6028" s="1" t="s">
        <v>51</v>
      </c>
      <c r="E6028" s="1">
        <v>0.0</v>
      </c>
      <c r="F6028" s="1">
        <v>28.0</v>
      </c>
      <c r="G6028" s="1">
        <v>0.0</v>
      </c>
      <c r="H6028" s="1">
        <v>2.0</v>
      </c>
      <c r="I6028" s="1">
        <v>2293.0</v>
      </c>
      <c r="J6028" s="3">
        <v>45133.019224537034</v>
      </c>
      <c r="K6028" s="1" t="s">
        <v>19</v>
      </c>
    </row>
    <row r="6029">
      <c r="A6029" s="2" t="s">
        <v>13052</v>
      </c>
      <c r="B6029" s="1" t="s">
        <v>13053</v>
      </c>
      <c r="C6029" s="1" t="s">
        <v>17</v>
      </c>
      <c r="D6029" s="1" t="s">
        <v>22</v>
      </c>
      <c r="E6029" s="1">
        <v>7.0</v>
      </c>
      <c r="F6029" s="1">
        <v>4184.0</v>
      </c>
      <c r="G6029" s="1">
        <v>1071.0</v>
      </c>
      <c r="H6029" s="1">
        <v>125.0</v>
      </c>
      <c r="I6029" s="1">
        <v>142991.0</v>
      </c>
      <c r="J6029" s="3">
        <v>45133.01269675926</v>
      </c>
      <c r="K6029" s="1" t="s">
        <v>19</v>
      </c>
    </row>
    <row r="6030">
      <c r="A6030" s="2" t="s">
        <v>13054</v>
      </c>
      <c r="B6030" s="1" t="s">
        <v>13055</v>
      </c>
      <c r="C6030" s="1" t="s">
        <v>17</v>
      </c>
      <c r="D6030" s="1" t="s">
        <v>22</v>
      </c>
      <c r="E6030" s="1">
        <v>8.0</v>
      </c>
      <c r="F6030" s="1">
        <v>2616.0</v>
      </c>
      <c r="G6030" s="1">
        <v>98.0</v>
      </c>
      <c r="H6030" s="1">
        <v>104.0</v>
      </c>
      <c r="I6030" s="1">
        <v>148691.0</v>
      </c>
      <c r="J6030" s="3">
        <v>45133.01188657407</v>
      </c>
      <c r="K6030" s="1" t="s">
        <v>19</v>
      </c>
      <c r="N6030" s="1" t="s">
        <v>23</v>
      </c>
      <c r="O6030" s="4" t="s">
        <v>13056</v>
      </c>
    </row>
    <row r="6031">
      <c r="A6031" s="2" t="s">
        <v>13057</v>
      </c>
      <c r="B6031" s="1" t="s">
        <v>13058</v>
      </c>
      <c r="C6031" s="1" t="s">
        <v>17</v>
      </c>
      <c r="D6031" s="1" t="s">
        <v>51</v>
      </c>
      <c r="E6031" s="1">
        <v>0.0</v>
      </c>
      <c r="F6031" s="1">
        <v>131.0</v>
      </c>
      <c r="G6031" s="1">
        <v>4.0</v>
      </c>
      <c r="H6031" s="1">
        <v>10.0</v>
      </c>
      <c r="I6031" s="1">
        <v>6462.0</v>
      </c>
      <c r="J6031" s="3">
        <v>45133.00994212963</v>
      </c>
      <c r="K6031" s="1" t="s">
        <v>19</v>
      </c>
    </row>
    <row r="6032">
      <c r="A6032" s="2" t="s">
        <v>13059</v>
      </c>
      <c r="B6032" s="1" t="s">
        <v>13060</v>
      </c>
      <c r="C6032" s="1" t="s">
        <v>30</v>
      </c>
      <c r="D6032" s="1" t="s">
        <v>51</v>
      </c>
      <c r="E6032" s="1">
        <v>0.0</v>
      </c>
      <c r="F6032" s="1">
        <v>386.0</v>
      </c>
      <c r="G6032" s="1">
        <v>6.0</v>
      </c>
      <c r="H6032" s="1">
        <v>3.0</v>
      </c>
      <c r="I6032" s="1">
        <v>17063.0</v>
      </c>
      <c r="J6032" s="3">
        <v>45131.985127314816</v>
      </c>
      <c r="K6032" s="1" t="s">
        <v>19</v>
      </c>
    </row>
    <row r="6033">
      <c r="A6033" s="2" t="s">
        <v>13061</v>
      </c>
      <c r="B6033" s="1" t="s">
        <v>13062</v>
      </c>
      <c r="C6033" s="1" t="s">
        <v>17</v>
      </c>
      <c r="D6033" s="1" t="s">
        <v>51</v>
      </c>
      <c r="E6033" s="1">
        <v>0.0</v>
      </c>
      <c r="F6033" s="1">
        <v>6.0</v>
      </c>
      <c r="G6033" s="1">
        <v>0.0</v>
      </c>
      <c r="H6033" s="1">
        <v>0.0</v>
      </c>
      <c r="I6033" s="1">
        <v>466.0</v>
      </c>
      <c r="J6033" s="3">
        <v>45131.98170138889</v>
      </c>
      <c r="K6033" s="1" t="s">
        <v>19</v>
      </c>
    </row>
    <row r="6034">
      <c r="A6034" s="2" t="s">
        <v>13063</v>
      </c>
      <c r="B6034" s="1" t="s">
        <v>13064</v>
      </c>
      <c r="C6034" s="1" t="s">
        <v>17</v>
      </c>
      <c r="D6034" s="1" t="s">
        <v>22</v>
      </c>
      <c r="E6034" s="1">
        <v>4.0</v>
      </c>
      <c r="F6034" s="1">
        <v>871.0</v>
      </c>
      <c r="G6034" s="1">
        <v>23.0</v>
      </c>
      <c r="H6034" s="1">
        <v>96.0</v>
      </c>
      <c r="I6034" s="1">
        <v>51509.0</v>
      </c>
      <c r="J6034" s="3">
        <v>45131.972037037034</v>
      </c>
      <c r="K6034" s="1" t="s">
        <v>19</v>
      </c>
    </row>
    <row r="6035">
      <c r="A6035" s="2" t="s">
        <v>13065</v>
      </c>
      <c r="B6035" s="1" t="s">
        <v>13066</v>
      </c>
      <c r="C6035" s="1" t="s">
        <v>17</v>
      </c>
      <c r="D6035" s="1" t="s">
        <v>22</v>
      </c>
      <c r="E6035" s="1">
        <v>4.0</v>
      </c>
      <c r="F6035" s="1">
        <v>1025.0</v>
      </c>
      <c r="G6035" s="1">
        <v>136.0</v>
      </c>
      <c r="H6035" s="1">
        <v>23.0</v>
      </c>
      <c r="I6035" s="1">
        <v>37472.0</v>
      </c>
      <c r="J6035" s="3">
        <v>45131.80105324074</v>
      </c>
      <c r="K6035" s="1" t="s">
        <v>19</v>
      </c>
    </row>
    <row r="6036">
      <c r="A6036" s="2" t="s">
        <v>13067</v>
      </c>
      <c r="B6036" s="1" t="s">
        <v>13068</v>
      </c>
      <c r="C6036" s="1" t="s">
        <v>17</v>
      </c>
      <c r="D6036" s="1" t="s">
        <v>51</v>
      </c>
      <c r="E6036" s="1">
        <v>0.0</v>
      </c>
      <c r="F6036" s="1">
        <v>1579.0</v>
      </c>
      <c r="G6036" s="1">
        <v>50.0</v>
      </c>
      <c r="H6036" s="1">
        <v>37.0</v>
      </c>
      <c r="I6036" s="1">
        <v>34908.0</v>
      </c>
      <c r="J6036" s="3">
        <v>45131.47137731482</v>
      </c>
      <c r="K6036" s="1" t="s">
        <v>19</v>
      </c>
    </row>
    <row r="6037">
      <c r="A6037" s="2" t="s">
        <v>13069</v>
      </c>
      <c r="B6037" s="1" t="s">
        <v>13070</v>
      </c>
      <c r="C6037" s="1" t="s">
        <v>17</v>
      </c>
      <c r="D6037" s="1" t="s">
        <v>51</v>
      </c>
      <c r="E6037" s="1">
        <v>1.0</v>
      </c>
      <c r="F6037" s="1">
        <v>239.0</v>
      </c>
      <c r="G6037" s="1">
        <v>4.0</v>
      </c>
      <c r="H6037" s="1">
        <v>13.0</v>
      </c>
      <c r="I6037" s="1">
        <v>10687.0</v>
      </c>
      <c r="J6037" s="3">
        <v>45131.13149305555</v>
      </c>
      <c r="K6037" s="1" t="s">
        <v>19</v>
      </c>
    </row>
    <row r="6038">
      <c r="A6038" s="2" t="s">
        <v>13071</v>
      </c>
      <c r="B6038" s="1" t="s">
        <v>13072</v>
      </c>
      <c r="C6038" s="1" t="s">
        <v>17</v>
      </c>
      <c r="D6038" s="1" t="s">
        <v>51</v>
      </c>
      <c r="E6038" s="1">
        <v>2.0</v>
      </c>
      <c r="F6038" s="1">
        <v>2108.0</v>
      </c>
      <c r="G6038" s="1">
        <v>70.0</v>
      </c>
      <c r="H6038" s="1">
        <v>17.0</v>
      </c>
      <c r="I6038" s="1">
        <v>46819.0</v>
      </c>
      <c r="J6038" s="3">
        <v>45131.02914351852</v>
      </c>
      <c r="K6038" s="1" t="s">
        <v>19</v>
      </c>
    </row>
    <row r="6039">
      <c r="A6039" s="2" t="s">
        <v>13073</v>
      </c>
      <c r="B6039" s="1" t="s">
        <v>13074</v>
      </c>
      <c r="C6039" s="1" t="s">
        <v>17</v>
      </c>
      <c r="D6039" s="1" t="s">
        <v>51</v>
      </c>
      <c r="E6039" s="1">
        <v>0.0</v>
      </c>
      <c r="F6039" s="1">
        <v>165.0</v>
      </c>
      <c r="G6039" s="1">
        <v>2.0</v>
      </c>
      <c r="H6039" s="1">
        <v>8.0</v>
      </c>
      <c r="I6039" s="1">
        <v>7562.0</v>
      </c>
      <c r="J6039" s="3">
        <v>45130.99071759259</v>
      </c>
      <c r="K6039" s="1" t="s">
        <v>19</v>
      </c>
    </row>
    <row r="6040">
      <c r="A6040" s="2" t="s">
        <v>13075</v>
      </c>
      <c r="B6040" s="1" t="s">
        <v>13076</v>
      </c>
      <c r="C6040" s="1" t="s">
        <v>17</v>
      </c>
      <c r="D6040" s="1" t="s">
        <v>51</v>
      </c>
      <c r="E6040" s="1">
        <v>0.0</v>
      </c>
      <c r="F6040" s="1">
        <v>41.0</v>
      </c>
      <c r="G6040" s="1">
        <v>0.0</v>
      </c>
      <c r="H6040" s="1">
        <v>0.0</v>
      </c>
      <c r="I6040" s="1">
        <v>2461.0</v>
      </c>
      <c r="J6040" s="3">
        <v>45130.69341435185</v>
      </c>
      <c r="K6040" s="1" t="s">
        <v>19</v>
      </c>
    </row>
    <row r="6041">
      <c r="A6041" s="2" t="s">
        <v>13077</v>
      </c>
      <c r="B6041" s="1" t="s">
        <v>13078</v>
      </c>
      <c r="C6041" s="1" t="s">
        <v>17</v>
      </c>
      <c r="D6041" s="1" t="s">
        <v>22</v>
      </c>
      <c r="E6041" s="1">
        <v>5.0</v>
      </c>
      <c r="F6041" s="1">
        <v>914.0</v>
      </c>
      <c r="G6041" s="1">
        <v>102.0</v>
      </c>
      <c r="H6041" s="1">
        <v>32.0</v>
      </c>
      <c r="I6041" s="1">
        <v>53952.0</v>
      </c>
      <c r="J6041" s="3">
        <v>45130.69321759259</v>
      </c>
      <c r="K6041" s="1" t="s">
        <v>19</v>
      </c>
      <c r="N6041" s="1" t="s">
        <v>55</v>
      </c>
      <c r="O6041" s="4" t="s">
        <v>13079</v>
      </c>
    </row>
    <row r="6042">
      <c r="A6042" s="2" t="s">
        <v>13080</v>
      </c>
      <c r="B6042" s="1" t="s">
        <v>13081</v>
      </c>
      <c r="C6042" s="1" t="s">
        <v>17</v>
      </c>
      <c r="D6042" s="1" t="s">
        <v>51</v>
      </c>
      <c r="E6042" s="1">
        <v>0.0</v>
      </c>
      <c r="F6042" s="1">
        <v>352.0</v>
      </c>
      <c r="G6042" s="1">
        <v>7.0</v>
      </c>
      <c r="H6042" s="1">
        <v>8.0</v>
      </c>
      <c r="I6042" s="1">
        <v>6981.0</v>
      </c>
      <c r="J6042" s="3">
        <v>45130.58590277778</v>
      </c>
      <c r="K6042" s="1" t="s">
        <v>19</v>
      </c>
    </row>
    <row r="6043">
      <c r="A6043" s="2" t="s">
        <v>13082</v>
      </c>
      <c r="B6043" s="1" t="s">
        <v>13083</v>
      </c>
      <c r="C6043" s="1" t="s">
        <v>17</v>
      </c>
      <c r="D6043" s="1" t="s">
        <v>51</v>
      </c>
      <c r="E6043" s="1">
        <v>0.0</v>
      </c>
      <c r="F6043" s="1">
        <v>35.0</v>
      </c>
      <c r="G6043" s="1">
        <v>0.0</v>
      </c>
      <c r="H6043" s="1">
        <v>0.0</v>
      </c>
      <c r="I6043" s="1">
        <v>2947.0</v>
      </c>
      <c r="J6043" s="3">
        <v>45130.584965277776</v>
      </c>
      <c r="K6043" s="1" t="s">
        <v>19</v>
      </c>
    </row>
    <row r="6044">
      <c r="A6044" s="2" t="s">
        <v>13084</v>
      </c>
      <c r="B6044" s="1" t="s">
        <v>13085</v>
      </c>
      <c r="C6044" s="1" t="s">
        <v>17</v>
      </c>
      <c r="D6044" s="1" t="s">
        <v>51</v>
      </c>
      <c r="E6044" s="1">
        <v>0.0</v>
      </c>
      <c r="F6044" s="1">
        <v>25.0</v>
      </c>
      <c r="G6044" s="1">
        <v>0.0</v>
      </c>
      <c r="H6044" s="1">
        <v>1.0</v>
      </c>
      <c r="I6044" s="1">
        <v>3225.0</v>
      </c>
      <c r="J6044" s="3">
        <v>45130.55866898148</v>
      </c>
      <c r="K6044" s="1" t="s">
        <v>19</v>
      </c>
    </row>
    <row r="6045">
      <c r="A6045" s="2" t="s">
        <v>13086</v>
      </c>
      <c r="B6045" s="1" t="s">
        <v>13087</v>
      </c>
      <c r="C6045" s="1" t="s">
        <v>17</v>
      </c>
      <c r="D6045" s="1" t="s">
        <v>51</v>
      </c>
      <c r="E6045" s="1">
        <v>0.0</v>
      </c>
      <c r="F6045" s="1">
        <v>118.0</v>
      </c>
      <c r="G6045" s="1">
        <v>2.0</v>
      </c>
      <c r="H6045" s="1">
        <v>3.0</v>
      </c>
      <c r="I6045" s="1">
        <v>3684.0</v>
      </c>
      <c r="J6045" s="3">
        <v>45130.53025462963</v>
      </c>
      <c r="K6045" s="1" t="s">
        <v>19</v>
      </c>
    </row>
    <row r="6046">
      <c r="A6046" s="2" t="s">
        <v>13088</v>
      </c>
      <c r="B6046" s="1" t="s">
        <v>13089</v>
      </c>
      <c r="C6046" s="1" t="s">
        <v>17</v>
      </c>
      <c r="D6046" s="1" t="s">
        <v>22</v>
      </c>
      <c r="E6046" s="1">
        <v>8.0</v>
      </c>
      <c r="F6046" s="1">
        <v>1488.0</v>
      </c>
      <c r="G6046" s="1">
        <v>206.0</v>
      </c>
      <c r="H6046" s="1">
        <v>82.0</v>
      </c>
      <c r="I6046" s="1">
        <v>195788.0</v>
      </c>
      <c r="J6046" s="3">
        <v>45130.522627314815</v>
      </c>
      <c r="K6046" s="1" t="s">
        <v>19</v>
      </c>
      <c r="M6046" s="4" t="s">
        <v>13090</v>
      </c>
      <c r="N6046" s="1" t="s">
        <v>23</v>
      </c>
      <c r="O6046" s="4" t="s">
        <v>13091</v>
      </c>
    </row>
    <row r="6047">
      <c r="A6047" s="2" t="s">
        <v>13092</v>
      </c>
      <c r="B6047" s="1" t="s">
        <v>13093</v>
      </c>
      <c r="C6047" s="1" t="s">
        <v>17</v>
      </c>
      <c r="D6047" s="1" t="s">
        <v>22</v>
      </c>
      <c r="E6047" s="1">
        <v>41.0</v>
      </c>
      <c r="F6047" s="1">
        <v>1715.0</v>
      </c>
      <c r="G6047" s="1">
        <v>197.0</v>
      </c>
      <c r="H6047" s="1">
        <v>109.0</v>
      </c>
      <c r="I6047" s="1">
        <v>307817.0</v>
      </c>
      <c r="J6047" s="3">
        <v>45130.50363425926</v>
      </c>
      <c r="K6047" s="1" t="s">
        <v>19</v>
      </c>
      <c r="M6047" s="4" t="s">
        <v>13094</v>
      </c>
    </row>
    <row r="6048">
      <c r="A6048" s="2" t="s">
        <v>13095</v>
      </c>
      <c r="B6048" s="1" t="s">
        <v>13096</v>
      </c>
      <c r="C6048" s="1" t="s">
        <v>17</v>
      </c>
      <c r="D6048" s="1" t="s">
        <v>51</v>
      </c>
      <c r="E6048" s="1">
        <v>0.0</v>
      </c>
      <c r="F6048" s="1">
        <v>4.0</v>
      </c>
      <c r="G6048" s="1">
        <v>0.0</v>
      </c>
      <c r="H6048" s="1">
        <v>1.0</v>
      </c>
      <c r="I6048" s="1">
        <v>377.0</v>
      </c>
      <c r="J6048" s="3">
        <v>45130.49662037037</v>
      </c>
      <c r="K6048" s="1" t="s">
        <v>19</v>
      </c>
    </row>
    <row r="6049">
      <c r="A6049" s="2" t="s">
        <v>13097</v>
      </c>
      <c r="B6049" s="1" t="s">
        <v>13098</v>
      </c>
      <c r="C6049" s="1" t="s">
        <v>17</v>
      </c>
      <c r="D6049" s="1" t="s">
        <v>51</v>
      </c>
      <c r="E6049" s="1">
        <v>0.0</v>
      </c>
      <c r="F6049" s="1">
        <v>4.0</v>
      </c>
      <c r="G6049" s="1">
        <v>0.0</v>
      </c>
      <c r="H6049" s="1">
        <v>1.0</v>
      </c>
      <c r="I6049" s="1">
        <v>390.0</v>
      </c>
      <c r="J6049" s="3">
        <v>45130.48736111111</v>
      </c>
      <c r="K6049" s="1" t="s">
        <v>19</v>
      </c>
    </row>
    <row r="6050">
      <c r="A6050" s="2" t="s">
        <v>13099</v>
      </c>
      <c r="B6050" s="1" t="s">
        <v>13100</v>
      </c>
      <c r="C6050" s="1" t="s">
        <v>17</v>
      </c>
      <c r="D6050" s="1" t="s">
        <v>51</v>
      </c>
      <c r="E6050" s="1">
        <v>0.0</v>
      </c>
      <c r="F6050" s="1">
        <v>7.0</v>
      </c>
      <c r="G6050" s="1">
        <v>0.0</v>
      </c>
      <c r="H6050" s="1">
        <v>0.0</v>
      </c>
      <c r="I6050" s="1">
        <v>512.0</v>
      </c>
      <c r="J6050" s="3">
        <v>45130.48677083333</v>
      </c>
      <c r="K6050" s="1" t="s">
        <v>19</v>
      </c>
    </row>
    <row r="6051">
      <c r="A6051" s="2" t="s">
        <v>13101</v>
      </c>
      <c r="B6051" s="1" t="s">
        <v>13102</v>
      </c>
      <c r="C6051" s="1" t="s">
        <v>17</v>
      </c>
      <c r="D6051" s="1" t="s">
        <v>22</v>
      </c>
      <c r="E6051" s="1">
        <v>1.0</v>
      </c>
      <c r="F6051" s="1">
        <v>107.0</v>
      </c>
      <c r="G6051" s="1">
        <v>16.0</v>
      </c>
      <c r="H6051" s="1">
        <v>45.0</v>
      </c>
      <c r="I6051" s="1">
        <v>19670.0</v>
      </c>
      <c r="J6051" s="3">
        <v>45130.48504629629</v>
      </c>
      <c r="K6051" s="1" t="s">
        <v>19</v>
      </c>
    </row>
    <row r="6052">
      <c r="A6052" s="2" t="s">
        <v>13103</v>
      </c>
      <c r="B6052" s="1" t="s">
        <v>13104</v>
      </c>
      <c r="C6052" s="1" t="s">
        <v>17</v>
      </c>
      <c r="D6052" s="1" t="s">
        <v>51</v>
      </c>
      <c r="E6052" s="1">
        <v>0.0</v>
      </c>
      <c r="F6052" s="1">
        <v>66.0</v>
      </c>
      <c r="G6052" s="1">
        <v>0.0</v>
      </c>
      <c r="H6052" s="1">
        <v>3.0</v>
      </c>
      <c r="I6052" s="1">
        <v>6870.0</v>
      </c>
      <c r="J6052" s="3">
        <v>45130.03517361111</v>
      </c>
      <c r="K6052" s="1" t="s">
        <v>19</v>
      </c>
    </row>
    <row r="6053">
      <c r="A6053" s="2" t="s">
        <v>13105</v>
      </c>
      <c r="B6053" s="1" t="s">
        <v>13106</v>
      </c>
      <c r="C6053" s="1" t="s">
        <v>17</v>
      </c>
      <c r="D6053" s="1" t="s">
        <v>51</v>
      </c>
      <c r="E6053" s="1">
        <v>0.0</v>
      </c>
      <c r="F6053" s="1">
        <v>38.0</v>
      </c>
      <c r="G6053" s="1">
        <v>0.0</v>
      </c>
      <c r="H6053" s="1">
        <v>4.0</v>
      </c>
      <c r="I6053" s="1">
        <v>1266.0</v>
      </c>
      <c r="J6053" s="3">
        <v>45129.88872685185</v>
      </c>
      <c r="K6053" s="1" t="s">
        <v>19</v>
      </c>
    </row>
    <row r="6054">
      <c r="A6054" s="2" t="s">
        <v>13107</v>
      </c>
      <c r="B6054" s="1" t="s">
        <v>13108</v>
      </c>
      <c r="C6054" s="1" t="s">
        <v>17</v>
      </c>
      <c r="D6054" s="1" t="s">
        <v>22</v>
      </c>
      <c r="E6054" s="1">
        <v>9.0</v>
      </c>
      <c r="F6054" s="1">
        <v>3191.0</v>
      </c>
      <c r="G6054" s="1">
        <v>489.0</v>
      </c>
      <c r="H6054" s="1">
        <v>59.0</v>
      </c>
      <c r="I6054" s="1">
        <v>117133.0</v>
      </c>
      <c r="J6054" s="3">
        <v>45129.888287037036</v>
      </c>
      <c r="K6054" s="1" t="s">
        <v>19</v>
      </c>
    </row>
    <row r="6055">
      <c r="A6055" s="2" t="s">
        <v>13109</v>
      </c>
      <c r="B6055" s="1" t="s">
        <v>13110</v>
      </c>
      <c r="C6055" s="1" t="s">
        <v>17</v>
      </c>
      <c r="D6055" s="1" t="s">
        <v>51</v>
      </c>
      <c r="E6055" s="1">
        <v>0.0</v>
      </c>
      <c r="F6055" s="1">
        <v>13.0</v>
      </c>
      <c r="G6055" s="1">
        <v>0.0</v>
      </c>
      <c r="H6055" s="1">
        <v>1.0</v>
      </c>
      <c r="I6055" s="1">
        <v>1063.0</v>
      </c>
      <c r="J6055" s="3">
        <v>45129.88795138889</v>
      </c>
      <c r="K6055" s="1" t="s">
        <v>19</v>
      </c>
    </row>
    <row r="6056">
      <c r="A6056" s="2" t="s">
        <v>13111</v>
      </c>
      <c r="B6056" s="1" t="s">
        <v>13112</v>
      </c>
      <c r="C6056" s="1" t="s">
        <v>17</v>
      </c>
      <c r="D6056" s="1" t="s">
        <v>51</v>
      </c>
      <c r="E6056" s="1">
        <v>0.0</v>
      </c>
      <c r="F6056" s="1">
        <v>6.0</v>
      </c>
      <c r="G6056" s="1">
        <v>0.0</v>
      </c>
      <c r="H6056" s="1">
        <v>0.0</v>
      </c>
      <c r="I6056" s="1">
        <v>1018.0</v>
      </c>
      <c r="J6056" s="3">
        <v>45129.88737268518</v>
      </c>
      <c r="K6056" s="1" t="s">
        <v>19</v>
      </c>
    </row>
    <row r="6057">
      <c r="A6057" s="2" t="s">
        <v>13113</v>
      </c>
      <c r="B6057" s="1" t="s">
        <v>13114</v>
      </c>
      <c r="C6057" s="1" t="s">
        <v>73</v>
      </c>
      <c r="D6057" s="1" t="s">
        <v>51</v>
      </c>
      <c r="E6057" s="1">
        <v>0.0</v>
      </c>
      <c r="F6057" s="1">
        <v>16.0</v>
      </c>
      <c r="G6057" s="1">
        <v>0.0</v>
      </c>
      <c r="H6057" s="1">
        <v>3.0</v>
      </c>
      <c r="I6057" s="1">
        <v>945.0</v>
      </c>
      <c r="J6057" s="3">
        <v>45129.88398148148</v>
      </c>
      <c r="K6057" s="1" t="s">
        <v>19</v>
      </c>
    </row>
    <row r="6058">
      <c r="A6058" s="2" t="s">
        <v>13115</v>
      </c>
      <c r="B6058" s="1" t="s">
        <v>13116</v>
      </c>
      <c r="C6058" s="1" t="s">
        <v>115</v>
      </c>
      <c r="D6058" s="1" t="s">
        <v>51</v>
      </c>
      <c r="E6058" s="1">
        <v>0.0</v>
      </c>
      <c r="F6058" s="1">
        <v>21.0</v>
      </c>
      <c r="G6058" s="1">
        <v>0.0</v>
      </c>
      <c r="H6058" s="1">
        <v>1.0</v>
      </c>
      <c r="I6058" s="1">
        <v>1433.0</v>
      </c>
      <c r="J6058" s="3">
        <v>45129.8837037037</v>
      </c>
      <c r="K6058" s="1" t="s">
        <v>19</v>
      </c>
    </row>
    <row r="6059">
      <c r="A6059" s="2" t="s">
        <v>13117</v>
      </c>
      <c r="B6059" s="1" t="s">
        <v>10349</v>
      </c>
      <c r="C6059" s="1" t="s">
        <v>17</v>
      </c>
      <c r="D6059" s="1" t="s">
        <v>22</v>
      </c>
      <c r="E6059" s="1">
        <v>1.0</v>
      </c>
      <c r="F6059" s="1">
        <v>858.0</v>
      </c>
      <c r="G6059" s="1">
        <v>21.0</v>
      </c>
      <c r="H6059" s="1">
        <v>143.0</v>
      </c>
      <c r="I6059" s="1">
        <v>62245.0</v>
      </c>
      <c r="J6059" s="3">
        <v>45129.88159722222</v>
      </c>
      <c r="K6059" s="1" t="s">
        <v>19</v>
      </c>
    </row>
    <row r="6060">
      <c r="A6060" s="2" t="s">
        <v>13118</v>
      </c>
      <c r="B6060" s="1" t="s">
        <v>13119</v>
      </c>
      <c r="C6060" s="1" t="s">
        <v>17</v>
      </c>
      <c r="D6060" s="1" t="s">
        <v>22</v>
      </c>
      <c r="E6060" s="1">
        <v>5.0</v>
      </c>
      <c r="F6060" s="1">
        <v>1667.0</v>
      </c>
      <c r="G6060" s="1">
        <v>102.0</v>
      </c>
      <c r="H6060" s="1">
        <v>806.0</v>
      </c>
      <c r="I6060" s="1">
        <v>189025.0</v>
      </c>
      <c r="J6060" s="3">
        <v>45128.81721064815</v>
      </c>
      <c r="K6060" s="1" t="s">
        <v>19</v>
      </c>
      <c r="N6060" s="1" t="s">
        <v>23</v>
      </c>
      <c r="O6060" s="4" t="s">
        <v>13120</v>
      </c>
    </row>
    <row r="6061">
      <c r="A6061" s="2" t="s">
        <v>13121</v>
      </c>
      <c r="B6061" s="1" t="s">
        <v>13122</v>
      </c>
      <c r="C6061" s="1" t="s">
        <v>17</v>
      </c>
      <c r="D6061" s="1" t="s">
        <v>51</v>
      </c>
      <c r="E6061" s="1">
        <v>0.0</v>
      </c>
      <c r="F6061" s="1">
        <v>203.0</v>
      </c>
      <c r="G6061" s="1">
        <v>2.0</v>
      </c>
      <c r="H6061" s="1">
        <v>16.0</v>
      </c>
      <c r="I6061" s="1">
        <v>10331.0</v>
      </c>
      <c r="J6061" s="3">
        <v>45128.66440972222</v>
      </c>
      <c r="K6061" s="1" t="s">
        <v>19</v>
      </c>
    </row>
    <row r="6062">
      <c r="A6062" s="2" t="s">
        <v>13123</v>
      </c>
      <c r="B6062" s="1" t="s">
        <v>13124</v>
      </c>
      <c r="C6062" s="1" t="s">
        <v>17</v>
      </c>
      <c r="D6062" s="1" t="s">
        <v>51</v>
      </c>
      <c r="E6062" s="1">
        <v>1.0</v>
      </c>
      <c r="F6062" s="1">
        <v>107.0</v>
      </c>
      <c r="G6062" s="1">
        <v>0.0</v>
      </c>
      <c r="H6062" s="1">
        <v>3.0</v>
      </c>
      <c r="I6062" s="1">
        <v>9988.0</v>
      </c>
      <c r="J6062" s="3">
        <v>45128.646828703706</v>
      </c>
      <c r="K6062" s="1" t="s">
        <v>19</v>
      </c>
    </row>
    <row r="6063">
      <c r="A6063" s="2" t="s">
        <v>13125</v>
      </c>
      <c r="B6063" s="1" t="s">
        <v>13126</v>
      </c>
      <c r="C6063" s="1" t="s">
        <v>17</v>
      </c>
      <c r="D6063" s="1" t="s">
        <v>22</v>
      </c>
      <c r="E6063" s="1">
        <v>0.0</v>
      </c>
      <c r="F6063" s="1">
        <v>842.0</v>
      </c>
      <c r="G6063" s="1">
        <v>99.0</v>
      </c>
      <c r="H6063" s="1">
        <v>45.0</v>
      </c>
      <c r="I6063" s="1">
        <v>31731.0</v>
      </c>
      <c r="J6063" s="3">
        <v>45128.64065972222</v>
      </c>
      <c r="K6063" s="1" t="s">
        <v>19</v>
      </c>
    </row>
    <row r="6064">
      <c r="A6064" s="2" t="s">
        <v>13127</v>
      </c>
      <c r="B6064" s="1" t="s">
        <v>13128</v>
      </c>
      <c r="C6064" s="1" t="s">
        <v>115</v>
      </c>
      <c r="D6064" s="1" t="s">
        <v>51</v>
      </c>
      <c r="E6064" s="1">
        <v>0.0</v>
      </c>
      <c r="F6064" s="1">
        <v>313.0</v>
      </c>
      <c r="G6064" s="1">
        <v>5.0</v>
      </c>
      <c r="H6064" s="1">
        <v>8.0</v>
      </c>
      <c r="I6064" s="1">
        <v>13946.0</v>
      </c>
      <c r="J6064" s="3">
        <v>45128.63679398148</v>
      </c>
      <c r="K6064" s="1" t="s">
        <v>19</v>
      </c>
      <c r="N6064" s="1" t="s">
        <v>352</v>
      </c>
      <c r="O6064" s="4" t="s">
        <v>13129</v>
      </c>
    </row>
    <row r="6065">
      <c r="A6065" s="2" t="s">
        <v>13130</v>
      </c>
      <c r="B6065" s="1" t="s">
        <v>13131</v>
      </c>
      <c r="C6065" s="1" t="s">
        <v>17</v>
      </c>
      <c r="D6065" s="1" t="s">
        <v>51</v>
      </c>
      <c r="E6065" s="1">
        <v>2.0</v>
      </c>
      <c r="F6065" s="1">
        <v>266.0</v>
      </c>
      <c r="G6065" s="1">
        <v>4.0</v>
      </c>
      <c r="H6065" s="1">
        <v>6.0</v>
      </c>
      <c r="I6065" s="1">
        <v>22057.0</v>
      </c>
      <c r="J6065" s="3">
        <v>45128.62105324074</v>
      </c>
      <c r="K6065" s="1" t="s">
        <v>19</v>
      </c>
    </row>
    <row r="6066">
      <c r="A6066" s="2" t="s">
        <v>13132</v>
      </c>
      <c r="B6066" s="1" t="s">
        <v>13133</v>
      </c>
      <c r="C6066" s="1" t="s">
        <v>17</v>
      </c>
      <c r="D6066" s="1" t="s">
        <v>51</v>
      </c>
      <c r="E6066" s="1">
        <v>4.0</v>
      </c>
      <c r="F6066" s="1">
        <v>1549.0</v>
      </c>
      <c r="G6066" s="1">
        <v>11.0</v>
      </c>
      <c r="H6066" s="1">
        <v>18.0</v>
      </c>
      <c r="I6066" s="1">
        <v>238541.0</v>
      </c>
      <c r="J6066" s="3">
        <v>45128.6078587963</v>
      </c>
      <c r="K6066" s="1" t="s">
        <v>19</v>
      </c>
    </row>
    <row r="6067">
      <c r="A6067" s="2" t="s">
        <v>13134</v>
      </c>
      <c r="B6067" s="1" t="s">
        <v>13135</v>
      </c>
      <c r="C6067" s="1" t="s">
        <v>17</v>
      </c>
      <c r="D6067" s="1" t="s">
        <v>51</v>
      </c>
      <c r="E6067" s="1">
        <v>0.0</v>
      </c>
      <c r="F6067" s="1">
        <v>65.0</v>
      </c>
      <c r="G6067" s="1">
        <v>0.0</v>
      </c>
      <c r="H6067" s="1">
        <v>5.0</v>
      </c>
      <c r="I6067" s="1">
        <v>1603.0</v>
      </c>
      <c r="J6067" s="3">
        <v>45128.56300925926</v>
      </c>
      <c r="K6067" s="1" t="s">
        <v>19</v>
      </c>
    </row>
    <row r="6068">
      <c r="A6068" s="2" t="s">
        <v>13136</v>
      </c>
      <c r="B6068" s="1" t="s">
        <v>13137</v>
      </c>
      <c r="C6068" s="1" t="s">
        <v>17</v>
      </c>
      <c r="D6068" s="1" t="s">
        <v>51</v>
      </c>
      <c r="E6068" s="1">
        <v>0.0</v>
      </c>
      <c r="F6068" s="1">
        <v>770.0</v>
      </c>
      <c r="G6068" s="1">
        <v>12.0</v>
      </c>
      <c r="H6068" s="1">
        <v>12.0</v>
      </c>
      <c r="I6068" s="1">
        <v>15875.0</v>
      </c>
      <c r="J6068" s="3">
        <v>45128.54833333333</v>
      </c>
      <c r="K6068" s="1" t="s">
        <v>19</v>
      </c>
    </row>
    <row r="6069">
      <c r="A6069" s="2" t="s">
        <v>13138</v>
      </c>
      <c r="B6069" s="1" t="s">
        <v>13139</v>
      </c>
      <c r="C6069" s="1" t="s">
        <v>17</v>
      </c>
      <c r="D6069" s="1" t="s">
        <v>22</v>
      </c>
      <c r="E6069" s="1">
        <v>3.0</v>
      </c>
      <c r="F6069" s="1">
        <v>1480.0</v>
      </c>
      <c r="G6069" s="1">
        <v>215.0</v>
      </c>
      <c r="H6069" s="1">
        <v>111.0</v>
      </c>
      <c r="I6069" s="1">
        <v>217802.0</v>
      </c>
      <c r="J6069" s="3">
        <v>45128.54210648148</v>
      </c>
      <c r="K6069" s="1" t="s">
        <v>19</v>
      </c>
      <c r="M6069" s="4" t="s">
        <v>13140</v>
      </c>
    </row>
    <row r="6070">
      <c r="A6070" s="2" t="s">
        <v>13141</v>
      </c>
      <c r="B6070" s="1" t="s">
        <v>13142</v>
      </c>
      <c r="C6070" s="1" t="s">
        <v>17</v>
      </c>
      <c r="D6070" s="1" t="s">
        <v>22</v>
      </c>
      <c r="E6070" s="1">
        <v>6.0</v>
      </c>
      <c r="F6070" s="1">
        <v>2683.0</v>
      </c>
      <c r="G6070" s="1">
        <v>515.0</v>
      </c>
      <c r="H6070" s="1">
        <v>91.0</v>
      </c>
      <c r="I6070" s="1">
        <v>68524.0</v>
      </c>
      <c r="J6070" s="3">
        <v>45128.4012037037</v>
      </c>
      <c r="K6070" s="1" t="s">
        <v>19</v>
      </c>
    </row>
    <row r="6071">
      <c r="A6071" s="2" t="s">
        <v>13143</v>
      </c>
      <c r="B6071" s="1" t="s">
        <v>13144</v>
      </c>
      <c r="C6071" s="1" t="s">
        <v>115</v>
      </c>
      <c r="D6071" s="1" t="s">
        <v>51</v>
      </c>
      <c r="E6071" s="1">
        <v>0.0</v>
      </c>
      <c r="F6071" s="1">
        <v>122.0</v>
      </c>
      <c r="G6071" s="1">
        <v>1.0</v>
      </c>
      <c r="H6071" s="1">
        <v>5.0</v>
      </c>
      <c r="I6071" s="1">
        <v>3111.0</v>
      </c>
      <c r="J6071" s="3">
        <v>45127.99049768518</v>
      </c>
      <c r="K6071" s="1" t="s">
        <v>19</v>
      </c>
    </row>
    <row r="6072">
      <c r="A6072" s="2" t="s">
        <v>13145</v>
      </c>
      <c r="B6072" s="1" t="s">
        <v>13146</v>
      </c>
      <c r="C6072" s="1" t="s">
        <v>17</v>
      </c>
      <c r="D6072" s="1" t="s">
        <v>22</v>
      </c>
      <c r="E6072" s="1">
        <v>35.0</v>
      </c>
      <c r="F6072" s="1">
        <v>3251.0</v>
      </c>
      <c r="G6072" s="1">
        <v>547.0</v>
      </c>
      <c r="H6072" s="1">
        <v>625.0</v>
      </c>
      <c r="I6072" s="1">
        <v>279428.0</v>
      </c>
      <c r="J6072" s="3">
        <v>45127.94461805555</v>
      </c>
      <c r="K6072" s="1" t="s">
        <v>19</v>
      </c>
    </row>
    <row r="6073">
      <c r="A6073" s="2" t="s">
        <v>13147</v>
      </c>
      <c r="B6073" s="1" t="s">
        <v>13148</v>
      </c>
      <c r="C6073" s="1" t="s">
        <v>73</v>
      </c>
      <c r="D6073" s="1" t="s">
        <v>51</v>
      </c>
      <c r="E6073" s="1">
        <v>0.0</v>
      </c>
      <c r="F6073" s="1">
        <v>11.0</v>
      </c>
      <c r="G6073" s="1">
        <v>0.0</v>
      </c>
      <c r="H6073" s="1">
        <v>0.0</v>
      </c>
      <c r="I6073" s="1">
        <v>802.0</v>
      </c>
      <c r="J6073" s="3">
        <v>45127.94112268519</v>
      </c>
      <c r="K6073" s="1" t="s">
        <v>19</v>
      </c>
    </row>
    <row r="6074">
      <c r="A6074" s="2" t="s">
        <v>13149</v>
      </c>
      <c r="B6074" s="1" t="s">
        <v>13150</v>
      </c>
      <c r="C6074" s="1" t="s">
        <v>17</v>
      </c>
      <c r="D6074" s="1" t="s">
        <v>22</v>
      </c>
      <c r="E6074" s="1">
        <v>1.0</v>
      </c>
      <c r="F6074" s="1">
        <v>1374.0</v>
      </c>
      <c r="G6074" s="1">
        <v>102.0</v>
      </c>
      <c r="H6074" s="1">
        <v>82.0</v>
      </c>
      <c r="I6074" s="1">
        <v>61423.0</v>
      </c>
      <c r="J6074" s="3">
        <v>45127.93796296296</v>
      </c>
      <c r="K6074" s="1" t="s">
        <v>19</v>
      </c>
    </row>
    <row r="6075">
      <c r="A6075" s="2" t="s">
        <v>13151</v>
      </c>
      <c r="B6075" s="1" t="s">
        <v>13152</v>
      </c>
      <c r="C6075" s="1" t="s">
        <v>17</v>
      </c>
      <c r="D6075" s="1" t="s">
        <v>51</v>
      </c>
      <c r="E6075" s="1">
        <v>0.0</v>
      </c>
      <c r="F6075" s="1">
        <v>11.0</v>
      </c>
      <c r="G6075" s="1">
        <v>0.0</v>
      </c>
      <c r="H6075" s="1">
        <v>7.0</v>
      </c>
      <c r="I6075" s="1">
        <v>1117.0</v>
      </c>
      <c r="J6075" s="3">
        <v>45127.93172453704</v>
      </c>
      <c r="K6075" s="1" t="s">
        <v>19</v>
      </c>
    </row>
    <row r="6076">
      <c r="A6076" s="2" t="s">
        <v>13153</v>
      </c>
      <c r="B6076" s="1" t="s">
        <v>13154</v>
      </c>
      <c r="C6076" s="1" t="s">
        <v>17</v>
      </c>
      <c r="D6076" s="1" t="s">
        <v>22</v>
      </c>
      <c r="E6076" s="1">
        <v>3.0</v>
      </c>
      <c r="F6076" s="1">
        <v>1540.0</v>
      </c>
      <c r="G6076" s="1">
        <v>195.0</v>
      </c>
      <c r="H6076" s="1">
        <v>36.0</v>
      </c>
      <c r="I6076" s="1">
        <v>46137.0</v>
      </c>
      <c r="J6076" s="3">
        <v>45127.92930555555</v>
      </c>
      <c r="K6076" s="1" t="s">
        <v>19</v>
      </c>
    </row>
    <row r="6077">
      <c r="A6077" s="2" t="s">
        <v>13155</v>
      </c>
      <c r="B6077" s="1" t="s">
        <v>13156</v>
      </c>
      <c r="C6077" s="1" t="s">
        <v>17</v>
      </c>
      <c r="D6077" s="1" t="s">
        <v>51</v>
      </c>
      <c r="E6077" s="1">
        <v>0.0</v>
      </c>
      <c r="F6077" s="1">
        <v>151.0</v>
      </c>
      <c r="G6077" s="1">
        <v>2.0</v>
      </c>
      <c r="H6077" s="1">
        <v>2.0</v>
      </c>
      <c r="I6077" s="1">
        <v>7180.0</v>
      </c>
      <c r="J6077" s="3">
        <v>45127.92203703704</v>
      </c>
      <c r="K6077" s="1" t="s">
        <v>19</v>
      </c>
    </row>
    <row r="6078">
      <c r="A6078" s="2" t="s">
        <v>13157</v>
      </c>
      <c r="B6078" s="1" t="s">
        <v>13158</v>
      </c>
      <c r="C6078" s="1" t="s">
        <v>17</v>
      </c>
      <c r="D6078" s="1" t="s">
        <v>22</v>
      </c>
      <c r="E6078" s="1">
        <v>9.0</v>
      </c>
      <c r="F6078" s="1">
        <v>1051.0</v>
      </c>
      <c r="G6078" s="1">
        <v>279.0</v>
      </c>
      <c r="H6078" s="1">
        <v>66.0</v>
      </c>
      <c r="I6078" s="1">
        <v>207696.0</v>
      </c>
      <c r="J6078" s="3">
        <v>45127.87086805556</v>
      </c>
      <c r="K6078" s="1" t="s">
        <v>19</v>
      </c>
      <c r="N6078" s="1" t="s">
        <v>55</v>
      </c>
      <c r="O6078" s="4" t="s">
        <v>13159</v>
      </c>
    </row>
    <row r="6079">
      <c r="A6079" s="2" t="s">
        <v>13160</v>
      </c>
      <c r="B6079" s="1" t="s">
        <v>13161</v>
      </c>
      <c r="C6079" s="1" t="s">
        <v>17</v>
      </c>
      <c r="D6079" s="1" t="s">
        <v>51</v>
      </c>
      <c r="E6079" s="1">
        <v>0.0</v>
      </c>
      <c r="F6079" s="1">
        <v>613.0</v>
      </c>
      <c r="G6079" s="1">
        <v>21.0</v>
      </c>
      <c r="H6079" s="1">
        <v>43.0</v>
      </c>
      <c r="I6079" s="1">
        <v>18838.0</v>
      </c>
      <c r="J6079" s="3">
        <v>45127.802928240744</v>
      </c>
      <c r="K6079" s="1" t="s">
        <v>19</v>
      </c>
      <c r="N6079" s="1" t="s">
        <v>23</v>
      </c>
      <c r="O6079" s="4" t="s">
        <v>13162</v>
      </c>
    </row>
    <row r="6080">
      <c r="A6080" s="2" t="s">
        <v>13163</v>
      </c>
      <c r="B6080" s="1" t="s">
        <v>13164</v>
      </c>
      <c r="C6080" s="1" t="s">
        <v>73</v>
      </c>
      <c r="D6080" s="1" t="s">
        <v>51</v>
      </c>
      <c r="E6080" s="1">
        <v>0.0</v>
      </c>
      <c r="F6080" s="1">
        <v>78.0</v>
      </c>
      <c r="G6080" s="1">
        <v>1.0</v>
      </c>
      <c r="H6080" s="1">
        <v>7.0</v>
      </c>
      <c r="I6080" s="1">
        <v>3129.0</v>
      </c>
      <c r="J6080" s="3">
        <v>45127.80126157407</v>
      </c>
      <c r="K6080" s="1" t="s">
        <v>19</v>
      </c>
    </row>
    <row r="6081">
      <c r="A6081" s="2" t="s">
        <v>13165</v>
      </c>
      <c r="B6081" s="1" t="s">
        <v>13166</v>
      </c>
      <c r="C6081" s="1" t="s">
        <v>17</v>
      </c>
      <c r="D6081" s="1" t="s">
        <v>51</v>
      </c>
      <c r="E6081" s="1">
        <v>2.0</v>
      </c>
      <c r="F6081" s="1">
        <v>661.0</v>
      </c>
      <c r="G6081" s="1">
        <v>72.0</v>
      </c>
      <c r="H6081" s="1">
        <v>45.0</v>
      </c>
      <c r="I6081" s="1">
        <v>28849.0</v>
      </c>
      <c r="J6081" s="3">
        <v>45127.78990740741</v>
      </c>
      <c r="K6081" s="1" t="s">
        <v>19</v>
      </c>
    </row>
    <row r="6082">
      <c r="A6082" s="2" t="s">
        <v>13167</v>
      </c>
      <c r="B6082" s="1" t="s">
        <v>13168</v>
      </c>
      <c r="C6082" s="1" t="s">
        <v>17</v>
      </c>
      <c r="D6082" s="1" t="s">
        <v>51</v>
      </c>
      <c r="E6082" s="1">
        <v>0.0</v>
      </c>
      <c r="F6082" s="1">
        <v>60.0</v>
      </c>
      <c r="G6082" s="1">
        <v>0.0</v>
      </c>
      <c r="H6082" s="1">
        <v>2.0</v>
      </c>
      <c r="I6082" s="1">
        <v>2968.0</v>
      </c>
      <c r="J6082" s="3">
        <v>45127.66957175926</v>
      </c>
      <c r="K6082" s="1" t="s">
        <v>19</v>
      </c>
    </row>
    <row r="6083">
      <c r="A6083" s="2" t="s">
        <v>13169</v>
      </c>
      <c r="B6083" s="1" t="s">
        <v>13170</v>
      </c>
      <c r="C6083" s="1" t="s">
        <v>17</v>
      </c>
      <c r="D6083" s="1" t="s">
        <v>51</v>
      </c>
      <c r="E6083" s="1">
        <v>1.0</v>
      </c>
      <c r="F6083" s="1">
        <v>271.0</v>
      </c>
      <c r="G6083" s="1">
        <v>19.0</v>
      </c>
      <c r="H6083" s="1">
        <v>25.0</v>
      </c>
      <c r="I6083" s="1">
        <v>12566.0</v>
      </c>
      <c r="J6083" s="3">
        <v>45127.66627314815</v>
      </c>
      <c r="K6083" s="1" t="s">
        <v>19</v>
      </c>
      <c r="N6083" s="1" t="s">
        <v>23</v>
      </c>
      <c r="O6083" s="4" t="s">
        <v>13171</v>
      </c>
    </row>
    <row r="6084">
      <c r="A6084" s="2" t="s">
        <v>13172</v>
      </c>
      <c r="B6084" s="1" t="s">
        <v>13173</v>
      </c>
      <c r="C6084" s="1" t="s">
        <v>17</v>
      </c>
      <c r="D6084" s="1" t="s">
        <v>22</v>
      </c>
      <c r="E6084" s="1">
        <v>3.0</v>
      </c>
      <c r="F6084" s="1">
        <v>1618.0</v>
      </c>
      <c r="G6084" s="1">
        <v>200.0</v>
      </c>
      <c r="H6084" s="1">
        <v>31.0</v>
      </c>
      <c r="I6084" s="1">
        <v>54948.0</v>
      </c>
      <c r="J6084" s="3">
        <v>45127.56469907407</v>
      </c>
      <c r="K6084" s="1" t="s">
        <v>19</v>
      </c>
    </row>
    <row r="6085">
      <c r="A6085" s="2" t="s">
        <v>13174</v>
      </c>
      <c r="B6085" s="1" t="s">
        <v>13175</v>
      </c>
      <c r="C6085" s="1" t="s">
        <v>17</v>
      </c>
      <c r="D6085" s="1" t="s">
        <v>22</v>
      </c>
      <c r="E6085" s="1">
        <v>35.0</v>
      </c>
      <c r="F6085" s="1">
        <v>2987.0</v>
      </c>
      <c r="G6085" s="1">
        <v>220.0</v>
      </c>
      <c r="H6085" s="1">
        <v>196.0</v>
      </c>
      <c r="I6085" s="1">
        <v>143402.0</v>
      </c>
      <c r="J6085" s="3">
        <v>45127.494039351855</v>
      </c>
      <c r="K6085" s="1" t="s">
        <v>19</v>
      </c>
    </row>
    <row r="6086">
      <c r="A6086" s="2" t="s">
        <v>13176</v>
      </c>
      <c r="B6086" s="1" t="s">
        <v>13177</v>
      </c>
      <c r="C6086" s="1" t="s">
        <v>17</v>
      </c>
      <c r="D6086" s="1" t="s">
        <v>22</v>
      </c>
      <c r="E6086" s="1">
        <v>1.0</v>
      </c>
      <c r="F6086" s="1">
        <v>425.0</v>
      </c>
      <c r="G6086" s="1">
        <v>42.0</v>
      </c>
      <c r="H6086" s="1">
        <v>44.0</v>
      </c>
      <c r="I6086" s="1">
        <v>22162.0</v>
      </c>
      <c r="J6086" s="3">
        <v>45127.49337962963</v>
      </c>
      <c r="K6086" s="1" t="s">
        <v>19</v>
      </c>
    </row>
    <row r="6087">
      <c r="A6087" s="2" t="s">
        <v>13178</v>
      </c>
      <c r="B6087" s="1" t="s">
        <v>13179</v>
      </c>
      <c r="C6087" s="1" t="s">
        <v>17</v>
      </c>
      <c r="D6087" s="1" t="s">
        <v>22</v>
      </c>
      <c r="E6087" s="1">
        <v>4.0</v>
      </c>
      <c r="F6087" s="1">
        <v>1512.0</v>
      </c>
      <c r="G6087" s="1">
        <v>167.0</v>
      </c>
      <c r="H6087" s="1">
        <v>118.0</v>
      </c>
      <c r="I6087" s="1">
        <v>57581.0</v>
      </c>
      <c r="J6087" s="3">
        <v>45127.01144675926</v>
      </c>
      <c r="K6087" s="1" t="s">
        <v>19</v>
      </c>
    </row>
    <row r="6088">
      <c r="A6088" s="2" t="s">
        <v>13180</v>
      </c>
      <c r="B6088" s="1" t="s">
        <v>13181</v>
      </c>
      <c r="C6088" s="1" t="s">
        <v>17</v>
      </c>
      <c r="D6088" s="1" t="s">
        <v>51</v>
      </c>
      <c r="E6088" s="1">
        <v>0.0</v>
      </c>
      <c r="F6088" s="1">
        <v>62.0</v>
      </c>
      <c r="G6088" s="1">
        <v>4.0</v>
      </c>
      <c r="H6088" s="1">
        <v>7.0</v>
      </c>
      <c r="I6088" s="1">
        <v>3253.0</v>
      </c>
      <c r="J6088" s="3">
        <v>45126.98030092593</v>
      </c>
      <c r="K6088" s="1" t="s">
        <v>19</v>
      </c>
    </row>
    <row r="6089">
      <c r="A6089" s="2" t="s">
        <v>13182</v>
      </c>
      <c r="B6089" s="1" t="s">
        <v>13183</v>
      </c>
      <c r="C6089" s="1" t="s">
        <v>17</v>
      </c>
      <c r="D6089" s="1" t="s">
        <v>51</v>
      </c>
      <c r="E6089" s="1">
        <v>2.0</v>
      </c>
      <c r="F6089" s="1">
        <v>336.0</v>
      </c>
      <c r="G6089" s="1">
        <v>11.0</v>
      </c>
      <c r="H6089" s="1">
        <v>3.0</v>
      </c>
      <c r="I6089" s="1">
        <v>4055.0</v>
      </c>
      <c r="J6089" s="3">
        <v>45126.97335648148</v>
      </c>
      <c r="K6089" s="1" t="s">
        <v>19</v>
      </c>
    </row>
    <row r="6090">
      <c r="A6090" s="2" t="s">
        <v>13184</v>
      </c>
      <c r="B6090" s="1" t="s">
        <v>13185</v>
      </c>
      <c r="C6090" s="1" t="s">
        <v>115</v>
      </c>
      <c r="D6090" s="1" t="s">
        <v>51</v>
      </c>
      <c r="E6090" s="1">
        <v>1.0</v>
      </c>
      <c r="F6090" s="1">
        <v>479.0</v>
      </c>
      <c r="G6090" s="1">
        <v>7.0</v>
      </c>
      <c r="H6090" s="1">
        <v>7.0</v>
      </c>
      <c r="I6090" s="1">
        <v>13829.0</v>
      </c>
      <c r="J6090" s="3">
        <v>45126.96988425926</v>
      </c>
      <c r="K6090" s="1" t="s">
        <v>19</v>
      </c>
      <c r="N6090" s="1" t="s">
        <v>352</v>
      </c>
      <c r="O6090" s="4" t="s">
        <v>13186</v>
      </c>
    </row>
    <row r="6091">
      <c r="A6091" s="2" t="s">
        <v>13187</v>
      </c>
      <c r="B6091" s="1" t="s">
        <v>13188</v>
      </c>
      <c r="C6091" s="1" t="s">
        <v>17</v>
      </c>
      <c r="D6091" s="1" t="s">
        <v>51</v>
      </c>
      <c r="E6091" s="1">
        <v>0.0</v>
      </c>
      <c r="F6091" s="1">
        <v>80.0</v>
      </c>
      <c r="G6091" s="1">
        <v>0.0</v>
      </c>
      <c r="H6091" s="1">
        <v>1.0</v>
      </c>
      <c r="I6091" s="1">
        <v>5392.0</v>
      </c>
      <c r="J6091" s="3">
        <v>45126.968460648146</v>
      </c>
      <c r="K6091" s="1" t="s">
        <v>19</v>
      </c>
    </row>
    <row r="6092">
      <c r="A6092" s="2" t="s">
        <v>13189</v>
      </c>
      <c r="B6092" s="1" t="s">
        <v>13190</v>
      </c>
      <c r="C6092" s="1" t="s">
        <v>1376</v>
      </c>
      <c r="D6092" s="1" t="s">
        <v>51</v>
      </c>
      <c r="E6092" s="1">
        <v>2.0</v>
      </c>
      <c r="F6092" s="1">
        <v>488.0</v>
      </c>
      <c r="G6092" s="1">
        <v>26.0</v>
      </c>
      <c r="H6092" s="1">
        <v>22.0</v>
      </c>
      <c r="I6092" s="1">
        <v>27855.0</v>
      </c>
      <c r="J6092" s="3">
        <v>45126.9628125</v>
      </c>
      <c r="K6092" s="1" t="s">
        <v>19</v>
      </c>
    </row>
    <row r="6093">
      <c r="A6093" s="2" t="s">
        <v>13191</v>
      </c>
      <c r="B6093" s="1" t="s">
        <v>13192</v>
      </c>
      <c r="C6093" s="1" t="s">
        <v>17</v>
      </c>
      <c r="D6093" s="1" t="s">
        <v>51</v>
      </c>
      <c r="E6093" s="1">
        <v>0.0</v>
      </c>
      <c r="F6093" s="1">
        <v>322.0</v>
      </c>
      <c r="G6093" s="1">
        <v>3.0</v>
      </c>
      <c r="H6093" s="1">
        <v>4.0</v>
      </c>
      <c r="I6093" s="1">
        <v>15549.0</v>
      </c>
      <c r="J6093" s="3">
        <v>45126.9625</v>
      </c>
      <c r="K6093" s="1" t="s">
        <v>19</v>
      </c>
    </row>
    <row r="6094">
      <c r="A6094" s="2" t="s">
        <v>13193</v>
      </c>
      <c r="B6094" s="1" t="s">
        <v>13194</v>
      </c>
      <c r="C6094" s="1" t="s">
        <v>434</v>
      </c>
      <c r="D6094" s="1" t="s">
        <v>22</v>
      </c>
      <c r="E6094" s="1">
        <v>1.0</v>
      </c>
      <c r="F6094" s="1">
        <v>32.0</v>
      </c>
      <c r="G6094" s="1">
        <v>2.0</v>
      </c>
      <c r="H6094" s="1">
        <v>12.0</v>
      </c>
      <c r="I6094" s="1">
        <v>3640.0</v>
      </c>
      <c r="J6094" s="3">
        <v>45126.70172453704</v>
      </c>
      <c r="K6094" s="1" t="s">
        <v>19</v>
      </c>
    </row>
    <row r="6095">
      <c r="A6095" s="2" t="s">
        <v>13195</v>
      </c>
      <c r="B6095" s="1" t="s">
        <v>7048</v>
      </c>
      <c r="C6095" s="1" t="s">
        <v>123</v>
      </c>
      <c r="D6095" s="1" t="s">
        <v>22</v>
      </c>
      <c r="E6095" s="1">
        <v>12.0</v>
      </c>
      <c r="F6095" s="1">
        <v>2024.0</v>
      </c>
      <c r="G6095" s="1">
        <v>113.0</v>
      </c>
      <c r="H6095" s="1">
        <v>52.0</v>
      </c>
      <c r="I6095" s="1">
        <v>62691.0</v>
      </c>
      <c r="J6095" s="3">
        <v>45126.680914351855</v>
      </c>
      <c r="K6095" s="1" t="s">
        <v>19</v>
      </c>
    </row>
    <row r="6096">
      <c r="A6096" s="2" t="s">
        <v>13196</v>
      </c>
      <c r="B6096" s="1" t="s">
        <v>13197</v>
      </c>
      <c r="C6096" s="1" t="s">
        <v>17</v>
      </c>
      <c r="D6096" s="1" t="s">
        <v>22</v>
      </c>
      <c r="E6096" s="1">
        <v>1.0</v>
      </c>
      <c r="F6096" s="1">
        <v>376.0</v>
      </c>
      <c r="G6096" s="1">
        <v>28.0</v>
      </c>
      <c r="H6096" s="1">
        <v>45.0</v>
      </c>
      <c r="I6096" s="1">
        <v>29721.0</v>
      </c>
      <c r="J6096" s="3">
        <v>45126.671805555554</v>
      </c>
      <c r="K6096" s="1" t="s">
        <v>19</v>
      </c>
    </row>
    <row r="6097">
      <c r="A6097" s="2" t="s">
        <v>13198</v>
      </c>
      <c r="B6097" s="1" t="s">
        <v>13199</v>
      </c>
      <c r="C6097" s="1" t="s">
        <v>17</v>
      </c>
      <c r="D6097" s="1" t="s">
        <v>51</v>
      </c>
      <c r="E6097" s="1">
        <v>0.0</v>
      </c>
      <c r="F6097" s="1">
        <v>59.0</v>
      </c>
      <c r="G6097" s="1">
        <v>0.0</v>
      </c>
      <c r="H6097" s="1">
        <v>5.0</v>
      </c>
      <c r="I6097" s="1">
        <v>1583.0</v>
      </c>
      <c r="J6097" s="3">
        <v>45126.61216435185</v>
      </c>
      <c r="K6097" s="1" t="s">
        <v>19</v>
      </c>
    </row>
    <row r="6098">
      <c r="A6098" s="2" t="s">
        <v>13200</v>
      </c>
      <c r="B6098" s="1" t="s">
        <v>13201</v>
      </c>
      <c r="C6098" s="1" t="s">
        <v>115</v>
      </c>
      <c r="D6098" s="1" t="s">
        <v>51</v>
      </c>
      <c r="E6098" s="1">
        <v>0.0</v>
      </c>
      <c r="F6098" s="1">
        <v>10.0</v>
      </c>
      <c r="G6098" s="1">
        <v>0.0</v>
      </c>
      <c r="H6098" s="1">
        <v>0.0</v>
      </c>
      <c r="I6098" s="1">
        <v>275.0</v>
      </c>
      <c r="J6098" s="3">
        <v>45126.61136574074</v>
      </c>
      <c r="K6098" s="1" t="s">
        <v>19</v>
      </c>
    </row>
    <row r="6099">
      <c r="A6099" s="2" t="s">
        <v>13202</v>
      </c>
      <c r="B6099" s="1" t="s">
        <v>13203</v>
      </c>
      <c r="C6099" s="1" t="s">
        <v>17</v>
      </c>
      <c r="D6099" s="1" t="s">
        <v>22</v>
      </c>
      <c r="E6099" s="1">
        <v>5.0</v>
      </c>
      <c r="F6099" s="1">
        <v>1265.0</v>
      </c>
      <c r="G6099" s="1">
        <v>154.0</v>
      </c>
      <c r="H6099" s="1">
        <v>60.0</v>
      </c>
      <c r="I6099" s="1">
        <v>39816.0</v>
      </c>
      <c r="J6099" s="3">
        <v>45126.60383101852</v>
      </c>
      <c r="K6099" s="1" t="s">
        <v>19</v>
      </c>
    </row>
    <row r="6100">
      <c r="A6100" s="2" t="s">
        <v>13204</v>
      </c>
      <c r="B6100" s="1" t="s">
        <v>13205</v>
      </c>
      <c r="C6100" s="1" t="s">
        <v>39</v>
      </c>
      <c r="D6100" s="1" t="s">
        <v>22</v>
      </c>
      <c r="E6100" s="1">
        <v>2.0</v>
      </c>
      <c r="F6100" s="1">
        <v>1924.0</v>
      </c>
      <c r="G6100" s="1">
        <v>163.0</v>
      </c>
      <c r="H6100" s="1">
        <v>32.0</v>
      </c>
      <c r="I6100" s="1">
        <v>66128.0</v>
      </c>
      <c r="J6100" s="3">
        <v>45125.73600694445</v>
      </c>
      <c r="K6100" s="1" t="s">
        <v>19</v>
      </c>
    </row>
    <row r="6101">
      <c r="A6101" s="2" t="s">
        <v>13206</v>
      </c>
      <c r="B6101" s="1" t="s">
        <v>13207</v>
      </c>
      <c r="C6101" s="1" t="s">
        <v>17</v>
      </c>
      <c r="D6101" s="1" t="s">
        <v>51</v>
      </c>
      <c r="E6101" s="1">
        <v>0.0</v>
      </c>
      <c r="F6101" s="1">
        <v>70.0</v>
      </c>
      <c r="G6101" s="1">
        <v>1.0</v>
      </c>
      <c r="H6101" s="1">
        <v>2.0</v>
      </c>
      <c r="I6101" s="1">
        <v>3073.0</v>
      </c>
      <c r="J6101" s="3">
        <v>45125.709074074075</v>
      </c>
      <c r="K6101" s="1" t="s">
        <v>19</v>
      </c>
    </row>
    <row r="6102">
      <c r="A6102" s="2" t="s">
        <v>13208</v>
      </c>
      <c r="B6102" s="1" t="s">
        <v>13209</v>
      </c>
      <c r="C6102" s="1" t="s">
        <v>115</v>
      </c>
      <c r="D6102" s="1" t="s">
        <v>51</v>
      </c>
      <c r="E6102" s="1">
        <v>0.0</v>
      </c>
      <c r="F6102" s="1">
        <v>204.0</v>
      </c>
      <c r="G6102" s="1">
        <v>0.0</v>
      </c>
      <c r="H6102" s="1">
        <v>1.0</v>
      </c>
      <c r="I6102" s="1">
        <v>6035.0</v>
      </c>
      <c r="J6102" s="3">
        <v>45125.51726851852</v>
      </c>
      <c r="K6102" s="1" t="s">
        <v>19</v>
      </c>
      <c r="N6102" s="1" t="s">
        <v>352</v>
      </c>
      <c r="O6102" s="4" t="s">
        <v>13210</v>
      </c>
    </row>
    <row r="6103">
      <c r="A6103" s="2" t="s">
        <v>13211</v>
      </c>
      <c r="B6103" s="1" t="s">
        <v>13212</v>
      </c>
      <c r="C6103" s="1" t="s">
        <v>17</v>
      </c>
      <c r="D6103" s="1" t="s">
        <v>22</v>
      </c>
      <c r="E6103" s="1">
        <v>8.0</v>
      </c>
      <c r="F6103" s="1">
        <v>3172.0</v>
      </c>
      <c r="G6103" s="1">
        <v>667.0</v>
      </c>
      <c r="H6103" s="1">
        <v>112.0</v>
      </c>
      <c r="I6103" s="1">
        <v>95025.0</v>
      </c>
      <c r="J6103" s="3">
        <v>45125.45266203704</v>
      </c>
      <c r="K6103" s="1" t="s">
        <v>19</v>
      </c>
    </row>
    <row r="6104">
      <c r="A6104" s="2" t="s">
        <v>13213</v>
      </c>
      <c r="B6104" s="1" t="s">
        <v>13214</v>
      </c>
      <c r="C6104" s="1" t="s">
        <v>17</v>
      </c>
      <c r="D6104" s="1" t="s">
        <v>51</v>
      </c>
      <c r="E6104" s="1">
        <v>0.0</v>
      </c>
      <c r="F6104" s="1">
        <v>36.0</v>
      </c>
      <c r="G6104" s="1">
        <v>0.0</v>
      </c>
      <c r="H6104" s="1">
        <v>7.0</v>
      </c>
      <c r="I6104" s="1">
        <v>5709.0</v>
      </c>
      <c r="J6104" s="3">
        <v>45125.02688657407</v>
      </c>
      <c r="K6104" s="1" t="s">
        <v>19</v>
      </c>
    </row>
    <row r="6105">
      <c r="A6105" s="2" t="s">
        <v>13215</v>
      </c>
      <c r="B6105" s="1" t="s">
        <v>13216</v>
      </c>
      <c r="C6105" s="1" t="s">
        <v>115</v>
      </c>
      <c r="D6105" s="1" t="s">
        <v>51</v>
      </c>
      <c r="E6105" s="1">
        <v>0.0</v>
      </c>
      <c r="F6105" s="1">
        <v>1.0</v>
      </c>
      <c r="G6105" s="1">
        <v>0.0</v>
      </c>
      <c r="H6105" s="1">
        <v>0.0</v>
      </c>
      <c r="I6105" s="1">
        <v>62.0</v>
      </c>
      <c r="J6105" s="3">
        <v>45124.946180555555</v>
      </c>
      <c r="K6105" s="1" t="s">
        <v>19</v>
      </c>
    </row>
    <row r="6106">
      <c r="A6106" s="2" t="s">
        <v>13217</v>
      </c>
      <c r="B6106" s="1" t="s">
        <v>13218</v>
      </c>
      <c r="C6106" s="1" t="s">
        <v>17</v>
      </c>
      <c r="D6106" s="1" t="s">
        <v>22</v>
      </c>
      <c r="E6106" s="1">
        <v>111.0</v>
      </c>
      <c r="F6106" s="1">
        <v>8813.0</v>
      </c>
      <c r="G6106" s="1">
        <v>1178.0</v>
      </c>
      <c r="H6106" s="1">
        <v>317.0</v>
      </c>
      <c r="I6106" s="1">
        <v>630926.0</v>
      </c>
      <c r="J6106" s="3">
        <v>45124.94326388889</v>
      </c>
      <c r="K6106" s="1" t="s">
        <v>19</v>
      </c>
    </row>
    <row r="6107">
      <c r="A6107" s="2" t="s">
        <v>13219</v>
      </c>
      <c r="B6107" s="1" t="s">
        <v>13220</v>
      </c>
      <c r="C6107" s="1" t="s">
        <v>17</v>
      </c>
      <c r="D6107" s="1" t="s">
        <v>51</v>
      </c>
      <c r="E6107" s="1">
        <v>3.0</v>
      </c>
      <c r="F6107" s="1">
        <v>1235.0</v>
      </c>
      <c r="G6107" s="1">
        <v>78.0</v>
      </c>
      <c r="H6107" s="1">
        <v>68.0</v>
      </c>
      <c r="I6107" s="1">
        <v>42455.0</v>
      </c>
      <c r="J6107" s="3">
        <v>45124.84069444444</v>
      </c>
      <c r="K6107" s="1" t="s">
        <v>19</v>
      </c>
    </row>
    <row r="6108">
      <c r="A6108" s="2" t="s">
        <v>13221</v>
      </c>
      <c r="B6108" s="1" t="s">
        <v>13222</v>
      </c>
      <c r="C6108" s="1" t="s">
        <v>30</v>
      </c>
      <c r="D6108" s="1" t="s">
        <v>51</v>
      </c>
      <c r="E6108" s="1">
        <v>0.0</v>
      </c>
      <c r="F6108" s="1">
        <v>16.0</v>
      </c>
      <c r="G6108" s="1">
        <v>0.0</v>
      </c>
      <c r="H6108" s="1">
        <v>0.0</v>
      </c>
      <c r="I6108" s="1">
        <v>3702.0</v>
      </c>
      <c r="J6108" s="3">
        <v>45124.83936342593</v>
      </c>
      <c r="K6108" s="1" t="s">
        <v>19</v>
      </c>
    </row>
    <row r="6109">
      <c r="A6109" s="2" t="s">
        <v>13223</v>
      </c>
      <c r="B6109" s="1" t="s">
        <v>13224</v>
      </c>
      <c r="C6109" s="1" t="s">
        <v>17</v>
      </c>
      <c r="D6109" s="1" t="s">
        <v>22</v>
      </c>
      <c r="E6109" s="1">
        <v>0.0</v>
      </c>
      <c r="F6109" s="1">
        <v>1857.0</v>
      </c>
      <c r="G6109" s="1">
        <v>130.0</v>
      </c>
      <c r="H6109" s="1">
        <v>56.0</v>
      </c>
      <c r="I6109" s="1">
        <v>66513.0</v>
      </c>
      <c r="J6109" s="3">
        <v>45124.7527662037</v>
      </c>
      <c r="K6109" s="1" t="s">
        <v>19</v>
      </c>
    </row>
    <row r="6110">
      <c r="A6110" s="2" t="s">
        <v>13225</v>
      </c>
      <c r="B6110" s="1" t="s">
        <v>13226</v>
      </c>
      <c r="C6110" s="1" t="s">
        <v>17</v>
      </c>
      <c r="D6110" s="1" t="s">
        <v>22</v>
      </c>
      <c r="E6110" s="1">
        <v>7.0</v>
      </c>
      <c r="F6110" s="1">
        <v>2541.0</v>
      </c>
      <c r="G6110" s="1">
        <v>277.0</v>
      </c>
      <c r="H6110" s="1">
        <v>136.0</v>
      </c>
      <c r="I6110" s="1">
        <v>99247.0</v>
      </c>
      <c r="J6110" s="3">
        <v>45124.74181712963</v>
      </c>
      <c r="K6110" s="1" t="s">
        <v>19</v>
      </c>
    </row>
    <row r="6111">
      <c r="A6111" s="2" t="s">
        <v>13227</v>
      </c>
      <c r="B6111" s="1" t="s">
        <v>13228</v>
      </c>
      <c r="C6111" s="1" t="s">
        <v>17</v>
      </c>
      <c r="D6111" s="1" t="s">
        <v>22</v>
      </c>
      <c r="E6111" s="1">
        <v>3.0</v>
      </c>
      <c r="F6111" s="1">
        <v>209.0</v>
      </c>
      <c r="G6111" s="1">
        <v>12.0</v>
      </c>
      <c r="H6111" s="1">
        <v>12.0</v>
      </c>
      <c r="I6111" s="1">
        <v>17813.0</v>
      </c>
      <c r="J6111" s="3">
        <v>45124.67219907408</v>
      </c>
      <c r="K6111" s="1" t="s">
        <v>19</v>
      </c>
      <c r="N6111" s="1" t="s">
        <v>23</v>
      </c>
      <c r="O6111" s="4" t="s">
        <v>13229</v>
      </c>
    </row>
    <row r="6112">
      <c r="A6112" s="2" t="s">
        <v>13230</v>
      </c>
      <c r="B6112" s="1" t="s">
        <v>13231</v>
      </c>
      <c r="C6112" s="1" t="s">
        <v>17</v>
      </c>
      <c r="D6112" s="1" t="s">
        <v>51</v>
      </c>
      <c r="E6112" s="1">
        <v>0.0</v>
      </c>
      <c r="F6112" s="1">
        <v>77.0</v>
      </c>
      <c r="G6112" s="1">
        <v>0.0</v>
      </c>
      <c r="H6112" s="1">
        <v>1.0</v>
      </c>
      <c r="I6112" s="1">
        <v>6165.0</v>
      </c>
      <c r="J6112" s="3">
        <v>45124.49207175926</v>
      </c>
      <c r="K6112" s="1" t="s">
        <v>19</v>
      </c>
    </row>
    <row r="6113">
      <c r="A6113" s="2" t="s">
        <v>13232</v>
      </c>
      <c r="B6113" s="1" t="s">
        <v>13233</v>
      </c>
      <c r="C6113" s="1" t="s">
        <v>115</v>
      </c>
      <c r="D6113" s="1" t="s">
        <v>51</v>
      </c>
      <c r="E6113" s="1">
        <v>0.0</v>
      </c>
      <c r="F6113" s="1">
        <v>0.0</v>
      </c>
      <c r="G6113" s="1">
        <v>0.0</v>
      </c>
      <c r="H6113" s="1">
        <v>0.0</v>
      </c>
      <c r="I6113" s="1">
        <v>127.0</v>
      </c>
      <c r="J6113" s="3">
        <v>45123.98550925926</v>
      </c>
      <c r="K6113" s="1" t="s">
        <v>19</v>
      </c>
    </row>
    <row r="6114">
      <c r="A6114" s="2" t="s">
        <v>13234</v>
      </c>
      <c r="B6114" s="1" t="s">
        <v>13235</v>
      </c>
      <c r="C6114" s="1" t="s">
        <v>17</v>
      </c>
      <c r="D6114" s="1" t="s">
        <v>22</v>
      </c>
      <c r="E6114" s="1">
        <v>5.0</v>
      </c>
      <c r="F6114" s="1">
        <v>4664.0</v>
      </c>
      <c r="G6114" s="1">
        <v>248.0</v>
      </c>
      <c r="H6114" s="1">
        <v>171.0</v>
      </c>
      <c r="I6114" s="1">
        <v>151944.0</v>
      </c>
      <c r="J6114" s="3">
        <v>45123.981099537035</v>
      </c>
      <c r="K6114" s="1" t="s">
        <v>19</v>
      </c>
    </row>
    <row r="6115">
      <c r="A6115" s="2" t="s">
        <v>13236</v>
      </c>
      <c r="B6115" s="1" t="s">
        <v>13237</v>
      </c>
      <c r="C6115" s="1" t="s">
        <v>17</v>
      </c>
      <c r="D6115" s="1" t="s">
        <v>51</v>
      </c>
      <c r="E6115" s="1">
        <v>0.0</v>
      </c>
      <c r="F6115" s="1">
        <v>438.0</v>
      </c>
      <c r="G6115" s="1">
        <v>4.0</v>
      </c>
      <c r="H6115" s="1">
        <v>17.0</v>
      </c>
      <c r="I6115" s="1">
        <v>41233.0</v>
      </c>
      <c r="J6115" s="3">
        <v>45123.95271990741</v>
      </c>
      <c r="K6115" s="1" t="s">
        <v>19</v>
      </c>
    </row>
    <row r="6116">
      <c r="A6116" s="2" t="s">
        <v>13238</v>
      </c>
      <c r="B6116" s="1" t="s">
        <v>13239</v>
      </c>
      <c r="C6116" s="1" t="s">
        <v>17</v>
      </c>
      <c r="D6116" s="1" t="s">
        <v>22</v>
      </c>
      <c r="E6116" s="1">
        <v>36.0</v>
      </c>
      <c r="F6116" s="1">
        <v>1999.0</v>
      </c>
      <c r="G6116" s="1">
        <v>271.0</v>
      </c>
      <c r="H6116" s="1">
        <v>234.0</v>
      </c>
      <c r="I6116" s="1">
        <v>132773.0</v>
      </c>
      <c r="J6116" s="3">
        <v>45123.03585648148</v>
      </c>
      <c r="K6116" s="1" t="s">
        <v>19</v>
      </c>
    </row>
    <row r="6117">
      <c r="A6117" s="2" t="s">
        <v>13240</v>
      </c>
      <c r="B6117" s="1" t="s">
        <v>13241</v>
      </c>
      <c r="C6117" s="1" t="s">
        <v>17</v>
      </c>
      <c r="D6117" s="1" t="s">
        <v>51</v>
      </c>
      <c r="E6117" s="1">
        <v>0.0</v>
      </c>
      <c r="F6117" s="1">
        <v>202.0</v>
      </c>
      <c r="G6117" s="1">
        <v>3.0</v>
      </c>
      <c r="H6117" s="1">
        <v>9.0</v>
      </c>
      <c r="I6117" s="1">
        <v>10442.0</v>
      </c>
      <c r="J6117" s="3">
        <v>45123.029814814814</v>
      </c>
      <c r="K6117" s="1" t="s">
        <v>19</v>
      </c>
    </row>
    <row r="6118">
      <c r="A6118" s="2" t="s">
        <v>13242</v>
      </c>
      <c r="B6118" s="1" t="s">
        <v>13243</v>
      </c>
      <c r="C6118" s="1" t="s">
        <v>115</v>
      </c>
      <c r="D6118" s="1" t="s">
        <v>51</v>
      </c>
      <c r="E6118" s="1">
        <v>0.0</v>
      </c>
      <c r="F6118" s="1">
        <v>45.0</v>
      </c>
      <c r="G6118" s="1">
        <v>0.0</v>
      </c>
      <c r="H6118" s="1">
        <v>2.0</v>
      </c>
      <c r="I6118" s="1">
        <v>3674.0</v>
      </c>
      <c r="J6118" s="3">
        <v>45122.97523148148</v>
      </c>
      <c r="K6118" s="1" t="s">
        <v>19</v>
      </c>
    </row>
    <row r="6119">
      <c r="A6119" s="2" t="s">
        <v>13244</v>
      </c>
      <c r="B6119" s="1" t="s">
        <v>13245</v>
      </c>
      <c r="C6119" s="1" t="s">
        <v>17</v>
      </c>
      <c r="D6119" s="1" t="s">
        <v>51</v>
      </c>
      <c r="E6119" s="1">
        <v>0.0</v>
      </c>
      <c r="F6119" s="1">
        <v>249.0</v>
      </c>
      <c r="G6119" s="1">
        <v>4.0</v>
      </c>
      <c r="H6119" s="1">
        <v>9.0</v>
      </c>
      <c r="I6119" s="1">
        <v>8940.0</v>
      </c>
      <c r="J6119" s="3">
        <v>45122.97421296296</v>
      </c>
      <c r="K6119" s="1" t="s">
        <v>19</v>
      </c>
    </row>
    <row r="6120">
      <c r="A6120" s="2" t="s">
        <v>13246</v>
      </c>
      <c r="B6120" s="1" t="s">
        <v>13247</v>
      </c>
      <c r="C6120" s="1" t="s">
        <v>17</v>
      </c>
      <c r="D6120" s="1" t="s">
        <v>51</v>
      </c>
      <c r="E6120" s="1">
        <v>0.0</v>
      </c>
      <c r="F6120" s="1">
        <v>216.0</v>
      </c>
      <c r="G6120" s="1">
        <v>6.0</v>
      </c>
      <c r="H6120" s="1">
        <v>16.0</v>
      </c>
      <c r="I6120" s="1">
        <v>7821.0</v>
      </c>
      <c r="J6120" s="3">
        <v>45121.113657407404</v>
      </c>
      <c r="K6120" s="1" t="s">
        <v>19</v>
      </c>
      <c r="N6120" s="1" t="s">
        <v>23</v>
      </c>
      <c r="O6120" s="4" t="s">
        <v>13248</v>
      </c>
    </row>
    <row r="6121">
      <c r="A6121" s="2" t="s">
        <v>13249</v>
      </c>
      <c r="B6121" s="1" t="s">
        <v>13250</v>
      </c>
      <c r="C6121" s="1" t="s">
        <v>73</v>
      </c>
      <c r="D6121" s="1" t="s">
        <v>51</v>
      </c>
      <c r="E6121" s="1">
        <v>0.0</v>
      </c>
      <c r="F6121" s="1">
        <v>14.0</v>
      </c>
      <c r="G6121" s="1">
        <v>0.0</v>
      </c>
      <c r="H6121" s="1">
        <v>1.0</v>
      </c>
      <c r="I6121" s="1">
        <v>1638.0</v>
      </c>
      <c r="J6121" s="3">
        <v>45121.112708333334</v>
      </c>
      <c r="K6121" s="1" t="s">
        <v>19</v>
      </c>
    </row>
    <row r="6122">
      <c r="A6122" s="2" t="s">
        <v>13251</v>
      </c>
      <c r="B6122" s="1" t="s">
        <v>13252</v>
      </c>
      <c r="C6122" s="1" t="s">
        <v>17</v>
      </c>
      <c r="D6122" s="1" t="s">
        <v>51</v>
      </c>
      <c r="E6122" s="1">
        <v>0.0</v>
      </c>
      <c r="F6122" s="1">
        <v>314.0</v>
      </c>
      <c r="G6122" s="1">
        <v>2.0</v>
      </c>
      <c r="H6122" s="1">
        <v>6.0</v>
      </c>
      <c r="I6122" s="1">
        <v>27659.0</v>
      </c>
      <c r="J6122" s="3">
        <v>45121.10270833333</v>
      </c>
      <c r="K6122" s="1" t="s">
        <v>19</v>
      </c>
    </row>
    <row r="6123">
      <c r="A6123" s="2" t="s">
        <v>13253</v>
      </c>
      <c r="B6123" s="1" t="s">
        <v>13254</v>
      </c>
      <c r="C6123" s="1" t="s">
        <v>115</v>
      </c>
      <c r="D6123" s="1" t="s">
        <v>51</v>
      </c>
      <c r="E6123" s="1">
        <v>3.0</v>
      </c>
      <c r="F6123" s="1">
        <v>2248.0</v>
      </c>
      <c r="G6123" s="1">
        <v>67.0</v>
      </c>
      <c r="H6123" s="1">
        <v>42.0</v>
      </c>
      <c r="I6123" s="1">
        <v>59223.0</v>
      </c>
      <c r="J6123" s="3">
        <v>45121.046851851854</v>
      </c>
      <c r="K6123" s="1" t="s">
        <v>19</v>
      </c>
      <c r="N6123" s="1" t="s">
        <v>23</v>
      </c>
      <c r="O6123" s="4" t="s">
        <v>13255</v>
      </c>
    </row>
    <row r="6124">
      <c r="A6124" s="2" t="s">
        <v>13256</v>
      </c>
      <c r="B6124" s="1" t="s">
        <v>13257</v>
      </c>
      <c r="C6124" s="1" t="s">
        <v>17</v>
      </c>
      <c r="D6124" s="1" t="s">
        <v>51</v>
      </c>
      <c r="E6124" s="1">
        <v>0.0</v>
      </c>
      <c r="F6124" s="1">
        <v>466.0</v>
      </c>
      <c r="G6124" s="1">
        <v>11.0</v>
      </c>
      <c r="H6124" s="1">
        <v>8.0</v>
      </c>
      <c r="I6124" s="1">
        <v>12627.0</v>
      </c>
      <c r="J6124" s="3">
        <v>45121.04493055555</v>
      </c>
      <c r="K6124" s="1" t="s">
        <v>19</v>
      </c>
    </row>
    <row r="6125">
      <c r="A6125" s="2" t="s">
        <v>13258</v>
      </c>
      <c r="B6125" s="1" t="s">
        <v>13259</v>
      </c>
      <c r="C6125" s="1" t="s">
        <v>17</v>
      </c>
      <c r="D6125" s="1" t="s">
        <v>51</v>
      </c>
      <c r="E6125" s="1">
        <v>0.0</v>
      </c>
      <c r="F6125" s="1">
        <v>599.0</v>
      </c>
      <c r="G6125" s="1">
        <v>2.0</v>
      </c>
      <c r="H6125" s="1">
        <v>9.0</v>
      </c>
      <c r="I6125" s="1">
        <v>26649.0</v>
      </c>
      <c r="J6125" s="3">
        <v>45121.041284722225</v>
      </c>
      <c r="K6125" s="1" t="s">
        <v>19</v>
      </c>
    </row>
    <row r="6126">
      <c r="A6126" s="2" t="s">
        <v>13260</v>
      </c>
      <c r="B6126" s="1" t="s">
        <v>13261</v>
      </c>
      <c r="C6126" s="1" t="s">
        <v>17</v>
      </c>
      <c r="D6126" s="1" t="s">
        <v>51</v>
      </c>
      <c r="E6126" s="1">
        <v>0.0</v>
      </c>
      <c r="F6126" s="1">
        <v>37.0</v>
      </c>
      <c r="G6126" s="1">
        <v>1.0</v>
      </c>
      <c r="H6126" s="1">
        <v>2.0</v>
      </c>
      <c r="I6126" s="1">
        <v>4405.0</v>
      </c>
      <c r="J6126" s="3">
        <v>45121.03543981481</v>
      </c>
      <c r="K6126" s="1" t="s">
        <v>19</v>
      </c>
    </row>
    <row r="6127">
      <c r="A6127" s="2" t="s">
        <v>13262</v>
      </c>
      <c r="B6127" s="1" t="s">
        <v>13263</v>
      </c>
      <c r="C6127" s="1" t="s">
        <v>17</v>
      </c>
      <c r="D6127" s="1" t="s">
        <v>51</v>
      </c>
      <c r="E6127" s="1">
        <v>0.0</v>
      </c>
      <c r="F6127" s="1">
        <v>1256.0</v>
      </c>
      <c r="G6127" s="1">
        <v>17.0</v>
      </c>
      <c r="H6127" s="1">
        <v>44.0</v>
      </c>
      <c r="I6127" s="1">
        <v>33642.0</v>
      </c>
      <c r="J6127" s="3">
        <v>45121.02866898148</v>
      </c>
      <c r="K6127" s="1" t="s">
        <v>19</v>
      </c>
    </row>
    <row r="6128">
      <c r="A6128" s="2" t="s">
        <v>13264</v>
      </c>
      <c r="B6128" s="4" t="s">
        <v>13265</v>
      </c>
      <c r="C6128" s="1" t="s">
        <v>348</v>
      </c>
      <c r="D6128" s="1" t="s">
        <v>51</v>
      </c>
      <c r="E6128" s="1">
        <v>9.0</v>
      </c>
      <c r="F6128" s="1">
        <v>1659.0</v>
      </c>
      <c r="G6128" s="1">
        <v>75.0</v>
      </c>
      <c r="H6128" s="1">
        <v>90.0</v>
      </c>
      <c r="I6128" s="1">
        <v>83595.0</v>
      </c>
      <c r="J6128" s="3">
        <v>45121.026608796295</v>
      </c>
      <c r="K6128" s="1" t="s">
        <v>19</v>
      </c>
      <c r="M6128" s="4" t="s">
        <v>13266</v>
      </c>
    </row>
    <row r="6129">
      <c r="A6129" s="2" t="s">
        <v>13267</v>
      </c>
      <c r="B6129" s="1" t="s">
        <v>13268</v>
      </c>
      <c r="C6129" s="1" t="s">
        <v>17</v>
      </c>
      <c r="D6129" s="1" t="s">
        <v>22</v>
      </c>
      <c r="E6129" s="1">
        <v>64.0</v>
      </c>
      <c r="F6129" s="1">
        <v>11587.0</v>
      </c>
      <c r="G6129" s="1">
        <v>639.0</v>
      </c>
      <c r="H6129" s="1">
        <v>731.0</v>
      </c>
      <c r="I6129" s="1">
        <v>1346650.0</v>
      </c>
      <c r="J6129" s="3">
        <v>45121.02616898148</v>
      </c>
      <c r="K6129" s="1" t="s">
        <v>19</v>
      </c>
      <c r="N6129" s="1" t="s">
        <v>23</v>
      </c>
      <c r="O6129" s="4" t="s">
        <v>13269</v>
      </c>
    </row>
    <row r="6130">
      <c r="A6130" s="2" t="s">
        <v>13270</v>
      </c>
      <c r="B6130" s="1" t="s">
        <v>9612</v>
      </c>
      <c r="C6130" s="1" t="s">
        <v>17</v>
      </c>
      <c r="D6130" s="1" t="s">
        <v>22</v>
      </c>
      <c r="E6130" s="1">
        <v>4.0</v>
      </c>
      <c r="F6130" s="1">
        <v>1964.0</v>
      </c>
      <c r="G6130" s="1">
        <v>109.0</v>
      </c>
      <c r="H6130" s="1">
        <v>159.0</v>
      </c>
      <c r="I6130" s="1">
        <v>84244.0</v>
      </c>
      <c r="J6130" s="3">
        <v>45120.974907407406</v>
      </c>
      <c r="K6130" s="1" t="s">
        <v>19</v>
      </c>
    </row>
    <row r="6131">
      <c r="A6131" s="2" t="s">
        <v>13271</v>
      </c>
      <c r="B6131" s="1" t="s">
        <v>13272</v>
      </c>
      <c r="C6131" s="1" t="s">
        <v>17</v>
      </c>
      <c r="D6131" s="1" t="s">
        <v>51</v>
      </c>
      <c r="E6131" s="1">
        <v>1.0</v>
      </c>
      <c r="F6131" s="1">
        <v>88.0</v>
      </c>
      <c r="G6131" s="1">
        <v>1.0</v>
      </c>
      <c r="H6131" s="1">
        <v>3.0</v>
      </c>
      <c r="I6131" s="1">
        <v>4219.0</v>
      </c>
      <c r="J6131" s="3">
        <v>45120.96704861111</v>
      </c>
      <c r="K6131" s="1" t="s">
        <v>54</v>
      </c>
    </row>
    <row r="6132">
      <c r="A6132" s="2" t="s">
        <v>13273</v>
      </c>
      <c r="B6132" s="1" t="s">
        <v>13274</v>
      </c>
      <c r="C6132" s="1" t="s">
        <v>17</v>
      </c>
      <c r="D6132" s="1" t="s">
        <v>51</v>
      </c>
      <c r="E6132" s="1">
        <v>0.0</v>
      </c>
      <c r="F6132" s="1">
        <v>1.0</v>
      </c>
      <c r="G6132" s="1">
        <v>0.0</v>
      </c>
      <c r="H6132" s="1">
        <v>0.0</v>
      </c>
      <c r="I6132" s="1">
        <v>146.0</v>
      </c>
      <c r="J6132" s="3">
        <v>45120.96607638889</v>
      </c>
      <c r="K6132" s="1" t="s">
        <v>54</v>
      </c>
    </row>
    <row r="6133">
      <c r="A6133" s="2" t="s">
        <v>13275</v>
      </c>
      <c r="B6133" s="1" t="s">
        <v>13276</v>
      </c>
      <c r="C6133" s="1" t="s">
        <v>17</v>
      </c>
      <c r="D6133" s="1" t="s">
        <v>51</v>
      </c>
      <c r="E6133" s="1">
        <v>0.0</v>
      </c>
      <c r="F6133" s="1">
        <v>20.0</v>
      </c>
      <c r="G6133" s="1">
        <v>0.0</v>
      </c>
      <c r="H6133" s="1">
        <v>1.0</v>
      </c>
      <c r="I6133" s="1">
        <v>1514.0</v>
      </c>
      <c r="J6133" s="3">
        <v>45120.96283564815</v>
      </c>
      <c r="K6133" s="1" t="s">
        <v>54</v>
      </c>
    </row>
    <row r="6134">
      <c r="A6134" s="2" t="s">
        <v>13277</v>
      </c>
      <c r="B6134" s="1" t="s">
        <v>13278</v>
      </c>
      <c r="C6134" s="1" t="s">
        <v>115</v>
      </c>
      <c r="D6134" s="1" t="s">
        <v>51</v>
      </c>
      <c r="E6134" s="1">
        <v>0.0</v>
      </c>
      <c r="F6134" s="1">
        <v>58.0</v>
      </c>
      <c r="G6134" s="1">
        <v>0.0</v>
      </c>
      <c r="H6134" s="1">
        <v>0.0</v>
      </c>
      <c r="I6134" s="1">
        <v>3863.0</v>
      </c>
      <c r="J6134" s="3">
        <v>45120.94328703704</v>
      </c>
      <c r="K6134" s="1" t="s">
        <v>54</v>
      </c>
    </row>
    <row r="6135">
      <c r="A6135" s="2" t="s">
        <v>13279</v>
      </c>
      <c r="B6135" s="1" t="s">
        <v>13280</v>
      </c>
      <c r="C6135" s="1" t="s">
        <v>17</v>
      </c>
      <c r="D6135" s="1" t="s">
        <v>51</v>
      </c>
      <c r="E6135" s="1">
        <v>0.0</v>
      </c>
      <c r="F6135" s="1">
        <v>51.0</v>
      </c>
      <c r="G6135" s="1">
        <v>0.0</v>
      </c>
      <c r="H6135" s="1">
        <v>0.0</v>
      </c>
      <c r="I6135" s="1">
        <v>4826.0</v>
      </c>
      <c r="J6135" s="3">
        <v>45120.93818287037</v>
      </c>
      <c r="K6135" s="1" t="s">
        <v>19</v>
      </c>
    </row>
    <row r="6136">
      <c r="A6136" s="2" t="s">
        <v>13281</v>
      </c>
      <c r="B6136" s="1" t="s">
        <v>13282</v>
      </c>
      <c r="C6136" s="1" t="s">
        <v>17</v>
      </c>
      <c r="D6136" s="1" t="s">
        <v>51</v>
      </c>
      <c r="E6136" s="1">
        <v>1.0</v>
      </c>
      <c r="F6136" s="1">
        <v>37.0</v>
      </c>
      <c r="G6136" s="1">
        <v>3.0</v>
      </c>
      <c r="H6136" s="1">
        <v>1.0</v>
      </c>
      <c r="I6136" s="1">
        <v>5313.0</v>
      </c>
      <c r="J6136" s="3">
        <v>45120.93616898148</v>
      </c>
      <c r="K6136" s="1" t="s">
        <v>19</v>
      </c>
    </row>
    <row r="6137">
      <c r="A6137" s="2" t="s">
        <v>13283</v>
      </c>
      <c r="B6137" s="1" t="s">
        <v>13284</v>
      </c>
      <c r="C6137" s="1" t="s">
        <v>17</v>
      </c>
      <c r="D6137" s="1" t="s">
        <v>51</v>
      </c>
      <c r="E6137" s="1">
        <v>0.0</v>
      </c>
      <c r="F6137" s="1">
        <v>256.0</v>
      </c>
      <c r="G6137" s="1">
        <v>3.0</v>
      </c>
      <c r="H6137" s="1">
        <v>3.0</v>
      </c>
      <c r="I6137" s="1">
        <v>17582.0</v>
      </c>
      <c r="J6137" s="3">
        <v>45120.93497685185</v>
      </c>
      <c r="K6137" s="1" t="s">
        <v>19</v>
      </c>
    </row>
    <row r="6138">
      <c r="A6138" s="2" t="s">
        <v>13285</v>
      </c>
      <c r="B6138" s="4" t="s">
        <v>13286</v>
      </c>
      <c r="C6138" s="1" t="s">
        <v>348</v>
      </c>
      <c r="D6138" s="1" t="s">
        <v>22</v>
      </c>
      <c r="E6138" s="1">
        <v>25.0</v>
      </c>
      <c r="F6138" s="1">
        <v>8741.0</v>
      </c>
      <c r="G6138" s="1">
        <v>494.0</v>
      </c>
      <c r="H6138" s="1">
        <v>248.0</v>
      </c>
      <c r="I6138" s="1">
        <v>575920.0</v>
      </c>
      <c r="J6138" s="3">
        <v>45120.9346875</v>
      </c>
      <c r="K6138" s="1" t="s">
        <v>19</v>
      </c>
      <c r="N6138" s="1" t="s">
        <v>23</v>
      </c>
      <c r="O6138" s="4" t="s">
        <v>13287</v>
      </c>
    </row>
    <row r="6139">
      <c r="A6139" s="2" t="s">
        <v>13288</v>
      </c>
      <c r="B6139" s="1" t="s">
        <v>13289</v>
      </c>
      <c r="C6139" s="1" t="s">
        <v>434</v>
      </c>
      <c r="D6139" s="1" t="s">
        <v>51</v>
      </c>
      <c r="E6139" s="1">
        <v>0.0</v>
      </c>
      <c r="F6139" s="1">
        <v>120.0</v>
      </c>
      <c r="G6139" s="1">
        <v>0.0</v>
      </c>
      <c r="H6139" s="1">
        <v>1.0</v>
      </c>
      <c r="I6139" s="1">
        <v>4213.0</v>
      </c>
      <c r="J6139" s="3">
        <v>45120.91263888889</v>
      </c>
      <c r="K6139" s="1" t="s">
        <v>19</v>
      </c>
    </row>
    <row r="6140">
      <c r="A6140" s="2" t="s">
        <v>13290</v>
      </c>
      <c r="B6140" s="1" t="s">
        <v>13291</v>
      </c>
      <c r="C6140" s="1" t="s">
        <v>17</v>
      </c>
      <c r="D6140" s="1" t="s">
        <v>51</v>
      </c>
      <c r="E6140" s="1">
        <v>0.0</v>
      </c>
      <c r="F6140" s="1">
        <v>399.0</v>
      </c>
      <c r="G6140" s="1">
        <v>4.0</v>
      </c>
      <c r="H6140" s="1">
        <v>10.0</v>
      </c>
      <c r="I6140" s="1">
        <v>18154.0</v>
      </c>
      <c r="J6140" s="3">
        <v>45120.90923611111</v>
      </c>
      <c r="K6140" s="1" t="s">
        <v>19</v>
      </c>
    </row>
    <row r="6141">
      <c r="A6141" s="2" t="s">
        <v>13292</v>
      </c>
      <c r="B6141" s="1" t="s">
        <v>13293</v>
      </c>
      <c r="C6141" s="1" t="s">
        <v>17</v>
      </c>
      <c r="D6141" s="1" t="s">
        <v>51</v>
      </c>
      <c r="E6141" s="1">
        <v>0.0</v>
      </c>
      <c r="F6141" s="1">
        <v>419.0</v>
      </c>
      <c r="G6141" s="1">
        <v>3.0</v>
      </c>
      <c r="H6141" s="1">
        <v>4.0</v>
      </c>
      <c r="I6141" s="1">
        <v>16453.0</v>
      </c>
      <c r="J6141" s="3">
        <v>45120.90841435185</v>
      </c>
      <c r="K6141" s="1" t="s">
        <v>19</v>
      </c>
    </row>
    <row r="6142">
      <c r="A6142" s="2" t="s">
        <v>13294</v>
      </c>
      <c r="B6142" s="1" t="s">
        <v>13295</v>
      </c>
      <c r="C6142" s="1" t="s">
        <v>115</v>
      </c>
      <c r="D6142" s="1" t="s">
        <v>51</v>
      </c>
      <c r="E6142" s="1">
        <v>0.0</v>
      </c>
      <c r="F6142" s="1">
        <v>40.0</v>
      </c>
      <c r="G6142" s="1">
        <v>0.0</v>
      </c>
      <c r="H6142" s="1">
        <v>1.0</v>
      </c>
      <c r="I6142" s="1">
        <v>1779.0</v>
      </c>
      <c r="J6142" s="3">
        <v>45120.89865740741</v>
      </c>
      <c r="K6142" s="1" t="s">
        <v>19</v>
      </c>
    </row>
    <row r="6143">
      <c r="A6143" s="2" t="s">
        <v>13296</v>
      </c>
      <c r="B6143" s="1" t="s">
        <v>13297</v>
      </c>
      <c r="C6143" s="1" t="s">
        <v>17</v>
      </c>
      <c r="D6143" s="1" t="s">
        <v>51</v>
      </c>
      <c r="E6143" s="1">
        <v>0.0</v>
      </c>
      <c r="F6143" s="1">
        <v>51.0</v>
      </c>
      <c r="G6143" s="1">
        <v>0.0</v>
      </c>
      <c r="H6143" s="1">
        <v>2.0</v>
      </c>
      <c r="I6143" s="1">
        <v>2360.0</v>
      </c>
      <c r="J6143" s="3">
        <v>45120.71962962963</v>
      </c>
      <c r="K6143" s="1" t="s">
        <v>19</v>
      </c>
    </row>
    <row r="6144">
      <c r="A6144" s="2" t="s">
        <v>13298</v>
      </c>
      <c r="B6144" s="1" t="s">
        <v>13299</v>
      </c>
      <c r="C6144" s="1" t="s">
        <v>115</v>
      </c>
      <c r="D6144" s="1" t="s">
        <v>51</v>
      </c>
      <c r="E6144" s="1">
        <v>0.0</v>
      </c>
      <c r="F6144" s="1">
        <v>1.0</v>
      </c>
      <c r="G6144" s="1">
        <v>0.0</v>
      </c>
      <c r="H6144" s="1">
        <v>0.0</v>
      </c>
      <c r="I6144" s="1">
        <v>207.0</v>
      </c>
      <c r="J6144" s="3">
        <v>45120.63072916667</v>
      </c>
      <c r="K6144" s="1" t="s">
        <v>19</v>
      </c>
    </row>
    <row r="6145">
      <c r="A6145" s="2" t="s">
        <v>13300</v>
      </c>
      <c r="B6145" s="1" t="s">
        <v>13301</v>
      </c>
      <c r="C6145" s="1" t="s">
        <v>17</v>
      </c>
      <c r="D6145" s="1" t="s">
        <v>51</v>
      </c>
      <c r="E6145" s="1">
        <v>4.0</v>
      </c>
      <c r="F6145" s="1">
        <v>4795.0</v>
      </c>
      <c r="G6145" s="1">
        <v>160.0</v>
      </c>
      <c r="H6145" s="1">
        <v>133.0</v>
      </c>
      <c r="I6145" s="1">
        <v>198667.0</v>
      </c>
      <c r="J6145" s="3">
        <v>45120.550358796296</v>
      </c>
      <c r="K6145" s="1" t="s">
        <v>19</v>
      </c>
      <c r="N6145" s="1" t="s">
        <v>23</v>
      </c>
      <c r="O6145" s="4" t="s">
        <v>13302</v>
      </c>
    </row>
    <row r="6146">
      <c r="A6146" s="2" t="s">
        <v>13303</v>
      </c>
      <c r="B6146" s="1" t="s">
        <v>13304</v>
      </c>
      <c r="C6146" s="1" t="s">
        <v>17</v>
      </c>
      <c r="D6146" s="1" t="s">
        <v>51</v>
      </c>
      <c r="E6146" s="1">
        <v>0.0</v>
      </c>
      <c r="F6146" s="1">
        <v>765.0</v>
      </c>
      <c r="G6146" s="1">
        <v>0.0</v>
      </c>
      <c r="H6146" s="1">
        <v>36.0</v>
      </c>
      <c r="I6146" s="1">
        <v>99154.0</v>
      </c>
      <c r="J6146" s="3">
        <v>45120.54571759259</v>
      </c>
      <c r="K6146" s="1" t="s">
        <v>19</v>
      </c>
    </row>
    <row r="6147">
      <c r="A6147" s="2" t="s">
        <v>13305</v>
      </c>
      <c r="B6147" s="1" t="s">
        <v>13306</v>
      </c>
      <c r="C6147" s="1" t="s">
        <v>115</v>
      </c>
      <c r="D6147" s="1" t="s">
        <v>51</v>
      </c>
      <c r="E6147" s="1">
        <v>0.0</v>
      </c>
      <c r="F6147" s="1">
        <v>535.0</v>
      </c>
      <c r="G6147" s="1">
        <v>0.0</v>
      </c>
      <c r="H6147" s="1">
        <v>6.0</v>
      </c>
      <c r="I6147" s="1">
        <v>91508.0</v>
      </c>
      <c r="J6147" s="3">
        <v>45120.5444212963</v>
      </c>
      <c r="K6147" s="1" t="s">
        <v>19</v>
      </c>
    </row>
    <row r="6148">
      <c r="A6148" s="2" t="s">
        <v>13307</v>
      </c>
      <c r="B6148" s="1" t="s">
        <v>13308</v>
      </c>
      <c r="C6148" s="1" t="s">
        <v>17</v>
      </c>
      <c r="D6148" s="1" t="s">
        <v>22</v>
      </c>
      <c r="E6148" s="1">
        <v>347.0</v>
      </c>
      <c r="F6148" s="1">
        <v>22916.0</v>
      </c>
      <c r="G6148" s="1">
        <v>2550.0</v>
      </c>
      <c r="H6148" s="1">
        <v>1233.0</v>
      </c>
      <c r="I6148" s="1">
        <v>5170583.0</v>
      </c>
      <c r="J6148" s="3">
        <v>45120.54059027778</v>
      </c>
      <c r="K6148" s="1" t="s">
        <v>19</v>
      </c>
      <c r="N6148" s="1" t="s">
        <v>23</v>
      </c>
      <c r="O6148" s="4" t="s">
        <v>13309</v>
      </c>
    </row>
    <row r="6149">
      <c r="A6149" s="2" t="s">
        <v>13310</v>
      </c>
      <c r="B6149" s="1" t="s">
        <v>13311</v>
      </c>
      <c r="C6149" s="1" t="s">
        <v>17</v>
      </c>
      <c r="D6149" s="1" t="s">
        <v>51</v>
      </c>
      <c r="E6149" s="1">
        <v>10.0</v>
      </c>
      <c r="F6149" s="1">
        <v>3408.0</v>
      </c>
      <c r="G6149" s="1">
        <v>292.0</v>
      </c>
      <c r="H6149" s="1">
        <v>85.0</v>
      </c>
      <c r="I6149" s="1">
        <v>268534.0</v>
      </c>
      <c r="J6149" s="3">
        <v>45120.52600694444</v>
      </c>
      <c r="K6149" s="1" t="s">
        <v>19</v>
      </c>
      <c r="N6149" s="1" t="s">
        <v>23</v>
      </c>
      <c r="O6149" s="4" t="s">
        <v>13312</v>
      </c>
    </row>
    <row r="6150">
      <c r="A6150" s="2" t="s">
        <v>13313</v>
      </c>
      <c r="B6150" s="1" t="s">
        <v>13314</v>
      </c>
      <c r="C6150" s="1" t="s">
        <v>17</v>
      </c>
      <c r="D6150" s="1" t="s">
        <v>22</v>
      </c>
      <c r="E6150" s="1">
        <v>102.0</v>
      </c>
      <c r="F6150" s="1">
        <v>5893.0</v>
      </c>
      <c r="G6150" s="1">
        <v>498.0</v>
      </c>
      <c r="H6150" s="1">
        <v>764.0</v>
      </c>
      <c r="I6150" s="1">
        <v>5623301.0</v>
      </c>
      <c r="J6150" s="3">
        <v>45120.11568287037</v>
      </c>
      <c r="K6150" s="1" t="s">
        <v>19</v>
      </c>
      <c r="N6150" s="1" t="s">
        <v>23</v>
      </c>
      <c r="O6150" s="4" t="s">
        <v>13315</v>
      </c>
    </row>
    <row r="6151">
      <c r="A6151" s="2" t="s">
        <v>13316</v>
      </c>
      <c r="B6151" s="1" t="s">
        <v>13317</v>
      </c>
      <c r="C6151" s="1" t="s">
        <v>17</v>
      </c>
      <c r="D6151" s="1" t="s">
        <v>51</v>
      </c>
      <c r="E6151" s="1">
        <v>1.0</v>
      </c>
      <c r="F6151" s="1">
        <v>1178.0</v>
      </c>
      <c r="G6151" s="1">
        <v>71.0</v>
      </c>
      <c r="H6151" s="1">
        <v>72.0</v>
      </c>
      <c r="I6151" s="1">
        <v>48441.0</v>
      </c>
      <c r="J6151" s="3">
        <v>45120.103321759256</v>
      </c>
      <c r="K6151" s="1" t="s">
        <v>19</v>
      </c>
    </row>
    <row r="6152">
      <c r="A6152" s="2" t="s">
        <v>13318</v>
      </c>
      <c r="B6152" s="1" t="s">
        <v>13319</v>
      </c>
      <c r="C6152" s="1" t="s">
        <v>115</v>
      </c>
      <c r="D6152" s="1" t="s">
        <v>51</v>
      </c>
      <c r="E6152" s="1">
        <v>0.0</v>
      </c>
      <c r="F6152" s="1">
        <v>67.0</v>
      </c>
      <c r="G6152" s="1">
        <v>0.0</v>
      </c>
      <c r="H6152" s="1">
        <v>0.0</v>
      </c>
      <c r="I6152" s="1">
        <v>3441.0</v>
      </c>
      <c r="J6152" s="3">
        <v>45120.08758101852</v>
      </c>
      <c r="K6152" s="1" t="s">
        <v>19</v>
      </c>
    </row>
    <row r="6153">
      <c r="A6153" s="2" t="s">
        <v>13320</v>
      </c>
      <c r="B6153" s="1" t="s">
        <v>13321</v>
      </c>
      <c r="C6153" s="1" t="s">
        <v>17</v>
      </c>
      <c r="D6153" s="1" t="s">
        <v>22</v>
      </c>
      <c r="E6153" s="1">
        <v>2.0</v>
      </c>
      <c r="F6153" s="1">
        <v>811.0</v>
      </c>
      <c r="G6153" s="1">
        <v>56.0</v>
      </c>
      <c r="H6153" s="1">
        <v>33.0</v>
      </c>
      <c r="I6153" s="1">
        <v>41029.0</v>
      </c>
      <c r="J6153" s="3">
        <v>45120.07931712963</v>
      </c>
      <c r="K6153" s="1" t="s">
        <v>19</v>
      </c>
    </row>
    <row r="6154">
      <c r="A6154" s="2" t="s">
        <v>13322</v>
      </c>
      <c r="B6154" s="1" t="s">
        <v>13323</v>
      </c>
      <c r="C6154" s="1" t="s">
        <v>17</v>
      </c>
      <c r="D6154" s="1" t="s">
        <v>22</v>
      </c>
      <c r="E6154" s="1">
        <v>2.0</v>
      </c>
      <c r="F6154" s="1">
        <v>337.0</v>
      </c>
      <c r="G6154" s="1">
        <v>31.0</v>
      </c>
      <c r="H6154" s="1">
        <v>47.0</v>
      </c>
      <c r="I6154" s="1">
        <v>26919.0</v>
      </c>
      <c r="J6154" s="3">
        <v>45120.06516203703</v>
      </c>
      <c r="K6154" s="1" t="s">
        <v>19</v>
      </c>
      <c r="N6154" s="1" t="s">
        <v>55</v>
      </c>
      <c r="O6154" s="4" t="s">
        <v>13324</v>
      </c>
    </row>
    <row r="6155">
      <c r="A6155" s="2" t="s">
        <v>13325</v>
      </c>
      <c r="B6155" s="1" t="s">
        <v>13326</v>
      </c>
      <c r="C6155" s="1" t="s">
        <v>115</v>
      </c>
      <c r="D6155" s="1" t="s">
        <v>22</v>
      </c>
      <c r="E6155" s="1">
        <v>0.0</v>
      </c>
      <c r="F6155" s="1">
        <v>26.0</v>
      </c>
      <c r="G6155" s="1">
        <v>0.0</v>
      </c>
      <c r="H6155" s="1">
        <v>1.0</v>
      </c>
      <c r="I6155" s="1">
        <v>1875.0</v>
      </c>
      <c r="J6155" s="3">
        <v>45119.969930555555</v>
      </c>
      <c r="K6155" s="1" t="s">
        <v>19</v>
      </c>
    </row>
    <row r="6156">
      <c r="A6156" s="2" t="s">
        <v>13327</v>
      </c>
      <c r="B6156" s="1" t="s">
        <v>13328</v>
      </c>
      <c r="C6156" s="1" t="s">
        <v>17</v>
      </c>
      <c r="D6156" s="1" t="s">
        <v>51</v>
      </c>
      <c r="E6156" s="1">
        <v>0.0</v>
      </c>
      <c r="F6156" s="1">
        <v>15.0</v>
      </c>
      <c r="G6156" s="1">
        <v>0.0</v>
      </c>
      <c r="H6156" s="1">
        <v>0.0</v>
      </c>
      <c r="I6156" s="1">
        <v>1107.0</v>
      </c>
      <c r="J6156" s="3">
        <v>45119.9327662037</v>
      </c>
      <c r="K6156" s="1" t="s">
        <v>19</v>
      </c>
    </row>
    <row r="6157">
      <c r="A6157" s="2" t="s">
        <v>13329</v>
      </c>
      <c r="B6157" s="1" t="s">
        <v>13330</v>
      </c>
      <c r="C6157" s="1" t="s">
        <v>115</v>
      </c>
      <c r="D6157" s="1" t="s">
        <v>51</v>
      </c>
      <c r="E6157" s="1">
        <v>0.0</v>
      </c>
      <c r="F6157" s="1">
        <v>92.0</v>
      </c>
      <c r="G6157" s="1">
        <v>3.0</v>
      </c>
      <c r="H6157" s="1">
        <v>6.0</v>
      </c>
      <c r="I6157" s="1">
        <v>4126.0</v>
      </c>
      <c r="J6157" s="3">
        <v>45119.84361111111</v>
      </c>
      <c r="K6157" s="1" t="s">
        <v>19</v>
      </c>
    </row>
    <row r="6158">
      <c r="A6158" s="2" t="s">
        <v>13331</v>
      </c>
      <c r="B6158" s="1" t="s">
        <v>13332</v>
      </c>
      <c r="C6158" s="1" t="s">
        <v>17</v>
      </c>
      <c r="D6158" s="1" t="s">
        <v>51</v>
      </c>
      <c r="E6158" s="1">
        <v>0.0</v>
      </c>
      <c r="F6158" s="1">
        <v>172.0</v>
      </c>
      <c r="G6158" s="1">
        <v>0.0</v>
      </c>
      <c r="H6158" s="1">
        <v>6.0</v>
      </c>
      <c r="I6158" s="1">
        <v>6433.0</v>
      </c>
      <c r="J6158" s="3">
        <v>45119.831458333334</v>
      </c>
      <c r="K6158" s="1" t="s">
        <v>19</v>
      </c>
    </row>
    <row r="6159">
      <c r="A6159" s="2" t="s">
        <v>13333</v>
      </c>
      <c r="B6159" s="1" t="s">
        <v>13334</v>
      </c>
      <c r="C6159" s="1" t="s">
        <v>17</v>
      </c>
      <c r="D6159" s="1" t="s">
        <v>51</v>
      </c>
      <c r="E6159" s="1">
        <v>0.0</v>
      </c>
      <c r="F6159" s="1">
        <v>2562.0</v>
      </c>
      <c r="G6159" s="1">
        <v>24.0</v>
      </c>
      <c r="H6159" s="1">
        <v>19.0</v>
      </c>
      <c r="I6159" s="1">
        <v>32384.0</v>
      </c>
      <c r="J6159" s="3">
        <v>45119.83069444444</v>
      </c>
      <c r="K6159" s="1" t="s">
        <v>19</v>
      </c>
    </row>
    <row r="6160">
      <c r="A6160" s="2" t="s">
        <v>13335</v>
      </c>
      <c r="B6160" s="1" t="s">
        <v>13336</v>
      </c>
      <c r="C6160" s="1" t="s">
        <v>115</v>
      </c>
      <c r="D6160" s="1" t="s">
        <v>51</v>
      </c>
      <c r="E6160" s="1">
        <v>0.0</v>
      </c>
      <c r="F6160" s="1">
        <v>145.0</v>
      </c>
      <c r="G6160" s="1">
        <v>2.0</v>
      </c>
      <c r="H6160" s="1">
        <v>2.0</v>
      </c>
      <c r="I6160" s="1">
        <v>11790.0</v>
      </c>
      <c r="J6160" s="3">
        <v>45119.82983796296</v>
      </c>
      <c r="K6160" s="1" t="s">
        <v>19</v>
      </c>
    </row>
    <row r="6161">
      <c r="A6161" s="2" t="s">
        <v>13337</v>
      </c>
      <c r="B6161" s="1" t="s">
        <v>13338</v>
      </c>
      <c r="C6161" s="1" t="s">
        <v>17</v>
      </c>
      <c r="D6161" s="1" t="s">
        <v>22</v>
      </c>
      <c r="E6161" s="1">
        <v>129.0</v>
      </c>
      <c r="F6161" s="1">
        <v>2561.0</v>
      </c>
      <c r="G6161" s="1">
        <v>515.0</v>
      </c>
      <c r="H6161" s="1">
        <v>71.0</v>
      </c>
      <c r="I6161" s="1">
        <v>157026.0</v>
      </c>
      <c r="J6161" s="3">
        <v>45119.54510416667</v>
      </c>
      <c r="K6161" s="1" t="s">
        <v>19</v>
      </c>
      <c r="N6161" s="1" t="s">
        <v>55</v>
      </c>
      <c r="O6161" s="4" t="s">
        <v>13339</v>
      </c>
    </row>
    <row r="6162">
      <c r="A6162" s="2" t="s">
        <v>13340</v>
      </c>
      <c r="B6162" s="1" t="s">
        <v>13341</v>
      </c>
      <c r="C6162" s="1" t="s">
        <v>17</v>
      </c>
      <c r="D6162" s="1" t="s">
        <v>51</v>
      </c>
      <c r="E6162" s="1">
        <v>0.0</v>
      </c>
      <c r="F6162" s="1">
        <v>197.0</v>
      </c>
      <c r="G6162" s="1">
        <v>29.0</v>
      </c>
      <c r="H6162" s="1">
        <v>11.0</v>
      </c>
      <c r="I6162" s="1">
        <v>35397.0</v>
      </c>
      <c r="J6162" s="3">
        <v>45118.87333333334</v>
      </c>
      <c r="K6162" s="1" t="s">
        <v>19</v>
      </c>
    </row>
    <row r="6163">
      <c r="A6163" s="2" t="s">
        <v>13342</v>
      </c>
      <c r="B6163" s="1" t="s">
        <v>13343</v>
      </c>
      <c r="C6163" s="1" t="s">
        <v>17</v>
      </c>
      <c r="D6163" s="1" t="s">
        <v>51</v>
      </c>
      <c r="E6163" s="1">
        <v>0.0</v>
      </c>
      <c r="F6163" s="1">
        <v>187.0</v>
      </c>
      <c r="G6163" s="1">
        <v>3.0</v>
      </c>
      <c r="H6163" s="1">
        <v>12.0</v>
      </c>
      <c r="I6163" s="1">
        <v>6343.0</v>
      </c>
      <c r="J6163" s="3">
        <v>45118.54443287037</v>
      </c>
      <c r="K6163" s="1" t="s">
        <v>19</v>
      </c>
    </row>
    <row r="6164">
      <c r="A6164" s="2" t="s">
        <v>13344</v>
      </c>
      <c r="B6164" s="1" t="s">
        <v>13345</v>
      </c>
      <c r="C6164" s="1" t="s">
        <v>17</v>
      </c>
      <c r="D6164" s="1" t="s">
        <v>22</v>
      </c>
      <c r="E6164" s="1">
        <v>2863.0</v>
      </c>
      <c r="F6164" s="1">
        <v>33442.0</v>
      </c>
      <c r="G6164" s="1">
        <v>5158.0</v>
      </c>
      <c r="H6164" s="1">
        <v>2243.0</v>
      </c>
      <c r="I6164" s="1">
        <v>1.1849835E7</v>
      </c>
      <c r="J6164" s="3">
        <v>45118.45104166667</v>
      </c>
      <c r="K6164" s="1" t="s">
        <v>19</v>
      </c>
      <c r="N6164" s="1" t="s">
        <v>55</v>
      </c>
      <c r="O6164" s="4" t="s">
        <v>13346</v>
      </c>
    </row>
    <row r="6165">
      <c r="A6165" s="2" t="s">
        <v>13347</v>
      </c>
      <c r="B6165" s="1" t="s">
        <v>13348</v>
      </c>
      <c r="C6165" s="1" t="s">
        <v>17</v>
      </c>
      <c r="D6165" s="1" t="s">
        <v>22</v>
      </c>
      <c r="E6165" s="1">
        <v>5.0</v>
      </c>
      <c r="F6165" s="1">
        <v>1449.0</v>
      </c>
      <c r="G6165" s="1">
        <v>111.0</v>
      </c>
      <c r="H6165" s="1">
        <v>66.0</v>
      </c>
      <c r="I6165" s="1">
        <v>48182.0</v>
      </c>
      <c r="J6165" s="3">
        <v>45118.44201388889</v>
      </c>
      <c r="K6165" s="1" t="s">
        <v>19</v>
      </c>
    </row>
    <row r="6166">
      <c r="A6166" s="2" t="s">
        <v>13349</v>
      </c>
      <c r="B6166" s="1" t="s">
        <v>13350</v>
      </c>
      <c r="C6166" s="1" t="s">
        <v>123</v>
      </c>
      <c r="D6166" s="1" t="s">
        <v>22</v>
      </c>
      <c r="E6166" s="1">
        <v>3.0</v>
      </c>
      <c r="F6166" s="1">
        <v>1378.0</v>
      </c>
      <c r="G6166" s="1">
        <v>60.0</v>
      </c>
      <c r="H6166" s="1">
        <v>59.0</v>
      </c>
      <c r="I6166" s="1">
        <v>47567.0</v>
      </c>
      <c r="J6166" s="3">
        <v>45117.9565162037</v>
      </c>
      <c r="K6166" s="1" t="s">
        <v>19</v>
      </c>
    </row>
    <row r="6167">
      <c r="A6167" s="2" t="s">
        <v>13351</v>
      </c>
      <c r="B6167" s="1" t="s">
        <v>13352</v>
      </c>
      <c r="C6167" s="1" t="s">
        <v>17</v>
      </c>
      <c r="D6167" s="1" t="s">
        <v>51</v>
      </c>
      <c r="E6167" s="1">
        <v>0.0</v>
      </c>
      <c r="F6167" s="1">
        <v>829.0</v>
      </c>
      <c r="G6167" s="1">
        <v>8.0</v>
      </c>
      <c r="H6167" s="1">
        <v>13.0</v>
      </c>
      <c r="I6167" s="1">
        <v>14415.0</v>
      </c>
      <c r="J6167" s="3">
        <v>45117.95309027778</v>
      </c>
      <c r="K6167" s="1" t="s">
        <v>19</v>
      </c>
    </row>
    <row r="6168">
      <c r="A6168" s="2" t="s">
        <v>13353</v>
      </c>
      <c r="B6168" s="1" t="s">
        <v>13354</v>
      </c>
      <c r="C6168" s="1" t="s">
        <v>17</v>
      </c>
      <c r="D6168" s="1" t="s">
        <v>51</v>
      </c>
      <c r="E6168" s="1">
        <v>1.0</v>
      </c>
      <c r="F6168" s="1">
        <v>72.0</v>
      </c>
      <c r="G6168" s="1">
        <v>0.0</v>
      </c>
      <c r="H6168" s="1">
        <v>3.0</v>
      </c>
      <c r="I6168" s="1">
        <v>7605.0</v>
      </c>
      <c r="J6168" s="3">
        <v>45117.95190972222</v>
      </c>
      <c r="K6168" s="1" t="s">
        <v>19</v>
      </c>
    </row>
    <row r="6169">
      <c r="A6169" s="2" t="s">
        <v>13355</v>
      </c>
      <c r="B6169" s="1" t="s">
        <v>9424</v>
      </c>
      <c r="C6169" s="1" t="s">
        <v>115</v>
      </c>
      <c r="D6169" s="1" t="s">
        <v>51</v>
      </c>
      <c r="E6169" s="1">
        <v>0.0</v>
      </c>
      <c r="F6169" s="1">
        <v>15.0</v>
      </c>
      <c r="G6169" s="1">
        <v>0.0</v>
      </c>
      <c r="H6169" s="1">
        <v>0.0</v>
      </c>
      <c r="I6169" s="1">
        <v>1024.0</v>
      </c>
      <c r="J6169" s="3">
        <v>45117.80572916667</v>
      </c>
      <c r="K6169" s="1" t="s">
        <v>19</v>
      </c>
    </row>
    <row r="6170">
      <c r="A6170" s="2" t="s">
        <v>13356</v>
      </c>
      <c r="B6170" s="1" t="s">
        <v>13357</v>
      </c>
      <c r="C6170" s="1" t="s">
        <v>17</v>
      </c>
      <c r="D6170" s="1" t="s">
        <v>22</v>
      </c>
      <c r="E6170" s="1">
        <v>7.0</v>
      </c>
      <c r="F6170" s="1">
        <v>1020.0</v>
      </c>
      <c r="G6170" s="1">
        <v>113.0</v>
      </c>
      <c r="H6170" s="1">
        <v>72.0</v>
      </c>
      <c r="I6170" s="1">
        <v>49786.0</v>
      </c>
      <c r="J6170" s="3">
        <v>45117.803611111114</v>
      </c>
      <c r="K6170" s="1" t="s">
        <v>19</v>
      </c>
      <c r="N6170" s="1" t="s">
        <v>23</v>
      </c>
      <c r="O6170" s="4" t="s">
        <v>13358</v>
      </c>
    </row>
    <row r="6171">
      <c r="A6171" s="2" t="s">
        <v>13359</v>
      </c>
      <c r="B6171" s="1" t="s">
        <v>13360</v>
      </c>
      <c r="C6171" s="1" t="s">
        <v>17</v>
      </c>
      <c r="D6171" s="1" t="s">
        <v>22</v>
      </c>
      <c r="E6171" s="1">
        <v>9.0</v>
      </c>
      <c r="F6171" s="1">
        <v>3194.0</v>
      </c>
      <c r="G6171" s="1">
        <v>250.0</v>
      </c>
      <c r="H6171" s="1">
        <v>222.0</v>
      </c>
      <c r="I6171" s="1">
        <v>116019.0</v>
      </c>
      <c r="J6171" s="3">
        <v>45117.48087962963</v>
      </c>
      <c r="K6171" s="1" t="s">
        <v>19</v>
      </c>
    </row>
    <row r="6172">
      <c r="A6172" s="2" t="s">
        <v>13361</v>
      </c>
      <c r="B6172" s="1" t="s">
        <v>13362</v>
      </c>
      <c r="C6172" s="1" t="s">
        <v>17</v>
      </c>
      <c r="D6172" s="1" t="s">
        <v>51</v>
      </c>
      <c r="E6172" s="1">
        <v>1.0</v>
      </c>
      <c r="F6172" s="1">
        <v>34.0</v>
      </c>
      <c r="G6172" s="1">
        <v>1.0</v>
      </c>
      <c r="H6172" s="1">
        <v>1.0</v>
      </c>
      <c r="I6172" s="1">
        <v>1916.0</v>
      </c>
      <c r="J6172" s="3">
        <v>45117.46533564815</v>
      </c>
      <c r="K6172" s="1" t="s">
        <v>19</v>
      </c>
    </row>
    <row r="6173">
      <c r="A6173" s="2" t="s">
        <v>13363</v>
      </c>
      <c r="B6173" s="1" t="s">
        <v>13364</v>
      </c>
      <c r="C6173" s="1" t="s">
        <v>17</v>
      </c>
      <c r="D6173" s="1" t="s">
        <v>22</v>
      </c>
      <c r="E6173" s="1">
        <v>2.0</v>
      </c>
      <c r="F6173" s="1">
        <v>1255.0</v>
      </c>
      <c r="G6173" s="1">
        <v>111.0</v>
      </c>
      <c r="H6173" s="1">
        <v>38.0</v>
      </c>
      <c r="I6173" s="1">
        <v>45618.0</v>
      </c>
      <c r="J6173" s="3">
        <v>45116.80664351852</v>
      </c>
      <c r="K6173" s="1" t="s">
        <v>19</v>
      </c>
    </row>
    <row r="6174">
      <c r="A6174" s="2" t="s">
        <v>13365</v>
      </c>
      <c r="B6174" s="1" t="s">
        <v>13366</v>
      </c>
      <c r="C6174" s="1" t="s">
        <v>17</v>
      </c>
      <c r="D6174" s="1" t="s">
        <v>22</v>
      </c>
      <c r="E6174" s="1">
        <v>8.0</v>
      </c>
      <c r="F6174" s="1">
        <v>2700.0</v>
      </c>
      <c r="G6174" s="1">
        <v>154.0</v>
      </c>
      <c r="H6174" s="1">
        <v>180.0</v>
      </c>
      <c r="I6174" s="1">
        <v>94683.0</v>
      </c>
      <c r="J6174" s="3">
        <v>45116.717152777775</v>
      </c>
      <c r="K6174" s="1" t="s">
        <v>19</v>
      </c>
    </row>
    <row r="6175">
      <c r="A6175" s="2" t="s">
        <v>13367</v>
      </c>
      <c r="B6175" s="1" t="s">
        <v>13368</v>
      </c>
      <c r="C6175" s="1" t="s">
        <v>17</v>
      </c>
      <c r="D6175" s="1" t="s">
        <v>22</v>
      </c>
      <c r="E6175" s="1">
        <v>8.0</v>
      </c>
      <c r="F6175" s="1">
        <v>1811.0</v>
      </c>
      <c r="G6175" s="1">
        <v>185.0</v>
      </c>
      <c r="H6175" s="1">
        <v>94.0</v>
      </c>
      <c r="I6175" s="1">
        <v>104867.0</v>
      </c>
      <c r="J6175" s="3">
        <v>45116.70673611111</v>
      </c>
      <c r="K6175" s="1" t="s">
        <v>19</v>
      </c>
      <c r="N6175" s="1" t="s">
        <v>23</v>
      </c>
      <c r="O6175" s="4" t="s">
        <v>13369</v>
      </c>
    </row>
    <row r="6176">
      <c r="A6176" s="2" t="s">
        <v>13370</v>
      </c>
      <c r="B6176" s="1" t="s">
        <v>13371</v>
      </c>
      <c r="C6176" s="1" t="s">
        <v>17</v>
      </c>
      <c r="D6176" s="1" t="s">
        <v>22</v>
      </c>
      <c r="E6176" s="1">
        <v>9.0</v>
      </c>
      <c r="F6176" s="1">
        <v>2646.0</v>
      </c>
      <c r="G6176" s="1">
        <v>263.0</v>
      </c>
      <c r="H6176" s="1">
        <v>110.0</v>
      </c>
      <c r="I6176" s="1">
        <v>146771.0</v>
      </c>
      <c r="J6176" s="3">
        <v>45116.61381944444</v>
      </c>
      <c r="K6176" s="1" t="s">
        <v>19</v>
      </c>
      <c r="N6176" s="1" t="s">
        <v>23</v>
      </c>
      <c r="O6176" s="4" t="s">
        <v>13372</v>
      </c>
    </row>
    <row r="6177">
      <c r="A6177" s="2" t="s">
        <v>13373</v>
      </c>
      <c r="B6177" s="1" t="s">
        <v>13374</v>
      </c>
      <c r="C6177" s="1" t="s">
        <v>17</v>
      </c>
      <c r="D6177" s="1" t="s">
        <v>22</v>
      </c>
      <c r="E6177" s="1">
        <v>1.0</v>
      </c>
      <c r="F6177" s="1">
        <v>514.0</v>
      </c>
      <c r="G6177" s="1">
        <v>46.0</v>
      </c>
      <c r="H6177" s="1">
        <v>24.0</v>
      </c>
      <c r="I6177" s="1">
        <v>30189.0</v>
      </c>
      <c r="J6177" s="3">
        <v>45116.48815972222</v>
      </c>
      <c r="K6177" s="1" t="s">
        <v>19</v>
      </c>
    </row>
    <row r="6178">
      <c r="A6178" s="2" t="s">
        <v>13375</v>
      </c>
      <c r="B6178" s="1" t="s">
        <v>13376</v>
      </c>
      <c r="C6178" s="1" t="s">
        <v>17</v>
      </c>
      <c r="D6178" s="1" t="s">
        <v>22</v>
      </c>
      <c r="E6178" s="1">
        <v>9.0</v>
      </c>
      <c r="F6178" s="1">
        <v>840.0</v>
      </c>
      <c r="G6178" s="1">
        <v>141.0</v>
      </c>
      <c r="H6178" s="1">
        <v>63.0</v>
      </c>
      <c r="I6178" s="1">
        <v>105155.0</v>
      </c>
      <c r="J6178" s="3">
        <v>45116.45381944445</v>
      </c>
      <c r="K6178" s="1" t="s">
        <v>19</v>
      </c>
      <c r="L6178" s="1" t="s">
        <v>13377</v>
      </c>
    </row>
    <row r="6179">
      <c r="A6179" s="2" t="s">
        <v>13378</v>
      </c>
      <c r="B6179" s="1" t="s">
        <v>13379</v>
      </c>
      <c r="C6179" s="1" t="s">
        <v>115</v>
      </c>
      <c r="D6179" s="1" t="s">
        <v>51</v>
      </c>
      <c r="E6179" s="1">
        <v>0.0</v>
      </c>
      <c r="F6179" s="1">
        <v>174.0</v>
      </c>
      <c r="G6179" s="1">
        <v>18.0</v>
      </c>
      <c r="H6179" s="1">
        <v>5.0</v>
      </c>
      <c r="I6179" s="1">
        <v>6065.0</v>
      </c>
      <c r="J6179" s="3">
        <v>45114.665914351855</v>
      </c>
      <c r="K6179" s="1" t="s">
        <v>19</v>
      </c>
    </row>
    <row r="6180">
      <c r="A6180" s="2" t="s">
        <v>13380</v>
      </c>
      <c r="B6180" s="1" t="s">
        <v>4543</v>
      </c>
      <c r="C6180" s="1" t="s">
        <v>17</v>
      </c>
      <c r="D6180" s="1" t="s">
        <v>22</v>
      </c>
      <c r="E6180" s="1">
        <v>17.0</v>
      </c>
      <c r="F6180" s="1">
        <v>1093.0</v>
      </c>
      <c r="G6180" s="1">
        <v>134.0</v>
      </c>
      <c r="H6180" s="1">
        <v>41.0</v>
      </c>
      <c r="I6180" s="1">
        <v>36043.0</v>
      </c>
      <c r="J6180" s="3">
        <v>45114.56303240741</v>
      </c>
      <c r="K6180" s="1" t="s">
        <v>19</v>
      </c>
    </row>
    <row r="6181">
      <c r="A6181" s="2" t="s">
        <v>13381</v>
      </c>
      <c r="B6181" s="1" t="s">
        <v>13382</v>
      </c>
      <c r="C6181" s="1" t="s">
        <v>17</v>
      </c>
      <c r="D6181" s="1" t="s">
        <v>22</v>
      </c>
      <c r="E6181" s="1">
        <v>6.0</v>
      </c>
      <c r="F6181" s="1">
        <v>1979.0</v>
      </c>
      <c r="G6181" s="1">
        <v>137.0</v>
      </c>
      <c r="H6181" s="1">
        <v>89.0</v>
      </c>
      <c r="I6181" s="1">
        <v>61807.0</v>
      </c>
      <c r="J6181" s="3">
        <v>45114.52082175926</v>
      </c>
      <c r="K6181" s="1" t="s">
        <v>19</v>
      </c>
      <c r="N6181" s="1" t="s">
        <v>23</v>
      </c>
      <c r="O6181" s="4" t="s">
        <v>13383</v>
      </c>
    </row>
    <row r="6182">
      <c r="A6182" s="2" t="s">
        <v>13384</v>
      </c>
      <c r="B6182" s="1" t="s">
        <v>13385</v>
      </c>
      <c r="C6182" s="1" t="s">
        <v>17</v>
      </c>
      <c r="D6182" s="1" t="s">
        <v>51</v>
      </c>
      <c r="E6182" s="1">
        <v>0.0</v>
      </c>
      <c r="F6182" s="1">
        <v>93.0</v>
      </c>
      <c r="G6182" s="1">
        <v>2.0</v>
      </c>
      <c r="H6182" s="1">
        <v>6.0</v>
      </c>
      <c r="I6182" s="1">
        <v>11120.0</v>
      </c>
      <c r="J6182" s="3">
        <v>45114.486712962964</v>
      </c>
      <c r="K6182" s="1" t="s">
        <v>19</v>
      </c>
    </row>
    <row r="6183">
      <c r="A6183" s="2" t="s">
        <v>13386</v>
      </c>
      <c r="B6183" s="1" t="s">
        <v>13387</v>
      </c>
      <c r="C6183" s="1" t="s">
        <v>17</v>
      </c>
      <c r="D6183" s="1" t="s">
        <v>51</v>
      </c>
      <c r="E6183" s="1">
        <v>1.0</v>
      </c>
      <c r="F6183" s="1">
        <v>69.0</v>
      </c>
      <c r="G6183" s="1">
        <v>1.0</v>
      </c>
      <c r="H6183" s="1">
        <v>1.0</v>
      </c>
      <c r="I6183" s="1">
        <v>2363.0</v>
      </c>
      <c r="J6183" s="3">
        <v>45114.484814814816</v>
      </c>
      <c r="K6183" s="1" t="s">
        <v>19</v>
      </c>
    </row>
    <row r="6184">
      <c r="A6184" s="2" t="s">
        <v>13388</v>
      </c>
      <c r="B6184" s="1" t="s">
        <v>13389</v>
      </c>
      <c r="C6184" s="1" t="s">
        <v>17</v>
      </c>
      <c r="D6184" s="1" t="s">
        <v>22</v>
      </c>
      <c r="E6184" s="1">
        <v>2.0</v>
      </c>
      <c r="F6184" s="1">
        <v>728.0</v>
      </c>
      <c r="G6184" s="1">
        <v>98.0</v>
      </c>
      <c r="H6184" s="1">
        <v>29.0</v>
      </c>
      <c r="I6184" s="1">
        <v>26289.0</v>
      </c>
      <c r="J6184" s="3">
        <v>45114.483078703706</v>
      </c>
      <c r="K6184" s="1" t="s">
        <v>19</v>
      </c>
    </row>
    <row r="6185">
      <c r="A6185" s="2" t="s">
        <v>13390</v>
      </c>
      <c r="B6185" s="1" t="s">
        <v>13391</v>
      </c>
      <c r="C6185" s="1" t="s">
        <v>17</v>
      </c>
      <c r="D6185" s="1" t="s">
        <v>22</v>
      </c>
      <c r="E6185" s="1">
        <v>10.0</v>
      </c>
      <c r="F6185" s="1">
        <v>1798.0</v>
      </c>
      <c r="G6185" s="1">
        <v>394.0</v>
      </c>
      <c r="H6185" s="1">
        <v>135.0</v>
      </c>
      <c r="I6185" s="1">
        <v>168757.0</v>
      </c>
      <c r="J6185" s="3">
        <v>45114.11572916667</v>
      </c>
      <c r="K6185" s="1" t="s">
        <v>19</v>
      </c>
    </row>
    <row r="6186">
      <c r="A6186" s="2" t="s">
        <v>13392</v>
      </c>
      <c r="B6186" s="1" t="s">
        <v>13393</v>
      </c>
      <c r="C6186" s="1" t="s">
        <v>17</v>
      </c>
      <c r="D6186" s="1" t="s">
        <v>22</v>
      </c>
      <c r="E6186" s="1">
        <v>5.0</v>
      </c>
      <c r="F6186" s="1">
        <v>695.0</v>
      </c>
      <c r="G6186" s="1">
        <v>67.0</v>
      </c>
      <c r="H6186" s="1">
        <v>47.0</v>
      </c>
      <c r="I6186" s="1">
        <v>44130.0</v>
      </c>
      <c r="J6186" s="3">
        <v>45113.951574074075</v>
      </c>
      <c r="K6186" s="1" t="s">
        <v>19</v>
      </c>
    </row>
    <row r="6187">
      <c r="A6187" s="2" t="s">
        <v>13394</v>
      </c>
      <c r="B6187" s="1" t="s">
        <v>13395</v>
      </c>
      <c r="C6187" s="1" t="s">
        <v>17</v>
      </c>
      <c r="D6187" s="1" t="s">
        <v>51</v>
      </c>
      <c r="E6187" s="1">
        <v>0.0</v>
      </c>
      <c r="F6187" s="1">
        <v>2186.0</v>
      </c>
      <c r="G6187" s="1">
        <v>42.0</v>
      </c>
      <c r="H6187" s="1">
        <v>76.0</v>
      </c>
      <c r="I6187" s="1">
        <v>39403.0</v>
      </c>
      <c r="J6187" s="3">
        <v>45113.93216435185</v>
      </c>
      <c r="K6187" s="1" t="s">
        <v>19</v>
      </c>
    </row>
    <row r="6188">
      <c r="A6188" s="2" t="s">
        <v>13396</v>
      </c>
      <c r="B6188" s="1" t="s">
        <v>13397</v>
      </c>
      <c r="C6188" s="1" t="s">
        <v>17</v>
      </c>
      <c r="D6188" s="1" t="s">
        <v>22</v>
      </c>
      <c r="E6188" s="1">
        <v>27.0</v>
      </c>
      <c r="F6188" s="1">
        <v>4354.0</v>
      </c>
      <c r="G6188" s="1">
        <v>253.0</v>
      </c>
      <c r="H6188" s="1">
        <v>103.0</v>
      </c>
      <c r="I6188" s="1">
        <v>448049.0</v>
      </c>
      <c r="J6188" s="3">
        <v>45113.821377314816</v>
      </c>
      <c r="K6188" s="1" t="s">
        <v>19</v>
      </c>
      <c r="N6188" s="1" t="s">
        <v>23</v>
      </c>
      <c r="O6188" s="4" t="s">
        <v>13398</v>
      </c>
    </row>
    <row r="6189">
      <c r="A6189" s="2" t="s">
        <v>13399</v>
      </c>
      <c r="B6189" s="1" t="s">
        <v>13400</v>
      </c>
      <c r="C6189" s="1" t="s">
        <v>6396</v>
      </c>
      <c r="D6189" s="1" t="s">
        <v>22</v>
      </c>
      <c r="E6189" s="1">
        <v>134.0</v>
      </c>
      <c r="F6189" s="1">
        <v>27026.0</v>
      </c>
      <c r="G6189" s="1">
        <v>2244.0</v>
      </c>
      <c r="H6189" s="1">
        <v>4991.0</v>
      </c>
      <c r="I6189" s="1">
        <v>1750212.0</v>
      </c>
      <c r="J6189" s="3">
        <v>45113.79487268518</v>
      </c>
      <c r="K6189" s="1" t="s">
        <v>19</v>
      </c>
      <c r="N6189" s="1" t="s">
        <v>23</v>
      </c>
      <c r="O6189" s="4" t="s">
        <v>13401</v>
      </c>
    </row>
    <row r="6190">
      <c r="A6190" s="2" t="s">
        <v>13402</v>
      </c>
      <c r="B6190" s="1" t="s">
        <v>13403</v>
      </c>
      <c r="C6190" s="1" t="s">
        <v>17</v>
      </c>
      <c r="D6190" s="1" t="s">
        <v>51</v>
      </c>
      <c r="E6190" s="1">
        <v>1.0</v>
      </c>
      <c r="F6190" s="1">
        <v>1057.0</v>
      </c>
      <c r="G6190" s="1">
        <v>14.0</v>
      </c>
      <c r="H6190" s="1">
        <v>25.0</v>
      </c>
      <c r="I6190" s="1">
        <v>32552.0</v>
      </c>
      <c r="J6190" s="3">
        <v>45112.97479166667</v>
      </c>
      <c r="K6190" s="1" t="s">
        <v>19</v>
      </c>
    </row>
    <row r="6191">
      <c r="A6191" s="2" t="s">
        <v>13404</v>
      </c>
      <c r="B6191" s="1" t="s">
        <v>13405</v>
      </c>
      <c r="C6191" s="1" t="s">
        <v>115</v>
      </c>
      <c r="D6191" s="1" t="s">
        <v>51</v>
      </c>
      <c r="E6191" s="1">
        <v>0.0</v>
      </c>
      <c r="F6191" s="1">
        <v>34.0</v>
      </c>
      <c r="G6191" s="1">
        <v>1.0</v>
      </c>
      <c r="H6191" s="1">
        <v>1.0</v>
      </c>
      <c r="I6191" s="1">
        <v>2451.0</v>
      </c>
      <c r="J6191" s="3">
        <v>45112.927094907405</v>
      </c>
      <c r="K6191" s="1" t="s">
        <v>19</v>
      </c>
    </row>
    <row r="6192">
      <c r="A6192" s="2" t="s">
        <v>13406</v>
      </c>
      <c r="B6192" s="1" t="s">
        <v>13407</v>
      </c>
      <c r="C6192" s="1" t="s">
        <v>17</v>
      </c>
      <c r="D6192" s="1" t="s">
        <v>22</v>
      </c>
      <c r="E6192" s="1">
        <v>3.0</v>
      </c>
      <c r="F6192" s="1">
        <v>1041.0</v>
      </c>
      <c r="G6192" s="1">
        <v>69.0</v>
      </c>
      <c r="H6192" s="1">
        <v>43.0</v>
      </c>
      <c r="I6192" s="1">
        <v>31532.0</v>
      </c>
      <c r="J6192" s="3">
        <v>45112.918703703705</v>
      </c>
      <c r="K6192" s="1" t="s">
        <v>19</v>
      </c>
      <c r="N6192" s="1" t="s">
        <v>23</v>
      </c>
      <c r="O6192" s="4" t="s">
        <v>13408</v>
      </c>
    </row>
    <row r="6193">
      <c r="A6193" s="2" t="s">
        <v>13409</v>
      </c>
      <c r="B6193" s="1" t="s">
        <v>13410</v>
      </c>
      <c r="C6193" s="1" t="s">
        <v>17</v>
      </c>
      <c r="D6193" s="1" t="s">
        <v>22</v>
      </c>
      <c r="E6193" s="1">
        <v>30.0</v>
      </c>
      <c r="F6193" s="1">
        <v>10016.0</v>
      </c>
      <c r="G6193" s="1">
        <v>623.0</v>
      </c>
      <c r="H6193" s="1">
        <v>336.0</v>
      </c>
      <c r="I6193" s="1">
        <v>470278.0</v>
      </c>
      <c r="J6193" s="3">
        <v>45112.903958333336</v>
      </c>
      <c r="K6193" s="1" t="s">
        <v>19</v>
      </c>
    </row>
    <row r="6194">
      <c r="A6194" s="2" t="s">
        <v>13411</v>
      </c>
      <c r="B6194" s="1" t="s">
        <v>13412</v>
      </c>
      <c r="C6194" s="1" t="s">
        <v>17</v>
      </c>
      <c r="D6194" s="1" t="s">
        <v>22</v>
      </c>
      <c r="E6194" s="1">
        <v>99.0</v>
      </c>
      <c r="F6194" s="1">
        <v>10086.0</v>
      </c>
      <c r="G6194" s="1">
        <v>600.0</v>
      </c>
      <c r="H6194" s="1">
        <v>710.0</v>
      </c>
      <c r="I6194" s="1">
        <v>1037781.0</v>
      </c>
      <c r="J6194" s="3">
        <v>45112.894212962965</v>
      </c>
      <c r="K6194" s="1" t="s">
        <v>19</v>
      </c>
      <c r="N6194" s="1" t="s">
        <v>23</v>
      </c>
      <c r="O6194" s="4" t="s">
        <v>13413</v>
      </c>
    </row>
    <row r="6195">
      <c r="A6195" s="2" t="s">
        <v>13414</v>
      </c>
      <c r="B6195" s="1" t="s">
        <v>13415</v>
      </c>
      <c r="C6195" s="1" t="s">
        <v>17</v>
      </c>
      <c r="D6195" s="1" t="s">
        <v>51</v>
      </c>
      <c r="E6195" s="1">
        <v>0.0</v>
      </c>
      <c r="F6195" s="1">
        <v>115.0</v>
      </c>
      <c r="G6195" s="1">
        <v>3.0</v>
      </c>
      <c r="H6195" s="1">
        <v>4.0</v>
      </c>
      <c r="I6195" s="1">
        <v>5183.0</v>
      </c>
      <c r="J6195" s="3">
        <v>45112.85758101852</v>
      </c>
      <c r="K6195" s="1" t="s">
        <v>19</v>
      </c>
    </row>
    <row r="6196">
      <c r="A6196" s="2" t="s">
        <v>13416</v>
      </c>
      <c r="B6196" s="1" t="s">
        <v>2422</v>
      </c>
      <c r="C6196" s="1" t="s">
        <v>39</v>
      </c>
      <c r="D6196" s="1" t="s">
        <v>22</v>
      </c>
      <c r="E6196" s="1">
        <v>2.0</v>
      </c>
      <c r="F6196" s="1">
        <v>2329.0</v>
      </c>
      <c r="G6196" s="1">
        <v>167.0</v>
      </c>
      <c r="H6196" s="1">
        <v>34.0</v>
      </c>
      <c r="I6196" s="1">
        <v>58005.0</v>
      </c>
      <c r="J6196" s="3">
        <v>45112.85666666667</v>
      </c>
      <c r="K6196" s="1" t="s">
        <v>19</v>
      </c>
    </row>
    <row r="6197">
      <c r="A6197" s="2" t="s">
        <v>13417</v>
      </c>
      <c r="B6197" s="1" t="s">
        <v>13418</v>
      </c>
      <c r="C6197" s="1" t="s">
        <v>17</v>
      </c>
      <c r="D6197" s="1" t="s">
        <v>51</v>
      </c>
      <c r="E6197" s="1">
        <v>0.0</v>
      </c>
      <c r="F6197" s="1">
        <v>43.0</v>
      </c>
      <c r="G6197" s="1">
        <v>0.0</v>
      </c>
      <c r="H6197" s="1">
        <v>0.0</v>
      </c>
      <c r="I6197" s="1">
        <v>2957.0</v>
      </c>
      <c r="J6197" s="3">
        <v>45112.80228009259</v>
      </c>
      <c r="K6197" s="1" t="s">
        <v>19</v>
      </c>
    </row>
    <row r="6198">
      <c r="A6198" s="2" t="s">
        <v>13419</v>
      </c>
      <c r="B6198" s="1" t="s">
        <v>13420</v>
      </c>
      <c r="C6198" s="1" t="s">
        <v>17</v>
      </c>
      <c r="D6198" s="1" t="s">
        <v>51</v>
      </c>
      <c r="E6198" s="1">
        <v>0.0</v>
      </c>
      <c r="F6198" s="1">
        <v>651.0</v>
      </c>
      <c r="G6198" s="1">
        <v>27.0</v>
      </c>
      <c r="H6198" s="1">
        <v>4.0</v>
      </c>
      <c r="I6198" s="1">
        <v>15983.0</v>
      </c>
      <c r="J6198" s="3">
        <v>45112.80069444444</v>
      </c>
      <c r="K6198" s="1" t="s">
        <v>19</v>
      </c>
    </row>
    <row r="6199">
      <c r="A6199" s="2" t="s">
        <v>13421</v>
      </c>
      <c r="B6199" s="1" t="s">
        <v>13422</v>
      </c>
      <c r="C6199" s="1" t="s">
        <v>17</v>
      </c>
      <c r="D6199" s="1" t="s">
        <v>51</v>
      </c>
      <c r="E6199" s="1">
        <v>0.0</v>
      </c>
      <c r="F6199" s="1">
        <v>40.0</v>
      </c>
      <c r="G6199" s="1">
        <v>3.0</v>
      </c>
      <c r="H6199" s="1">
        <v>0.0</v>
      </c>
      <c r="I6199" s="1">
        <v>896.0</v>
      </c>
      <c r="J6199" s="3">
        <v>45112.5180787037</v>
      </c>
      <c r="K6199" s="1" t="s">
        <v>19</v>
      </c>
    </row>
    <row r="6200">
      <c r="A6200" s="2" t="s">
        <v>13423</v>
      </c>
      <c r="B6200" s="1" t="s">
        <v>13424</v>
      </c>
      <c r="C6200" s="1" t="s">
        <v>17</v>
      </c>
      <c r="D6200" s="1" t="s">
        <v>22</v>
      </c>
      <c r="E6200" s="1">
        <v>1.0</v>
      </c>
      <c r="F6200" s="1">
        <v>678.0</v>
      </c>
      <c r="G6200" s="1">
        <v>58.0</v>
      </c>
      <c r="H6200" s="1">
        <v>40.0</v>
      </c>
      <c r="I6200" s="1">
        <v>40559.0</v>
      </c>
      <c r="J6200" s="3">
        <v>45112.50896990741</v>
      </c>
      <c r="K6200" s="1" t="s">
        <v>19</v>
      </c>
    </row>
    <row r="6201">
      <c r="A6201" s="2" t="s">
        <v>13425</v>
      </c>
      <c r="B6201" s="1" t="s">
        <v>13426</v>
      </c>
      <c r="C6201" s="1" t="s">
        <v>17</v>
      </c>
      <c r="D6201" s="1" t="s">
        <v>22</v>
      </c>
      <c r="E6201" s="1">
        <v>4.0</v>
      </c>
      <c r="F6201" s="1">
        <v>605.0</v>
      </c>
      <c r="G6201" s="1">
        <v>26.0</v>
      </c>
      <c r="H6201" s="1">
        <v>94.0</v>
      </c>
      <c r="I6201" s="1">
        <v>49960.0</v>
      </c>
      <c r="J6201" s="3">
        <v>45112.46356481482</v>
      </c>
      <c r="K6201" s="1" t="s">
        <v>19</v>
      </c>
    </row>
    <row r="6202">
      <c r="A6202" s="2" t="s">
        <v>13427</v>
      </c>
      <c r="B6202" s="1" t="s">
        <v>13428</v>
      </c>
      <c r="C6202" s="1" t="s">
        <v>17</v>
      </c>
      <c r="D6202" s="1" t="s">
        <v>22</v>
      </c>
      <c r="E6202" s="1">
        <v>10.0</v>
      </c>
      <c r="F6202" s="1">
        <v>1621.0</v>
      </c>
      <c r="G6202" s="1">
        <v>384.0</v>
      </c>
      <c r="H6202" s="1">
        <v>117.0</v>
      </c>
      <c r="I6202" s="1">
        <v>82389.0</v>
      </c>
      <c r="J6202" s="3">
        <v>45112.45773148148</v>
      </c>
      <c r="K6202" s="1" t="s">
        <v>19</v>
      </c>
    </row>
    <row r="6203">
      <c r="A6203" s="2" t="s">
        <v>13429</v>
      </c>
      <c r="B6203" s="1" t="s">
        <v>13430</v>
      </c>
      <c r="C6203" s="1" t="s">
        <v>17</v>
      </c>
      <c r="D6203" s="1" t="s">
        <v>51</v>
      </c>
      <c r="E6203" s="1">
        <v>27.0</v>
      </c>
      <c r="F6203" s="1">
        <v>2254.0</v>
      </c>
      <c r="G6203" s="1">
        <v>61.0</v>
      </c>
      <c r="H6203" s="1">
        <v>97.0</v>
      </c>
      <c r="I6203" s="1">
        <v>106989.0</v>
      </c>
      <c r="J6203" s="3">
        <v>45112.455196759256</v>
      </c>
      <c r="K6203" s="1" t="s">
        <v>19</v>
      </c>
    </row>
    <row r="6204">
      <c r="A6204" s="2" t="s">
        <v>13431</v>
      </c>
      <c r="B6204" s="1" t="s">
        <v>13432</v>
      </c>
      <c r="C6204" s="1" t="s">
        <v>115</v>
      </c>
      <c r="D6204" s="1" t="s">
        <v>51</v>
      </c>
      <c r="E6204" s="1">
        <v>0.0</v>
      </c>
      <c r="F6204" s="1">
        <v>24.0</v>
      </c>
      <c r="G6204" s="1">
        <v>0.0</v>
      </c>
      <c r="H6204" s="1">
        <v>0.0</v>
      </c>
      <c r="I6204" s="1">
        <v>1243.0</v>
      </c>
      <c r="J6204" s="3">
        <v>45111.99010416667</v>
      </c>
      <c r="K6204" s="1" t="s">
        <v>19</v>
      </c>
    </row>
    <row r="6205">
      <c r="A6205" s="2" t="s">
        <v>13433</v>
      </c>
      <c r="B6205" s="1" t="s">
        <v>13434</v>
      </c>
      <c r="C6205" s="1" t="s">
        <v>17</v>
      </c>
      <c r="D6205" s="1" t="s">
        <v>22</v>
      </c>
      <c r="E6205" s="1">
        <v>11.0</v>
      </c>
      <c r="F6205" s="1">
        <v>7942.0</v>
      </c>
      <c r="G6205" s="1">
        <v>568.0</v>
      </c>
      <c r="H6205" s="1">
        <v>356.0</v>
      </c>
      <c r="I6205" s="1">
        <v>409948.0</v>
      </c>
      <c r="J6205" s="3">
        <v>45111.70324074074</v>
      </c>
      <c r="K6205" s="1" t="s">
        <v>19</v>
      </c>
      <c r="N6205" s="1" t="s">
        <v>352</v>
      </c>
      <c r="O6205" s="4" t="s">
        <v>13435</v>
      </c>
    </row>
    <row r="6206">
      <c r="A6206" s="2" t="s">
        <v>13436</v>
      </c>
      <c r="B6206" s="1" t="s">
        <v>13437</v>
      </c>
      <c r="C6206" s="1" t="s">
        <v>17</v>
      </c>
      <c r="D6206" s="1" t="s">
        <v>51</v>
      </c>
      <c r="E6206" s="1">
        <v>0.0</v>
      </c>
      <c r="F6206" s="1">
        <v>319.0</v>
      </c>
      <c r="G6206" s="1">
        <v>4.0</v>
      </c>
      <c r="H6206" s="1">
        <v>27.0</v>
      </c>
      <c r="I6206" s="1">
        <v>12692.0</v>
      </c>
      <c r="J6206" s="3">
        <v>45110.92537037037</v>
      </c>
      <c r="K6206" s="1" t="s">
        <v>19</v>
      </c>
    </row>
    <row r="6207">
      <c r="A6207" s="2" t="s">
        <v>13438</v>
      </c>
      <c r="B6207" s="1" t="s">
        <v>13439</v>
      </c>
      <c r="C6207" s="1" t="s">
        <v>17</v>
      </c>
      <c r="D6207" s="1" t="s">
        <v>22</v>
      </c>
      <c r="E6207" s="1">
        <v>1.0</v>
      </c>
      <c r="F6207" s="1">
        <v>631.0</v>
      </c>
      <c r="G6207" s="1">
        <v>23.0</v>
      </c>
      <c r="H6207" s="1">
        <v>74.0</v>
      </c>
      <c r="I6207" s="1">
        <v>159544.0</v>
      </c>
      <c r="J6207" s="3">
        <v>45110.506944444445</v>
      </c>
      <c r="K6207" s="1" t="s">
        <v>19</v>
      </c>
    </row>
    <row r="6208">
      <c r="A6208" s="2" t="s">
        <v>13440</v>
      </c>
      <c r="B6208" s="1" t="s">
        <v>13441</v>
      </c>
      <c r="C6208" s="1" t="s">
        <v>115</v>
      </c>
      <c r="D6208" s="1" t="s">
        <v>51</v>
      </c>
      <c r="E6208" s="1">
        <v>0.0</v>
      </c>
      <c r="F6208" s="1">
        <v>17.0</v>
      </c>
      <c r="G6208" s="1">
        <v>1.0</v>
      </c>
      <c r="H6208" s="1">
        <v>1.0</v>
      </c>
      <c r="I6208" s="1">
        <v>2441.0</v>
      </c>
      <c r="J6208" s="3">
        <v>45110.48025462963</v>
      </c>
      <c r="K6208" s="1" t="s">
        <v>19</v>
      </c>
    </row>
    <row r="6209">
      <c r="A6209" s="2" t="s">
        <v>13442</v>
      </c>
      <c r="B6209" s="1" t="s">
        <v>13443</v>
      </c>
      <c r="C6209" s="1" t="s">
        <v>17</v>
      </c>
      <c r="D6209" s="1" t="s">
        <v>51</v>
      </c>
      <c r="E6209" s="1">
        <v>0.0</v>
      </c>
      <c r="F6209" s="1">
        <v>11.0</v>
      </c>
      <c r="G6209" s="1">
        <v>0.0</v>
      </c>
      <c r="H6209" s="1">
        <v>3.0</v>
      </c>
      <c r="I6209" s="1">
        <v>4580.0</v>
      </c>
      <c r="J6209" s="3">
        <v>45110.476956018516</v>
      </c>
      <c r="K6209" s="1" t="s">
        <v>19</v>
      </c>
    </row>
    <row r="6210">
      <c r="A6210" s="2" t="s">
        <v>13444</v>
      </c>
      <c r="B6210" s="1" t="s">
        <v>13445</v>
      </c>
      <c r="C6210" s="1" t="s">
        <v>17</v>
      </c>
      <c r="D6210" s="1" t="s">
        <v>51</v>
      </c>
      <c r="E6210" s="1">
        <v>0.0</v>
      </c>
      <c r="F6210" s="1">
        <v>34.0</v>
      </c>
      <c r="G6210" s="1">
        <v>0.0</v>
      </c>
      <c r="H6210" s="1">
        <v>0.0</v>
      </c>
      <c r="I6210" s="1">
        <v>4205.0</v>
      </c>
      <c r="J6210" s="3">
        <v>45110.47650462963</v>
      </c>
      <c r="K6210" s="1" t="s">
        <v>19</v>
      </c>
    </row>
    <row r="6211">
      <c r="A6211" s="2" t="s">
        <v>13446</v>
      </c>
      <c r="B6211" s="1" t="s">
        <v>13447</v>
      </c>
      <c r="C6211" s="1" t="s">
        <v>17</v>
      </c>
      <c r="D6211" s="1" t="s">
        <v>22</v>
      </c>
      <c r="E6211" s="1">
        <v>10.0</v>
      </c>
      <c r="F6211" s="1">
        <v>1154.0</v>
      </c>
      <c r="G6211" s="1">
        <v>45.0</v>
      </c>
      <c r="H6211" s="1">
        <v>359.0</v>
      </c>
      <c r="I6211" s="1">
        <v>316690.0</v>
      </c>
      <c r="J6211" s="3">
        <v>45110.47179398148</v>
      </c>
      <c r="K6211" s="1" t="s">
        <v>19</v>
      </c>
    </row>
    <row r="6212">
      <c r="A6212" s="2" t="s">
        <v>13448</v>
      </c>
      <c r="B6212" s="1" t="s">
        <v>13449</v>
      </c>
      <c r="C6212" s="1" t="s">
        <v>115</v>
      </c>
      <c r="D6212" s="1" t="s">
        <v>51</v>
      </c>
      <c r="E6212" s="1">
        <v>1.0</v>
      </c>
      <c r="F6212" s="1">
        <v>71.0</v>
      </c>
      <c r="G6212" s="1">
        <v>0.0</v>
      </c>
      <c r="H6212" s="1">
        <v>4.0</v>
      </c>
      <c r="I6212" s="1">
        <v>5110.0</v>
      </c>
      <c r="J6212" s="3">
        <v>45109.037777777776</v>
      </c>
      <c r="K6212" s="1" t="s">
        <v>19</v>
      </c>
    </row>
    <row r="6213">
      <c r="A6213" s="2" t="s">
        <v>13450</v>
      </c>
      <c r="B6213" s="1" t="s">
        <v>13451</v>
      </c>
      <c r="C6213" s="1" t="s">
        <v>17</v>
      </c>
      <c r="D6213" s="1" t="s">
        <v>22</v>
      </c>
      <c r="E6213" s="1">
        <v>0.0</v>
      </c>
      <c r="F6213" s="1">
        <v>550.0</v>
      </c>
      <c r="G6213" s="1">
        <v>31.0</v>
      </c>
      <c r="H6213" s="1">
        <v>42.0</v>
      </c>
      <c r="I6213" s="1">
        <v>39570.0</v>
      </c>
      <c r="J6213" s="3">
        <v>45109.033472222225</v>
      </c>
      <c r="K6213" s="1" t="s">
        <v>19</v>
      </c>
      <c r="N6213" s="1" t="s">
        <v>352</v>
      </c>
      <c r="O6213" s="4" t="s">
        <v>13452</v>
      </c>
    </row>
    <row r="6214">
      <c r="A6214" s="2" t="s">
        <v>13453</v>
      </c>
      <c r="B6214" s="1" t="s">
        <v>13454</v>
      </c>
      <c r="C6214" s="1" t="s">
        <v>17</v>
      </c>
      <c r="D6214" s="1" t="s">
        <v>51</v>
      </c>
      <c r="E6214" s="1">
        <v>2.0</v>
      </c>
      <c r="F6214" s="1">
        <v>476.0</v>
      </c>
      <c r="G6214" s="1">
        <v>22.0</v>
      </c>
      <c r="H6214" s="1">
        <v>64.0</v>
      </c>
      <c r="I6214" s="1">
        <v>53359.0</v>
      </c>
      <c r="J6214" s="3">
        <v>45109.031539351854</v>
      </c>
      <c r="K6214" s="1" t="s">
        <v>19</v>
      </c>
    </row>
    <row r="6215">
      <c r="A6215" s="2" t="s">
        <v>13455</v>
      </c>
      <c r="B6215" s="1" t="s">
        <v>13456</v>
      </c>
      <c r="C6215" s="1" t="s">
        <v>17</v>
      </c>
      <c r="D6215" s="1" t="s">
        <v>22</v>
      </c>
      <c r="E6215" s="1">
        <v>7.0</v>
      </c>
      <c r="F6215" s="1">
        <v>1307.0</v>
      </c>
      <c r="G6215" s="1">
        <v>184.0</v>
      </c>
      <c r="H6215" s="1">
        <v>48.0</v>
      </c>
      <c r="I6215" s="1">
        <v>95001.0</v>
      </c>
      <c r="J6215" s="3">
        <v>45108.942453703705</v>
      </c>
      <c r="K6215" s="1" t="s">
        <v>19</v>
      </c>
    </row>
    <row r="6216">
      <c r="A6216" s="2" t="s">
        <v>13457</v>
      </c>
      <c r="B6216" s="1" t="s">
        <v>13458</v>
      </c>
      <c r="C6216" s="1" t="s">
        <v>115</v>
      </c>
      <c r="D6216" s="1" t="s">
        <v>51</v>
      </c>
      <c r="E6216" s="1">
        <v>0.0</v>
      </c>
      <c r="F6216" s="1">
        <v>14.0</v>
      </c>
      <c r="G6216" s="1">
        <v>0.0</v>
      </c>
      <c r="H6216" s="1">
        <v>1.0</v>
      </c>
      <c r="I6216" s="1">
        <v>890.0</v>
      </c>
      <c r="J6216" s="3">
        <v>45108.93854166667</v>
      </c>
      <c r="K6216" s="1" t="s">
        <v>19</v>
      </c>
    </row>
    <row r="6217">
      <c r="A6217" s="2" t="s">
        <v>13459</v>
      </c>
      <c r="B6217" s="1" t="s">
        <v>13460</v>
      </c>
      <c r="C6217" s="1" t="s">
        <v>17</v>
      </c>
      <c r="D6217" s="1" t="s">
        <v>51</v>
      </c>
      <c r="E6217" s="1">
        <v>0.0</v>
      </c>
      <c r="F6217" s="1">
        <v>427.0</v>
      </c>
      <c r="G6217" s="1">
        <v>1.0</v>
      </c>
      <c r="H6217" s="1">
        <v>43.0</v>
      </c>
      <c r="I6217" s="1">
        <v>22090.0</v>
      </c>
      <c r="J6217" s="3">
        <v>45108.90802083333</v>
      </c>
      <c r="K6217" s="1" t="s">
        <v>19</v>
      </c>
    </row>
    <row r="6218">
      <c r="A6218" s="2" t="s">
        <v>13461</v>
      </c>
      <c r="B6218" s="1" t="s">
        <v>13462</v>
      </c>
      <c r="C6218" s="1" t="s">
        <v>17</v>
      </c>
      <c r="D6218" s="1" t="s">
        <v>22</v>
      </c>
      <c r="E6218" s="1">
        <v>53.0</v>
      </c>
      <c r="F6218" s="1">
        <v>12961.0</v>
      </c>
      <c r="G6218" s="1">
        <v>962.0</v>
      </c>
      <c r="H6218" s="1">
        <v>1110.0</v>
      </c>
      <c r="I6218" s="1">
        <v>976258.0</v>
      </c>
      <c r="J6218" s="3">
        <v>45108.90211805556</v>
      </c>
      <c r="K6218" s="1" t="s">
        <v>19</v>
      </c>
      <c r="N6218" s="1" t="s">
        <v>23</v>
      </c>
      <c r="O6218" s="4" t="s">
        <v>13463</v>
      </c>
    </row>
    <row r="6219">
      <c r="A6219" s="2" t="s">
        <v>13464</v>
      </c>
      <c r="B6219" s="1" t="s">
        <v>13465</v>
      </c>
      <c r="C6219" s="1" t="s">
        <v>17</v>
      </c>
      <c r="D6219" s="1" t="s">
        <v>22</v>
      </c>
      <c r="E6219" s="1">
        <v>9.0</v>
      </c>
      <c r="F6219" s="1">
        <v>1738.0</v>
      </c>
      <c r="G6219" s="1">
        <v>167.0</v>
      </c>
      <c r="H6219" s="1">
        <v>123.0</v>
      </c>
      <c r="I6219" s="1">
        <v>57218.0</v>
      </c>
      <c r="J6219" s="3">
        <v>45107.81696759259</v>
      </c>
      <c r="K6219" s="1" t="s">
        <v>19</v>
      </c>
      <c r="N6219" s="1" t="s">
        <v>23</v>
      </c>
      <c r="O6219" s="4" t="s">
        <v>13466</v>
      </c>
    </row>
    <row r="6220">
      <c r="A6220" s="2" t="s">
        <v>13467</v>
      </c>
      <c r="B6220" s="1" t="s">
        <v>13468</v>
      </c>
      <c r="C6220" s="1" t="s">
        <v>17</v>
      </c>
      <c r="D6220" s="1" t="s">
        <v>22</v>
      </c>
      <c r="E6220" s="1">
        <v>2.0</v>
      </c>
      <c r="F6220" s="1">
        <v>788.0</v>
      </c>
      <c r="G6220" s="1">
        <v>68.0</v>
      </c>
      <c r="H6220" s="1">
        <v>82.0</v>
      </c>
      <c r="I6220" s="1">
        <v>27096.0</v>
      </c>
      <c r="J6220" s="3">
        <v>45107.783159722225</v>
      </c>
      <c r="K6220" s="1" t="s">
        <v>19</v>
      </c>
      <c r="N6220" s="1" t="s">
        <v>23</v>
      </c>
      <c r="O6220" s="4" t="s">
        <v>13469</v>
      </c>
    </row>
    <row r="6221">
      <c r="A6221" s="2" t="s">
        <v>13470</v>
      </c>
      <c r="B6221" s="1" t="s">
        <v>13471</v>
      </c>
      <c r="C6221" s="1" t="s">
        <v>17</v>
      </c>
      <c r="D6221" s="1" t="s">
        <v>51</v>
      </c>
      <c r="E6221" s="1">
        <v>1.0</v>
      </c>
      <c r="F6221" s="1">
        <v>1935.0</v>
      </c>
      <c r="G6221" s="1">
        <v>35.0</v>
      </c>
      <c r="H6221" s="1">
        <v>18.0</v>
      </c>
      <c r="I6221" s="1">
        <v>40031.0</v>
      </c>
      <c r="J6221" s="3">
        <v>45107.76597222222</v>
      </c>
      <c r="K6221" s="1" t="s">
        <v>19</v>
      </c>
    </row>
    <row r="6222">
      <c r="A6222" s="2" t="s">
        <v>13472</v>
      </c>
      <c r="B6222" s="4" t="s">
        <v>13473</v>
      </c>
      <c r="C6222" s="1" t="s">
        <v>348</v>
      </c>
      <c r="D6222" s="1" t="s">
        <v>51</v>
      </c>
      <c r="E6222" s="1">
        <v>3.0</v>
      </c>
      <c r="F6222" s="1">
        <v>183.0</v>
      </c>
      <c r="G6222" s="1">
        <v>19.0</v>
      </c>
      <c r="H6222" s="1">
        <v>13.0</v>
      </c>
      <c r="I6222" s="1">
        <v>11493.0</v>
      </c>
      <c r="J6222" s="3">
        <v>45107.74324074074</v>
      </c>
      <c r="K6222" s="1" t="s">
        <v>19</v>
      </c>
      <c r="M6222" s="4" t="s">
        <v>13474</v>
      </c>
    </row>
    <row r="6223">
      <c r="A6223" s="2" t="s">
        <v>13475</v>
      </c>
      <c r="B6223" s="4" t="s">
        <v>13476</v>
      </c>
      <c r="C6223" s="1" t="s">
        <v>348</v>
      </c>
      <c r="D6223" s="1" t="s">
        <v>22</v>
      </c>
      <c r="E6223" s="1">
        <v>10.0</v>
      </c>
      <c r="F6223" s="1">
        <v>3012.0</v>
      </c>
      <c r="G6223" s="1">
        <v>245.0</v>
      </c>
      <c r="H6223" s="1">
        <v>61.0</v>
      </c>
      <c r="I6223" s="1">
        <v>53910.0</v>
      </c>
      <c r="J6223" s="3">
        <v>45107.660266203704</v>
      </c>
      <c r="K6223" s="1" t="s">
        <v>19</v>
      </c>
      <c r="N6223" s="1" t="s">
        <v>23</v>
      </c>
      <c r="O6223" s="4" t="s">
        <v>13477</v>
      </c>
    </row>
    <row r="6224">
      <c r="A6224" s="2" t="s">
        <v>13478</v>
      </c>
      <c r="B6224" s="1" t="s">
        <v>13479</v>
      </c>
      <c r="C6224" s="1" t="s">
        <v>17</v>
      </c>
      <c r="D6224" s="1" t="s">
        <v>22</v>
      </c>
      <c r="E6224" s="1">
        <v>0.0</v>
      </c>
      <c r="F6224" s="1">
        <v>50.0</v>
      </c>
      <c r="G6224" s="1">
        <v>0.0</v>
      </c>
      <c r="H6224" s="1">
        <v>2.0</v>
      </c>
      <c r="I6224" s="1">
        <v>1236.0</v>
      </c>
      <c r="J6224" s="3">
        <v>45107.563576388886</v>
      </c>
      <c r="K6224" s="1" t="s">
        <v>19</v>
      </c>
    </row>
    <row r="6225">
      <c r="A6225" s="2" t="s">
        <v>13480</v>
      </c>
      <c r="B6225" s="1" t="s">
        <v>13481</v>
      </c>
      <c r="C6225" s="1" t="s">
        <v>17</v>
      </c>
      <c r="D6225" s="1" t="s">
        <v>51</v>
      </c>
      <c r="E6225" s="1">
        <v>0.0</v>
      </c>
      <c r="F6225" s="1">
        <v>226.0</v>
      </c>
      <c r="G6225" s="1">
        <v>5.0</v>
      </c>
      <c r="H6225" s="1">
        <v>6.0</v>
      </c>
      <c r="I6225" s="1">
        <v>8959.0</v>
      </c>
      <c r="J6225" s="3">
        <v>45107.54888888889</v>
      </c>
      <c r="K6225" s="1" t="s">
        <v>19</v>
      </c>
    </row>
    <row r="6226">
      <c r="A6226" s="2" t="s">
        <v>13482</v>
      </c>
      <c r="B6226" s="1" t="s">
        <v>13483</v>
      </c>
      <c r="C6226" s="1" t="s">
        <v>17</v>
      </c>
      <c r="D6226" s="1" t="s">
        <v>22</v>
      </c>
      <c r="E6226" s="1">
        <v>0.0</v>
      </c>
      <c r="F6226" s="1">
        <v>946.0</v>
      </c>
      <c r="G6226" s="1">
        <v>58.0</v>
      </c>
      <c r="H6226" s="1">
        <v>70.0</v>
      </c>
      <c r="I6226" s="1">
        <v>75143.0</v>
      </c>
      <c r="J6226" s="3">
        <v>45107.54818287037</v>
      </c>
      <c r="K6226" s="1" t="s">
        <v>19</v>
      </c>
    </row>
    <row r="6227">
      <c r="A6227" s="2" t="s">
        <v>13484</v>
      </c>
      <c r="B6227" s="1" t="s">
        <v>13485</v>
      </c>
      <c r="C6227" s="1" t="s">
        <v>17</v>
      </c>
      <c r="D6227" s="1" t="s">
        <v>22</v>
      </c>
      <c r="E6227" s="1">
        <v>100.0</v>
      </c>
      <c r="F6227" s="1">
        <v>7828.0</v>
      </c>
      <c r="G6227" s="1">
        <v>1061.0</v>
      </c>
      <c r="H6227" s="1">
        <v>242.0</v>
      </c>
      <c r="I6227" s="1">
        <v>670285.0</v>
      </c>
      <c r="J6227" s="3">
        <v>45107.54423611111</v>
      </c>
      <c r="K6227" s="1" t="s">
        <v>19</v>
      </c>
    </row>
    <row r="6228">
      <c r="A6228" s="2" t="s">
        <v>13486</v>
      </c>
      <c r="B6228" s="1" t="s">
        <v>13487</v>
      </c>
      <c r="C6228" s="1" t="s">
        <v>115</v>
      </c>
      <c r="D6228" s="1" t="s">
        <v>51</v>
      </c>
      <c r="E6228" s="1">
        <v>0.0</v>
      </c>
      <c r="F6228" s="1">
        <v>4.0</v>
      </c>
      <c r="G6228" s="1">
        <v>0.0</v>
      </c>
      <c r="H6228" s="1">
        <v>0.0</v>
      </c>
      <c r="I6228" s="1">
        <v>232.0</v>
      </c>
      <c r="J6228" s="3">
        <v>45107.52591435185</v>
      </c>
      <c r="K6228" s="1" t="s">
        <v>19</v>
      </c>
    </row>
    <row r="6229">
      <c r="A6229" s="2" t="s">
        <v>13488</v>
      </c>
      <c r="B6229" s="1" t="s">
        <v>13489</v>
      </c>
      <c r="C6229" s="1" t="s">
        <v>17</v>
      </c>
      <c r="D6229" s="1" t="s">
        <v>51</v>
      </c>
      <c r="E6229" s="1">
        <v>0.0</v>
      </c>
      <c r="F6229" s="1">
        <v>72.0</v>
      </c>
      <c r="G6229" s="1">
        <v>1.0</v>
      </c>
      <c r="H6229" s="1">
        <v>2.0</v>
      </c>
      <c r="I6229" s="1">
        <v>2238.0</v>
      </c>
      <c r="J6229" s="3">
        <v>45107.52023148148</v>
      </c>
      <c r="K6229" s="1" t="s">
        <v>19</v>
      </c>
    </row>
    <row r="6230">
      <c r="A6230" s="2" t="s">
        <v>13490</v>
      </c>
      <c r="B6230" s="1" t="s">
        <v>13491</v>
      </c>
      <c r="C6230" s="1" t="s">
        <v>17</v>
      </c>
      <c r="D6230" s="1" t="s">
        <v>22</v>
      </c>
      <c r="E6230" s="1">
        <v>1.0</v>
      </c>
      <c r="F6230" s="1">
        <v>2416.0</v>
      </c>
      <c r="G6230" s="1">
        <v>144.0</v>
      </c>
      <c r="H6230" s="1">
        <v>154.0</v>
      </c>
      <c r="I6230" s="1">
        <v>72438.0</v>
      </c>
      <c r="J6230" s="3">
        <v>45107.517060185186</v>
      </c>
      <c r="K6230" s="1" t="s">
        <v>19</v>
      </c>
      <c r="N6230" s="1" t="s">
        <v>352</v>
      </c>
      <c r="O6230" s="4" t="s">
        <v>13492</v>
      </c>
    </row>
    <row r="6231">
      <c r="A6231" s="2" t="s">
        <v>13493</v>
      </c>
      <c r="B6231" s="1" t="s">
        <v>13494</v>
      </c>
      <c r="C6231" s="1" t="s">
        <v>115</v>
      </c>
      <c r="D6231" s="1" t="s">
        <v>51</v>
      </c>
      <c r="E6231" s="1">
        <v>0.0</v>
      </c>
      <c r="F6231" s="1">
        <v>1.0</v>
      </c>
      <c r="G6231" s="1">
        <v>0.0</v>
      </c>
      <c r="H6231" s="1">
        <v>0.0</v>
      </c>
      <c r="I6231" s="1">
        <v>249.0</v>
      </c>
      <c r="J6231" s="3">
        <v>45107.516539351855</v>
      </c>
      <c r="K6231" s="1" t="s">
        <v>19</v>
      </c>
    </row>
    <row r="6232">
      <c r="A6232" s="2" t="s">
        <v>13495</v>
      </c>
      <c r="B6232" s="1" t="s">
        <v>13496</v>
      </c>
      <c r="C6232" s="1" t="s">
        <v>17</v>
      </c>
      <c r="D6232" s="1" t="s">
        <v>22</v>
      </c>
      <c r="E6232" s="1">
        <v>1.0</v>
      </c>
      <c r="F6232" s="1">
        <v>1191.0</v>
      </c>
      <c r="G6232" s="1">
        <v>115.0</v>
      </c>
      <c r="H6232" s="1">
        <v>57.0</v>
      </c>
      <c r="I6232" s="1">
        <v>36419.0</v>
      </c>
      <c r="J6232" s="3">
        <v>45107.5128587963</v>
      </c>
      <c r="K6232" s="1" t="s">
        <v>19</v>
      </c>
    </row>
    <row r="6233">
      <c r="A6233" s="2" t="s">
        <v>13497</v>
      </c>
      <c r="B6233" s="1" t="s">
        <v>13498</v>
      </c>
      <c r="C6233" s="1" t="s">
        <v>17</v>
      </c>
      <c r="D6233" s="1" t="s">
        <v>51</v>
      </c>
      <c r="E6233" s="1">
        <v>0.0</v>
      </c>
      <c r="F6233" s="1">
        <v>9.0</v>
      </c>
      <c r="G6233" s="1">
        <v>3.0</v>
      </c>
      <c r="H6233" s="1">
        <v>1.0</v>
      </c>
      <c r="I6233" s="1">
        <v>249.0</v>
      </c>
      <c r="J6233" s="3">
        <v>45107.416238425925</v>
      </c>
      <c r="K6233" s="1" t="s">
        <v>19</v>
      </c>
    </row>
    <row r="6234">
      <c r="A6234" s="2" t="s">
        <v>13499</v>
      </c>
      <c r="B6234" s="1" t="s">
        <v>13500</v>
      </c>
      <c r="C6234" s="1" t="s">
        <v>17</v>
      </c>
      <c r="D6234" s="1" t="s">
        <v>22</v>
      </c>
      <c r="E6234" s="1">
        <v>2.0</v>
      </c>
      <c r="F6234" s="1">
        <v>1012.0</v>
      </c>
      <c r="G6234" s="1">
        <v>40.0</v>
      </c>
      <c r="H6234" s="1">
        <v>90.0</v>
      </c>
      <c r="I6234" s="1">
        <v>38084.0</v>
      </c>
      <c r="J6234" s="3">
        <v>45107.41386574074</v>
      </c>
      <c r="K6234" s="1" t="s">
        <v>19</v>
      </c>
    </row>
    <row r="6235">
      <c r="A6235" s="2" t="s">
        <v>13501</v>
      </c>
      <c r="B6235" s="1" t="s">
        <v>13502</v>
      </c>
      <c r="C6235" s="1" t="s">
        <v>115</v>
      </c>
      <c r="D6235" s="1" t="s">
        <v>22</v>
      </c>
      <c r="E6235" s="1">
        <v>0.0</v>
      </c>
      <c r="F6235" s="1">
        <v>53.0</v>
      </c>
      <c r="G6235" s="1">
        <v>0.0</v>
      </c>
      <c r="H6235" s="1">
        <v>4.0</v>
      </c>
      <c r="I6235" s="1">
        <v>1782.0</v>
      </c>
      <c r="J6235" s="3">
        <v>45107.373715277776</v>
      </c>
      <c r="K6235" s="1" t="s">
        <v>19</v>
      </c>
    </row>
    <row r="6236">
      <c r="A6236" s="2" t="s">
        <v>13503</v>
      </c>
      <c r="B6236" s="1" t="s">
        <v>13504</v>
      </c>
      <c r="C6236" s="1" t="s">
        <v>17</v>
      </c>
      <c r="D6236" s="1" t="s">
        <v>22</v>
      </c>
      <c r="E6236" s="1">
        <v>5.0</v>
      </c>
      <c r="F6236" s="1">
        <v>3081.0</v>
      </c>
      <c r="G6236" s="1">
        <v>295.0</v>
      </c>
      <c r="H6236" s="1">
        <v>309.0</v>
      </c>
      <c r="I6236" s="1">
        <v>135005.0</v>
      </c>
      <c r="J6236" s="3">
        <v>45107.37212962963</v>
      </c>
      <c r="K6236" s="1" t="s">
        <v>19</v>
      </c>
      <c r="N6236" s="1" t="s">
        <v>23</v>
      </c>
      <c r="O6236" s="4" t="s">
        <v>13505</v>
      </c>
    </row>
    <row r="6237">
      <c r="A6237" s="2" t="s">
        <v>13506</v>
      </c>
      <c r="B6237" s="1" t="s">
        <v>13507</v>
      </c>
      <c r="C6237" s="1" t="s">
        <v>17</v>
      </c>
      <c r="D6237" s="1" t="s">
        <v>51</v>
      </c>
      <c r="E6237" s="1">
        <v>0.0</v>
      </c>
      <c r="F6237" s="1">
        <v>38.0</v>
      </c>
      <c r="G6237" s="1">
        <v>1.0</v>
      </c>
      <c r="H6237" s="1">
        <v>1.0</v>
      </c>
      <c r="I6237" s="1">
        <v>1401.0</v>
      </c>
      <c r="J6237" s="3">
        <v>45107.36814814815</v>
      </c>
      <c r="K6237" s="1" t="s">
        <v>19</v>
      </c>
    </row>
    <row r="6238">
      <c r="A6238" s="2" t="s">
        <v>13508</v>
      </c>
      <c r="B6238" s="1" t="s">
        <v>13509</v>
      </c>
      <c r="C6238" s="1" t="s">
        <v>17</v>
      </c>
      <c r="D6238" s="1" t="s">
        <v>22</v>
      </c>
      <c r="E6238" s="1">
        <v>8.0</v>
      </c>
      <c r="F6238" s="1">
        <v>1457.0</v>
      </c>
      <c r="G6238" s="1">
        <v>114.0</v>
      </c>
      <c r="H6238" s="1">
        <v>158.0</v>
      </c>
      <c r="I6238" s="1">
        <v>52071.0</v>
      </c>
      <c r="J6238" s="3">
        <v>45107.35974537037</v>
      </c>
      <c r="K6238" s="1" t="s">
        <v>19</v>
      </c>
    </row>
    <row r="6239">
      <c r="A6239" s="2" t="s">
        <v>13510</v>
      </c>
      <c r="B6239" s="1" t="s">
        <v>13511</v>
      </c>
      <c r="C6239" s="1" t="s">
        <v>73</v>
      </c>
      <c r="D6239" s="1" t="s">
        <v>51</v>
      </c>
      <c r="E6239" s="1">
        <v>0.0</v>
      </c>
      <c r="F6239" s="1">
        <v>4.0</v>
      </c>
      <c r="G6239" s="1">
        <v>0.0</v>
      </c>
      <c r="H6239" s="1">
        <v>2.0</v>
      </c>
      <c r="I6239" s="1">
        <v>589.0</v>
      </c>
      <c r="J6239" s="3">
        <v>45106.62998842593</v>
      </c>
      <c r="K6239" s="1" t="s">
        <v>19</v>
      </c>
    </row>
    <row r="6240">
      <c r="A6240" s="2" t="s">
        <v>13512</v>
      </c>
      <c r="B6240" s="1" t="s">
        <v>13513</v>
      </c>
      <c r="C6240" s="1" t="s">
        <v>73</v>
      </c>
      <c r="D6240" s="1" t="s">
        <v>22</v>
      </c>
      <c r="E6240" s="1">
        <v>2.0</v>
      </c>
      <c r="F6240" s="1">
        <v>339.0</v>
      </c>
      <c r="G6240" s="1">
        <v>47.0</v>
      </c>
      <c r="H6240" s="1">
        <v>42.0</v>
      </c>
      <c r="I6240" s="1">
        <v>18289.0</v>
      </c>
      <c r="J6240" s="3">
        <v>45106.627337962964</v>
      </c>
      <c r="K6240" s="1" t="s">
        <v>19</v>
      </c>
      <c r="N6240" s="1" t="s">
        <v>23</v>
      </c>
      <c r="O6240" s="4" t="s">
        <v>13514</v>
      </c>
    </row>
    <row r="6241">
      <c r="A6241" s="2" t="s">
        <v>13515</v>
      </c>
      <c r="B6241" s="1" t="s">
        <v>13516</v>
      </c>
      <c r="C6241" s="1" t="s">
        <v>17</v>
      </c>
      <c r="D6241" s="1" t="s">
        <v>22</v>
      </c>
      <c r="E6241" s="1">
        <v>2.0</v>
      </c>
      <c r="F6241" s="1">
        <v>381.0</v>
      </c>
      <c r="G6241" s="1">
        <v>52.0</v>
      </c>
      <c r="H6241" s="1">
        <v>36.0</v>
      </c>
      <c r="I6241" s="1">
        <v>18504.0</v>
      </c>
      <c r="J6241" s="3">
        <v>45106.601539351854</v>
      </c>
      <c r="K6241" s="1" t="s">
        <v>19</v>
      </c>
      <c r="N6241" s="1" t="s">
        <v>23</v>
      </c>
      <c r="O6241" s="4" t="s">
        <v>13517</v>
      </c>
    </row>
    <row r="6242">
      <c r="A6242" s="2" t="s">
        <v>13518</v>
      </c>
      <c r="B6242" s="1" t="s">
        <v>13519</v>
      </c>
      <c r="C6242" s="1" t="s">
        <v>17</v>
      </c>
      <c r="D6242" s="1" t="s">
        <v>51</v>
      </c>
      <c r="E6242" s="1">
        <v>1.0</v>
      </c>
      <c r="F6242" s="1">
        <v>135.0</v>
      </c>
      <c r="G6242" s="1">
        <v>1.0</v>
      </c>
      <c r="H6242" s="1">
        <v>8.0</v>
      </c>
      <c r="I6242" s="1">
        <v>3077.0</v>
      </c>
      <c r="J6242" s="3">
        <v>45106.077372685184</v>
      </c>
      <c r="K6242" s="1" t="s">
        <v>19</v>
      </c>
    </row>
    <row r="6243">
      <c r="A6243" s="2" t="s">
        <v>13520</v>
      </c>
      <c r="B6243" s="1" t="s">
        <v>13521</v>
      </c>
      <c r="C6243" s="1" t="s">
        <v>17</v>
      </c>
      <c r="D6243" s="1" t="s">
        <v>51</v>
      </c>
      <c r="E6243" s="1">
        <v>2.0</v>
      </c>
      <c r="F6243" s="1">
        <v>2303.0</v>
      </c>
      <c r="G6243" s="1">
        <v>95.0</v>
      </c>
      <c r="H6243" s="1">
        <v>32.0</v>
      </c>
      <c r="I6243" s="1">
        <v>41601.0</v>
      </c>
      <c r="J6243" s="3">
        <v>45105.994780092595</v>
      </c>
      <c r="K6243" s="1" t="s">
        <v>19</v>
      </c>
    </row>
    <row r="6244">
      <c r="A6244" s="2" t="s">
        <v>13522</v>
      </c>
      <c r="B6244" s="1" t="s">
        <v>13523</v>
      </c>
      <c r="C6244" s="1" t="s">
        <v>115</v>
      </c>
      <c r="D6244" s="1" t="s">
        <v>51</v>
      </c>
      <c r="E6244" s="1">
        <v>0.0</v>
      </c>
      <c r="F6244" s="1">
        <v>468.0</v>
      </c>
      <c r="G6244" s="1">
        <v>3.0</v>
      </c>
      <c r="H6244" s="1">
        <v>10.0</v>
      </c>
      <c r="I6244" s="1">
        <v>6166.0</v>
      </c>
      <c r="J6244" s="3">
        <v>45105.97604166667</v>
      </c>
      <c r="K6244" s="1" t="s">
        <v>19</v>
      </c>
    </row>
    <row r="6245">
      <c r="A6245" s="2" t="s">
        <v>13524</v>
      </c>
      <c r="B6245" s="1" t="s">
        <v>13525</v>
      </c>
      <c r="C6245" s="1" t="s">
        <v>17</v>
      </c>
      <c r="D6245" s="1" t="s">
        <v>51</v>
      </c>
      <c r="E6245" s="1">
        <v>0.0</v>
      </c>
      <c r="F6245" s="1">
        <v>1304.0</v>
      </c>
      <c r="G6245" s="1">
        <v>23.0</v>
      </c>
      <c r="H6245" s="1">
        <v>31.0</v>
      </c>
      <c r="I6245" s="1">
        <v>25744.0</v>
      </c>
      <c r="J6245" s="3">
        <v>45105.96739583334</v>
      </c>
      <c r="K6245" s="1" t="s">
        <v>19</v>
      </c>
    </row>
    <row r="6246">
      <c r="A6246" s="2" t="s">
        <v>13526</v>
      </c>
      <c r="B6246" s="1" t="s">
        <v>13527</v>
      </c>
      <c r="C6246" s="1" t="s">
        <v>17</v>
      </c>
      <c r="D6246" s="1" t="s">
        <v>51</v>
      </c>
      <c r="E6246" s="1">
        <v>0.0</v>
      </c>
      <c r="F6246" s="1">
        <v>161.0</v>
      </c>
      <c r="G6246" s="1">
        <v>4.0</v>
      </c>
      <c r="H6246" s="1">
        <v>2.0</v>
      </c>
      <c r="I6246" s="1">
        <v>4379.0</v>
      </c>
      <c r="J6246" s="3">
        <v>45105.96618055556</v>
      </c>
      <c r="K6246" s="1" t="s">
        <v>19</v>
      </c>
    </row>
    <row r="6247">
      <c r="A6247" s="2" t="s">
        <v>13528</v>
      </c>
      <c r="B6247" s="1" t="s">
        <v>13529</v>
      </c>
      <c r="C6247" s="1" t="s">
        <v>115</v>
      </c>
      <c r="D6247" s="1" t="s">
        <v>51</v>
      </c>
      <c r="E6247" s="1">
        <v>1.0</v>
      </c>
      <c r="F6247" s="1">
        <v>60.0</v>
      </c>
      <c r="G6247" s="1">
        <v>2.0</v>
      </c>
      <c r="H6247" s="1">
        <v>2.0</v>
      </c>
      <c r="I6247" s="1">
        <v>2046.0</v>
      </c>
      <c r="J6247" s="3">
        <v>45105.78868055555</v>
      </c>
      <c r="K6247" s="1" t="s">
        <v>19</v>
      </c>
    </row>
    <row r="6248">
      <c r="A6248" s="2" t="s">
        <v>13530</v>
      </c>
      <c r="B6248" s="1" t="s">
        <v>3861</v>
      </c>
      <c r="C6248" s="1" t="s">
        <v>17</v>
      </c>
      <c r="D6248" s="1" t="s">
        <v>22</v>
      </c>
      <c r="E6248" s="1">
        <v>31.0</v>
      </c>
      <c r="F6248" s="1">
        <v>2813.0</v>
      </c>
      <c r="G6248" s="1">
        <v>265.0</v>
      </c>
      <c r="H6248" s="1">
        <v>444.0</v>
      </c>
      <c r="I6248" s="1">
        <v>323904.0</v>
      </c>
      <c r="J6248" s="3">
        <v>45105.788506944446</v>
      </c>
      <c r="K6248" s="1" t="s">
        <v>19</v>
      </c>
    </row>
    <row r="6249">
      <c r="A6249" s="2" t="s">
        <v>13531</v>
      </c>
      <c r="B6249" s="1" t="s">
        <v>13532</v>
      </c>
      <c r="C6249" s="1" t="s">
        <v>17</v>
      </c>
      <c r="D6249" s="1" t="s">
        <v>22</v>
      </c>
      <c r="E6249" s="1">
        <v>6.0</v>
      </c>
      <c r="F6249" s="1">
        <v>654.0</v>
      </c>
      <c r="G6249" s="1">
        <v>52.0</v>
      </c>
      <c r="H6249" s="1">
        <v>39.0</v>
      </c>
      <c r="I6249" s="1">
        <v>37338.0</v>
      </c>
      <c r="J6249" s="3">
        <v>45105.60744212963</v>
      </c>
      <c r="K6249" s="1" t="s">
        <v>19</v>
      </c>
    </row>
    <row r="6250">
      <c r="A6250" s="2" t="s">
        <v>13533</v>
      </c>
      <c r="B6250" s="1" t="s">
        <v>13534</v>
      </c>
      <c r="C6250" s="1" t="s">
        <v>17</v>
      </c>
      <c r="D6250" s="1" t="s">
        <v>51</v>
      </c>
      <c r="E6250" s="1">
        <v>0.0</v>
      </c>
      <c r="F6250" s="1">
        <v>338.0</v>
      </c>
      <c r="G6250" s="1">
        <v>8.0</v>
      </c>
      <c r="H6250" s="1">
        <v>10.0</v>
      </c>
      <c r="I6250" s="1">
        <v>23708.0</v>
      </c>
      <c r="J6250" s="3">
        <v>45105.54225694444</v>
      </c>
      <c r="K6250" s="1" t="s">
        <v>19</v>
      </c>
    </row>
    <row r="6251">
      <c r="A6251" s="2" t="s">
        <v>13535</v>
      </c>
      <c r="B6251" s="1" t="s">
        <v>13536</v>
      </c>
      <c r="C6251" s="1" t="s">
        <v>115</v>
      </c>
      <c r="D6251" s="1" t="s">
        <v>51</v>
      </c>
      <c r="E6251" s="1">
        <v>0.0</v>
      </c>
      <c r="F6251" s="1">
        <v>19.0</v>
      </c>
      <c r="G6251" s="1">
        <v>0.0</v>
      </c>
      <c r="H6251" s="1">
        <v>0.0</v>
      </c>
      <c r="I6251" s="1">
        <v>1334.0</v>
      </c>
      <c r="J6251" s="3">
        <v>45105.53359953704</v>
      </c>
      <c r="K6251" s="1" t="s">
        <v>19</v>
      </c>
    </row>
    <row r="6252">
      <c r="A6252" s="2" t="s">
        <v>13537</v>
      </c>
      <c r="B6252" s="1" t="s">
        <v>13538</v>
      </c>
      <c r="C6252" s="1" t="s">
        <v>17</v>
      </c>
      <c r="D6252" s="1" t="s">
        <v>22</v>
      </c>
      <c r="E6252" s="1">
        <v>9.0</v>
      </c>
      <c r="F6252" s="1">
        <v>795.0</v>
      </c>
      <c r="G6252" s="1">
        <v>129.0</v>
      </c>
      <c r="H6252" s="1">
        <v>37.0</v>
      </c>
      <c r="I6252" s="1">
        <v>24594.0</v>
      </c>
      <c r="J6252" s="3">
        <v>45105.46084490741</v>
      </c>
      <c r="K6252" s="1" t="s">
        <v>19</v>
      </c>
      <c r="M6252" s="4" t="s">
        <v>13539</v>
      </c>
      <c r="N6252" s="1" t="s">
        <v>23</v>
      </c>
      <c r="O6252" s="4" t="s">
        <v>13540</v>
      </c>
    </row>
    <row r="6253">
      <c r="A6253" s="2" t="s">
        <v>13541</v>
      </c>
      <c r="B6253" s="1" t="s">
        <v>13542</v>
      </c>
      <c r="C6253" s="1" t="s">
        <v>17</v>
      </c>
      <c r="D6253" s="1" t="s">
        <v>51</v>
      </c>
      <c r="E6253" s="1">
        <v>0.0</v>
      </c>
      <c r="F6253" s="1">
        <v>294.0</v>
      </c>
      <c r="G6253" s="1">
        <v>2.0</v>
      </c>
      <c r="H6253" s="1">
        <v>9.0</v>
      </c>
      <c r="I6253" s="1">
        <v>7944.0</v>
      </c>
      <c r="J6253" s="3">
        <v>45105.42025462963</v>
      </c>
      <c r="K6253" s="1" t="s">
        <v>19</v>
      </c>
    </row>
    <row r="6254">
      <c r="A6254" s="2" t="s">
        <v>13543</v>
      </c>
      <c r="B6254" s="1" t="s">
        <v>13544</v>
      </c>
      <c r="C6254" s="1" t="s">
        <v>17</v>
      </c>
      <c r="D6254" s="1" t="s">
        <v>22</v>
      </c>
      <c r="E6254" s="1">
        <v>15.0</v>
      </c>
      <c r="F6254" s="1">
        <v>668.0</v>
      </c>
      <c r="G6254" s="1">
        <v>86.0</v>
      </c>
      <c r="H6254" s="1">
        <v>188.0</v>
      </c>
      <c r="I6254" s="1">
        <v>73587.0</v>
      </c>
      <c r="J6254" s="3">
        <v>45105.419016203705</v>
      </c>
      <c r="K6254" s="1" t="s">
        <v>19</v>
      </c>
    </row>
    <row r="6255">
      <c r="A6255" s="2" t="s">
        <v>13545</v>
      </c>
      <c r="B6255" s="1" t="s">
        <v>13546</v>
      </c>
      <c r="C6255" s="1" t="s">
        <v>17</v>
      </c>
      <c r="D6255" s="1" t="s">
        <v>22</v>
      </c>
      <c r="E6255" s="1">
        <v>17.0</v>
      </c>
      <c r="F6255" s="1">
        <v>5799.0</v>
      </c>
      <c r="G6255" s="1">
        <v>431.0</v>
      </c>
      <c r="H6255" s="1">
        <v>274.0</v>
      </c>
      <c r="I6255" s="1">
        <v>339003.0</v>
      </c>
      <c r="J6255" s="3">
        <v>45105.39627314815</v>
      </c>
      <c r="K6255" s="1" t="s">
        <v>19</v>
      </c>
      <c r="N6255" s="1" t="s">
        <v>23</v>
      </c>
      <c r="O6255" s="4" t="s">
        <v>13547</v>
      </c>
    </row>
    <row r="6256">
      <c r="A6256" s="2" t="s">
        <v>13548</v>
      </c>
      <c r="B6256" s="1" t="s">
        <v>13549</v>
      </c>
      <c r="C6256" s="1" t="s">
        <v>17</v>
      </c>
      <c r="D6256" s="1" t="s">
        <v>22</v>
      </c>
      <c r="E6256" s="1">
        <v>4.0</v>
      </c>
      <c r="F6256" s="1">
        <v>1779.0</v>
      </c>
      <c r="G6256" s="1">
        <v>93.0</v>
      </c>
      <c r="H6256" s="1">
        <v>95.0</v>
      </c>
      <c r="I6256" s="1">
        <v>107529.0</v>
      </c>
      <c r="J6256" s="3">
        <v>45105.39109953704</v>
      </c>
      <c r="K6256" s="1" t="s">
        <v>19</v>
      </c>
    </row>
    <row r="6257">
      <c r="A6257" s="2" t="s">
        <v>13550</v>
      </c>
      <c r="B6257" s="1" t="s">
        <v>13551</v>
      </c>
      <c r="C6257" s="1" t="s">
        <v>17</v>
      </c>
      <c r="D6257" s="1" t="s">
        <v>22</v>
      </c>
      <c r="E6257" s="1">
        <v>334.0</v>
      </c>
      <c r="F6257" s="1">
        <v>6555.0</v>
      </c>
      <c r="G6257" s="1">
        <v>2186.0</v>
      </c>
      <c r="H6257" s="1">
        <v>248.0</v>
      </c>
      <c r="I6257" s="1">
        <v>531529.0</v>
      </c>
      <c r="J6257" s="3">
        <v>45104.96730324074</v>
      </c>
      <c r="K6257" s="1" t="s">
        <v>19</v>
      </c>
      <c r="M6257" s="4" t="s">
        <v>13552</v>
      </c>
      <c r="N6257" s="1" t="s">
        <v>23</v>
      </c>
      <c r="O6257" s="4" t="s">
        <v>13553</v>
      </c>
    </row>
    <row r="6258">
      <c r="A6258" s="2" t="s">
        <v>13554</v>
      </c>
      <c r="B6258" s="1" t="s">
        <v>13555</v>
      </c>
      <c r="C6258" s="1" t="s">
        <v>17</v>
      </c>
      <c r="D6258" s="1" t="s">
        <v>51</v>
      </c>
      <c r="E6258" s="1">
        <v>0.0</v>
      </c>
      <c r="F6258" s="1">
        <v>488.0</v>
      </c>
      <c r="G6258" s="1">
        <v>13.0</v>
      </c>
      <c r="H6258" s="1">
        <v>21.0</v>
      </c>
      <c r="I6258" s="1">
        <v>12268.0</v>
      </c>
      <c r="J6258" s="3">
        <v>45104.858310185184</v>
      </c>
      <c r="K6258" s="1" t="s">
        <v>19</v>
      </c>
    </row>
    <row r="6259">
      <c r="A6259" s="2" t="s">
        <v>13556</v>
      </c>
      <c r="B6259" s="1" t="s">
        <v>13557</v>
      </c>
      <c r="C6259" s="1" t="s">
        <v>115</v>
      </c>
      <c r="D6259" s="1" t="s">
        <v>51</v>
      </c>
      <c r="E6259" s="1">
        <v>0.0</v>
      </c>
      <c r="F6259" s="1">
        <v>197.0</v>
      </c>
      <c r="G6259" s="1">
        <v>2.0</v>
      </c>
      <c r="H6259" s="1">
        <v>8.0</v>
      </c>
      <c r="I6259" s="1">
        <v>18433.0</v>
      </c>
      <c r="J6259" s="3">
        <v>45104.82680555555</v>
      </c>
      <c r="K6259" s="1" t="s">
        <v>19</v>
      </c>
    </row>
    <row r="6260">
      <c r="A6260" s="2" t="s">
        <v>13558</v>
      </c>
      <c r="B6260" s="1" t="s">
        <v>13432</v>
      </c>
      <c r="C6260" s="1" t="s">
        <v>115</v>
      </c>
      <c r="D6260" s="1" t="s">
        <v>51</v>
      </c>
      <c r="E6260" s="1">
        <v>0.0</v>
      </c>
      <c r="F6260" s="1">
        <v>173.0</v>
      </c>
      <c r="G6260" s="1">
        <v>1.0</v>
      </c>
      <c r="H6260" s="1">
        <v>7.0</v>
      </c>
      <c r="I6260" s="1">
        <v>19284.0</v>
      </c>
      <c r="J6260" s="3">
        <v>45104.82642361111</v>
      </c>
      <c r="K6260" s="1" t="s">
        <v>19</v>
      </c>
    </row>
    <row r="6261">
      <c r="A6261" s="2" t="s">
        <v>13559</v>
      </c>
      <c r="B6261" s="1" t="s">
        <v>13560</v>
      </c>
      <c r="C6261" s="1" t="s">
        <v>17</v>
      </c>
      <c r="D6261" s="1" t="s">
        <v>22</v>
      </c>
      <c r="E6261" s="1">
        <v>308.0</v>
      </c>
      <c r="F6261" s="1">
        <v>12290.0</v>
      </c>
      <c r="G6261" s="1">
        <v>1803.0</v>
      </c>
      <c r="H6261" s="1">
        <v>1143.0</v>
      </c>
      <c r="I6261" s="1">
        <v>1103505.0</v>
      </c>
      <c r="J6261" s="3">
        <v>45104.80386574074</v>
      </c>
      <c r="K6261" s="1" t="s">
        <v>19</v>
      </c>
      <c r="N6261" s="1" t="s">
        <v>55</v>
      </c>
      <c r="O6261" s="4" t="s">
        <v>13561</v>
      </c>
    </row>
    <row r="6262">
      <c r="A6262" s="2" t="s">
        <v>13562</v>
      </c>
      <c r="B6262" s="1" t="s">
        <v>13563</v>
      </c>
      <c r="C6262" s="1" t="s">
        <v>17</v>
      </c>
      <c r="D6262" s="1" t="s">
        <v>51</v>
      </c>
      <c r="E6262" s="1">
        <v>0.0</v>
      </c>
      <c r="F6262" s="1">
        <v>126.0</v>
      </c>
      <c r="G6262" s="1">
        <v>3.0</v>
      </c>
      <c r="H6262" s="1">
        <v>10.0</v>
      </c>
      <c r="I6262" s="1">
        <v>11060.0</v>
      </c>
      <c r="J6262" s="3">
        <v>45104.7496875</v>
      </c>
      <c r="K6262" s="1" t="s">
        <v>19</v>
      </c>
    </row>
    <row r="6263">
      <c r="A6263" s="2" t="s">
        <v>13564</v>
      </c>
      <c r="B6263" s="1" t="s">
        <v>13565</v>
      </c>
      <c r="C6263" s="1" t="s">
        <v>17</v>
      </c>
      <c r="D6263" s="1" t="s">
        <v>22</v>
      </c>
      <c r="E6263" s="1">
        <v>23.0</v>
      </c>
      <c r="F6263" s="1">
        <v>7048.0</v>
      </c>
      <c r="G6263" s="1">
        <v>654.0</v>
      </c>
      <c r="H6263" s="1">
        <v>409.0</v>
      </c>
      <c r="I6263" s="1">
        <v>2402686.0</v>
      </c>
      <c r="J6263" s="3">
        <v>45104.501921296294</v>
      </c>
      <c r="K6263" s="1" t="s">
        <v>19</v>
      </c>
    </row>
    <row r="6264">
      <c r="A6264" s="2" t="s">
        <v>13566</v>
      </c>
      <c r="B6264" s="4" t="s">
        <v>13567</v>
      </c>
      <c r="C6264" s="1" t="s">
        <v>348</v>
      </c>
      <c r="D6264" s="1" t="s">
        <v>51</v>
      </c>
      <c r="E6264" s="1">
        <v>3.0</v>
      </c>
      <c r="F6264" s="1">
        <v>258.0</v>
      </c>
      <c r="G6264" s="1">
        <v>32.0</v>
      </c>
      <c r="H6264" s="1">
        <v>26.0</v>
      </c>
      <c r="I6264" s="1">
        <v>31445.0</v>
      </c>
      <c r="J6264" s="3">
        <v>45104.47418981481</v>
      </c>
      <c r="K6264" s="1" t="s">
        <v>19</v>
      </c>
      <c r="M6264" s="4" t="s">
        <v>13568</v>
      </c>
    </row>
    <row r="6265">
      <c r="A6265" s="2" t="s">
        <v>13569</v>
      </c>
      <c r="B6265" s="1" t="s">
        <v>13570</v>
      </c>
      <c r="C6265" s="1" t="s">
        <v>17</v>
      </c>
      <c r="D6265" s="1" t="s">
        <v>22</v>
      </c>
      <c r="E6265" s="1">
        <v>9.0</v>
      </c>
      <c r="F6265" s="1">
        <v>1701.0</v>
      </c>
      <c r="G6265" s="1">
        <v>297.0</v>
      </c>
      <c r="H6265" s="1">
        <v>103.0</v>
      </c>
      <c r="I6265" s="1">
        <v>72394.0</v>
      </c>
      <c r="J6265" s="3">
        <v>45104.468136574076</v>
      </c>
      <c r="K6265" s="1" t="s">
        <v>19</v>
      </c>
      <c r="N6265" s="1" t="s">
        <v>23</v>
      </c>
      <c r="O6265" s="4" t="s">
        <v>13571</v>
      </c>
    </row>
    <row r="6266">
      <c r="A6266" s="2" t="s">
        <v>13572</v>
      </c>
      <c r="B6266" s="1" t="s">
        <v>13573</v>
      </c>
      <c r="C6266" s="1" t="s">
        <v>17</v>
      </c>
      <c r="D6266" s="1" t="s">
        <v>51</v>
      </c>
      <c r="E6266" s="1">
        <v>0.0</v>
      </c>
      <c r="F6266" s="1">
        <v>25.0</v>
      </c>
      <c r="G6266" s="1">
        <v>0.0</v>
      </c>
      <c r="H6266" s="1">
        <v>1.0</v>
      </c>
      <c r="I6266" s="1">
        <v>1526.0</v>
      </c>
      <c r="J6266" s="3">
        <v>45104.45523148148</v>
      </c>
      <c r="K6266" s="1" t="s">
        <v>19</v>
      </c>
    </row>
    <row r="6267">
      <c r="A6267" s="2" t="s">
        <v>13574</v>
      </c>
      <c r="B6267" s="1" t="s">
        <v>13575</v>
      </c>
      <c r="C6267" s="1" t="s">
        <v>17</v>
      </c>
      <c r="D6267" s="1" t="s">
        <v>51</v>
      </c>
      <c r="E6267" s="1">
        <v>0.0</v>
      </c>
      <c r="F6267" s="1">
        <v>56.0</v>
      </c>
      <c r="G6267" s="1">
        <v>0.0</v>
      </c>
      <c r="H6267" s="1">
        <v>3.0</v>
      </c>
      <c r="I6267" s="1">
        <v>1743.0</v>
      </c>
      <c r="J6267" s="3">
        <v>45104.455034722225</v>
      </c>
      <c r="K6267" s="1" t="s">
        <v>19</v>
      </c>
    </row>
    <row r="6268">
      <c r="A6268" s="2" t="s">
        <v>13576</v>
      </c>
      <c r="B6268" s="1" t="s">
        <v>13577</v>
      </c>
      <c r="C6268" s="1" t="s">
        <v>17</v>
      </c>
      <c r="D6268" s="1" t="s">
        <v>22</v>
      </c>
      <c r="E6268" s="1">
        <v>4.0</v>
      </c>
      <c r="F6268" s="1">
        <v>1331.0</v>
      </c>
      <c r="G6268" s="1">
        <v>139.0</v>
      </c>
      <c r="H6268" s="1">
        <v>110.0</v>
      </c>
      <c r="I6268" s="1">
        <v>76997.0</v>
      </c>
      <c r="J6268" s="3">
        <v>45104.45303240741</v>
      </c>
      <c r="K6268" s="1" t="s">
        <v>19</v>
      </c>
      <c r="N6268" s="1" t="s">
        <v>23</v>
      </c>
      <c r="O6268" s="4" t="s">
        <v>13578</v>
      </c>
    </row>
    <row r="6269">
      <c r="A6269" s="2" t="s">
        <v>13579</v>
      </c>
      <c r="B6269" s="1" t="s">
        <v>13580</v>
      </c>
      <c r="C6269" s="1" t="s">
        <v>17</v>
      </c>
      <c r="D6269" s="1" t="s">
        <v>22</v>
      </c>
      <c r="E6269" s="1">
        <v>7.0</v>
      </c>
      <c r="F6269" s="1">
        <v>1896.0</v>
      </c>
      <c r="G6269" s="1">
        <v>310.0</v>
      </c>
      <c r="H6269" s="1">
        <v>65.0</v>
      </c>
      <c r="I6269" s="1">
        <v>60176.0</v>
      </c>
      <c r="J6269" s="3">
        <v>45103.96241898148</v>
      </c>
      <c r="K6269" s="1" t="s">
        <v>19</v>
      </c>
      <c r="N6269" s="1" t="s">
        <v>23</v>
      </c>
      <c r="O6269" s="4" t="s">
        <v>13581</v>
      </c>
    </row>
    <row r="6270">
      <c r="A6270" s="2" t="s">
        <v>13582</v>
      </c>
      <c r="B6270" s="1" t="s">
        <v>13583</v>
      </c>
      <c r="C6270" s="1" t="s">
        <v>17</v>
      </c>
      <c r="D6270" s="1" t="s">
        <v>22</v>
      </c>
      <c r="E6270" s="1">
        <v>4.0</v>
      </c>
      <c r="F6270" s="1">
        <v>1063.0</v>
      </c>
      <c r="G6270" s="1">
        <v>91.0</v>
      </c>
      <c r="H6270" s="1">
        <v>22.0</v>
      </c>
      <c r="I6270" s="1">
        <v>48359.0</v>
      </c>
      <c r="J6270" s="3">
        <v>45103.94084490741</v>
      </c>
      <c r="K6270" s="1" t="s">
        <v>19</v>
      </c>
    </row>
    <row r="6271">
      <c r="A6271" s="2" t="s">
        <v>13584</v>
      </c>
      <c r="B6271" s="1" t="s">
        <v>13585</v>
      </c>
      <c r="C6271" s="1" t="s">
        <v>17</v>
      </c>
      <c r="D6271" s="1" t="s">
        <v>22</v>
      </c>
      <c r="E6271" s="1">
        <v>2.0</v>
      </c>
      <c r="F6271" s="1">
        <v>1297.0</v>
      </c>
      <c r="G6271" s="1">
        <v>63.0</v>
      </c>
      <c r="H6271" s="1">
        <v>126.0</v>
      </c>
      <c r="I6271" s="1">
        <v>53881.0</v>
      </c>
      <c r="J6271" s="3">
        <v>45103.79895833333</v>
      </c>
      <c r="K6271" s="1" t="s">
        <v>19</v>
      </c>
    </row>
    <row r="6272">
      <c r="A6272" s="2" t="s">
        <v>13586</v>
      </c>
      <c r="B6272" s="1" t="s">
        <v>13587</v>
      </c>
      <c r="C6272" s="1" t="s">
        <v>17</v>
      </c>
      <c r="D6272" s="1" t="s">
        <v>51</v>
      </c>
      <c r="E6272" s="1">
        <v>0.0</v>
      </c>
      <c r="F6272" s="1">
        <v>152.0</v>
      </c>
      <c r="G6272" s="1">
        <v>1.0</v>
      </c>
      <c r="H6272" s="1">
        <v>8.0</v>
      </c>
      <c r="I6272" s="1">
        <v>4556.0</v>
      </c>
      <c r="J6272" s="3">
        <v>45103.79822916666</v>
      </c>
      <c r="K6272" s="1" t="s">
        <v>19</v>
      </c>
    </row>
    <row r="6273">
      <c r="A6273" s="2" t="s">
        <v>13588</v>
      </c>
      <c r="B6273" s="1" t="s">
        <v>13589</v>
      </c>
      <c r="C6273" s="1" t="s">
        <v>17</v>
      </c>
      <c r="D6273" s="1" t="s">
        <v>22</v>
      </c>
      <c r="E6273" s="1">
        <v>17.0</v>
      </c>
      <c r="F6273" s="1">
        <v>6143.0</v>
      </c>
      <c r="G6273" s="1">
        <v>568.0</v>
      </c>
      <c r="H6273" s="1">
        <v>497.0</v>
      </c>
      <c r="I6273" s="1">
        <v>389358.0</v>
      </c>
      <c r="J6273" s="3">
        <v>45103.75780092592</v>
      </c>
      <c r="K6273" s="1" t="s">
        <v>19</v>
      </c>
    </row>
    <row r="6274">
      <c r="A6274" s="2" t="s">
        <v>13590</v>
      </c>
      <c r="B6274" s="1" t="s">
        <v>13591</v>
      </c>
      <c r="C6274" s="1" t="s">
        <v>17</v>
      </c>
      <c r="D6274" s="1" t="s">
        <v>22</v>
      </c>
      <c r="E6274" s="1">
        <v>7.0</v>
      </c>
      <c r="F6274" s="1">
        <v>631.0</v>
      </c>
      <c r="G6274" s="1">
        <v>124.0</v>
      </c>
      <c r="H6274" s="1">
        <v>38.0</v>
      </c>
      <c r="I6274" s="1">
        <v>26758.0</v>
      </c>
      <c r="J6274" s="3">
        <v>45103.51320601852</v>
      </c>
      <c r="K6274" s="1" t="s">
        <v>19</v>
      </c>
      <c r="M6274" s="4" t="s">
        <v>13592</v>
      </c>
    </row>
    <row r="6275">
      <c r="A6275" s="2" t="s">
        <v>13593</v>
      </c>
      <c r="B6275" s="1" t="s">
        <v>13594</v>
      </c>
      <c r="C6275" s="1" t="s">
        <v>17</v>
      </c>
      <c r="D6275" s="1" t="s">
        <v>22</v>
      </c>
      <c r="E6275" s="1">
        <v>36.0</v>
      </c>
      <c r="F6275" s="1">
        <v>5483.0</v>
      </c>
      <c r="G6275" s="1">
        <v>763.0</v>
      </c>
      <c r="H6275" s="1">
        <v>166.0</v>
      </c>
      <c r="I6275" s="1">
        <v>335153.0</v>
      </c>
      <c r="J6275" s="3">
        <v>45102.60407407407</v>
      </c>
      <c r="K6275" s="1" t="s">
        <v>19</v>
      </c>
      <c r="N6275" s="1" t="s">
        <v>23</v>
      </c>
      <c r="O6275" s="4" t="s">
        <v>13595</v>
      </c>
    </row>
    <row r="6276">
      <c r="A6276" s="2" t="s">
        <v>13596</v>
      </c>
      <c r="B6276" s="1" t="s">
        <v>13597</v>
      </c>
      <c r="C6276" s="1" t="s">
        <v>17</v>
      </c>
      <c r="D6276" s="1" t="s">
        <v>51</v>
      </c>
      <c r="E6276" s="1">
        <v>2.0</v>
      </c>
      <c r="F6276" s="1">
        <v>2017.0</v>
      </c>
      <c r="G6276" s="1">
        <v>87.0</v>
      </c>
      <c r="H6276" s="1">
        <v>27.0</v>
      </c>
      <c r="I6276" s="1">
        <v>30512.0</v>
      </c>
      <c r="J6276" s="3">
        <v>45100.85037037037</v>
      </c>
      <c r="K6276" s="1" t="s">
        <v>19</v>
      </c>
    </row>
    <row r="6277">
      <c r="A6277" s="2" t="s">
        <v>13598</v>
      </c>
      <c r="B6277" s="1" t="s">
        <v>13599</v>
      </c>
      <c r="C6277" s="1" t="s">
        <v>17</v>
      </c>
      <c r="D6277" s="1" t="s">
        <v>51</v>
      </c>
      <c r="E6277" s="1">
        <v>0.0</v>
      </c>
      <c r="F6277" s="1">
        <v>37.0</v>
      </c>
      <c r="G6277" s="1">
        <v>0.0</v>
      </c>
      <c r="H6277" s="1">
        <v>2.0</v>
      </c>
      <c r="I6277" s="1">
        <v>2156.0</v>
      </c>
      <c r="J6277" s="3">
        <v>45100.776724537034</v>
      </c>
      <c r="K6277" s="1" t="s">
        <v>19</v>
      </c>
    </row>
    <row r="6278">
      <c r="A6278" s="2" t="s">
        <v>13600</v>
      </c>
      <c r="B6278" s="1" t="s">
        <v>13601</v>
      </c>
      <c r="C6278" s="1" t="s">
        <v>17</v>
      </c>
      <c r="D6278" s="1" t="s">
        <v>51</v>
      </c>
      <c r="E6278" s="1">
        <v>0.0</v>
      </c>
      <c r="F6278" s="1">
        <v>160.0</v>
      </c>
      <c r="G6278" s="1">
        <v>2.0</v>
      </c>
      <c r="H6278" s="1">
        <v>10.0</v>
      </c>
      <c r="I6278" s="1">
        <v>4453.0</v>
      </c>
      <c r="J6278" s="3">
        <v>45100.69293981481</v>
      </c>
      <c r="K6278" s="1" t="s">
        <v>19</v>
      </c>
    </row>
    <row r="6279">
      <c r="A6279" s="2" t="s">
        <v>13602</v>
      </c>
      <c r="B6279" s="1" t="s">
        <v>13603</v>
      </c>
      <c r="C6279" s="1" t="s">
        <v>73</v>
      </c>
      <c r="D6279" s="1" t="s">
        <v>51</v>
      </c>
      <c r="E6279" s="1">
        <v>0.0</v>
      </c>
      <c r="F6279" s="1">
        <v>24.0</v>
      </c>
      <c r="G6279" s="1">
        <v>0.0</v>
      </c>
      <c r="H6279" s="1">
        <v>3.0</v>
      </c>
      <c r="I6279" s="1">
        <v>1103.0</v>
      </c>
      <c r="J6279" s="3">
        <v>45100.69075231482</v>
      </c>
      <c r="K6279" s="1" t="s">
        <v>19</v>
      </c>
    </row>
    <row r="6280">
      <c r="A6280" s="2" t="s">
        <v>13604</v>
      </c>
      <c r="B6280" s="1" t="s">
        <v>13605</v>
      </c>
      <c r="C6280" s="1" t="s">
        <v>17</v>
      </c>
      <c r="D6280" s="1" t="s">
        <v>22</v>
      </c>
      <c r="E6280" s="1">
        <v>23.0</v>
      </c>
      <c r="F6280" s="1">
        <v>11538.0</v>
      </c>
      <c r="G6280" s="1">
        <v>1102.0</v>
      </c>
      <c r="H6280" s="1">
        <v>399.0</v>
      </c>
      <c r="I6280" s="1">
        <v>591231.0</v>
      </c>
      <c r="J6280" s="3">
        <v>45100.68675925926</v>
      </c>
      <c r="K6280" s="1" t="s">
        <v>19</v>
      </c>
      <c r="N6280" s="1" t="s">
        <v>23</v>
      </c>
      <c r="O6280" s="4" t="s">
        <v>13606</v>
      </c>
    </row>
    <row r="6281">
      <c r="A6281" s="2" t="s">
        <v>13607</v>
      </c>
      <c r="B6281" s="1" t="s">
        <v>13608</v>
      </c>
      <c r="C6281" s="1" t="s">
        <v>17</v>
      </c>
      <c r="D6281" s="1" t="s">
        <v>22</v>
      </c>
      <c r="E6281" s="1">
        <v>7.0</v>
      </c>
      <c r="F6281" s="1">
        <v>269.0</v>
      </c>
      <c r="G6281" s="1">
        <v>38.0</v>
      </c>
      <c r="H6281" s="1">
        <v>5.0</v>
      </c>
      <c r="I6281" s="1">
        <v>22183.0</v>
      </c>
      <c r="J6281" s="3">
        <v>45100.67039351852</v>
      </c>
      <c r="K6281" s="1" t="s">
        <v>19</v>
      </c>
      <c r="M6281" s="4" t="s">
        <v>7765</v>
      </c>
    </row>
    <row r="6282">
      <c r="A6282" s="2" t="s">
        <v>13609</v>
      </c>
      <c r="B6282" s="1" t="s">
        <v>13610</v>
      </c>
      <c r="C6282" s="1" t="s">
        <v>17</v>
      </c>
      <c r="D6282" s="1" t="s">
        <v>22</v>
      </c>
      <c r="E6282" s="1">
        <v>5.0</v>
      </c>
      <c r="F6282" s="1">
        <v>1312.0</v>
      </c>
      <c r="G6282" s="1">
        <v>121.0</v>
      </c>
      <c r="H6282" s="1">
        <v>75.0</v>
      </c>
      <c r="I6282" s="1">
        <v>43800.0</v>
      </c>
      <c r="J6282" s="3">
        <v>45100.54997685185</v>
      </c>
      <c r="K6282" s="1" t="s">
        <v>19</v>
      </c>
    </row>
    <row r="6283">
      <c r="A6283" s="2" t="s">
        <v>13611</v>
      </c>
      <c r="B6283" s="1" t="s">
        <v>13612</v>
      </c>
      <c r="C6283" s="1" t="s">
        <v>17</v>
      </c>
      <c r="D6283" s="1" t="s">
        <v>22</v>
      </c>
      <c r="E6283" s="1">
        <v>12.0</v>
      </c>
      <c r="F6283" s="1">
        <v>1561.0</v>
      </c>
      <c r="G6283" s="1">
        <v>195.0</v>
      </c>
      <c r="H6283" s="1">
        <v>87.0</v>
      </c>
      <c r="I6283" s="1">
        <v>55143.0</v>
      </c>
      <c r="J6283" s="3">
        <v>45100.53876157408</v>
      </c>
      <c r="K6283" s="1" t="s">
        <v>19</v>
      </c>
    </row>
    <row r="6284">
      <c r="A6284" s="2" t="s">
        <v>13613</v>
      </c>
      <c r="B6284" s="4" t="s">
        <v>13614</v>
      </c>
      <c r="C6284" s="1" t="s">
        <v>348</v>
      </c>
      <c r="D6284" s="1" t="s">
        <v>22</v>
      </c>
      <c r="E6284" s="1">
        <v>2.0</v>
      </c>
      <c r="F6284" s="1">
        <v>429.0</v>
      </c>
      <c r="G6284" s="1">
        <v>11.0</v>
      </c>
      <c r="H6284" s="1">
        <v>22.0</v>
      </c>
      <c r="I6284" s="1">
        <v>39126.0</v>
      </c>
      <c r="J6284" s="3">
        <v>45099.54844907407</v>
      </c>
      <c r="K6284" s="1" t="s">
        <v>19</v>
      </c>
      <c r="N6284" s="1" t="s">
        <v>352</v>
      </c>
      <c r="O6284" s="4" t="s">
        <v>13615</v>
      </c>
    </row>
    <row r="6285">
      <c r="A6285" s="2" t="s">
        <v>13616</v>
      </c>
      <c r="B6285" s="1" t="s">
        <v>860</v>
      </c>
      <c r="C6285" s="1" t="s">
        <v>123</v>
      </c>
      <c r="D6285" s="1" t="s">
        <v>22</v>
      </c>
      <c r="E6285" s="1">
        <v>1.0</v>
      </c>
      <c r="F6285" s="1">
        <v>949.0</v>
      </c>
      <c r="G6285" s="1">
        <v>63.0</v>
      </c>
      <c r="H6285" s="1">
        <v>110.0</v>
      </c>
      <c r="I6285" s="1">
        <v>102822.0</v>
      </c>
      <c r="J6285" s="3">
        <v>45098.74002314815</v>
      </c>
      <c r="K6285" s="1" t="s">
        <v>19</v>
      </c>
    </row>
    <row r="6286">
      <c r="A6286" s="2" t="s">
        <v>13617</v>
      </c>
      <c r="B6286" s="1" t="s">
        <v>13618</v>
      </c>
      <c r="C6286" s="1" t="s">
        <v>17</v>
      </c>
      <c r="D6286" s="1" t="s">
        <v>51</v>
      </c>
      <c r="E6286" s="1">
        <v>1.0</v>
      </c>
      <c r="F6286" s="1">
        <v>372.0</v>
      </c>
      <c r="G6286" s="1">
        <v>3.0</v>
      </c>
      <c r="H6286" s="1">
        <v>216.0</v>
      </c>
      <c r="I6286" s="1">
        <v>488139.0</v>
      </c>
      <c r="J6286" s="3">
        <v>45098.51032407407</v>
      </c>
      <c r="K6286" s="1" t="s">
        <v>19</v>
      </c>
    </row>
    <row r="6287">
      <c r="A6287" s="2" t="s">
        <v>13619</v>
      </c>
      <c r="B6287" s="1" t="s">
        <v>13620</v>
      </c>
      <c r="C6287" s="1" t="s">
        <v>17</v>
      </c>
      <c r="D6287" s="1" t="s">
        <v>22</v>
      </c>
      <c r="E6287" s="1">
        <v>337.0</v>
      </c>
      <c r="F6287" s="1">
        <v>13319.0</v>
      </c>
      <c r="G6287" s="1">
        <v>1874.0</v>
      </c>
      <c r="H6287" s="1">
        <v>6070.0</v>
      </c>
      <c r="I6287" s="1">
        <v>2.2735251E7</v>
      </c>
      <c r="J6287" s="3">
        <v>45098.37417824074</v>
      </c>
      <c r="K6287" s="1" t="s">
        <v>19</v>
      </c>
      <c r="N6287" s="1" t="s">
        <v>23</v>
      </c>
      <c r="O6287" s="4" t="s">
        <v>13621</v>
      </c>
    </row>
    <row r="6288">
      <c r="A6288" s="2" t="s">
        <v>13622</v>
      </c>
      <c r="B6288" s="1" t="s">
        <v>13623</v>
      </c>
      <c r="C6288" s="1" t="s">
        <v>17</v>
      </c>
      <c r="D6288" s="1" t="s">
        <v>22</v>
      </c>
      <c r="E6288" s="1">
        <v>14.0</v>
      </c>
      <c r="F6288" s="1">
        <v>1708.0</v>
      </c>
      <c r="G6288" s="1">
        <v>111.0</v>
      </c>
      <c r="H6288" s="1">
        <v>80.0</v>
      </c>
      <c r="I6288" s="1">
        <v>83194.0</v>
      </c>
      <c r="J6288" s="3">
        <v>45098.33967592593</v>
      </c>
      <c r="K6288" s="1" t="s">
        <v>19</v>
      </c>
    </row>
    <row r="6289">
      <c r="A6289" s="2" t="s">
        <v>13624</v>
      </c>
      <c r="B6289" s="1" t="s">
        <v>13625</v>
      </c>
      <c r="C6289" s="1" t="s">
        <v>73</v>
      </c>
      <c r="D6289" s="1" t="s">
        <v>51</v>
      </c>
      <c r="E6289" s="1">
        <v>0.0</v>
      </c>
      <c r="F6289" s="1">
        <v>138.0</v>
      </c>
      <c r="G6289" s="1">
        <v>0.0</v>
      </c>
      <c r="H6289" s="1">
        <v>3.0</v>
      </c>
      <c r="I6289" s="1">
        <v>27552.0</v>
      </c>
      <c r="J6289" s="3">
        <v>45097.90939814815</v>
      </c>
      <c r="K6289" s="1" t="s">
        <v>19</v>
      </c>
    </row>
    <row r="6290">
      <c r="A6290" s="2" t="s">
        <v>13626</v>
      </c>
      <c r="B6290" s="1" t="s">
        <v>13627</v>
      </c>
      <c r="C6290" s="1" t="s">
        <v>17</v>
      </c>
      <c r="D6290" s="1" t="s">
        <v>51</v>
      </c>
      <c r="E6290" s="1">
        <v>0.0</v>
      </c>
      <c r="F6290" s="1">
        <v>339.0</v>
      </c>
      <c r="G6290" s="1">
        <v>1.0</v>
      </c>
      <c r="H6290" s="1">
        <v>4.0</v>
      </c>
      <c r="I6290" s="1">
        <v>34258.0</v>
      </c>
      <c r="J6290" s="3">
        <v>45097.907476851855</v>
      </c>
      <c r="K6290" s="1" t="s">
        <v>19</v>
      </c>
    </row>
    <row r="6291">
      <c r="A6291" s="2" t="s">
        <v>13628</v>
      </c>
      <c r="B6291" s="1" t="s">
        <v>13629</v>
      </c>
      <c r="C6291" s="1" t="s">
        <v>17</v>
      </c>
      <c r="D6291" s="1" t="s">
        <v>22</v>
      </c>
      <c r="E6291" s="1">
        <v>137.0</v>
      </c>
      <c r="F6291" s="1">
        <v>7985.0</v>
      </c>
      <c r="G6291" s="1">
        <v>414.0</v>
      </c>
      <c r="H6291" s="1">
        <v>2227.0</v>
      </c>
      <c r="I6291" s="1">
        <v>1375685.0</v>
      </c>
      <c r="J6291" s="3">
        <v>45097.90109953703</v>
      </c>
      <c r="K6291" s="1" t="s">
        <v>19</v>
      </c>
      <c r="N6291" s="1" t="s">
        <v>23</v>
      </c>
      <c r="O6291" s="4" t="s">
        <v>13630</v>
      </c>
    </row>
    <row r="6292">
      <c r="A6292" s="2" t="s">
        <v>13631</v>
      </c>
      <c r="B6292" s="1" t="s">
        <v>13632</v>
      </c>
      <c r="C6292" s="1" t="s">
        <v>17</v>
      </c>
      <c r="D6292" s="1" t="s">
        <v>22</v>
      </c>
      <c r="E6292" s="1">
        <v>20.0</v>
      </c>
      <c r="F6292" s="1">
        <v>1175.0</v>
      </c>
      <c r="G6292" s="1">
        <v>179.0</v>
      </c>
      <c r="H6292" s="1">
        <v>64.0</v>
      </c>
      <c r="I6292" s="1">
        <v>41430.0</v>
      </c>
      <c r="J6292" s="3">
        <v>45097.44359953704</v>
      </c>
      <c r="K6292" s="1" t="s">
        <v>19</v>
      </c>
      <c r="N6292" s="1" t="s">
        <v>23</v>
      </c>
      <c r="O6292" s="4" t="s">
        <v>13633</v>
      </c>
    </row>
    <row r="6293">
      <c r="A6293" s="2" t="s">
        <v>13634</v>
      </c>
      <c r="B6293" s="1" t="s">
        <v>13635</v>
      </c>
      <c r="C6293" s="1" t="s">
        <v>73</v>
      </c>
      <c r="D6293" s="1" t="s">
        <v>51</v>
      </c>
      <c r="E6293" s="1">
        <v>0.0</v>
      </c>
      <c r="F6293" s="1">
        <v>86.0</v>
      </c>
      <c r="G6293" s="1">
        <v>0.0</v>
      </c>
      <c r="H6293" s="1">
        <v>2.0</v>
      </c>
      <c r="I6293" s="1">
        <v>9126.0</v>
      </c>
      <c r="J6293" s="3">
        <v>45096.99361111111</v>
      </c>
      <c r="K6293" s="1" t="s">
        <v>19</v>
      </c>
    </row>
    <row r="6294">
      <c r="A6294" s="2" t="s">
        <v>13636</v>
      </c>
      <c r="B6294" s="1" t="s">
        <v>13637</v>
      </c>
      <c r="C6294" s="1" t="s">
        <v>17</v>
      </c>
      <c r="D6294" s="1" t="s">
        <v>51</v>
      </c>
      <c r="E6294" s="1">
        <v>0.0</v>
      </c>
      <c r="F6294" s="1">
        <v>67.0</v>
      </c>
      <c r="G6294" s="1">
        <v>1.0</v>
      </c>
      <c r="H6294" s="1">
        <v>0.0</v>
      </c>
      <c r="I6294" s="1">
        <v>2068.0</v>
      </c>
      <c r="J6294" s="3">
        <v>45096.87226851852</v>
      </c>
      <c r="K6294" s="1" t="s">
        <v>19</v>
      </c>
    </row>
    <row r="6295">
      <c r="A6295" s="2" t="s">
        <v>13638</v>
      </c>
      <c r="B6295" s="1" t="s">
        <v>13639</v>
      </c>
      <c r="C6295" s="1" t="s">
        <v>17</v>
      </c>
      <c r="D6295" s="1" t="s">
        <v>22</v>
      </c>
      <c r="E6295" s="1">
        <v>0.0</v>
      </c>
      <c r="F6295" s="1">
        <v>280.0</v>
      </c>
      <c r="G6295" s="1">
        <v>17.0</v>
      </c>
      <c r="H6295" s="1">
        <v>66.0</v>
      </c>
      <c r="I6295" s="1">
        <v>39489.0</v>
      </c>
      <c r="J6295" s="3">
        <v>45096.793761574074</v>
      </c>
      <c r="K6295" s="1" t="s">
        <v>19</v>
      </c>
    </row>
    <row r="6296">
      <c r="A6296" s="2" t="s">
        <v>13640</v>
      </c>
      <c r="B6296" s="1" t="s">
        <v>2169</v>
      </c>
      <c r="C6296" s="1" t="s">
        <v>115</v>
      </c>
      <c r="D6296" s="1" t="s">
        <v>51</v>
      </c>
      <c r="E6296" s="1">
        <v>0.0</v>
      </c>
      <c r="F6296" s="1">
        <v>58.0</v>
      </c>
      <c r="G6296" s="1">
        <v>1.0</v>
      </c>
      <c r="H6296" s="1">
        <v>4.0</v>
      </c>
      <c r="I6296" s="1">
        <v>4027.0</v>
      </c>
      <c r="J6296" s="3">
        <v>45096.78238425926</v>
      </c>
      <c r="K6296" s="1" t="s">
        <v>19</v>
      </c>
    </row>
    <row r="6297">
      <c r="A6297" s="2" t="s">
        <v>13641</v>
      </c>
      <c r="B6297" s="1" t="s">
        <v>3861</v>
      </c>
      <c r="C6297" s="1" t="s">
        <v>17</v>
      </c>
      <c r="D6297" s="1" t="s">
        <v>22</v>
      </c>
      <c r="E6297" s="1">
        <v>10.0</v>
      </c>
      <c r="F6297" s="1">
        <v>1376.0</v>
      </c>
      <c r="G6297" s="1">
        <v>142.0</v>
      </c>
      <c r="H6297" s="1">
        <v>214.0</v>
      </c>
      <c r="I6297" s="1">
        <v>98068.0</v>
      </c>
      <c r="J6297" s="3">
        <v>45096.77976851852</v>
      </c>
      <c r="K6297" s="1" t="s">
        <v>19</v>
      </c>
    </row>
    <row r="6298">
      <c r="A6298" s="2" t="s">
        <v>13642</v>
      </c>
      <c r="B6298" s="1" t="s">
        <v>13643</v>
      </c>
      <c r="C6298" s="1" t="s">
        <v>17</v>
      </c>
      <c r="D6298" s="1" t="s">
        <v>51</v>
      </c>
      <c r="E6298" s="1">
        <v>0.0</v>
      </c>
      <c r="F6298" s="1">
        <v>467.0</v>
      </c>
      <c r="G6298" s="1">
        <v>23.0</v>
      </c>
      <c r="H6298" s="1">
        <v>43.0</v>
      </c>
      <c r="I6298" s="1">
        <v>22176.0</v>
      </c>
      <c r="J6298" s="3">
        <v>45096.77678240741</v>
      </c>
      <c r="K6298" s="1" t="s">
        <v>19</v>
      </c>
      <c r="N6298" s="1" t="s">
        <v>23</v>
      </c>
      <c r="O6298" s="4" t="s">
        <v>13644</v>
      </c>
    </row>
    <row r="6299">
      <c r="A6299" s="2" t="s">
        <v>13645</v>
      </c>
      <c r="B6299" s="1" t="s">
        <v>13646</v>
      </c>
      <c r="C6299" s="1" t="s">
        <v>17</v>
      </c>
      <c r="D6299" s="1" t="s">
        <v>22</v>
      </c>
      <c r="E6299" s="1">
        <v>27.0</v>
      </c>
      <c r="F6299" s="1">
        <v>4846.0</v>
      </c>
      <c r="G6299" s="1">
        <v>534.0</v>
      </c>
      <c r="H6299" s="1">
        <v>319.0</v>
      </c>
      <c r="I6299" s="1">
        <v>333988.0</v>
      </c>
      <c r="J6299" s="3">
        <v>45096.77297453704</v>
      </c>
      <c r="K6299" s="1" t="s">
        <v>19</v>
      </c>
    </row>
    <row r="6300">
      <c r="A6300" s="2" t="s">
        <v>13647</v>
      </c>
      <c r="B6300" s="1" t="s">
        <v>13648</v>
      </c>
      <c r="C6300" s="1" t="s">
        <v>115</v>
      </c>
      <c r="D6300" s="1" t="s">
        <v>51</v>
      </c>
      <c r="E6300" s="1">
        <v>0.0</v>
      </c>
      <c r="F6300" s="1">
        <v>32.0</v>
      </c>
      <c r="G6300" s="1">
        <v>0.0</v>
      </c>
      <c r="H6300" s="1">
        <v>2.0</v>
      </c>
      <c r="I6300" s="1">
        <v>1523.0</v>
      </c>
      <c r="J6300" s="3">
        <v>45092.960868055554</v>
      </c>
      <c r="K6300" s="1" t="s">
        <v>19</v>
      </c>
    </row>
    <row r="6301">
      <c r="A6301" s="2" t="s">
        <v>13649</v>
      </c>
      <c r="B6301" s="1" t="s">
        <v>13650</v>
      </c>
      <c r="C6301" s="1" t="s">
        <v>17</v>
      </c>
      <c r="D6301" s="1" t="s">
        <v>51</v>
      </c>
      <c r="E6301" s="1">
        <v>0.0</v>
      </c>
      <c r="F6301" s="1">
        <v>6.0</v>
      </c>
      <c r="G6301" s="1">
        <v>0.0</v>
      </c>
      <c r="H6301" s="1">
        <v>1.0</v>
      </c>
      <c r="I6301" s="1">
        <v>334.0</v>
      </c>
      <c r="J6301" s="3">
        <v>45092.960231481484</v>
      </c>
      <c r="K6301" s="1" t="s">
        <v>19</v>
      </c>
    </row>
    <row r="6302">
      <c r="A6302" s="2" t="s">
        <v>13651</v>
      </c>
      <c r="B6302" s="1" t="s">
        <v>13652</v>
      </c>
      <c r="C6302" s="1" t="s">
        <v>17</v>
      </c>
      <c r="D6302" s="1" t="s">
        <v>22</v>
      </c>
      <c r="E6302" s="1">
        <v>2.0</v>
      </c>
      <c r="F6302" s="1">
        <v>1113.0</v>
      </c>
      <c r="G6302" s="1">
        <v>80.0</v>
      </c>
      <c r="H6302" s="1">
        <v>58.0</v>
      </c>
      <c r="I6302" s="1">
        <v>45034.0</v>
      </c>
      <c r="J6302" s="3">
        <v>45092.951689814814</v>
      </c>
      <c r="K6302" s="1" t="s">
        <v>19</v>
      </c>
    </row>
    <row r="6303">
      <c r="A6303" s="2" t="s">
        <v>13653</v>
      </c>
      <c r="B6303" s="1" t="s">
        <v>13654</v>
      </c>
      <c r="C6303" s="1" t="s">
        <v>17</v>
      </c>
      <c r="D6303" s="1" t="s">
        <v>22</v>
      </c>
      <c r="E6303" s="1">
        <v>23.0</v>
      </c>
      <c r="F6303" s="1">
        <v>3183.0</v>
      </c>
      <c r="G6303" s="1">
        <v>400.0</v>
      </c>
      <c r="H6303" s="1">
        <v>193.0</v>
      </c>
      <c r="I6303" s="1">
        <v>490557.0</v>
      </c>
      <c r="J6303" s="3">
        <v>45092.93267361111</v>
      </c>
      <c r="K6303" s="1" t="s">
        <v>19</v>
      </c>
    </row>
    <row r="6304">
      <c r="A6304" s="2" t="s">
        <v>13655</v>
      </c>
      <c r="B6304" s="1" t="s">
        <v>13656</v>
      </c>
      <c r="C6304" s="1" t="s">
        <v>39</v>
      </c>
      <c r="D6304" s="1" t="s">
        <v>22</v>
      </c>
      <c r="E6304" s="1">
        <v>1.0</v>
      </c>
      <c r="F6304" s="1">
        <v>287.0</v>
      </c>
      <c r="G6304" s="1">
        <v>42.0</v>
      </c>
      <c r="H6304" s="1">
        <v>31.0</v>
      </c>
      <c r="I6304" s="1">
        <v>20441.0</v>
      </c>
      <c r="J6304" s="3">
        <v>45092.40118055556</v>
      </c>
      <c r="K6304" s="1" t="s">
        <v>19</v>
      </c>
    </row>
    <row r="6305">
      <c r="A6305" s="2" t="s">
        <v>13657</v>
      </c>
      <c r="B6305" s="1" t="s">
        <v>13658</v>
      </c>
      <c r="C6305" s="1" t="s">
        <v>17</v>
      </c>
      <c r="D6305" s="1" t="s">
        <v>51</v>
      </c>
      <c r="E6305" s="1">
        <v>1.0</v>
      </c>
      <c r="F6305" s="1">
        <v>304.0</v>
      </c>
      <c r="G6305" s="1">
        <v>17.0</v>
      </c>
      <c r="H6305" s="1">
        <v>10.0</v>
      </c>
      <c r="I6305" s="1">
        <v>7801.0</v>
      </c>
      <c r="J6305" s="3">
        <v>45091.8065625</v>
      </c>
      <c r="K6305" s="1" t="s">
        <v>19</v>
      </c>
    </row>
    <row r="6306">
      <c r="A6306" s="2" t="s">
        <v>13659</v>
      </c>
      <c r="B6306" s="1" t="s">
        <v>13660</v>
      </c>
      <c r="C6306" s="1" t="s">
        <v>17</v>
      </c>
      <c r="D6306" s="1" t="s">
        <v>22</v>
      </c>
      <c r="E6306" s="1">
        <v>2.0</v>
      </c>
      <c r="F6306" s="1">
        <v>1253.0</v>
      </c>
      <c r="G6306" s="1">
        <v>117.0</v>
      </c>
      <c r="H6306" s="1">
        <v>50.0</v>
      </c>
      <c r="I6306" s="1">
        <v>42838.0</v>
      </c>
      <c r="J6306" s="3">
        <v>45091.805497685185</v>
      </c>
      <c r="K6306" s="1" t="s">
        <v>19</v>
      </c>
    </row>
    <row r="6307">
      <c r="A6307" s="2" t="s">
        <v>13661</v>
      </c>
      <c r="B6307" s="1" t="s">
        <v>13662</v>
      </c>
      <c r="C6307" s="1" t="s">
        <v>115</v>
      </c>
      <c r="D6307" s="1" t="s">
        <v>51</v>
      </c>
      <c r="E6307" s="1">
        <v>0.0</v>
      </c>
      <c r="F6307" s="1">
        <v>10.0</v>
      </c>
      <c r="G6307" s="1">
        <v>1.0</v>
      </c>
      <c r="H6307" s="1">
        <v>2.0</v>
      </c>
      <c r="I6307" s="1">
        <v>702.0</v>
      </c>
      <c r="J6307" s="3">
        <v>45091.73679398148</v>
      </c>
      <c r="K6307" s="1" t="s">
        <v>19</v>
      </c>
    </row>
    <row r="6308">
      <c r="A6308" s="2" t="s">
        <v>13663</v>
      </c>
      <c r="B6308" s="1" t="s">
        <v>13664</v>
      </c>
      <c r="C6308" s="1" t="s">
        <v>115</v>
      </c>
      <c r="D6308" s="1" t="s">
        <v>51</v>
      </c>
      <c r="E6308" s="1">
        <v>0.0</v>
      </c>
      <c r="F6308" s="1">
        <v>123.0</v>
      </c>
      <c r="G6308" s="1">
        <v>3.0</v>
      </c>
      <c r="H6308" s="1">
        <v>5.0</v>
      </c>
      <c r="I6308" s="1">
        <v>4973.0</v>
      </c>
      <c r="J6308" s="3">
        <v>45091.65418981481</v>
      </c>
      <c r="K6308" s="1" t="s">
        <v>19</v>
      </c>
      <c r="N6308" s="1" t="s">
        <v>352</v>
      </c>
      <c r="O6308" s="4" t="s">
        <v>13665</v>
      </c>
    </row>
    <row r="6309">
      <c r="A6309" s="2" t="s">
        <v>13666</v>
      </c>
      <c r="B6309" s="1" t="s">
        <v>13667</v>
      </c>
      <c r="C6309" s="1" t="s">
        <v>17</v>
      </c>
      <c r="D6309" s="1" t="s">
        <v>22</v>
      </c>
      <c r="E6309" s="1">
        <v>9.0</v>
      </c>
      <c r="F6309" s="1">
        <v>1426.0</v>
      </c>
      <c r="G6309" s="1">
        <v>166.0</v>
      </c>
      <c r="H6309" s="1">
        <v>51.0</v>
      </c>
      <c r="I6309" s="1">
        <v>54731.0</v>
      </c>
      <c r="J6309" s="3">
        <v>45091.54975694444</v>
      </c>
      <c r="K6309" s="1" t="s">
        <v>19</v>
      </c>
    </row>
    <row r="6310">
      <c r="A6310" s="2" t="s">
        <v>13668</v>
      </c>
      <c r="B6310" s="1" t="s">
        <v>13669</v>
      </c>
      <c r="C6310" s="1" t="s">
        <v>17</v>
      </c>
      <c r="D6310" s="1" t="s">
        <v>22</v>
      </c>
      <c r="E6310" s="1">
        <v>3.0</v>
      </c>
      <c r="F6310" s="1">
        <v>540.0</v>
      </c>
      <c r="G6310" s="1">
        <v>84.0</v>
      </c>
      <c r="H6310" s="1">
        <v>15.0</v>
      </c>
      <c r="I6310" s="1">
        <v>23457.0</v>
      </c>
      <c r="J6310" s="3">
        <v>45091.53563657407</v>
      </c>
      <c r="K6310" s="1" t="s">
        <v>19</v>
      </c>
    </row>
    <row r="6311">
      <c r="A6311" s="2" t="s">
        <v>13670</v>
      </c>
      <c r="B6311" s="1" t="s">
        <v>13671</v>
      </c>
      <c r="C6311" s="1" t="s">
        <v>17</v>
      </c>
      <c r="D6311" s="1" t="s">
        <v>22</v>
      </c>
      <c r="E6311" s="1">
        <v>1.0</v>
      </c>
      <c r="F6311" s="1">
        <v>656.0</v>
      </c>
      <c r="G6311" s="1">
        <v>58.0</v>
      </c>
      <c r="H6311" s="1">
        <v>30.0</v>
      </c>
      <c r="I6311" s="1">
        <v>25609.0</v>
      </c>
      <c r="J6311" s="3">
        <v>45091.46517361111</v>
      </c>
      <c r="K6311" s="1" t="s">
        <v>19</v>
      </c>
      <c r="N6311" s="1" t="s">
        <v>23</v>
      </c>
      <c r="O6311" s="4" t="s">
        <v>13672</v>
      </c>
    </row>
    <row r="6312">
      <c r="A6312" s="2" t="s">
        <v>13673</v>
      </c>
      <c r="B6312" s="1" t="s">
        <v>13674</v>
      </c>
      <c r="C6312" s="1" t="s">
        <v>17</v>
      </c>
      <c r="D6312" s="1" t="s">
        <v>22</v>
      </c>
      <c r="E6312" s="1">
        <v>8.0</v>
      </c>
      <c r="F6312" s="1">
        <v>404.0</v>
      </c>
      <c r="G6312" s="1">
        <v>52.0</v>
      </c>
      <c r="H6312" s="1">
        <v>42.0</v>
      </c>
      <c r="I6312" s="1">
        <v>29009.0</v>
      </c>
      <c r="J6312" s="3">
        <v>45091.40550925926</v>
      </c>
      <c r="K6312" s="1" t="s">
        <v>19</v>
      </c>
    </row>
    <row r="6313">
      <c r="A6313" s="2" t="s">
        <v>13675</v>
      </c>
      <c r="B6313" s="1" t="s">
        <v>13676</v>
      </c>
      <c r="C6313" s="1" t="s">
        <v>115</v>
      </c>
      <c r="D6313" s="1" t="s">
        <v>51</v>
      </c>
      <c r="E6313" s="1">
        <v>0.0</v>
      </c>
      <c r="F6313" s="1">
        <v>1.0</v>
      </c>
      <c r="G6313" s="1">
        <v>0.0</v>
      </c>
      <c r="H6313" s="1">
        <v>0.0</v>
      </c>
      <c r="I6313" s="1">
        <v>120.0</v>
      </c>
      <c r="J6313" s="3">
        <v>45090.73391203704</v>
      </c>
      <c r="K6313" s="1" t="s">
        <v>19</v>
      </c>
    </row>
    <row r="6314">
      <c r="A6314" s="2" t="s">
        <v>13677</v>
      </c>
      <c r="B6314" s="1" t="s">
        <v>13678</v>
      </c>
      <c r="C6314" s="1" t="s">
        <v>17</v>
      </c>
      <c r="D6314" s="1" t="s">
        <v>22</v>
      </c>
      <c r="E6314" s="1">
        <v>13.0</v>
      </c>
      <c r="F6314" s="1">
        <v>3304.0</v>
      </c>
      <c r="G6314" s="1">
        <v>423.0</v>
      </c>
      <c r="H6314" s="1">
        <v>150.0</v>
      </c>
      <c r="I6314" s="1">
        <v>212707.0</v>
      </c>
      <c r="J6314" s="3">
        <v>45090.73011574074</v>
      </c>
      <c r="K6314" s="1" t="s">
        <v>19</v>
      </c>
    </row>
    <row r="6315">
      <c r="A6315" s="2" t="s">
        <v>13679</v>
      </c>
      <c r="B6315" s="1" t="s">
        <v>13680</v>
      </c>
      <c r="C6315" s="1" t="s">
        <v>17</v>
      </c>
      <c r="D6315" s="1" t="s">
        <v>22</v>
      </c>
      <c r="E6315" s="1">
        <v>6.0</v>
      </c>
      <c r="F6315" s="1">
        <v>591.0</v>
      </c>
      <c r="G6315" s="1">
        <v>28.0</v>
      </c>
      <c r="H6315" s="1">
        <v>57.0</v>
      </c>
      <c r="I6315" s="1">
        <v>28939.0</v>
      </c>
      <c r="J6315" s="3">
        <v>45090.54127314815</v>
      </c>
      <c r="K6315" s="1" t="s">
        <v>19</v>
      </c>
    </row>
    <row r="6316">
      <c r="A6316" s="2" t="s">
        <v>13681</v>
      </c>
      <c r="B6316" s="1" t="s">
        <v>13682</v>
      </c>
      <c r="C6316" s="1" t="s">
        <v>115</v>
      </c>
      <c r="D6316" s="1" t="s">
        <v>51</v>
      </c>
      <c r="E6316" s="1">
        <v>0.0</v>
      </c>
      <c r="F6316" s="1">
        <v>25.0</v>
      </c>
      <c r="G6316" s="1">
        <v>0.0</v>
      </c>
      <c r="H6316" s="1">
        <v>0.0</v>
      </c>
      <c r="I6316" s="1">
        <v>679.0</v>
      </c>
      <c r="J6316" s="3">
        <v>45090.52736111111</v>
      </c>
      <c r="K6316" s="1" t="s">
        <v>19</v>
      </c>
    </row>
    <row r="6317">
      <c r="A6317" s="2" t="s">
        <v>13683</v>
      </c>
      <c r="B6317" s="1" t="s">
        <v>13684</v>
      </c>
      <c r="C6317" s="1" t="s">
        <v>17</v>
      </c>
      <c r="D6317" s="1" t="s">
        <v>22</v>
      </c>
      <c r="E6317" s="1">
        <v>2.0</v>
      </c>
      <c r="F6317" s="1">
        <v>762.0</v>
      </c>
      <c r="G6317" s="1">
        <v>96.0</v>
      </c>
      <c r="H6317" s="1">
        <v>41.0</v>
      </c>
      <c r="I6317" s="1">
        <v>20196.0</v>
      </c>
      <c r="J6317" s="3">
        <v>45090.525358796294</v>
      </c>
      <c r="K6317" s="1" t="s">
        <v>19</v>
      </c>
      <c r="N6317" s="1" t="s">
        <v>23</v>
      </c>
      <c r="O6317" s="4" t="s">
        <v>13685</v>
      </c>
    </row>
    <row r="6318">
      <c r="A6318" s="2" t="s">
        <v>13686</v>
      </c>
      <c r="B6318" s="1" t="s">
        <v>13687</v>
      </c>
      <c r="C6318" s="1" t="s">
        <v>17</v>
      </c>
      <c r="D6318" s="1" t="s">
        <v>22</v>
      </c>
      <c r="E6318" s="1">
        <v>10.0</v>
      </c>
      <c r="F6318" s="1">
        <v>1677.0</v>
      </c>
      <c r="G6318" s="1">
        <v>191.0</v>
      </c>
      <c r="H6318" s="1">
        <v>28.0</v>
      </c>
      <c r="I6318" s="1">
        <v>99205.0</v>
      </c>
      <c r="J6318" s="3">
        <v>45090.44484953704</v>
      </c>
      <c r="K6318" s="1" t="s">
        <v>19</v>
      </c>
      <c r="N6318" s="1" t="s">
        <v>23</v>
      </c>
      <c r="O6318" s="4" t="s">
        <v>13688</v>
      </c>
    </row>
    <row r="6319">
      <c r="A6319" s="2" t="s">
        <v>13689</v>
      </c>
      <c r="B6319" s="1" t="s">
        <v>13690</v>
      </c>
      <c r="C6319" s="1" t="s">
        <v>73</v>
      </c>
      <c r="D6319" s="1" t="s">
        <v>51</v>
      </c>
      <c r="E6319" s="1">
        <v>0.0</v>
      </c>
      <c r="F6319" s="1">
        <v>15.0</v>
      </c>
      <c r="G6319" s="1">
        <v>0.0</v>
      </c>
      <c r="H6319" s="1">
        <v>1.0</v>
      </c>
      <c r="I6319" s="1">
        <v>814.0</v>
      </c>
      <c r="J6319" s="3">
        <v>45089.97009259259</v>
      </c>
      <c r="K6319" s="1" t="s">
        <v>19</v>
      </c>
    </row>
    <row r="6320">
      <c r="A6320" s="2" t="s">
        <v>13691</v>
      </c>
      <c r="B6320" s="1" t="s">
        <v>13692</v>
      </c>
      <c r="C6320" s="1" t="s">
        <v>17</v>
      </c>
      <c r="D6320" s="1" t="s">
        <v>22</v>
      </c>
      <c r="E6320" s="1">
        <v>0.0</v>
      </c>
      <c r="F6320" s="1">
        <v>795.0</v>
      </c>
      <c r="G6320" s="1">
        <v>49.0</v>
      </c>
      <c r="H6320" s="1">
        <v>31.0</v>
      </c>
      <c r="I6320" s="1">
        <v>38415.0</v>
      </c>
      <c r="J6320" s="3">
        <v>45089.96842592592</v>
      </c>
      <c r="K6320" s="1" t="s">
        <v>19</v>
      </c>
    </row>
    <row r="6321">
      <c r="A6321" s="2" t="s">
        <v>13693</v>
      </c>
      <c r="B6321" s="1" t="s">
        <v>13694</v>
      </c>
      <c r="C6321" s="1" t="s">
        <v>115</v>
      </c>
      <c r="D6321" s="1" t="s">
        <v>51</v>
      </c>
      <c r="E6321" s="1">
        <v>0.0</v>
      </c>
      <c r="F6321" s="1">
        <v>23.0</v>
      </c>
      <c r="G6321" s="1">
        <v>2.0</v>
      </c>
      <c r="H6321" s="1">
        <v>2.0</v>
      </c>
      <c r="I6321" s="1">
        <v>917.0</v>
      </c>
      <c r="J6321" s="3">
        <v>45089.95763888889</v>
      </c>
      <c r="K6321" s="1" t="s">
        <v>19</v>
      </c>
    </row>
    <row r="6322">
      <c r="A6322" s="2" t="s">
        <v>13695</v>
      </c>
      <c r="B6322" s="1" t="s">
        <v>13696</v>
      </c>
      <c r="C6322" s="1" t="s">
        <v>17</v>
      </c>
      <c r="D6322" s="1" t="s">
        <v>51</v>
      </c>
      <c r="E6322" s="1">
        <v>0.0</v>
      </c>
      <c r="F6322" s="1">
        <v>437.0</v>
      </c>
      <c r="G6322" s="1">
        <v>12.0</v>
      </c>
      <c r="H6322" s="1">
        <v>21.0</v>
      </c>
      <c r="I6322" s="1">
        <v>8265.0</v>
      </c>
      <c r="J6322" s="3">
        <v>45089.91972222222</v>
      </c>
      <c r="K6322" s="1" t="s">
        <v>19</v>
      </c>
    </row>
    <row r="6323">
      <c r="A6323" s="2" t="s">
        <v>13697</v>
      </c>
      <c r="B6323" s="1" t="s">
        <v>13698</v>
      </c>
      <c r="C6323" s="1" t="s">
        <v>17</v>
      </c>
      <c r="D6323" s="1" t="s">
        <v>22</v>
      </c>
      <c r="E6323" s="1">
        <v>8.0</v>
      </c>
      <c r="F6323" s="1">
        <v>3362.0</v>
      </c>
      <c r="G6323" s="1">
        <v>235.0</v>
      </c>
      <c r="H6323" s="1">
        <v>164.0</v>
      </c>
      <c r="I6323" s="1">
        <v>149515.0</v>
      </c>
      <c r="J6323" s="3">
        <v>45089.91412037037</v>
      </c>
      <c r="K6323" s="1" t="s">
        <v>19</v>
      </c>
    </row>
    <row r="6324">
      <c r="A6324" s="2" t="s">
        <v>13699</v>
      </c>
      <c r="B6324" s="4" t="s">
        <v>13700</v>
      </c>
      <c r="C6324" s="1" t="s">
        <v>348</v>
      </c>
      <c r="D6324" s="1" t="s">
        <v>22</v>
      </c>
      <c r="E6324" s="1">
        <v>213.0</v>
      </c>
      <c r="F6324" s="1">
        <v>20436.0</v>
      </c>
      <c r="G6324" s="1">
        <v>3208.0</v>
      </c>
      <c r="H6324" s="1">
        <v>493.0</v>
      </c>
      <c r="I6324" s="1">
        <v>1975213.0</v>
      </c>
      <c r="J6324" s="3">
        <v>45089.88563657407</v>
      </c>
      <c r="K6324" s="1" t="s">
        <v>19</v>
      </c>
      <c r="N6324" s="1" t="s">
        <v>23</v>
      </c>
      <c r="O6324" s="4" t="s">
        <v>13701</v>
      </c>
    </row>
    <row r="6325">
      <c r="A6325" s="2" t="s">
        <v>13702</v>
      </c>
      <c r="B6325" s="4" t="s">
        <v>13703</v>
      </c>
      <c r="C6325" s="1" t="s">
        <v>348</v>
      </c>
      <c r="D6325" s="1" t="s">
        <v>22</v>
      </c>
      <c r="E6325" s="1">
        <v>34.0</v>
      </c>
      <c r="F6325" s="1">
        <v>5112.0</v>
      </c>
      <c r="G6325" s="1">
        <v>540.0</v>
      </c>
      <c r="H6325" s="1">
        <v>71.0</v>
      </c>
      <c r="I6325" s="1">
        <v>376236.0</v>
      </c>
      <c r="J6325" s="3">
        <v>45089.88490740741</v>
      </c>
      <c r="K6325" s="1" t="s">
        <v>19</v>
      </c>
      <c r="N6325" s="1" t="s">
        <v>23</v>
      </c>
      <c r="O6325" s="4" t="s">
        <v>13704</v>
      </c>
    </row>
    <row r="6326">
      <c r="A6326" s="2" t="s">
        <v>13705</v>
      </c>
      <c r="B6326" s="1" t="s">
        <v>13706</v>
      </c>
      <c r="C6326" s="1" t="s">
        <v>17</v>
      </c>
      <c r="D6326" s="1" t="s">
        <v>22</v>
      </c>
      <c r="E6326" s="1">
        <v>13.0</v>
      </c>
      <c r="F6326" s="1">
        <v>2462.0</v>
      </c>
      <c r="G6326" s="1">
        <v>166.0</v>
      </c>
      <c r="H6326" s="1">
        <v>469.0</v>
      </c>
      <c r="I6326" s="1">
        <v>170411.0</v>
      </c>
      <c r="J6326" s="3">
        <v>45089.71451388889</v>
      </c>
      <c r="K6326" s="1" t="s">
        <v>19</v>
      </c>
      <c r="N6326" s="1" t="s">
        <v>23</v>
      </c>
      <c r="O6326" s="4" t="s">
        <v>13707</v>
      </c>
    </row>
    <row r="6327">
      <c r="A6327" s="2" t="s">
        <v>13708</v>
      </c>
      <c r="B6327" s="1" t="s">
        <v>7511</v>
      </c>
      <c r="C6327" s="1" t="s">
        <v>17</v>
      </c>
      <c r="D6327" s="1" t="s">
        <v>22</v>
      </c>
      <c r="E6327" s="1">
        <v>2.0</v>
      </c>
      <c r="F6327" s="1">
        <v>1134.0</v>
      </c>
      <c r="G6327" s="1">
        <v>110.0</v>
      </c>
      <c r="H6327" s="1">
        <v>172.0</v>
      </c>
      <c r="I6327" s="1">
        <v>62880.0</v>
      </c>
      <c r="J6327" s="3">
        <v>45089.66523148148</v>
      </c>
      <c r="K6327" s="1" t="s">
        <v>19</v>
      </c>
    </row>
    <row r="6328">
      <c r="A6328" s="2" t="s">
        <v>13709</v>
      </c>
      <c r="B6328" s="1" t="s">
        <v>13710</v>
      </c>
      <c r="C6328" s="1" t="s">
        <v>17</v>
      </c>
      <c r="D6328" s="1" t="s">
        <v>22</v>
      </c>
      <c r="E6328" s="1">
        <v>8.0</v>
      </c>
      <c r="F6328" s="1">
        <v>2538.0</v>
      </c>
      <c r="G6328" s="1">
        <v>234.0</v>
      </c>
      <c r="H6328" s="1">
        <v>86.0</v>
      </c>
      <c r="I6328" s="1">
        <v>107721.0</v>
      </c>
      <c r="J6328" s="3">
        <v>45089.443819444445</v>
      </c>
      <c r="K6328" s="1" t="s">
        <v>19</v>
      </c>
      <c r="N6328" s="1" t="s">
        <v>23</v>
      </c>
      <c r="O6328" s="4" t="s">
        <v>13711</v>
      </c>
    </row>
    <row r="6329">
      <c r="A6329" s="2" t="s">
        <v>13712</v>
      </c>
      <c r="B6329" s="1" t="s">
        <v>13713</v>
      </c>
      <c r="C6329" s="1" t="s">
        <v>17</v>
      </c>
      <c r="D6329" s="1" t="s">
        <v>22</v>
      </c>
      <c r="E6329" s="1">
        <v>51.0</v>
      </c>
      <c r="F6329" s="1">
        <v>8190.0</v>
      </c>
      <c r="G6329" s="1">
        <v>563.0</v>
      </c>
      <c r="H6329" s="1">
        <v>471.0</v>
      </c>
      <c r="I6329" s="1">
        <v>696928.0</v>
      </c>
      <c r="J6329" s="3">
        <v>45088.95122685185</v>
      </c>
      <c r="K6329" s="1" t="s">
        <v>19</v>
      </c>
    </row>
    <row r="6330">
      <c r="A6330" s="2" t="s">
        <v>13714</v>
      </c>
      <c r="B6330" s="1" t="s">
        <v>13715</v>
      </c>
      <c r="C6330" s="1" t="s">
        <v>17</v>
      </c>
      <c r="D6330" s="1" t="s">
        <v>22</v>
      </c>
      <c r="E6330" s="1">
        <v>24.0</v>
      </c>
      <c r="F6330" s="1">
        <v>3400.0</v>
      </c>
      <c r="G6330" s="1">
        <v>279.0</v>
      </c>
      <c r="H6330" s="1">
        <v>123.0</v>
      </c>
      <c r="I6330" s="1">
        <v>220242.0</v>
      </c>
      <c r="J6330" s="3">
        <v>45086.430914351855</v>
      </c>
      <c r="K6330" s="1" t="s">
        <v>19</v>
      </c>
      <c r="N6330" s="1" t="s">
        <v>23</v>
      </c>
      <c r="O6330" s="4" t="s">
        <v>13716</v>
      </c>
    </row>
    <row r="6331">
      <c r="A6331" s="2" t="s">
        <v>13717</v>
      </c>
      <c r="B6331" s="1" t="s">
        <v>13718</v>
      </c>
      <c r="C6331" s="1" t="s">
        <v>17</v>
      </c>
      <c r="D6331" s="1" t="s">
        <v>22</v>
      </c>
      <c r="E6331" s="1">
        <v>14.0</v>
      </c>
      <c r="F6331" s="1">
        <v>1276.0</v>
      </c>
      <c r="G6331" s="1">
        <v>241.0</v>
      </c>
      <c r="H6331" s="1">
        <v>82.0</v>
      </c>
      <c r="I6331" s="1">
        <v>45000.0</v>
      </c>
      <c r="J6331" s="3">
        <v>45085.93591435185</v>
      </c>
      <c r="K6331" s="1" t="s">
        <v>19</v>
      </c>
      <c r="N6331" s="1" t="s">
        <v>23</v>
      </c>
      <c r="O6331" s="4" t="s">
        <v>13719</v>
      </c>
    </row>
    <row r="6332">
      <c r="A6332" s="2" t="s">
        <v>13720</v>
      </c>
      <c r="B6332" s="1" t="s">
        <v>13721</v>
      </c>
      <c r="C6332" s="1" t="s">
        <v>17</v>
      </c>
      <c r="D6332" s="1" t="s">
        <v>22</v>
      </c>
      <c r="E6332" s="1">
        <v>2.0</v>
      </c>
      <c r="F6332" s="1">
        <v>931.0</v>
      </c>
      <c r="G6332" s="1">
        <v>144.0</v>
      </c>
      <c r="H6332" s="1">
        <v>25.0</v>
      </c>
      <c r="I6332" s="1">
        <v>55849.0</v>
      </c>
      <c r="J6332" s="3">
        <v>45085.92285879629</v>
      </c>
      <c r="K6332" s="1" t="s">
        <v>19</v>
      </c>
    </row>
    <row r="6333">
      <c r="A6333" s="2" t="s">
        <v>13722</v>
      </c>
      <c r="B6333" s="1" t="s">
        <v>13723</v>
      </c>
      <c r="C6333" s="1" t="s">
        <v>17</v>
      </c>
      <c r="D6333" s="1" t="s">
        <v>22</v>
      </c>
      <c r="E6333" s="1">
        <v>2.0</v>
      </c>
      <c r="F6333" s="1">
        <v>1070.0</v>
      </c>
      <c r="G6333" s="1">
        <v>51.0</v>
      </c>
      <c r="H6333" s="1">
        <v>35.0</v>
      </c>
      <c r="I6333" s="1">
        <v>92582.0</v>
      </c>
      <c r="J6333" s="3">
        <v>45085.879953703705</v>
      </c>
      <c r="K6333" s="1" t="s">
        <v>19</v>
      </c>
      <c r="M6333" s="4" t="s">
        <v>13724</v>
      </c>
      <c r="N6333" s="1" t="s">
        <v>23</v>
      </c>
      <c r="O6333" s="4" t="s">
        <v>13725</v>
      </c>
    </row>
    <row r="6334">
      <c r="A6334" s="2" t="s">
        <v>13726</v>
      </c>
      <c r="B6334" s="1" t="s">
        <v>13727</v>
      </c>
      <c r="C6334" s="1" t="s">
        <v>17</v>
      </c>
      <c r="D6334" s="1" t="s">
        <v>22</v>
      </c>
      <c r="E6334" s="1">
        <v>1.0</v>
      </c>
      <c r="F6334" s="1">
        <v>488.0</v>
      </c>
      <c r="G6334" s="1">
        <v>49.0</v>
      </c>
      <c r="H6334" s="1">
        <v>34.0</v>
      </c>
      <c r="I6334" s="1">
        <v>31104.0</v>
      </c>
      <c r="J6334" s="3">
        <v>45085.5565162037</v>
      </c>
      <c r="K6334" s="1" t="s">
        <v>19</v>
      </c>
    </row>
    <row r="6335">
      <c r="A6335" s="2" t="s">
        <v>13728</v>
      </c>
      <c r="B6335" s="1" t="s">
        <v>13729</v>
      </c>
      <c r="C6335" s="1" t="s">
        <v>17</v>
      </c>
      <c r="D6335" s="1" t="s">
        <v>22</v>
      </c>
      <c r="E6335" s="1">
        <v>8.0</v>
      </c>
      <c r="F6335" s="1">
        <v>600.0</v>
      </c>
      <c r="G6335" s="1">
        <v>93.0</v>
      </c>
      <c r="H6335" s="1">
        <v>36.0</v>
      </c>
      <c r="I6335" s="1">
        <v>20695.0</v>
      </c>
      <c r="J6335" s="3">
        <v>45085.48341435185</v>
      </c>
      <c r="K6335" s="1" t="s">
        <v>19</v>
      </c>
    </row>
    <row r="6336">
      <c r="A6336" s="2" t="s">
        <v>13730</v>
      </c>
      <c r="B6336" s="1" t="s">
        <v>13731</v>
      </c>
      <c r="C6336" s="1" t="s">
        <v>17</v>
      </c>
      <c r="D6336" s="1" t="s">
        <v>51</v>
      </c>
      <c r="E6336" s="1">
        <v>0.0</v>
      </c>
      <c r="F6336" s="1">
        <v>449.0</v>
      </c>
      <c r="G6336" s="1">
        <v>10.0</v>
      </c>
      <c r="H6336" s="1">
        <v>24.0</v>
      </c>
      <c r="I6336" s="1">
        <v>21059.0</v>
      </c>
      <c r="J6336" s="3">
        <v>45084.70675925926</v>
      </c>
      <c r="K6336" s="1" t="s">
        <v>19</v>
      </c>
      <c r="N6336" s="1" t="s">
        <v>23</v>
      </c>
      <c r="O6336" s="4" t="s">
        <v>13732</v>
      </c>
    </row>
    <row r="6337">
      <c r="A6337" s="2" t="s">
        <v>13733</v>
      </c>
      <c r="B6337" s="1" t="s">
        <v>13734</v>
      </c>
      <c r="C6337" s="1" t="s">
        <v>17</v>
      </c>
      <c r="D6337" s="1" t="s">
        <v>22</v>
      </c>
      <c r="E6337" s="1">
        <v>95.0</v>
      </c>
      <c r="F6337" s="1">
        <v>1616.0</v>
      </c>
      <c r="G6337" s="1">
        <v>375.0</v>
      </c>
      <c r="H6337" s="1">
        <v>148.0</v>
      </c>
      <c r="I6337" s="1">
        <v>195133.0</v>
      </c>
      <c r="J6337" s="3">
        <v>45084.5000462963</v>
      </c>
      <c r="K6337" s="1" t="s">
        <v>19</v>
      </c>
    </row>
    <row r="6338">
      <c r="A6338" s="2" t="s">
        <v>13735</v>
      </c>
      <c r="B6338" s="4" t="s">
        <v>13736</v>
      </c>
      <c r="C6338" s="1" t="s">
        <v>348</v>
      </c>
      <c r="D6338" s="1" t="s">
        <v>22</v>
      </c>
      <c r="E6338" s="1">
        <v>43.0</v>
      </c>
      <c r="F6338" s="1">
        <v>8070.0</v>
      </c>
      <c r="G6338" s="1">
        <v>408.0</v>
      </c>
      <c r="H6338" s="1">
        <v>126.0</v>
      </c>
      <c r="I6338" s="1">
        <v>747286.0</v>
      </c>
      <c r="J6338" s="3">
        <v>45084.49545138889</v>
      </c>
      <c r="K6338" s="1" t="s">
        <v>19</v>
      </c>
      <c r="N6338" s="1" t="s">
        <v>23</v>
      </c>
      <c r="O6338" s="4" t="s">
        <v>13737</v>
      </c>
    </row>
    <row r="6339">
      <c r="A6339" s="2" t="s">
        <v>13738</v>
      </c>
      <c r="B6339" s="1" t="s">
        <v>13739</v>
      </c>
      <c r="C6339" s="1" t="s">
        <v>17</v>
      </c>
      <c r="D6339" s="1" t="s">
        <v>22</v>
      </c>
      <c r="E6339" s="1">
        <v>11.0</v>
      </c>
      <c r="F6339" s="1">
        <v>999.0</v>
      </c>
      <c r="G6339" s="1">
        <v>144.0</v>
      </c>
      <c r="H6339" s="1">
        <v>160.0</v>
      </c>
      <c r="I6339" s="1">
        <v>111910.0</v>
      </c>
      <c r="J6339" s="3">
        <v>45082.73181712963</v>
      </c>
      <c r="K6339" s="1" t="s">
        <v>19</v>
      </c>
    </row>
    <row r="6340">
      <c r="A6340" s="2" t="s">
        <v>13740</v>
      </c>
      <c r="B6340" s="1" t="s">
        <v>13741</v>
      </c>
      <c r="C6340" s="1" t="s">
        <v>17</v>
      </c>
      <c r="D6340" s="1" t="s">
        <v>22</v>
      </c>
      <c r="E6340" s="1">
        <v>24.0</v>
      </c>
      <c r="F6340" s="1">
        <v>998.0</v>
      </c>
      <c r="G6340" s="1">
        <v>137.0</v>
      </c>
      <c r="H6340" s="1">
        <v>87.0</v>
      </c>
      <c r="I6340" s="1">
        <v>110308.0</v>
      </c>
      <c r="J6340" s="3">
        <v>45082.60136574074</v>
      </c>
      <c r="K6340" s="1" t="s">
        <v>19</v>
      </c>
    </row>
    <row r="6341">
      <c r="A6341" s="2" t="s">
        <v>13742</v>
      </c>
      <c r="B6341" s="1" t="s">
        <v>13743</v>
      </c>
      <c r="C6341" s="1" t="s">
        <v>115</v>
      </c>
      <c r="D6341" s="1" t="s">
        <v>51</v>
      </c>
      <c r="E6341" s="1">
        <v>0.0</v>
      </c>
      <c r="F6341" s="1">
        <v>1.0</v>
      </c>
      <c r="G6341" s="1">
        <v>0.0</v>
      </c>
      <c r="H6341" s="1">
        <v>0.0</v>
      </c>
      <c r="I6341" s="1">
        <v>67.0</v>
      </c>
      <c r="J6341" s="3">
        <v>45082.600752314815</v>
      </c>
      <c r="K6341" s="1" t="s">
        <v>19</v>
      </c>
    </row>
    <row r="6342">
      <c r="A6342" s="2" t="s">
        <v>13744</v>
      </c>
      <c r="B6342" s="1" t="s">
        <v>13745</v>
      </c>
      <c r="C6342" s="1" t="s">
        <v>115</v>
      </c>
      <c r="D6342" s="1" t="s">
        <v>22</v>
      </c>
      <c r="E6342" s="1">
        <v>0.0</v>
      </c>
      <c r="F6342" s="1">
        <v>39.0</v>
      </c>
      <c r="G6342" s="1">
        <v>1.0</v>
      </c>
      <c r="H6342" s="1">
        <v>1.0</v>
      </c>
      <c r="I6342" s="1">
        <v>1761.0</v>
      </c>
      <c r="J6342" s="3">
        <v>45069.431342592594</v>
      </c>
      <c r="K6342" s="1" t="s">
        <v>19</v>
      </c>
    </row>
    <row r="6343">
      <c r="A6343" s="2" t="s">
        <v>13746</v>
      </c>
      <c r="B6343" s="1" t="s">
        <v>13747</v>
      </c>
      <c r="C6343" s="1" t="s">
        <v>17</v>
      </c>
      <c r="D6343" s="1" t="s">
        <v>22</v>
      </c>
      <c r="E6343" s="1">
        <v>8.0</v>
      </c>
      <c r="F6343" s="1">
        <v>1102.0</v>
      </c>
      <c r="G6343" s="1">
        <v>109.0</v>
      </c>
      <c r="H6343" s="1">
        <v>62.0</v>
      </c>
      <c r="I6343" s="1">
        <v>59824.0</v>
      </c>
      <c r="J6343" s="3">
        <v>45069.43004629629</v>
      </c>
      <c r="K6343" s="1" t="s">
        <v>19</v>
      </c>
    </row>
    <row r="6344">
      <c r="A6344" s="2" t="s">
        <v>13748</v>
      </c>
      <c r="B6344" s="1" t="s">
        <v>13749</v>
      </c>
      <c r="C6344" s="1" t="s">
        <v>17</v>
      </c>
      <c r="D6344" s="1" t="s">
        <v>22</v>
      </c>
      <c r="E6344" s="1">
        <v>1.0</v>
      </c>
      <c r="F6344" s="1">
        <v>308.0</v>
      </c>
      <c r="G6344" s="1">
        <v>27.0</v>
      </c>
      <c r="H6344" s="1">
        <v>54.0</v>
      </c>
      <c r="I6344" s="1">
        <v>27731.0</v>
      </c>
      <c r="J6344" s="3">
        <v>45064.52371527778</v>
      </c>
      <c r="K6344" s="1" t="s">
        <v>19</v>
      </c>
    </row>
    <row r="6345">
      <c r="A6345" s="2" t="s">
        <v>13750</v>
      </c>
      <c r="B6345" s="1" t="s">
        <v>13751</v>
      </c>
      <c r="C6345" s="1" t="s">
        <v>17</v>
      </c>
      <c r="D6345" s="1" t="s">
        <v>22</v>
      </c>
      <c r="E6345" s="1">
        <v>4.0</v>
      </c>
      <c r="F6345" s="1">
        <v>487.0</v>
      </c>
      <c r="G6345" s="1">
        <v>64.0</v>
      </c>
      <c r="H6345" s="1">
        <v>36.0</v>
      </c>
      <c r="I6345" s="1">
        <v>27728.0</v>
      </c>
      <c r="J6345" s="3">
        <v>45064.393113425926</v>
      </c>
      <c r="K6345" s="1" t="s">
        <v>19</v>
      </c>
      <c r="N6345" s="1" t="s">
        <v>23</v>
      </c>
      <c r="O6345" s="4" t="s">
        <v>13752</v>
      </c>
    </row>
    <row r="6346">
      <c r="A6346" s="2" t="s">
        <v>13753</v>
      </c>
      <c r="B6346" s="1" t="s">
        <v>13754</v>
      </c>
      <c r="C6346" s="1" t="s">
        <v>17</v>
      </c>
      <c r="D6346" s="1" t="s">
        <v>22</v>
      </c>
      <c r="E6346" s="1">
        <v>3.0</v>
      </c>
      <c r="F6346" s="1">
        <v>523.0</v>
      </c>
      <c r="G6346" s="1">
        <v>46.0</v>
      </c>
      <c r="H6346" s="1">
        <v>63.0</v>
      </c>
      <c r="I6346" s="1">
        <v>44426.0</v>
      </c>
      <c r="J6346" s="3">
        <v>45063.71428240741</v>
      </c>
      <c r="K6346" s="1" t="s">
        <v>19</v>
      </c>
    </row>
    <row r="6347">
      <c r="A6347" s="2" t="s">
        <v>13755</v>
      </c>
      <c r="B6347" s="1" t="s">
        <v>13756</v>
      </c>
      <c r="C6347" s="1" t="s">
        <v>17</v>
      </c>
      <c r="D6347" s="1" t="s">
        <v>22</v>
      </c>
      <c r="E6347" s="1">
        <v>10.0</v>
      </c>
      <c r="F6347" s="1">
        <v>636.0</v>
      </c>
      <c r="G6347" s="1">
        <v>107.0</v>
      </c>
      <c r="H6347" s="1">
        <v>54.0</v>
      </c>
      <c r="I6347" s="1">
        <v>35945.0</v>
      </c>
      <c r="J6347" s="3">
        <v>45063.582094907404</v>
      </c>
      <c r="K6347" s="1" t="s">
        <v>19</v>
      </c>
    </row>
    <row r="6348">
      <c r="A6348" s="2" t="s">
        <v>13757</v>
      </c>
      <c r="B6348" s="1" t="s">
        <v>13758</v>
      </c>
      <c r="C6348" s="1" t="s">
        <v>17</v>
      </c>
      <c r="D6348" s="1" t="s">
        <v>22</v>
      </c>
      <c r="E6348" s="1">
        <v>28.0</v>
      </c>
      <c r="F6348" s="1">
        <v>861.0</v>
      </c>
      <c r="G6348" s="1">
        <v>209.0</v>
      </c>
      <c r="H6348" s="1">
        <v>39.0</v>
      </c>
      <c r="I6348" s="1">
        <v>171472.0</v>
      </c>
      <c r="J6348" s="3">
        <v>45063.42173611111</v>
      </c>
      <c r="K6348" s="1" t="s">
        <v>19</v>
      </c>
      <c r="N6348" s="1" t="s">
        <v>23</v>
      </c>
      <c r="O6348" s="4" t="s">
        <v>13759</v>
      </c>
    </row>
    <row r="6349">
      <c r="A6349" s="2" t="s">
        <v>13760</v>
      </c>
      <c r="B6349" s="1" t="s">
        <v>13761</v>
      </c>
      <c r="C6349" s="1" t="s">
        <v>17</v>
      </c>
      <c r="D6349" s="1" t="s">
        <v>22</v>
      </c>
      <c r="E6349" s="1">
        <v>5.0</v>
      </c>
      <c r="F6349" s="1">
        <v>467.0</v>
      </c>
      <c r="G6349" s="1">
        <v>33.0</v>
      </c>
      <c r="H6349" s="1">
        <v>83.0</v>
      </c>
      <c r="I6349" s="1">
        <v>59308.0</v>
      </c>
      <c r="J6349" s="3">
        <v>45055.614895833336</v>
      </c>
      <c r="K6349" s="1" t="s">
        <v>19</v>
      </c>
    </row>
    <row r="6350">
      <c r="A6350" s="2" t="s">
        <v>13762</v>
      </c>
      <c r="B6350" s="1" t="s">
        <v>13763</v>
      </c>
      <c r="C6350" s="1" t="s">
        <v>17</v>
      </c>
      <c r="D6350" s="1" t="s">
        <v>22</v>
      </c>
      <c r="E6350" s="1">
        <v>40.0</v>
      </c>
      <c r="F6350" s="1">
        <v>2720.0</v>
      </c>
      <c r="G6350" s="1">
        <v>213.0</v>
      </c>
      <c r="H6350" s="1">
        <v>167.0</v>
      </c>
      <c r="I6350" s="1">
        <v>153716.0</v>
      </c>
      <c r="J6350" s="3">
        <v>45048.56396990741</v>
      </c>
      <c r="K6350" s="1" t="s">
        <v>19</v>
      </c>
      <c r="N6350" s="1" t="s">
        <v>55</v>
      </c>
      <c r="O6350" s="4" t="s">
        <v>13764</v>
      </c>
    </row>
    <row r="6351">
      <c r="A6351" s="2" t="s">
        <v>13765</v>
      </c>
      <c r="B6351" s="1" t="s">
        <v>13766</v>
      </c>
      <c r="C6351" s="1" t="s">
        <v>17</v>
      </c>
      <c r="D6351" s="1" t="s">
        <v>51</v>
      </c>
      <c r="E6351" s="1">
        <v>0.0</v>
      </c>
      <c r="F6351" s="1">
        <v>1.0</v>
      </c>
      <c r="G6351" s="1">
        <v>0.0</v>
      </c>
      <c r="H6351" s="1">
        <v>0.0</v>
      </c>
      <c r="I6351" s="1">
        <v>306.0</v>
      </c>
      <c r="J6351" s="3">
        <v>45047.58925925926</v>
      </c>
      <c r="K6351" s="1" t="s">
        <v>19</v>
      </c>
    </row>
    <row r="6352">
      <c r="A6352" s="2" t="s">
        <v>13767</v>
      </c>
      <c r="B6352" s="1" t="s">
        <v>13768</v>
      </c>
      <c r="C6352" s="1" t="s">
        <v>17</v>
      </c>
      <c r="D6352" s="1" t="s">
        <v>22</v>
      </c>
      <c r="E6352" s="1">
        <v>55.0</v>
      </c>
      <c r="F6352" s="1">
        <v>3102.0</v>
      </c>
      <c r="G6352" s="1">
        <v>502.0</v>
      </c>
      <c r="H6352" s="1">
        <v>122.0</v>
      </c>
      <c r="I6352" s="1">
        <v>191527.0</v>
      </c>
      <c r="J6352" s="3">
        <v>45046.400972222225</v>
      </c>
      <c r="K6352" s="1" t="s">
        <v>19</v>
      </c>
    </row>
    <row r="6353">
      <c r="A6353" s="2" t="s">
        <v>13769</v>
      </c>
      <c r="B6353" s="1" t="s">
        <v>13770</v>
      </c>
      <c r="C6353" s="1" t="s">
        <v>17</v>
      </c>
      <c r="D6353" s="1" t="s">
        <v>22</v>
      </c>
      <c r="E6353" s="1">
        <v>11.0</v>
      </c>
      <c r="F6353" s="1">
        <v>1694.0</v>
      </c>
      <c r="G6353" s="1">
        <v>273.0</v>
      </c>
      <c r="H6353" s="1">
        <v>109.0</v>
      </c>
      <c r="I6353" s="1">
        <v>82947.0</v>
      </c>
      <c r="J6353" s="3">
        <v>45042.84763888889</v>
      </c>
      <c r="K6353" s="1" t="s">
        <v>54</v>
      </c>
    </row>
    <row r="6354">
      <c r="A6354" s="2" t="s">
        <v>13771</v>
      </c>
      <c r="B6354" s="1" t="s">
        <v>13772</v>
      </c>
      <c r="C6354" s="1" t="s">
        <v>17</v>
      </c>
      <c r="D6354" s="1" t="s">
        <v>51</v>
      </c>
      <c r="E6354" s="1">
        <v>0.0</v>
      </c>
      <c r="F6354" s="1">
        <v>30.0</v>
      </c>
      <c r="G6354" s="1">
        <v>0.0</v>
      </c>
      <c r="H6354" s="1">
        <v>2.0</v>
      </c>
      <c r="I6354" s="1">
        <v>2418.0</v>
      </c>
      <c r="J6354" s="3">
        <v>45042.5733912037</v>
      </c>
      <c r="K6354" s="1" t="s">
        <v>54</v>
      </c>
    </row>
    <row r="6355">
      <c r="A6355" s="2" t="s">
        <v>13773</v>
      </c>
      <c r="B6355" s="1" t="s">
        <v>13774</v>
      </c>
      <c r="C6355" s="1" t="s">
        <v>17</v>
      </c>
      <c r="D6355" s="1" t="s">
        <v>22</v>
      </c>
      <c r="E6355" s="1">
        <v>39.0</v>
      </c>
      <c r="F6355" s="1">
        <v>16123.0</v>
      </c>
      <c r="G6355" s="1">
        <v>1331.0</v>
      </c>
      <c r="H6355" s="1">
        <v>260.0</v>
      </c>
      <c r="I6355" s="1">
        <v>477689.0</v>
      </c>
      <c r="J6355" s="3">
        <v>45040.72699074074</v>
      </c>
      <c r="K6355" s="1" t="s">
        <v>54</v>
      </c>
      <c r="N6355" s="1" t="s">
        <v>23</v>
      </c>
      <c r="O6355" s="4" t="s">
        <v>13775</v>
      </c>
    </row>
    <row r="6356">
      <c r="A6356" s="2" t="s">
        <v>13776</v>
      </c>
      <c r="B6356" s="1" t="s">
        <v>13777</v>
      </c>
      <c r="C6356" s="1" t="s">
        <v>17</v>
      </c>
      <c r="D6356" s="1" t="s">
        <v>22</v>
      </c>
      <c r="E6356" s="1">
        <v>10.0</v>
      </c>
      <c r="F6356" s="1">
        <v>2721.0</v>
      </c>
      <c r="G6356" s="1">
        <v>197.0</v>
      </c>
      <c r="H6356" s="1">
        <v>135.0</v>
      </c>
      <c r="I6356" s="1">
        <v>100436.0</v>
      </c>
      <c r="J6356" s="3">
        <v>45040.487025462964</v>
      </c>
      <c r="K6356" s="1" t="s">
        <v>54</v>
      </c>
    </row>
    <row r="6357">
      <c r="A6357" s="2" t="s">
        <v>13778</v>
      </c>
      <c r="B6357" s="1" t="s">
        <v>13779</v>
      </c>
      <c r="C6357" s="1" t="s">
        <v>17</v>
      </c>
      <c r="D6357" s="1" t="s">
        <v>22</v>
      </c>
      <c r="E6357" s="1">
        <v>12.0</v>
      </c>
      <c r="F6357" s="1">
        <v>1202.0</v>
      </c>
      <c r="G6357" s="1">
        <v>189.0</v>
      </c>
      <c r="H6357" s="1">
        <v>127.0</v>
      </c>
      <c r="I6357" s="1">
        <v>77340.0</v>
      </c>
      <c r="J6357" s="3">
        <v>45021.68341435185</v>
      </c>
      <c r="K6357" s="1" t="s">
        <v>54</v>
      </c>
    </row>
    <row r="6358">
      <c r="A6358" s="2" t="s">
        <v>13780</v>
      </c>
      <c r="B6358" s="1" t="s">
        <v>13781</v>
      </c>
      <c r="C6358" s="1" t="s">
        <v>17</v>
      </c>
      <c r="D6358" s="1" t="s">
        <v>22</v>
      </c>
      <c r="E6358" s="1">
        <v>28.0</v>
      </c>
      <c r="F6358" s="1">
        <v>1389.0</v>
      </c>
      <c r="G6358" s="1">
        <v>238.0</v>
      </c>
      <c r="H6358" s="1">
        <v>79.0</v>
      </c>
      <c r="I6358" s="1">
        <v>86351.0</v>
      </c>
      <c r="J6358" s="3">
        <v>45018.4346875</v>
      </c>
      <c r="K6358" s="1" t="s">
        <v>54</v>
      </c>
    </row>
    <row r="6359">
      <c r="A6359" s="2" t="s">
        <v>13782</v>
      </c>
      <c r="B6359" s="1" t="s">
        <v>13783</v>
      </c>
      <c r="C6359" s="1" t="s">
        <v>17</v>
      </c>
      <c r="D6359" s="1" t="s">
        <v>22</v>
      </c>
      <c r="E6359" s="1">
        <v>13.0</v>
      </c>
      <c r="F6359" s="1">
        <v>1781.0</v>
      </c>
      <c r="G6359" s="1">
        <v>249.0</v>
      </c>
      <c r="H6359" s="1">
        <v>111.0</v>
      </c>
      <c r="I6359" s="1">
        <v>109577.0</v>
      </c>
      <c r="J6359" s="3">
        <v>45015.88363425926</v>
      </c>
      <c r="K6359" s="1" t="s">
        <v>54</v>
      </c>
    </row>
    <row r="6360">
      <c r="A6360" s="2" t="s">
        <v>13784</v>
      </c>
      <c r="B6360" s="1" t="s">
        <v>13785</v>
      </c>
      <c r="C6360" s="1" t="s">
        <v>17</v>
      </c>
      <c r="D6360" s="1" t="s">
        <v>22</v>
      </c>
      <c r="E6360" s="1">
        <v>6.0</v>
      </c>
      <c r="F6360" s="1">
        <v>1416.0</v>
      </c>
      <c r="G6360" s="1">
        <v>156.0</v>
      </c>
      <c r="H6360" s="1">
        <v>126.0</v>
      </c>
      <c r="I6360" s="1">
        <v>68869.0</v>
      </c>
      <c r="J6360" s="3">
        <v>45015.65094907407</v>
      </c>
      <c r="K6360" s="1" t="s">
        <v>54</v>
      </c>
    </row>
    <row r="6361">
      <c r="A6361" s="2" t="s">
        <v>13786</v>
      </c>
      <c r="B6361" s="1" t="s">
        <v>13787</v>
      </c>
      <c r="C6361" s="1" t="s">
        <v>17</v>
      </c>
      <c r="D6361" s="1" t="s">
        <v>22</v>
      </c>
      <c r="E6361" s="1">
        <v>11.0</v>
      </c>
      <c r="F6361" s="1">
        <v>1878.0</v>
      </c>
      <c r="G6361" s="1">
        <v>188.0</v>
      </c>
      <c r="H6361" s="1">
        <v>93.0</v>
      </c>
      <c r="I6361" s="1">
        <v>70334.0</v>
      </c>
      <c r="J6361" s="3">
        <v>45015.64809027778</v>
      </c>
      <c r="K6361" s="1" t="s">
        <v>54</v>
      </c>
    </row>
    <row r="6362">
      <c r="A6362" s="2" t="s">
        <v>13788</v>
      </c>
      <c r="B6362" s="1" t="s">
        <v>13789</v>
      </c>
      <c r="C6362" s="1" t="s">
        <v>17</v>
      </c>
      <c r="D6362" s="1" t="s">
        <v>22</v>
      </c>
      <c r="E6362" s="1">
        <v>5.0</v>
      </c>
      <c r="F6362" s="1">
        <v>1858.0</v>
      </c>
      <c r="G6362" s="1">
        <v>82.0</v>
      </c>
      <c r="H6362" s="1">
        <v>332.0</v>
      </c>
      <c r="I6362" s="1">
        <v>373391.0</v>
      </c>
      <c r="J6362" s="3">
        <v>45015.60322916666</v>
      </c>
      <c r="K6362" s="1" t="s">
        <v>54</v>
      </c>
    </row>
    <row r="6363">
      <c r="A6363" s="2" t="s">
        <v>13790</v>
      </c>
      <c r="B6363" s="1" t="s">
        <v>13791</v>
      </c>
      <c r="C6363" s="1" t="s">
        <v>17</v>
      </c>
      <c r="D6363" s="1" t="s">
        <v>22</v>
      </c>
      <c r="E6363" s="1">
        <v>104.0</v>
      </c>
      <c r="F6363" s="1">
        <v>8889.0</v>
      </c>
      <c r="G6363" s="1">
        <v>828.0</v>
      </c>
      <c r="H6363" s="1">
        <v>455.0</v>
      </c>
      <c r="I6363" s="1">
        <v>383305.0</v>
      </c>
      <c r="J6363" s="3">
        <v>45015.60126157408</v>
      </c>
      <c r="K6363" s="1" t="s">
        <v>54</v>
      </c>
    </row>
    <row r="6364">
      <c r="A6364" s="2" t="s">
        <v>13792</v>
      </c>
      <c r="B6364" s="1" t="s">
        <v>13793</v>
      </c>
      <c r="C6364" s="1" t="s">
        <v>17</v>
      </c>
      <c r="D6364" s="1" t="s">
        <v>22</v>
      </c>
      <c r="E6364" s="1">
        <v>9.0</v>
      </c>
      <c r="F6364" s="1">
        <v>3117.0</v>
      </c>
      <c r="G6364" s="1">
        <v>163.0</v>
      </c>
      <c r="H6364" s="1">
        <v>185.0</v>
      </c>
      <c r="I6364" s="1">
        <v>147228.0</v>
      </c>
      <c r="J6364" s="3">
        <v>45015.60037037037</v>
      </c>
      <c r="K6364" s="1" t="s">
        <v>54</v>
      </c>
    </row>
    <row r="6365">
      <c r="A6365" s="2" t="s">
        <v>13794</v>
      </c>
      <c r="B6365" s="1" t="s">
        <v>13795</v>
      </c>
      <c r="C6365" s="1" t="s">
        <v>115</v>
      </c>
      <c r="D6365" s="1" t="s">
        <v>51</v>
      </c>
      <c r="E6365" s="1">
        <v>0.0</v>
      </c>
      <c r="F6365" s="1">
        <v>13.0</v>
      </c>
      <c r="G6365" s="1">
        <v>0.0</v>
      </c>
      <c r="H6365" s="1">
        <v>2.0</v>
      </c>
      <c r="I6365" s="1">
        <v>1355.0</v>
      </c>
      <c r="J6365" s="3">
        <v>45015.59887731481</v>
      </c>
      <c r="K6365" s="1" t="s">
        <v>54</v>
      </c>
    </row>
    <row r="6366">
      <c r="A6366" s="2" t="s">
        <v>13796</v>
      </c>
      <c r="B6366" s="1" t="s">
        <v>13797</v>
      </c>
      <c r="C6366" s="1" t="s">
        <v>17</v>
      </c>
      <c r="D6366" s="1" t="s">
        <v>22</v>
      </c>
      <c r="E6366" s="1">
        <v>4.0</v>
      </c>
      <c r="F6366" s="1">
        <v>5642.0</v>
      </c>
      <c r="G6366" s="1">
        <v>300.0</v>
      </c>
      <c r="H6366" s="1">
        <v>262.0</v>
      </c>
      <c r="I6366" s="1">
        <v>222338.0</v>
      </c>
      <c r="J6366" s="3">
        <v>45014.550208333334</v>
      </c>
      <c r="K6366" s="1" t="s">
        <v>54</v>
      </c>
    </row>
    <row r="6367">
      <c r="A6367" s="2" t="s">
        <v>13798</v>
      </c>
      <c r="B6367" s="1" t="s">
        <v>13799</v>
      </c>
      <c r="C6367" s="1" t="s">
        <v>17</v>
      </c>
      <c r="D6367" s="1" t="s">
        <v>22</v>
      </c>
      <c r="E6367" s="1">
        <v>11.0</v>
      </c>
      <c r="F6367" s="1">
        <v>1036.0</v>
      </c>
      <c r="G6367" s="1">
        <v>74.0</v>
      </c>
      <c r="H6367" s="1">
        <v>46.0</v>
      </c>
      <c r="I6367" s="1">
        <v>68646.0</v>
      </c>
      <c r="J6367" s="3">
        <v>45013.77025462963</v>
      </c>
      <c r="K6367" s="1" t="s">
        <v>54</v>
      </c>
    </row>
    <row r="6368">
      <c r="A6368" s="2" t="s">
        <v>13800</v>
      </c>
      <c r="B6368" s="1" t="s">
        <v>13801</v>
      </c>
      <c r="C6368" s="1" t="s">
        <v>17</v>
      </c>
      <c r="D6368" s="1" t="s">
        <v>22</v>
      </c>
      <c r="E6368" s="1">
        <v>0.0</v>
      </c>
      <c r="F6368" s="1">
        <v>244.0</v>
      </c>
      <c r="G6368" s="1">
        <v>15.0</v>
      </c>
      <c r="H6368" s="1">
        <v>12.0</v>
      </c>
      <c r="I6368" s="1">
        <v>35558.0</v>
      </c>
      <c r="J6368" s="3">
        <v>45013.51914351852</v>
      </c>
      <c r="K6368" s="1" t="s">
        <v>54</v>
      </c>
    </row>
    <row r="6369">
      <c r="A6369" s="2" t="s">
        <v>13802</v>
      </c>
      <c r="B6369" s="1" t="s">
        <v>13803</v>
      </c>
      <c r="C6369" s="1" t="s">
        <v>17</v>
      </c>
      <c r="D6369" s="1" t="s">
        <v>22</v>
      </c>
      <c r="E6369" s="1">
        <v>17.0</v>
      </c>
      <c r="F6369" s="1">
        <v>2298.0</v>
      </c>
      <c r="G6369" s="1">
        <v>253.0</v>
      </c>
      <c r="H6369" s="1">
        <v>73.0</v>
      </c>
      <c r="I6369" s="1">
        <v>211538.0</v>
      </c>
      <c r="J6369" s="3">
        <v>45012.50298611111</v>
      </c>
      <c r="K6369" s="1" t="s">
        <v>54</v>
      </c>
    </row>
    <row r="6370">
      <c r="A6370" s="2" t="s">
        <v>13804</v>
      </c>
      <c r="B6370" s="1" t="s">
        <v>13805</v>
      </c>
      <c r="C6370" s="1" t="s">
        <v>17</v>
      </c>
      <c r="D6370" s="1" t="s">
        <v>51</v>
      </c>
      <c r="E6370" s="1">
        <v>0.0</v>
      </c>
      <c r="F6370" s="1">
        <v>80.0</v>
      </c>
      <c r="G6370" s="1">
        <v>0.0</v>
      </c>
      <c r="H6370" s="1">
        <v>3.0</v>
      </c>
      <c r="I6370" s="1">
        <v>7223.0</v>
      </c>
      <c r="J6370" s="3">
        <v>45009.44976851852</v>
      </c>
      <c r="K6370" s="1" t="s">
        <v>54</v>
      </c>
    </row>
    <row r="6371">
      <c r="A6371" s="2" t="s">
        <v>13806</v>
      </c>
      <c r="B6371" s="1" t="s">
        <v>13807</v>
      </c>
      <c r="C6371" s="1" t="s">
        <v>17</v>
      </c>
      <c r="D6371" s="1" t="s">
        <v>22</v>
      </c>
      <c r="E6371" s="1">
        <v>5.0</v>
      </c>
      <c r="F6371" s="1">
        <v>361.0</v>
      </c>
      <c r="G6371" s="1">
        <v>40.0</v>
      </c>
      <c r="H6371" s="1">
        <v>39.0</v>
      </c>
      <c r="I6371" s="1">
        <v>203726.0</v>
      </c>
      <c r="J6371" s="3">
        <v>45009.44741898148</v>
      </c>
      <c r="K6371" s="1" t="s">
        <v>54</v>
      </c>
      <c r="N6371" s="1" t="s">
        <v>23</v>
      </c>
      <c r="O6371" s="4" t="s">
        <v>13808</v>
      </c>
    </row>
    <row r="6372">
      <c r="A6372" s="2" t="s">
        <v>13809</v>
      </c>
      <c r="B6372" s="1" t="s">
        <v>13810</v>
      </c>
      <c r="C6372" s="1" t="s">
        <v>17</v>
      </c>
      <c r="D6372" s="1" t="s">
        <v>22</v>
      </c>
      <c r="E6372" s="1">
        <v>1.0</v>
      </c>
      <c r="F6372" s="1">
        <v>680.0</v>
      </c>
      <c r="G6372" s="1">
        <v>69.0</v>
      </c>
      <c r="H6372" s="1">
        <v>25.0</v>
      </c>
      <c r="I6372" s="1">
        <v>52697.0</v>
      </c>
      <c r="J6372" s="3">
        <v>45008.481157407405</v>
      </c>
      <c r="K6372" s="1" t="s">
        <v>54</v>
      </c>
    </row>
    <row r="6373">
      <c r="A6373" s="2" t="s">
        <v>13811</v>
      </c>
      <c r="B6373" s="1" t="s">
        <v>13812</v>
      </c>
      <c r="C6373" s="1" t="s">
        <v>17</v>
      </c>
      <c r="D6373" s="1" t="s">
        <v>22</v>
      </c>
      <c r="E6373" s="1">
        <v>51.0</v>
      </c>
      <c r="F6373" s="1">
        <v>7200.0</v>
      </c>
      <c r="G6373" s="1">
        <v>451.0</v>
      </c>
      <c r="H6373" s="1">
        <v>354.0</v>
      </c>
      <c r="I6373" s="1">
        <v>464545.0</v>
      </c>
      <c r="J6373" s="3">
        <v>45007.68082175926</v>
      </c>
      <c r="K6373" s="1" t="s">
        <v>54</v>
      </c>
    </row>
    <row r="6374">
      <c r="A6374" s="2" t="s">
        <v>13813</v>
      </c>
      <c r="B6374" s="1" t="s">
        <v>13814</v>
      </c>
      <c r="C6374" s="1" t="s">
        <v>17</v>
      </c>
      <c r="D6374" s="1" t="s">
        <v>22</v>
      </c>
      <c r="E6374" s="1">
        <v>7.0</v>
      </c>
      <c r="F6374" s="1">
        <v>649.0</v>
      </c>
      <c r="G6374" s="1">
        <v>59.0</v>
      </c>
      <c r="H6374" s="1">
        <v>53.0</v>
      </c>
      <c r="I6374" s="1">
        <v>75016.0</v>
      </c>
      <c r="J6374" s="3">
        <v>45001.796944444446</v>
      </c>
      <c r="K6374" s="1" t="s">
        <v>54</v>
      </c>
      <c r="M6374" s="4" t="s">
        <v>7765</v>
      </c>
    </row>
    <row r="6375">
      <c r="A6375" s="2" t="s">
        <v>13815</v>
      </c>
      <c r="B6375" s="1" t="s">
        <v>13816</v>
      </c>
      <c r="C6375" s="1" t="s">
        <v>17</v>
      </c>
      <c r="D6375" s="1" t="s">
        <v>22</v>
      </c>
      <c r="E6375" s="1">
        <v>3.0</v>
      </c>
      <c r="F6375" s="1">
        <v>595.0</v>
      </c>
      <c r="G6375" s="1">
        <v>36.0</v>
      </c>
      <c r="H6375" s="1">
        <v>27.0</v>
      </c>
      <c r="I6375" s="1">
        <v>42824.0</v>
      </c>
      <c r="J6375" s="3">
        <v>45001.72707175926</v>
      </c>
      <c r="K6375" s="1" t="s">
        <v>54</v>
      </c>
    </row>
    <row r="6376">
      <c r="A6376" s="2" t="s">
        <v>13817</v>
      </c>
      <c r="B6376" s="1" t="s">
        <v>13818</v>
      </c>
      <c r="C6376" s="1" t="s">
        <v>17</v>
      </c>
      <c r="D6376" s="1" t="s">
        <v>22</v>
      </c>
      <c r="E6376" s="1">
        <v>0.0</v>
      </c>
      <c r="F6376" s="1">
        <v>325.0</v>
      </c>
      <c r="G6376" s="1">
        <v>41.0</v>
      </c>
      <c r="H6376" s="1">
        <v>27.0</v>
      </c>
      <c r="I6376" s="1">
        <v>24514.0</v>
      </c>
      <c r="J6376" s="3">
        <v>45001.479791666665</v>
      </c>
      <c r="K6376" s="1" t="s">
        <v>54</v>
      </c>
      <c r="M6376" s="4" t="s">
        <v>13819</v>
      </c>
    </row>
    <row r="6377">
      <c r="A6377" s="2" t="s">
        <v>13820</v>
      </c>
      <c r="B6377" s="1" t="s">
        <v>13821</v>
      </c>
      <c r="C6377" s="1" t="s">
        <v>17</v>
      </c>
      <c r="D6377" s="1" t="s">
        <v>22</v>
      </c>
      <c r="E6377" s="1">
        <v>3.0</v>
      </c>
      <c r="F6377" s="1">
        <v>401.0</v>
      </c>
      <c r="G6377" s="1">
        <v>35.0</v>
      </c>
      <c r="H6377" s="1">
        <v>22.0</v>
      </c>
      <c r="I6377" s="1">
        <v>44841.0</v>
      </c>
      <c r="J6377" s="3">
        <v>45001.452361111114</v>
      </c>
      <c r="K6377" s="1" t="s">
        <v>54</v>
      </c>
      <c r="M6377" s="4" t="s">
        <v>7765</v>
      </c>
    </row>
    <row r="6378">
      <c r="A6378" s="2" t="s">
        <v>13822</v>
      </c>
      <c r="B6378" s="1" t="s">
        <v>13823</v>
      </c>
      <c r="C6378" s="1" t="s">
        <v>17</v>
      </c>
      <c r="D6378" s="1" t="s">
        <v>51</v>
      </c>
      <c r="E6378" s="1">
        <v>5.0</v>
      </c>
      <c r="F6378" s="1">
        <v>833.0</v>
      </c>
      <c r="G6378" s="1">
        <v>38.0</v>
      </c>
      <c r="H6378" s="1">
        <v>108.0</v>
      </c>
      <c r="I6378" s="1">
        <v>126084.0</v>
      </c>
      <c r="J6378" s="3">
        <v>45000.45222222222</v>
      </c>
      <c r="K6378" s="1" t="s">
        <v>54</v>
      </c>
      <c r="N6378" s="1" t="s">
        <v>23</v>
      </c>
      <c r="O6378" s="4" t="s">
        <v>13824</v>
      </c>
    </row>
    <row r="6379">
      <c r="A6379" s="2" t="s">
        <v>13825</v>
      </c>
      <c r="B6379" s="1" t="s">
        <v>13826</v>
      </c>
      <c r="C6379" s="1" t="s">
        <v>115</v>
      </c>
      <c r="D6379" s="1" t="s">
        <v>51</v>
      </c>
      <c r="E6379" s="1">
        <v>0.0</v>
      </c>
      <c r="F6379" s="1">
        <v>72.0</v>
      </c>
      <c r="G6379" s="1">
        <v>1.0</v>
      </c>
      <c r="H6379" s="1">
        <v>3.0</v>
      </c>
      <c r="I6379" s="1">
        <v>14458.0</v>
      </c>
      <c r="J6379" s="3">
        <v>44999.93467592593</v>
      </c>
      <c r="K6379" s="1" t="s">
        <v>54</v>
      </c>
    </row>
    <row r="6380">
      <c r="A6380" s="2" t="s">
        <v>13827</v>
      </c>
      <c r="B6380" s="1" t="s">
        <v>13828</v>
      </c>
      <c r="C6380" s="1" t="s">
        <v>17</v>
      </c>
      <c r="D6380" s="1" t="s">
        <v>22</v>
      </c>
      <c r="E6380" s="1">
        <v>78.0</v>
      </c>
      <c r="F6380" s="1">
        <v>10609.0</v>
      </c>
      <c r="G6380" s="1">
        <v>2184.0</v>
      </c>
      <c r="H6380" s="1">
        <v>422.0</v>
      </c>
      <c r="I6380" s="1">
        <v>1291518.0</v>
      </c>
      <c r="J6380" s="3">
        <v>44999.92208333333</v>
      </c>
      <c r="K6380" s="1" t="s">
        <v>54</v>
      </c>
      <c r="N6380" s="1" t="s">
        <v>23</v>
      </c>
      <c r="O6380" s="4" t="s">
        <v>13829</v>
      </c>
    </row>
    <row r="6381">
      <c r="A6381" s="2" t="s">
        <v>13830</v>
      </c>
      <c r="B6381" s="1" t="s">
        <v>13831</v>
      </c>
      <c r="C6381" s="1" t="s">
        <v>17</v>
      </c>
      <c r="D6381" s="1" t="s">
        <v>22</v>
      </c>
      <c r="E6381" s="1">
        <v>27.0</v>
      </c>
      <c r="F6381" s="1">
        <v>944.0</v>
      </c>
      <c r="G6381" s="1">
        <v>103.0</v>
      </c>
      <c r="H6381" s="1">
        <v>54.0</v>
      </c>
      <c r="I6381" s="1">
        <v>65800.0</v>
      </c>
      <c r="J6381" s="3">
        <v>44999.91391203704</v>
      </c>
      <c r="K6381" s="1" t="s">
        <v>54</v>
      </c>
    </row>
    <row r="6382">
      <c r="A6382" s="2" t="s">
        <v>13832</v>
      </c>
      <c r="B6382" s="1" t="s">
        <v>13833</v>
      </c>
      <c r="C6382" s="1" t="s">
        <v>17</v>
      </c>
      <c r="D6382" s="1" t="s">
        <v>22</v>
      </c>
      <c r="E6382" s="1">
        <v>36.0</v>
      </c>
      <c r="F6382" s="1">
        <v>4329.0</v>
      </c>
      <c r="G6382" s="1">
        <v>406.0</v>
      </c>
      <c r="H6382" s="1">
        <v>525.0</v>
      </c>
      <c r="I6382" s="1">
        <v>1836060.0</v>
      </c>
      <c r="J6382" s="3">
        <v>44999.57413194444</v>
      </c>
      <c r="K6382" s="1" t="s">
        <v>54</v>
      </c>
      <c r="N6382" s="1" t="s">
        <v>23</v>
      </c>
      <c r="O6382" s="4" t="s">
        <v>13834</v>
      </c>
    </row>
    <row r="6383">
      <c r="A6383" s="2" t="s">
        <v>13835</v>
      </c>
      <c r="B6383" s="1" t="s">
        <v>13836</v>
      </c>
      <c r="C6383" s="1" t="s">
        <v>17</v>
      </c>
      <c r="D6383" s="1" t="s">
        <v>51</v>
      </c>
      <c r="E6383" s="1">
        <v>0.0</v>
      </c>
      <c r="F6383" s="1">
        <v>3.0</v>
      </c>
      <c r="G6383" s="1">
        <v>0.0</v>
      </c>
      <c r="H6383" s="1">
        <v>0.0</v>
      </c>
      <c r="I6383" s="1">
        <v>233.0</v>
      </c>
      <c r="J6383" s="3">
        <v>44999.45446759259</v>
      </c>
      <c r="K6383" s="1" t="s">
        <v>54</v>
      </c>
    </row>
    <row r="6384">
      <c r="A6384" s="2" t="s">
        <v>13837</v>
      </c>
      <c r="B6384" s="1" t="s">
        <v>13838</v>
      </c>
      <c r="C6384" s="1" t="s">
        <v>17</v>
      </c>
      <c r="D6384" s="1" t="s">
        <v>22</v>
      </c>
      <c r="E6384" s="1">
        <v>4.0</v>
      </c>
      <c r="F6384" s="1">
        <v>799.0</v>
      </c>
      <c r="G6384" s="1">
        <v>130.0</v>
      </c>
      <c r="H6384" s="1">
        <v>63.0</v>
      </c>
      <c r="I6384" s="1">
        <v>118601.0</v>
      </c>
      <c r="J6384" s="3">
        <v>44999.44831018519</v>
      </c>
      <c r="K6384" s="1" t="s">
        <v>54</v>
      </c>
    </row>
    <row r="6385">
      <c r="A6385" s="2" t="s">
        <v>13839</v>
      </c>
      <c r="B6385" s="1" t="s">
        <v>13840</v>
      </c>
      <c r="C6385" s="1" t="s">
        <v>17</v>
      </c>
      <c r="D6385" s="1" t="s">
        <v>51</v>
      </c>
      <c r="E6385" s="1">
        <v>0.0</v>
      </c>
      <c r="F6385" s="1">
        <v>3.0</v>
      </c>
      <c r="G6385" s="1">
        <v>0.0</v>
      </c>
      <c r="H6385" s="1">
        <v>0.0</v>
      </c>
      <c r="I6385" s="1">
        <v>235.0</v>
      </c>
      <c r="J6385" s="3">
        <v>44998.66846064815</v>
      </c>
      <c r="K6385" s="1" t="s">
        <v>54</v>
      </c>
    </row>
    <row r="6386">
      <c r="A6386" s="2" t="s">
        <v>13841</v>
      </c>
      <c r="B6386" s="1" t="s">
        <v>13842</v>
      </c>
      <c r="C6386" s="1" t="s">
        <v>115</v>
      </c>
      <c r="D6386" s="1" t="s">
        <v>51</v>
      </c>
      <c r="E6386" s="1">
        <v>0.0</v>
      </c>
      <c r="F6386" s="1">
        <v>2.0</v>
      </c>
      <c r="G6386" s="1">
        <v>0.0</v>
      </c>
      <c r="H6386" s="1">
        <v>0.0</v>
      </c>
      <c r="I6386" s="1">
        <v>164.0</v>
      </c>
      <c r="J6386" s="3">
        <v>44998.62415509259</v>
      </c>
      <c r="K6386" s="1" t="s">
        <v>54</v>
      </c>
    </row>
    <row r="6387">
      <c r="A6387" s="2" t="s">
        <v>13843</v>
      </c>
      <c r="B6387" s="1" t="s">
        <v>13844</v>
      </c>
      <c r="C6387" s="1" t="s">
        <v>17</v>
      </c>
      <c r="D6387" s="1" t="s">
        <v>22</v>
      </c>
      <c r="E6387" s="1">
        <v>3.0</v>
      </c>
      <c r="F6387" s="1">
        <v>291.0</v>
      </c>
      <c r="G6387" s="1">
        <v>27.0</v>
      </c>
      <c r="H6387" s="1">
        <v>15.0</v>
      </c>
      <c r="I6387" s="1">
        <v>22650.0</v>
      </c>
      <c r="J6387" s="3">
        <v>44998.61068287037</v>
      </c>
      <c r="K6387" s="1" t="s">
        <v>54</v>
      </c>
      <c r="M6387" s="4" t="s">
        <v>8512</v>
      </c>
      <c r="N6387" s="1" t="s">
        <v>23</v>
      </c>
      <c r="O6387" s="4" t="s">
        <v>13845</v>
      </c>
    </row>
    <row r="6388">
      <c r="A6388" s="2" t="s">
        <v>13846</v>
      </c>
      <c r="B6388" s="1" t="s">
        <v>13847</v>
      </c>
      <c r="C6388" s="1" t="s">
        <v>17</v>
      </c>
      <c r="D6388" s="1" t="s">
        <v>22</v>
      </c>
      <c r="E6388" s="1">
        <v>2.0</v>
      </c>
      <c r="F6388" s="1">
        <v>395.0</v>
      </c>
      <c r="G6388" s="1">
        <v>23.0</v>
      </c>
      <c r="H6388" s="1">
        <v>18.0</v>
      </c>
      <c r="I6388" s="1">
        <v>24597.0</v>
      </c>
      <c r="J6388" s="3">
        <v>44998.46480324074</v>
      </c>
      <c r="K6388" s="1" t="s">
        <v>54</v>
      </c>
      <c r="N6388" s="1" t="s">
        <v>23</v>
      </c>
      <c r="O6388" s="4" t="s">
        <v>13848</v>
      </c>
    </row>
    <row r="6389">
      <c r="A6389" s="2" t="s">
        <v>13849</v>
      </c>
      <c r="B6389" s="1" t="s">
        <v>13850</v>
      </c>
      <c r="C6389" s="1" t="s">
        <v>17</v>
      </c>
      <c r="D6389" s="1" t="s">
        <v>22</v>
      </c>
      <c r="E6389" s="1">
        <v>1.0</v>
      </c>
      <c r="F6389" s="1">
        <v>125.0</v>
      </c>
      <c r="G6389" s="1">
        <v>7.0</v>
      </c>
      <c r="H6389" s="1">
        <v>8.0</v>
      </c>
      <c r="I6389" s="1">
        <v>20931.0</v>
      </c>
      <c r="J6389" s="3">
        <v>44995.75189814815</v>
      </c>
      <c r="K6389" s="1" t="s">
        <v>54</v>
      </c>
      <c r="N6389" s="1" t="s">
        <v>23</v>
      </c>
      <c r="O6389" s="4" t="s">
        <v>13851</v>
      </c>
    </row>
    <row r="6390">
      <c r="A6390" s="2" t="s">
        <v>13852</v>
      </c>
      <c r="B6390" s="1" t="s">
        <v>13853</v>
      </c>
      <c r="C6390" s="1" t="s">
        <v>17</v>
      </c>
      <c r="D6390" s="1" t="s">
        <v>22</v>
      </c>
      <c r="E6390" s="1">
        <v>1.0</v>
      </c>
      <c r="F6390" s="1">
        <v>564.0</v>
      </c>
      <c r="G6390" s="1">
        <v>30.0</v>
      </c>
      <c r="H6390" s="1">
        <v>73.0</v>
      </c>
      <c r="I6390" s="1">
        <v>37025.0</v>
      </c>
      <c r="J6390" s="3">
        <v>44994.590208333335</v>
      </c>
      <c r="K6390" s="1" t="s">
        <v>54</v>
      </c>
    </row>
    <row r="6391">
      <c r="A6391" s="2" t="s">
        <v>13854</v>
      </c>
      <c r="B6391" s="1" t="s">
        <v>13855</v>
      </c>
      <c r="C6391" s="1" t="s">
        <v>17</v>
      </c>
      <c r="D6391" s="1" t="s">
        <v>22</v>
      </c>
      <c r="E6391" s="1">
        <v>43.0</v>
      </c>
      <c r="F6391" s="1">
        <v>3715.0</v>
      </c>
      <c r="G6391" s="1">
        <v>429.0</v>
      </c>
      <c r="H6391" s="1">
        <v>485.0</v>
      </c>
      <c r="I6391" s="1">
        <v>391459.0</v>
      </c>
      <c r="J6391" s="3">
        <v>44993.53506944444</v>
      </c>
      <c r="K6391" s="1" t="s">
        <v>54</v>
      </c>
      <c r="N6391" s="1" t="s">
        <v>23</v>
      </c>
      <c r="O6391" s="4" t="s">
        <v>13856</v>
      </c>
    </row>
    <row r="6392">
      <c r="A6392" s="2" t="s">
        <v>13857</v>
      </c>
      <c r="B6392" s="1" t="s">
        <v>13858</v>
      </c>
      <c r="C6392" s="1" t="s">
        <v>17</v>
      </c>
      <c r="D6392" s="1" t="s">
        <v>51</v>
      </c>
      <c r="E6392" s="1">
        <v>0.0</v>
      </c>
      <c r="F6392" s="1">
        <v>48.0</v>
      </c>
      <c r="G6392" s="1">
        <v>0.0</v>
      </c>
      <c r="H6392" s="1">
        <v>3.0</v>
      </c>
      <c r="I6392" s="1">
        <v>2207.0</v>
      </c>
      <c r="J6392" s="3">
        <v>44993.510717592595</v>
      </c>
      <c r="K6392" s="1" t="s">
        <v>54</v>
      </c>
    </row>
    <row r="6393">
      <c r="A6393" s="2" t="s">
        <v>13859</v>
      </c>
      <c r="B6393" s="1" t="s">
        <v>13860</v>
      </c>
      <c r="C6393" s="1" t="s">
        <v>115</v>
      </c>
      <c r="D6393" s="1" t="s">
        <v>51</v>
      </c>
      <c r="E6393" s="1">
        <v>0.0</v>
      </c>
      <c r="F6393" s="1">
        <v>122.0</v>
      </c>
      <c r="G6393" s="1">
        <v>0.0</v>
      </c>
      <c r="H6393" s="1">
        <v>6.0</v>
      </c>
      <c r="I6393" s="1">
        <v>10570.0</v>
      </c>
      <c r="J6393" s="3">
        <v>44992.89934027778</v>
      </c>
      <c r="K6393" s="1" t="s">
        <v>54</v>
      </c>
    </row>
    <row r="6394">
      <c r="A6394" s="2" t="s">
        <v>13861</v>
      </c>
      <c r="B6394" s="1" t="s">
        <v>13862</v>
      </c>
      <c r="C6394" s="1" t="s">
        <v>17</v>
      </c>
      <c r="D6394" s="1" t="s">
        <v>22</v>
      </c>
      <c r="E6394" s="1">
        <v>41.0</v>
      </c>
      <c r="F6394" s="1">
        <v>7401.0</v>
      </c>
      <c r="G6394" s="1">
        <v>732.0</v>
      </c>
      <c r="H6394" s="1">
        <v>118.0</v>
      </c>
      <c r="I6394" s="1">
        <v>450113.0</v>
      </c>
      <c r="J6394" s="3">
        <v>44992.89916666667</v>
      </c>
      <c r="K6394" s="1" t="s">
        <v>54</v>
      </c>
      <c r="M6394" s="4" t="s">
        <v>8512</v>
      </c>
    </row>
    <row r="6395">
      <c r="A6395" s="2" t="s">
        <v>13863</v>
      </c>
      <c r="B6395" s="1" t="s">
        <v>13864</v>
      </c>
      <c r="C6395" s="1" t="s">
        <v>17</v>
      </c>
      <c r="D6395" s="1" t="s">
        <v>22</v>
      </c>
      <c r="E6395" s="1">
        <v>33.0</v>
      </c>
      <c r="F6395" s="1">
        <v>9879.0</v>
      </c>
      <c r="G6395" s="1">
        <v>442.0</v>
      </c>
      <c r="H6395" s="1">
        <v>356.0</v>
      </c>
      <c r="I6395" s="1">
        <v>1080549.0</v>
      </c>
      <c r="J6395" s="3">
        <v>44992.86613425926</v>
      </c>
      <c r="K6395" s="1" t="s">
        <v>54</v>
      </c>
      <c r="N6395" s="1" t="s">
        <v>23</v>
      </c>
      <c r="O6395" s="4" t="s">
        <v>13865</v>
      </c>
    </row>
    <row r="6396">
      <c r="A6396" s="2" t="s">
        <v>13866</v>
      </c>
      <c r="B6396" s="1" t="s">
        <v>13867</v>
      </c>
      <c r="C6396" s="1" t="s">
        <v>17</v>
      </c>
      <c r="D6396" s="1" t="s">
        <v>22</v>
      </c>
      <c r="E6396" s="1">
        <v>8.0</v>
      </c>
      <c r="F6396" s="1">
        <v>2728.0</v>
      </c>
      <c r="G6396" s="1">
        <v>222.0</v>
      </c>
      <c r="H6396" s="1">
        <v>87.0</v>
      </c>
      <c r="I6396" s="1">
        <v>64151.0</v>
      </c>
      <c r="J6396" s="3">
        <v>44991.95107638889</v>
      </c>
      <c r="K6396" s="1" t="s">
        <v>54</v>
      </c>
    </row>
    <row r="6397">
      <c r="A6397" s="2" t="s">
        <v>13868</v>
      </c>
      <c r="B6397" s="1" t="s">
        <v>13869</v>
      </c>
      <c r="C6397" s="1" t="s">
        <v>17</v>
      </c>
      <c r="D6397" s="1" t="s">
        <v>22</v>
      </c>
      <c r="E6397" s="1">
        <v>3.0</v>
      </c>
      <c r="F6397" s="1">
        <v>1012.0</v>
      </c>
      <c r="G6397" s="1">
        <v>76.0</v>
      </c>
      <c r="H6397" s="1">
        <v>35.0</v>
      </c>
      <c r="I6397" s="1">
        <v>75501.0</v>
      </c>
      <c r="J6397" s="3">
        <v>44991.91584490741</v>
      </c>
      <c r="K6397" s="1" t="s">
        <v>54</v>
      </c>
    </row>
    <row r="6398">
      <c r="A6398" s="2" t="s">
        <v>13870</v>
      </c>
      <c r="B6398" s="1" t="s">
        <v>13871</v>
      </c>
      <c r="C6398" s="1" t="s">
        <v>17</v>
      </c>
      <c r="D6398" s="1" t="s">
        <v>22</v>
      </c>
      <c r="E6398" s="1">
        <v>2.0</v>
      </c>
      <c r="F6398" s="1">
        <v>1153.0</v>
      </c>
      <c r="G6398" s="1">
        <v>126.0</v>
      </c>
      <c r="H6398" s="1">
        <v>22.0</v>
      </c>
      <c r="I6398" s="1">
        <v>41369.0</v>
      </c>
      <c r="J6398" s="3">
        <v>44991.91328703704</v>
      </c>
      <c r="K6398" s="1" t="s">
        <v>54</v>
      </c>
    </row>
    <row r="6399">
      <c r="A6399" s="2" t="s">
        <v>13872</v>
      </c>
      <c r="B6399" s="1" t="s">
        <v>13873</v>
      </c>
      <c r="C6399" s="1" t="s">
        <v>17</v>
      </c>
      <c r="D6399" s="1" t="s">
        <v>22</v>
      </c>
      <c r="E6399" s="1">
        <v>15.0</v>
      </c>
      <c r="F6399" s="1">
        <v>1525.0</v>
      </c>
      <c r="G6399" s="1">
        <v>225.0</v>
      </c>
      <c r="H6399" s="1">
        <v>27.0</v>
      </c>
      <c r="I6399" s="1">
        <v>59080.0</v>
      </c>
      <c r="J6399" s="3">
        <v>44991.90025462963</v>
      </c>
      <c r="K6399" s="1" t="s">
        <v>54</v>
      </c>
    </row>
    <row r="6400">
      <c r="A6400" s="2" t="s">
        <v>13874</v>
      </c>
      <c r="B6400" s="1" t="s">
        <v>13875</v>
      </c>
      <c r="C6400" s="1" t="s">
        <v>17</v>
      </c>
      <c r="D6400" s="1" t="s">
        <v>51</v>
      </c>
      <c r="E6400" s="1">
        <v>0.0</v>
      </c>
      <c r="F6400" s="1">
        <v>95.0</v>
      </c>
      <c r="G6400" s="1">
        <v>1.0</v>
      </c>
      <c r="H6400" s="1">
        <v>1.0</v>
      </c>
      <c r="I6400" s="1">
        <v>4522.0</v>
      </c>
      <c r="J6400" s="3">
        <v>44988.568391203706</v>
      </c>
      <c r="K6400" s="1" t="s">
        <v>54</v>
      </c>
    </row>
    <row r="6401">
      <c r="A6401" s="2" t="s">
        <v>13876</v>
      </c>
      <c r="B6401" s="1" t="s">
        <v>13877</v>
      </c>
      <c r="C6401" s="1" t="s">
        <v>115</v>
      </c>
      <c r="D6401" s="1" t="s">
        <v>51</v>
      </c>
      <c r="E6401" s="1">
        <v>0.0</v>
      </c>
      <c r="F6401" s="1">
        <v>4.0</v>
      </c>
      <c r="G6401" s="1">
        <v>0.0</v>
      </c>
      <c r="H6401" s="1">
        <v>1.0</v>
      </c>
      <c r="I6401" s="1">
        <v>525.0</v>
      </c>
      <c r="J6401" s="3">
        <v>44988.565729166665</v>
      </c>
      <c r="K6401" s="1" t="s">
        <v>54</v>
      </c>
    </row>
    <row r="6402">
      <c r="A6402" s="2" t="s">
        <v>13878</v>
      </c>
      <c r="B6402" s="1" t="s">
        <v>13879</v>
      </c>
      <c r="C6402" s="1" t="s">
        <v>17</v>
      </c>
      <c r="D6402" s="1" t="s">
        <v>51</v>
      </c>
      <c r="E6402" s="1">
        <v>0.0</v>
      </c>
      <c r="F6402" s="1">
        <v>149.0</v>
      </c>
      <c r="G6402" s="1">
        <v>6.0</v>
      </c>
      <c r="H6402" s="1">
        <v>11.0</v>
      </c>
      <c r="I6402" s="1">
        <v>14984.0</v>
      </c>
      <c r="J6402" s="3">
        <v>44988.55719907407</v>
      </c>
      <c r="K6402" s="1" t="s">
        <v>54</v>
      </c>
    </row>
    <row r="6403">
      <c r="A6403" s="2" t="s">
        <v>13880</v>
      </c>
      <c r="B6403" s="1" t="s">
        <v>13881</v>
      </c>
      <c r="C6403" s="1" t="s">
        <v>17</v>
      </c>
      <c r="D6403" s="1" t="s">
        <v>22</v>
      </c>
      <c r="E6403" s="1">
        <v>19.0</v>
      </c>
      <c r="F6403" s="1">
        <v>1542.0</v>
      </c>
      <c r="G6403" s="1">
        <v>127.0</v>
      </c>
      <c r="H6403" s="1">
        <v>59.0</v>
      </c>
      <c r="I6403" s="1">
        <v>122791.0</v>
      </c>
      <c r="J6403" s="3">
        <v>44988.5553125</v>
      </c>
      <c r="K6403" s="1" t="s">
        <v>54</v>
      </c>
    </row>
    <row r="6404">
      <c r="A6404" s="2" t="s">
        <v>13882</v>
      </c>
      <c r="B6404" s="1" t="s">
        <v>13883</v>
      </c>
      <c r="C6404" s="1" t="s">
        <v>17</v>
      </c>
      <c r="D6404" s="1" t="s">
        <v>51</v>
      </c>
      <c r="E6404" s="1">
        <v>0.0</v>
      </c>
      <c r="F6404" s="1">
        <v>8.0</v>
      </c>
      <c r="G6404" s="1">
        <v>0.0</v>
      </c>
      <c r="H6404" s="1">
        <v>3.0</v>
      </c>
      <c r="I6404" s="1">
        <v>596.0</v>
      </c>
      <c r="J6404" s="3">
        <v>44987.94956018519</v>
      </c>
      <c r="K6404" s="1" t="s">
        <v>54</v>
      </c>
    </row>
    <row r="6405">
      <c r="A6405" s="2" t="s">
        <v>13884</v>
      </c>
      <c r="B6405" s="1" t="s">
        <v>13885</v>
      </c>
      <c r="C6405" s="1" t="s">
        <v>17</v>
      </c>
      <c r="D6405" s="1" t="s">
        <v>22</v>
      </c>
      <c r="E6405" s="1">
        <v>5.0</v>
      </c>
      <c r="F6405" s="1">
        <v>904.0</v>
      </c>
      <c r="G6405" s="1">
        <v>49.0</v>
      </c>
      <c r="H6405" s="1">
        <v>37.0</v>
      </c>
      <c r="I6405" s="1">
        <v>56319.0</v>
      </c>
      <c r="J6405" s="3">
        <v>44987.94464120371</v>
      </c>
      <c r="K6405" s="1" t="s">
        <v>54</v>
      </c>
      <c r="N6405" s="1" t="s">
        <v>23</v>
      </c>
      <c r="O6405" s="4" t="s">
        <v>13886</v>
      </c>
    </row>
    <row r="6406">
      <c r="A6406" s="2" t="s">
        <v>13887</v>
      </c>
      <c r="B6406" s="1" t="s">
        <v>13888</v>
      </c>
      <c r="C6406" s="1" t="s">
        <v>17</v>
      </c>
      <c r="D6406" s="1" t="s">
        <v>22</v>
      </c>
      <c r="E6406" s="1">
        <v>2.0</v>
      </c>
      <c r="F6406" s="1">
        <v>576.0</v>
      </c>
      <c r="G6406" s="1">
        <v>47.0</v>
      </c>
      <c r="H6406" s="1">
        <v>27.0</v>
      </c>
      <c r="I6406" s="1">
        <v>50378.0</v>
      </c>
      <c r="J6406" s="3">
        <v>44987.73390046296</v>
      </c>
      <c r="K6406" s="1" t="s">
        <v>54</v>
      </c>
      <c r="N6406" s="1" t="s">
        <v>23</v>
      </c>
      <c r="O6406" s="4" t="s">
        <v>13889</v>
      </c>
    </row>
    <row r="6407">
      <c r="A6407" s="2" t="s">
        <v>13890</v>
      </c>
      <c r="B6407" s="1" t="s">
        <v>13891</v>
      </c>
      <c r="C6407" s="1" t="s">
        <v>17</v>
      </c>
      <c r="D6407" s="1" t="s">
        <v>22</v>
      </c>
      <c r="E6407" s="1">
        <v>3.0</v>
      </c>
      <c r="F6407" s="1">
        <v>2096.0</v>
      </c>
      <c r="G6407" s="1">
        <v>97.0</v>
      </c>
      <c r="H6407" s="1">
        <v>90.0</v>
      </c>
      <c r="I6407" s="1">
        <v>111953.0</v>
      </c>
      <c r="J6407" s="3">
        <v>44987.352013888885</v>
      </c>
      <c r="K6407" s="1" t="s">
        <v>54</v>
      </c>
    </row>
    <row r="6408">
      <c r="A6408" s="2" t="s">
        <v>13892</v>
      </c>
      <c r="B6408" s="1" t="s">
        <v>13893</v>
      </c>
      <c r="C6408" s="1" t="s">
        <v>17</v>
      </c>
      <c r="D6408" s="1" t="s">
        <v>22</v>
      </c>
      <c r="E6408" s="1">
        <v>11.0</v>
      </c>
      <c r="F6408" s="1">
        <v>3581.0</v>
      </c>
      <c r="G6408" s="1">
        <v>285.0</v>
      </c>
      <c r="H6408" s="1">
        <v>97.0</v>
      </c>
      <c r="I6408" s="1">
        <v>180181.0</v>
      </c>
      <c r="J6408" s="3">
        <v>44986.87243055556</v>
      </c>
      <c r="K6408" s="1" t="s">
        <v>54</v>
      </c>
    </row>
    <row r="6409">
      <c r="A6409" s="2" t="s">
        <v>13894</v>
      </c>
      <c r="B6409" s="1" t="s">
        <v>13895</v>
      </c>
      <c r="C6409" s="1" t="s">
        <v>17</v>
      </c>
      <c r="D6409" s="1" t="s">
        <v>22</v>
      </c>
      <c r="E6409" s="1">
        <v>11.0</v>
      </c>
      <c r="F6409" s="1">
        <v>2067.0</v>
      </c>
      <c r="G6409" s="1">
        <v>95.0</v>
      </c>
      <c r="H6409" s="1">
        <v>96.0</v>
      </c>
      <c r="I6409" s="1">
        <v>154911.0</v>
      </c>
      <c r="J6409" s="3">
        <v>44986.77751157407</v>
      </c>
      <c r="K6409" s="1" t="s">
        <v>54</v>
      </c>
    </row>
    <row r="6410">
      <c r="A6410" s="2" t="s">
        <v>13896</v>
      </c>
      <c r="B6410" s="1" t="s">
        <v>13897</v>
      </c>
      <c r="C6410" s="1" t="s">
        <v>17</v>
      </c>
      <c r="D6410" s="1" t="s">
        <v>22</v>
      </c>
      <c r="E6410" s="1">
        <v>149.0</v>
      </c>
      <c r="F6410" s="1">
        <v>31617.0</v>
      </c>
      <c r="G6410" s="1">
        <v>1611.0</v>
      </c>
      <c r="H6410" s="1">
        <v>805.0</v>
      </c>
      <c r="I6410" s="1">
        <v>3234403.0</v>
      </c>
      <c r="J6410" s="3">
        <v>44986.773877314816</v>
      </c>
      <c r="K6410" s="1" t="s">
        <v>54</v>
      </c>
    </row>
    <row r="6411">
      <c r="A6411" s="2" t="s">
        <v>13898</v>
      </c>
      <c r="B6411" s="1" t="s">
        <v>13899</v>
      </c>
      <c r="C6411" s="1" t="s">
        <v>17</v>
      </c>
      <c r="D6411" s="1" t="s">
        <v>22</v>
      </c>
      <c r="E6411" s="1">
        <v>8.0</v>
      </c>
      <c r="F6411" s="1">
        <v>2053.0</v>
      </c>
      <c r="G6411" s="1">
        <v>244.0</v>
      </c>
      <c r="H6411" s="1">
        <v>68.0</v>
      </c>
      <c r="I6411" s="1">
        <v>127848.0</v>
      </c>
      <c r="J6411" s="3">
        <v>44986.6433912037</v>
      </c>
      <c r="K6411" s="1" t="s">
        <v>54</v>
      </c>
      <c r="M6411" s="1" t="s">
        <v>13900</v>
      </c>
      <c r="N6411" s="1" t="s">
        <v>23</v>
      </c>
      <c r="O6411" s="4" t="s">
        <v>13901</v>
      </c>
    </row>
    <row r="6412">
      <c r="A6412" s="2" t="s">
        <v>13902</v>
      </c>
      <c r="B6412" s="1" t="s">
        <v>13903</v>
      </c>
      <c r="C6412" s="1" t="s">
        <v>17</v>
      </c>
      <c r="D6412" s="1" t="s">
        <v>22</v>
      </c>
      <c r="E6412" s="1">
        <v>4.0</v>
      </c>
      <c r="F6412" s="1">
        <v>1172.0</v>
      </c>
      <c r="G6412" s="1">
        <v>117.0</v>
      </c>
      <c r="H6412" s="1">
        <v>31.0</v>
      </c>
      <c r="I6412" s="1">
        <v>58451.0</v>
      </c>
      <c r="J6412" s="3">
        <v>44986.48771990741</v>
      </c>
      <c r="K6412" s="1" t="s">
        <v>54</v>
      </c>
    </row>
    <row r="6413">
      <c r="A6413" s="2" t="s">
        <v>13904</v>
      </c>
      <c r="B6413" s="1" t="s">
        <v>13905</v>
      </c>
      <c r="C6413" s="1" t="s">
        <v>17</v>
      </c>
      <c r="D6413" s="1" t="s">
        <v>51</v>
      </c>
      <c r="E6413" s="1">
        <v>0.0</v>
      </c>
      <c r="F6413" s="1">
        <v>4.0</v>
      </c>
      <c r="G6413" s="1">
        <v>0.0</v>
      </c>
      <c r="H6413" s="1">
        <v>2.0</v>
      </c>
      <c r="I6413" s="1">
        <v>410.0</v>
      </c>
      <c r="J6413" s="3">
        <v>44985.66913194444</v>
      </c>
      <c r="K6413" s="1" t="s">
        <v>54</v>
      </c>
    </row>
    <row r="6414">
      <c r="A6414" s="2" t="s">
        <v>13906</v>
      </c>
      <c r="B6414" s="1" t="s">
        <v>13907</v>
      </c>
      <c r="C6414" s="1" t="s">
        <v>115</v>
      </c>
      <c r="D6414" s="1" t="s">
        <v>51</v>
      </c>
      <c r="E6414" s="1">
        <v>0.0</v>
      </c>
      <c r="F6414" s="1">
        <v>15.0</v>
      </c>
      <c r="G6414" s="1">
        <v>0.0</v>
      </c>
      <c r="H6414" s="1">
        <v>0.0</v>
      </c>
      <c r="I6414" s="1">
        <v>582.0</v>
      </c>
      <c r="J6414" s="3">
        <v>44984.78728009259</v>
      </c>
      <c r="K6414" s="1" t="s">
        <v>54</v>
      </c>
    </row>
    <row r="6415">
      <c r="A6415" s="2" t="s">
        <v>13908</v>
      </c>
      <c r="B6415" s="1" t="s">
        <v>13909</v>
      </c>
      <c r="C6415" s="1" t="s">
        <v>17</v>
      </c>
      <c r="D6415" s="1" t="s">
        <v>51</v>
      </c>
      <c r="E6415" s="1">
        <v>0.0</v>
      </c>
      <c r="F6415" s="1">
        <v>284.0</v>
      </c>
      <c r="G6415" s="1">
        <v>11.0</v>
      </c>
      <c r="H6415" s="1">
        <v>16.0</v>
      </c>
      <c r="I6415" s="1">
        <v>8820.0</v>
      </c>
      <c r="J6415" s="3">
        <v>44984.61787037037</v>
      </c>
      <c r="K6415" s="1" t="s">
        <v>54</v>
      </c>
    </row>
    <row r="6416">
      <c r="A6416" s="2" t="s">
        <v>13910</v>
      </c>
      <c r="B6416" s="1" t="s">
        <v>13911</v>
      </c>
      <c r="C6416" s="1" t="s">
        <v>17</v>
      </c>
      <c r="D6416" s="1" t="s">
        <v>51</v>
      </c>
      <c r="E6416" s="1">
        <v>1.0</v>
      </c>
      <c r="F6416" s="1">
        <v>238.0</v>
      </c>
      <c r="G6416" s="1">
        <v>18.0</v>
      </c>
      <c r="H6416" s="1">
        <v>12.0</v>
      </c>
      <c r="I6416" s="1">
        <v>19320.0</v>
      </c>
      <c r="J6416" s="3">
        <v>44984.61315972222</v>
      </c>
      <c r="K6416" s="1" t="s">
        <v>54</v>
      </c>
      <c r="M6416" s="4" t="s">
        <v>8512</v>
      </c>
    </row>
    <row r="6417">
      <c r="A6417" s="2" t="s">
        <v>13912</v>
      </c>
      <c r="B6417" s="1" t="s">
        <v>13913</v>
      </c>
      <c r="C6417" s="1" t="s">
        <v>17</v>
      </c>
      <c r="D6417" s="1" t="s">
        <v>51</v>
      </c>
      <c r="E6417" s="1">
        <v>2.0</v>
      </c>
      <c r="F6417" s="1">
        <v>820.0</v>
      </c>
      <c r="G6417" s="1">
        <v>28.0</v>
      </c>
      <c r="H6417" s="1">
        <v>40.0</v>
      </c>
      <c r="I6417" s="1">
        <v>37312.0</v>
      </c>
      <c r="J6417" s="3">
        <v>44984.61292824074</v>
      </c>
      <c r="K6417" s="1" t="s">
        <v>54</v>
      </c>
      <c r="N6417" s="1" t="s">
        <v>23</v>
      </c>
      <c r="O6417" s="4" t="s">
        <v>13914</v>
      </c>
    </row>
    <row r="6418">
      <c r="A6418" s="2" t="s">
        <v>13915</v>
      </c>
      <c r="B6418" s="1" t="s">
        <v>13916</v>
      </c>
      <c r="C6418" s="1" t="s">
        <v>17</v>
      </c>
      <c r="D6418" s="1" t="s">
        <v>22</v>
      </c>
      <c r="E6418" s="1">
        <v>26.0</v>
      </c>
      <c r="F6418" s="1">
        <v>3623.0</v>
      </c>
      <c r="G6418" s="1">
        <v>275.0</v>
      </c>
      <c r="H6418" s="1">
        <v>147.0</v>
      </c>
      <c r="I6418" s="1">
        <v>298915.0</v>
      </c>
      <c r="J6418" s="3">
        <v>44984.40759259259</v>
      </c>
      <c r="K6418" s="1" t="s">
        <v>54</v>
      </c>
      <c r="N6418" s="1" t="s">
        <v>23</v>
      </c>
      <c r="O6418" s="4" t="s">
        <v>13917</v>
      </c>
    </row>
    <row r="6419">
      <c r="A6419" s="2" t="s">
        <v>13918</v>
      </c>
      <c r="B6419" s="1" t="s">
        <v>13919</v>
      </c>
      <c r="C6419" s="1" t="s">
        <v>17</v>
      </c>
      <c r="D6419" s="1" t="s">
        <v>22</v>
      </c>
      <c r="E6419" s="1">
        <v>62.0</v>
      </c>
      <c r="F6419" s="1">
        <v>10729.0</v>
      </c>
      <c r="G6419" s="1">
        <v>810.0</v>
      </c>
      <c r="H6419" s="1">
        <v>303.0</v>
      </c>
      <c r="I6419" s="1">
        <v>559725.0</v>
      </c>
      <c r="J6419" s="3">
        <v>44983.80430555555</v>
      </c>
      <c r="K6419" s="1" t="s">
        <v>54</v>
      </c>
      <c r="N6419" s="1" t="s">
        <v>23</v>
      </c>
      <c r="O6419" s="4" t="s">
        <v>13920</v>
      </c>
    </row>
    <row r="6420">
      <c r="A6420" s="2" t="s">
        <v>13921</v>
      </c>
      <c r="B6420" s="1" t="s">
        <v>13922</v>
      </c>
      <c r="C6420" s="1" t="s">
        <v>17</v>
      </c>
      <c r="D6420" s="1" t="s">
        <v>22</v>
      </c>
      <c r="E6420" s="1">
        <v>5.0</v>
      </c>
      <c r="F6420" s="1">
        <v>1775.0</v>
      </c>
      <c r="G6420" s="1">
        <v>85.0</v>
      </c>
      <c r="H6420" s="1">
        <v>76.0</v>
      </c>
      <c r="I6420" s="1">
        <v>101206.0</v>
      </c>
      <c r="J6420" s="3">
        <v>44983.52532407407</v>
      </c>
      <c r="K6420" s="1" t="s">
        <v>54</v>
      </c>
    </row>
    <row r="6421">
      <c r="A6421" s="2" t="s">
        <v>13923</v>
      </c>
      <c r="B6421" s="1" t="s">
        <v>13924</v>
      </c>
      <c r="C6421" s="1" t="s">
        <v>17</v>
      </c>
      <c r="D6421" s="1" t="s">
        <v>22</v>
      </c>
      <c r="E6421" s="1">
        <v>5.0</v>
      </c>
      <c r="F6421" s="1">
        <v>718.0</v>
      </c>
      <c r="G6421" s="1">
        <v>92.0</v>
      </c>
      <c r="H6421" s="1">
        <v>26.0</v>
      </c>
      <c r="I6421" s="1">
        <v>65559.0</v>
      </c>
      <c r="J6421" s="3">
        <v>44983.50709490741</v>
      </c>
      <c r="K6421" s="1" t="s">
        <v>54</v>
      </c>
      <c r="M6421" s="4" t="s">
        <v>8512</v>
      </c>
    </row>
    <row r="6422">
      <c r="A6422" s="2" t="s">
        <v>13925</v>
      </c>
      <c r="B6422" s="1" t="s">
        <v>13926</v>
      </c>
      <c r="C6422" s="1" t="s">
        <v>17</v>
      </c>
      <c r="D6422" s="1" t="s">
        <v>22</v>
      </c>
      <c r="E6422" s="1">
        <v>19.0</v>
      </c>
      <c r="F6422" s="1">
        <v>1878.0</v>
      </c>
      <c r="G6422" s="1">
        <v>243.0</v>
      </c>
      <c r="H6422" s="1">
        <v>141.0</v>
      </c>
      <c r="I6422" s="1">
        <v>215581.0</v>
      </c>
      <c r="J6422" s="3">
        <v>44982.99444444444</v>
      </c>
      <c r="K6422" s="1" t="s">
        <v>54</v>
      </c>
      <c r="N6422" s="1" t="s">
        <v>23</v>
      </c>
      <c r="O6422" s="4" t="s">
        <v>13927</v>
      </c>
    </row>
    <row r="6423">
      <c r="A6423" s="2" t="s">
        <v>13928</v>
      </c>
      <c r="B6423" s="1" t="s">
        <v>13929</v>
      </c>
      <c r="C6423" s="1" t="s">
        <v>17</v>
      </c>
      <c r="D6423" s="1" t="s">
        <v>22</v>
      </c>
      <c r="E6423" s="1">
        <v>65.0</v>
      </c>
      <c r="F6423" s="1">
        <v>9502.0</v>
      </c>
      <c r="G6423" s="1">
        <v>1159.0</v>
      </c>
      <c r="H6423" s="1">
        <v>417.0</v>
      </c>
      <c r="I6423" s="1">
        <v>577248.0</v>
      </c>
      <c r="J6423" s="3">
        <v>44974.74113425926</v>
      </c>
      <c r="K6423" s="1" t="s">
        <v>54</v>
      </c>
      <c r="N6423" s="1" t="s">
        <v>23</v>
      </c>
      <c r="O6423" s="4" t="s">
        <v>13930</v>
      </c>
    </row>
    <row r="6424">
      <c r="A6424" s="2" t="s">
        <v>13931</v>
      </c>
      <c r="B6424" s="1" t="s">
        <v>13932</v>
      </c>
      <c r="C6424" s="1" t="s">
        <v>17</v>
      </c>
      <c r="D6424" s="1" t="s">
        <v>22</v>
      </c>
      <c r="E6424" s="1">
        <v>15.0</v>
      </c>
      <c r="F6424" s="1">
        <v>4144.0</v>
      </c>
      <c r="G6424" s="1">
        <v>168.0</v>
      </c>
      <c r="H6424" s="1">
        <v>134.0</v>
      </c>
      <c r="I6424" s="1">
        <v>358578.0</v>
      </c>
      <c r="J6424" s="3">
        <v>44965.66916666667</v>
      </c>
      <c r="K6424" s="1" t="s">
        <v>54</v>
      </c>
      <c r="N6424" s="1" t="s">
        <v>23</v>
      </c>
      <c r="O6424" s="4" t="s">
        <v>13933</v>
      </c>
    </row>
    <row r="6425">
      <c r="A6425" s="2" t="s">
        <v>13934</v>
      </c>
      <c r="B6425" s="1" t="s">
        <v>13935</v>
      </c>
      <c r="C6425" s="1" t="s">
        <v>17</v>
      </c>
      <c r="D6425" s="1" t="s">
        <v>51</v>
      </c>
      <c r="E6425" s="1">
        <v>1.0</v>
      </c>
      <c r="F6425" s="1">
        <v>968.0</v>
      </c>
      <c r="G6425" s="1">
        <v>7.0</v>
      </c>
      <c r="H6425" s="1">
        <v>25.0</v>
      </c>
      <c r="I6425" s="1">
        <v>29382.0</v>
      </c>
      <c r="J6425" s="3">
        <v>44965.06297453704</v>
      </c>
      <c r="K6425" s="1" t="s">
        <v>54</v>
      </c>
    </row>
    <row r="6426">
      <c r="A6426" s="2" t="s">
        <v>13936</v>
      </c>
      <c r="B6426" s="1" t="s">
        <v>38</v>
      </c>
      <c r="C6426" s="1" t="s">
        <v>39</v>
      </c>
      <c r="D6426" s="1" t="s">
        <v>22</v>
      </c>
      <c r="E6426" s="1">
        <v>8.0</v>
      </c>
      <c r="F6426" s="1">
        <v>892.0</v>
      </c>
      <c r="G6426" s="1">
        <v>92.0</v>
      </c>
      <c r="H6426" s="1">
        <v>32.0</v>
      </c>
      <c r="I6426" s="1">
        <v>53348.0</v>
      </c>
      <c r="J6426" s="3">
        <v>44965.025046296294</v>
      </c>
      <c r="K6426" s="1" t="s">
        <v>54</v>
      </c>
    </row>
    <row r="6427">
      <c r="A6427" s="2" t="s">
        <v>13937</v>
      </c>
      <c r="B6427" s="1" t="s">
        <v>13938</v>
      </c>
      <c r="C6427" s="1" t="s">
        <v>17</v>
      </c>
      <c r="D6427" s="1" t="s">
        <v>22</v>
      </c>
      <c r="E6427" s="1">
        <v>2.0</v>
      </c>
      <c r="F6427" s="1">
        <v>1417.0</v>
      </c>
      <c r="G6427" s="1">
        <v>54.0</v>
      </c>
      <c r="H6427" s="1">
        <v>92.0</v>
      </c>
      <c r="I6427" s="1">
        <v>78079.0</v>
      </c>
      <c r="J6427" s="3">
        <v>44963.9994212963</v>
      </c>
      <c r="K6427" s="1" t="s">
        <v>54</v>
      </c>
    </row>
    <row r="6428">
      <c r="A6428" s="2" t="s">
        <v>13939</v>
      </c>
      <c r="B6428" s="1" t="s">
        <v>13940</v>
      </c>
      <c r="C6428" s="1" t="s">
        <v>17</v>
      </c>
      <c r="D6428" s="1" t="s">
        <v>22</v>
      </c>
      <c r="E6428" s="1">
        <v>11.0</v>
      </c>
      <c r="F6428" s="1">
        <v>1724.0</v>
      </c>
      <c r="G6428" s="1">
        <v>68.0</v>
      </c>
      <c r="H6428" s="1">
        <v>82.0</v>
      </c>
      <c r="I6428" s="1">
        <v>357842.0</v>
      </c>
      <c r="J6428" s="3">
        <v>44963.97828703704</v>
      </c>
      <c r="K6428" s="1" t="s">
        <v>54</v>
      </c>
    </row>
    <row r="6429">
      <c r="A6429" s="2" t="s">
        <v>13941</v>
      </c>
      <c r="B6429" s="1" t="s">
        <v>13942</v>
      </c>
      <c r="C6429" s="1" t="s">
        <v>17</v>
      </c>
      <c r="D6429" s="1" t="s">
        <v>22</v>
      </c>
      <c r="E6429" s="1">
        <v>5.0</v>
      </c>
      <c r="F6429" s="1">
        <v>427.0</v>
      </c>
      <c r="G6429" s="1">
        <v>60.0</v>
      </c>
      <c r="H6429" s="1">
        <v>25.0</v>
      </c>
      <c r="I6429" s="1">
        <v>41662.0</v>
      </c>
      <c r="J6429" s="3">
        <v>44963.80782407407</v>
      </c>
      <c r="K6429" s="1" t="s">
        <v>54</v>
      </c>
    </row>
    <row r="6430">
      <c r="A6430" s="2" t="s">
        <v>13943</v>
      </c>
      <c r="B6430" s="1" t="s">
        <v>13944</v>
      </c>
      <c r="C6430" s="1" t="s">
        <v>17</v>
      </c>
      <c r="D6430" s="1" t="s">
        <v>22</v>
      </c>
      <c r="E6430" s="1">
        <v>37.0</v>
      </c>
      <c r="F6430" s="1">
        <v>4583.0</v>
      </c>
      <c r="G6430" s="1">
        <v>197.0</v>
      </c>
      <c r="H6430" s="1">
        <v>1340.0</v>
      </c>
      <c r="I6430" s="1">
        <v>398476.0</v>
      </c>
      <c r="J6430" s="3">
        <v>44959.85313657407</v>
      </c>
      <c r="K6430" s="1" t="s">
        <v>54</v>
      </c>
    </row>
    <row r="6431">
      <c r="A6431" s="2" t="s">
        <v>13945</v>
      </c>
      <c r="B6431" s="1" t="s">
        <v>13946</v>
      </c>
      <c r="C6431" s="1" t="s">
        <v>17</v>
      </c>
      <c r="D6431" s="1" t="s">
        <v>22</v>
      </c>
      <c r="E6431" s="1">
        <v>40.0</v>
      </c>
      <c r="F6431" s="1">
        <v>1650.0</v>
      </c>
      <c r="G6431" s="1">
        <v>206.0</v>
      </c>
      <c r="H6431" s="1">
        <v>106.0</v>
      </c>
      <c r="I6431" s="1">
        <v>134750.0</v>
      </c>
      <c r="J6431" s="3">
        <v>44959.83834490741</v>
      </c>
      <c r="K6431" s="1" t="s">
        <v>54</v>
      </c>
      <c r="N6431" s="1" t="s">
        <v>23</v>
      </c>
      <c r="O6431" s="4" t="s">
        <v>13947</v>
      </c>
    </row>
    <row r="6432">
      <c r="A6432" s="2" t="s">
        <v>13948</v>
      </c>
      <c r="B6432" s="1" t="s">
        <v>13949</v>
      </c>
      <c r="C6432" s="1" t="s">
        <v>73</v>
      </c>
      <c r="D6432" s="1" t="s">
        <v>22</v>
      </c>
      <c r="E6432" s="1">
        <v>0.0</v>
      </c>
      <c r="F6432" s="1">
        <v>293.0</v>
      </c>
      <c r="G6432" s="1">
        <v>0.0</v>
      </c>
      <c r="H6432" s="1">
        <v>11.0</v>
      </c>
      <c r="I6432" s="1">
        <v>12257.0</v>
      </c>
      <c r="J6432" s="3">
        <v>44958.74017361111</v>
      </c>
      <c r="K6432" s="1" t="s">
        <v>54</v>
      </c>
    </row>
    <row r="6433">
      <c r="A6433" s="2" t="s">
        <v>13950</v>
      </c>
      <c r="B6433" s="1" t="s">
        <v>13951</v>
      </c>
      <c r="C6433" s="1" t="s">
        <v>17</v>
      </c>
      <c r="D6433" s="1" t="s">
        <v>22</v>
      </c>
      <c r="E6433" s="1">
        <v>138.0</v>
      </c>
      <c r="F6433" s="1">
        <v>33752.0</v>
      </c>
      <c r="G6433" s="1">
        <v>3856.0</v>
      </c>
      <c r="H6433" s="1">
        <v>3438.0</v>
      </c>
      <c r="I6433" s="1">
        <v>1930931.0</v>
      </c>
      <c r="J6433" s="3">
        <v>44958.65688657408</v>
      </c>
      <c r="K6433" s="1" t="s">
        <v>54</v>
      </c>
    </row>
    <row r="6434">
      <c r="A6434" s="2" t="s">
        <v>13952</v>
      </c>
      <c r="B6434" s="1" t="s">
        <v>13953</v>
      </c>
      <c r="C6434" s="1" t="s">
        <v>17</v>
      </c>
      <c r="D6434" s="1" t="s">
        <v>22</v>
      </c>
      <c r="E6434" s="1">
        <v>3.0</v>
      </c>
      <c r="F6434" s="1">
        <v>406.0</v>
      </c>
      <c r="G6434" s="1">
        <v>37.0</v>
      </c>
      <c r="H6434" s="1">
        <v>41.0</v>
      </c>
      <c r="I6434" s="1">
        <v>60325.0</v>
      </c>
      <c r="J6434" s="3">
        <v>44957.62199074074</v>
      </c>
      <c r="K6434" s="1" t="s">
        <v>54</v>
      </c>
    </row>
    <row r="6435">
      <c r="A6435" s="2" t="s">
        <v>13954</v>
      </c>
      <c r="B6435" s="1" t="s">
        <v>13955</v>
      </c>
      <c r="C6435" s="1" t="s">
        <v>17</v>
      </c>
      <c r="D6435" s="1" t="s">
        <v>22</v>
      </c>
      <c r="E6435" s="1">
        <v>33.0</v>
      </c>
      <c r="F6435" s="1">
        <v>1979.0</v>
      </c>
      <c r="G6435" s="1">
        <v>156.0</v>
      </c>
      <c r="H6435" s="1">
        <v>485.0</v>
      </c>
      <c r="I6435" s="1">
        <v>188413.0</v>
      </c>
      <c r="J6435" s="3">
        <v>44957.49115740741</v>
      </c>
      <c r="K6435" s="1" t="s">
        <v>54</v>
      </c>
      <c r="N6435" s="1" t="s">
        <v>55</v>
      </c>
      <c r="O6435" s="4" t="s">
        <v>13956</v>
      </c>
    </row>
    <row r="6436">
      <c r="A6436" s="2" t="s">
        <v>13957</v>
      </c>
      <c r="B6436" s="1" t="s">
        <v>13958</v>
      </c>
      <c r="C6436" s="1" t="s">
        <v>17</v>
      </c>
      <c r="D6436" s="1" t="s">
        <v>51</v>
      </c>
      <c r="E6436" s="1">
        <v>0.0</v>
      </c>
      <c r="F6436" s="1">
        <v>27.0</v>
      </c>
      <c r="G6436" s="1">
        <v>1.0</v>
      </c>
      <c r="H6436" s="1">
        <v>6.0</v>
      </c>
      <c r="I6436" s="1">
        <v>2644.0</v>
      </c>
      <c r="J6436" s="3">
        <v>44956.878483796296</v>
      </c>
      <c r="K6436" s="1" t="s">
        <v>54</v>
      </c>
    </row>
    <row r="6437">
      <c r="A6437" s="2" t="s">
        <v>13959</v>
      </c>
      <c r="B6437" s="1" t="s">
        <v>13960</v>
      </c>
      <c r="C6437" s="1" t="s">
        <v>17</v>
      </c>
      <c r="D6437" s="1" t="s">
        <v>22</v>
      </c>
      <c r="E6437" s="1">
        <v>6.0</v>
      </c>
      <c r="F6437" s="1">
        <v>1744.0</v>
      </c>
      <c r="G6437" s="1">
        <v>118.0</v>
      </c>
      <c r="H6437" s="1">
        <v>190.0</v>
      </c>
      <c r="I6437" s="1">
        <v>128751.0</v>
      </c>
      <c r="J6437" s="3">
        <v>44956.87668981482</v>
      </c>
      <c r="K6437" s="1" t="s">
        <v>54</v>
      </c>
      <c r="N6437" s="1" t="s">
        <v>352</v>
      </c>
      <c r="O6437" s="4" t="s">
        <v>13961</v>
      </c>
    </row>
    <row r="6438">
      <c r="A6438" s="2" t="s">
        <v>13962</v>
      </c>
      <c r="B6438" s="1" t="s">
        <v>13963</v>
      </c>
      <c r="C6438" s="1" t="s">
        <v>17</v>
      </c>
      <c r="D6438" s="1" t="s">
        <v>22</v>
      </c>
      <c r="E6438" s="1">
        <v>5.0</v>
      </c>
      <c r="F6438" s="1">
        <v>735.0</v>
      </c>
      <c r="G6438" s="1">
        <v>90.0</v>
      </c>
      <c r="H6438" s="1">
        <v>29.0</v>
      </c>
      <c r="I6438" s="1">
        <v>61546.0</v>
      </c>
      <c r="J6438" s="3">
        <v>44955.949467592596</v>
      </c>
      <c r="K6438" s="1" t="s">
        <v>54</v>
      </c>
      <c r="N6438" s="1" t="s">
        <v>23</v>
      </c>
      <c r="O6438" s="4" t="s">
        <v>13964</v>
      </c>
    </row>
    <row r="6439">
      <c r="A6439" s="2" t="s">
        <v>13965</v>
      </c>
      <c r="B6439" s="1" t="s">
        <v>13966</v>
      </c>
      <c r="C6439" s="1" t="s">
        <v>115</v>
      </c>
      <c r="D6439" s="1" t="s">
        <v>51</v>
      </c>
      <c r="E6439" s="1">
        <v>0.0</v>
      </c>
      <c r="F6439" s="1">
        <v>66.0</v>
      </c>
      <c r="G6439" s="1">
        <v>0.0</v>
      </c>
      <c r="H6439" s="1">
        <v>1.0</v>
      </c>
      <c r="I6439" s="1">
        <v>9360.0</v>
      </c>
      <c r="J6439" s="3">
        <v>44955.94684027778</v>
      </c>
      <c r="K6439" s="1" t="s">
        <v>54</v>
      </c>
    </row>
    <row r="6440">
      <c r="A6440" s="2" t="s">
        <v>13967</v>
      </c>
      <c r="B6440" s="1" t="s">
        <v>13968</v>
      </c>
      <c r="C6440" s="1" t="s">
        <v>17</v>
      </c>
      <c r="D6440" s="1" t="s">
        <v>22</v>
      </c>
      <c r="E6440" s="1">
        <v>37.0</v>
      </c>
      <c r="F6440" s="1">
        <v>4007.0</v>
      </c>
      <c r="G6440" s="1">
        <v>272.0</v>
      </c>
      <c r="H6440" s="1">
        <v>1501.0</v>
      </c>
      <c r="I6440" s="1">
        <v>450473.0</v>
      </c>
      <c r="J6440" s="3">
        <v>44955.82991898148</v>
      </c>
      <c r="K6440" s="1" t="s">
        <v>54</v>
      </c>
      <c r="N6440" s="1" t="s">
        <v>23</v>
      </c>
      <c r="O6440" s="4" t="s">
        <v>13969</v>
      </c>
    </row>
    <row r="6441">
      <c r="A6441" s="2" t="s">
        <v>13970</v>
      </c>
      <c r="B6441" s="1" t="s">
        <v>13971</v>
      </c>
      <c r="C6441" s="1" t="s">
        <v>17</v>
      </c>
      <c r="D6441" s="1" t="s">
        <v>22</v>
      </c>
      <c r="E6441" s="1">
        <v>17.0</v>
      </c>
      <c r="F6441" s="1">
        <v>1071.0</v>
      </c>
      <c r="G6441" s="1">
        <v>195.0</v>
      </c>
      <c r="H6441" s="1">
        <v>64.0</v>
      </c>
      <c r="I6441" s="1">
        <v>79336.0</v>
      </c>
      <c r="J6441" s="3">
        <v>44951.98013888889</v>
      </c>
      <c r="K6441" s="1" t="s">
        <v>54</v>
      </c>
    </row>
    <row r="6442">
      <c r="A6442" s="2" t="s">
        <v>13972</v>
      </c>
      <c r="B6442" s="1" t="s">
        <v>13973</v>
      </c>
      <c r="C6442" s="1" t="s">
        <v>17</v>
      </c>
      <c r="D6442" s="1" t="s">
        <v>22</v>
      </c>
      <c r="E6442" s="1">
        <v>5.0</v>
      </c>
      <c r="F6442" s="1">
        <v>3365.0</v>
      </c>
      <c r="G6442" s="1">
        <v>205.0</v>
      </c>
      <c r="H6442" s="1">
        <v>93.0</v>
      </c>
      <c r="I6442" s="1">
        <v>188941.0</v>
      </c>
      <c r="J6442" s="3">
        <v>44951.48368055555</v>
      </c>
      <c r="K6442" s="1" t="s">
        <v>54</v>
      </c>
      <c r="N6442" s="1" t="s">
        <v>23</v>
      </c>
      <c r="O6442" s="4" t="s">
        <v>13974</v>
      </c>
    </row>
    <row r="6443">
      <c r="A6443" s="2" t="s">
        <v>13975</v>
      </c>
      <c r="B6443" s="1" t="s">
        <v>13976</v>
      </c>
      <c r="C6443" s="1" t="s">
        <v>73</v>
      </c>
      <c r="D6443" s="1" t="s">
        <v>51</v>
      </c>
      <c r="E6443" s="1">
        <v>5.0</v>
      </c>
      <c r="F6443" s="1">
        <v>913.0</v>
      </c>
      <c r="G6443" s="1">
        <v>12.0</v>
      </c>
      <c r="H6443" s="1">
        <v>71.0</v>
      </c>
      <c r="I6443" s="1">
        <v>253951.0</v>
      </c>
      <c r="J6443" s="3">
        <v>44950.97997685185</v>
      </c>
      <c r="K6443" s="1" t="s">
        <v>54</v>
      </c>
    </row>
    <row r="6444">
      <c r="A6444" s="2" t="s">
        <v>13977</v>
      </c>
      <c r="B6444" s="1" t="s">
        <v>13978</v>
      </c>
      <c r="C6444" s="1" t="s">
        <v>17</v>
      </c>
      <c r="D6444" s="1" t="s">
        <v>51</v>
      </c>
      <c r="E6444" s="1">
        <v>15.0</v>
      </c>
      <c r="F6444" s="1">
        <v>7642.0</v>
      </c>
      <c r="G6444" s="1">
        <v>240.0</v>
      </c>
      <c r="H6444" s="1">
        <v>217.0</v>
      </c>
      <c r="I6444" s="1">
        <v>467467.0</v>
      </c>
      <c r="J6444" s="3">
        <v>44950.949108796296</v>
      </c>
      <c r="K6444" s="1" t="s">
        <v>54</v>
      </c>
    </row>
    <row r="6445">
      <c r="A6445" s="2" t="s">
        <v>13979</v>
      </c>
      <c r="B6445" s="1" t="s">
        <v>13980</v>
      </c>
      <c r="C6445" s="1" t="s">
        <v>17</v>
      </c>
      <c r="D6445" s="1" t="s">
        <v>22</v>
      </c>
      <c r="E6445" s="1">
        <v>995.0</v>
      </c>
      <c r="F6445" s="1">
        <v>121210.0</v>
      </c>
      <c r="G6445" s="1">
        <v>7683.0</v>
      </c>
      <c r="H6445" s="1">
        <v>5695.0</v>
      </c>
      <c r="I6445" s="1">
        <v>1.0029283E7</v>
      </c>
      <c r="J6445" s="3">
        <v>44950.940254629626</v>
      </c>
      <c r="K6445" s="1" t="s">
        <v>54</v>
      </c>
      <c r="N6445" s="1" t="s">
        <v>23</v>
      </c>
      <c r="O6445" s="4" t="s">
        <v>13981</v>
      </c>
    </row>
    <row r="6446">
      <c r="A6446" s="2" t="s">
        <v>13982</v>
      </c>
      <c r="B6446" s="1" t="s">
        <v>13983</v>
      </c>
      <c r="C6446" s="1" t="s">
        <v>17</v>
      </c>
      <c r="D6446" s="1" t="s">
        <v>22</v>
      </c>
      <c r="E6446" s="1">
        <v>101.0</v>
      </c>
      <c r="F6446" s="1">
        <v>23767.0</v>
      </c>
      <c r="G6446" s="1">
        <v>2983.0</v>
      </c>
      <c r="H6446" s="1">
        <v>2667.0</v>
      </c>
      <c r="I6446" s="1">
        <v>1879929.0</v>
      </c>
      <c r="J6446" s="3">
        <v>44949.711481481485</v>
      </c>
      <c r="K6446" s="1" t="s">
        <v>54</v>
      </c>
    </row>
    <row r="6447">
      <c r="A6447" s="2" t="s">
        <v>13984</v>
      </c>
      <c r="B6447" s="1" t="s">
        <v>13985</v>
      </c>
      <c r="C6447" s="1" t="s">
        <v>17</v>
      </c>
      <c r="D6447" s="1" t="s">
        <v>22</v>
      </c>
      <c r="E6447" s="1">
        <v>11.0</v>
      </c>
      <c r="F6447" s="1">
        <v>964.0</v>
      </c>
      <c r="G6447" s="1">
        <v>90.0</v>
      </c>
      <c r="H6447" s="1">
        <v>166.0</v>
      </c>
      <c r="I6447" s="1">
        <v>147674.0</v>
      </c>
      <c r="J6447" s="3">
        <v>44949.59548611111</v>
      </c>
      <c r="K6447" s="1" t="s">
        <v>54</v>
      </c>
    </row>
    <row r="6448">
      <c r="A6448" s="2" t="s">
        <v>13986</v>
      </c>
      <c r="B6448" s="1" t="s">
        <v>13987</v>
      </c>
      <c r="C6448" s="1" t="s">
        <v>17</v>
      </c>
      <c r="D6448" s="1" t="s">
        <v>22</v>
      </c>
      <c r="E6448" s="1">
        <v>3.0</v>
      </c>
      <c r="F6448" s="1">
        <v>867.0</v>
      </c>
      <c r="G6448" s="1">
        <v>87.0</v>
      </c>
      <c r="H6448" s="1">
        <v>36.0</v>
      </c>
      <c r="I6448" s="1">
        <v>102725.0</v>
      </c>
      <c r="J6448" s="3">
        <v>44949.55571759259</v>
      </c>
      <c r="K6448" s="1" t="s">
        <v>54</v>
      </c>
    </row>
    <row r="6449">
      <c r="A6449" s="2" t="s">
        <v>13988</v>
      </c>
      <c r="B6449" s="1" t="s">
        <v>12843</v>
      </c>
      <c r="C6449" s="1" t="s">
        <v>17</v>
      </c>
      <c r="D6449" s="1" t="s">
        <v>22</v>
      </c>
      <c r="E6449" s="1">
        <v>12.0</v>
      </c>
      <c r="F6449" s="1">
        <v>12943.0</v>
      </c>
      <c r="G6449" s="1">
        <v>1189.0</v>
      </c>
      <c r="H6449" s="1">
        <v>348.0</v>
      </c>
      <c r="I6449" s="1">
        <v>382409.0</v>
      </c>
      <c r="J6449" s="3">
        <v>44948.06605324074</v>
      </c>
      <c r="K6449" s="1" t="s">
        <v>54</v>
      </c>
    </row>
    <row r="6450">
      <c r="A6450" s="2" t="s">
        <v>13989</v>
      </c>
      <c r="B6450" s="1" t="s">
        <v>13990</v>
      </c>
      <c r="C6450" s="1" t="s">
        <v>17</v>
      </c>
      <c r="D6450" s="1" t="s">
        <v>22</v>
      </c>
      <c r="E6450" s="1">
        <v>20.0</v>
      </c>
      <c r="F6450" s="1">
        <v>1490.0</v>
      </c>
      <c r="G6450" s="1">
        <v>216.0</v>
      </c>
      <c r="H6450" s="1">
        <v>86.0</v>
      </c>
      <c r="I6450" s="1">
        <v>181259.0</v>
      </c>
      <c r="J6450" s="3">
        <v>44948.05998842593</v>
      </c>
      <c r="K6450" s="1" t="s">
        <v>54</v>
      </c>
      <c r="M6450" s="4" t="s">
        <v>13991</v>
      </c>
      <c r="N6450" s="1" t="s">
        <v>23</v>
      </c>
      <c r="O6450" s="4" t="s">
        <v>13992</v>
      </c>
    </row>
    <row r="6451">
      <c r="A6451" s="2" t="s">
        <v>13993</v>
      </c>
      <c r="B6451" s="1" t="s">
        <v>13994</v>
      </c>
      <c r="C6451" s="1" t="s">
        <v>17</v>
      </c>
      <c r="D6451" s="1" t="s">
        <v>22</v>
      </c>
      <c r="E6451" s="1">
        <v>15.0</v>
      </c>
      <c r="F6451" s="1">
        <v>1638.0</v>
      </c>
      <c r="G6451" s="1">
        <v>189.0</v>
      </c>
      <c r="H6451" s="1">
        <v>153.0</v>
      </c>
      <c r="I6451" s="1">
        <v>209632.0</v>
      </c>
      <c r="J6451" s="3">
        <v>44939.627175925925</v>
      </c>
      <c r="K6451" s="1" t="s">
        <v>54</v>
      </c>
    </row>
    <row r="6452">
      <c r="A6452" s="2" t="s">
        <v>13995</v>
      </c>
      <c r="B6452" s="1" t="s">
        <v>13996</v>
      </c>
      <c r="C6452" s="1" t="s">
        <v>17</v>
      </c>
      <c r="D6452" s="1" t="s">
        <v>22</v>
      </c>
      <c r="E6452" s="1">
        <v>225.0</v>
      </c>
      <c r="F6452" s="1">
        <v>45572.0</v>
      </c>
      <c r="G6452" s="1">
        <v>4217.0</v>
      </c>
      <c r="H6452" s="1">
        <v>4249.0</v>
      </c>
      <c r="I6452" s="1">
        <v>4158405.0</v>
      </c>
      <c r="J6452" s="3">
        <v>44939.561527777776</v>
      </c>
      <c r="K6452" s="1" t="s">
        <v>54</v>
      </c>
    </row>
    <row r="6453">
      <c r="A6453" s="2" t="s">
        <v>13997</v>
      </c>
      <c r="B6453" s="1" t="s">
        <v>13998</v>
      </c>
      <c r="C6453" s="1" t="s">
        <v>17</v>
      </c>
      <c r="D6453" s="1" t="s">
        <v>51</v>
      </c>
      <c r="E6453" s="1">
        <v>0.0</v>
      </c>
      <c r="F6453" s="1">
        <v>13.0</v>
      </c>
      <c r="G6453" s="1">
        <v>0.0</v>
      </c>
      <c r="H6453" s="1">
        <v>3.0</v>
      </c>
      <c r="I6453" s="1">
        <v>2118.0</v>
      </c>
      <c r="J6453" s="3">
        <v>44939.47247685185</v>
      </c>
      <c r="K6453" s="1" t="s">
        <v>54</v>
      </c>
    </row>
    <row r="6454">
      <c r="A6454" s="2" t="s">
        <v>13999</v>
      </c>
      <c r="B6454" s="1" t="s">
        <v>14000</v>
      </c>
      <c r="C6454" s="1" t="s">
        <v>3457</v>
      </c>
      <c r="D6454" s="1" t="s">
        <v>51</v>
      </c>
      <c r="E6454" s="1">
        <v>0.0</v>
      </c>
      <c r="F6454" s="1">
        <v>130.0</v>
      </c>
      <c r="G6454" s="1">
        <v>0.0</v>
      </c>
      <c r="H6454" s="1">
        <v>7.0</v>
      </c>
      <c r="I6454" s="1">
        <v>5158.0</v>
      </c>
      <c r="J6454" s="3">
        <v>44939.471134259256</v>
      </c>
      <c r="K6454" s="1" t="s">
        <v>54</v>
      </c>
    </row>
    <row r="6455">
      <c r="A6455" s="2" t="s">
        <v>14001</v>
      </c>
      <c r="B6455" s="1" t="s">
        <v>14002</v>
      </c>
      <c r="C6455" s="1" t="s">
        <v>17</v>
      </c>
      <c r="D6455" s="1" t="s">
        <v>22</v>
      </c>
      <c r="E6455" s="1">
        <v>1.0</v>
      </c>
      <c r="F6455" s="1">
        <v>373.0</v>
      </c>
      <c r="G6455" s="1">
        <v>35.0</v>
      </c>
      <c r="H6455" s="1">
        <v>47.0</v>
      </c>
      <c r="I6455" s="1">
        <v>77949.0</v>
      </c>
      <c r="J6455" s="3">
        <v>44939.47076388889</v>
      </c>
      <c r="K6455" s="1" t="s">
        <v>54</v>
      </c>
    </row>
    <row r="6456">
      <c r="A6456" s="2" t="s">
        <v>14003</v>
      </c>
      <c r="B6456" s="1" t="s">
        <v>14004</v>
      </c>
      <c r="C6456" s="1" t="s">
        <v>17</v>
      </c>
      <c r="D6456" s="1" t="s">
        <v>22</v>
      </c>
      <c r="E6456" s="1">
        <v>3.0</v>
      </c>
      <c r="F6456" s="1">
        <v>1757.0</v>
      </c>
      <c r="G6456" s="1">
        <v>200.0</v>
      </c>
      <c r="H6456" s="1">
        <v>83.0</v>
      </c>
      <c r="I6456" s="1">
        <v>70408.0</v>
      </c>
      <c r="J6456" s="3">
        <v>44939.4578125</v>
      </c>
      <c r="K6456" s="1" t="s">
        <v>54</v>
      </c>
    </row>
    <row r="6457">
      <c r="A6457" s="2" t="s">
        <v>14005</v>
      </c>
      <c r="B6457" s="1" t="s">
        <v>14006</v>
      </c>
      <c r="C6457" s="1" t="s">
        <v>17</v>
      </c>
      <c r="D6457" s="1" t="s">
        <v>22</v>
      </c>
      <c r="E6457" s="1">
        <v>13.0</v>
      </c>
      <c r="F6457" s="1">
        <v>1986.0</v>
      </c>
      <c r="G6457" s="1">
        <v>243.0</v>
      </c>
      <c r="H6457" s="1">
        <v>126.0</v>
      </c>
      <c r="I6457" s="1">
        <v>101183.0</v>
      </c>
      <c r="J6457" s="3">
        <v>44939.42358796296</v>
      </c>
      <c r="K6457" s="1" t="s">
        <v>54</v>
      </c>
      <c r="N6457" s="1" t="s">
        <v>23</v>
      </c>
      <c r="O6457" s="4" t="s">
        <v>14007</v>
      </c>
    </row>
    <row r="6458">
      <c r="A6458" s="2" t="s">
        <v>14008</v>
      </c>
      <c r="B6458" s="1" t="s">
        <v>14009</v>
      </c>
      <c r="C6458" s="1" t="s">
        <v>17</v>
      </c>
      <c r="D6458" s="1" t="s">
        <v>22</v>
      </c>
      <c r="E6458" s="1">
        <v>12.0</v>
      </c>
      <c r="F6458" s="1">
        <v>4510.0</v>
      </c>
      <c r="G6458" s="1">
        <v>400.0</v>
      </c>
      <c r="H6458" s="1">
        <v>157.0</v>
      </c>
      <c r="I6458" s="1">
        <v>247150.0</v>
      </c>
      <c r="J6458" s="3">
        <v>44938.699016203704</v>
      </c>
      <c r="K6458" s="1" t="s">
        <v>54</v>
      </c>
    </row>
    <row r="6459">
      <c r="A6459" s="2" t="s">
        <v>14010</v>
      </c>
      <c r="B6459" s="1" t="s">
        <v>14011</v>
      </c>
      <c r="C6459" s="1" t="s">
        <v>17</v>
      </c>
      <c r="D6459" s="1" t="s">
        <v>22</v>
      </c>
      <c r="E6459" s="1">
        <v>5.0</v>
      </c>
      <c r="F6459" s="1">
        <v>3723.0</v>
      </c>
      <c r="G6459" s="1">
        <v>222.0</v>
      </c>
      <c r="H6459" s="1">
        <v>130.0</v>
      </c>
      <c r="I6459" s="1">
        <v>117295.0</v>
      </c>
      <c r="J6459" s="3">
        <v>44937.9834837963</v>
      </c>
      <c r="K6459" s="1" t="s">
        <v>54</v>
      </c>
    </row>
    <row r="6460">
      <c r="A6460" s="2" t="s">
        <v>14012</v>
      </c>
      <c r="B6460" s="1" t="s">
        <v>14013</v>
      </c>
      <c r="C6460" s="1" t="s">
        <v>17</v>
      </c>
      <c r="D6460" s="1" t="s">
        <v>22</v>
      </c>
      <c r="E6460" s="1">
        <v>42.0</v>
      </c>
      <c r="F6460" s="1">
        <v>1431.0</v>
      </c>
      <c r="G6460" s="1">
        <v>182.0</v>
      </c>
      <c r="H6460" s="1">
        <v>63.0</v>
      </c>
      <c r="I6460" s="1">
        <v>94484.0</v>
      </c>
      <c r="J6460" s="3">
        <v>44937.95133101852</v>
      </c>
      <c r="K6460" s="1" t="s">
        <v>54</v>
      </c>
    </row>
    <row r="6461">
      <c r="A6461" s="2" t="s">
        <v>14014</v>
      </c>
      <c r="B6461" s="1" t="s">
        <v>14015</v>
      </c>
      <c r="C6461" s="1" t="s">
        <v>17</v>
      </c>
      <c r="D6461" s="1" t="s">
        <v>22</v>
      </c>
      <c r="E6461" s="1">
        <v>34.0</v>
      </c>
      <c r="F6461" s="1">
        <v>1449.0</v>
      </c>
      <c r="G6461" s="1">
        <v>111.0</v>
      </c>
      <c r="H6461" s="1">
        <v>152.0</v>
      </c>
      <c r="I6461" s="1">
        <v>114226.0</v>
      </c>
      <c r="J6461" s="3">
        <v>44937.93782407408</v>
      </c>
      <c r="K6461" s="1" t="s">
        <v>54</v>
      </c>
    </row>
    <row r="6462">
      <c r="A6462" s="2" t="s">
        <v>14016</v>
      </c>
      <c r="B6462" s="1" t="s">
        <v>4739</v>
      </c>
      <c r="C6462" s="1" t="s">
        <v>39</v>
      </c>
      <c r="D6462" s="1" t="s">
        <v>22</v>
      </c>
      <c r="E6462" s="1">
        <v>3.0</v>
      </c>
      <c r="F6462" s="1">
        <v>456.0</v>
      </c>
      <c r="G6462" s="1">
        <v>34.0</v>
      </c>
      <c r="H6462" s="1">
        <v>50.0</v>
      </c>
      <c r="I6462" s="1">
        <v>58356.0</v>
      </c>
      <c r="J6462" s="3">
        <v>44937.48761574074</v>
      </c>
      <c r="K6462" s="1" t="s">
        <v>54</v>
      </c>
    </row>
    <row r="6463">
      <c r="A6463" s="2" t="s">
        <v>14017</v>
      </c>
      <c r="B6463" s="1" t="s">
        <v>14018</v>
      </c>
      <c r="C6463" s="1" t="s">
        <v>17</v>
      </c>
      <c r="D6463" s="1" t="s">
        <v>22</v>
      </c>
      <c r="E6463" s="1">
        <v>28.0</v>
      </c>
      <c r="F6463" s="1">
        <v>3908.0</v>
      </c>
      <c r="G6463" s="1">
        <v>642.0</v>
      </c>
      <c r="H6463" s="1">
        <v>421.0</v>
      </c>
      <c r="I6463" s="1">
        <v>178170.0</v>
      </c>
      <c r="J6463" s="3">
        <v>44936.727430555555</v>
      </c>
      <c r="K6463" s="1" t="s">
        <v>54</v>
      </c>
    </row>
    <row r="6464">
      <c r="A6464" s="2" t="s">
        <v>14019</v>
      </c>
      <c r="B6464" s="1" t="s">
        <v>14020</v>
      </c>
      <c r="C6464" s="1" t="s">
        <v>17</v>
      </c>
      <c r="D6464" s="1" t="s">
        <v>22</v>
      </c>
      <c r="E6464" s="1">
        <v>65.0</v>
      </c>
      <c r="F6464" s="1">
        <v>19144.0</v>
      </c>
      <c r="G6464" s="1">
        <v>1796.0</v>
      </c>
      <c r="H6464" s="1">
        <v>1378.0</v>
      </c>
      <c r="I6464" s="1">
        <v>806908.0</v>
      </c>
      <c r="J6464" s="3">
        <v>44936.63459490741</v>
      </c>
      <c r="K6464" s="1" t="s">
        <v>54</v>
      </c>
    </row>
    <row r="6465">
      <c r="A6465" s="2" t="s">
        <v>14021</v>
      </c>
      <c r="B6465" s="1" t="s">
        <v>14022</v>
      </c>
      <c r="C6465" s="1" t="s">
        <v>17</v>
      </c>
      <c r="D6465" s="1" t="s">
        <v>22</v>
      </c>
      <c r="E6465" s="1">
        <v>11.0</v>
      </c>
      <c r="F6465" s="1">
        <v>3788.0</v>
      </c>
      <c r="G6465" s="1">
        <v>172.0</v>
      </c>
      <c r="H6465" s="1">
        <v>699.0</v>
      </c>
      <c r="I6465" s="1">
        <v>349531.0</v>
      </c>
      <c r="J6465" s="3">
        <v>44933.801840277774</v>
      </c>
      <c r="K6465" s="1" t="s">
        <v>54</v>
      </c>
    </row>
    <row r="6466">
      <c r="A6466" s="2" t="s">
        <v>14023</v>
      </c>
      <c r="B6466" s="1" t="s">
        <v>14024</v>
      </c>
      <c r="C6466" s="1" t="s">
        <v>17</v>
      </c>
      <c r="D6466" s="1" t="s">
        <v>22</v>
      </c>
      <c r="E6466" s="1">
        <v>10.0</v>
      </c>
      <c r="F6466" s="1">
        <v>1276.0</v>
      </c>
      <c r="G6466" s="1">
        <v>169.0</v>
      </c>
      <c r="H6466" s="1">
        <v>48.0</v>
      </c>
      <c r="I6466" s="1">
        <v>95207.0</v>
      </c>
      <c r="J6466" s="3">
        <v>44931.652407407404</v>
      </c>
      <c r="K6466" s="1" t="s">
        <v>54</v>
      </c>
    </row>
    <row r="6467">
      <c r="A6467" s="2" t="s">
        <v>14025</v>
      </c>
      <c r="B6467" s="1" t="s">
        <v>14026</v>
      </c>
      <c r="C6467" s="1" t="s">
        <v>17</v>
      </c>
      <c r="D6467" s="1" t="s">
        <v>22</v>
      </c>
      <c r="E6467" s="1">
        <v>20.0</v>
      </c>
      <c r="F6467" s="1">
        <v>12120.0</v>
      </c>
      <c r="G6467" s="1">
        <v>484.0</v>
      </c>
      <c r="H6467" s="1">
        <v>611.0</v>
      </c>
      <c r="I6467" s="1">
        <v>511570.0</v>
      </c>
      <c r="J6467" s="3">
        <v>44931.56466435185</v>
      </c>
      <c r="K6467" s="1" t="s">
        <v>54</v>
      </c>
      <c r="N6467" s="1" t="s">
        <v>23</v>
      </c>
      <c r="O6467" s="4" t="s">
        <v>14027</v>
      </c>
    </row>
    <row r="6468">
      <c r="A6468" s="2" t="s">
        <v>14028</v>
      </c>
      <c r="B6468" s="1" t="s">
        <v>512</v>
      </c>
      <c r="C6468" s="1" t="s">
        <v>39</v>
      </c>
      <c r="D6468" s="1" t="s">
        <v>22</v>
      </c>
      <c r="E6468" s="1">
        <v>4.0</v>
      </c>
      <c r="F6468" s="1">
        <v>1055.0</v>
      </c>
      <c r="G6468" s="1">
        <v>50.0</v>
      </c>
      <c r="H6468" s="1">
        <v>46.0</v>
      </c>
      <c r="I6468" s="1">
        <v>53819.0</v>
      </c>
      <c r="J6468" s="3">
        <v>44931.469039351854</v>
      </c>
      <c r="K6468" s="1" t="s">
        <v>54</v>
      </c>
    </row>
    <row r="6469">
      <c r="A6469" s="2" t="s">
        <v>14029</v>
      </c>
      <c r="B6469" s="1" t="s">
        <v>14030</v>
      </c>
      <c r="C6469" s="1" t="s">
        <v>30</v>
      </c>
      <c r="D6469" s="1" t="s">
        <v>51</v>
      </c>
      <c r="E6469" s="1">
        <v>0.0</v>
      </c>
      <c r="F6469" s="1">
        <v>286.0</v>
      </c>
      <c r="G6469" s="1">
        <v>3.0</v>
      </c>
      <c r="H6469" s="1">
        <v>15.0</v>
      </c>
      <c r="I6469" s="1">
        <v>12751.0</v>
      </c>
      <c r="J6469" s="3">
        <v>44931.46230324074</v>
      </c>
      <c r="K6469" s="1" t="s">
        <v>54</v>
      </c>
    </row>
    <row r="6470">
      <c r="A6470" s="2" t="s">
        <v>14031</v>
      </c>
      <c r="B6470" s="1" t="s">
        <v>14032</v>
      </c>
      <c r="C6470" s="1" t="s">
        <v>17</v>
      </c>
      <c r="D6470" s="1" t="s">
        <v>51</v>
      </c>
      <c r="E6470" s="1">
        <v>0.0</v>
      </c>
      <c r="F6470" s="1">
        <v>227.0</v>
      </c>
      <c r="G6470" s="1">
        <v>1.0</v>
      </c>
      <c r="H6470" s="1">
        <v>7.0</v>
      </c>
      <c r="I6470" s="1">
        <v>11700.0</v>
      </c>
      <c r="J6470" s="3">
        <v>44930.78787037037</v>
      </c>
      <c r="K6470" s="1" t="s">
        <v>54</v>
      </c>
    </row>
    <row r="6471">
      <c r="A6471" s="2" t="s">
        <v>14033</v>
      </c>
      <c r="B6471" s="1" t="s">
        <v>14034</v>
      </c>
      <c r="C6471" s="1" t="s">
        <v>17</v>
      </c>
      <c r="D6471" s="1" t="s">
        <v>51</v>
      </c>
      <c r="E6471" s="1">
        <v>0.0</v>
      </c>
      <c r="F6471" s="1">
        <v>224.0</v>
      </c>
      <c r="G6471" s="1">
        <v>8.0</v>
      </c>
      <c r="H6471" s="1">
        <v>0.0</v>
      </c>
      <c r="I6471" s="1">
        <v>7011.0</v>
      </c>
      <c r="J6471" s="3">
        <v>44930.49642361111</v>
      </c>
      <c r="K6471" s="1" t="s">
        <v>54</v>
      </c>
    </row>
    <row r="6472">
      <c r="A6472" s="2" t="s">
        <v>14035</v>
      </c>
      <c r="B6472" s="1" t="s">
        <v>14036</v>
      </c>
      <c r="C6472" s="1" t="s">
        <v>17</v>
      </c>
      <c r="D6472" s="1" t="s">
        <v>51</v>
      </c>
      <c r="E6472" s="1">
        <v>1.0</v>
      </c>
      <c r="F6472" s="1">
        <v>218.0</v>
      </c>
      <c r="G6472" s="1">
        <v>4.0</v>
      </c>
      <c r="H6472" s="1">
        <v>3.0</v>
      </c>
      <c r="I6472" s="1">
        <v>10273.0</v>
      </c>
      <c r="J6472" s="3">
        <v>44930.487905092596</v>
      </c>
      <c r="K6472" s="1" t="s">
        <v>54</v>
      </c>
    </row>
    <row r="6473">
      <c r="A6473" s="2" t="s">
        <v>14037</v>
      </c>
      <c r="B6473" s="1" t="s">
        <v>14038</v>
      </c>
      <c r="C6473" s="1" t="s">
        <v>17</v>
      </c>
      <c r="D6473" s="1" t="s">
        <v>51</v>
      </c>
      <c r="E6473" s="1">
        <v>0.0</v>
      </c>
      <c r="F6473" s="1">
        <v>135.0</v>
      </c>
      <c r="G6473" s="1">
        <v>1.0</v>
      </c>
      <c r="H6473" s="1">
        <v>2.0</v>
      </c>
      <c r="I6473" s="1">
        <v>6004.0</v>
      </c>
      <c r="J6473" s="3">
        <v>44930.48685185185</v>
      </c>
      <c r="K6473" s="1" t="s">
        <v>54</v>
      </c>
    </row>
    <row r="6474">
      <c r="A6474" s="2" t="s">
        <v>14039</v>
      </c>
      <c r="B6474" s="1" t="s">
        <v>14040</v>
      </c>
      <c r="C6474" s="1" t="s">
        <v>17</v>
      </c>
      <c r="D6474" s="1" t="s">
        <v>22</v>
      </c>
      <c r="E6474" s="1">
        <v>46.0</v>
      </c>
      <c r="F6474" s="1">
        <v>3910.0</v>
      </c>
      <c r="G6474" s="1">
        <v>778.0</v>
      </c>
      <c r="H6474" s="1">
        <v>3150.0</v>
      </c>
      <c r="I6474" s="1">
        <v>528012.0</v>
      </c>
      <c r="J6474" s="3">
        <v>44929.3590625</v>
      </c>
      <c r="K6474" s="1" t="s">
        <v>54</v>
      </c>
    </row>
    <row r="6475">
      <c r="A6475" s="2" t="s">
        <v>14041</v>
      </c>
      <c r="B6475" s="1" t="s">
        <v>14042</v>
      </c>
      <c r="C6475" s="1" t="s">
        <v>17</v>
      </c>
      <c r="D6475" s="1" t="s">
        <v>22</v>
      </c>
      <c r="E6475" s="1">
        <v>5.0</v>
      </c>
      <c r="F6475" s="1">
        <v>1644.0</v>
      </c>
      <c r="G6475" s="1">
        <v>72.0</v>
      </c>
      <c r="H6475" s="1">
        <v>105.0</v>
      </c>
      <c r="I6475" s="1">
        <v>132661.0</v>
      </c>
      <c r="J6475" s="3">
        <v>44928.58021990741</v>
      </c>
      <c r="K6475" s="1" t="s">
        <v>54</v>
      </c>
    </row>
    <row r="6476">
      <c r="A6476" s="2" t="s">
        <v>14043</v>
      </c>
      <c r="B6476" s="1" t="s">
        <v>14044</v>
      </c>
      <c r="C6476" s="1" t="s">
        <v>17</v>
      </c>
      <c r="D6476" s="1" t="s">
        <v>22</v>
      </c>
      <c r="E6476" s="1">
        <v>26.0</v>
      </c>
      <c r="F6476" s="1">
        <v>4003.0</v>
      </c>
      <c r="G6476" s="1">
        <v>329.0</v>
      </c>
      <c r="H6476" s="1">
        <v>367.0</v>
      </c>
      <c r="I6476" s="1">
        <v>221063.0</v>
      </c>
      <c r="J6476" s="3">
        <v>44928.55810185185</v>
      </c>
      <c r="K6476" s="1" t="s">
        <v>54</v>
      </c>
    </row>
    <row r="6477">
      <c r="A6477" s="2" t="s">
        <v>14045</v>
      </c>
      <c r="B6477" s="1" t="s">
        <v>14046</v>
      </c>
      <c r="C6477" s="1" t="s">
        <v>17</v>
      </c>
      <c r="D6477" s="1" t="s">
        <v>22</v>
      </c>
      <c r="E6477" s="1">
        <v>4.0</v>
      </c>
      <c r="F6477" s="1">
        <v>1743.0</v>
      </c>
      <c r="G6477" s="1">
        <v>77.0</v>
      </c>
      <c r="H6477" s="1">
        <v>55.0</v>
      </c>
      <c r="I6477" s="1">
        <v>132351.0</v>
      </c>
      <c r="J6477" s="3">
        <v>44928.03293981482</v>
      </c>
      <c r="K6477" s="1" t="s">
        <v>54</v>
      </c>
    </row>
    <row r="6478">
      <c r="A6478" s="2" t="s">
        <v>14047</v>
      </c>
      <c r="B6478" s="1" t="s">
        <v>14048</v>
      </c>
      <c r="C6478" s="1" t="s">
        <v>17</v>
      </c>
      <c r="D6478" s="1" t="s">
        <v>51</v>
      </c>
      <c r="E6478" s="1">
        <v>1.0</v>
      </c>
      <c r="F6478" s="1">
        <v>1358.0</v>
      </c>
      <c r="G6478" s="1">
        <v>33.0</v>
      </c>
      <c r="H6478" s="1">
        <v>34.0</v>
      </c>
      <c r="I6478" s="1">
        <v>24191.0</v>
      </c>
      <c r="J6478" s="3">
        <v>44928.031909722224</v>
      </c>
      <c r="K6478" s="1" t="s">
        <v>54</v>
      </c>
    </row>
    <row r="6479">
      <c r="A6479" s="2" t="s">
        <v>14049</v>
      </c>
      <c r="B6479" s="1" t="s">
        <v>14050</v>
      </c>
      <c r="C6479" s="1" t="s">
        <v>17</v>
      </c>
      <c r="D6479" s="1" t="s">
        <v>22</v>
      </c>
      <c r="E6479" s="1">
        <v>76.0</v>
      </c>
      <c r="F6479" s="1">
        <v>18089.0</v>
      </c>
      <c r="G6479" s="1">
        <v>1414.0</v>
      </c>
      <c r="H6479" s="1">
        <v>1225.0</v>
      </c>
      <c r="I6479" s="1">
        <v>1034275.0</v>
      </c>
      <c r="J6479" s="3">
        <v>44927.79918981482</v>
      </c>
      <c r="K6479" s="1" t="s">
        <v>54</v>
      </c>
      <c r="N6479" s="1" t="s">
        <v>23</v>
      </c>
      <c r="O6479" s="4" t="s">
        <v>14051</v>
      </c>
    </row>
    <row r="6480">
      <c r="A6480" s="2" t="s">
        <v>14052</v>
      </c>
      <c r="B6480" s="1" t="s">
        <v>14053</v>
      </c>
      <c r="C6480" s="1" t="s">
        <v>17</v>
      </c>
      <c r="D6480" s="1" t="s">
        <v>22</v>
      </c>
      <c r="E6480" s="1">
        <v>51.0</v>
      </c>
      <c r="F6480" s="1">
        <v>25391.0</v>
      </c>
      <c r="G6480" s="1">
        <v>2193.0</v>
      </c>
      <c r="H6480" s="1">
        <v>501.0</v>
      </c>
      <c r="I6480" s="1">
        <v>828040.0</v>
      </c>
      <c r="J6480" s="3">
        <v>44927.78327546296</v>
      </c>
      <c r="K6480" s="1" t="s">
        <v>54</v>
      </c>
    </row>
    <row r="6481">
      <c r="A6481" s="2" t="s">
        <v>14054</v>
      </c>
      <c r="B6481" s="1" t="s">
        <v>14055</v>
      </c>
      <c r="C6481" s="1" t="s">
        <v>6396</v>
      </c>
      <c r="D6481" s="1" t="s">
        <v>22</v>
      </c>
      <c r="E6481" s="1">
        <v>18.0</v>
      </c>
      <c r="F6481" s="1">
        <v>1934.0</v>
      </c>
      <c r="G6481" s="1">
        <v>302.0</v>
      </c>
      <c r="H6481" s="1">
        <v>126.0</v>
      </c>
      <c r="I6481" s="1">
        <v>135011.0</v>
      </c>
      <c r="J6481" s="3">
        <v>44924.55438657408</v>
      </c>
      <c r="K6481" s="1" t="s">
        <v>54</v>
      </c>
      <c r="M6481" s="4" t="s">
        <v>14056</v>
      </c>
    </row>
    <row r="6482">
      <c r="A6482" s="2" t="s">
        <v>14057</v>
      </c>
      <c r="B6482" s="1" t="s">
        <v>14058</v>
      </c>
      <c r="C6482" s="1" t="s">
        <v>17</v>
      </c>
      <c r="D6482" s="1" t="s">
        <v>22</v>
      </c>
      <c r="E6482" s="1">
        <v>20.0</v>
      </c>
      <c r="F6482" s="1">
        <v>8642.0</v>
      </c>
      <c r="G6482" s="1">
        <v>559.0</v>
      </c>
      <c r="H6482" s="1">
        <v>826.0</v>
      </c>
      <c r="I6482" s="1">
        <v>527644.0</v>
      </c>
      <c r="J6482" s="3">
        <v>44924.54618055555</v>
      </c>
      <c r="K6482" s="1" t="s">
        <v>54</v>
      </c>
      <c r="N6482" s="1" t="s">
        <v>23</v>
      </c>
      <c r="O6482" s="4" t="s">
        <v>14059</v>
      </c>
    </row>
    <row r="6483">
      <c r="A6483" s="2" t="s">
        <v>14060</v>
      </c>
      <c r="B6483" s="1" t="s">
        <v>14061</v>
      </c>
      <c r="C6483" s="1" t="s">
        <v>17</v>
      </c>
      <c r="D6483" s="1" t="s">
        <v>22</v>
      </c>
      <c r="E6483" s="1">
        <v>264.0</v>
      </c>
      <c r="F6483" s="1">
        <v>57911.0</v>
      </c>
      <c r="G6483" s="1">
        <v>4912.0</v>
      </c>
      <c r="H6483" s="1">
        <v>2512.0</v>
      </c>
      <c r="I6483" s="1">
        <v>2843992.0</v>
      </c>
      <c r="J6483" s="3">
        <v>44924.354166666664</v>
      </c>
      <c r="K6483" s="1" t="s">
        <v>54</v>
      </c>
    </row>
    <row r="6484">
      <c r="A6484" s="2" t="s">
        <v>14062</v>
      </c>
      <c r="B6484" s="1" t="s">
        <v>14063</v>
      </c>
      <c r="C6484" s="1" t="s">
        <v>17</v>
      </c>
      <c r="D6484" s="1" t="s">
        <v>51</v>
      </c>
      <c r="E6484" s="1">
        <v>1.0</v>
      </c>
      <c r="F6484" s="1">
        <v>689.0</v>
      </c>
      <c r="G6484" s="1">
        <v>2.0</v>
      </c>
      <c r="H6484" s="1">
        <v>44.0</v>
      </c>
      <c r="I6484" s="1">
        <v>30946.0</v>
      </c>
      <c r="J6484" s="3">
        <v>44923.6000462963</v>
      </c>
      <c r="K6484" s="1" t="s">
        <v>54</v>
      </c>
    </row>
    <row r="6485">
      <c r="A6485" s="2" t="s">
        <v>14064</v>
      </c>
      <c r="B6485" s="1" t="s">
        <v>14065</v>
      </c>
      <c r="C6485" s="1" t="s">
        <v>17</v>
      </c>
      <c r="D6485" s="1" t="s">
        <v>22</v>
      </c>
      <c r="E6485" s="1">
        <v>21.0</v>
      </c>
      <c r="F6485" s="1">
        <v>21236.0</v>
      </c>
      <c r="G6485" s="1">
        <v>704.0</v>
      </c>
      <c r="H6485" s="1">
        <v>3554.0</v>
      </c>
      <c r="I6485" s="1">
        <v>1431034.0</v>
      </c>
      <c r="J6485" s="3">
        <v>44923.59027777778</v>
      </c>
      <c r="K6485" s="1" t="s">
        <v>54</v>
      </c>
    </row>
    <row r="6486">
      <c r="A6486" s="2" t="s">
        <v>14066</v>
      </c>
      <c r="B6486" s="1" t="s">
        <v>14067</v>
      </c>
      <c r="C6486" s="1" t="s">
        <v>17</v>
      </c>
      <c r="D6486" s="1" t="s">
        <v>22</v>
      </c>
      <c r="E6486" s="1">
        <v>18.0</v>
      </c>
      <c r="F6486" s="1">
        <v>2349.0</v>
      </c>
      <c r="G6486" s="1">
        <v>395.0</v>
      </c>
      <c r="H6486" s="1">
        <v>93.0</v>
      </c>
      <c r="I6486" s="1">
        <v>155693.0</v>
      </c>
      <c r="J6486" s="3">
        <v>44923.57546296297</v>
      </c>
      <c r="K6486" s="1" t="s">
        <v>54</v>
      </c>
    </row>
    <row r="6487">
      <c r="A6487" s="2" t="s">
        <v>14068</v>
      </c>
      <c r="B6487" s="1" t="s">
        <v>14069</v>
      </c>
      <c r="C6487" s="1" t="s">
        <v>17</v>
      </c>
      <c r="D6487" s="1" t="s">
        <v>22</v>
      </c>
      <c r="E6487" s="1">
        <v>3.0</v>
      </c>
      <c r="F6487" s="1">
        <v>1505.0</v>
      </c>
      <c r="G6487" s="1">
        <v>87.0</v>
      </c>
      <c r="H6487" s="1">
        <v>45.0</v>
      </c>
      <c r="I6487" s="1">
        <v>120069.0</v>
      </c>
      <c r="J6487" s="3">
        <v>44923.572280092594</v>
      </c>
      <c r="K6487" s="1" t="s">
        <v>54</v>
      </c>
    </row>
    <row r="6488">
      <c r="A6488" s="2" t="s">
        <v>14070</v>
      </c>
      <c r="B6488" s="1" t="s">
        <v>14071</v>
      </c>
      <c r="C6488" s="1" t="s">
        <v>17</v>
      </c>
      <c r="D6488" s="1" t="s">
        <v>22</v>
      </c>
      <c r="E6488" s="1">
        <v>31.0</v>
      </c>
      <c r="F6488" s="1">
        <v>8423.0</v>
      </c>
      <c r="G6488" s="1">
        <v>340.0</v>
      </c>
      <c r="H6488" s="1">
        <v>356.0</v>
      </c>
      <c r="I6488" s="1">
        <v>819053.0</v>
      </c>
      <c r="J6488" s="3">
        <v>44922.52704861111</v>
      </c>
      <c r="K6488" s="1" t="s">
        <v>54</v>
      </c>
      <c r="N6488" s="1" t="s">
        <v>23</v>
      </c>
      <c r="O6488" s="4" t="s">
        <v>14072</v>
      </c>
    </row>
    <row r="6489">
      <c r="A6489" s="2" t="s">
        <v>14073</v>
      </c>
      <c r="B6489" s="1" t="s">
        <v>14074</v>
      </c>
      <c r="C6489" s="1" t="s">
        <v>17</v>
      </c>
      <c r="D6489" s="1" t="s">
        <v>22</v>
      </c>
      <c r="E6489" s="1">
        <v>7.0</v>
      </c>
      <c r="F6489" s="1">
        <v>3825.0</v>
      </c>
      <c r="G6489" s="1">
        <v>186.0</v>
      </c>
      <c r="H6489" s="1">
        <v>155.0</v>
      </c>
      <c r="J6489" s="3">
        <v>44909.25824074074</v>
      </c>
      <c r="K6489" s="1" t="s">
        <v>54</v>
      </c>
    </row>
    <row r="6490">
      <c r="A6490" s="2" t="s">
        <v>14075</v>
      </c>
      <c r="B6490" s="1" t="s">
        <v>14076</v>
      </c>
      <c r="C6490" s="1" t="s">
        <v>73</v>
      </c>
      <c r="D6490" s="1" t="s">
        <v>22</v>
      </c>
      <c r="E6490" s="1">
        <v>2.0</v>
      </c>
      <c r="F6490" s="1">
        <v>1387.0</v>
      </c>
      <c r="G6490" s="1">
        <v>63.0</v>
      </c>
      <c r="H6490" s="1">
        <v>90.0</v>
      </c>
      <c r="J6490" s="3">
        <v>44906.86020833333</v>
      </c>
      <c r="K6490" s="1" t="s">
        <v>54</v>
      </c>
    </row>
    <row r="6491">
      <c r="A6491" s="2" t="s">
        <v>14077</v>
      </c>
      <c r="B6491" s="1" t="s">
        <v>14078</v>
      </c>
      <c r="C6491" s="1" t="s">
        <v>17</v>
      </c>
      <c r="D6491" s="1" t="s">
        <v>22</v>
      </c>
      <c r="E6491" s="1">
        <v>2.0</v>
      </c>
      <c r="F6491" s="1">
        <v>1095.0</v>
      </c>
      <c r="G6491" s="1">
        <v>80.0</v>
      </c>
      <c r="H6491" s="1">
        <v>46.0</v>
      </c>
      <c r="J6491" s="3">
        <v>44906.79969907407</v>
      </c>
      <c r="K6491" s="1" t="s">
        <v>54</v>
      </c>
      <c r="L6491" s="1" t="s">
        <v>14079</v>
      </c>
    </row>
    <row r="6492">
      <c r="A6492" s="2" t="s">
        <v>14080</v>
      </c>
      <c r="B6492" s="1" t="s">
        <v>14081</v>
      </c>
      <c r="C6492" s="1" t="s">
        <v>17</v>
      </c>
      <c r="D6492" s="1" t="s">
        <v>51</v>
      </c>
      <c r="E6492" s="1">
        <v>16.0</v>
      </c>
      <c r="F6492" s="1">
        <v>4465.0</v>
      </c>
      <c r="G6492" s="1">
        <v>299.0</v>
      </c>
      <c r="H6492" s="1">
        <v>167.0</v>
      </c>
      <c r="J6492" s="3">
        <v>44904.659108796295</v>
      </c>
      <c r="K6492" s="1" t="s">
        <v>54</v>
      </c>
    </row>
    <row r="6493">
      <c r="A6493" s="2" t="s">
        <v>14082</v>
      </c>
      <c r="B6493" s="4" t="s">
        <v>14083</v>
      </c>
      <c r="C6493" s="1" t="s">
        <v>348</v>
      </c>
      <c r="D6493" s="1" t="s">
        <v>51</v>
      </c>
      <c r="E6493" s="1">
        <v>11.0</v>
      </c>
      <c r="F6493" s="1">
        <v>424.0</v>
      </c>
      <c r="G6493" s="1">
        <v>84.0</v>
      </c>
      <c r="H6493" s="1">
        <v>13.0</v>
      </c>
      <c r="J6493" s="3">
        <v>44903.6547337963</v>
      </c>
      <c r="K6493" s="1" t="s">
        <v>54</v>
      </c>
      <c r="M6493" s="4" t="s">
        <v>14084</v>
      </c>
    </row>
    <row r="6494">
      <c r="A6494" s="2" t="s">
        <v>14085</v>
      </c>
      <c r="B6494" s="1" t="s">
        <v>14086</v>
      </c>
      <c r="C6494" s="1" t="s">
        <v>17</v>
      </c>
      <c r="D6494" s="1" t="s">
        <v>22</v>
      </c>
      <c r="E6494" s="1">
        <v>26.0</v>
      </c>
      <c r="F6494" s="1">
        <v>2289.0</v>
      </c>
      <c r="G6494" s="1">
        <v>411.0</v>
      </c>
      <c r="H6494" s="1">
        <v>107.0</v>
      </c>
      <c r="J6494" s="3">
        <v>44903.6503125</v>
      </c>
      <c r="K6494" s="1" t="s">
        <v>54</v>
      </c>
    </row>
    <row r="6495">
      <c r="A6495" s="2" t="s">
        <v>14087</v>
      </c>
      <c r="B6495" s="4" t="s">
        <v>14088</v>
      </c>
      <c r="C6495" s="1" t="s">
        <v>348</v>
      </c>
      <c r="D6495" s="1" t="s">
        <v>22</v>
      </c>
      <c r="E6495" s="1">
        <v>4.0</v>
      </c>
      <c r="F6495" s="1">
        <v>582.0</v>
      </c>
      <c r="G6495" s="1">
        <v>54.0</v>
      </c>
      <c r="H6495" s="1">
        <v>15.0</v>
      </c>
      <c r="J6495" s="3">
        <v>44903.60350694445</v>
      </c>
      <c r="K6495" s="1" t="s">
        <v>54</v>
      </c>
      <c r="N6495" s="1" t="s">
        <v>23</v>
      </c>
      <c r="O6495" s="4" t="s">
        <v>14089</v>
      </c>
    </row>
    <row r="6496">
      <c r="A6496" s="2" t="s">
        <v>14090</v>
      </c>
      <c r="B6496" s="1" t="s">
        <v>14091</v>
      </c>
      <c r="C6496" s="1" t="s">
        <v>17</v>
      </c>
      <c r="D6496" s="1" t="s">
        <v>22</v>
      </c>
      <c r="E6496" s="1">
        <v>0.0</v>
      </c>
      <c r="F6496" s="1">
        <v>559.0</v>
      </c>
      <c r="G6496" s="1">
        <v>30.0</v>
      </c>
      <c r="H6496" s="1">
        <v>40.0</v>
      </c>
      <c r="J6496" s="3">
        <v>44903.12293981481</v>
      </c>
      <c r="K6496" s="1" t="s">
        <v>54</v>
      </c>
    </row>
    <row r="6497">
      <c r="A6497" s="2" t="s">
        <v>14092</v>
      </c>
      <c r="B6497" s="1" t="s">
        <v>14093</v>
      </c>
      <c r="C6497" s="1" t="s">
        <v>17</v>
      </c>
      <c r="D6497" s="1" t="s">
        <v>22</v>
      </c>
      <c r="E6497" s="1">
        <v>4.0</v>
      </c>
      <c r="F6497" s="1">
        <v>714.0</v>
      </c>
      <c r="G6497" s="1">
        <v>90.0</v>
      </c>
      <c r="H6497" s="1">
        <v>20.0</v>
      </c>
      <c r="J6497" s="3">
        <v>44903.02892361111</v>
      </c>
      <c r="K6497" s="1" t="s">
        <v>54</v>
      </c>
    </row>
    <row r="6498">
      <c r="A6498" s="2" t="s">
        <v>14094</v>
      </c>
      <c r="B6498" s="1" t="s">
        <v>14095</v>
      </c>
      <c r="C6498" s="1" t="s">
        <v>17</v>
      </c>
      <c r="D6498" s="1" t="s">
        <v>22</v>
      </c>
      <c r="E6498" s="1">
        <v>7.0</v>
      </c>
      <c r="F6498" s="1">
        <v>906.0</v>
      </c>
      <c r="G6498" s="1">
        <v>80.0</v>
      </c>
      <c r="H6498" s="1">
        <v>62.0</v>
      </c>
      <c r="J6498" s="3">
        <v>44901.56920138889</v>
      </c>
      <c r="K6498" s="1" t="s">
        <v>54</v>
      </c>
    </row>
    <row r="6499">
      <c r="A6499" s="2" t="s">
        <v>14096</v>
      </c>
      <c r="B6499" s="1" t="s">
        <v>14097</v>
      </c>
      <c r="C6499" s="1" t="s">
        <v>17</v>
      </c>
      <c r="D6499" s="1" t="s">
        <v>22</v>
      </c>
      <c r="E6499" s="1">
        <v>5.0</v>
      </c>
      <c r="F6499" s="1">
        <v>1243.0</v>
      </c>
      <c r="G6499" s="1">
        <v>128.0</v>
      </c>
      <c r="H6499" s="1">
        <v>107.0</v>
      </c>
      <c r="J6499" s="3">
        <v>44896.754525462966</v>
      </c>
      <c r="K6499" s="1" t="s">
        <v>54</v>
      </c>
      <c r="N6499" s="1" t="s">
        <v>23</v>
      </c>
      <c r="O6499" s="4" t="s">
        <v>14098</v>
      </c>
    </row>
    <row r="6500">
      <c r="A6500" s="2" t="s">
        <v>14099</v>
      </c>
      <c r="B6500" s="1" t="s">
        <v>14100</v>
      </c>
      <c r="C6500" s="1" t="s">
        <v>17</v>
      </c>
      <c r="D6500" s="1" t="s">
        <v>51</v>
      </c>
      <c r="E6500" s="1">
        <v>0.0</v>
      </c>
      <c r="F6500" s="1">
        <v>18.0</v>
      </c>
      <c r="G6500" s="1">
        <v>0.0</v>
      </c>
      <c r="H6500" s="1">
        <v>3.0</v>
      </c>
      <c r="J6500" s="3">
        <v>44896.65856481482</v>
      </c>
      <c r="K6500" s="1" t="s">
        <v>54</v>
      </c>
    </row>
    <row r="6501">
      <c r="A6501" s="2" t="s">
        <v>14101</v>
      </c>
      <c r="B6501" s="1" t="s">
        <v>14102</v>
      </c>
      <c r="C6501" s="1" t="s">
        <v>17</v>
      </c>
      <c r="D6501" s="1" t="s">
        <v>22</v>
      </c>
      <c r="E6501" s="1">
        <v>3.0</v>
      </c>
      <c r="F6501" s="1">
        <v>704.0</v>
      </c>
      <c r="G6501" s="1">
        <v>48.0</v>
      </c>
      <c r="H6501" s="1">
        <v>100.0</v>
      </c>
      <c r="J6501" s="3">
        <v>44896.65578703704</v>
      </c>
      <c r="K6501" s="1" t="s">
        <v>54</v>
      </c>
    </row>
    <row r="6502">
      <c r="A6502" s="2" t="s">
        <v>14103</v>
      </c>
      <c r="B6502" s="1" t="s">
        <v>14104</v>
      </c>
      <c r="C6502" s="1" t="s">
        <v>17</v>
      </c>
      <c r="D6502" s="1" t="s">
        <v>51</v>
      </c>
      <c r="E6502" s="1">
        <v>0.0</v>
      </c>
      <c r="F6502" s="1">
        <v>10.0</v>
      </c>
      <c r="G6502" s="1">
        <v>0.0</v>
      </c>
      <c r="H6502" s="1">
        <v>1.0</v>
      </c>
      <c r="J6502" s="3">
        <v>44896.65306712963</v>
      </c>
      <c r="K6502" s="1" t="s">
        <v>54</v>
      </c>
    </row>
    <row r="6503">
      <c r="A6503" s="2" t="s">
        <v>14105</v>
      </c>
      <c r="B6503" s="1" t="s">
        <v>14106</v>
      </c>
      <c r="C6503" s="1" t="s">
        <v>17</v>
      </c>
      <c r="D6503" s="1" t="s">
        <v>22</v>
      </c>
      <c r="E6503" s="1">
        <v>78.0</v>
      </c>
      <c r="F6503" s="1">
        <v>840.0</v>
      </c>
      <c r="G6503" s="1">
        <v>73.0</v>
      </c>
      <c r="H6503" s="1">
        <v>594.0</v>
      </c>
      <c r="J6503" s="3">
        <v>44896.652337962965</v>
      </c>
      <c r="K6503" s="1" t="s">
        <v>54</v>
      </c>
    </row>
    <row r="6504">
      <c r="A6504" s="2" t="s">
        <v>14107</v>
      </c>
      <c r="B6504" s="1" t="s">
        <v>14108</v>
      </c>
      <c r="C6504" s="1" t="s">
        <v>17</v>
      </c>
      <c r="D6504" s="1" t="s">
        <v>22</v>
      </c>
      <c r="E6504" s="1">
        <v>1.0</v>
      </c>
      <c r="F6504" s="1">
        <v>414.0</v>
      </c>
      <c r="G6504" s="1">
        <v>40.0</v>
      </c>
      <c r="H6504" s="1">
        <v>20.0</v>
      </c>
      <c r="J6504" s="3">
        <v>44895.77211805555</v>
      </c>
      <c r="K6504" s="1" t="s">
        <v>54</v>
      </c>
    </row>
    <row r="6505">
      <c r="A6505" s="2" t="s">
        <v>14109</v>
      </c>
      <c r="B6505" s="1" t="s">
        <v>14110</v>
      </c>
      <c r="C6505" s="1" t="s">
        <v>17</v>
      </c>
      <c r="D6505" s="1" t="s">
        <v>22</v>
      </c>
      <c r="E6505" s="1">
        <v>6.0</v>
      </c>
      <c r="F6505" s="1">
        <v>634.0</v>
      </c>
      <c r="G6505" s="1">
        <v>57.0</v>
      </c>
      <c r="H6505" s="1">
        <v>19.0</v>
      </c>
      <c r="J6505" s="3">
        <v>44895.54769675926</v>
      </c>
      <c r="K6505" s="1" t="s">
        <v>54</v>
      </c>
      <c r="N6505" s="1" t="s">
        <v>23</v>
      </c>
      <c r="O6505" s="4" t="s">
        <v>14111</v>
      </c>
    </row>
    <row r="6506">
      <c r="A6506" s="2" t="s">
        <v>14112</v>
      </c>
      <c r="B6506" s="1" t="s">
        <v>14113</v>
      </c>
      <c r="C6506" s="1" t="s">
        <v>17</v>
      </c>
      <c r="D6506" s="1" t="s">
        <v>22</v>
      </c>
      <c r="E6506" s="1">
        <v>4.0</v>
      </c>
      <c r="F6506" s="1">
        <v>1082.0</v>
      </c>
      <c r="G6506" s="1">
        <v>103.0</v>
      </c>
      <c r="H6506" s="1">
        <v>85.0</v>
      </c>
      <c r="J6506" s="3">
        <v>44894.91165509259</v>
      </c>
      <c r="K6506" s="1" t="s">
        <v>54</v>
      </c>
      <c r="N6506" s="1" t="s">
        <v>23</v>
      </c>
      <c r="O6506" s="4" t="s">
        <v>14114</v>
      </c>
    </row>
    <row r="6507">
      <c r="A6507" s="2" t="s">
        <v>14115</v>
      </c>
      <c r="B6507" s="1" t="s">
        <v>14116</v>
      </c>
      <c r="C6507" s="1" t="s">
        <v>17</v>
      </c>
      <c r="D6507" s="1" t="s">
        <v>51</v>
      </c>
      <c r="E6507" s="1">
        <v>1.0</v>
      </c>
      <c r="F6507" s="1">
        <v>10.0</v>
      </c>
      <c r="G6507" s="1">
        <v>0.0</v>
      </c>
      <c r="H6507" s="1">
        <v>19.0</v>
      </c>
      <c r="J6507" s="3">
        <v>44885.90592592592</v>
      </c>
      <c r="K6507" s="1" t="s">
        <v>19</v>
      </c>
    </row>
    <row r="6508">
      <c r="A6508" s="2" t="s">
        <v>14117</v>
      </c>
      <c r="B6508" s="1" t="s">
        <v>14118</v>
      </c>
      <c r="C6508" s="1" t="s">
        <v>17</v>
      </c>
      <c r="D6508" s="1" t="s">
        <v>51</v>
      </c>
      <c r="E6508" s="1">
        <v>3.0</v>
      </c>
      <c r="F6508" s="1">
        <v>569.0</v>
      </c>
      <c r="G6508" s="1">
        <v>55.0</v>
      </c>
      <c r="H6508" s="1">
        <v>119.0</v>
      </c>
      <c r="J6508" s="3">
        <v>44885.90399305556</v>
      </c>
      <c r="K6508" s="1" t="s">
        <v>19</v>
      </c>
      <c r="N6508" s="1" t="s">
        <v>23</v>
      </c>
      <c r="O6508" s="4" t="s">
        <v>14119</v>
      </c>
    </row>
    <row r="6509">
      <c r="A6509" s="2" t="s">
        <v>14120</v>
      </c>
      <c r="B6509" s="1" t="s">
        <v>14121</v>
      </c>
      <c r="C6509" s="1" t="s">
        <v>17</v>
      </c>
      <c r="D6509" s="1" t="s">
        <v>22</v>
      </c>
      <c r="E6509" s="1">
        <v>25.0</v>
      </c>
      <c r="F6509" s="1">
        <v>2024.0</v>
      </c>
      <c r="G6509" s="1">
        <v>178.0</v>
      </c>
      <c r="H6509" s="1">
        <v>1049.0</v>
      </c>
      <c r="J6509" s="3">
        <v>44885.87634259259</v>
      </c>
      <c r="K6509" s="1" t="s">
        <v>19</v>
      </c>
    </row>
    <row r="6510">
      <c r="A6510" s="2" t="s">
        <v>14122</v>
      </c>
      <c r="B6510" s="1" t="s">
        <v>14123</v>
      </c>
      <c r="C6510" s="1" t="s">
        <v>17</v>
      </c>
      <c r="D6510" s="1" t="s">
        <v>22</v>
      </c>
      <c r="E6510" s="1">
        <v>9.0</v>
      </c>
      <c r="F6510" s="1">
        <v>1220.0</v>
      </c>
      <c r="G6510" s="1">
        <v>90.0</v>
      </c>
      <c r="H6510" s="1">
        <v>356.0</v>
      </c>
      <c r="J6510" s="3">
        <v>44885.86130787037</v>
      </c>
      <c r="K6510" s="1" t="s">
        <v>19</v>
      </c>
    </row>
    <row r="6511">
      <c r="A6511" s="2" t="s">
        <v>14124</v>
      </c>
      <c r="B6511" s="4" t="s">
        <v>14125</v>
      </c>
      <c r="C6511" s="1" t="s">
        <v>348</v>
      </c>
      <c r="D6511" s="1" t="s">
        <v>51</v>
      </c>
      <c r="E6511" s="1">
        <v>3.0</v>
      </c>
      <c r="F6511" s="1">
        <v>127.0</v>
      </c>
      <c r="G6511" s="1">
        <v>26.0</v>
      </c>
      <c r="H6511" s="1">
        <v>48.0</v>
      </c>
      <c r="J6511" s="3">
        <v>44885.81796296296</v>
      </c>
      <c r="K6511" s="1" t="s">
        <v>19</v>
      </c>
      <c r="M6511" s="4" t="s">
        <v>14126</v>
      </c>
    </row>
    <row r="6512">
      <c r="A6512" s="2" t="s">
        <v>14127</v>
      </c>
      <c r="B6512" s="1" t="s">
        <v>14128</v>
      </c>
      <c r="C6512" s="1" t="s">
        <v>17</v>
      </c>
      <c r="D6512" s="1" t="s">
        <v>51</v>
      </c>
      <c r="E6512" s="1">
        <v>4.0</v>
      </c>
      <c r="F6512" s="1">
        <v>153.0</v>
      </c>
      <c r="G6512" s="1">
        <v>23.0</v>
      </c>
      <c r="H6512" s="1">
        <v>51.0</v>
      </c>
      <c r="J6512" s="3">
        <v>44885.81149305555</v>
      </c>
      <c r="K6512" s="1" t="s">
        <v>19</v>
      </c>
      <c r="N6512" s="1" t="s">
        <v>23</v>
      </c>
      <c r="O6512" s="4" t="s">
        <v>14129</v>
      </c>
    </row>
    <row r="6513">
      <c r="A6513" s="2" t="s">
        <v>14130</v>
      </c>
      <c r="B6513" s="1" t="s">
        <v>14131</v>
      </c>
      <c r="C6513" s="1" t="s">
        <v>17</v>
      </c>
      <c r="D6513" s="1" t="s">
        <v>22</v>
      </c>
      <c r="E6513" s="1">
        <v>2.0</v>
      </c>
      <c r="F6513" s="1">
        <v>250.0</v>
      </c>
      <c r="G6513" s="1">
        <v>20.0</v>
      </c>
      <c r="H6513" s="1">
        <v>62.0</v>
      </c>
      <c r="J6513" s="3">
        <v>44885.80421296296</v>
      </c>
      <c r="K6513" s="1" t="s">
        <v>19</v>
      </c>
    </row>
    <row r="6514">
      <c r="A6514" s="2" t="s">
        <v>14132</v>
      </c>
      <c r="B6514" s="1" t="s">
        <v>14133</v>
      </c>
      <c r="C6514" s="1" t="s">
        <v>73</v>
      </c>
      <c r="D6514" s="1" t="s">
        <v>22</v>
      </c>
      <c r="E6514" s="1">
        <v>15.0</v>
      </c>
      <c r="F6514" s="1">
        <v>2088.0</v>
      </c>
      <c r="G6514" s="1">
        <v>331.0</v>
      </c>
      <c r="H6514" s="1">
        <v>256.0</v>
      </c>
      <c r="J6514" s="3">
        <v>44885.78291666666</v>
      </c>
      <c r="K6514" s="1" t="s">
        <v>19</v>
      </c>
      <c r="N6514" s="1" t="s">
        <v>23</v>
      </c>
      <c r="O6514" s="4" t="s">
        <v>14134</v>
      </c>
    </row>
    <row r="6515">
      <c r="A6515" s="2" t="s">
        <v>14135</v>
      </c>
      <c r="B6515" s="1" t="s">
        <v>14136</v>
      </c>
      <c r="C6515" s="1" t="s">
        <v>73</v>
      </c>
      <c r="D6515" s="1" t="s">
        <v>22</v>
      </c>
      <c r="E6515" s="1">
        <v>44.0</v>
      </c>
      <c r="F6515" s="1">
        <v>4545.0</v>
      </c>
      <c r="G6515" s="1">
        <v>710.0</v>
      </c>
      <c r="H6515" s="1">
        <v>452.0</v>
      </c>
      <c r="J6515" s="3">
        <v>44885.78077546296</v>
      </c>
      <c r="K6515" s="1" t="s">
        <v>19</v>
      </c>
      <c r="N6515" s="1" t="s">
        <v>23</v>
      </c>
      <c r="O6515" s="4" t="s">
        <v>14137</v>
      </c>
    </row>
    <row r="6516">
      <c r="A6516" s="2" t="s">
        <v>14138</v>
      </c>
      <c r="B6516" s="1" t="s">
        <v>14139</v>
      </c>
      <c r="C6516" s="1" t="s">
        <v>17</v>
      </c>
      <c r="D6516" s="1" t="s">
        <v>22</v>
      </c>
      <c r="E6516" s="1">
        <v>1.0</v>
      </c>
      <c r="F6516" s="1">
        <v>426.0</v>
      </c>
      <c r="G6516" s="1">
        <v>32.0</v>
      </c>
      <c r="H6516" s="1">
        <v>16.0</v>
      </c>
      <c r="J6516" s="3">
        <v>44885.759409722225</v>
      </c>
      <c r="K6516" s="1" t="s">
        <v>19</v>
      </c>
    </row>
    <row r="6517">
      <c r="A6517" s="2" t="s">
        <v>14140</v>
      </c>
      <c r="B6517" s="1" t="s">
        <v>14141</v>
      </c>
      <c r="C6517" s="1" t="s">
        <v>17</v>
      </c>
      <c r="D6517" s="1" t="s">
        <v>22</v>
      </c>
      <c r="E6517" s="1">
        <v>4.0</v>
      </c>
      <c r="F6517" s="1">
        <v>656.0</v>
      </c>
      <c r="G6517" s="1">
        <v>81.0</v>
      </c>
      <c r="H6517" s="1">
        <v>41.0</v>
      </c>
      <c r="J6517" s="3">
        <v>44885.75508101852</v>
      </c>
      <c r="K6517" s="1" t="s">
        <v>19</v>
      </c>
    </row>
    <row r="6518">
      <c r="A6518" s="2" t="s">
        <v>14142</v>
      </c>
      <c r="B6518" s="1" t="s">
        <v>14143</v>
      </c>
      <c r="C6518" s="1" t="s">
        <v>17</v>
      </c>
      <c r="D6518" s="1" t="s">
        <v>22</v>
      </c>
      <c r="E6518" s="1">
        <v>3.0</v>
      </c>
      <c r="F6518" s="1">
        <v>615.0</v>
      </c>
      <c r="G6518" s="1">
        <v>38.0</v>
      </c>
      <c r="H6518" s="1">
        <v>40.0</v>
      </c>
      <c r="J6518" s="3">
        <v>44885.75113425926</v>
      </c>
      <c r="K6518" s="1" t="s">
        <v>19</v>
      </c>
    </row>
    <row r="6519">
      <c r="A6519" s="2" t="s">
        <v>14144</v>
      </c>
      <c r="B6519" s="1" t="s">
        <v>5642</v>
      </c>
      <c r="C6519" s="1" t="s">
        <v>1376</v>
      </c>
      <c r="D6519" s="1" t="s">
        <v>22</v>
      </c>
      <c r="E6519" s="1">
        <v>39.0</v>
      </c>
      <c r="F6519" s="1">
        <v>1318.0</v>
      </c>
      <c r="G6519" s="1">
        <v>147.0</v>
      </c>
      <c r="H6519" s="1">
        <v>879.0</v>
      </c>
      <c r="J6519" s="3">
        <v>44885.748078703706</v>
      </c>
      <c r="K6519" s="1" t="s">
        <v>19</v>
      </c>
    </row>
    <row r="6520">
      <c r="A6520" s="2" t="s">
        <v>14145</v>
      </c>
      <c r="B6520" s="1" t="s">
        <v>14146</v>
      </c>
      <c r="C6520" s="1" t="s">
        <v>17</v>
      </c>
      <c r="D6520" s="1" t="s">
        <v>22</v>
      </c>
      <c r="E6520" s="1">
        <v>2.0</v>
      </c>
      <c r="F6520" s="1">
        <v>668.0</v>
      </c>
      <c r="G6520" s="1">
        <v>66.0</v>
      </c>
      <c r="H6520" s="1">
        <v>51.0</v>
      </c>
      <c r="J6520" s="3">
        <v>44885.744733796295</v>
      </c>
      <c r="K6520" s="1" t="s">
        <v>19</v>
      </c>
      <c r="N6520" s="1" t="s">
        <v>23</v>
      </c>
      <c r="O6520" s="4" t="s">
        <v>14147</v>
      </c>
    </row>
    <row r="6521">
      <c r="A6521" s="2" t="s">
        <v>14148</v>
      </c>
      <c r="B6521" s="1" t="s">
        <v>14149</v>
      </c>
      <c r="C6521" s="1" t="s">
        <v>17</v>
      </c>
      <c r="D6521" s="1" t="s">
        <v>51</v>
      </c>
      <c r="E6521" s="1">
        <v>0.0</v>
      </c>
      <c r="F6521" s="1">
        <v>84.0</v>
      </c>
      <c r="G6521" s="1">
        <v>2.0</v>
      </c>
      <c r="H6521" s="1">
        <v>11.0</v>
      </c>
      <c r="J6521" s="3">
        <v>44885.74261574074</v>
      </c>
      <c r="K6521" s="1" t="s">
        <v>19</v>
      </c>
    </row>
    <row r="6522">
      <c r="A6522" s="2" t="s">
        <v>14150</v>
      </c>
      <c r="B6522" s="1" t="s">
        <v>14151</v>
      </c>
      <c r="C6522" s="1" t="s">
        <v>17</v>
      </c>
      <c r="D6522" s="1" t="s">
        <v>22</v>
      </c>
      <c r="E6522" s="1">
        <v>0.0</v>
      </c>
      <c r="F6522" s="1">
        <v>311.0</v>
      </c>
      <c r="G6522" s="1">
        <v>16.0</v>
      </c>
      <c r="H6522" s="1">
        <v>15.0</v>
      </c>
      <c r="J6522" s="3">
        <v>44885.741261574076</v>
      </c>
      <c r="K6522" s="1" t="s">
        <v>19</v>
      </c>
    </row>
    <row r="6523">
      <c r="A6523" s="2" t="s">
        <v>14152</v>
      </c>
      <c r="B6523" s="1" t="s">
        <v>14153</v>
      </c>
      <c r="C6523" s="1" t="s">
        <v>17</v>
      </c>
      <c r="D6523" s="1" t="s">
        <v>51</v>
      </c>
      <c r="E6523" s="1">
        <v>2.0</v>
      </c>
      <c r="F6523" s="1">
        <v>639.0</v>
      </c>
      <c r="G6523" s="1">
        <v>68.0</v>
      </c>
      <c r="H6523" s="1">
        <v>86.0</v>
      </c>
      <c r="J6523" s="3">
        <v>44885.74054398148</v>
      </c>
      <c r="K6523" s="1" t="s">
        <v>19</v>
      </c>
    </row>
    <row r="6524">
      <c r="A6524" s="2" t="s">
        <v>14154</v>
      </c>
      <c r="B6524" s="1" t="s">
        <v>14155</v>
      </c>
      <c r="C6524" s="1" t="s">
        <v>17</v>
      </c>
      <c r="D6524" s="1" t="s">
        <v>22</v>
      </c>
      <c r="E6524" s="1">
        <v>5.0</v>
      </c>
      <c r="F6524" s="1">
        <v>857.0</v>
      </c>
      <c r="G6524" s="1">
        <v>40.0</v>
      </c>
      <c r="H6524" s="1">
        <v>41.0</v>
      </c>
      <c r="J6524" s="3">
        <v>44885.3984375</v>
      </c>
      <c r="K6524" s="1" t="s">
        <v>19</v>
      </c>
    </row>
    <row r="6525">
      <c r="A6525" s="2" t="s">
        <v>14156</v>
      </c>
      <c r="B6525" s="1" t="s">
        <v>14157</v>
      </c>
      <c r="C6525" s="1" t="s">
        <v>17</v>
      </c>
      <c r="D6525" s="1" t="s">
        <v>51</v>
      </c>
      <c r="E6525" s="1">
        <v>0.0</v>
      </c>
      <c r="F6525" s="1">
        <v>238.0</v>
      </c>
      <c r="G6525" s="1">
        <v>8.0</v>
      </c>
      <c r="H6525" s="1">
        <v>6.0</v>
      </c>
      <c r="J6525" s="3">
        <v>44885.39146990741</v>
      </c>
      <c r="K6525" s="1" t="s">
        <v>19</v>
      </c>
    </row>
    <row r="6526">
      <c r="A6526" s="2" t="s">
        <v>14158</v>
      </c>
      <c r="B6526" s="1" t="s">
        <v>14159</v>
      </c>
      <c r="C6526" s="1" t="s">
        <v>17</v>
      </c>
      <c r="D6526" s="1" t="s">
        <v>22</v>
      </c>
      <c r="E6526" s="1">
        <v>8.0</v>
      </c>
      <c r="F6526" s="1">
        <v>2620.0</v>
      </c>
      <c r="G6526" s="1">
        <v>183.0</v>
      </c>
      <c r="H6526" s="1">
        <v>40.0</v>
      </c>
      <c r="J6526" s="3">
        <v>44885.38363425926</v>
      </c>
      <c r="K6526" s="1" t="s">
        <v>19</v>
      </c>
    </row>
    <row r="6527">
      <c r="A6527" s="2" t="s">
        <v>14160</v>
      </c>
      <c r="B6527" s="1" t="s">
        <v>14161</v>
      </c>
      <c r="C6527" s="1" t="s">
        <v>17</v>
      </c>
      <c r="D6527" s="1" t="s">
        <v>51</v>
      </c>
      <c r="E6527" s="1">
        <v>0.0</v>
      </c>
      <c r="F6527" s="1">
        <v>12.0</v>
      </c>
      <c r="G6527" s="1">
        <v>0.0</v>
      </c>
      <c r="H6527" s="1">
        <v>3.0</v>
      </c>
      <c r="J6527" s="3">
        <v>44885.375543981485</v>
      </c>
      <c r="K6527" s="1" t="s">
        <v>19</v>
      </c>
    </row>
    <row r="6528">
      <c r="A6528" s="2" t="s">
        <v>14162</v>
      </c>
      <c r="B6528" s="1" t="s">
        <v>14163</v>
      </c>
      <c r="C6528" s="1" t="s">
        <v>17</v>
      </c>
      <c r="D6528" s="1" t="s">
        <v>22</v>
      </c>
      <c r="E6528" s="1">
        <v>14.0</v>
      </c>
      <c r="F6528" s="1">
        <v>3427.0</v>
      </c>
      <c r="G6528" s="1">
        <v>142.0</v>
      </c>
      <c r="H6528" s="1">
        <v>142.0</v>
      </c>
      <c r="J6528" s="3">
        <v>44885.36752314815</v>
      </c>
      <c r="K6528" s="1" t="s">
        <v>19</v>
      </c>
      <c r="N6528" s="1" t="s">
        <v>23</v>
      </c>
      <c r="O6528" s="4" t="s">
        <v>14164</v>
      </c>
    </row>
    <row r="6529">
      <c r="A6529" s="2" t="s">
        <v>14165</v>
      </c>
      <c r="B6529" s="1" t="s">
        <v>14166</v>
      </c>
      <c r="C6529" s="1" t="s">
        <v>17</v>
      </c>
      <c r="D6529" s="1" t="s">
        <v>22</v>
      </c>
      <c r="E6529" s="1">
        <v>3.0</v>
      </c>
      <c r="F6529" s="1">
        <v>1352.0</v>
      </c>
      <c r="G6529" s="1">
        <v>83.0</v>
      </c>
      <c r="H6529" s="1">
        <v>78.0</v>
      </c>
      <c r="J6529" s="3">
        <v>44885.36508101852</v>
      </c>
      <c r="K6529" s="1" t="s">
        <v>19</v>
      </c>
      <c r="N6529" s="1" t="s">
        <v>352</v>
      </c>
      <c r="O6529" s="4" t="s">
        <v>14167</v>
      </c>
    </row>
    <row r="6530">
      <c r="A6530" s="2" t="s">
        <v>14168</v>
      </c>
      <c r="B6530" s="1" t="s">
        <v>14169</v>
      </c>
      <c r="C6530" s="1" t="s">
        <v>17</v>
      </c>
      <c r="D6530" s="1" t="s">
        <v>22</v>
      </c>
      <c r="E6530" s="1">
        <v>2.0</v>
      </c>
      <c r="F6530" s="1">
        <v>276.0</v>
      </c>
      <c r="G6530" s="1">
        <v>39.0</v>
      </c>
      <c r="H6530" s="1">
        <v>15.0</v>
      </c>
      <c r="J6530" s="3">
        <v>44883.707141203704</v>
      </c>
      <c r="K6530" s="1" t="s">
        <v>19</v>
      </c>
    </row>
    <row r="6531">
      <c r="A6531" s="2" t="s">
        <v>14170</v>
      </c>
      <c r="B6531" s="1" t="s">
        <v>14171</v>
      </c>
      <c r="C6531" s="1" t="s">
        <v>17</v>
      </c>
      <c r="D6531" s="1" t="s">
        <v>22</v>
      </c>
      <c r="E6531" s="1">
        <v>0.0</v>
      </c>
      <c r="F6531" s="1">
        <v>416.0</v>
      </c>
      <c r="G6531" s="1">
        <v>14.0</v>
      </c>
      <c r="H6531" s="1">
        <v>191.0</v>
      </c>
      <c r="J6531" s="3">
        <v>44883.658842592595</v>
      </c>
      <c r="K6531" s="1" t="s">
        <v>19</v>
      </c>
    </row>
    <row r="6532">
      <c r="A6532" s="2" t="s">
        <v>14172</v>
      </c>
      <c r="B6532" s="1" t="s">
        <v>14173</v>
      </c>
      <c r="C6532" s="1" t="s">
        <v>17</v>
      </c>
      <c r="D6532" s="1" t="s">
        <v>51</v>
      </c>
      <c r="E6532" s="1">
        <v>0.0</v>
      </c>
      <c r="F6532" s="1">
        <v>31.0</v>
      </c>
      <c r="G6532" s="1">
        <v>0.0</v>
      </c>
      <c r="H6532" s="1">
        <v>3.0</v>
      </c>
      <c r="J6532" s="3">
        <v>44883.65625</v>
      </c>
      <c r="K6532" s="1" t="s">
        <v>19</v>
      </c>
    </row>
    <row r="6533">
      <c r="A6533" s="2" t="s">
        <v>14174</v>
      </c>
      <c r="B6533" s="1" t="s">
        <v>14175</v>
      </c>
      <c r="C6533" s="1" t="s">
        <v>17</v>
      </c>
      <c r="D6533" s="1" t="s">
        <v>22</v>
      </c>
      <c r="E6533" s="1">
        <v>2.0</v>
      </c>
      <c r="F6533" s="1">
        <v>1100.0</v>
      </c>
      <c r="G6533" s="1">
        <v>137.0</v>
      </c>
      <c r="H6533" s="1">
        <v>15.0</v>
      </c>
      <c r="J6533" s="3">
        <v>44883.58851851852</v>
      </c>
      <c r="K6533" s="1" t="s">
        <v>19</v>
      </c>
    </row>
    <row r="6534">
      <c r="A6534" s="2" t="s">
        <v>14176</v>
      </c>
      <c r="B6534" s="1" t="s">
        <v>14177</v>
      </c>
      <c r="C6534" s="1" t="s">
        <v>17</v>
      </c>
      <c r="D6534" s="1" t="s">
        <v>22</v>
      </c>
      <c r="E6534" s="1">
        <v>0.0</v>
      </c>
      <c r="F6534" s="1">
        <v>556.0</v>
      </c>
      <c r="G6534" s="1">
        <v>47.0</v>
      </c>
      <c r="H6534" s="1">
        <v>19.0</v>
      </c>
      <c r="J6534" s="3">
        <v>44883.5503125</v>
      </c>
      <c r="K6534" s="1" t="s">
        <v>19</v>
      </c>
    </row>
    <row r="6535">
      <c r="A6535" s="2" t="s">
        <v>14178</v>
      </c>
      <c r="B6535" s="1" t="s">
        <v>14179</v>
      </c>
      <c r="C6535" s="1" t="s">
        <v>17</v>
      </c>
      <c r="D6535" s="1" t="s">
        <v>51</v>
      </c>
      <c r="E6535" s="1">
        <v>0.0</v>
      </c>
      <c r="F6535" s="1">
        <v>22.0</v>
      </c>
      <c r="G6535" s="1">
        <v>6.0</v>
      </c>
      <c r="H6535" s="1">
        <v>5.0</v>
      </c>
      <c r="J6535" s="3">
        <v>44883.523310185185</v>
      </c>
      <c r="K6535" s="1" t="s">
        <v>54</v>
      </c>
      <c r="M6535" s="4" t="s">
        <v>14180</v>
      </c>
    </row>
    <row r="6536">
      <c r="A6536" s="2" t="s">
        <v>14181</v>
      </c>
      <c r="B6536" s="1" t="s">
        <v>14182</v>
      </c>
      <c r="C6536" s="1" t="s">
        <v>17</v>
      </c>
      <c r="D6536" s="1" t="s">
        <v>51</v>
      </c>
      <c r="E6536" s="1">
        <v>0.0</v>
      </c>
      <c r="F6536" s="1">
        <v>25.0</v>
      </c>
      <c r="G6536" s="1">
        <v>0.0</v>
      </c>
      <c r="H6536" s="1">
        <v>1.0</v>
      </c>
      <c r="J6536" s="3">
        <v>44883.0478125</v>
      </c>
      <c r="K6536" s="1" t="s">
        <v>54</v>
      </c>
    </row>
    <row r="6537">
      <c r="A6537" s="2" t="s">
        <v>14183</v>
      </c>
      <c r="B6537" s="1" t="s">
        <v>14184</v>
      </c>
      <c r="C6537" s="1" t="s">
        <v>115</v>
      </c>
      <c r="D6537" s="1" t="s">
        <v>51</v>
      </c>
      <c r="E6537" s="1">
        <v>0.0</v>
      </c>
      <c r="F6537" s="1">
        <v>14.0</v>
      </c>
      <c r="G6537" s="1">
        <v>0.0</v>
      </c>
      <c r="H6537" s="1">
        <v>1.0</v>
      </c>
      <c r="J6537" s="3">
        <v>44883.0471875</v>
      </c>
      <c r="K6537" s="1" t="s">
        <v>54</v>
      </c>
    </row>
    <row r="6538">
      <c r="A6538" s="2" t="s">
        <v>14185</v>
      </c>
      <c r="B6538" s="1" t="s">
        <v>14186</v>
      </c>
      <c r="C6538" s="1" t="s">
        <v>115</v>
      </c>
      <c r="D6538" s="1" t="s">
        <v>51</v>
      </c>
      <c r="E6538" s="1">
        <v>0.0</v>
      </c>
      <c r="F6538" s="1">
        <v>8.0</v>
      </c>
      <c r="G6538" s="1">
        <v>0.0</v>
      </c>
      <c r="H6538" s="1">
        <v>1.0</v>
      </c>
      <c r="J6538" s="3">
        <v>44883.0459375</v>
      </c>
      <c r="K6538" s="1" t="s">
        <v>54</v>
      </c>
    </row>
    <row r="6539">
      <c r="A6539" s="2" t="s">
        <v>14187</v>
      </c>
      <c r="B6539" s="1" t="s">
        <v>14188</v>
      </c>
      <c r="C6539" s="1" t="s">
        <v>17</v>
      </c>
      <c r="D6539" s="1" t="s">
        <v>51</v>
      </c>
      <c r="E6539" s="1">
        <v>1.0</v>
      </c>
      <c r="F6539" s="1">
        <v>53.0</v>
      </c>
      <c r="G6539" s="1">
        <v>0.0</v>
      </c>
      <c r="H6539" s="1">
        <v>2.0</v>
      </c>
      <c r="J6539" s="3">
        <v>44883.04571759259</v>
      </c>
      <c r="K6539" s="1" t="s">
        <v>54</v>
      </c>
    </row>
    <row r="6540">
      <c r="A6540" s="2" t="s">
        <v>14189</v>
      </c>
      <c r="B6540" s="1" t="s">
        <v>14190</v>
      </c>
      <c r="C6540" s="1" t="s">
        <v>17</v>
      </c>
      <c r="D6540" s="1" t="s">
        <v>22</v>
      </c>
      <c r="E6540" s="1">
        <v>1.0</v>
      </c>
      <c r="F6540" s="1">
        <v>755.0</v>
      </c>
      <c r="G6540" s="1">
        <v>39.0</v>
      </c>
      <c r="H6540" s="1">
        <v>206.0</v>
      </c>
      <c r="J6540" s="3">
        <v>44883.0444212963</v>
      </c>
      <c r="K6540" s="1" t="s">
        <v>54</v>
      </c>
    </row>
    <row r="6541">
      <c r="A6541" s="2" t="s">
        <v>14191</v>
      </c>
      <c r="B6541" s="1" t="s">
        <v>14192</v>
      </c>
      <c r="C6541" s="1" t="s">
        <v>73</v>
      </c>
      <c r="D6541" s="1" t="s">
        <v>51</v>
      </c>
      <c r="E6541" s="1">
        <v>0.0</v>
      </c>
      <c r="F6541" s="1">
        <v>3.0</v>
      </c>
      <c r="G6541" s="1">
        <v>0.0</v>
      </c>
      <c r="H6541" s="1">
        <v>1.0</v>
      </c>
      <c r="J6541" s="3">
        <v>44882.966840277775</v>
      </c>
      <c r="K6541" s="1" t="s">
        <v>19</v>
      </c>
    </row>
    <row r="6542">
      <c r="A6542" s="2" t="s">
        <v>14193</v>
      </c>
      <c r="B6542" s="1" t="s">
        <v>14194</v>
      </c>
      <c r="C6542" s="1" t="s">
        <v>17</v>
      </c>
      <c r="D6542" s="1" t="s">
        <v>22</v>
      </c>
      <c r="E6542" s="1">
        <v>2.0</v>
      </c>
      <c r="F6542" s="1">
        <v>879.0</v>
      </c>
      <c r="G6542" s="1">
        <v>78.0</v>
      </c>
      <c r="H6542" s="1">
        <v>39.0</v>
      </c>
      <c r="J6542" s="3">
        <v>44882.96412037037</v>
      </c>
      <c r="K6542" s="1" t="s">
        <v>19</v>
      </c>
    </row>
    <row r="6543">
      <c r="A6543" s="2" t="s">
        <v>14195</v>
      </c>
      <c r="B6543" s="1" t="s">
        <v>14196</v>
      </c>
      <c r="C6543" s="1" t="s">
        <v>17</v>
      </c>
      <c r="D6543" s="1" t="s">
        <v>22</v>
      </c>
      <c r="E6543" s="1">
        <v>2.0</v>
      </c>
      <c r="F6543" s="1">
        <v>343.0</v>
      </c>
      <c r="G6543" s="1">
        <v>29.0</v>
      </c>
      <c r="H6543" s="1">
        <v>29.0</v>
      </c>
      <c r="J6543" s="3">
        <v>44882.625127314815</v>
      </c>
      <c r="K6543" s="1" t="s">
        <v>19</v>
      </c>
      <c r="N6543" s="1" t="s">
        <v>23</v>
      </c>
      <c r="O6543" s="4" t="s">
        <v>14197</v>
      </c>
    </row>
    <row r="6544">
      <c r="A6544" s="2" t="s">
        <v>14198</v>
      </c>
      <c r="B6544" s="1" t="s">
        <v>14199</v>
      </c>
      <c r="C6544" s="1" t="s">
        <v>17</v>
      </c>
      <c r="D6544" s="1" t="s">
        <v>22</v>
      </c>
      <c r="E6544" s="1">
        <v>0.0</v>
      </c>
      <c r="F6544" s="1">
        <v>240.0</v>
      </c>
      <c r="G6544" s="1">
        <v>12.0</v>
      </c>
      <c r="H6544" s="1">
        <v>33.0</v>
      </c>
      <c r="J6544" s="3">
        <v>44882.62229166667</v>
      </c>
      <c r="K6544" s="1" t="s">
        <v>19</v>
      </c>
      <c r="N6544" s="1" t="s">
        <v>23</v>
      </c>
      <c r="O6544" s="4" t="s">
        <v>14200</v>
      </c>
    </row>
    <row r="6545">
      <c r="A6545" s="2" t="s">
        <v>14201</v>
      </c>
      <c r="B6545" s="1" t="s">
        <v>14202</v>
      </c>
      <c r="C6545" s="1" t="s">
        <v>17</v>
      </c>
      <c r="D6545" s="1" t="s">
        <v>51</v>
      </c>
      <c r="E6545" s="1">
        <v>0.0</v>
      </c>
      <c r="F6545" s="1">
        <v>82.0</v>
      </c>
      <c r="G6545" s="1">
        <v>1.0</v>
      </c>
      <c r="H6545" s="1">
        <v>2.0</v>
      </c>
      <c r="J6545" s="3">
        <v>44882.55569444445</v>
      </c>
      <c r="K6545" s="1" t="s">
        <v>19</v>
      </c>
    </row>
    <row r="6546">
      <c r="A6546" s="2" t="s">
        <v>14203</v>
      </c>
      <c r="B6546" s="1" t="s">
        <v>14204</v>
      </c>
      <c r="C6546" s="1" t="s">
        <v>17</v>
      </c>
      <c r="D6546" s="1" t="s">
        <v>51</v>
      </c>
      <c r="E6546" s="1">
        <v>2.0</v>
      </c>
      <c r="F6546" s="1">
        <v>504.0</v>
      </c>
      <c r="G6546" s="1">
        <v>4.0</v>
      </c>
      <c r="H6546" s="1">
        <v>23.0</v>
      </c>
      <c r="J6546" s="3">
        <v>44882.10273148148</v>
      </c>
      <c r="K6546" s="1" t="s">
        <v>54</v>
      </c>
    </row>
    <row r="6547">
      <c r="A6547" s="2" t="s">
        <v>14205</v>
      </c>
      <c r="B6547" s="1" t="s">
        <v>14206</v>
      </c>
      <c r="C6547" s="1" t="s">
        <v>115</v>
      </c>
      <c r="D6547" s="1" t="s">
        <v>51</v>
      </c>
      <c r="E6547" s="1">
        <v>0.0</v>
      </c>
      <c r="F6547" s="1">
        <v>1.0</v>
      </c>
      <c r="G6547" s="1">
        <v>0.0</v>
      </c>
      <c r="H6547" s="1">
        <v>0.0</v>
      </c>
      <c r="J6547" s="3">
        <v>44881.91609953704</v>
      </c>
      <c r="K6547" s="1" t="s">
        <v>54</v>
      </c>
    </row>
    <row r="6548">
      <c r="A6548" s="2" t="s">
        <v>14207</v>
      </c>
      <c r="B6548" s="1" t="s">
        <v>14208</v>
      </c>
      <c r="C6548" s="1" t="s">
        <v>17</v>
      </c>
      <c r="D6548" s="1" t="s">
        <v>22</v>
      </c>
      <c r="E6548" s="1">
        <v>1.0</v>
      </c>
      <c r="F6548" s="1">
        <v>645.0</v>
      </c>
      <c r="G6548" s="1">
        <v>78.0</v>
      </c>
      <c r="H6548" s="1">
        <v>76.0</v>
      </c>
      <c r="J6548" s="3">
        <v>44881.894895833335</v>
      </c>
      <c r="K6548" s="1" t="s">
        <v>54</v>
      </c>
      <c r="N6548" s="1" t="s">
        <v>23</v>
      </c>
      <c r="O6548" s="4" t="s">
        <v>14209</v>
      </c>
    </row>
    <row r="6549">
      <c r="A6549" s="2" t="s">
        <v>14210</v>
      </c>
      <c r="B6549" s="1" t="s">
        <v>14211</v>
      </c>
      <c r="C6549" s="1" t="s">
        <v>17</v>
      </c>
      <c r="D6549" s="1" t="s">
        <v>22</v>
      </c>
      <c r="E6549" s="1">
        <v>13.0</v>
      </c>
      <c r="F6549" s="1">
        <v>2186.0</v>
      </c>
      <c r="G6549" s="1">
        <v>339.0</v>
      </c>
      <c r="H6549" s="1">
        <v>217.0</v>
      </c>
      <c r="J6549" s="3">
        <v>44881.85172453704</v>
      </c>
      <c r="K6549" s="1" t="s">
        <v>54</v>
      </c>
      <c r="N6549" s="1" t="s">
        <v>23</v>
      </c>
      <c r="O6549" s="4" t="s">
        <v>14212</v>
      </c>
    </row>
    <row r="6550">
      <c r="A6550" s="2" t="s">
        <v>14213</v>
      </c>
      <c r="B6550" s="1" t="s">
        <v>14214</v>
      </c>
      <c r="C6550" s="1" t="s">
        <v>17</v>
      </c>
      <c r="D6550" s="1" t="s">
        <v>51</v>
      </c>
      <c r="E6550" s="1">
        <v>0.0</v>
      </c>
      <c r="F6550" s="1">
        <v>56.0</v>
      </c>
      <c r="G6550" s="1">
        <v>1.0</v>
      </c>
      <c r="H6550" s="1">
        <v>1.0</v>
      </c>
      <c r="J6550" s="3">
        <v>44881.750069444446</v>
      </c>
      <c r="K6550" s="1" t="s">
        <v>19</v>
      </c>
    </row>
    <row r="6551">
      <c r="A6551" s="2" t="s">
        <v>14215</v>
      </c>
      <c r="B6551" s="1" t="s">
        <v>14216</v>
      </c>
      <c r="C6551" s="1" t="s">
        <v>17</v>
      </c>
      <c r="D6551" s="1" t="s">
        <v>22</v>
      </c>
      <c r="E6551" s="1">
        <v>3.0</v>
      </c>
      <c r="F6551" s="1">
        <v>688.0</v>
      </c>
      <c r="G6551" s="1">
        <v>47.0</v>
      </c>
      <c r="H6551" s="1">
        <v>11.0</v>
      </c>
      <c r="J6551" s="3">
        <v>44881.560636574075</v>
      </c>
      <c r="K6551" s="1" t="s">
        <v>19</v>
      </c>
    </row>
    <row r="6552">
      <c r="A6552" s="2" t="s">
        <v>14217</v>
      </c>
      <c r="B6552" s="1" t="s">
        <v>14218</v>
      </c>
      <c r="C6552" s="1" t="s">
        <v>17</v>
      </c>
      <c r="D6552" s="1" t="s">
        <v>22</v>
      </c>
      <c r="E6552" s="1">
        <v>2.0</v>
      </c>
      <c r="F6552" s="1">
        <v>315.0</v>
      </c>
      <c r="G6552" s="1">
        <v>39.0</v>
      </c>
      <c r="H6552" s="1">
        <v>32.0</v>
      </c>
      <c r="J6552" s="3">
        <v>44881.556875</v>
      </c>
      <c r="K6552" s="1" t="s">
        <v>19</v>
      </c>
    </row>
    <row r="6553">
      <c r="A6553" s="2" t="s">
        <v>14219</v>
      </c>
      <c r="B6553" s="1" t="s">
        <v>14220</v>
      </c>
      <c r="C6553" s="1" t="s">
        <v>17</v>
      </c>
      <c r="D6553" s="1" t="s">
        <v>22</v>
      </c>
      <c r="E6553" s="1">
        <v>1.0</v>
      </c>
      <c r="F6553" s="1">
        <v>595.0</v>
      </c>
      <c r="G6553" s="1">
        <v>38.0</v>
      </c>
      <c r="H6553" s="1">
        <v>33.0</v>
      </c>
      <c r="J6553" s="3">
        <v>44880.57776620371</v>
      </c>
      <c r="K6553" s="1" t="s">
        <v>54</v>
      </c>
    </row>
    <row r="6554">
      <c r="A6554" s="2" t="s">
        <v>14221</v>
      </c>
      <c r="B6554" s="1" t="s">
        <v>14222</v>
      </c>
      <c r="C6554" s="1" t="s">
        <v>17</v>
      </c>
      <c r="D6554" s="1" t="s">
        <v>51</v>
      </c>
      <c r="E6554" s="1">
        <v>0.0</v>
      </c>
      <c r="F6554" s="1">
        <v>15.0</v>
      </c>
      <c r="G6554" s="1">
        <v>0.0</v>
      </c>
      <c r="H6554" s="1">
        <v>0.0</v>
      </c>
      <c r="J6554" s="3">
        <v>44879.83788194445</v>
      </c>
      <c r="K6554" s="1" t="s">
        <v>19</v>
      </c>
    </row>
    <row r="6555">
      <c r="A6555" s="2" t="s">
        <v>14223</v>
      </c>
      <c r="B6555" s="1" t="s">
        <v>14224</v>
      </c>
      <c r="C6555" s="1" t="s">
        <v>17</v>
      </c>
      <c r="D6555" s="1" t="s">
        <v>22</v>
      </c>
      <c r="E6555" s="1">
        <v>8.0</v>
      </c>
      <c r="F6555" s="1">
        <v>467.0</v>
      </c>
      <c r="G6555" s="1">
        <v>42.0</v>
      </c>
      <c r="H6555" s="1">
        <v>32.0</v>
      </c>
      <c r="J6555" s="3">
        <v>44879.83644675926</v>
      </c>
      <c r="K6555" s="1" t="s">
        <v>19</v>
      </c>
      <c r="N6555" s="1" t="s">
        <v>23</v>
      </c>
      <c r="O6555" s="4" t="s">
        <v>14225</v>
      </c>
    </row>
    <row r="6556">
      <c r="A6556" s="2" t="s">
        <v>14226</v>
      </c>
      <c r="B6556" s="1" t="s">
        <v>14227</v>
      </c>
      <c r="C6556" s="1" t="s">
        <v>17</v>
      </c>
      <c r="D6556" s="1" t="s">
        <v>22</v>
      </c>
      <c r="E6556" s="1">
        <v>10.0</v>
      </c>
      <c r="F6556" s="1">
        <v>704.0</v>
      </c>
      <c r="G6556" s="1">
        <v>73.0</v>
      </c>
      <c r="H6556" s="1">
        <v>15.0</v>
      </c>
      <c r="J6556" s="3">
        <v>44879.81931712963</v>
      </c>
      <c r="K6556" s="1" t="s">
        <v>19</v>
      </c>
      <c r="N6556" s="1" t="s">
        <v>23</v>
      </c>
      <c r="O6556" s="4" t="s">
        <v>14228</v>
      </c>
    </row>
    <row r="6557">
      <c r="A6557" s="2" t="s">
        <v>14229</v>
      </c>
      <c r="B6557" s="1" t="s">
        <v>14230</v>
      </c>
      <c r="C6557" s="1" t="s">
        <v>17</v>
      </c>
      <c r="D6557" s="1" t="s">
        <v>51</v>
      </c>
      <c r="E6557" s="1">
        <v>0.0</v>
      </c>
      <c r="F6557" s="1">
        <v>4.0</v>
      </c>
      <c r="G6557" s="1">
        <v>0.0</v>
      </c>
      <c r="H6557" s="1">
        <v>1.0</v>
      </c>
      <c r="J6557" s="3">
        <v>44879.778703703705</v>
      </c>
      <c r="K6557" s="1" t="s">
        <v>54</v>
      </c>
    </row>
    <row r="6558">
      <c r="A6558" s="2" t="s">
        <v>14231</v>
      </c>
      <c r="B6558" s="1" t="s">
        <v>14232</v>
      </c>
      <c r="C6558" s="1" t="s">
        <v>115</v>
      </c>
      <c r="D6558" s="1" t="s">
        <v>51</v>
      </c>
      <c r="E6558" s="1">
        <v>0.0</v>
      </c>
      <c r="F6558" s="1">
        <v>57.0</v>
      </c>
      <c r="G6558" s="1">
        <v>0.0</v>
      </c>
      <c r="H6558" s="1">
        <v>3.0</v>
      </c>
      <c r="J6558" s="3">
        <v>44879.76715277778</v>
      </c>
      <c r="K6558" s="1" t="s">
        <v>54</v>
      </c>
    </row>
    <row r="6559">
      <c r="A6559" s="2" t="s">
        <v>14233</v>
      </c>
      <c r="B6559" s="1" t="s">
        <v>14234</v>
      </c>
      <c r="C6559" s="1" t="s">
        <v>115</v>
      </c>
      <c r="D6559" s="1" t="s">
        <v>22</v>
      </c>
      <c r="E6559" s="1">
        <v>3.0</v>
      </c>
      <c r="F6559" s="1">
        <v>430.0</v>
      </c>
      <c r="G6559" s="1">
        <v>35.0</v>
      </c>
      <c r="H6559" s="1">
        <v>49.0</v>
      </c>
      <c r="J6559" s="3">
        <v>44879.645590277774</v>
      </c>
      <c r="K6559" s="1" t="s">
        <v>54</v>
      </c>
      <c r="N6559" s="1" t="s">
        <v>23</v>
      </c>
      <c r="O6559" s="4" t="s">
        <v>14235</v>
      </c>
    </row>
    <row r="6560">
      <c r="A6560" s="2" t="s">
        <v>14236</v>
      </c>
      <c r="B6560" s="1" t="s">
        <v>14237</v>
      </c>
      <c r="C6560" s="1" t="s">
        <v>17</v>
      </c>
      <c r="D6560" s="1" t="s">
        <v>51</v>
      </c>
      <c r="E6560" s="1">
        <v>0.0</v>
      </c>
      <c r="F6560" s="1">
        <v>53.0</v>
      </c>
      <c r="G6560" s="1">
        <v>2.0</v>
      </c>
      <c r="H6560" s="1">
        <v>5.0</v>
      </c>
      <c r="J6560" s="3">
        <v>44878.90247685185</v>
      </c>
      <c r="K6560" s="1" t="s">
        <v>19</v>
      </c>
    </row>
    <row r="6561">
      <c r="A6561" s="2" t="s">
        <v>14238</v>
      </c>
      <c r="B6561" s="1" t="s">
        <v>14239</v>
      </c>
      <c r="C6561" s="1" t="s">
        <v>17</v>
      </c>
      <c r="D6561" s="1" t="s">
        <v>51</v>
      </c>
      <c r="E6561" s="1">
        <v>0.0</v>
      </c>
      <c r="F6561" s="1">
        <v>82.0</v>
      </c>
      <c r="G6561" s="1">
        <v>4.0</v>
      </c>
      <c r="H6561" s="1">
        <v>7.0</v>
      </c>
      <c r="J6561" s="3">
        <v>44878.89309027778</v>
      </c>
      <c r="K6561" s="1" t="s">
        <v>19</v>
      </c>
    </row>
    <row r="6562">
      <c r="A6562" s="2" t="s">
        <v>14240</v>
      </c>
      <c r="B6562" s="1" t="s">
        <v>14241</v>
      </c>
      <c r="C6562" s="1" t="s">
        <v>30</v>
      </c>
      <c r="D6562" s="1" t="s">
        <v>51</v>
      </c>
      <c r="E6562" s="1">
        <v>0.0</v>
      </c>
      <c r="F6562" s="1">
        <v>4.0</v>
      </c>
      <c r="G6562" s="1">
        <v>0.0</v>
      </c>
      <c r="H6562" s="1">
        <v>0.0</v>
      </c>
      <c r="J6562" s="3">
        <v>44878.89047453704</v>
      </c>
      <c r="K6562" s="1" t="s">
        <v>19</v>
      </c>
    </row>
    <row r="6563">
      <c r="A6563" s="2" t="s">
        <v>14242</v>
      </c>
      <c r="B6563" s="1" t="s">
        <v>14243</v>
      </c>
      <c r="C6563" s="1" t="s">
        <v>17</v>
      </c>
      <c r="D6563" s="1" t="s">
        <v>22</v>
      </c>
      <c r="E6563" s="1">
        <v>35.0</v>
      </c>
      <c r="F6563" s="1">
        <v>5235.0</v>
      </c>
      <c r="G6563" s="1">
        <v>396.0</v>
      </c>
      <c r="H6563" s="1">
        <v>202.0</v>
      </c>
      <c r="J6563" s="3">
        <v>44878.88791666667</v>
      </c>
      <c r="K6563" s="1" t="s">
        <v>19</v>
      </c>
    </row>
    <row r="6564">
      <c r="A6564" s="2" t="s">
        <v>14244</v>
      </c>
      <c r="B6564" s="1" t="s">
        <v>14245</v>
      </c>
      <c r="C6564" s="1" t="s">
        <v>17</v>
      </c>
      <c r="D6564" s="1" t="s">
        <v>51</v>
      </c>
      <c r="E6564" s="1">
        <v>1.0</v>
      </c>
      <c r="F6564" s="1">
        <v>145.0</v>
      </c>
      <c r="G6564" s="1">
        <v>1.0</v>
      </c>
      <c r="H6564" s="1">
        <v>0.0</v>
      </c>
      <c r="J6564" s="3">
        <v>44878.872777777775</v>
      </c>
      <c r="K6564" s="1" t="s">
        <v>19</v>
      </c>
    </row>
    <row r="6565">
      <c r="A6565" s="2" t="s">
        <v>14246</v>
      </c>
      <c r="B6565" s="1" t="s">
        <v>14247</v>
      </c>
      <c r="C6565" s="1" t="s">
        <v>115</v>
      </c>
      <c r="D6565" s="1" t="s">
        <v>51</v>
      </c>
      <c r="E6565" s="1">
        <v>0.0</v>
      </c>
      <c r="F6565" s="1">
        <v>45.0</v>
      </c>
      <c r="G6565" s="1">
        <v>2.0</v>
      </c>
      <c r="H6565" s="1">
        <v>6.0</v>
      </c>
      <c r="J6565" s="3">
        <v>44878.86797453704</v>
      </c>
      <c r="K6565" s="1" t="s">
        <v>54</v>
      </c>
    </row>
  </sheetData>
  <hyperlinks>
    <hyperlink r:id="rId1" ref="O3"/>
    <hyperlink r:id="rId2" ref="O4"/>
    <hyperlink r:id="rId3" ref="O13"/>
    <hyperlink r:id="rId4" ref="O15"/>
    <hyperlink r:id="rId5" ref="O18"/>
    <hyperlink r:id="rId6" ref="O19"/>
    <hyperlink r:id="rId7" ref="O35"/>
    <hyperlink r:id="rId8" ref="O39"/>
    <hyperlink r:id="rId9" ref="O52"/>
    <hyperlink r:id="rId10" ref="O57"/>
    <hyperlink r:id="rId11" ref="O72"/>
    <hyperlink r:id="rId12" ref="O75"/>
    <hyperlink r:id="rId13" ref="O79"/>
    <hyperlink r:id="rId14" ref="O80"/>
    <hyperlink r:id="rId15" ref="O86"/>
    <hyperlink r:id="rId16" ref="M90"/>
    <hyperlink r:id="rId17" ref="O96"/>
    <hyperlink r:id="rId18" ref="O99"/>
    <hyperlink r:id="rId19" ref="O102"/>
    <hyperlink r:id="rId20" ref="O105"/>
    <hyperlink r:id="rId21" ref="O109"/>
    <hyperlink r:id="rId22" ref="O110"/>
    <hyperlink r:id="rId23" ref="O114"/>
    <hyperlink r:id="rId24" ref="M116"/>
    <hyperlink r:id="rId25" ref="M117"/>
    <hyperlink r:id="rId26" ref="O123"/>
    <hyperlink r:id="rId27" ref="M125"/>
    <hyperlink r:id="rId28" ref="O128"/>
    <hyperlink r:id="rId29" ref="O129"/>
    <hyperlink r:id="rId30" ref="O133"/>
    <hyperlink r:id="rId31" ref="O141"/>
    <hyperlink r:id="rId32" ref="O142"/>
    <hyperlink r:id="rId33" ref="B149"/>
    <hyperlink r:id="rId34" ref="O149"/>
    <hyperlink r:id="rId35" ref="B150"/>
    <hyperlink r:id="rId36" ref="O150"/>
    <hyperlink r:id="rId37" ref="M151"/>
    <hyperlink r:id="rId38" ref="O153"/>
    <hyperlink r:id="rId39" ref="O156"/>
    <hyperlink r:id="rId40" ref="O162"/>
    <hyperlink r:id="rId41" ref="O169"/>
    <hyperlink r:id="rId42" ref="O171"/>
    <hyperlink r:id="rId43" ref="O175"/>
    <hyperlink r:id="rId44" ref="M178"/>
    <hyperlink r:id="rId45" ref="O179"/>
    <hyperlink r:id="rId46" ref="M181"/>
    <hyperlink r:id="rId47" ref="M182"/>
    <hyperlink r:id="rId48" ref="O185"/>
    <hyperlink r:id="rId49" ref="M190"/>
    <hyperlink r:id="rId50" ref="M192"/>
    <hyperlink r:id="rId51" ref="O200"/>
    <hyperlink r:id="rId52" ref="M204"/>
    <hyperlink r:id="rId53" ref="O209"/>
    <hyperlink r:id="rId54" ref="O211"/>
    <hyperlink r:id="rId55" ref="O214"/>
    <hyperlink r:id="rId56" ref="O222"/>
    <hyperlink r:id="rId57" ref="O223"/>
    <hyperlink r:id="rId58" ref="O228"/>
    <hyperlink r:id="rId59" ref="O230"/>
    <hyperlink r:id="rId60" ref="M236"/>
    <hyperlink r:id="rId61" ref="M237"/>
    <hyperlink r:id="rId62" ref="B243"/>
    <hyperlink r:id="rId63" ref="O243"/>
    <hyperlink r:id="rId64" ref="O244"/>
    <hyperlink r:id="rId65" ref="O249"/>
    <hyperlink r:id="rId66" ref="O256"/>
    <hyperlink r:id="rId67" ref="O257"/>
    <hyperlink r:id="rId68" ref="O265"/>
    <hyperlink r:id="rId69" ref="O267"/>
    <hyperlink r:id="rId70" ref="O273"/>
    <hyperlink r:id="rId71" ref="O275"/>
    <hyperlink r:id="rId72" ref="O277"/>
    <hyperlink r:id="rId73" ref="O281"/>
    <hyperlink r:id="rId74" ref="O286"/>
    <hyperlink r:id="rId75" ref="O298"/>
    <hyperlink r:id="rId76" ref="O302"/>
    <hyperlink r:id="rId77" ref="M308"/>
    <hyperlink r:id="rId78" ref="M311"/>
    <hyperlink r:id="rId79" ref="M312"/>
    <hyperlink r:id="rId80" ref="O313"/>
    <hyperlink r:id="rId81" ref="O315"/>
    <hyperlink r:id="rId82" ref="O322"/>
    <hyperlink r:id="rId83" ref="O325"/>
    <hyperlink r:id="rId84" ref="O326"/>
    <hyperlink r:id="rId85" ref="O327"/>
    <hyperlink r:id="rId86" ref="O328"/>
    <hyperlink r:id="rId87" ref="O333"/>
    <hyperlink r:id="rId88" ref="O335"/>
    <hyperlink r:id="rId89" ref="O338"/>
    <hyperlink r:id="rId90" ref="O340"/>
    <hyperlink r:id="rId91" ref="O342"/>
    <hyperlink r:id="rId92" ref="O348"/>
    <hyperlink r:id="rId93" ref="O354"/>
    <hyperlink r:id="rId94" ref="O355"/>
    <hyperlink r:id="rId95" ref="O357"/>
    <hyperlink r:id="rId96" ref="O361"/>
    <hyperlink r:id="rId97" ref="O365"/>
    <hyperlink r:id="rId98" ref="O367"/>
    <hyperlink r:id="rId99" ref="O370"/>
    <hyperlink r:id="rId100" ref="O372"/>
    <hyperlink r:id="rId101" ref="O373"/>
    <hyperlink r:id="rId102" ref="O378"/>
    <hyperlink r:id="rId103" ref="O379"/>
    <hyperlink r:id="rId104" ref="O382"/>
    <hyperlink r:id="rId105" ref="O389"/>
    <hyperlink r:id="rId106" ref="O390"/>
    <hyperlink r:id="rId107" ref="O391"/>
    <hyperlink r:id="rId108" ref="O393"/>
    <hyperlink r:id="rId109" ref="O394"/>
    <hyperlink r:id="rId110" ref="O395"/>
    <hyperlink r:id="rId111" ref="O396"/>
    <hyperlink r:id="rId112" ref="O397"/>
    <hyperlink r:id="rId113" ref="O401"/>
    <hyperlink r:id="rId114" ref="O405"/>
    <hyperlink r:id="rId115" ref="O407"/>
    <hyperlink r:id="rId116" ref="O408"/>
    <hyperlink r:id="rId117" ref="O409"/>
    <hyperlink r:id="rId118" ref="O413"/>
    <hyperlink r:id="rId119" ref="O414"/>
    <hyperlink r:id="rId120" ref="O415"/>
    <hyperlink r:id="rId121" ref="O417"/>
    <hyperlink r:id="rId122" ref="O422"/>
    <hyperlink r:id="rId123" ref="O425"/>
    <hyperlink r:id="rId124" ref="O427"/>
    <hyperlink r:id="rId125" ref="O432"/>
    <hyperlink r:id="rId126" ref="O433"/>
    <hyperlink r:id="rId127" ref="O436"/>
    <hyperlink r:id="rId128" ref="O438"/>
    <hyperlink r:id="rId129" ref="O440"/>
    <hyperlink r:id="rId130" ref="O449"/>
    <hyperlink r:id="rId131" ref="O454"/>
    <hyperlink r:id="rId132" ref="O473"/>
    <hyperlink r:id="rId133" ref="O481"/>
    <hyperlink r:id="rId134" ref="O485"/>
    <hyperlink r:id="rId135" ref="O487"/>
    <hyperlink r:id="rId136" ref="O489"/>
    <hyperlink r:id="rId137" ref="O490"/>
    <hyperlink r:id="rId138" ref="O491"/>
    <hyperlink r:id="rId139" ref="O492"/>
    <hyperlink r:id="rId140" ref="O496"/>
    <hyperlink r:id="rId141" ref="O497"/>
    <hyperlink r:id="rId142" ref="O499"/>
    <hyperlink r:id="rId143" ref="O500"/>
    <hyperlink r:id="rId144" ref="O501"/>
    <hyperlink r:id="rId145" ref="O502"/>
    <hyperlink r:id="rId146" ref="O503"/>
    <hyperlink r:id="rId147" ref="O504"/>
    <hyperlink r:id="rId148" ref="O505"/>
    <hyperlink r:id="rId149" ref="O509"/>
    <hyperlink r:id="rId150" ref="O513"/>
    <hyperlink r:id="rId151" ref="O519"/>
    <hyperlink r:id="rId152" ref="O531"/>
    <hyperlink r:id="rId153" ref="M537"/>
    <hyperlink r:id="rId154" ref="M538"/>
    <hyperlink r:id="rId155" ref="O540"/>
    <hyperlink r:id="rId156" ref="O541"/>
    <hyperlink r:id="rId157" ref="O544"/>
    <hyperlink r:id="rId158" ref="M545"/>
    <hyperlink r:id="rId159" ref="O546"/>
    <hyperlink r:id="rId160" ref="O548"/>
    <hyperlink r:id="rId161" ref="O552"/>
    <hyperlink r:id="rId162" ref="M555"/>
    <hyperlink r:id="rId163" ref="O559"/>
    <hyperlink r:id="rId164" ref="O562"/>
    <hyperlink r:id="rId165" ref="O565"/>
    <hyperlink r:id="rId166" ref="M575"/>
    <hyperlink r:id="rId167" ref="B578"/>
    <hyperlink r:id="rId168" ref="O578"/>
    <hyperlink r:id="rId169" ref="O580"/>
    <hyperlink r:id="rId170" ref="O581"/>
    <hyperlink r:id="rId171" ref="O585"/>
    <hyperlink r:id="rId172" ref="O600"/>
    <hyperlink r:id="rId173" ref="O602"/>
    <hyperlink r:id="rId174" ref="O611"/>
    <hyperlink r:id="rId175" ref="O619"/>
    <hyperlink r:id="rId176" ref="O620"/>
    <hyperlink r:id="rId177" ref="O621"/>
    <hyperlink r:id="rId178" ref="O628"/>
    <hyperlink r:id="rId179" ref="O633"/>
    <hyperlink r:id="rId180" ref="O641"/>
    <hyperlink r:id="rId181" ref="O651"/>
    <hyperlink r:id="rId182" ref="O652"/>
    <hyperlink r:id="rId183" ref="O654"/>
    <hyperlink r:id="rId184" ref="O655"/>
    <hyperlink r:id="rId185" ref="O656"/>
    <hyperlink r:id="rId186" ref="O657"/>
    <hyperlink r:id="rId187" ref="O658"/>
    <hyperlink r:id="rId188" ref="O659"/>
    <hyperlink r:id="rId189" ref="O662"/>
    <hyperlink r:id="rId190" ref="O664"/>
    <hyperlink r:id="rId191" ref="M666"/>
    <hyperlink r:id="rId192" ref="O666"/>
    <hyperlink r:id="rId193" ref="O669"/>
    <hyperlink r:id="rId194" ref="O670"/>
    <hyperlink r:id="rId195" ref="O674"/>
    <hyperlink r:id="rId196" ref="O679"/>
    <hyperlink r:id="rId197" ref="O684"/>
    <hyperlink r:id="rId198" ref="O687"/>
    <hyperlink r:id="rId199" ref="O692"/>
    <hyperlink r:id="rId200" ref="O698"/>
    <hyperlink r:id="rId201" ref="O699"/>
    <hyperlink r:id="rId202" ref="O701"/>
    <hyperlink r:id="rId203" ref="O707"/>
    <hyperlink r:id="rId204" ref="O709"/>
    <hyperlink r:id="rId205" ref="O711"/>
    <hyperlink r:id="rId206" ref="M713"/>
    <hyperlink r:id="rId207" ref="O717"/>
    <hyperlink r:id="rId208" ref="O719"/>
    <hyperlink r:id="rId209" ref="O729"/>
    <hyperlink r:id="rId210" ref="O731"/>
    <hyperlink r:id="rId211" ref="O739"/>
    <hyperlink r:id="rId212" ref="O742"/>
    <hyperlink r:id="rId213" ref="O743"/>
    <hyperlink r:id="rId214" ref="O747"/>
    <hyperlink r:id="rId215" ref="M748"/>
    <hyperlink r:id="rId216" ref="O751"/>
    <hyperlink r:id="rId217" ref="O754"/>
    <hyperlink r:id="rId218" ref="O755"/>
    <hyperlink r:id="rId219" ref="O756"/>
    <hyperlink r:id="rId220" ref="M757"/>
    <hyperlink r:id="rId221" ref="O761"/>
    <hyperlink r:id="rId222" ref="O767"/>
    <hyperlink r:id="rId223" ref="O768"/>
    <hyperlink r:id="rId224" ref="O772"/>
    <hyperlink r:id="rId225" ref="O783"/>
    <hyperlink r:id="rId226" ref="O789"/>
    <hyperlink r:id="rId227" ref="O790"/>
    <hyperlink r:id="rId228" ref="O791"/>
    <hyperlink r:id="rId229" ref="O794"/>
    <hyperlink r:id="rId230" ref="O798"/>
    <hyperlink r:id="rId231" ref="O801"/>
    <hyperlink r:id="rId232" ref="O802"/>
    <hyperlink r:id="rId233" ref="O803"/>
    <hyperlink r:id="rId234" ref="O806"/>
    <hyperlink r:id="rId235" ref="O811"/>
    <hyperlink r:id="rId236" ref="O812"/>
    <hyperlink r:id="rId237" ref="O814"/>
    <hyperlink r:id="rId238" ref="M815"/>
    <hyperlink r:id="rId239" ref="O816"/>
    <hyperlink r:id="rId240" ref="O819"/>
    <hyperlink r:id="rId241" ref="O821"/>
    <hyperlink r:id="rId242" ref="O822"/>
    <hyperlink r:id="rId243" ref="O826"/>
    <hyperlink r:id="rId244" ref="O829"/>
    <hyperlink r:id="rId245" ref="M830"/>
    <hyperlink r:id="rId246" ref="O833"/>
    <hyperlink r:id="rId247" ref="M834"/>
    <hyperlink r:id="rId248" ref="O836"/>
    <hyperlink r:id="rId249" ref="M839"/>
    <hyperlink r:id="rId250" ref="O841"/>
    <hyperlink r:id="rId251" ref="O843"/>
    <hyperlink r:id="rId252" ref="O858"/>
    <hyperlink r:id="rId253" ref="O863"/>
    <hyperlink r:id="rId254" ref="O872"/>
    <hyperlink r:id="rId255" ref="O880"/>
    <hyperlink r:id="rId256" ref="O882"/>
    <hyperlink r:id="rId257" ref="M886"/>
    <hyperlink r:id="rId258" ref="M887"/>
    <hyperlink r:id="rId259" ref="O890"/>
    <hyperlink r:id="rId260" ref="O893"/>
    <hyperlink r:id="rId261" ref="O896"/>
    <hyperlink r:id="rId262" ref="O899"/>
    <hyperlink r:id="rId263" ref="O900"/>
    <hyperlink r:id="rId264" ref="O901"/>
    <hyperlink r:id="rId265" ref="O902"/>
    <hyperlink r:id="rId266" ref="O909"/>
    <hyperlink r:id="rId267" ref="O913"/>
    <hyperlink r:id="rId268" ref="O928"/>
    <hyperlink r:id="rId269" ref="O934"/>
    <hyperlink r:id="rId270" ref="O948"/>
    <hyperlink r:id="rId271" ref="O949"/>
    <hyperlink r:id="rId272" ref="O956"/>
    <hyperlink r:id="rId273" ref="B959"/>
    <hyperlink r:id="rId274" ref="O959"/>
    <hyperlink r:id="rId275" ref="B960"/>
    <hyperlink r:id="rId276" ref="O960"/>
    <hyperlink r:id="rId277" ref="O962"/>
    <hyperlink r:id="rId278" ref="O972"/>
    <hyperlink r:id="rId279" ref="O973"/>
    <hyperlink r:id="rId280" ref="O976"/>
    <hyperlink r:id="rId281" ref="O979"/>
    <hyperlink r:id="rId282" ref="O980"/>
    <hyperlink r:id="rId283" ref="M983"/>
    <hyperlink r:id="rId284" ref="O983"/>
    <hyperlink r:id="rId285" ref="O985"/>
    <hyperlink r:id="rId286" ref="O986"/>
    <hyperlink r:id="rId287" ref="O987"/>
    <hyperlink r:id="rId288" ref="M989"/>
    <hyperlink r:id="rId289" ref="O989"/>
    <hyperlink r:id="rId290" ref="O991"/>
    <hyperlink r:id="rId291" ref="O992"/>
    <hyperlink r:id="rId292" ref="O998"/>
    <hyperlink r:id="rId293" ref="M999"/>
    <hyperlink r:id="rId294" ref="O1001"/>
    <hyperlink r:id="rId295" ref="O1002"/>
    <hyperlink r:id="rId296" ref="O1004"/>
    <hyperlink r:id="rId297" ref="O1008"/>
    <hyperlink r:id="rId298" ref="M1009"/>
    <hyperlink r:id="rId299" ref="O1011"/>
    <hyperlink r:id="rId300" ref="M1013"/>
    <hyperlink r:id="rId301" ref="O1013"/>
    <hyperlink r:id="rId302" ref="O1018"/>
    <hyperlink r:id="rId303" ref="M1020"/>
    <hyperlink r:id="rId304" ref="O1024"/>
    <hyperlink r:id="rId305" ref="O1025"/>
    <hyperlink r:id="rId306" ref="O1026"/>
    <hyperlink r:id="rId307" ref="M1028"/>
    <hyperlink r:id="rId308" ref="O1029"/>
    <hyperlink r:id="rId309" ref="M1030"/>
    <hyperlink r:id="rId310" ref="B1034"/>
    <hyperlink r:id="rId311" ref="O1034"/>
    <hyperlink r:id="rId312" ref="O1039"/>
    <hyperlink r:id="rId313" ref="O1040"/>
    <hyperlink r:id="rId314" ref="O1041"/>
    <hyperlink r:id="rId315" ref="O1044"/>
    <hyperlink r:id="rId316" ref="O1051"/>
    <hyperlink r:id="rId317" ref="O1053"/>
    <hyperlink r:id="rId318" ref="M1056"/>
    <hyperlink r:id="rId319" ref="O1057"/>
    <hyperlink r:id="rId320" ref="O1061"/>
    <hyperlink r:id="rId321" ref="M1068"/>
    <hyperlink r:id="rId322" ref="O1074"/>
    <hyperlink r:id="rId323" ref="O1075"/>
    <hyperlink r:id="rId324" ref="O1077"/>
    <hyperlink r:id="rId325" ref="O1078"/>
    <hyperlink r:id="rId326" ref="O1080"/>
    <hyperlink r:id="rId327" ref="O1083"/>
    <hyperlink r:id="rId328" ref="O1084"/>
    <hyperlink r:id="rId329" ref="O1085"/>
    <hyperlink r:id="rId330" ref="O1086"/>
    <hyperlink r:id="rId331" ref="O1087"/>
    <hyperlink r:id="rId332" ref="O1091"/>
    <hyperlink r:id="rId333" ref="O1097"/>
    <hyperlink r:id="rId334" ref="O1098"/>
    <hyperlink r:id="rId335" ref="O1118"/>
    <hyperlink r:id="rId336" ref="B1120"/>
    <hyperlink r:id="rId337" ref="O1120"/>
    <hyperlink r:id="rId338" ref="O1130"/>
    <hyperlink r:id="rId339" ref="O1131"/>
    <hyperlink r:id="rId340" ref="O1146"/>
    <hyperlink r:id="rId341" ref="O1147"/>
    <hyperlink r:id="rId342" ref="O1150"/>
    <hyperlink r:id="rId343" ref="O1158"/>
    <hyperlink r:id="rId344" ref="O1159"/>
    <hyperlink r:id="rId345" ref="O1160"/>
    <hyperlink r:id="rId346" ref="O1161"/>
    <hyperlink r:id="rId347" ref="O1162"/>
    <hyperlink r:id="rId348" ref="O1166"/>
    <hyperlink r:id="rId349" ref="O1168"/>
    <hyperlink r:id="rId350" ref="O1173"/>
    <hyperlink r:id="rId351" ref="O1175"/>
    <hyperlink r:id="rId352" ref="O1176"/>
    <hyperlink r:id="rId353" ref="O1182"/>
    <hyperlink r:id="rId354" ref="O1184"/>
    <hyperlink r:id="rId355" ref="O1194"/>
    <hyperlink r:id="rId356" ref="O1196"/>
    <hyperlink r:id="rId357" ref="O1198"/>
    <hyperlink r:id="rId358" ref="O1205"/>
    <hyperlink r:id="rId359" ref="O1206"/>
    <hyperlink r:id="rId360" ref="O1209"/>
    <hyperlink r:id="rId361" ref="O1218"/>
    <hyperlink r:id="rId362" ref="O1219"/>
    <hyperlink r:id="rId363" ref="O1220"/>
    <hyperlink r:id="rId364" ref="O1225"/>
    <hyperlink r:id="rId365" ref="O1227"/>
    <hyperlink r:id="rId366" ref="O1229"/>
    <hyperlink r:id="rId367" ref="O1232"/>
    <hyperlink r:id="rId368" ref="O1237"/>
    <hyperlink r:id="rId369" ref="O1238"/>
    <hyperlink r:id="rId370" ref="O1239"/>
    <hyperlink r:id="rId371" ref="O1241"/>
    <hyperlink r:id="rId372" ref="O1242"/>
    <hyperlink r:id="rId373" ref="O1248"/>
    <hyperlink r:id="rId374" ref="O1250"/>
    <hyperlink r:id="rId375" ref="O1253"/>
    <hyperlink r:id="rId376" ref="O1254"/>
    <hyperlink r:id="rId377" ref="O1255"/>
    <hyperlink r:id="rId378" ref="O1256"/>
    <hyperlink r:id="rId379" ref="O1257"/>
    <hyperlink r:id="rId380" ref="O1259"/>
    <hyperlink r:id="rId381" ref="M1262"/>
    <hyperlink r:id="rId382" ref="O1263"/>
    <hyperlink r:id="rId383" ref="O1277"/>
    <hyperlink r:id="rId384" ref="O1278"/>
    <hyperlink r:id="rId385" ref="O1281"/>
    <hyperlink r:id="rId386" ref="O1289"/>
    <hyperlink r:id="rId387" ref="O1293"/>
    <hyperlink r:id="rId388" ref="O1295"/>
    <hyperlink r:id="rId389" ref="O1303"/>
    <hyperlink r:id="rId390" ref="O1305"/>
    <hyperlink r:id="rId391" ref="O1308"/>
    <hyperlink r:id="rId392" ref="O1310"/>
    <hyperlink r:id="rId393" ref="O1318"/>
    <hyperlink r:id="rId394" ref="O1319"/>
    <hyperlink r:id="rId395" ref="O1321"/>
    <hyperlink r:id="rId396" ref="O1322"/>
    <hyperlink r:id="rId397" ref="O1324"/>
    <hyperlink r:id="rId398" ref="O1327"/>
    <hyperlink r:id="rId399" ref="O1328"/>
    <hyperlink r:id="rId400" ref="O1331"/>
    <hyperlink r:id="rId401" ref="M1334"/>
    <hyperlink r:id="rId402" ref="O1336"/>
    <hyperlink r:id="rId403" ref="O1338"/>
    <hyperlink r:id="rId404" ref="O1342"/>
    <hyperlink r:id="rId405" ref="O1344"/>
    <hyperlink r:id="rId406" ref="O1345"/>
    <hyperlink r:id="rId407" ref="O1347"/>
    <hyperlink r:id="rId408" ref="O1348"/>
    <hyperlink r:id="rId409" ref="M1349"/>
    <hyperlink r:id="rId410" ref="O1351"/>
    <hyperlink r:id="rId411" ref="M1355"/>
    <hyperlink r:id="rId412" ref="O1356"/>
    <hyperlink r:id="rId413" ref="O1358"/>
    <hyperlink r:id="rId414" ref="O1359"/>
    <hyperlink r:id="rId415" ref="O1361"/>
    <hyperlink r:id="rId416" ref="O1363"/>
    <hyperlink r:id="rId417" ref="O1364"/>
    <hyperlink r:id="rId418" ref="O1374"/>
    <hyperlink r:id="rId419" ref="O1379"/>
    <hyperlink r:id="rId420" ref="O1380"/>
    <hyperlink r:id="rId421" ref="O1385"/>
    <hyperlink r:id="rId422" ref="O1387"/>
    <hyperlink r:id="rId423" ref="O1388"/>
    <hyperlink r:id="rId424" ref="O1390"/>
    <hyperlink r:id="rId425" ref="O1393"/>
    <hyperlink r:id="rId426" ref="O1396"/>
    <hyperlink r:id="rId427" ref="O1402"/>
    <hyperlink r:id="rId428" ref="O1403"/>
    <hyperlink r:id="rId429" ref="O1408"/>
    <hyperlink r:id="rId430" ref="O1409"/>
    <hyperlink r:id="rId431" ref="O1415"/>
    <hyperlink r:id="rId432" ref="O1418"/>
    <hyperlink r:id="rId433" ref="O1422"/>
    <hyperlink r:id="rId434" ref="O1426"/>
    <hyperlink r:id="rId435" ref="O1430"/>
    <hyperlink r:id="rId436" ref="O1432"/>
    <hyperlink r:id="rId437" ref="O1434"/>
    <hyperlink r:id="rId438" ref="O1437"/>
    <hyperlink r:id="rId439" ref="O1439"/>
    <hyperlink r:id="rId440" ref="O1443"/>
    <hyperlink r:id="rId441" ref="O1449"/>
    <hyperlink r:id="rId442" ref="M1452"/>
    <hyperlink r:id="rId443" ref="O1453"/>
    <hyperlink r:id="rId444" ref="O1461"/>
    <hyperlink r:id="rId445" ref="O1462"/>
    <hyperlink r:id="rId446" ref="O1472"/>
    <hyperlink r:id="rId447" ref="O1473"/>
    <hyperlink r:id="rId448" ref="O1475"/>
    <hyperlink r:id="rId449" ref="O1482"/>
    <hyperlink r:id="rId450" ref="O1487"/>
    <hyperlink r:id="rId451" ref="O1494"/>
    <hyperlink r:id="rId452" ref="O1505"/>
    <hyperlink r:id="rId453" ref="O1508"/>
    <hyperlink r:id="rId454" ref="O1513"/>
    <hyperlink r:id="rId455" ref="O1515"/>
    <hyperlink r:id="rId456" ref="O1516"/>
    <hyperlink r:id="rId457" ref="O1518"/>
    <hyperlink r:id="rId458" ref="O1519"/>
    <hyperlink r:id="rId459" ref="O1520"/>
    <hyperlink r:id="rId460" ref="O1521"/>
    <hyperlink r:id="rId461" ref="O1523"/>
    <hyperlink r:id="rId462" ref="O1534"/>
    <hyperlink r:id="rId463" ref="O1536"/>
    <hyperlink r:id="rId464" ref="O1542"/>
    <hyperlink r:id="rId465" ref="O1543"/>
    <hyperlink r:id="rId466" ref="M1545"/>
    <hyperlink r:id="rId467" ref="O1548"/>
    <hyperlink r:id="rId468" ref="O1557"/>
    <hyperlink r:id="rId469" ref="O1559"/>
    <hyperlink r:id="rId470" ref="O1560"/>
    <hyperlink r:id="rId471" ref="O1564"/>
    <hyperlink r:id="rId472" ref="O1570"/>
    <hyperlink r:id="rId473" ref="O1571"/>
    <hyperlink r:id="rId474" ref="O1576"/>
    <hyperlink r:id="rId475" ref="O1580"/>
    <hyperlink r:id="rId476" ref="M1583"/>
    <hyperlink r:id="rId477" ref="O1586"/>
    <hyperlink r:id="rId478" ref="O1587"/>
    <hyperlink r:id="rId479" ref="O1588"/>
    <hyperlink r:id="rId480" ref="O1592"/>
    <hyperlink r:id="rId481" ref="O1596"/>
    <hyperlink r:id="rId482" ref="O1598"/>
    <hyperlink r:id="rId483" ref="O1601"/>
    <hyperlink r:id="rId484" ref="O1602"/>
    <hyperlink r:id="rId485" ref="O1617"/>
    <hyperlink r:id="rId486" ref="O1629"/>
    <hyperlink r:id="rId487" ref="O1637"/>
    <hyperlink r:id="rId488" ref="O1639"/>
    <hyperlink r:id="rId489" ref="O1641"/>
    <hyperlink r:id="rId490" ref="O1659"/>
    <hyperlink r:id="rId491" ref="O1662"/>
    <hyperlink r:id="rId492" ref="O1668"/>
    <hyperlink r:id="rId493" ref="O1672"/>
    <hyperlink r:id="rId494" location=":~:text=At%20pay.gov%2C%20you%20can,gift%20to%20the%20United%20States" ref="M1673"/>
    <hyperlink r:id="rId495" ref="O1676"/>
    <hyperlink r:id="rId496" ref="O1679"/>
    <hyperlink r:id="rId497" ref="O1682"/>
    <hyperlink r:id="rId498" ref="O1687"/>
    <hyperlink r:id="rId499" ref="O1691"/>
    <hyperlink r:id="rId500" ref="O1695"/>
    <hyperlink r:id="rId501" ref="O1696"/>
    <hyperlink r:id="rId502" ref="O1704"/>
    <hyperlink r:id="rId503" ref="O1705"/>
    <hyperlink r:id="rId504" ref="O1706"/>
    <hyperlink r:id="rId505" ref="O1707"/>
    <hyperlink r:id="rId506" ref="O1710"/>
    <hyperlink r:id="rId507" ref="O1712"/>
    <hyperlink r:id="rId508" ref="O1715"/>
    <hyperlink r:id="rId509" ref="O1717"/>
    <hyperlink r:id="rId510" ref="O1718"/>
    <hyperlink r:id="rId511" ref="O1719"/>
    <hyperlink r:id="rId512" ref="O1728"/>
    <hyperlink r:id="rId513" ref="O1730"/>
    <hyperlink r:id="rId514" ref="O1731"/>
    <hyperlink r:id="rId515" ref="O1736"/>
    <hyperlink r:id="rId516" ref="O1752"/>
    <hyperlink r:id="rId517" ref="O1756"/>
    <hyperlink r:id="rId518" ref="O1758"/>
    <hyperlink r:id="rId519" ref="O1759"/>
    <hyperlink r:id="rId520" ref="O1765"/>
    <hyperlink r:id="rId521" ref="O1769"/>
    <hyperlink r:id="rId522" ref="O1770"/>
    <hyperlink r:id="rId523" ref="M1771"/>
    <hyperlink r:id="rId524" ref="O1789"/>
    <hyperlink r:id="rId525" ref="O1792"/>
    <hyperlink r:id="rId526" ref="O1798"/>
    <hyperlink r:id="rId527" ref="O1802"/>
    <hyperlink r:id="rId528" ref="O1810"/>
    <hyperlink r:id="rId529" ref="O1817"/>
    <hyperlink r:id="rId530" ref="O1818"/>
    <hyperlink r:id="rId531" ref="O1819"/>
    <hyperlink r:id="rId532" ref="O1820"/>
    <hyperlink r:id="rId533" ref="O1823"/>
    <hyperlink r:id="rId534" ref="M1825"/>
    <hyperlink r:id="rId535" ref="O1825"/>
    <hyperlink r:id="rId536" ref="O1827"/>
    <hyperlink r:id="rId537" ref="M1829"/>
    <hyperlink r:id="rId538" ref="O1829"/>
    <hyperlink r:id="rId539" ref="O1834"/>
    <hyperlink r:id="rId540" ref="O1841"/>
    <hyperlink r:id="rId541" ref="O1842"/>
    <hyperlink r:id="rId542" ref="O1843"/>
    <hyperlink r:id="rId543" ref="O1845"/>
    <hyperlink r:id="rId544" ref="O1849"/>
    <hyperlink r:id="rId545" ref="M1854"/>
    <hyperlink r:id="rId546" ref="O1854"/>
    <hyperlink r:id="rId547" ref="O1857"/>
    <hyperlink r:id="rId548" ref="O1866"/>
    <hyperlink r:id="rId549" ref="O1869"/>
    <hyperlink r:id="rId550" ref="M1875"/>
    <hyperlink r:id="rId551" ref="O1875"/>
    <hyperlink r:id="rId552" ref="O1877"/>
    <hyperlink r:id="rId553" ref="M1880"/>
    <hyperlink r:id="rId554" ref="O1881"/>
    <hyperlink r:id="rId555" ref="O1885"/>
    <hyperlink r:id="rId556" ref="O1888"/>
    <hyperlink r:id="rId557" ref="O1910"/>
    <hyperlink r:id="rId558" ref="O1914"/>
    <hyperlink r:id="rId559" ref="M1915"/>
    <hyperlink r:id="rId560" ref="O1916"/>
    <hyperlink r:id="rId561" ref="O1918"/>
    <hyperlink r:id="rId562" ref="O1921"/>
    <hyperlink r:id="rId563" ref="O1922"/>
    <hyperlink r:id="rId564" ref="O1928"/>
    <hyperlink r:id="rId565" ref="O1935"/>
    <hyperlink r:id="rId566" ref="O1937"/>
    <hyperlink r:id="rId567" ref="O1942"/>
    <hyperlink r:id="rId568" ref="O1946"/>
    <hyperlink r:id="rId569" ref="O1947"/>
    <hyperlink r:id="rId570" ref="O1950"/>
    <hyperlink r:id="rId571" ref="O1956"/>
    <hyperlink r:id="rId572" ref="O1959"/>
    <hyperlink r:id="rId573" ref="O1960"/>
    <hyperlink r:id="rId574" ref="O1970"/>
    <hyperlink r:id="rId575" ref="O1971"/>
    <hyperlink r:id="rId576" ref="O1973"/>
    <hyperlink r:id="rId577" ref="O1975"/>
    <hyperlink r:id="rId578" ref="O1976"/>
    <hyperlink r:id="rId579" ref="O1977"/>
    <hyperlink r:id="rId580" ref="M1984"/>
    <hyperlink r:id="rId581" ref="O1984"/>
    <hyperlink r:id="rId582" ref="O1990"/>
    <hyperlink r:id="rId583" ref="O1991"/>
    <hyperlink r:id="rId584" ref="O1995"/>
    <hyperlink r:id="rId585" ref="O1996"/>
    <hyperlink r:id="rId586" ref="O1998"/>
    <hyperlink r:id="rId587" ref="O1999"/>
    <hyperlink r:id="rId588" ref="O2000"/>
    <hyperlink r:id="rId589" ref="O2002"/>
    <hyperlink r:id="rId590" ref="O2005"/>
    <hyperlink r:id="rId591" ref="O2006"/>
    <hyperlink r:id="rId592" ref="O2013"/>
    <hyperlink r:id="rId593" ref="O2019"/>
    <hyperlink r:id="rId594" ref="O2029"/>
    <hyperlink r:id="rId595" ref="O2032"/>
    <hyperlink r:id="rId596" ref="O2033"/>
    <hyperlink r:id="rId597" ref="O2036"/>
    <hyperlink r:id="rId598" ref="O2042"/>
    <hyperlink r:id="rId599" ref="O2046"/>
    <hyperlink r:id="rId600" ref="O2049"/>
    <hyperlink r:id="rId601" ref="O2052"/>
    <hyperlink r:id="rId602" ref="O2063"/>
    <hyperlink r:id="rId603" ref="O2074"/>
    <hyperlink r:id="rId604" ref="O2077"/>
    <hyperlink r:id="rId605" ref="O2078"/>
    <hyperlink r:id="rId606" ref="O2084"/>
    <hyperlink r:id="rId607" ref="O2088"/>
    <hyperlink r:id="rId608" ref="O2091"/>
    <hyperlink r:id="rId609" ref="O2096"/>
    <hyperlink r:id="rId610" ref="O2118"/>
    <hyperlink r:id="rId611" ref="O2119"/>
    <hyperlink r:id="rId612" ref="O2122"/>
    <hyperlink r:id="rId613" ref="O2124"/>
    <hyperlink r:id="rId614" ref="O2127"/>
    <hyperlink r:id="rId615" ref="O2131"/>
    <hyperlink r:id="rId616" ref="O2134"/>
    <hyperlink r:id="rId617" ref="O2136"/>
    <hyperlink r:id="rId618" ref="O2139"/>
    <hyperlink r:id="rId619" ref="M2143"/>
    <hyperlink r:id="rId620" ref="M2144"/>
    <hyperlink r:id="rId621" ref="O2149"/>
    <hyperlink r:id="rId622" ref="M2151"/>
    <hyperlink r:id="rId623" ref="O2152"/>
    <hyperlink r:id="rId624" ref="O2154"/>
    <hyperlink r:id="rId625" ref="O2155"/>
    <hyperlink r:id="rId626" ref="O2157"/>
    <hyperlink r:id="rId627" ref="O2163"/>
    <hyperlink r:id="rId628" ref="O2164"/>
    <hyperlink r:id="rId629" ref="O2190"/>
    <hyperlink r:id="rId630" ref="O2195"/>
    <hyperlink r:id="rId631" ref="O2197"/>
    <hyperlink r:id="rId632" ref="O2198"/>
    <hyperlink r:id="rId633" ref="O2210"/>
    <hyperlink r:id="rId634" ref="O2214"/>
    <hyperlink r:id="rId635" ref="O2223"/>
    <hyperlink r:id="rId636" ref="O2226"/>
    <hyperlink r:id="rId637" ref="M2230"/>
    <hyperlink r:id="rId638" ref="O2239"/>
    <hyperlink r:id="rId639" ref="O2242"/>
    <hyperlink r:id="rId640" ref="O2243"/>
    <hyperlink r:id="rId641" ref="O2245"/>
    <hyperlink r:id="rId642" ref="O2246"/>
    <hyperlink r:id="rId643" ref="O2248"/>
    <hyperlink r:id="rId644" ref="O2256"/>
    <hyperlink r:id="rId645" ref="O2258"/>
    <hyperlink r:id="rId646" ref="O2259"/>
    <hyperlink r:id="rId647" ref="O2262"/>
    <hyperlink r:id="rId648" ref="O2279"/>
    <hyperlink r:id="rId649" ref="O2288"/>
    <hyperlink r:id="rId650" ref="O2292"/>
    <hyperlink r:id="rId651" ref="B2293"/>
    <hyperlink r:id="rId652" ref="O2293"/>
    <hyperlink r:id="rId653" ref="O2299"/>
    <hyperlink r:id="rId654" ref="O2317"/>
    <hyperlink r:id="rId655" ref="O2318"/>
    <hyperlink r:id="rId656" ref="O2321"/>
    <hyperlink r:id="rId657" ref="M2324"/>
    <hyperlink r:id="rId658" ref="O2327"/>
    <hyperlink r:id="rId659" ref="O2334"/>
    <hyperlink r:id="rId660" ref="B2337"/>
    <hyperlink r:id="rId661" ref="O2337"/>
    <hyperlink r:id="rId662" ref="O2346"/>
    <hyperlink r:id="rId663" ref="O2360"/>
    <hyperlink r:id="rId664" ref="O2366"/>
    <hyperlink r:id="rId665" ref="O2367"/>
    <hyperlink r:id="rId666" ref="O2368"/>
    <hyperlink r:id="rId667" ref="O2381"/>
    <hyperlink r:id="rId668" ref="O2385"/>
    <hyperlink r:id="rId669" ref="M2388"/>
    <hyperlink r:id="rId670" ref="O2389"/>
    <hyperlink r:id="rId671" ref="O2401"/>
    <hyperlink r:id="rId672" ref="M2403"/>
    <hyperlink r:id="rId673" ref="O2412"/>
    <hyperlink r:id="rId674" ref="O2413"/>
    <hyperlink r:id="rId675" ref="O2417"/>
    <hyperlink r:id="rId676" ref="O2418"/>
    <hyperlink r:id="rId677" ref="O2421"/>
    <hyperlink r:id="rId678" ref="O2428"/>
    <hyperlink r:id="rId679" ref="O2430"/>
    <hyperlink r:id="rId680" ref="O2437"/>
    <hyperlink r:id="rId681" ref="O2440"/>
    <hyperlink r:id="rId682" ref="O2444"/>
    <hyperlink r:id="rId683" ref="O2451"/>
    <hyperlink r:id="rId684" ref="M2453"/>
    <hyperlink r:id="rId685" ref="O2456"/>
    <hyperlink r:id="rId686" ref="O2463"/>
    <hyperlink r:id="rId687" ref="O2464"/>
    <hyperlink r:id="rId688" ref="O2468"/>
    <hyperlink r:id="rId689" ref="O2470"/>
    <hyperlink r:id="rId690" ref="O2471"/>
    <hyperlink r:id="rId691" ref="O2477"/>
    <hyperlink r:id="rId692" ref="O2480"/>
    <hyperlink r:id="rId693" ref="O2484"/>
    <hyperlink r:id="rId694" ref="O2490"/>
    <hyperlink r:id="rId695" ref="O2493"/>
    <hyperlink r:id="rId696" ref="O2500"/>
    <hyperlink r:id="rId697" ref="O2506"/>
    <hyperlink r:id="rId698" ref="O2509"/>
    <hyperlink r:id="rId699" ref="O2510"/>
    <hyperlink r:id="rId700" ref="O2516"/>
    <hyperlink r:id="rId701" ref="O2517"/>
    <hyperlink r:id="rId702" ref="O2524"/>
    <hyperlink r:id="rId703" ref="O2525"/>
    <hyperlink r:id="rId704" ref="O2532"/>
    <hyperlink r:id="rId705" ref="O2533"/>
    <hyperlink r:id="rId706" ref="O2539"/>
    <hyperlink r:id="rId707" ref="O2546"/>
    <hyperlink r:id="rId708" ref="O2548"/>
    <hyperlink r:id="rId709" ref="O2549"/>
    <hyperlink r:id="rId710" ref="O2551"/>
    <hyperlink r:id="rId711" ref="O2554"/>
    <hyperlink r:id="rId712" ref="B2559"/>
    <hyperlink r:id="rId713" ref="M2559"/>
    <hyperlink r:id="rId714" ref="O2561"/>
    <hyperlink r:id="rId715" ref="M2566"/>
    <hyperlink r:id="rId716" ref="O2566"/>
    <hyperlink r:id="rId717" ref="O2568"/>
    <hyperlink r:id="rId718" ref="O2571"/>
    <hyperlink r:id="rId719" ref="O2573"/>
    <hyperlink r:id="rId720" ref="O2577"/>
    <hyperlink r:id="rId721" ref="O2583"/>
    <hyperlink r:id="rId722" ref="O2588"/>
    <hyperlink r:id="rId723" ref="O2589"/>
    <hyperlink r:id="rId724" ref="O2591"/>
    <hyperlink r:id="rId725" ref="O2593"/>
    <hyperlink r:id="rId726" ref="M2595"/>
    <hyperlink r:id="rId727" ref="O2595"/>
    <hyperlink r:id="rId728" ref="M2596"/>
    <hyperlink r:id="rId729" ref="O2596"/>
    <hyperlink r:id="rId730" ref="M2597"/>
    <hyperlink r:id="rId731" ref="O2597"/>
    <hyperlink r:id="rId732" ref="O2599"/>
    <hyperlink r:id="rId733" ref="O2602"/>
    <hyperlink r:id="rId734" ref="O2603"/>
    <hyperlink r:id="rId735" ref="O2604"/>
    <hyperlink r:id="rId736" ref="O2605"/>
    <hyperlink r:id="rId737" ref="O2608"/>
    <hyperlink r:id="rId738" ref="O2609"/>
    <hyperlink r:id="rId739" ref="O2610"/>
    <hyperlink r:id="rId740" ref="O2612"/>
    <hyperlink r:id="rId741" ref="O2621"/>
    <hyperlink r:id="rId742" ref="O2622"/>
    <hyperlink r:id="rId743" ref="O2626"/>
    <hyperlink r:id="rId744" ref="O2630"/>
    <hyperlink r:id="rId745" ref="O2637"/>
    <hyperlink r:id="rId746" ref="O2638"/>
    <hyperlink r:id="rId747" ref="O2639"/>
    <hyperlink r:id="rId748" ref="O2647"/>
    <hyperlink r:id="rId749" ref="O2659"/>
    <hyperlink r:id="rId750" ref="O2668"/>
    <hyperlink r:id="rId751" ref="O2673"/>
    <hyperlink r:id="rId752" ref="O2684"/>
    <hyperlink r:id="rId753" ref="O2690"/>
    <hyperlink r:id="rId754" ref="O2704"/>
    <hyperlink r:id="rId755" ref="O2717"/>
    <hyperlink r:id="rId756" ref="O2718"/>
    <hyperlink r:id="rId757" ref="O2723"/>
    <hyperlink r:id="rId758" ref="O2736"/>
    <hyperlink r:id="rId759" ref="M2743"/>
    <hyperlink r:id="rId760" ref="O2749"/>
    <hyperlink r:id="rId761" ref="B2750"/>
    <hyperlink r:id="rId762" ref="O2750"/>
    <hyperlink r:id="rId763" ref="O2755"/>
    <hyperlink r:id="rId764" ref="O2757"/>
    <hyperlink r:id="rId765" ref="O2765"/>
    <hyperlink r:id="rId766" ref="O2769"/>
    <hyperlink r:id="rId767" ref="O2770"/>
    <hyperlink r:id="rId768" ref="O2778"/>
    <hyperlink r:id="rId769" ref="O2780"/>
    <hyperlink r:id="rId770" ref="O2784"/>
    <hyperlink r:id="rId771" ref="O2785"/>
    <hyperlink r:id="rId772" ref="O2791"/>
    <hyperlink r:id="rId773" ref="O2795"/>
    <hyperlink r:id="rId774" ref="O2796"/>
    <hyperlink r:id="rId775" ref="M2800"/>
    <hyperlink r:id="rId776" ref="O2809"/>
    <hyperlink r:id="rId777" ref="O2811"/>
    <hyperlink r:id="rId778" ref="M2813"/>
    <hyperlink r:id="rId779" ref="O2816"/>
    <hyperlink r:id="rId780" ref="O2823"/>
    <hyperlink r:id="rId781" ref="O2826"/>
    <hyperlink r:id="rId782" ref="O2827"/>
    <hyperlink r:id="rId783" ref="O2838"/>
    <hyperlink r:id="rId784" ref="O2842"/>
    <hyperlink r:id="rId785" ref="O2846"/>
    <hyperlink r:id="rId786" ref="O2847"/>
    <hyperlink r:id="rId787" ref="O2848"/>
    <hyperlink r:id="rId788" ref="O2849"/>
    <hyperlink r:id="rId789" ref="O2855"/>
    <hyperlink r:id="rId790" ref="O2856"/>
    <hyperlink r:id="rId791" ref="O2857"/>
    <hyperlink r:id="rId792" ref="O2859"/>
    <hyperlink r:id="rId793" ref="O2864"/>
    <hyperlink r:id="rId794" ref="M2865"/>
    <hyperlink r:id="rId795" ref="O2871"/>
    <hyperlink r:id="rId796" ref="O2877"/>
    <hyperlink r:id="rId797" ref="O2881"/>
    <hyperlink r:id="rId798" ref="O2882"/>
    <hyperlink r:id="rId799" ref="O2888"/>
    <hyperlink r:id="rId800" ref="M2899"/>
    <hyperlink r:id="rId801" ref="O2899"/>
    <hyperlink r:id="rId802" ref="O2905"/>
    <hyperlink r:id="rId803" ref="O2913"/>
    <hyperlink r:id="rId804" ref="O2914"/>
    <hyperlink r:id="rId805" ref="O2919"/>
    <hyperlink r:id="rId806" ref="O2921"/>
    <hyperlink r:id="rId807" ref="M2927"/>
    <hyperlink r:id="rId808" ref="O2927"/>
    <hyperlink r:id="rId809" ref="O2930"/>
    <hyperlink r:id="rId810" ref="O2935"/>
    <hyperlink r:id="rId811" ref="O2940"/>
    <hyperlink r:id="rId812" ref="O2943"/>
    <hyperlink r:id="rId813" ref="O2948"/>
    <hyperlink r:id="rId814" ref="O2949"/>
    <hyperlink r:id="rId815" ref="O2951"/>
    <hyperlink r:id="rId816" ref="O2955"/>
    <hyperlink r:id="rId817" ref="O2964"/>
    <hyperlink r:id="rId818" ref="O2966"/>
    <hyperlink r:id="rId819" ref="O2967"/>
    <hyperlink r:id="rId820" ref="B2972"/>
    <hyperlink r:id="rId821" ref="M2972"/>
    <hyperlink r:id="rId822" ref="O2978"/>
    <hyperlink r:id="rId823" ref="O2979"/>
    <hyperlink r:id="rId824" ref="O2980"/>
    <hyperlink r:id="rId825" ref="B2983"/>
    <hyperlink r:id="rId826" ref="O2983"/>
    <hyperlink r:id="rId827" ref="O2990"/>
    <hyperlink r:id="rId828" ref="O2994"/>
    <hyperlink r:id="rId829" ref="O2995"/>
    <hyperlink r:id="rId830" ref="O3002"/>
    <hyperlink r:id="rId831" ref="M3010"/>
    <hyperlink r:id="rId832" ref="O3010"/>
    <hyperlink r:id="rId833" ref="O3012"/>
    <hyperlink r:id="rId834" ref="O3023"/>
    <hyperlink r:id="rId835" ref="M3025"/>
    <hyperlink r:id="rId836" ref="O3030"/>
    <hyperlink r:id="rId837" ref="O3032"/>
    <hyperlink r:id="rId838" ref="O3037"/>
    <hyperlink r:id="rId839" ref="O3046"/>
    <hyperlink r:id="rId840" ref="O3051"/>
    <hyperlink r:id="rId841" ref="M3057"/>
    <hyperlink r:id="rId842" ref="O3071"/>
    <hyperlink r:id="rId843" ref="O3078"/>
    <hyperlink r:id="rId844" ref="O3079"/>
    <hyperlink r:id="rId845" ref="O3080"/>
    <hyperlink r:id="rId846" ref="O3083"/>
    <hyperlink r:id="rId847" ref="O3086"/>
    <hyperlink r:id="rId848" ref="O3089"/>
    <hyperlink r:id="rId849" ref="O3101"/>
    <hyperlink r:id="rId850" ref="O3104"/>
    <hyperlink r:id="rId851" ref="O3112"/>
    <hyperlink r:id="rId852" ref="O3113"/>
    <hyperlink r:id="rId853" ref="O3121"/>
    <hyperlink r:id="rId854" ref="O3124"/>
    <hyperlink r:id="rId855" ref="O3126"/>
    <hyperlink r:id="rId856" ref="M3129"/>
    <hyperlink r:id="rId857" ref="O3134"/>
    <hyperlink r:id="rId858" ref="O3136"/>
    <hyperlink r:id="rId859" ref="O3144"/>
    <hyperlink r:id="rId860" ref="O3148"/>
    <hyperlink r:id="rId861" ref="O3151"/>
    <hyperlink r:id="rId862" ref="O3153"/>
    <hyperlink r:id="rId863" ref="O3163"/>
    <hyperlink r:id="rId864" ref="O3168"/>
    <hyperlink r:id="rId865" ref="O3169"/>
    <hyperlink r:id="rId866" ref="O3170"/>
    <hyperlink r:id="rId867" ref="O3171"/>
    <hyperlink r:id="rId868" ref="O3174"/>
    <hyperlink r:id="rId869" ref="O3176"/>
    <hyperlink r:id="rId870" ref="O3178"/>
    <hyperlink r:id="rId871" ref="O3183"/>
    <hyperlink r:id="rId872" ref="O3184"/>
    <hyperlink r:id="rId873" ref="O3185"/>
    <hyperlink r:id="rId874" ref="O3186"/>
    <hyperlink r:id="rId875" ref="O3188"/>
    <hyperlink r:id="rId876" ref="O3190"/>
    <hyperlink r:id="rId877" ref="O3195"/>
    <hyperlink r:id="rId878" ref="O3197"/>
    <hyperlink r:id="rId879" ref="O3201"/>
    <hyperlink r:id="rId880" ref="O3202"/>
    <hyperlink r:id="rId881" ref="O3203"/>
    <hyperlink r:id="rId882" ref="O3205"/>
    <hyperlink r:id="rId883" ref="O3213"/>
    <hyperlink r:id="rId884" ref="O3214"/>
    <hyperlink r:id="rId885" ref="O3215"/>
    <hyperlink r:id="rId886" ref="O3216"/>
    <hyperlink r:id="rId887" ref="M3217"/>
    <hyperlink r:id="rId888" ref="O3224"/>
    <hyperlink r:id="rId889" ref="B3228"/>
    <hyperlink r:id="rId890" ref="O3228"/>
    <hyperlink r:id="rId891" ref="M3230"/>
    <hyperlink r:id="rId892" ref="O3230"/>
    <hyperlink r:id="rId893" ref="O3231"/>
    <hyperlink r:id="rId894" ref="B3232"/>
    <hyperlink r:id="rId895" ref="M3232"/>
    <hyperlink r:id="rId896" ref="O3233"/>
    <hyperlink r:id="rId897" ref="O3234"/>
    <hyperlink r:id="rId898" ref="O3240"/>
    <hyperlink r:id="rId899" ref="O3241"/>
    <hyperlink r:id="rId900" ref="O3242"/>
    <hyperlink r:id="rId901" ref="O3244"/>
    <hyperlink r:id="rId902" ref="O3249"/>
    <hyperlink r:id="rId903" ref="O3255"/>
    <hyperlink r:id="rId904" ref="O3263"/>
    <hyperlink r:id="rId905" ref="O3270"/>
    <hyperlink r:id="rId906" ref="O3272"/>
    <hyperlink r:id="rId907" ref="O3276"/>
    <hyperlink r:id="rId908" ref="O3278"/>
    <hyperlink r:id="rId909" ref="O3284"/>
    <hyperlink r:id="rId910" ref="O3288"/>
    <hyperlink r:id="rId911" ref="O3301"/>
    <hyperlink r:id="rId912" ref="O3303"/>
    <hyperlink r:id="rId913" ref="O3314"/>
    <hyperlink r:id="rId914" ref="O3315"/>
    <hyperlink r:id="rId915" ref="O3322"/>
    <hyperlink r:id="rId916" ref="O3333"/>
    <hyperlink r:id="rId917" ref="M3338"/>
    <hyperlink r:id="rId918" ref="O3350"/>
    <hyperlink r:id="rId919" ref="B3351"/>
    <hyperlink r:id="rId920" ref="O3351"/>
    <hyperlink r:id="rId921" ref="O3354"/>
    <hyperlink r:id="rId922" ref="O3356"/>
    <hyperlink r:id="rId923" ref="O3358"/>
    <hyperlink r:id="rId924" ref="O3359"/>
    <hyperlink r:id="rId925" ref="O3360"/>
    <hyperlink r:id="rId926" ref="O3377"/>
    <hyperlink r:id="rId927" ref="O3379"/>
    <hyperlink r:id="rId928" ref="O3380"/>
    <hyperlink r:id="rId929" ref="O3400"/>
    <hyperlink r:id="rId930" ref="O3408"/>
    <hyperlink r:id="rId931" ref="O3409"/>
    <hyperlink r:id="rId932" ref="O3414"/>
    <hyperlink r:id="rId933" ref="M3426"/>
    <hyperlink r:id="rId934" ref="O3427"/>
    <hyperlink r:id="rId935" ref="M3428"/>
    <hyperlink r:id="rId936" ref="O3429"/>
    <hyperlink r:id="rId937" ref="O3437"/>
    <hyperlink r:id="rId938" ref="O3459"/>
    <hyperlink r:id="rId939" ref="O3463"/>
    <hyperlink r:id="rId940" ref="O3465"/>
    <hyperlink r:id="rId941" ref="O3468"/>
    <hyperlink r:id="rId942" ref="O3469"/>
    <hyperlink r:id="rId943" ref="O3470"/>
    <hyperlink r:id="rId944" ref="O3482"/>
    <hyperlink r:id="rId945" ref="O3484"/>
    <hyperlink r:id="rId946" ref="O3499"/>
    <hyperlink r:id="rId947" ref="O3522"/>
    <hyperlink r:id="rId948" ref="O3523"/>
    <hyperlink r:id="rId949" ref="O3526"/>
    <hyperlink r:id="rId950" ref="O3527"/>
    <hyperlink r:id="rId951" ref="O3531"/>
    <hyperlink r:id="rId952" ref="O3533"/>
    <hyperlink r:id="rId953" ref="O3545"/>
    <hyperlink r:id="rId954" ref="M3552"/>
    <hyperlink r:id="rId955" ref="O3552"/>
    <hyperlink r:id="rId956" ref="O3553"/>
    <hyperlink r:id="rId957" ref="M3563"/>
    <hyperlink r:id="rId958" ref="O3564"/>
    <hyperlink r:id="rId959" ref="O3565"/>
    <hyperlink r:id="rId960" ref="O3566"/>
    <hyperlink r:id="rId961" ref="O3577"/>
    <hyperlink r:id="rId962" ref="O3582"/>
    <hyperlink r:id="rId963" ref="O3584"/>
    <hyperlink r:id="rId964" ref="O3585"/>
    <hyperlink r:id="rId965" ref="O3586"/>
    <hyperlink r:id="rId966" ref="O3588"/>
    <hyperlink r:id="rId967" ref="M3591"/>
    <hyperlink r:id="rId968" ref="M3600"/>
    <hyperlink r:id="rId969" ref="O3601"/>
    <hyperlink r:id="rId970" location="israeli-forces-withdraw-after-besieging-gaza-hospital-for-a-week-leaving-behind-destruction" ref="M3605"/>
    <hyperlink r:id="rId971" ref="O3605"/>
    <hyperlink r:id="rId972" ref="O3613"/>
    <hyperlink r:id="rId973" ref="O3625"/>
    <hyperlink r:id="rId974" ref="O3628"/>
    <hyperlink r:id="rId975" ref="M3635"/>
    <hyperlink r:id="rId976" ref="O3635"/>
    <hyperlink r:id="rId977" ref="O3637"/>
    <hyperlink r:id="rId978" ref="O3641"/>
    <hyperlink r:id="rId979" ref="O3642"/>
    <hyperlink r:id="rId980" ref="M3644"/>
    <hyperlink r:id="rId981" ref="O3646"/>
    <hyperlink r:id="rId982" ref="O3651"/>
    <hyperlink r:id="rId983" ref="O3658"/>
    <hyperlink r:id="rId984" ref="O3659"/>
    <hyperlink r:id="rId985" ref="O3660"/>
    <hyperlink r:id="rId986" ref="M3661"/>
    <hyperlink r:id="rId987" ref="M3662"/>
    <hyperlink r:id="rId988" ref="O3665"/>
    <hyperlink r:id="rId989" ref="O3669"/>
    <hyperlink r:id="rId990" ref="O3672"/>
    <hyperlink r:id="rId991" ref="O3676"/>
    <hyperlink r:id="rId992" ref="M3677"/>
    <hyperlink r:id="rId993" ref="O3677"/>
    <hyperlink r:id="rId994" ref="O3678"/>
    <hyperlink r:id="rId995" ref="O3679"/>
    <hyperlink r:id="rId996" ref="O3684"/>
    <hyperlink r:id="rId997" ref="O3686"/>
    <hyperlink r:id="rId998" ref="O3688"/>
    <hyperlink r:id="rId999" ref="O3690"/>
    <hyperlink r:id="rId1000" ref="O3692"/>
    <hyperlink r:id="rId1001" ref="O3701"/>
    <hyperlink r:id="rId1002" ref="O3705"/>
    <hyperlink r:id="rId1003" ref="O3709"/>
    <hyperlink r:id="rId1004" ref="O3710"/>
    <hyperlink r:id="rId1005" ref="M3711"/>
    <hyperlink r:id="rId1006" ref="O3719"/>
    <hyperlink r:id="rId1007" ref="M3721"/>
    <hyperlink r:id="rId1008" ref="O3723"/>
    <hyperlink r:id="rId1009" ref="O3730"/>
    <hyperlink r:id="rId1010" ref="O3733"/>
    <hyperlink r:id="rId1011" ref="O3737"/>
    <hyperlink r:id="rId1012" ref="O3741"/>
    <hyperlink r:id="rId1013" ref="O3742"/>
    <hyperlink r:id="rId1014" ref="O3744"/>
    <hyperlink r:id="rId1015" ref="O3746"/>
    <hyperlink r:id="rId1016" ref="O3747"/>
    <hyperlink r:id="rId1017" ref="O3748"/>
    <hyperlink r:id="rId1018" ref="O3751"/>
    <hyperlink r:id="rId1019" ref="M3755"/>
    <hyperlink r:id="rId1020" ref="M3756"/>
    <hyperlink r:id="rId1021" ref="O3757"/>
    <hyperlink r:id="rId1022" ref="O3758"/>
    <hyperlink r:id="rId1023" ref="O3763"/>
    <hyperlink r:id="rId1024" ref="O3765"/>
    <hyperlink r:id="rId1025" ref="O3766"/>
    <hyperlink r:id="rId1026" ref="M3767"/>
    <hyperlink r:id="rId1027" ref="O3772"/>
    <hyperlink r:id="rId1028" ref="M3773"/>
    <hyperlink r:id="rId1029" ref="O3780"/>
    <hyperlink r:id="rId1030" ref="O3782"/>
    <hyperlink r:id="rId1031" ref="O3783"/>
    <hyperlink r:id="rId1032" ref="O3784"/>
    <hyperlink r:id="rId1033" ref="M3785"/>
    <hyperlink r:id="rId1034" ref="O3787"/>
    <hyperlink r:id="rId1035" ref="O3788"/>
    <hyperlink r:id="rId1036" ref="O3789"/>
    <hyperlink r:id="rId1037" ref="O3791"/>
    <hyperlink r:id="rId1038" ref="O3794"/>
    <hyperlink r:id="rId1039" ref="O3795"/>
    <hyperlink r:id="rId1040" ref="O3796"/>
    <hyperlink r:id="rId1041" ref="M3800"/>
    <hyperlink r:id="rId1042" ref="O3800"/>
    <hyperlink r:id="rId1043" ref="O3801"/>
    <hyperlink r:id="rId1044" ref="O3803"/>
    <hyperlink r:id="rId1045" ref="M3805"/>
    <hyperlink r:id="rId1046" ref="O3809"/>
    <hyperlink r:id="rId1047" ref="O3811"/>
    <hyperlink r:id="rId1048" ref="M3812"/>
    <hyperlink r:id="rId1049" ref="O3812"/>
    <hyperlink r:id="rId1050" ref="O3814"/>
    <hyperlink r:id="rId1051" ref="O3815"/>
    <hyperlink r:id="rId1052" ref="O3818"/>
    <hyperlink r:id="rId1053" ref="B3830"/>
    <hyperlink r:id="rId1054" ref="M3830"/>
    <hyperlink r:id="rId1055" ref="O3831"/>
    <hyperlink r:id="rId1056" ref="O3832"/>
    <hyperlink r:id="rId1057" ref="O3833"/>
    <hyperlink r:id="rId1058" ref="O3853"/>
    <hyperlink r:id="rId1059" ref="O3854"/>
    <hyperlink r:id="rId1060" ref="O3873"/>
    <hyperlink r:id="rId1061" ref="M3879"/>
    <hyperlink r:id="rId1062" ref="O3880"/>
    <hyperlink r:id="rId1063" ref="O3881"/>
    <hyperlink r:id="rId1064" ref="O3882"/>
    <hyperlink r:id="rId1065" ref="O3884"/>
    <hyperlink r:id="rId1066" ref="O3889"/>
    <hyperlink r:id="rId1067" ref="O3892"/>
    <hyperlink r:id="rId1068" ref="O3893"/>
    <hyperlink r:id="rId1069" ref="O3894"/>
    <hyperlink r:id="rId1070" ref="O3899"/>
    <hyperlink r:id="rId1071" ref="O3900"/>
    <hyperlink r:id="rId1072" ref="M3915"/>
    <hyperlink r:id="rId1073" ref="O3915"/>
    <hyperlink r:id="rId1074" ref="O3917"/>
    <hyperlink r:id="rId1075" ref="O3920"/>
    <hyperlink r:id="rId1076" ref="O3939"/>
    <hyperlink r:id="rId1077" ref="O3940"/>
    <hyperlink r:id="rId1078" ref="O3941"/>
    <hyperlink r:id="rId1079" ref="O3950"/>
    <hyperlink r:id="rId1080" ref="O3951"/>
    <hyperlink r:id="rId1081" ref="O3952"/>
    <hyperlink r:id="rId1082" ref="O3956"/>
    <hyperlink r:id="rId1083" ref="O3959"/>
    <hyperlink r:id="rId1084" ref="O3969"/>
    <hyperlink r:id="rId1085" ref="O3982"/>
    <hyperlink r:id="rId1086" ref="O4000"/>
    <hyperlink r:id="rId1087" ref="O4002"/>
    <hyperlink r:id="rId1088" ref="O4006"/>
    <hyperlink r:id="rId1089" ref="O4010"/>
    <hyperlink r:id="rId1090" ref="O4011"/>
    <hyperlink r:id="rId1091" ref="O4025"/>
    <hyperlink r:id="rId1092" ref="O4027"/>
    <hyperlink r:id="rId1093" ref="O4033"/>
    <hyperlink r:id="rId1094" ref="O4035"/>
    <hyperlink r:id="rId1095" ref="M4036"/>
    <hyperlink r:id="rId1096" ref="O4038"/>
    <hyperlink r:id="rId1097" ref="O4048"/>
    <hyperlink r:id="rId1098" ref="O4050"/>
    <hyperlink r:id="rId1099" ref="O4053"/>
    <hyperlink r:id="rId1100" ref="O4055"/>
    <hyperlink r:id="rId1101" ref="O4057"/>
    <hyperlink r:id="rId1102" ref="O4059"/>
    <hyperlink r:id="rId1103" ref="O4060"/>
    <hyperlink r:id="rId1104" ref="O4067"/>
    <hyperlink r:id="rId1105" ref="O4073"/>
    <hyperlink r:id="rId1106" ref="B4080"/>
    <hyperlink r:id="rId1107" ref="O4080"/>
    <hyperlink r:id="rId1108" ref="O4094"/>
    <hyperlink r:id="rId1109" ref="O4095"/>
    <hyperlink r:id="rId1110" ref="O4102"/>
    <hyperlink r:id="rId1111" ref="O4103"/>
    <hyperlink r:id="rId1112" ref="O4105"/>
    <hyperlink r:id="rId1113" ref="O4106"/>
    <hyperlink r:id="rId1114" ref="O4115"/>
    <hyperlink r:id="rId1115" ref="O4119"/>
    <hyperlink r:id="rId1116" ref="O4120"/>
    <hyperlink r:id="rId1117" ref="O4122"/>
    <hyperlink r:id="rId1118" ref="O4125"/>
    <hyperlink r:id="rId1119" ref="O4126"/>
    <hyperlink r:id="rId1120" ref="O4134"/>
    <hyperlink r:id="rId1121" ref="O4138"/>
    <hyperlink r:id="rId1122" ref="O4139"/>
    <hyperlink r:id="rId1123" ref="O4140"/>
    <hyperlink r:id="rId1124" ref="O4144"/>
    <hyperlink r:id="rId1125" ref="O4145"/>
    <hyperlink r:id="rId1126" ref="M4149"/>
    <hyperlink r:id="rId1127" ref="O4151"/>
    <hyperlink r:id="rId1128" ref="O4154"/>
    <hyperlink r:id="rId1129" ref="O4160"/>
    <hyperlink r:id="rId1130" ref="O4165"/>
    <hyperlink r:id="rId1131" ref="B4181"/>
    <hyperlink r:id="rId1132" ref="O4181"/>
    <hyperlink r:id="rId1133" ref="O4185"/>
    <hyperlink r:id="rId1134" ref="O4190"/>
    <hyperlink r:id="rId1135" ref="O4217"/>
    <hyperlink r:id="rId1136" ref="M4234"/>
    <hyperlink r:id="rId1137" ref="O4236"/>
    <hyperlink r:id="rId1138" ref="O4244"/>
    <hyperlink r:id="rId1139" ref="O4249"/>
    <hyperlink r:id="rId1140" ref="O4250"/>
    <hyperlink r:id="rId1141" ref="O4256"/>
    <hyperlink r:id="rId1142" ref="O4262"/>
    <hyperlink r:id="rId1143" ref="O4265"/>
    <hyperlink r:id="rId1144" ref="O4271"/>
    <hyperlink r:id="rId1145" ref="O4281"/>
    <hyperlink r:id="rId1146" ref="O4282"/>
    <hyperlink r:id="rId1147" ref="O4284"/>
    <hyperlink r:id="rId1148" ref="O4286"/>
    <hyperlink r:id="rId1149" ref="O4287"/>
    <hyperlink r:id="rId1150" ref="M4293"/>
    <hyperlink r:id="rId1151" ref="O4293"/>
    <hyperlink r:id="rId1152" ref="O4294"/>
    <hyperlink r:id="rId1153" ref="O4295"/>
    <hyperlink r:id="rId1154" ref="O4296"/>
    <hyperlink r:id="rId1155" ref="O4309"/>
    <hyperlink r:id="rId1156" ref="O4313"/>
    <hyperlink r:id="rId1157" ref="O4330"/>
    <hyperlink r:id="rId1158" ref="O4332"/>
    <hyperlink r:id="rId1159" ref="M4341"/>
    <hyperlink r:id="rId1160" ref="O4341"/>
    <hyperlink r:id="rId1161" ref="O4342"/>
    <hyperlink r:id="rId1162" ref="O4344"/>
    <hyperlink r:id="rId1163" ref="O4346"/>
    <hyperlink r:id="rId1164" ref="O4348"/>
    <hyperlink r:id="rId1165" ref="O4353"/>
    <hyperlink r:id="rId1166" ref="O4363"/>
    <hyperlink r:id="rId1167" ref="O4368"/>
    <hyperlink r:id="rId1168" ref="O4369"/>
    <hyperlink r:id="rId1169" ref="O4382"/>
    <hyperlink r:id="rId1170" ref="O4387"/>
    <hyperlink r:id="rId1171" ref="O4396"/>
    <hyperlink r:id="rId1172" ref="O4403"/>
    <hyperlink r:id="rId1173" ref="O4407"/>
    <hyperlink r:id="rId1174" ref="O4408"/>
    <hyperlink r:id="rId1175" ref="O4409"/>
    <hyperlink r:id="rId1176" ref="O4410"/>
    <hyperlink r:id="rId1177" ref="O4411"/>
    <hyperlink r:id="rId1178" ref="O4412"/>
    <hyperlink r:id="rId1179" ref="O4415"/>
    <hyperlink r:id="rId1180" ref="O4426"/>
    <hyperlink r:id="rId1181" ref="O4427"/>
    <hyperlink r:id="rId1182" ref="O4430"/>
    <hyperlink r:id="rId1183" ref="O4432"/>
    <hyperlink r:id="rId1184" ref="O4437"/>
    <hyperlink r:id="rId1185" ref="M4439"/>
    <hyperlink r:id="rId1186" ref="M4447"/>
    <hyperlink r:id="rId1187" ref="O4458"/>
    <hyperlink r:id="rId1188" ref="O4459"/>
    <hyperlink r:id="rId1189" ref="O4479"/>
    <hyperlink r:id="rId1190" ref="O4482"/>
    <hyperlink r:id="rId1191" ref="O4484"/>
    <hyperlink r:id="rId1192" ref="O4491"/>
    <hyperlink r:id="rId1193" ref="O4495"/>
    <hyperlink r:id="rId1194" ref="O4497"/>
    <hyperlink r:id="rId1195" ref="O4498"/>
    <hyperlink r:id="rId1196" ref="O4502"/>
    <hyperlink r:id="rId1197" ref="O4515"/>
    <hyperlink r:id="rId1198" ref="O4516"/>
    <hyperlink r:id="rId1199" ref="O4520"/>
    <hyperlink r:id="rId1200" ref="M4529"/>
    <hyperlink r:id="rId1201" ref="O4530"/>
    <hyperlink r:id="rId1202" ref="O4534"/>
    <hyperlink r:id="rId1203" ref="O4543"/>
    <hyperlink r:id="rId1204" ref="O4553"/>
    <hyperlink r:id="rId1205" ref="O4566"/>
    <hyperlink r:id="rId1206" ref="O4576"/>
    <hyperlink r:id="rId1207" ref="O4580"/>
    <hyperlink r:id="rId1208" ref="O4589"/>
    <hyperlink r:id="rId1209" ref="O4595"/>
    <hyperlink r:id="rId1210" ref="O4596"/>
    <hyperlink r:id="rId1211" ref="O4603"/>
    <hyperlink r:id="rId1212" ref="O4613"/>
    <hyperlink r:id="rId1213" ref="O4616"/>
    <hyperlink r:id="rId1214" ref="O4617"/>
    <hyperlink r:id="rId1215" ref="O4620"/>
    <hyperlink r:id="rId1216" ref="O4628"/>
    <hyperlink r:id="rId1217" ref="O4629"/>
    <hyperlink r:id="rId1218" ref="O4630"/>
    <hyperlink r:id="rId1219" ref="O4641"/>
    <hyperlink r:id="rId1220" ref="O4646"/>
    <hyperlink r:id="rId1221" ref="M4654"/>
    <hyperlink r:id="rId1222" ref="O4661"/>
    <hyperlink r:id="rId1223" ref="M4665"/>
    <hyperlink r:id="rId1224" ref="O4666"/>
    <hyperlink r:id="rId1225" ref="O4679"/>
    <hyperlink r:id="rId1226" ref="O4703"/>
    <hyperlink r:id="rId1227" ref="O4718"/>
    <hyperlink r:id="rId1228" ref="O4724"/>
    <hyperlink r:id="rId1229" ref="O4727"/>
    <hyperlink r:id="rId1230" ref="O4732"/>
    <hyperlink r:id="rId1231" ref="O4760"/>
    <hyperlink r:id="rId1232" ref="O4763"/>
    <hyperlink r:id="rId1233" ref="M4764"/>
    <hyperlink r:id="rId1234" ref="O4767"/>
    <hyperlink r:id="rId1235" ref="M4769"/>
    <hyperlink r:id="rId1236" ref="O4775"/>
    <hyperlink r:id="rId1237" ref="O4778"/>
    <hyperlink r:id="rId1238" ref="O4780"/>
    <hyperlink r:id="rId1239" ref="O4783"/>
    <hyperlink r:id="rId1240" ref="O4789"/>
    <hyperlink r:id="rId1241" ref="O4791"/>
    <hyperlink r:id="rId1242" ref="O4794"/>
    <hyperlink r:id="rId1243" ref="O4797"/>
    <hyperlink r:id="rId1244" ref="O4799"/>
    <hyperlink r:id="rId1245" ref="M4800"/>
    <hyperlink r:id="rId1246" ref="O4807"/>
    <hyperlink r:id="rId1247" ref="O4814"/>
    <hyperlink r:id="rId1248" ref="O4815"/>
    <hyperlink r:id="rId1249" ref="O4819"/>
    <hyperlink r:id="rId1250" ref="O4820"/>
    <hyperlink r:id="rId1251" ref="M4836"/>
    <hyperlink r:id="rId1252" ref="O4837"/>
    <hyperlink r:id="rId1253" ref="M4839"/>
    <hyperlink r:id="rId1254" ref="O4839"/>
    <hyperlink r:id="rId1255" ref="O4844"/>
    <hyperlink r:id="rId1256" ref="O4846"/>
    <hyperlink r:id="rId1257" ref="O4857"/>
    <hyperlink r:id="rId1258" ref="O4882"/>
    <hyperlink r:id="rId1259" ref="O4883"/>
    <hyperlink r:id="rId1260" ref="O4885"/>
    <hyperlink r:id="rId1261" ref="M4889"/>
    <hyperlink r:id="rId1262" ref="O4893"/>
    <hyperlink r:id="rId1263" ref="O4901"/>
    <hyperlink r:id="rId1264" ref="O4903"/>
    <hyperlink r:id="rId1265" ref="O4910"/>
    <hyperlink r:id="rId1266" ref="O4912"/>
    <hyperlink r:id="rId1267" ref="O4917"/>
    <hyperlink r:id="rId1268" ref="O4920"/>
    <hyperlink r:id="rId1269" ref="O4924"/>
    <hyperlink r:id="rId1270" ref="O4925"/>
    <hyperlink r:id="rId1271" ref="O4933"/>
    <hyperlink r:id="rId1272" ref="O4937"/>
    <hyperlink r:id="rId1273" ref="O4943"/>
    <hyperlink r:id="rId1274" ref="M4948"/>
    <hyperlink r:id="rId1275" ref="O4957"/>
    <hyperlink r:id="rId1276" ref="O4958"/>
    <hyperlink r:id="rId1277" ref="O4959"/>
    <hyperlink r:id="rId1278" ref="O4974"/>
    <hyperlink r:id="rId1279" ref="O4984"/>
    <hyperlink r:id="rId1280" ref="O4987"/>
    <hyperlink r:id="rId1281" ref="O4988"/>
    <hyperlink r:id="rId1282" ref="O4994"/>
    <hyperlink r:id="rId1283" ref="O4999"/>
    <hyperlink r:id="rId1284" ref="O5019"/>
    <hyperlink r:id="rId1285" ref="O5031"/>
    <hyperlink r:id="rId1286" ref="O5035"/>
    <hyperlink r:id="rId1287" ref="O5066"/>
    <hyperlink r:id="rId1288" ref="O5068"/>
    <hyperlink r:id="rId1289" ref="O5069"/>
    <hyperlink r:id="rId1290" ref="O5075"/>
    <hyperlink r:id="rId1291" ref="O5081"/>
    <hyperlink r:id="rId1292" ref="O5089"/>
    <hyperlink r:id="rId1293" ref="O5092"/>
    <hyperlink r:id="rId1294" ref="O5096"/>
    <hyperlink r:id="rId1295" ref="O5103"/>
    <hyperlink r:id="rId1296" ref="O5108"/>
    <hyperlink r:id="rId1297" ref="O5113"/>
    <hyperlink r:id="rId1298" ref="O5115"/>
    <hyperlink r:id="rId1299" ref="O5117"/>
    <hyperlink r:id="rId1300" ref="O5125"/>
    <hyperlink r:id="rId1301" ref="O5142"/>
    <hyperlink r:id="rId1302" ref="O5148"/>
    <hyperlink r:id="rId1303" ref="O5153"/>
    <hyperlink r:id="rId1304" ref="O5154"/>
    <hyperlink r:id="rId1305" ref="O5165"/>
    <hyperlink r:id="rId1306" ref="O5196"/>
    <hyperlink r:id="rId1307" ref="O5223"/>
    <hyperlink r:id="rId1308" ref="O5243"/>
    <hyperlink r:id="rId1309" ref="M5246"/>
    <hyperlink r:id="rId1310" ref="O5250"/>
    <hyperlink r:id="rId1311" ref="O5254"/>
    <hyperlink r:id="rId1312" ref="O5261"/>
    <hyperlink r:id="rId1313" ref="O5270"/>
    <hyperlink r:id="rId1314" ref="O5272"/>
    <hyperlink r:id="rId1315" ref="O5286"/>
    <hyperlink r:id="rId1316" ref="O5289"/>
    <hyperlink r:id="rId1317" ref="O5296"/>
    <hyperlink r:id="rId1318" ref="O5299"/>
    <hyperlink r:id="rId1319" ref="O5314"/>
    <hyperlink r:id="rId1320" ref="O5334"/>
    <hyperlink r:id="rId1321" ref="O5340"/>
    <hyperlink r:id="rId1322" ref="O5348"/>
    <hyperlink r:id="rId1323" ref="O5352"/>
    <hyperlink r:id="rId1324" ref="O5353"/>
    <hyperlink r:id="rId1325" ref="O5356"/>
    <hyperlink r:id="rId1326" ref="O5362"/>
    <hyperlink r:id="rId1327" ref="O5366"/>
    <hyperlink r:id="rId1328" ref="O5367"/>
    <hyperlink r:id="rId1329" ref="O5368"/>
    <hyperlink r:id="rId1330" ref="O5369"/>
    <hyperlink r:id="rId1331" ref="O5384"/>
    <hyperlink r:id="rId1332" ref="O5394"/>
    <hyperlink r:id="rId1333" ref="O5403"/>
    <hyperlink r:id="rId1334" ref="O5405"/>
    <hyperlink r:id="rId1335" ref="O5406"/>
    <hyperlink r:id="rId1336" ref="O5408"/>
    <hyperlink r:id="rId1337" ref="O5409"/>
    <hyperlink r:id="rId1338" ref="O5412"/>
    <hyperlink r:id="rId1339" ref="O5414"/>
    <hyperlink r:id="rId1340" ref="O5416"/>
    <hyperlink r:id="rId1341" ref="O5421"/>
    <hyperlink r:id="rId1342" ref="O5426"/>
    <hyperlink r:id="rId1343" ref="O5436"/>
    <hyperlink r:id="rId1344" ref="O5442"/>
    <hyperlink r:id="rId1345" ref="B5449"/>
    <hyperlink r:id="rId1346" ref="O5449"/>
    <hyperlink r:id="rId1347" ref="B5459"/>
    <hyperlink r:id="rId1348" ref="O5459"/>
    <hyperlink r:id="rId1349" ref="O5467"/>
    <hyperlink r:id="rId1350" ref="O5469"/>
    <hyperlink r:id="rId1351" ref="O5472"/>
    <hyperlink r:id="rId1352" ref="M5513"/>
    <hyperlink r:id="rId1353" ref="O5513"/>
    <hyperlink r:id="rId1354" ref="O5528"/>
    <hyperlink r:id="rId1355" ref="O5531"/>
    <hyperlink r:id="rId1356" ref="M5542"/>
    <hyperlink r:id="rId1357" ref="O5550"/>
    <hyperlink r:id="rId1358" ref="O5551"/>
    <hyperlink r:id="rId1359" ref="O5559"/>
    <hyperlink r:id="rId1360" ref="O5575"/>
    <hyperlink r:id="rId1361" ref="O5580"/>
    <hyperlink r:id="rId1362" ref="O5593"/>
    <hyperlink r:id="rId1363" ref="M5596"/>
    <hyperlink r:id="rId1364" ref="O5600"/>
    <hyperlink r:id="rId1365" ref="O5602"/>
    <hyperlink r:id="rId1366" ref="O5603"/>
    <hyperlink r:id="rId1367" ref="M5604"/>
    <hyperlink r:id="rId1368" ref="O5612"/>
    <hyperlink r:id="rId1369" ref="O5613"/>
    <hyperlink r:id="rId1370" ref="O5614"/>
    <hyperlink r:id="rId1371" ref="O5620"/>
    <hyperlink r:id="rId1372" ref="O5624"/>
    <hyperlink r:id="rId1373" ref="O5627"/>
    <hyperlink r:id="rId1374" ref="O5634"/>
    <hyperlink r:id="rId1375" ref="O5644"/>
    <hyperlink r:id="rId1376" ref="O5645"/>
    <hyperlink r:id="rId1377" ref="O5647"/>
    <hyperlink r:id="rId1378" ref="B5650"/>
    <hyperlink r:id="rId1379" ref="M5650"/>
    <hyperlink r:id="rId1380" ref="O5651"/>
    <hyperlink r:id="rId1381" ref="O5654"/>
    <hyperlink r:id="rId1382" ref="O5655"/>
    <hyperlink r:id="rId1383" ref="O5656"/>
    <hyperlink r:id="rId1384" ref="O5658"/>
    <hyperlink r:id="rId1385" ref="O5662"/>
    <hyperlink r:id="rId1386" ref="O5668"/>
    <hyperlink r:id="rId1387" ref="O5669"/>
    <hyperlink r:id="rId1388" ref="O5671"/>
    <hyperlink r:id="rId1389" ref="O5685"/>
    <hyperlink r:id="rId1390" ref="O5688"/>
    <hyperlink r:id="rId1391" ref="O5701"/>
    <hyperlink r:id="rId1392" ref="O5704"/>
    <hyperlink r:id="rId1393" ref="O5705"/>
    <hyperlink r:id="rId1394" ref="O5711"/>
    <hyperlink r:id="rId1395" ref="O5740"/>
    <hyperlink r:id="rId1396" ref="O5747"/>
    <hyperlink r:id="rId1397" ref="O5748"/>
    <hyperlink r:id="rId1398" ref="O5751"/>
    <hyperlink r:id="rId1399" ref="O5755"/>
    <hyperlink r:id="rId1400" ref="O5759"/>
    <hyperlink r:id="rId1401" ref="O5762"/>
    <hyperlink r:id="rId1402" ref="O5770"/>
    <hyperlink r:id="rId1403" ref="O5771"/>
    <hyperlink r:id="rId1404" ref="M5772"/>
    <hyperlink r:id="rId1405" ref="O5777"/>
    <hyperlink r:id="rId1406" ref="M5792"/>
    <hyperlink r:id="rId1407" ref="O5793"/>
    <hyperlink r:id="rId1408" ref="O5796"/>
    <hyperlink r:id="rId1409" ref="O5797"/>
    <hyperlink r:id="rId1410" ref="M5798"/>
    <hyperlink r:id="rId1411" ref="O5799"/>
    <hyperlink r:id="rId1412" ref="O5812"/>
    <hyperlink r:id="rId1413" ref="M5819"/>
    <hyperlink r:id="rId1414" ref="M5821"/>
    <hyperlink r:id="rId1415" ref="O5825"/>
    <hyperlink r:id="rId1416" ref="B5830"/>
    <hyperlink r:id="rId1417" ref="O5830"/>
    <hyperlink r:id="rId1418" ref="O5831"/>
    <hyperlink r:id="rId1419" ref="O5833"/>
    <hyperlink r:id="rId1420" ref="O5838"/>
    <hyperlink r:id="rId1421" ref="O5842"/>
    <hyperlink r:id="rId1422" ref="O5847"/>
    <hyperlink r:id="rId1423" ref="O5848"/>
    <hyperlink r:id="rId1424" ref="O5850"/>
    <hyperlink r:id="rId1425" ref="M5853"/>
    <hyperlink r:id="rId1426" ref="O5860"/>
    <hyperlink r:id="rId1427" ref="O5862"/>
    <hyperlink r:id="rId1428" ref="O5867"/>
    <hyperlink r:id="rId1429" ref="O5871"/>
    <hyperlink r:id="rId1430" ref="O5875"/>
    <hyperlink r:id="rId1431" ref="O5877"/>
    <hyperlink r:id="rId1432" ref="O5878"/>
    <hyperlink r:id="rId1433" ref="O5880"/>
    <hyperlink r:id="rId1434" ref="O5882"/>
    <hyperlink r:id="rId1435" ref="O5888"/>
    <hyperlink r:id="rId1436" ref="O5891"/>
    <hyperlink r:id="rId1437" ref="O5895"/>
    <hyperlink r:id="rId1438" ref="O5896"/>
    <hyperlink r:id="rId1439" ref="O5898"/>
    <hyperlink r:id="rId1440" ref="O5900"/>
    <hyperlink r:id="rId1441" ref="O5905"/>
    <hyperlink r:id="rId1442" ref="O5906"/>
    <hyperlink r:id="rId1443" ref="O5907"/>
    <hyperlink r:id="rId1444" ref="O5908"/>
    <hyperlink r:id="rId1445" ref="O5913"/>
    <hyperlink r:id="rId1446" ref="O5920"/>
    <hyperlink r:id="rId1447" ref="O5923"/>
    <hyperlink r:id="rId1448" ref="O5924"/>
    <hyperlink r:id="rId1449" ref="O5928"/>
    <hyperlink r:id="rId1450" ref="O5942"/>
    <hyperlink r:id="rId1451" ref="O5943"/>
    <hyperlink r:id="rId1452" ref="O5959"/>
    <hyperlink r:id="rId1453" ref="M5960"/>
    <hyperlink r:id="rId1454" ref="O5964"/>
    <hyperlink r:id="rId1455" ref="O5968"/>
    <hyperlink r:id="rId1456" ref="O5975"/>
    <hyperlink r:id="rId1457" ref="O5981"/>
    <hyperlink r:id="rId1458" ref="M5983"/>
    <hyperlink r:id="rId1459" ref="O5988"/>
    <hyperlink r:id="rId1460" ref="O5989"/>
    <hyperlink r:id="rId1461" ref="O5991"/>
    <hyperlink r:id="rId1462" ref="O5998"/>
    <hyperlink r:id="rId1463" ref="O6004"/>
    <hyperlink r:id="rId1464" ref="O6012"/>
    <hyperlink r:id="rId1465" ref="O6019"/>
    <hyperlink r:id="rId1466" ref="O6030"/>
    <hyperlink r:id="rId1467" ref="O6041"/>
    <hyperlink r:id="rId1468" ref="M6046"/>
    <hyperlink r:id="rId1469" ref="O6046"/>
    <hyperlink r:id="rId1470" ref="M6047"/>
    <hyperlink r:id="rId1471" ref="O6060"/>
    <hyperlink r:id="rId1472" ref="O6064"/>
    <hyperlink r:id="rId1473" ref="M6069"/>
    <hyperlink r:id="rId1474" ref="O6078"/>
    <hyperlink r:id="rId1475" ref="O6079"/>
    <hyperlink r:id="rId1476" ref="O6083"/>
    <hyperlink r:id="rId1477" ref="O6090"/>
    <hyperlink r:id="rId1478" ref="O6102"/>
    <hyperlink r:id="rId1479" ref="O6111"/>
    <hyperlink r:id="rId1480" ref="O6120"/>
    <hyperlink r:id="rId1481" ref="O6123"/>
    <hyperlink r:id="rId1482" ref="B6128"/>
    <hyperlink r:id="rId1483" ref="M6128"/>
    <hyperlink r:id="rId1484" ref="O6129"/>
    <hyperlink r:id="rId1485" ref="B6138"/>
    <hyperlink r:id="rId1486" ref="O6138"/>
    <hyperlink r:id="rId1487" ref="O6145"/>
    <hyperlink r:id="rId1488" ref="O6148"/>
    <hyperlink r:id="rId1489" ref="O6149"/>
    <hyperlink r:id="rId1490" ref="O6150"/>
    <hyperlink r:id="rId1491" ref="O6154"/>
    <hyperlink r:id="rId1492" ref="O6161"/>
    <hyperlink r:id="rId1493" ref="O6164"/>
    <hyperlink r:id="rId1494" ref="O6170"/>
    <hyperlink r:id="rId1495" ref="O6175"/>
    <hyperlink r:id="rId1496" ref="O6176"/>
    <hyperlink r:id="rId1497" ref="O6181"/>
    <hyperlink r:id="rId1498" ref="O6188"/>
    <hyperlink r:id="rId1499" ref="O6189"/>
    <hyperlink r:id="rId1500" ref="O6192"/>
    <hyperlink r:id="rId1501" ref="O6194"/>
    <hyperlink r:id="rId1502" ref="O6205"/>
    <hyperlink r:id="rId1503" ref="O6213"/>
    <hyperlink r:id="rId1504" ref="O6218"/>
    <hyperlink r:id="rId1505" ref="O6219"/>
    <hyperlink r:id="rId1506" ref="O6220"/>
    <hyperlink r:id="rId1507" ref="B6222"/>
    <hyperlink r:id="rId1508" ref="M6222"/>
    <hyperlink r:id="rId1509" ref="B6223"/>
    <hyperlink r:id="rId1510" ref="O6223"/>
    <hyperlink r:id="rId1511" ref="O6230"/>
    <hyperlink r:id="rId1512" ref="O6236"/>
    <hyperlink r:id="rId1513" ref="O6240"/>
    <hyperlink r:id="rId1514" ref="O6241"/>
    <hyperlink r:id="rId1515" ref="M6252"/>
    <hyperlink r:id="rId1516" ref="O6252"/>
    <hyperlink r:id="rId1517" ref="O6255"/>
    <hyperlink r:id="rId1518" ref="M6257"/>
    <hyperlink r:id="rId1519" ref="O6257"/>
    <hyperlink r:id="rId1520" ref="O6261"/>
    <hyperlink r:id="rId1521" ref="B6264"/>
    <hyperlink r:id="rId1522" ref="M6264"/>
    <hyperlink r:id="rId1523" ref="O6265"/>
    <hyperlink r:id="rId1524" ref="O6268"/>
    <hyperlink r:id="rId1525" ref="O6269"/>
    <hyperlink r:id="rId1526" ref="M6274"/>
    <hyperlink r:id="rId1527" ref="O6275"/>
    <hyperlink r:id="rId1528" ref="O6280"/>
    <hyperlink r:id="rId1529" ref="M6281"/>
    <hyperlink r:id="rId1530" ref="B6284"/>
    <hyperlink r:id="rId1531" ref="O6284"/>
    <hyperlink r:id="rId1532" ref="O6287"/>
    <hyperlink r:id="rId1533" ref="O6291"/>
    <hyperlink r:id="rId1534" ref="O6292"/>
    <hyperlink r:id="rId1535" ref="O6298"/>
    <hyperlink r:id="rId1536" ref="O6308"/>
    <hyperlink r:id="rId1537" ref="O6311"/>
    <hyperlink r:id="rId1538" ref="O6317"/>
    <hyperlink r:id="rId1539" ref="O6318"/>
    <hyperlink r:id="rId1540" ref="B6324"/>
    <hyperlink r:id="rId1541" ref="O6324"/>
    <hyperlink r:id="rId1542" ref="B6325"/>
    <hyperlink r:id="rId1543" ref="O6325"/>
    <hyperlink r:id="rId1544" ref="O6326"/>
    <hyperlink r:id="rId1545" ref="O6328"/>
    <hyperlink r:id="rId1546" ref="O6330"/>
    <hyperlink r:id="rId1547" ref="O6331"/>
    <hyperlink r:id="rId1548" ref="M6333"/>
    <hyperlink r:id="rId1549" ref="O6333"/>
    <hyperlink r:id="rId1550" ref="O6336"/>
    <hyperlink r:id="rId1551" ref="B6338"/>
    <hyperlink r:id="rId1552" ref="O6338"/>
    <hyperlink r:id="rId1553" ref="O6345"/>
    <hyperlink r:id="rId1554" ref="O6348"/>
    <hyperlink r:id="rId1555" ref="O6350"/>
    <hyperlink r:id="rId1556" ref="O6355"/>
    <hyperlink r:id="rId1557" ref="O6371"/>
    <hyperlink r:id="rId1558" ref="M6374"/>
    <hyperlink r:id="rId1559" ref="M6376"/>
    <hyperlink r:id="rId1560" ref="M6377"/>
    <hyperlink r:id="rId1561" ref="O6378"/>
    <hyperlink r:id="rId1562" ref="O6380"/>
    <hyperlink r:id="rId1563" ref="O6382"/>
    <hyperlink r:id="rId1564" ref="M6387"/>
    <hyperlink r:id="rId1565" ref="O6387"/>
    <hyperlink r:id="rId1566" ref="O6388"/>
    <hyperlink r:id="rId1567" ref="O6389"/>
    <hyperlink r:id="rId1568" ref="O6391"/>
    <hyperlink r:id="rId1569" ref="M6394"/>
    <hyperlink r:id="rId1570" ref="O6395"/>
    <hyperlink r:id="rId1571" ref="O6405"/>
    <hyperlink r:id="rId1572" ref="O6406"/>
    <hyperlink r:id="rId1573" ref="O6411"/>
    <hyperlink r:id="rId1574" ref="M6416"/>
    <hyperlink r:id="rId1575" ref="O6417"/>
    <hyperlink r:id="rId1576" ref="O6418"/>
    <hyperlink r:id="rId1577" ref="O6419"/>
    <hyperlink r:id="rId1578" ref="M6421"/>
    <hyperlink r:id="rId1579" ref="O6422"/>
    <hyperlink r:id="rId1580" ref="O6423"/>
    <hyperlink r:id="rId1581" ref="O6424"/>
    <hyperlink r:id="rId1582" ref="O6431"/>
    <hyperlink r:id="rId1583" ref="O6435"/>
    <hyperlink r:id="rId1584" ref="O6437"/>
    <hyperlink r:id="rId1585" ref="O6438"/>
    <hyperlink r:id="rId1586" ref="O6440"/>
    <hyperlink r:id="rId1587" ref="O6442"/>
    <hyperlink r:id="rId1588" ref="O6445"/>
    <hyperlink r:id="rId1589" ref="M6450"/>
    <hyperlink r:id="rId1590" ref="O6450"/>
    <hyperlink r:id="rId1591" ref="O6457"/>
    <hyperlink r:id="rId1592" ref="O6467"/>
    <hyperlink r:id="rId1593" ref="O6479"/>
    <hyperlink r:id="rId1594" ref="M6481"/>
    <hyperlink r:id="rId1595" ref="O6482"/>
    <hyperlink r:id="rId1596" ref="O6488"/>
    <hyperlink r:id="rId1597" ref="B6493"/>
    <hyperlink r:id="rId1598" ref="M6493"/>
    <hyperlink r:id="rId1599" ref="B6495"/>
    <hyperlink r:id="rId1600" ref="O6495"/>
    <hyperlink r:id="rId1601" ref="O6499"/>
    <hyperlink r:id="rId1602" ref="O6505"/>
    <hyperlink r:id="rId1603" ref="O6506"/>
    <hyperlink r:id="rId1604" ref="O6508"/>
    <hyperlink r:id="rId1605" ref="B6511"/>
    <hyperlink r:id="rId1606" ref="M6511"/>
    <hyperlink r:id="rId1607" ref="O6512"/>
    <hyperlink r:id="rId1608" ref="O6514"/>
    <hyperlink r:id="rId1609" ref="O6515"/>
    <hyperlink r:id="rId1610" ref="O6520"/>
    <hyperlink r:id="rId1611" ref="O6528"/>
    <hyperlink r:id="rId1612" ref="O6529"/>
    <hyperlink r:id="rId1613" ref="M6535"/>
    <hyperlink r:id="rId1614" ref="O6543"/>
    <hyperlink r:id="rId1615" ref="O6544"/>
    <hyperlink r:id="rId1616" ref="O6548"/>
    <hyperlink r:id="rId1617" ref="O6549"/>
    <hyperlink r:id="rId1618" ref="O6555"/>
    <hyperlink r:id="rId1619" ref="O6556"/>
    <hyperlink r:id="rId1620" ref="O6559"/>
  </hyperlinks>
  <drawing r:id="rId162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37.13"/>
  </cols>
  <sheetData>
    <row r="1">
      <c r="A1" s="1" t="s">
        <v>0</v>
      </c>
      <c r="B1" s="1" t="s">
        <v>1</v>
      </c>
      <c r="C1" s="5" t="s">
        <v>14248</v>
      </c>
      <c r="D1" s="5" t="s">
        <v>14249</v>
      </c>
      <c r="E1" s="5" t="s">
        <v>14250</v>
      </c>
      <c r="F1" s="6" t="s">
        <v>14251</v>
      </c>
      <c r="G1" s="6" t="s">
        <v>14252</v>
      </c>
    </row>
    <row r="2">
      <c r="A2" s="2" t="s">
        <v>15</v>
      </c>
      <c r="B2" s="1" t="s">
        <v>16</v>
      </c>
      <c r="C2" s="5" t="str">
        <f>IFERROR(__xludf.DUMMYFUNCTION("REGEXREPLACE(B2, ""[[:punct:]]"", """")"),"RT ChayaRaichik10 One of the pros of Conservative women is that we don’t have ds")</f>
        <v>RT ChayaRaichik10 One of the pros of Conservative women is that we don’t have ds</v>
      </c>
      <c r="D2" s="7">
        <f>IFERROR(__xludf.DUMMYFUNCTION("LEN(REGEXREPLACE(C2, ""[[:punct:]]"", """"))"),80.0)</f>
        <v>80</v>
      </c>
      <c r="E2" s="7">
        <f>IFERROR(__xludf.DUMMYFUNCTION("COUNTA(SPLIT(REGEXREPLACE(C2, ""[[:punct:]]"", """"), "" ""))"),15.0)</f>
        <v>15</v>
      </c>
      <c r="F2" s="8">
        <f t="shared" ref="F2:F6565" si="1">D2/E2</f>
        <v>5.333333333</v>
      </c>
      <c r="G2" s="8">
        <f>Average(F:F)</f>
        <v>6.650686608</v>
      </c>
    </row>
    <row r="3">
      <c r="A3" s="2" t="s">
        <v>20</v>
      </c>
      <c r="B3" s="1" t="s">
        <v>21</v>
      </c>
      <c r="C3" s="5" t="str">
        <f>IFERROR(__xludf.DUMMYFUNCTION("REGEXREPLACE(B3, ""[[:punct:]]"", """")"),"I miss the days when I can walk through an airport without having to see this trash httpstcok75K8dxRN9")</f>
        <v>I miss the days when I can walk through an airport without having to see this trash httpstcok75K8dxRN9</v>
      </c>
      <c r="D3" s="7">
        <f>IFERROR(__xludf.DUMMYFUNCTION("LEN(REGEXREPLACE(C3, ""[[:punct:]]"", """"))"),102.0)</f>
        <v>102</v>
      </c>
      <c r="E3" s="7">
        <f>IFERROR(__xludf.DUMMYFUNCTION("COUNTA(SPLIT(REGEXREPLACE(C3, ""[[:punct:]]"", """"), "" ""))"),18.0)</f>
        <v>18</v>
      </c>
      <c r="F3" s="8">
        <f t="shared" si="1"/>
        <v>5.666666667</v>
      </c>
    </row>
    <row r="4">
      <c r="A4" s="2" t="s">
        <v>25</v>
      </c>
      <c r="B4" s="1" t="s">
        <v>26</v>
      </c>
      <c r="C4" s="5" t="str">
        <f>IFERROR(__xludf.DUMMYFUNCTION("REGEXREPLACE(B4, ""[[:punct:]]"", """")"),"At least we know what the word “woman” means httpstcoV26C5G5xIv")</f>
        <v>At least we know what the word “woman” means httpstcoV26C5G5xIv</v>
      </c>
      <c r="D4" s="7">
        <f>IFERROR(__xludf.DUMMYFUNCTION("LEN(REGEXREPLACE(C4, ""[[:punct:]]"", """"))"),63.0)</f>
        <v>63</v>
      </c>
      <c r="E4" s="7">
        <f>IFERROR(__xludf.DUMMYFUNCTION("COUNTA(SPLIT(REGEXREPLACE(C4, ""[[:punct:]]"", """"), "" ""))"),10.0)</f>
        <v>10</v>
      </c>
      <c r="F4" s="8">
        <f t="shared" si="1"/>
        <v>6.3</v>
      </c>
    </row>
    <row r="5">
      <c r="A5" s="2" t="s">
        <v>28</v>
      </c>
      <c r="B5" s="1" t="s">
        <v>29</v>
      </c>
      <c r="C5" s="5" t="str">
        <f>IFERROR(__xludf.DUMMYFUNCTION("REGEXREPLACE(B5, ""[[:punct:]]"", """")"),"YUGE RyanWaltersSupt")</f>
        <v>YUGE RyanWaltersSupt</v>
      </c>
      <c r="D5" s="7">
        <f>IFERROR(__xludf.DUMMYFUNCTION("LEN(REGEXREPLACE(C5, ""[[:punct:]]"", """"))"),20.0)</f>
        <v>20</v>
      </c>
      <c r="E5" s="7">
        <f>IFERROR(__xludf.DUMMYFUNCTION("COUNTA(SPLIT(REGEXREPLACE(C5, ""[[:punct:]]"", """"), "" ""))"),2.0)</f>
        <v>2</v>
      </c>
      <c r="F5" s="8">
        <f t="shared" si="1"/>
        <v>10</v>
      </c>
    </row>
    <row r="6">
      <c r="A6" s="2" t="s">
        <v>31</v>
      </c>
      <c r="B6" s="1" t="s">
        <v>32</v>
      </c>
      <c r="C6" s="5" t="str">
        <f>IFERROR(__xludf.DUMMYFUNCTION("REGEXREPLACE(B6, ""[[:punct:]]"", """")"),"Horrifying This is even more traumatic than January 6th")</f>
        <v>Horrifying This is even more traumatic than January 6th</v>
      </c>
      <c r="D6" s="7">
        <f>IFERROR(__xludf.DUMMYFUNCTION("LEN(REGEXREPLACE(C6, ""[[:punct:]]"", """"))"),55.0)</f>
        <v>55</v>
      </c>
      <c r="E6" s="7">
        <f>IFERROR(__xludf.DUMMYFUNCTION("COUNTA(SPLIT(REGEXREPLACE(C6, ""[[:punct:]]"", """"), "" ""))"),9.0)</f>
        <v>9</v>
      </c>
      <c r="F6" s="8">
        <f t="shared" si="1"/>
        <v>6.111111111</v>
      </c>
    </row>
    <row r="7">
      <c r="A7" s="2" t="s">
        <v>33</v>
      </c>
      <c r="B7" s="1" t="s">
        <v>34</v>
      </c>
      <c r="C7" s="5" t="str">
        <f>IFERROR(__xludf.DUMMYFUNCTION("REGEXREPLACE(B7, ""[[:punct:]]"", """")"),"Holy shlit")</f>
        <v>Holy shlit</v>
      </c>
      <c r="D7" s="7">
        <f>IFERROR(__xludf.DUMMYFUNCTION("LEN(REGEXREPLACE(C7, ""[[:punct:]]"", """"))"),10.0)</f>
        <v>10</v>
      </c>
      <c r="E7" s="7">
        <f>IFERROR(__xludf.DUMMYFUNCTION("COUNTA(SPLIT(REGEXREPLACE(C7, ""[[:punct:]]"", """"), "" ""))"),2.0)</f>
        <v>2</v>
      </c>
      <c r="F7" s="8">
        <f t="shared" si="1"/>
        <v>5</v>
      </c>
    </row>
    <row r="8">
      <c r="A8" s="2" t="s">
        <v>35</v>
      </c>
      <c r="B8" s="1" t="s">
        <v>36</v>
      </c>
      <c r="C8" s="5" t="str">
        <f>IFERROR(__xludf.DUMMYFUNCTION("REGEXREPLACE(B8, ""[[:punct:]]"", """")"),"On brand That’s where they hold the public sx and p parties that Senator Scott Wiener loves attending")</f>
        <v>On brand That’s where they hold the public sx and p parties that Senator Scott Wiener loves attending</v>
      </c>
      <c r="D8" s="7">
        <f>IFERROR(__xludf.DUMMYFUNCTION("LEN(REGEXREPLACE(C8, ""[[:punct:]]"", """"))"),101.0)</f>
        <v>101</v>
      </c>
      <c r="E8" s="7">
        <f>IFERROR(__xludf.DUMMYFUNCTION("COUNTA(SPLIT(REGEXREPLACE(C8, ""[[:punct:]]"", """"), "" ""))"),18.0)</f>
        <v>18</v>
      </c>
      <c r="F8" s="8">
        <f t="shared" si="1"/>
        <v>5.611111111</v>
      </c>
    </row>
    <row r="9">
      <c r="A9" s="2" t="s">
        <v>37</v>
      </c>
      <c r="B9" s="1" t="s">
        <v>38</v>
      </c>
      <c r="C9" s="5" t="str">
        <f>IFERROR(__xludf.DUMMYFUNCTION("REGEXREPLACE(B9, ""[[:punct:]]"", """")"),"🔥🔥🔥")</f>
        <v>🔥🔥🔥</v>
      </c>
      <c r="D9" s="7">
        <f>IFERROR(__xludf.DUMMYFUNCTION("LEN(REGEXREPLACE(C9, ""[[:punct:]]"", """"))"),6.0)</f>
        <v>6</v>
      </c>
      <c r="E9" s="7">
        <f>IFERROR(__xludf.DUMMYFUNCTION("COUNTA(SPLIT(REGEXREPLACE(C9, ""[[:punct:]]"", """"), "" ""))"),1.0)</f>
        <v>1</v>
      </c>
      <c r="F9" s="8">
        <f t="shared" si="1"/>
        <v>6</v>
      </c>
    </row>
    <row r="10">
      <c r="A10" s="2" t="s">
        <v>40</v>
      </c>
      <c r="B10" s="1" t="s">
        <v>41</v>
      </c>
      <c r="C10" s="5" t="str">
        <f>IFERROR(__xludf.DUMMYFUNCTION("REGEXREPLACE(B10, ""[[:punct:]]"", """")"),"Is PramilaJayapal still laughing at girls getting rped")</f>
        <v>Is PramilaJayapal still laughing at girls getting rped</v>
      </c>
      <c r="D10" s="7">
        <f>IFERROR(__xludf.DUMMYFUNCTION("LEN(REGEXREPLACE(C10, ""[[:punct:]]"", """"))"),54.0)</f>
        <v>54</v>
      </c>
      <c r="E10" s="7">
        <f>IFERROR(__xludf.DUMMYFUNCTION("COUNTA(SPLIT(REGEXREPLACE(C10, ""[[:punct:]]"", """"), "" ""))"),8.0)</f>
        <v>8</v>
      </c>
      <c r="F10" s="8">
        <f t="shared" si="1"/>
        <v>6.75</v>
      </c>
    </row>
    <row r="11">
      <c r="A11" s="2" t="s">
        <v>42</v>
      </c>
      <c r="B11" s="1" t="s">
        <v>34</v>
      </c>
      <c r="C11" s="5" t="str">
        <f>IFERROR(__xludf.DUMMYFUNCTION("REGEXREPLACE(B11, ""[[:punct:]]"", """")"),"Holy shlit")</f>
        <v>Holy shlit</v>
      </c>
      <c r="D11" s="7">
        <f>IFERROR(__xludf.DUMMYFUNCTION("LEN(REGEXREPLACE(C11, ""[[:punct:]]"", """"))"),10.0)</f>
        <v>10</v>
      </c>
      <c r="E11" s="7">
        <f>IFERROR(__xludf.DUMMYFUNCTION("COUNTA(SPLIT(REGEXREPLACE(C11, ""[[:punct:]]"", """"), "" ""))"),2.0)</f>
        <v>2</v>
      </c>
      <c r="F11" s="8">
        <f t="shared" si="1"/>
        <v>5</v>
      </c>
    </row>
    <row r="12">
      <c r="A12" s="2" t="s">
        <v>43</v>
      </c>
      <c r="B12" s="1" t="s">
        <v>44</v>
      </c>
      <c r="C12" s="5" t="str">
        <f>IFERROR(__xludf.DUMMYFUNCTION("REGEXREPLACE(B12, ""[[:punct:]]"", """")"),"Thank you Larry It was great seeing you at that IWF event ")</f>
        <v>Thank you Larry It was great seeing you at that IWF event </v>
      </c>
      <c r="D12" s="7">
        <f>IFERROR(__xludf.DUMMYFUNCTION("LEN(REGEXREPLACE(C12, ""[[:punct:]]"", """"))"),58.0)</f>
        <v>58</v>
      </c>
      <c r="E12" s="7">
        <f>IFERROR(__xludf.DUMMYFUNCTION("COUNTA(SPLIT(REGEXREPLACE(C12, ""[[:punct:]]"", """"), "" ""))"),12.0)</f>
        <v>12</v>
      </c>
      <c r="F12" s="8">
        <f t="shared" si="1"/>
        <v>4.833333333</v>
      </c>
    </row>
    <row r="13">
      <c r="A13" s="2" t="s">
        <v>45</v>
      </c>
      <c r="B13" s="1" t="s">
        <v>46</v>
      </c>
      <c r="C13" s="5" t="str">
        <f>IFERROR(__xludf.DUMMYFUNCTION("REGEXREPLACE(B13, ""[[:punct:]]"", """")"),"RT LarryOConnor My brotherinlaw just said he thinks ChayaRaichik10 is one of the most important people in our culture today 
Of course hes right but its been a while since Ive said it here  
Also this is one of my favorite pictures of this past year 
S"&amp;"habbat Shalom Chaya httpstco5tK7OFUfl4")</f>
        <v>RT LarryOConnor My brotherinlaw just said he thinks ChayaRaichik10 is one of the most important people in our culture today 
Of course hes right but its been a while since Ive said it here  
Also this is one of my favorite pictures of this past year 
Shabbat Shalom Chaya httpstco5tK7OFUfl4</v>
      </c>
      <c r="D13" s="7">
        <f>IFERROR(__xludf.DUMMYFUNCTION("LEN(REGEXREPLACE(C13, ""[[:punct:]]"", """"))"),293.0)</f>
        <v>293</v>
      </c>
      <c r="E13" s="7">
        <f>IFERROR(__xludf.DUMMYFUNCTION("COUNTA(SPLIT(REGEXREPLACE(C13, ""[[:punct:]]"", """"), "" ""))"),50.0)</f>
        <v>50</v>
      </c>
      <c r="F13" s="8">
        <f t="shared" si="1"/>
        <v>5.86</v>
      </c>
    </row>
    <row r="14">
      <c r="A14" s="2" t="s">
        <v>49</v>
      </c>
      <c r="B14" s="1" t="s">
        <v>50</v>
      </c>
      <c r="C14" s="5" t="str">
        <f>IFERROR(__xludf.DUMMYFUNCTION("REGEXREPLACE(B14, ""[[:punct:]]"", """")"),"stclairashley Looking good Ashley 🔥")</f>
        <v>stclairashley Looking good Ashley 🔥</v>
      </c>
      <c r="D14" s="7">
        <f>IFERROR(__xludf.DUMMYFUNCTION("LEN(REGEXREPLACE(C14, ""[[:punct:]]"", """"))"),36.0)</f>
        <v>36</v>
      </c>
      <c r="E14" s="7">
        <f>IFERROR(__xludf.DUMMYFUNCTION("COUNTA(SPLIT(REGEXREPLACE(C14, ""[[:punct:]]"", """"), "" ""))"),5.0)</f>
        <v>5</v>
      </c>
      <c r="F14" s="8">
        <f t="shared" si="1"/>
        <v>7.2</v>
      </c>
    </row>
    <row r="15">
      <c r="A15" s="2" t="s">
        <v>52</v>
      </c>
      <c r="B15" s="1" t="s">
        <v>53</v>
      </c>
      <c r="C15" s="5" t="str">
        <f>IFERROR(__xludf.DUMMYFUNCTION("REGEXREPLACE(B15, ""[[:punct:]]"", """")"),"RT V24Investigates Our undercover investigative series of exposés into American higher education institutions has shown the widespread institutional antiSemitism from the top down from the admins to the professoriate down to the student activists and the "&amp;"agitprop protesters who’ve invaded campuses from NY to CA is back in NYC
This latest in the series exposes the public higher education CUNY City University of NY system on their Queens College campus It is worth noting that CUNY even put together an anti"&amp;" semitism task force headed by the well regarded jurist and former head of the NY Appeal Court Judge Jonathan Lippman And earlier this week the federal Dept of Education’s Office for Civil Rights determined that Queens College did not do enough to protect"&amp;" Jewish students
What we found on Queens College campus in this investigation was shocking The MSA Muslim Students Association brought to campus the well publicized speaker Daniel Haqiqatjou earlier this year and his rhetoric was filled with hateful trop"&amp;"es classic anti semitic “blood libels” against Jews and outright calls for violent warfare known colloquially in Islamism as “jihad” This speaker has been well demonstrated to be a hatemonger by the ADL and has been covered by such on all sides including "&amp;"by outlets such as National Review
What makes this event even more shocking beyond the speaker’s inflammatory rhetoric which our journalist caught on tape is the attendance at this lecture by the Dean of Students Dwayne D Jones Sr who when asked by our j"&amp;"ournalist about it he openly admitted to being there and since then has in no way made any statements disavowing this speaker’s presence on campus This willful sanctioning of this speaker by high up administration being present is a clear form of complici"&amp;"ty with this speaker’s hate speech and certainly would not make Jewish students feel safe on this campus
Some of the speaker’s statements captured on tape by our journalist boggle the mind that they might be said on a college campus in 2024 and even more"&amp;" so at a taxpayer funded school with an antisemitism task force convened to address exactly this issue A few examples of many of these noxious statements he can be seen making to students include
“Racial superiority is one of the main or a very significa"&amp;"nt teaching within the Jewish religious texts”
“This was the claim mass rape Reality False It’s completely debunked as a hoax”
“The IDF has been raping Israel has been raping not only other IDF soldiers but Palestinians”
“Israel has flouted all interna"&amp;"tional law they have flouted all standards of basic human decency they have committed war crime after war crime shamelessly”
“So when it comes to war like this is something that maybe is the only thing that Israel is gonna understand if surrounding count"&amp;"ries if they wake up one day and realize that Israel’s plan is not just to wipe out the Palestinians they have other regional interests”
“If there needs to be a military intervention then inshallah that will happen That’s what we want To make it very cle"&amp;"ar that’s what we want”
He is also caught on tape endorsing hostage taking by Hamas in order to improve their leverage “to gain some semblance of a future so as not be ethnically cleansed or genocided” And he bashes prominent Jewish American conservative"&amp;" speaker benshapiro  as being a racist who tweets racist attacks against Muslims
Our expose also shows harassment of Jewish students on campus by the terrorist sympathizing activists and that the campus is filled with anti semitic graffiti and pro Hitler"&amp;" messages scrawled on bathroom stall walls
Queens College truly has the cancer of anti semitism on its campus and this rot needs to be dealt with much more than the attempts already seemingly undertaken as it still persists and seems to be spreading unch"&amp;"ecked")</f>
        <v>RT V24Investigates Our undercover investigative series of exposés into American higher education institutions has shown the widespread institutional antiSemitism from the top down from the admins to the professoriate down to the student activists and the agitprop protesters who’ve invaded campuses from NY to CA is back in NYC
This latest in the series exposes the public higher education CUNY City University of NY system on their Queens College campus It is worth noting that CUNY even put together an anti semitism task force headed by the well regarded jurist and former head of the NY Appeal Court Judge Jonathan Lippman And earlier this week the federal Dept of Education’s Office for Civil Rights determined that Queens College did not do enough to protect Jewish students
What we found on Queens College campus in this investigation was shocking The MSA Muslim Students Association brought to campus the well publicized speaker Daniel Haqiqatjou earlier this year and his rhetoric was filled with hateful tropes classic anti semitic “blood libels” against Jews and outright calls for violent warfare known colloquially in Islamism as “jihad” This speaker has been well demonstrated to be a hatemonger by the ADL and has been covered by such on all sides including by outlets such as National Review
What makes this event even more shocking beyond the speaker’s inflammatory rhetoric which our journalist caught on tape is the attendance at this lecture by the Dean of Students Dwayne D Jones Sr who when asked by our journalist about it he openly admitted to being there and since then has in no way made any statements disavowing this speaker’s presence on campus This willful sanctioning of this speaker by high up administration being present is a clear form of complicity with this speaker’s hate speech and certainly would not make Jewish students feel safe on this campus
Some of the speaker’s statements captured on tape by our journalist boggle the mind that they might be said on a college campus in 2024 and even more so at a taxpayer funded school with an antisemitism task force convened to address exactly this issue A few examples of many of these noxious statements he can be seen making to students include
“Racial superiority is one of the main or a very significant teaching within the Jewish religious texts”
“This was the claim mass rape Reality False It’s completely debunked as a hoax”
“The IDF has been raping Israel has been raping not only other IDF soldiers but Palestinians”
“Israel has flouted all international law they have flouted all standards of basic human decency they have committed war crime after war crime shamelessly”
“So when it comes to war like this is something that maybe is the only thing that Israel is gonna understand if surrounding countries if they wake up one day and realize that Israel’s plan is not just to wipe out the Palestinians they have other regional interests”
“If there needs to be a military intervention then inshallah that will happen That’s what we want To make it very clear that’s what we want”
He is also caught on tape endorsing hostage taking by Hamas in order to improve their leverage “to gain some semblance of a future so as not be ethnically cleansed or genocided” And he bashes prominent Jewish American conservative speaker benshapiro  as being a racist who tweets racist attacks against Muslims
Our expose also shows harassment of Jewish students on campus by the terrorist sympathizing activists and that the campus is filled with anti semitic graffiti and pro Hitler messages scrawled on bathroom stall walls
Queens College truly has the cancer of anti semitism on its campus and this rot needs to be dealt with much more than the attempts already seemingly undertaken as it still persists and seems to be spreading unchecked</v>
      </c>
      <c r="D15" s="7">
        <f>IFERROR(__xludf.DUMMYFUNCTION("LEN(REGEXREPLACE(C15, ""[[:punct:]]"", """"))"),3830.0)</f>
        <v>3830</v>
      </c>
      <c r="E15" s="7">
        <f>IFERROR(__xludf.DUMMYFUNCTION("COUNTA(SPLIT(REGEXREPLACE(C15, ""[[:punct:]]"", """"), "" ""))"),626.0)</f>
        <v>626</v>
      </c>
      <c r="F15" s="8">
        <f t="shared" si="1"/>
        <v>6.118210863</v>
      </c>
    </row>
    <row r="16">
      <c r="A16" s="2" t="s">
        <v>57</v>
      </c>
      <c r="B16" s="1" t="s">
        <v>58</v>
      </c>
      <c r="C16" s="5" t="str">
        <f>IFERROR(__xludf.DUMMYFUNCTION("REGEXREPLACE(B16, ""[[:punct:]]"", """")"),"The religion of peace strikes again")</f>
        <v>The religion of peace strikes again</v>
      </c>
      <c r="D16" s="7">
        <f>IFERROR(__xludf.DUMMYFUNCTION("LEN(REGEXREPLACE(C16, ""[[:punct:]]"", """"))"),35.0)</f>
        <v>35</v>
      </c>
      <c r="E16" s="7">
        <f>IFERROR(__xludf.DUMMYFUNCTION("COUNTA(SPLIT(REGEXREPLACE(C16, ""[[:punct:]]"", """"), "" ""))"),6.0)</f>
        <v>6</v>
      </c>
      <c r="F16" s="8">
        <f t="shared" si="1"/>
        <v>5.833333333</v>
      </c>
    </row>
    <row r="17">
      <c r="A17" s="2" t="s">
        <v>59</v>
      </c>
      <c r="B17" s="1" t="s">
        <v>60</v>
      </c>
      <c r="C17" s="5" t="str">
        <f>IFERROR(__xludf.DUMMYFUNCTION("REGEXREPLACE(B17, ""[[:punct:]]"", """")"),"I thought it was just about Israel… They’re harassing kids in California going to school now")</f>
        <v>I thought it was just about Israel… They’re harassing kids in California going to school now</v>
      </c>
      <c r="D17" s="7">
        <f>IFERROR(__xludf.DUMMYFUNCTION("LEN(REGEXREPLACE(C17, ""[[:punct:]]"", """"))"),92.0)</f>
        <v>92</v>
      </c>
      <c r="E17" s="7">
        <f>IFERROR(__xludf.DUMMYFUNCTION("COUNTA(SPLIT(REGEXREPLACE(C17, ""[[:punct:]]"", """"), "" ""))"),16.0)</f>
        <v>16</v>
      </c>
      <c r="F17" s="8">
        <f t="shared" si="1"/>
        <v>5.75</v>
      </c>
    </row>
    <row r="18">
      <c r="A18" s="2" t="s">
        <v>61</v>
      </c>
      <c r="B18" s="1" t="s">
        <v>62</v>
      </c>
      <c r="C18" s="5" t="str">
        <f>IFERROR(__xludf.DUMMYFUNCTION("REGEXREPLACE(B18, ""[[:punct:]]"", """")"),"HORRIFIC Two boys 12 and 13 were charged with the rpe of a 12yearold Jewish girl in France
One of them was reportedly her boyfriend and he rped her when he found out she was jewish He allegedly yelled antisemitic remarks during the attack httpstcob4s18xW"&amp;"eni")</f>
        <v>HORRIFIC Two boys 12 and 13 were charged with the rpe of a 12yearold Jewish girl in France
One of them was reportedly her boyfriend and he rped her when he found out she was jewish He allegedly yelled antisemitic remarks during the attack httpstcob4s18xWeni</v>
      </c>
      <c r="D18" s="7">
        <f>IFERROR(__xludf.DUMMYFUNCTION("LEN(REGEXREPLACE(C18, ""[[:punct:]]"", """"))"),258.0)</f>
        <v>258</v>
      </c>
      <c r="E18" s="7">
        <f>IFERROR(__xludf.DUMMYFUNCTION("COUNTA(SPLIT(REGEXREPLACE(C18, ""[[:punct:]]"", """"), "" ""))"),44.0)</f>
        <v>44</v>
      </c>
      <c r="F18" s="8">
        <f t="shared" si="1"/>
        <v>5.863636364</v>
      </c>
    </row>
    <row r="19">
      <c r="A19" s="2" t="s">
        <v>64</v>
      </c>
      <c r="B19" s="1" t="s">
        <v>65</v>
      </c>
      <c r="C19" s="5" t="str">
        <f>IFERROR(__xludf.DUMMYFUNCTION("REGEXREPLACE(B19, ""[[:punct:]]"", """")"),"RT ACTBrigitte Hi Stephanie
I was born in Lebanon where Islamic terrorists blew up my childhood home
I spent 7 years in a bomb shelter from the age of 10 to 17 robbed of my youth
You made the right decision by deleting your post next you should delete "&amp;"your account httpstcoKjx9KzrUww")</f>
        <v>RT ACTBrigitte Hi Stephanie
I was born in Lebanon where Islamic terrorists blew up my childhood home
I spent 7 years in a bomb shelter from the age of 10 to 17 robbed of my youth
You made the right decision by deleting your post next you should delete your account httpstcoKjx9KzrUww</v>
      </c>
      <c r="D19" s="7">
        <f>IFERROR(__xludf.DUMMYFUNCTION("LEN(REGEXREPLACE(C19, ""[[:punct:]]"", """"))"),286.0)</f>
        <v>286</v>
      </c>
      <c r="E19" s="7">
        <f>IFERROR(__xludf.DUMMYFUNCTION("COUNTA(SPLIT(REGEXREPLACE(C19, ""[[:punct:]]"", """"), "" ""))"),49.0)</f>
        <v>49</v>
      </c>
      <c r="F19" s="8">
        <f t="shared" si="1"/>
        <v>5.836734694</v>
      </c>
    </row>
    <row r="20">
      <c r="A20" s="2" t="s">
        <v>67</v>
      </c>
      <c r="B20" s="1" t="s">
        <v>68</v>
      </c>
      <c r="C20" s="5" t="str">
        <f>IFERROR(__xludf.DUMMYFUNCTION("REGEXREPLACE(B20, ""[[:punct:]]"", """")"),"Any other details about these “2 men” that you might’ve left out of the headline")</f>
        <v>Any other details about these “2 men” that you might’ve left out of the headline</v>
      </c>
      <c r="D20" s="7">
        <f>IFERROR(__xludf.DUMMYFUNCTION("LEN(REGEXREPLACE(C20, ""[[:punct:]]"", """"))"),80.0)</f>
        <v>80</v>
      </c>
      <c r="E20" s="7">
        <f>IFERROR(__xludf.DUMMYFUNCTION("COUNTA(SPLIT(REGEXREPLACE(C20, ""[[:punct:]]"", """"), "" ""))"),15.0)</f>
        <v>15</v>
      </c>
      <c r="F20" s="8">
        <f t="shared" si="1"/>
        <v>5.333333333</v>
      </c>
    </row>
    <row r="21">
      <c r="A21" s="2" t="s">
        <v>69</v>
      </c>
      <c r="B21" s="1" t="s">
        <v>70</v>
      </c>
      <c r="C21" s="5" t="str">
        <f>IFERROR(__xludf.DUMMYFUNCTION("REGEXREPLACE(B21, ""[[:punct:]]"", """")"),"RT benshapiro My old shul Used to walk here with the kids 
BTW if people protested Hamas by going to a random mosque and shouting at the constituents it would be national news and Joe Biden would make a statement about the evils of Islamophobia")</f>
        <v>RT benshapiro My old shul Used to walk here with the kids 
BTW if people protested Hamas by going to a random mosque and shouting at the constituents it would be national news and Joe Biden would make a statement about the evils of Islamophobia</v>
      </c>
      <c r="D21" s="7">
        <f>IFERROR(__xludf.DUMMYFUNCTION("LEN(REGEXREPLACE(C21, ""[[:punct:]]"", """"))"),245.0)</f>
        <v>245</v>
      </c>
      <c r="E21" s="7">
        <f>IFERROR(__xludf.DUMMYFUNCTION("COUNTA(SPLIT(REGEXREPLACE(C21, ""[[:punct:]]"", """"), "" ""))"),45.0)</f>
        <v>45</v>
      </c>
      <c r="F21" s="8">
        <f t="shared" si="1"/>
        <v>5.444444444</v>
      </c>
    </row>
    <row r="22">
      <c r="A22" s="2" t="s">
        <v>71</v>
      </c>
      <c r="B22" s="1" t="s">
        <v>72</v>
      </c>
      <c r="C22" s="5" t="str">
        <f>IFERROR(__xludf.DUMMYFUNCTION("REGEXREPLACE(B22, ""[[:punct:]]"", """")"),"SophiaSLorey ScottWiener RileyGaines WomenAreReals SacTERFCa Lolllll 😂")</f>
        <v>SophiaSLorey ScottWiener RileyGaines WomenAreReals SacTERFCa Lolllll 😂</v>
      </c>
      <c r="D22" s="7">
        <f>IFERROR(__xludf.DUMMYFUNCTION("LEN(REGEXREPLACE(C22, ""[[:punct:]]"", """"))"),71.0)</f>
        <v>71</v>
      </c>
      <c r="E22" s="7">
        <f>IFERROR(__xludf.DUMMYFUNCTION("COUNTA(SPLIT(REGEXREPLACE(C22, ""[[:punct:]]"", """"), "" ""))"),7.0)</f>
        <v>7</v>
      </c>
      <c r="F22" s="8">
        <f t="shared" si="1"/>
        <v>10.14285714</v>
      </c>
    </row>
    <row r="23">
      <c r="A23" s="2" t="s">
        <v>74</v>
      </c>
      <c r="B23" s="1" t="s">
        <v>75</v>
      </c>
      <c r="C23" s="5" t="str">
        <f>IFERROR(__xludf.DUMMYFUNCTION("REGEXREPLACE(B23, ""[[:punct:]]"", """")"),"SarahisCensored Gn")</f>
        <v>SarahisCensored Gn</v>
      </c>
      <c r="D23" s="7">
        <f>IFERROR(__xludf.DUMMYFUNCTION("LEN(REGEXREPLACE(C23, ""[[:punct:]]"", """"))"),18.0)</f>
        <v>18</v>
      </c>
      <c r="E23" s="7">
        <f>IFERROR(__xludf.DUMMYFUNCTION("COUNTA(SPLIT(REGEXREPLACE(C23, ""[[:punct:]]"", """"), "" ""))"),2.0)</f>
        <v>2</v>
      </c>
      <c r="F23" s="8">
        <f t="shared" si="1"/>
        <v>9</v>
      </c>
    </row>
    <row r="24">
      <c r="A24" s="2" t="s">
        <v>76</v>
      </c>
      <c r="B24" s="1" t="s">
        <v>77</v>
      </c>
      <c r="C24" s="5" t="str">
        <f>IFERROR(__xludf.DUMMYFUNCTION("REGEXREPLACE(B24, ""[[:punct:]]"", """")"),"Who wants to tell theythem")</f>
        <v>Who wants to tell theythem</v>
      </c>
      <c r="D24" s="7">
        <f>IFERROR(__xludf.DUMMYFUNCTION("LEN(REGEXREPLACE(C24, ""[[:punct:]]"", """"))"),26.0)</f>
        <v>26</v>
      </c>
      <c r="E24" s="7">
        <f>IFERROR(__xludf.DUMMYFUNCTION("COUNTA(SPLIT(REGEXREPLACE(C24, ""[[:punct:]]"", """"), "" ""))"),5.0)</f>
        <v>5</v>
      </c>
      <c r="F24" s="8">
        <f t="shared" si="1"/>
        <v>5.2</v>
      </c>
    </row>
    <row r="25">
      <c r="A25" s="2" t="s">
        <v>78</v>
      </c>
      <c r="B25" s="1" t="s">
        <v>79</v>
      </c>
      <c r="C25" s="5" t="str">
        <f>IFERROR(__xludf.DUMMYFUNCTION("REGEXREPLACE(B25, ""[[:punct:]]"", """")"),"Mayorkas and Biden have blood on their hands")</f>
        <v>Mayorkas and Biden have blood on their hands</v>
      </c>
      <c r="D25" s="7">
        <f>IFERROR(__xludf.DUMMYFUNCTION("LEN(REGEXREPLACE(C25, ""[[:punct:]]"", """"))"),44.0)</f>
        <v>44</v>
      </c>
      <c r="E25" s="7">
        <f>IFERROR(__xludf.DUMMYFUNCTION("COUNTA(SPLIT(REGEXREPLACE(C25, ""[[:punct:]]"", """"), "" ""))"),8.0)</f>
        <v>8</v>
      </c>
      <c r="F25" s="8">
        <f t="shared" si="1"/>
        <v>5.5</v>
      </c>
    </row>
    <row r="26">
      <c r="A26" s="2" t="s">
        <v>15</v>
      </c>
      <c r="B26" s="1" t="s">
        <v>80</v>
      </c>
      <c r="C26" s="5" t="str">
        <f>IFERROR(__xludf.DUMMYFUNCTION("REGEXREPLACE(B26, ""[[:punct:]]"", """")"),"One of the pros of Conservative women is that we don’t have ds")</f>
        <v>One of the pros of Conservative women is that we don’t have ds</v>
      </c>
      <c r="D26" s="7">
        <f>IFERROR(__xludf.DUMMYFUNCTION("LEN(REGEXREPLACE(C26, ""[[:punct:]]"", """"))"),62.0)</f>
        <v>62</v>
      </c>
      <c r="E26" s="7">
        <f>IFERROR(__xludf.DUMMYFUNCTION("COUNTA(SPLIT(REGEXREPLACE(C26, ""[[:punct:]]"", """"), "" ""))"),13.0)</f>
        <v>13</v>
      </c>
      <c r="F26" s="8">
        <f t="shared" si="1"/>
        <v>4.769230769</v>
      </c>
    </row>
    <row r="27">
      <c r="A27" s="2" t="s">
        <v>81</v>
      </c>
      <c r="B27" s="1" t="s">
        <v>82</v>
      </c>
      <c r="C27" s="5" t="str">
        <f>IFERROR(__xludf.DUMMYFUNCTION("REGEXREPLACE(B27, ""[[:punct:]]"", """")"),"You really don’t need to show up to the airport that much in advance for your flight and waste time sitting at the gate My rule is if I’m checking luggage 1 hour before if I’m not checking luggage I show up 3040 minutes before I’ve never once missed a fli"&amp;"ght
must have TSA precheck for this life hack to work
if you don’t have TSA precheck you probably still show up way too early and really only need to arrive 115 hours before your flight
I take no responsibility if you follow my life hack and miss your "&amp;"flight")</f>
        <v>You really don’t need to show up to the airport that much in advance for your flight and waste time sitting at the gate My rule is if I’m checking luggage 1 hour before if I’m not checking luggage I show up 3040 minutes before I’ve never once missed a flight
must have TSA precheck for this life hack to work
if you don’t have TSA precheck you probably still show up way too early and really only need to arrive 115 hours before your flight
I take no responsibility if you follow my life hack and miss your flight</v>
      </c>
      <c r="D27" s="7">
        <f>IFERROR(__xludf.DUMMYFUNCTION("LEN(REGEXREPLACE(C27, ""[[:punct:]]"", """"))"),516.0)</f>
        <v>516</v>
      </c>
      <c r="E27" s="7">
        <f>IFERROR(__xludf.DUMMYFUNCTION("COUNTA(SPLIT(REGEXREPLACE(C27, ""[[:punct:]]"", """"), "" ""))"),97.0)</f>
        <v>97</v>
      </c>
      <c r="F27" s="8">
        <f t="shared" si="1"/>
        <v>5.319587629</v>
      </c>
    </row>
    <row r="28">
      <c r="A28" s="2" t="s">
        <v>83</v>
      </c>
      <c r="B28" s="1" t="s">
        <v>84</v>
      </c>
      <c r="C28" s="5" t="str">
        <f>IFERROR(__xludf.DUMMYFUNCTION("REGEXREPLACE(B28, ""[[:punct:]]"", """")"),"Paulsy1963 Lol If I have to wait more than 10 minutes at the gate then I know I showed up too early")</f>
        <v>Paulsy1963 Lol If I have to wait more than 10 minutes at the gate then I know I showed up too early</v>
      </c>
      <c r="D28" s="7">
        <f>IFERROR(__xludf.DUMMYFUNCTION("LEN(REGEXREPLACE(C28, ""[[:punct:]]"", """"))"),99.0)</f>
        <v>99</v>
      </c>
      <c r="E28" s="7">
        <f>IFERROR(__xludf.DUMMYFUNCTION("COUNTA(SPLIT(REGEXREPLACE(C28, ""[[:punct:]]"", """"), "" ""))"),22.0)</f>
        <v>22</v>
      </c>
      <c r="F28" s="8">
        <f t="shared" si="1"/>
        <v>4.5</v>
      </c>
    </row>
    <row r="29">
      <c r="A29" s="2" t="s">
        <v>85</v>
      </c>
      <c r="B29" s="1" t="s">
        <v>86</v>
      </c>
      <c r="C29" s="5" t="str">
        <f>IFERROR(__xludf.DUMMYFUNCTION("REGEXREPLACE(B29, ""[[:punct:]]"", """")"),"ChrizDDv3 Lol ok fine I’ll admit that happens once in a while 😂")</f>
        <v>ChrizDDv3 Lol ok fine I’ll admit that happens once in a while 😂</v>
      </c>
      <c r="D29" s="7">
        <f>IFERROR(__xludf.DUMMYFUNCTION("LEN(REGEXREPLACE(C29, ""[[:punct:]]"", """"))"),64.0)</f>
        <v>64</v>
      </c>
      <c r="E29" s="7">
        <f>IFERROR(__xludf.DUMMYFUNCTION("COUNTA(SPLIT(REGEXREPLACE(C29, ""[[:punct:]]"", """"), "" ""))"),13.0)</f>
        <v>13</v>
      </c>
      <c r="F29" s="8">
        <f t="shared" si="1"/>
        <v>4.923076923</v>
      </c>
    </row>
    <row r="30">
      <c r="A30" s="2" t="s">
        <v>87</v>
      </c>
      <c r="B30" s="1" t="s">
        <v>88</v>
      </c>
      <c r="C30" s="5" t="str">
        <f>IFERROR(__xludf.DUMMYFUNCTION("REGEXREPLACE(B30, ""[[:punct:]]"", """")"),"Biden has blood on his hands")</f>
        <v>Biden has blood on his hands</v>
      </c>
      <c r="D30" s="7">
        <f>IFERROR(__xludf.DUMMYFUNCTION("LEN(REGEXREPLACE(C30, ""[[:punct:]]"", """"))"),28.0)</f>
        <v>28</v>
      </c>
      <c r="E30" s="7">
        <f>IFERROR(__xludf.DUMMYFUNCTION("COUNTA(SPLIT(REGEXREPLACE(C30, ""[[:punct:]]"", """"), "" ""))"),6.0)</f>
        <v>6</v>
      </c>
      <c r="F30" s="8">
        <f t="shared" si="1"/>
        <v>4.666666667</v>
      </c>
    </row>
    <row r="31">
      <c r="A31" s="2" t="s">
        <v>89</v>
      </c>
      <c r="B31" s="1" t="s">
        <v>90</v>
      </c>
      <c r="C31" s="5" t="str">
        <f>IFERROR(__xludf.DUMMYFUNCTION("REGEXREPLACE(B31, ""[[:punct:]]"", """")"),"RT ChayaRaichik10 Reporting news that’s inconvenient to the Left is now “fear mongering”")</f>
        <v>RT ChayaRaichik10 Reporting news that’s inconvenient to the Left is now “fear mongering”</v>
      </c>
      <c r="D31" s="7">
        <f>IFERROR(__xludf.DUMMYFUNCTION("LEN(REGEXREPLACE(C31, ""[[:punct:]]"", """"))"),88.0)</f>
        <v>88</v>
      </c>
      <c r="E31" s="7">
        <f>IFERROR(__xludf.DUMMYFUNCTION("COUNTA(SPLIT(REGEXREPLACE(C31, ""[[:punct:]]"", """"), "" ""))"),13.0)</f>
        <v>13</v>
      </c>
      <c r="F31" s="8">
        <f t="shared" si="1"/>
        <v>6.769230769</v>
      </c>
    </row>
    <row r="32">
      <c r="A32" s="2" t="s">
        <v>91</v>
      </c>
      <c r="B32" s="1" t="s">
        <v>92</v>
      </c>
      <c r="C32" s="5" t="str">
        <f>IFERROR(__xludf.DUMMYFUNCTION("REGEXREPLACE(B32, ""[[:punct:]]"", """")"),"You will be forced to go along with the trans agenda or else")</f>
        <v>You will be forced to go along with the trans agenda or else</v>
      </c>
      <c r="D32" s="7">
        <f>IFERROR(__xludf.DUMMYFUNCTION("LEN(REGEXREPLACE(C32, ""[[:punct:]]"", """"))"),60.0)</f>
        <v>60</v>
      </c>
      <c r="E32" s="7">
        <f>IFERROR(__xludf.DUMMYFUNCTION("COUNTA(SPLIT(REGEXREPLACE(C32, ""[[:punct:]]"", """"), "" ""))"),13.0)</f>
        <v>13</v>
      </c>
      <c r="F32" s="8">
        <f t="shared" si="1"/>
        <v>4.615384615</v>
      </c>
    </row>
    <row r="33">
      <c r="A33" s="2" t="s">
        <v>93</v>
      </c>
      <c r="B33" s="1" t="s">
        <v>94</v>
      </c>
      <c r="C33" s="5" t="str">
        <f>IFERROR(__xludf.DUMMYFUNCTION("REGEXREPLACE(B33, ""[[:punct:]]"", """")"),"Leftwing news would rather confuse people when searching for a kiIIer on the loose then use the “incorrect” pronouns Wild")</f>
        <v>Leftwing news would rather confuse people when searching for a kiIIer on the loose then use the “incorrect” pronouns Wild</v>
      </c>
      <c r="D33" s="7">
        <f>IFERROR(__xludf.DUMMYFUNCTION("LEN(REGEXREPLACE(C33, ""[[:punct:]]"", """"))"),121.0)</f>
        <v>121</v>
      </c>
      <c r="E33" s="7">
        <f>IFERROR(__xludf.DUMMYFUNCTION("COUNTA(SPLIT(REGEXREPLACE(C33, ""[[:punct:]]"", """"), "" ""))"),20.0)</f>
        <v>20</v>
      </c>
      <c r="F33" s="8">
        <f t="shared" si="1"/>
        <v>6.05</v>
      </c>
    </row>
    <row r="34">
      <c r="A34" s="2" t="s">
        <v>95</v>
      </c>
      <c r="B34" s="1" t="s">
        <v>96</v>
      </c>
      <c r="C34" s="5" t="str">
        <f>IFERROR(__xludf.DUMMYFUNCTION("REGEXREPLACE(B34, ""[[:punct:]]"", """")"),"RT BasedMikeLee When you’re trying to find a coldblooded killer who just murdered two people …
It’d be good to know whether you’re looking for a man or a woman
Not a good time for ambiguity
And if there’s gender ambiguity at play why not make that real"&amp;"ly clear 
Lives are at stake
KSL")</f>
        <v>RT BasedMikeLee When you’re trying to find a coldblooded killer who just murdered two people …
It’d be good to know whether you’re looking for a man or a woman
Not a good time for ambiguity
And if there’s gender ambiguity at play why not make that really clear 
Lives are at stake
KSL</v>
      </c>
      <c r="D34" s="7">
        <f>IFERROR(__xludf.DUMMYFUNCTION("LEN(REGEXREPLACE(C34, ""[[:punct:]]"", """"))"),289.0)</f>
        <v>289</v>
      </c>
      <c r="E34" s="7">
        <f>IFERROR(__xludf.DUMMYFUNCTION("COUNTA(SPLIT(REGEXREPLACE(C34, ""[[:punct:]]"", """"), "" ""))"),50.0)</f>
        <v>50</v>
      </c>
      <c r="F34" s="8">
        <f t="shared" si="1"/>
        <v>5.78</v>
      </c>
    </row>
    <row r="35">
      <c r="A35" s="2" t="s">
        <v>98</v>
      </c>
      <c r="B35" s="1" t="s">
        <v>99</v>
      </c>
      <c r="C35" s="5" t="str">
        <f>IFERROR(__xludf.DUMMYFUNCTION("REGEXREPLACE(B35, ""[[:punct:]]"", """")"),"RT libsoftiktok This Babylon Bee skit is spoton 🤣
The Human Rights Campaign is literally like the Pride police They manipulate and bully companies into pushing radical gender ideology down our throats and then try to force us to accept it and then smear"&amp;" those who dont
Dont fall for the propaganda")</f>
        <v>RT libsoftiktok This Babylon Bee skit is spoton 🤣
The Human Rights Campaign is literally like the Pride police They manipulate and bully companies into pushing radical gender ideology down our throats and then try to force us to accept it and then smear those who dont
Dont fall for the propaganda</v>
      </c>
      <c r="D35" s="7">
        <f>IFERROR(__xludf.DUMMYFUNCTION("LEN(REGEXREPLACE(C35, ""[[:punct:]]"", """"))"),300.0)</f>
        <v>300</v>
      </c>
      <c r="E35" s="7">
        <f>IFERROR(__xludf.DUMMYFUNCTION("COUNTA(SPLIT(REGEXREPLACE(C35, ""[[:punct:]]"", """"), "" ""))"),50.0)</f>
        <v>50</v>
      </c>
      <c r="F35" s="8">
        <f t="shared" si="1"/>
        <v>6</v>
      </c>
    </row>
    <row r="36">
      <c r="A36" s="2" t="s">
        <v>89</v>
      </c>
      <c r="B36" s="1" t="s">
        <v>101</v>
      </c>
      <c r="C36" s="5" t="str">
        <f>IFERROR(__xludf.DUMMYFUNCTION("REGEXREPLACE(B36, ""[[:punct:]]"", """")"),"Reporting news that’s inconvenient to the Left is now “fear mongering”")</f>
        <v>Reporting news that’s inconvenient to the Left is now “fear mongering”</v>
      </c>
      <c r="D36" s="7">
        <f>IFERROR(__xludf.DUMMYFUNCTION("LEN(REGEXREPLACE(C36, ""[[:punct:]]"", """"))"),70.0)</f>
        <v>70</v>
      </c>
      <c r="E36" s="7">
        <f>IFERROR(__xludf.DUMMYFUNCTION("COUNTA(SPLIT(REGEXREPLACE(C36, ""[[:punct:]]"", """"), "" ""))"),11.0)</f>
        <v>11</v>
      </c>
      <c r="F36" s="8">
        <f t="shared" si="1"/>
        <v>6.363636364</v>
      </c>
    </row>
    <row r="37">
      <c r="A37" s="2" t="s">
        <v>102</v>
      </c>
      <c r="B37" s="1" t="s">
        <v>103</v>
      </c>
      <c r="C37" s="5" t="str">
        <f>IFERROR(__xludf.DUMMYFUNCTION("REGEXREPLACE(B37, ""[[:punct:]]"", """")"),"RT ChayaRaichik10 THESE PEOPLE ARE PURE EVIL AND THEY HATE YOU")</f>
        <v>RT ChayaRaichik10 THESE PEOPLE ARE PURE EVIL AND THEY HATE YOU</v>
      </c>
      <c r="D37" s="7">
        <f>IFERROR(__xludf.DUMMYFUNCTION("LEN(REGEXREPLACE(C37, ""[[:punct:]]"", """"))"),62.0)</f>
        <v>62</v>
      </c>
      <c r="E37" s="7">
        <f>IFERROR(__xludf.DUMMYFUNCTION("COUNTA(SPLIT(REGEXREPLACE(C37, ""[[:punct:]]"", """"), "" ""))"),11.0)</f>
        <v>11</v>
      </c>
      <c r="F37" s="8">
        <f t="shared" si="1"/>
        <v>5.636363636</v>
      </c>
    </row>
    <row r="38">
      <c r="A38" s="2" t="s">
        <v>104</v>
      </c>
      <c r="B38" s="1" t="s">
        <v>105</v>
      </c>
      <c r="C38" s="5" t="str">
        <f>IFERROR(__xludf.DUMMYFUNCTION("REGEXREPLACE(B38, ""[[:punct:]]"", """")"),"Holy shlit The Biden regime released this person into the US where he then rped a 13yearold girl")</f>
        <v>Holy shlit The Biden regime released this person into the US where he then rped a 13yearold girl</v>
      </c>
      <c r="D38" s="7">
        <f>IFERROR(__xludf.DUMMYFUNCTION("LEN(REGEXREPLACE(C38, ""[[:punct:]]"", """"))"),96.0)</f>
        <v>96</v>
      </c>
      <c r="E38" s="7">
        <f>IFERROR(__xludf.DUMMYFUNCTION("COUNTA(SPLIT(REGEXREPLACE(C38, ""[[:punct:]]"", """"), "" ""))"),18.0)</f>
        <v>18</v>
      </c>
      <c r="F38" s="8">
        <f t="shared" si="1"/>
        <v>5.333333333</v>
      </c>
    </row>
    <row r="39">
      <c r="A39" s="2" t="s">
        <v>106</v>
      </c>
      <c r="B39" s="1" t="s">
        <v>107</v>
      </c>
      <c r="C39" s="5" t="str">
        <f>IFERROR(__xludf.DUMMYFUNCTION("REGEXREPLACE(B39, ""[[:punct:]]"", """")"),"RT SomeBitchIIKnow When the Boston Childrens Hospital Gender Clinic locked down and tried to delete all the videos they didnt actually pull them from their hosting website which is different from the BCH website
I have literally all of them httpstcos6dNG"&amp;"C34oR")</f>
        <v>RT SomeBitchIIKnow When the Boston Childrens Hospital Gender Clinic locked down and tried to delete all the videos they didnt actually pull them from their hosting website which is different from the BCH website
I have literally all of them httpstcos6dNGC34oR</v>
      </c>
      <c r="D39" s="7">
        <f>IFERROR(__xludf.DUMMYFUNCTION("LEN(REGEXREPLACE(C39, ""[[:punct:]]"", """"))"),260.0)</f>
        <v>260</v>
      </c>
      <c r="E39" s="7">
        <f>IFERROR(__xludf.DUMMYFUNCTION("COUNTA(SPLIT(REGEXREPLACE(C39, ""[[:punct:]]"", """"), "" ""))"),40.0)</f>
        <v>40</v>
      </c>
      <c r="F39" s="8">
        <f t="shared" si="1"/>
        <v>6.5</v>
      </c>
    </row>
    <row r="40">
      <c r="A40" s="2" t="s">
        <v>109</v>
      </c>
      <c r="B40" s="1" t="s">
        <v>110</v>
      </c>
      <c r="C40" s="5" t="str">
        <f>IFERROR(__xludf.DUMMYFUNCTION("REGEXREPLACE(B40, ""[[:punct:]]"", """")"),"Notice which flag is missing
Believe them when they tell you who they are")</f>
        <v>Notice which flag is missing
Believe them when they tell you who they are</v>
      </c>
      <c r="D40" s="7">
        <f>IFERROR(__xludf.DUMMYFUNCTION("LEN(REGEXREPLACE(C40, ""[[:punct:]]"", """"))"),74.0)</f>
        <v>74</v>
      </c>
      <c r="E40" s="7">
        <f>IFERROR(__xludf.DUMMYFUNCTION("COUNTA(SPLIT(REGEXREPLACE(C40, ""[[:punct:]]"", """"), "" ""))"),13.0)</f>
        <v>13</v>
      </c>
      <c r="F40" s="8">
        <f t="shared" si="1"/>
        <v>5.692307692</v>
      </c>
    </row>
    <row r="41">
      <c r="A41" s="2" t="s">
        <v>111</v>
      </c>
      <c r="B41" s="1" t="s">
        <v>112</v>
      </c>
      <c r="C41" s="5" t="str">
        <f>IFERROR(__xludf.DUMMYFUNCTION("REGEXREPLACE(B41, ""[[:punct:]]"", """")"),"nosoup4knowles SethDillon So good")</f>
        <v>nosoup4knowles SethDillon So good</v>
      </c>
      <c r="D41" s="7">
        <f>IFERROR(__xludf.DUMMYFUNCTION("LEN(REGEXREPLACE(C41, ""[[:punct:]]"", """"))"),33.0)</f>
        <v>33</v>
      </c>
      <c r="E41" s="7">
        <f>IFERROR(__xludf.DUMMYFUNCTION("COUNTA(SPLIT(REGEXREPLACE(C41, ""[[:punct:]]"", """"), "" ""))"),4.0)</f>
        <v>4</v>
      </c>
      <c r="F41" s="8">
        <f t="shared" si="1"/>
        <v>8.25</v>
      </c>
    </row>
    <row r="42">
      <c r="A42" s="2" t="s">
        <v>113</v>
      </c>
      <c r="B42" s="1" t="s">
        <v>114</v>
      </c>
      <c r="C42" s="5" t="str">
        <f>IFERROR(__xludf.DUMMYFUNCTION("REGEXREPLACE(B42, ""[[:punct:]]"", """")"),"DrEliDavid 😂😂😂")</f>
        <v>DrEliDavid 😂😂😂</v>
      </c>
      <c r="D42" s="7">
        <f>IFERROR(__xludf.DUMMYFUNCTION("LEN(REGEXREPLACE(C42, ""[[:punct:]]"", """"))"),17.0)</f>
        <v>17</v>
      </c>
      <c r="E42" s="7">
        <f>IFERROR(__xludf.DUMMYFUNCTION("COUNTA(SPLIT(REGEXREPLACE(C42, ""[[:punct:]]"", """"), "" ""))"),2.0)</f>
        <v>2</v>
      </c>
      <c r="F42" s="8">
        <f t="shared" si="1"/>
        <v>8.5</v>
      </c>
    </row>
    <row r="43">
      <c r="A43" s="2" t="s">
        <v>102</v>
      </c>
      <c r="B43" s="1" t="s">
        <v>116</v>
      </c>
      <c r="C43" s="5" t="str">
        <f>IFERROR(__xludf.DUMMYFUNCTION("REGEXREPLACE(B43, ""[[:punct:]]"", """")"),"THESE PEOPLE ARE PURE EVIL AND THEY HATE YOU")</f>
        <v>THESE PEOPLE ARE PURE EVIL AND THEY HATE YOU</v>
      </c>
      <c r="D43" s="7">
        <f>IFERROR(__xludf.DUMMYFUNCTION("LEN(REGEXREPLACE(C43, ""[[:punct:]]"", """"))"),44.0)</f>
        <v>44</v>
      </c>
      <c r="E43" s="7">
        <f>IFERROR(__xludf.DUMMYFUNCTION("COUNTA(SPLIT(REGEXREPLACE(C43, ""[[:punct:]]"", """"), "" ""))"),9.0)</f>
        <v>9</v>
      </c>
      <c r="F43" s="8">
        <f t="shared" si="1"/>
        <v>4.888888889</v>
      </c>
    </row>
    <row r="44">
      <c r="A44" s="2" t="s">
        <v>117</v>
      </c>
      <c r="B44" s="1" t="s">
        <v>118</v>
      </c>
      <c r="C44" s="5" t="str">
        <f>IFERROR(__xludf.DUMMYFUNCTION("REGEXREPLACE(B44, ""[[:punct:]]"", """")"),"Watch KJP claim this is also a cheap fake even though we all know it’s real")</f>
        <v>Watch KJP claim this is also a cheap fake even though we all know it’s real</v>
      </c>
      <c r="D44" s="7">
        <f>IFERROR(__xludf.DUMMYFUNCTION("LEN(REGEXREPLACE(C44, ""[[:punct:]]"", """"))"),75.0)</f>
        <v>75</v>
      </c>
      <c r="E44" s="7">
        <f>IFERROR(__xludf.DUMMYFUNCTION("COUNTA(SPLIT(REGEXREPLACE(C44, ""[[:punct:]]"", """"), "" ""))"),16.0)</f>
        <v>16</v>
      </c>
      <c r="F44" s="8">
        <f t="shared" si="1"/>
        <v>4.6875</v>
      </c>
    </row>
    <row r="45">
      <c r="A45" s="2" t="s">
        <v>119</v>
      </c>
      <c r="B45" s="1" t="s">
        <v>120</v>
      </c>
      <c r="C45" s="5" t="str">
        <f>IFERROR(__xludf.DUMMYFUNCTION("REGEXREPLACE(B45, ""[[:punct:]]"", """")"),"stevenmackeyman 🤣")</f>
        <v>stevenmackeyman 🤣</v>
      </c>
      <c r="D45" s="7">
        <f>IFERROR(__xludf.DUMMYFUNCTION("LEN(REGEXREPLACE(C45, ""[[:punct:]]"", """"))"),18.0)</f>
        <v>18</v>
      </c>
      <c r="E45" s="7">
        <f>IFERROR(__xludf.DUMMYFUNCTION("COUNTA(SPLIT(REGEXREPLACE(C45, ""[[:punct:]]"", """"), "" ""))"),2.0)</f>
        <v>2</v>
      </c>
      <c r="F45" s="8">
        <f t="shared" si="1"/>
        <v>9</v>
      </c>
    </row>
    <row r="46">
      <c r="A46" s="2" t="s">
        <v>121</v>
      </c>
      <c r="B46" s="1" t="s">
        <v>122</v>
      </c>
      <c r="C46" s="5" t="str">
        <f>IFERROR(__xludf.DUMMYFUNCTION("REGEXREPLACE(B46, ""[[:punct:]]"", """")"),"Yup")</f>
        <v>Yup</v>
      </c>
      <c r="D46" s="7">
        <f>IFERROR(__xludf.DUMMYFUNCTION("LEN(REGEXREPLACE(C46, ""[[:punct:]]"", """"))"),3.0)</f>
        <v>3</v>
      </c>
      <c r="E46" s="7">
        <f>IFERROR(__xludf.DUMMYFUNCTION("COUNTA(SPLIT(REGEXREPLACE(C46, ""[[:punct:]]"", """"), "" ""))"),1.0)</f>
        <v>1</v>
      </c>
      <c r="F46" s="8">
        <f t="shared" si="1"/>
        <v>3</v>
      </c>
    </row>
    <row r="47">
      <c r="A47" s="2" t="s">
        <v>124</v>
      </c>
      <c r="B47" s="1" t="s">
        <v>125</v>
      </c>
      <c r="C47" s="5" t="str">
        <f>IFERROR(__xludf.DUMMYFUNCTION("REGEXREPLACE(B47, ""[[:punct:]]"", """")"),"RickHol7 Definitely 🫣")</f>
        <v>RickHol7 Definitely 🫣</v>
      </c>
      <c r="D47" s="7">
        <f>IFERROR(__xludf.DUMMYFUNCTION("LEN(REGEXREPLACE(C47, ""[[:punct:]]"", """"))"),22.0)</f>
        <v>22</v>
      </c>
      <c r="E47" s="7">
        <f>IFERROR(__xludf.DUMMYFUNCTION("COUNTA(SPLIT(REGEXREPLACE(C47, ""[[:punct:]]"", """"), "" ""))"),3.0)</f>
        <v>3</v>
      </c>
      <c r="F47" s="8">
        <f t="shared" si="1"/>
        <v>7.333333333</v>
      </c>
    </row>
    <row r="48">
      <c r="A48" s="2" t="s">
        <v>126</v>
      </c>
      <c r="B48" s="1" t="s">
        <v>127</v>
      </c>
      <c r="C48" s="5" t="str">
        <f>IFERROR(__xludf.DUMMYFUNCTION("REGEXREPLACE(B48, ""[[:punct:]]"", """")"),"B2RKN 🤣😂")</f>
        <v>B2RKN 🤣😂</v>
      </c>
      <c r="D48" s="7">
        <f>IFERROR(__xludf.DUMMYFUNCTION("LEN(REGEXREPLACE(C48, ""[[:punct:]]"", """"))"),10.0)</f>
        <v>10</v>
      </c>
      <c r="E48" s="7">
        <f>IFERROR(__xludf.DUMMYFUNCTION("COUNTA(SPLIT(REGEXREPLACE(C48, ""[[:punct:]]"", """"), "" ""))"),2.0)</f>
        <v>2</v>
      </c>
      <c r="F48" s="8">
        <f t="shared" si="1"/>
        <v>5</v>
      </c>
    </row>
    <row r="49">
      <c r="A49" s="2" t="s">
        <v>128</v>
      </c>
      <c r="B49" s="1" t="s">
        <v>129</v>
      </c>
      <c r="C49" s="5" t="str">
        <f>IFERROR(__xludf.DUMMYFUNCTION("REGEXREPLACE(B49, ""[[:punct:]]"", """")"),"RT ChayaRaichik10 Maybe you can cure all this with your hands like you cured that homeless woman’s tumors")</f>
        <v>RT ChayaRaichik10 Maybe you can cure all this with your hands like you cured that homeless woman’s tumors</v>
      </c>
      <c r="D49" s="7">
        <f>IFERROR(__xludf.DUMMYFUNCTION("LEN(REGEXREPLACE(C49, ""[[:punct:]]"", """"))"),105.0)</f>
        <v>105</v>
      </c>
      <c r="E49" s="7">
        <f>IFERROR(__xludf.DUMMYFUNCTION("COUNTA(SPLIT(REGEXREPLACE(C49, ""[[:punct:]]"", """"), "" ""))"),18.0)</f>
        <v>18</v>
      </c>
      <c r="F49" s="8">
        <f t="shared" si="1"/>
        <v>5.833333333</v>
      </c>
    </row>
    <row r="50">
      <c r="A50" s="2" t="s">
        <v>130</v>
      </c>
      <c r="B50" s="1" t="s">
        <v>131</v>
      </c>
      <c r="C50" s="5" t="str">
        <f>IFERROR(__xludf.DUMMYFUNCTION("REGEXREPLACE(B50, ""[[:punct:]]"", """")"),"Why is Boston Childrens Hospital BostonChildrens so upset at me for sharing their own public video clips exposing the sx change surgeries theyre doing on kids I thought they wanted more visibility")</f>
        <v>Why is Boston Childrens Hospital BostonChildrens so upset at me for sharing their own public video clips exposing the sx change surgeries theyre doing on kids I thought they wanted more visibility</v>
      </c>
      <c r="D50" s="7">
        <f>IFERROR(__xludf.DUMMYFUNCTION("LEN(REGEXREPLACE(C50, ""[[:punct:]]"", """"))"),196.0)</f>
        <v>196</v>
      </c>
      <c r="E50" s="7">
        <f>IFERROR(__xludf.DUMMYFUNCTION("COUNTA(SPLIT(REGEXREPLACE(C50, ""[[:punct:]]"", """"), "" ""))"),32.0)</f>
        <v>32</v>
      </c>
      <c r="F50" s="8">
        <f t="shared" si="1"/>
        <v>6.125</v>
      </c>
    </row>
    <row r="51">
      <c r="A51" s="2" t="s">
        <v>132</v>
      </c>
      <c r="B51" s="1" t="s">
        <v>133</v>
      </c>
      <c r="C51" s="5" t="str">
        <f>IFERROR(__xludf.DUMMYFUNCTION("REGEXREPLACE(B51, ""[[:punct:]]"", """")"),"Boston Childrens Hospital BostonChildrens is more upset that I told people that doctors are chopping off kids body parts than the fact that young confused kids are getting body parts chopped off")</f>
        <v>Boston Childrens Hospital BostonChildrens is more upset that I told people that doctors are chopping off kids body parts than the fact that young confused kids are getting body parts chopped off</v>
      </c>
      <c r="D51" s="7">
        <f>IFERROR(__xludf.DUMMYFUNCTION("LEN(REGEXREPLACE(C51, ""[[:punct:]]"", """"))"),194.0)</f>
        <v>194</v>
      </c>
      <c r="E51" s="7">
        <f>IFERROR(__xludf.DUMMYFUNCTION("COUNTA(SPLIT(REGEXREPLACE(C51, ""[[:punct:]]"", """"), "" ""))"),32.0)</f>
        <v>32</v>
      </c>
      <c r="F51" s="8">
        <f t="shared" si="1"/>
        <v>6.0625</v>
      </c>
    </row>
    <row r="52">
      <c r="A52" s="2" t="s">
        <v>134</v>
      </c>
      <c r="B52" s="1" t="s">
        <v>135</v>
      </c>
      <c r="C52" s="5" t="str">
        <f>IFERROR(__xludf.DUMMYFUNCTION("REGEXREPLACE(B52, ""[[:punct:]]"", """")"),"Never deleting this app 🤣 httpstcojhWaFWiAft")</f>
        <v>Never deleting this app 🤣 httpstcojhWaFWiAft</v>
      </c>
      <c r="D52" s="7">
        <f>IFERROR(__xludf.DUMMYFUNCTION("LEN(REGEXREPLACE(C52, ""[[:punct:]]"", """"))"),45.0)</f>
        <v>45</v>
      </c>
      <c r="E52" s="7">
        <f>IFERROR(__xludf.DUMMYFUNCTION("COUNTA(SPLIT(REGEXREPLACE(C52, ""[[:punct:]]"", """"), "" ""))"),6.0)</f>
        <v>6</v>
      </c>
      <c r="F52" s="8">
        <f t="shared" si="1"/>
        <v>7.5</v>
      </c>
    </row>
    <row r="53">
      <c r="A53" s="2" t="s">
        <v>137</v>
      </c>
      <c r="B53" s="1" t="s">
        <v>138</v>
      </c>
      <c r="C53" s="5" t="str">
        <f>IFERROR(__xludf.DUMMYFUNCTION("REGEXREPLACE(B53, ""[[:punct:]]"", """")"),"Boston Children’s Hospital BostonChildrens knows I had nothing to do with the bmb threat They’re shifting the blame onto me because I exposed them for mtiIatng kids Absolute madness")</f>
        <v>Boston Children’s Hospital BostonChildrens knows I had nothing to do with the bmb threat They’re shifting the blame onto me because I exposed them for mtiIatng kids Absolute madness</v>
      </c>
      <c r="D53" s="7">
        <f>IFERROR(__xludf.DUMMYFUNCTION("LEN(REGEXREPLACE(C53, ""[[:punct:]]"", """"))"),181.0)</f>
        <v>181</v>
      </c>
      <c r="E53" s="7">
        <f>IFERROR(__xludf.DUMMYFUNCTION("COUNTA(SPLIT(REGEXREPLACE(C53, ""[[:punct:]]"", """"), "" ""))"),29.0)</f>
        <v>29</v>
      </c>
      <c r="F53" s="8">
        <f t="shared" si="1"/>
        <v>6.24137931</v>
      </c>
    </row>
    <row r="54">
      <c r="A54" s="2" t="s">
        <v>139</v>
      </c>
      <c r="B54" s="1" t="s">
        <v>140</v>
      </c>
      <c r="C54" s="5" t="str">
        <f>IFERROR(__xludf.DUMMYFUNCTION("REGEXREPLACE(B54, ""[[:punct:]]"", """")"),"RT ChayaRaichik10 Oops I shared it by mistake")</f>
        <v>RT ChayaRaichik10 Oops I shared it by mistake</v>
      </c>
      <c r="D54" s="7">
        <f>IFERROR(__xludf.DUMMYFUNCTION("LEN(REGEXREPLACE(C54, ""[[:punct:]]"", """"))"),45.0)</f>
        <v>45</v>
      </c>
      <c r="E54" s="7">
        <f>IFERROR(__xludf.DUMMYFUNCTION("COUNTA(SPLIT(REGEXREPLACE(C54, ""[[:punct:]]"", """"), "" ""))"),8.0)</f>
        <v>8</v>
      </c>
      <c r="F54" s="8">
        <f t="shared" si="1"/>
        <v>5.625</v>
      </c>
    </row>
    <row r="55">
      <c r="A55" s="2" t="s">
        <v>141</v>
      </c>
      <c r="B55" s="1" t="s">
        <v>142</v>
      </c>
      <c r="C55" s="5" t="str">
        <f>IFERROR(__xludf.DUMMYFUNCTION("REGEXREPLACE(B55, ""[[:punct:]]"", """")"),"Boston Children’s is in court blaming me for bmb threats They’re upset at me for informing the public of what they’re doing to children")</f>
        <v>Boston Children’s is in court blaming me for bmb threats They’re upset at me for informing the public of what they’re doing to children</v>
      </c>
      <c r="D55" s="7">
        <f>IFERROR(__xludf.DUMMYFUNCTION("LEN(REGEXREPLACE(C55, ""[[:punct:]]"", """"))"),135.0)</f>
        <v>135</v>
      </c>
      <c r="E55" s="7">
        <f>IFERROR(__xludf.DUMMYFUNCTION("COUNTA(SPLIT(REGEXREPLACE(C55, ""[[:punct:]]"", """"), "" ""))"),24.0)</f>
        <v>24</v>
      </c>
      <c r="F55" s="8">
        <f t="shared" si="1"/>
        <v>5.625</v>
      </c>
    </row>
    <row r="56">
      <c r="A56" s="2" t="s">
        <v>143</v>
      </c>
      <c r="B56" s="1" t="s">
        <v>144</v>
      </c>
      <c r="C56" s="5" t="str">
        <f>IFERROR(__xludf.DUMMYFUNCTION("REGEXREPLACE(B56, ""[[:punct:]]"", """")"),"Awesome stuff")</f>
        <v>Awesome stuff</v>
      </c>
      <c r="D56" s="7">
        <f>IFERROR(__xludf.DUMMYFUNCTION("LEN(REGEXREPLACE(C56, ""[[:punct:]]"", """"))"),13.0)</f>
        <v>13</v>
      </c>
      <c r="E56" s="7">
        <f>IFERROR(__xludf.DUMMYFUNCTION("COUNTA(SPLIT(REGEXREPLACE(C56, ""[[:punct:]]"", """"), "" ""))"),2.0)</f>
        <v>2</v>
      </c>
      <c r="F56" s="8">
        <f t="shared" si="1"/>
        <v>6.5</v>
      </c>
    </row>
    <row r="57">
      <c r="A57" s="2" t="s">
        <v>145</v>
      </c>
      <c r="B57" s="1" t="s">
        <v>146</v>
      </c>
      <c r="C57" s="5" t="str">
        <f>IFERROR(__xludf.DUMMYFUNCTION("REGEXREPLACE(B57, ""[[:punct:]]"", """")"),"RT ChayaRaichik10 Again httpstcoDFRHFrrmTP")</f>
        <v>RT ChayaRaichik10 Again httpstcoDFRHFrrmTP</v>
      </c>
      <c r="D57" s="7">
        <f>IFERROR(__xludf.DUMMYFUNCTION("LEN(REGEXREPLACE(C57, ""[[:punct:]]"", """"))"),42.0)</f>
        <v>42</v>
      </c>
      <c r="E57" s="7">
        <f>IFERROR(__xludf.DUMMYFUNCTION("COUNTA(SPLIT(REGEXREPLACE(C57, ""[[:punct:]]"", """"), "" ""))"),4.0)</f>
        <v>4</v>
      </c>
      <c r="F57" s="8">
        <f t="shared" si="1"/>
        <v>10.5</v>
      </c>
    </row>
    <row r="58">
      <c r="A58" s="2" t="s">
        <v>128</v>
      </c>
      <c r="B58" s="1" t="s">
        <v>148</v>
      </c>
      <c r="C58" s="5" t="str">
        <f>IFERROR(__xludf.DUMMYFUNCTION("REGEXREPLACE(B58, ""[[:punct:]]"", """")"),"Maybe you can cure all this with your hands like you cured that homeless woman’s tumors")</f>
        <v>Maybe you can cure all this with your hands like you cured that homeless woman’s tumors</v>
      </c>
      <c r="D58" s="7">
        <f>IFERROR(__xludf.DUMMYFUNCTION("LEN(REGEXREPLACE(C58, ""[[:punct:]]"", """"))"),87.0)</f>
        <v>87</v>
      </c>
      <c r="E58" s="7">
        <f>IFERROR(__xludf.DUMMYFUNCTION("COUNTA(SPLIT(REGEXREPLACE(C58, ""[[:punct:]]"", """"), "" ""))"),16.0)</f>
        <v>16</v>
      </c>
      <c r="F58" s="8">
        <f t="shared" si="1"/>
        <v>5.4375</v>
      </c>
    </row>
    <row r="59">
      <c r="A59" s="2" t="s">
        <v>149</v>
      </c>
      <c r="B59" s="1" t="s">
        <v>150</v>
      </c>
      <c r="C59" s="5" t="str">
        <f>IFERROR(__xludf.DUMMYFUNCTION("REGEXREPLACE(B59, ""[[:punct:]]"", """")"),"Context")</f>
        <v>Context</v>
      </c>
      <c r="D59" s="7">
        <f>IFERROR(__xludf.DUMMYFUNCTION("LEN(REGEXREPLACE(C59, ""[[:punct:]]"", """"))"),7.0)</f>
        <v>7</v>
      </c>
      <c r="E59" s="7">
        <f>IFERROR(__xludf.DUMMYFUNCTION("COUNTA(SPLIT(REGEXREPLACE(C59, ""[[:punct:]]"", """"), "" ""))"),1.0)</f>
        <v>1</v>
      </c>
      <c r="F59" s="8">
        <f t="shared" si="1"/>
        <v>7</v>
      </c>
    </row>
    <row r="60">
      <c r="A60" s="2" t="s">
        <v>151</v>
      </c>
      <c r="B60" s="1" t="s">
        <v>152</v>
      </c>
      <c r="C60" s="5" t="str">
        <f>IFERROR(__xludf.DUMMYFUNCTION("REGEXREPLACE(B60, ""[[:punct:]]"", """")"),"I would bet money that there’s a manifesto that will be covered up")</f>
        <v>I would bet money that there’s a manifesto that will be covered up</v>
      </c>
      <c r="D60" s="7">
        <f>IFERROR(__xludf.DUMMYFUNCTION("LEN(REGEXREPLACE(C60, ""[[:punct:]]"", """"))"),66.0)</f>
        <v>66</v>
      </c>
      <c r="E60" s="7">
        <f>IFERROR(__xludf.DUMMYFUNCTION("COUNTA(SPLIT(REGEXREPLACE(C60, ""[[:punct:]]"", """"), "" ""))"),13.0)</f>
        <v>13</v>
      </c>
      <c r="F60" s="8">
        <f t="shared" si="1"/>
        <v>5.076923077</v>
      </c>
    </row>
    <row r="61">
      <c r="A61" s="2" t="s">
        <v>153</v>
      </c>
      <c r="B61" s="1" t="s">
        <v>154</v>
      </c>
      <c r="C61" s="5" t="str">
        <f>IFERROR(__xludf.DUMMYFUNCTION("REGEXREPLACE(B61, ""[[:punct:]]"", """")"),"GimmeCrat 😂")</f>
        <v>GimmeCrat 😂</v>
      </c>
      <c r="D61" s="7">
        <f>IFERROR(__xludf.DUMMYFUNCTION("LEN(REGEXREPLACE(C61, ""[[:punct:]]"", """"))"),12.0)</f>
        <v>12</v>
      </c>
      <c r="E61" s="7">
        <f>IFERROR(__xludf.DUMMYFUNCTION("COUNTA(SPLIT(REGEXREPLACE(C61, ""[[:punct:]]"", """"), "" ""))"),2.0)</f>
        <v>2</v>
      </c>
      <c r="F61" s="8">
        <f t="shared" si="1"/>
        <v>6</v>
      </c>
    </row>
    <row r="62">
      <c r="A62" s="2" t="s">
        <v>155</v>
      </c>
      <c r="B62" s="1" t="s">
        <v>156</v>
      </c>
      <c r="C62" s="5" t="str">
        <f>IFERROR(__xludf.DUMMYFUNCTION("REGEXREPLACE(B62, ""[[:punct:]]"", """")"),"Revolutionary")</f>
        <v>Revolutionary</v>
      </c>
      <c r="D62" s="7">
        <f>IFERROR(__xludf.DUMMYFUNCTION("LEN(REGEXREPLACE(C62, ""[[:punct:]]"", """"))"),13.0)</f>
        <v>13</v>
      </c>
      <c r="E62" s="7">
        <f>IFERROR(__xludf.DUMMYFUNCTION("COUNTA(SPLIT(REGEXREPLACE(C62, ""[[:punct:]]"", """"), "" ""))"),1.0)</f>
        <v>1</v>
      </c>
      <c r="F62" s="8">
        <f t="shared" si="1"/>
        <v>13</v>
      </c>
    </row>
    <row r="63">
      <c r="A63" s="2" t="s">
        <v>157</v>
      </c>
      <c r="B63" s="1" t="s">
        <v>158</v>
      </c>
      <c r="C63" s="5" t="str">
        <f>IFERROR(__xludf.DUMMYFUNCTION("REGEXREPLACE(B63, ""[[:punct:]]"", """")"),"I have a message that can help save Democrats a lot of time
It gets hot in the summer It happens every year It’s hot In a few months it will be winter It will be cold This cycle happens every year
Thank you for coming to my Ted Talk")</f>
        <v>I have a message that can help save Democrats a lot of time
It gets hot in the summer It happens every year It’s hot In a few months it will be winter It will be cold This cycle happens every year
Thank you for coming to my Ted Talk</v>
      </c>
      <c r="D63" s="7">
        <f>IFERROR(__xludf.DUMMYFUNCTION("LEN(REGEXREPLACE(C63, ""[[:punct:]]"", """"))"),234.0)</f>
        <v>234</v>
      </c>
      <c r="E63" s="7">
        <f>IFERROR(__xludf.DUMMYFUNCTION("COUNTA(SPLIT(REGEXREPLACE(C63, ""[[:punct:]]"", """"), "" ""))"),48.0)</f>
        <v>48</v>
      </c>
      <c r="F63" s="8">
        <f t="shared" si="1"/>
        <v>4.875</v>
      </c>
    </row>
    <row r="64">
      <c r="A64" s="2" t="s">
        <v>151</v>
      </c>
      <c r="B64" s="1" t="s">
        <v>152</v>
      </c>
      <c r="C64" s="5" t="str">
        <f>IFERROR(__xludf.DUMMYFUNCTION("REGEXREPLACE(B64, ""[[:punct:]]"", """")"),"I would bet money that there’s a manifesto that will be covered up")</f>
        <v>I would bet money that there’s a manifesto that will be covered up</v>
      </c>
      <c r="D64" s="7">
        <f>IFERROR(__xludf.DUMMYFUNCTION("LEN(REGEXREPLACE(C64, ""[[:punct:]]"", """"))"),66.0)</f>
        <v>66</v>
      </c>
      <c r="E64" s="7">
        <f>IFERROR(__xludf.DUMMYFUNCTION("COUNTA(SPLIT(REGEXREPLACE(C64, ""[[:punct:]]"", """"), "" ""))"),13.0)</f>
        <v>13</v>
      </c>
      <c r="F64" s="8">
        <f t="shared" si="1"/>
        <v>5.076923077</v>
      </c>
    </row>
    <row r="65">
      <c r="A65" s="2" t="s">
        <v>139</v>
      </c>
      <c r="B65" s="1" t="s">
        <v>159</v>
      </c>
      <c r="C65" s="5" t="str">
        <f>IFERROR(__xludf.DUMMYFUNCTION("REGEXREPLACE(B65, ""[[:punct:]]"", """")"),"Oops I shared it by mistake")</f>
        <v>Oops I shared it by mistake</v>
      </c>
      <c r="D65" s="7">
        <f>IFERROR(__xludf.DUMMYFUNCTION("LEN(REGEXREPLACE(C65, ""[[:punct:]]"", """"))"),27.0)</f>
        <v>27</v>
      </c>
      <c r="E65" s="7">
        <f>IFERROR(__xludf.DUMMYFUNCTION("COUNTA(SPLIT(REGEXREPLACE(C65, ""[[:punct:]]"", """"), "" ""))"),6.0)</f>
        <v>6</v>
      </c>
      <c r="F65" s="8">
        <f t="shared" si="1"/>
        <v>4.5</v>
      </c>
    </row>
    <row r="66">
      <c r="A66" s="2" t="s">
        <v>160</v>
      </c>
      <c r="B66" s="1" t="s">
        <v>161</v>
      </c>
      <c r="C66" s="5" t="str">
        <f>IFERROR(__xludf.DUMMYFUNCTION("REGEXREPLACE(B66, ""[[:punct:]]"", """")"),"Remember when there was a video of Biden freezing and Obama leading him off stage and then the White House press secretary shamelessly lied to the entire country that it was fake If such a scandal happened with Trump it would be front page news for weeks "&amp;"and every Democrat talking head would have experts on their shows to talk about it")</f>
        <v>Remember when there was a video of Biden freezing and Obama leading him off stage and then the White House press secretary shamelessly lied to the entire country that it was fake If such a scandal happened with Trump it would be front page news for weeks and every Democrat talking head would have experts on their shows to talk about it</v>
      </c>
      <c r="D66" s="7">
        <f>IFERROR(__xludf.DUMMYFUNCTION("LEN(REGEXREPLACE(C66, ""[[:punct:]]"", """"))"),337.0)</f>
        <v>337</v>
      </c>
      <c r="E66" s="7">
        <f>IFERROR(__xludf.DUMMYFUNCTION("COUNTA(SPLIT(REGEXREPLACE(C66, ""[[:punct:]]"", """"), "" ""))"),62.0)</f>
        <v>62</v>
      </c>
      <c r="F66" s="8">
        <f t="shared" si="1"/>
        <v>5.435483871</v>
      </c>
    </row>
    <row r="67">
      <c r="A67" s="2" t="s">
        <v>162</v>
      </c>
      <c r="B67" s="1" t="s">
        <v>163</v>
      </c>
      <c r="C67" s="5" t="str">
        <f>IFERROR(__xludf.DUMMYFUNCTION("REGEXREPLACE(B67, ""[[:punct:]]"", """")"),"So relieved daily mail is going out of their way to use the “correct” pronouns for a trans trrrist")</f>
        <v>So relieved daily mail is going out of their way to use the “correct” pronouns for a trans trrrist</v>
      </c>
      <c r="D67" s="7">
        <f>IFERROR(__xludf.DUMMYFUNCTION("LEN(REGEXREPLACE(C67, ""[[:punct:]]"", """"))"),98.0)</f>
        <v>98</v>
      </c>
      <c r="E67" s="7">
        <f>IFERROR(__xludf.DUMMYFUNCTION("COUNTA(SPLIT(REGEXREPLACE(C67, ""[[:punct:]]"", """"), "" ""))"),19.0)</f>
        <v>19</v>
      </c>
      <c r="F67" s="8">
        <f t="shared" si="1"/>
        <v>5.157894737</v>
      </c>
    </row>
    <row r="68">
      <c r="A68" s="2" t="s">
        <v>164</v>
      </c>
      <c r="B68" s="1" t="s">
        <v>165</v>
      </c>
      <c r="C68" s="5" t="str">
        <f>IFERROR(__xludf.DUMMYFUNCTION("REGEXREPLACE(B68, ""[[:punct:]]"", """")"),"HIS")</f>
        <v>HIS</v>
      </c>
      <c r="D68" s="7">
        <f>IFERROR(__xludf.DUMMYFUNCTION("LEN(REGEXREPLACE(C68, ""[[:punct:]]"", """"))"),3.0)</f>
        <v>3</v>
      </c>
      <c r="E68" s="7">
        <f>IFERROR(__xludf.DUMMYFUNCTION("COUNTA(SPLIT(REGEXREPLACE(C68, ""[[:punct:]]"", """"), "" ""))"),1.0)</f>
        <v>1</v>
      </c>
      <c r="F68" s="8">
        <f t="shared" si="1"/>
        <v>3</v>
      </c>
    </row>
    <row r="69">
      <c r="A69" s="2" t="s">
        <v>166</v>
      </c>
      <c r="B69" s="1" t="s">
        <v>167</v>
      </c>
      <c r="C69" s="5" t="str">
        <f>IFERROR(__xludf.DUMMYFUNCTION("REGEXREPLACE(B69, ""[[:punct:]]"", """")"),"Biden is buying votes again")</f>
        <v>Biden is buying votes again</v>
      </c>
      <c r="D69" s="7">
        <f>IFERROR(__xludf.DUMMYFUNCTION("LEN(REGEXREPLACE(C69, ""[[:punct:]]"", """"))"),27.0)</f>
        <v>27</v>
      </c>
      <c r="E69" s="7">
        <f>IFERROR(__xludf.DUMMYFUNCTION("COUNTA(SPLIT(REGEXREPLACE(C69, ""[[:punct:]]"", """"), "" ""))"),5.0)</f>
        <v>5</v>
      </c>
      <c r="F69" s="8">
        <f t="shared" si="1"/>
        <v>5.4</v>
      </c>
    </row>
    <row r="70">
      <c r="A70" s="2" t="s">
        <v>168</v>
      </c>
      <c r="B70" s="1" t="s">
        <v>169</v>
      </c>
      <c r="C70" s="5" t="str">
        <f>IFERROR(__xludf.DUMMYFUNCTION("REGEXREPLACE(B70, ""[[:punct:]]"", """")"),"Every Single Time")</f>
        <v>Every Single Time</v>
      </c>
      <c r="D70" s="7">
        <f>IFERROR(__xludf.DUMMYFUNCTION("LEN(REGEXREPLACE(C70, ""[[:punct:]]"", """"))"),17.0)</f>
        <v>17</v>
      </c>
      <c r="E70" s="7">
        <f>IFERROR(__xludf.DUMMYFUNCTION("COUNTA(SPLIT(REGEXREPLACE(C70, ""[[:punct:]]"", """"), "" ""))"),3.0)</f>
        <v>3</v>
      </c>
      <c r="F70" s="8">
        <f t="shared" si="1"/>
        <v>5.666666667</v>
      </c>
    </row>
    <row r="71">
      <c r="A71" s="2" t="s">
        <v>170</v>
      </c>
      <c r="B71" s="1" t="s">
        <v>171</v>
      </c>
      <c r="C71" s="5" t="str">
        <f>IFERROR(__xludf.DUMMYFUNCTION("REGEXREPLACE(B71, ""[[:punct:]]"", """")"),"BREAKING Kathy Hochul just discovered that it gets hot in the summer")</f>
        <v>BREAKING Kathy Hochul just discovered that it gets hot in the summer</v>
      </c>
      <c r="D71" s="7">
        <f>IFERROR(__xludf.DUMMYFUNCTION("LEN(REGEXREPLACE(C71, ""[[:punct:]]"", """"))"),68.0)</f>
        <v>68</v>
      </c>
      <c r="E71" s="7">
        <f>IFERROR(__xludf.DUMMYFUNCTION("COUNTA(SPLIT(REGEXREPLACE(C71, ""[[:punct:]]"", """"), "" ""))"),12.0)</f>
        <v>12</v>
      </c>
      <c r="F71" s="8">
        <f t="shared" si="1"/>
        <v>5.666666667</v>
      </c>
    </row>
    <row r="72">
      <c r="A72" s="2" t="s">
        <v>145</v>
      </c>
      <c r="B72" s="1" t="s">
        <v>172</v>
      </c>
      <c r="C72" s="5" t="str">
        <f>IFERROR(__xludf.DUMMYFUNCTION("REGEXREPLACE(B72, ""[[:punct:]]"", """")"),"Again httpstcoDFRHFrrmTP")</f>
        <v>Again httpstcoDFRHFrrmTP</v>
      </c>
      <c r="D72" s="7">
        <f>IFERROR(__xludf.DUMMYFUNCTION("LEN(REGEXREPLACE(C72, ""[[:punct:]]"", """"))"),24.0)</f>
        <v>24</v>
      </c>
      <c r="E72" s="7">
        <f>IFERROR(__xludf.DUMMYFUNCTION("COUNTA(SPLIT(REGEXREPLACE(C72, ""[[:punct:]]"", """"), "" ""))"),2.0)</f>
        <v>2</v>
      </c>
      <c r="F72" s="8">
        <f t="shared" si="1"/>
        <v>12</v>
      </c>
    </row>
    <row r="73">
      <c r="A73" s="2" t="s">
        <v>173</v>
      </c>
      <c r="B73" s="1" t="s">
        <v>174</v>
      </c>
      <c r="C73" s="5" t="str">
        <f>IFERROR(__xludf.DUMMYFUNCTION("REGEXREPLACE(B73, ""[[:punct:]]"", """")"),"TRANS VIOLENCE IS VIOLENCE")</f>
        <v>TRANS VIOLENCE IS VIOLENCE</v>
      </c>
      <c r="D73" s="7">
        <f>IFERROR(__xludf.DUMMYFUNCTION("LEN(REGEXREPLACE(C73, ""[[:punct:]]"", """"))"),26.0)</f>
        <v>26</v>
      </c>
      <c r="E73" s="7">
        <f>IFERROR(__xludf.DUMMYFUNCTION("COUNTA(SPLIT(REGEXREPLACE(C73, ""[[:punct:]]"", """"), "" ""))"),4.0)</f>
        <v>4</v>
      </c>
      <c r="F73" s="8">
        <f t="shared" si="1"/>
        <v>6.5</v>
      </c>
    </row>
    <row r="74">
      <c r="A74" s="2" t="s">
        <v>175</v>
      </c>
      <c r="B74" s="1" t="s">
        <v>176</v>
      </c>
      <c r="C74" s="5" t="str">
        <f>IFERROR(__xludf.DUMMYFUNCTION("REGEXREPLACE(B74, ""[[:punct:]]"", """")"),"When I was a kid we would go to old age homes and sing songs for them and chat with them to cheer them up and brighten their day How times have changed…")</f>
        <v>When I was a kid we would go to old age homes and sing songs for them and chat with them to cheer them up and brighten their day How times have changed…</v>
      </c>
      <c r="D74" s="7">
        <f>IFERROR(__xludf.DUMMYFUNCTION("LEN(REGEXREPLACE(C74, ""[[:punct:]]"", """"))"),152.0)</f>
        <v>152</v>
      </c>
      <c r="E74" s="7">
        <f>IFERROR(__xludf.DUMMYFUNCTION("COUNTA(SPLIT(REGEXREPLACE(C74, ""[[:punct:]]"", """"), "" ""))"),33.0)</f>
        <v>33</v>
      </c>
      <c r="F74" s="8">
        <f t="shared" si="1"/>
        <v>4.606060606</v>
      </c>
    </row>
    <row r="75">
      <c r="A75" s="2" t="s">
        <v>177</v>
      </c>
      <c r="B75" s="1" t="s">
        <v>178</v>
      </c>
      <c r="C75" s="5" t="str">
        <f>IFERROR(__xludf.DUMMYFUNCTION("REGEXREPLACE(B75, ""[[:punct:]]"", """")"),"RT EllaTravelsLove Im so moved by this An interfaith rally where thousands of allies  
Hindus Muslims Iranians Chinese  All are standing with Israelis and Jews against hate and terror 
This is how the peaceful majority looks like
We are all standing tog"&amp;"ether united by our shared values Let’s build bridges not encampments
Please share this to show peaceful protests of different communities who unite together this is the hope for the future not religious fundamentalism
OneBillionPeopleCoalition")</f>
        <v>RT EllaTravelsLove Im so moved by this An interfaith rally where thousands of allies  
Hindus Muslims Iranians Chinese  All are standing with Israelis and Jews against hate and terror 
This is how the peaceful majority looks like
We are all standing together united by our shared values Let’s build bridges not encampments
Please share this to show peaceful protests of different communities who unite together this is the hope for the future not religious fundamentalism
OneBillionPeopleCoalition</v>
      </c>
      <c r="D75" s="7">
        <f>IFERROR(__xludf.DUMMYFUNCTION("LEN(REGEXREPLACE(C75, ""[[:punct:]]"", """"))"),501.0)</f>
        <v>501</v>
      </c>
      <c r="E75" s="7">
        <f>IFERROR(__xludf.DUMMYFUNCTION("COUNTA(SPLIT(REGEXREPLACE(C75, ""[[:punct:]]"", """"), "" ""))"),73.0)</f>
        <v>73</v>
      </c>
      <c r="F75" s="8">
        <f t="shared" si="1"/>
        <v>6.863013699</v>
      </c>
    </row>
    <row r="76">
      <c r="A76" s="2" t="s">
        <v>180</v>
      </c>
      <c r="B76" s="1" t="s">
        <v>181</v>
      </c>
      <c r="C76" s="5" t="str">
        <f>IFERROR(__xludf.DUMMYFUNCTION("REGEXREPLACE(B76, ""[[:punct:]]"", """")"),"Isn’t this illegal")</f>
        <v>Isn’t this illegal</v>
      </c>
      <c r="D76" s="7">
        <f>IFERROR(__xludf.DUMMYFUNCTION("LEN(REGEXREPLACE(C76, ""[[:punct:]]"", """"))"),18.0)</f>
        <v>18</v>
      </c>
      <c r="E76" s="7">
        <f>IFERROR(__xludf.DUMMYFUNCTION("COUNTA(SPLIT(REGEXREPLACE(C76, ""[[:punct:]]"", """"), "" ""))"),3.0)</f>
        <v>3</v>
      </c>
      <c r="F76" s="8">
        <f t="shared" si="1"/>
        <v>6</v>
      </c>
    </row>
    <row r="77">
      <c r="A77" s="2" t="s">
        <v>182</v>
      </c>
      <c r="B77" s="1" t="s">
        <v>183</v>
      </c>
      <c r="C77" s="5" t="str">
        <f>IFERROR(__xludf.DUMMYFUNCTION("REGEXREPLACE(B77, ""[[:punct:]]"", """")"),"RT ChayaRaichik10 Why do Republicans keep making these deep fakes of Biden freezing")</f>
        <v>RT ChayaRaichik10 Why do Republicans keep making these deep fakes of Biden freezing</v>
      </c>
      <c r="D77" s="7">
        <f>IFERROR(__xludf.DUMMYFUNCTION("LEN(REGEXREPLACE(C77, ""[[:punct:]]"", """"))"),83.0)</f>
        <v>83</v>
      </c>
      <c r="E77" s="7">
        <f>IFERROR(__xludf.DUMMYFUNCTION("COUNTA(SPLIT(REGEXREPLACE(C77, ""[[:punct:]]"", """"), "" ""))"),13.0)</f>
        <v>13</v>
      </c>
      <c r="F77" s="8">
        <f t="shared" si="1"/>
        <v>6.384615385</v>
      </c>
    </row>
    <row r="78">
      <c r="A78" s="2" t="s">
        <v>184</v>
      </c>
      <c r="B78" s="1" t="s">
        <v>185</v>
      </c>
      <c r="C78" s="5" t="str">
        <f>IFERROR(__xludf.DUMMYFUNCTION("REGEXREPLACE(B78, ""[[:punct:]]"", """")"),"I’m already voting for him I didn’t need more convincing")</f>
        <v>I’m already voting for him I didn’t need more convincing</v>
      </c>
      <c r="D78" s="7">
        <f>IFERROR(__xludf.DUMMYFUNCTION("LEN(REGEXREPLACE(C78, ""[[:punct:]]"", """"))"),56.0)</f>
        <v>56</v>
      </c>
      <c r="E78" s="7">
        <f>IFERROR(__xludf.DUMMYFUNCTION("COUNTA(SPLIT(REGEXREPLACE(C78, ""[[:punct:]]"", """"), "" ""))"),10.0)</f>
        <v>10</v>
      </c>
      <c r="F78" s="8">
        <f t="shared" si="1"/>
        <v>5.6</v>
      </c>
    </row>
    <row r="79">
      <c r="A79" s="2" t="s">
        <v>186</v>
      </c>
      <c r="B79" s="1" t="s">
        <v>187</v>
      </c>
      <c r="C79" s="5" t="str">
        <f>IFERROR(__xludf.DUMMYFUNCTION("REGEXREPLACE(B79, ""[[:punct:]]"", """")"),"Holy cringeee Can’t wait for this month to end httpstcolZ8oT15GTw")</f>
        <v>Holy cringeee Can’t wait for this month to end httpstcolZ8oT15GTw</v>
      </c>
      <c r="D79" s="7">
        <f>IFERROR(__xludf.DUMMYFUNCTION("LEN(REGEXREPLACE(C79, ""[[:punct:]]"", """"))"),65.0)</f>
        <v>65</v>
      </c>
      <c r="E79" s="7">
        <f>IFERROR(__xludf.DUMMYFUNCTION("COUNTA(SPLIT(REGEXREPLACE(C79, ""[[:punct:]]"", """"), "" ""))"),10.0)</f>
        <v>10</v>
      </c>
      <c r="F79" s="8">
        <f t="shared" si="1"/>
        <v>6.5</v>
      </c>
    </row>
    <row r="80">
      <c r="A80" s="2" t="s">
        <v>189</v>
      </c>
      <c r="B80" s="1" t="s">
        <v>190</v>
      </c>
      <c r="C80" s="5" t="str">
        <f>IFERROR(__xludf.DUMMYFUNCTION("REGEXREPLACE(B80, ""[[:punct:]]"", """")"),"RT libsoftiktok BREAKING The Biden administration REFUSES to assign the case of US citizen Tigran Gambaryan who has been held hostage by the Nigerian government for over 100 days to the Special Presidential Envoy for Hostage Affairs
In a congressional he"&amp;"aring last week RepMcCormick pressed Biden administration officials to classify Gambaryan as a “US citizen wrongfully detained by a foreign government” under the Robert Levinson Hostage Recovery and HostageTaking Accountability Act Officials at the hearin"&amp;"g did not commit to this designation
Special Presidential Envoy Roger Carstens who attended the hearing had previously negotiated the release of WNBA player Brittney Griner in exchange for convicted Russian arms dealer Viktor Bout Apparently WNBA players"&amp;" are more important than American businessmen 
The world is more dangerous and Americans are less safe with Joe Biden in the White House")</f>
        <v>RT libsoftiktok BREAKING The Biden administration REFUSES to assign the case of US citizen Tigran Gambaryan who has been held hostage by the Nigerian government for over 100 days to the Special Presidential Envoy for Hostage Affairs
In a congressional hearing last week RepMcCormick pressed Biden administration officials to classify Gambaryan as a “US citizen wrongfully detained by a foreign government” under the Robert Levinson Hostage Recovery and HostageTaking Accountability Act Officials at the hearing did not commit to this designation
Special Presidential Envoy Roger Carstens who attended the hearing had previously negotiated the release of WNBA player Brittney Griner in exchange for convicted Russian arms dealer Viktor Bout Apparently WNBA players are more important than American businessmen 
The world is more dangerous and Americans are less safe with Joe Biden in the White House</v>
      </c>
      <c r="D80" s="7">
        <f>IFERROR(__xludf.DUMMYFUNCTION("LEN(REGEXREPLACE(C80, ""[[:punct:]]"", """"))"),902.0)</f>
        <v>902</v>
      </c>
      <c r="E80" s="7">
        <f>IFERROR(__xludf.DUMMYFUNCTION("COUNTA(SPLIT(REGEXREPLACE(C80, ""[[:punct:]]"", """"), "" ""))"),132.0)</f>
        <v>132</v>
      </c>
      <c r="F80" s="8">
        <f t="shared" si="1"/>
        <v>6.833333333</v>
      </c>
    </row>
    <row r="81">
      <c r="A81" s="2" t="s">
        <v>182</v>
      </c>
      <c r="B81" s="1" t="s">
        <v>192</v>
      </c>
      <c r="C81" s="5" t="str">
        <f>IFERROR(__xludf.DUMMYFUNCTION("REGEXREPLACE(B81, ""[[:punct:]]"", """")"),"Why do Republicans keep making these deep fakes of Biden freezing")</f>
        <v>Why do Republicans keep making these deep fakes of Biden freezing</v>
      </c>
      <c r="D81" s="7">
        <f>IFERROR(__xludf.DUMMYFUNCTION("LEN(REGEXREPLACE(C81, ""[[:punct:]]"", """"))"),65.0)</f>
        <v>65</v>
      </c>
      <c r="E81" s="7">
        <f>IFERROR(__xludf.DUMMYFUNCTION("COUNTA(SPLIT(REGEXREPLACE(C81, ""[[:punct:]]"", """"), "" ""))"),11.0)</f>
        <v>11</v>
      </c>
      <c r="F81" s="8">
        <f t="shared" si="1"/>
        <v>5.909090909</v>
      </c>
    </row>
    <row r="82">
      <c r="A82" s="2" t="s">
        <v>193</v>
      </c>
      <c r="B82" s="1" t="s">
        <v>194</v>
      </c>
      <c r="C82" s="5" t="str">
        <f>IFERROR(__xludf.DUMMYFUNCTION("REGEXREPLACE(B82, ""[[:punct:]]"", """")"),"Lexman999 Lol")</f>
        <v>Lexman999 Lol</v>
      </c>
      <c r="D82" s="7">
        <f>IFERROR(__xludf.DUMMYFUNCTION("LEN(REGEXREPLACE(C82, ""[[:punct:]]"", """"))"),13.0)</f>
        <v>13</v>
      </c>
      <c r="E82" s="7">
        <f>IFERROR(__xludf.DUMMYFUNCTION("COUNTA(SPLIT(REGEXREPLACE(C82, ""[[:punct:]]"", """"), "" ""))"),2.0)</f>
        <v>2</v>
      </c>
      <c r="F82" s="8">
        <f t="shared" si="1"/>
        <v>6.5</v>
      </c>
    </row>
    <row r="83">
      <c r="A83" s="2" t="s">
        <v>182</v>
      </c>
      <c r="B83" s="1" t="s">
        <v>192</v>
      </c>
      <c r="C83" s="5" t="str">
        <f>IFERROR(__xludf.DUMMYFUNCTION("REGEXREPLACE(B83, ""[[:punct:]]"", """")"),"Why do Republicans keep making these deep fakes of Biden freezing")</f>
        <v>Why do Republicans keep making these deep fakes of Biden freezing</v>
      </c>
      <c r="D83" s="7">
        <f>IFERROR(__xludf.DUMMYFUNCTION("LEN(REGEXREPLACE(C83, ""[[:punct:]]"", """"))"),65.0)</f>
        <v>65</v>
      </c>
      <c r="E83" s="7">
        <f>IFERROR(__xludf.DUMMYFUNCTION("COUNTA(SPLIT(REGEXREPLACE(C83, ""[[:punct:]]"", """"), "" ""))"),11.0)</f>
        <v>11</v>
      </c>
      <c r="F83" s="8">
        <f t="shared" si="1"/>
        <v>5.909090909</v>
      </c>
    </row>
    <row r="84">
      <c r="A84" s="2" t="s">
        <v>195</v>
      </c>
      <c r="B84" s="1" t="s">
        <v>196</v>
      </c>
      <c r="C84" s="5" t="str">
        <f>IFERROR(__xludf.DUMMYFUNCTION("REGEXREPLACE(B84, ""[[:punct:]]"", """")"),"Where are all the human rights activists")</f>
        <v>Where are all the human rights activists</v>
      </c>
      <c r="D84" s="7">
        <f>IFERROR(__xludf.DUMMYFUNCTION("LEN(REGEXREPLACE(C84, ""[[:punct:]]"", """"))"),40.0)</f>
        <v>40</v>
      </c>
      <c r="E84" s="7">
        <f>IFERROR(__xludf.DUMMYFUNCTION("COUNTA(SPLIT(REGEXREPLACE(C84, ""[[:punct:]]"", """"), "" ""))"),7.0)</f>
        <v>7</v>
      </c>
      <c r="F84" s="8">
        <f t="shared" si="1"/>
        <v>5.714285714</v>
      </c>
    </row>
    <row r="85">
      <c r="A85" s="2" t="s">
        <v>197</v>
      </c>
      <c r="B85" s="1" t="s">
        <v>198</v>
      </c>
      <c r="C85" s="5" t="str">
        <f>IFERROR(__xludf.DUMMYFUNCTION("REGEXREPLACE(B85, ""[[:punct:]]"", """")"),"So they will continue lying defaming doxxing gaslighting etc as per usual Ok Why is this news")</f>
        <v>So they will continue lying defaming doxxing gaslighting etc as per usual Ok Why is this news</v>
      </c>
      <c r="D85" s="7">
        <f>IFERROR(__xludf.DUMMYFUNCTION("LEN(REGEXREPLACE(C85, ""[[:punct:]]"", """"))"),93.0)</f>
        <v>93</v>
      </c>
      <c r="E85" s="7">
        <f>IFERROR(__xludf.DUMMYFUNCTION("COUNTA(SPLIT(REGEXREPLACE(C85, ""[[:punct:]]"", """"), "" ""))"),17.0)</f>
        <v>17</v>
      </c>
      <c r="F85" s="8">
        <f t="shared" si="1"/>
        <v>5.470588235</v>
      </c>
    </row>
    <row r="86">
      <c r="A86" s="2" t="s">
        <v>199</v>
      </c>
      <c r="B86" s="1" t="s">
        <v>200</v>
      </c>
      <c r="C86" s="5" t="str">
        <f>IFERROR(__xludf.DUMMYFUNCTION("REGEXREPLACE(B86, ""[[:punct:]]"", """")"),"RT Fxhedgers BIKINI BARISTA SMASHES WINDSHIELD IN SELFDEFENSE AGAINST AGGRESSIVE CUSTOMER LOTT Wire
A viral video captures a bikini barista smashing a customer’s windshield with a hammer after he threw drinks and allegedly made threats in South Seattle W"&amp;"ashington The incident occurred at Taste of Heaven Espresso where the customer became enraged over the price of his 32ounce coffee and 24ounce water totaling about 22
Emma Lee the owner and sole employee said the man escalated the situation after seeing "&amp;"the prices clearly listed Other customers tried to calm him for about 10 minutes but he continued to scream spit and try to pry open the window The man allegedly threatened Lee saying “Nobody’s going to miss you” which she perceived as a serious threat
F"&amp;"ull article with video
httpstcoz1L0Qs7vtG")</f>
        <v>RT Fxhedgers BIKINI BARISTA SMASHES WINDSHIELD IN SELFDEFENSE AGAINST AGGRESSIVE CUSTOMER LOTT Wire
A viral video captures a bikini barista smashing a customer’s windshield with a hammer after he threw drinks and allegedly made threats in South Seattle Washington The incident occurred at Taste of Heaven Espresso where the customer became enraged over the price of his 32ounce coffee and 24ounce water totaling about 22
Emma Lee the owner and sole employee said the man escalated the situation after seeing the prices clearly listed Other customers tried to calm him for about 10 minutes but he continued to scream spit and try to pry open the window The man allegedly threatened Lee saying “Nobody’s going to miss you” which she perceived as a serious threat
Full article with video
httpstcoz1L0Qs7vtG</v>
      </c>
      <c r="D86" s="7">
        <f>IFERROR(__xludf.DUMMYFUNCTION("LEN(REGEXREPLACE(C86, ""[[:punct:]]"", """"))"),806.0)</f>
        <v>806</v>
      </c>
      <c r="E86" s="7">
        <f>IFERROR(__xludf.DUMMYFUNCTION("COUNTA(SPLIT(REGEXREPLACE(C86, ""[[:punct:]]"", """"), "" ""))"),126.0)</f>
        <v>126</v>
      </c>
      <c r="F86" s="8">
        <f t="shared" si="1"/>
        <v>6.396825397</v>
      </c>
    </row>
    <row r="87">
      <c r="A87" s="2" t="s">
        <v>202</v>
      </c>
      <c r="B87" s="1" t="s">
        <v>203</v>
      </c>
      <c r="C87" s="5" t="str">
        <f>IFERROR(__xludf.DUMMYFUNCTION("REGEXREPLACE(B87, ""[[:punct:]]"", """")"),"Tarel Patel was also seen being attacked by a man wearing a MAGA hat yelling “THIS IS MAGA COUNTRY” while eating a subway sandwich and holding a noose")</f>
        <v>Tarel Patel was also seen being attacked by a man wearing a MAGA hat yelling “THIS IS MAGA COUNTRY” while eating a subway sandwich and holding a noose</v>
      </c>
      <c r="D87" s="7">
        <f>IFERROR(__xludf.DUMMYFUNCTION("LEN(REGEXREPLACE(C87, ""[[:punct:]]"", """"))"),150.0)</f>
        <v>150</v>
      </c>
      <c r="E87" s="7">
        <f>IFERROR(__xludf.DUMMYFUNCTION("COUNTA(SPLIT(REGEXREPLACE(C87, ""[[:punct:]]"", """"), "" ""))"),28.0)</f>
        <v>28</v>
      </c>
      <c r="F87" s="8">
        <f t="shared" si="1"/>
        <v>5.357142857</v>
      </c>
    </row>
    <row r="88">
      <c r="A88" s="2" t="s">
        <v>204</v>
      </c>
      <c r="B88" s="1" t="s">
        <v>205</v>
      </c>
      <c r="C88" s="5" t="str">
        <f>IFERROR(__xludf.DUMMYFUNCTION("REGEXREPLACE(B88, ""[[:punct:]]"", """")"),"EMERGENCY HORRIFYING SITUATION UNFOLDING IN COLORADO A man ripped down some pride flags Send in the FBI CIA Navy Seals and SWAT teams Charge this man with 87 felonies and hate crimes and throw him in solitary")</f>
        <v>EMERGENCY HORRIFYING SITUATION UNFOLDING IN COLORADO A man ripped down some pride flags Send in the FBI CIA Navy Seals and SWAT teams Charge this man with 87 felonies and hate crimes and throw him in solitary</v>
      </c>
      <c r="D88" s="7">
        <f>IFERROR(__xludf.DUMMYFUNCTION("LEN(REGEXREPLACE(C88, ""[[:punct:]]"", """"))"),208.0)</f>
        <v>208</v>
      </c>
      <c r="E88" s="7">
        <f>IFERROR(__xludf.DUMMYFUNCTION("COUNTA(SPLIT(REGEXREPLACE(C88, ""[[:punct:]]"", """"), "" ""))"),37.0)</f>
        <v>37</v>
      </c>
      <c r="F88" s="8">
        <f t="shared" si="1"/>
        <v>5.621621622</v>
      </c>
    </row>
    <row r="89">
      <c r="A89" s="2" t="s">
        <v>206</v>
      </c>
      <c r="B89" s="1" t="s">
        <v>207</v>
      </c>
      <c r="C89" s="5" t="str">
        <f>IFERROR(__xludf.DUMMYFUNCTION("REGEXREPLACE(B89, ""[[:punct:]]"", """")"),"CraigChamberlin I’m not sure I can get over this")</f>
        <v>CraigChamberlin I’m not sure I can get over this</v>
      </c>
      <c r="D89" s="7">
        <f>IFERROR(__xludf.DUMMYFUNCTION("LEN(REGEXREPLACE(C89, ""[[:punct:]]"", """"))"),48.0)</f>
        <v>48</v>
      </c>
      <c r="E89" s="7">
        <f>IFERROR(__xludf.DUMMYFUNCTION("COUNTA(SPLIT(REGEXREPLACE(C89, ""[[:punct:]]"", """"), "" ""))"),9.0)</f>
        <v>9</v>
      </c>
      <c r="F89" s="8">
        <f t="shared" si="1"/>
        <v>5.333333333</v>
      </c>
    </row>
    <row r="90">
      <c r="A90" s="2" t="s">
        <v>208</v>
      </c>
      <c r="B90" s="1" t="s">
        <v>209</v>
      </c>
      <c r="C90" s="5" t="str">
        <f>IFERROR(__xludf.DUMMYFUNCTION("REGEXREPLACE(B90, ""[[:punct:]]"", """")"),"Ohio News Station Fires Employee for Straight Pride Facebook Post
If it was gay pride she would’ve got a promotion
httpstcoAjfVrjM4yl")</f>
        <v>Ohio News Station Fires Employee for Straight Pride Facebook Post
If it was gay pride she would’ve got a promotion
httpstcoAjfVrjM4yl</v>
      </c>
      <c r="D90" s="7">
        <f>IFERROR(__xludf.DUMMYFUNCTION("LEN(REGEXREPLACE(C90, ""[[:punct:]]"", """"))"),134.0)</f>
        <v>134</v>
      </c>
      <c r="E90" s="7">
        <f>IFERROR(__xludf.DUMMYFUNCTION("COUNTA(SPLIT(REGEXREPLACE(C90, ""[[:punct:]]"", """"), "" ""))"),19.0)</f>
        <v>19</v>
      </c>
      <c r="F90" s="8">
        <f t="shared" si="1"/>
        <v>7.052631579</v>
      </c>
    </row>
    <row r="91">
      <c r="A91" s="2" t="s">
        <v>211</v>
      </c>
      <c r="B91" s="1" t="s">
        <v>212</v>
      </c>
      <c r="C91" s="5" t="str">
        <f>IFERROR(__xludf.DUMMYFUNCTION("REGEXREPLACE(B91, ""[[:punct:]]"", """")"),"Homeschool your kids Keep them away from these groomers")</f>
        <v>Homeschool your kids Keep them away from these groomers</v>
      </c>
      <c r="D91" s="7">
        <f>IFERROR(__xludf.DUMMYFUNCTION("LEN(REGEXREPLACE(C91, ""[[:punct:]]"", """"))"),55.0)</f>
        <v>55</v>
      </c>
      <c r="E91" s="7">
        <f>IFERROR(__xludf.DUMMYFUNCTION("COUNTA(SPLIT(REGEXREPLACE(C91, ""[[:punct:]]"", """"), "" ""))"),9.0)</f>
        <v>9</v>
      </c>
      <c r="F91" s="8">
        <f t="shared" si="1"/>
        <v>6.111111111</v>
      </c>
    </row>
    <row r="92">
      <c r="A92" s="2" t="s">
        <v>213</v>
      </c>
      <c r="B92" s="1" t="s">
        <v>214</v>
      </c>
      <c r="C92" s="5" t="str">
        <f>IFERROR(__xludf.DUMMYFUNCTION("REGEXREPLACE(B92, ""[[:punct:]]"", """")"),"This is the least shocking thing I’ve read all month")</f>
        <v>This is the least shocking thing I’ve read all month</v>
      </c>
      <c r="D92" s="7">
        <f>IFERROR(__xludf.DUMMYFUNCTION("LEN(REGEXREPLACE(C92, ""[[:punct:]]"", """"))"),52.0)</f>
        <v>52</v>
      </c>
      <c r="E92" s="7">
        <f>IFERROR(__xludf.DUMMYFUNCTION("COUNTA(SPLIT(REGEXREPLACE(C92, ""[[:punct:]]"", """"), "" ""))"),10.0)</f>
        <v>10</v>
      </c>
      <c r="F92" s="8">
        <f t="shared" si="1"/>
        <v>5.2</v>
      </c>
    </row>
    <row r="93">
      <c r="A93" s="2" t="s">
        <v>215</v>
      </c>
      <c r="B93" s="1" t="s">
        <v>216</v>
      </c>
      <c r="C93" s="5" t="str">
        <f>IFERROR(__xludf.DUMMYFUNCTION("REGEXREPLACE(B93, ""[[:punct:]]"", """")"),"RT JimBanks The Leader of the Free World being led off stage by a handler is not normal
Biden is unfit for the job
Trump 2024")</f>
        <v>RT JimBanks The Leader of the Free World being led off stage by a handler is not normal
Biden is unfit for the job
Trump 2024</v>
      </c>
      <c r="D93" s="7">
        <f>IFERROR(__xludf.DUMMYFUNCTION("LEN(REGEXREPLACE(C93, ""[[:punct:]]"", """"))"),127.0)</f>
        <v>127</v>
      </c>
      <c r="E93" s="7">
        <f>IFERROR(__xludf.DUMMYFUNCTION("COUNTA(SPLIT(REGEXREPLACE(C93, ""[[:punct:]]"", """"), "" ""))"),24.0)</f>
        <v>24</v>
      </c>
      <c r="F93" s="8">
        <f t="shared" si="1"/>
        <v>5.291666667</v>
      </c>
    </row>
    <row r="94">
      <c r="A94" s="2" t="s">
        <v>217</v>
      </c>
      <c r="B94" s="1" t="s">
        <v>218</v>
      </c>
      <c r="C94" s="5" t="str">
        <f>IFERROR(__xludf.DUMMYFUNCTION("REGEXREPLACE(B94, ""[[:punct:]]"", """")"),"The Left is working overtime to discredit this It’s literally on video They’re professional liars and gaslighters")</f>
        <v>The Left is working overtime to discredit this It’s literally on video They’re professional liars and gaslighters</v>
      </c>
      <c r="D94" s="7">
        <f>IFERROR(__xludf.DUMMYFUNCTION("LEN(REGEXREPLACE(C94, ""[[:punct:]]"", """"))"),113.0)</f>
        <v>113</v>
      </c>
      <c r="E94" s="7">
        <f>IFERROR(__xludf.DUMMYFUNCTION("COUNTA(SPLIT(REGEXREPLACE(C94, ""[[:punct:]]"", """"), "" ""))"),17.0)</f>
        <v>17</v>
      </c>
      <c r="F94" s="8">
        <f t="shared" si="1"/>
        <v>6.647058824</v>
      </c>
    </row>
    <row r="95">
      <c r="A95" s="2" t="s">
        <v>219</v>
      </c>
      <c r="B95" s="1" t="s">
        <v>220</v>
      </c>
      <c r="C95" s="5" t="str">
        <f>IFERROR(__xludf.DUMMYFUNCTION("REGEXREPLACE(B95, ""[[:punct:]]"", """")"),"It’s literally on video")</f>
        <v>It’s literally on video</v>
      </c>
      <c r="D95" s="7">
        <f>IFERROR(__xludf.DUMMYFUNCTION("LEN(REGEXREPLACE(C95, ""[[:punct:]]"", """"))"),23.0)</f>
        <v>23</v>
      </c>
      <c r="E95" s="7">
        <f>IFERROR(__xludf.DUMMYFUNCTION("COUNTA(SPLIT(REGEXREPLACE(C95, ""[[:punct:]]"", """"), "" ""))"),4.0)</f>
        <v>4</v>
      </c>
      <c r="F95" s="8">
        <f t="shared" si="1"/>
        <v>5.75</v>
      </c>
    </row>
    <row r="96">
      <c r="A96" s="2" t="s">
        <v>221</v>
      </c>
      <c r="B96" s="1" t="s">
        <v>222</v>
      </c>
      <c r="C96" s="5" t="str">
        <f>IFERROR(__xludf.DUMMYFUNCTION("REGEXREPLACE(B96, ""[[:punct:]]"", """")"),"RT AvivaKlompas Alex Lobanov should be spending FathersDay with his young family His wife gave birth to their second son while Alex was a hostage in Gaza  
BringThemHome BringThisFatherHome httpstcoAz7HAIpzpj")</f>
        <v>RT AvivaKlompas Alex Lobanov should be spending FathersDay with his young family His wife gave birth to their second son while Alex was a hostage in Gaza  
BringThemHome BringThisFatherHome httpstcoAz7HAIpzpj</v>
      </c>
      <c r="D96" s="7">
        <f>IFERROR(__xludf.DUMMYFUNCTION("LEN(REGEXREPLACE(C96, ""[[:punct:]]"", """"))"),209.0)</f>
        <v>209</v>
      </c>
      <c r="E96" s="7">
        <f>IFERROR(__xludf.DUMMYFUNCTION("COUNTA(SPLIT(REGEXREPLACE(C96, ""[[:punct:]]"", """"), "" ""))"),30.0)</f>
        <v>30</v>
      </c>
      <c r="F96" s="8">
        <f t="shared" si="1"/>
        <v>6.966666667</v>
      </c>
    </row>
    <row r="97">
      <c r="A97" s="2" t="s">
        <v>225</v>
      </c>
      <c r="B97" s="1" t="s">
        <v>226</v>
      </c>
      <c r="C97" s="5" t="str">
        <f>IFERROR(__xludf.DUMMYFUNCTION("REGEXREPLACE(B97, ""[[:punct:]]"", """")"),"Who else can’t sleep")</f>
        <v>Who else can’t sleep</v>
      </c>
      <c r="D97" s="7">
        <f>IFERROR(__xludf.DUMMYFUNCTION("LEN(REGEXREPLACE(C97, ""[[:punct:]]"", """"))"),20.0)</f>
        <v>20</v>
      </c>
      <c r="E97" s="7">
        <f>IFERROR(__xludf.DUMMYFUNCTION("COUNTA(SPLIT(REGEXREPLACE(C97, ""[[:punct:]]"", """"), "" ""))"),4.0)</f>
        <v>4</v>
      </c>
      <c r="F97" s="8">
        <f t="shared" si="1"/>
        <v>5</v>
      </c>
    </row>
    <row r="98">
      <c r="A98" s="2" t="s">
        <v>227</v>
      </c>
      <c r="B98" s="1" t="s">
        <v>228</v>
      </c>
      <c r="C98" s="5" t="str">
        <f>IFERROR(__xludf.DUMMYFUNCTION("REGEXREPLACE(B98, ""[[:punct:]]"", """")"),"They’re making money from sterilizing and mtiIatng kids")</f>
        <v>They’re making money from sterilizing and mtiIatng kids</v>
      </c>
      <c r="D98" s="7">
        <f>IFERROR(__xludf.DUMMYFUNCTION("LEN(REGEXREPLACE(C98, ""[[:punct:]]"", """"))"),55.0)</f>
        <v>55</v>
      </c>
      <c r="E98" s="7">
        <f>IFERROR(__xludf.DUMMYFUNCTION("COUNTA(SPLIT(REGEXREPLACE(C98, ""[[:punct:]]"", """"), "" ""))"),8.0)</f>
        <v>8</v>
      </c>
      <c r="F98" s="8">
        <f t="shared" si="1"/>
        <v>6.875</v>
      </c>
    </row>
    <row r="99">
      <c r="A99" s="2" t="s">
        <v>229</v>
      </c>
      <c r="B99" s="1" t="s">
        <v>230</v>
      </c>
      <c r="C99" s="5" t="str">
        <f>IFERROR(__xludf.DUMMYFUNCTION("REGEXREPLACE(B99, ""[[:punct:]]"", """")"),"I can’t believe this is real… httpstcoio6hr2W8MO")</f>
        <v>I can’t believe this is real… httpstcoio6hr2W8MO</v>
      </c>
      <c r="D99" s="7">
        <f>IFERROR(__xludf.DUMMYFUNCTION("LEN(REGEXREPLACE(C99, ""[[:punct:]]"", """"))"),48.0)</f>
        <v>48</v>
      </c>
      <c r="E99" s="7">
        <f>IFERROR(__xludf.DUMMYFUNCTION("COUNTA(SPLIT(REGEXREPLACE(C99, ""[[:punct:]]"", """"), "" ""))"),7.0)</f>
        <v>7</v>
      </c>
      <c r="F99" s="8">
        <f t="shared" si="1"/>
        <v>6.857142857</v>
      </c>
    </row>
    <row r="100">
      <c r="A100" s="2" t="s">
        <v>232</v>
      </c>
      <c r="B100" s="1" t="s">
        <v>233</v>
      </c>
      <c r="C100" s="5" t="str">
        <f>IFERROR(__xludf.DUMMYFUNCTION("REGEXREPLACE(B100, ""[[:punct:]]"", """")"),"RT InterStarMedia This is straight facts 🔥")</f>
        <v>RT InterStarMedia This is straight facts 🔥</v>
      </c>
      <c r="D100" s="7">
        <f>IFERROR(__xludf.DUMMYFUNCTION("LEN(REGEXREPLACE(C100, ""[[:punct:]]"", """"))"),43.0)</f>
        <v>43</v>
      </c>
      <c r="E100" s="7">
        <f>IFERROR(__xludf.DUMMYFUNCTION("COUNTA(SPLIT(REGEXREPLACE(C100, ""[[:punct:]]"", """"), "" ""))"),7.0)</f>
        <v>7</v>
      </c>
      <c r="F100" s="8">
        <f t="shared" si="1"/>
        <v>6.142857143</v>
      </c>
    </row>
    <row r="101">
      <c r="A101" s="2" t="s">
        <v>234</v>
      </c>
      <c r="B101" s="1" t="s">
        <v>235</v>
      </c>
      <c r="C101" s="5" t="str">
        <f>IFERROR(__xludf.DUMMYFUNCTION("REGEXREPLACE(B101, ""[[:punct:]]"", """")"),"He’s still doing this Dude is unhinged Serious case of EDS")</f>
        <v>He’s still doing this Dude is unhinged Serious case of EDS</v>
      </c>
      <c r="D101" s="7">
        <f>IFERROR(__xludf.DUMMYFUNCTION("LEN(REGEXREPLACE(C101, ""[[:punct:]]"", """"))"),58.0)</f>
        <v>58</v>
      </c>
      <c r="E101" s="7">
        <f>IFERROR(__xludf.DUMMYFUNCTION("COUNTA(SPLIT(REGEXREPLACE(C101, ""[[:punct:]]"", """"), "" ""))"),11.0)</f>
        <v>11</v>
      </c>
      <c r="F101" s="8">
        <f t="shared" si="1"/>
        <v>5.272727273</v>
      </c>
    </row>
    <row r="102">
      <c r="A102" s="2" t="s">
        <v>236</v>
      </c>
      <c r="B102" s="1" t="s">
        <v>237</v>
      </c>
      <c r="C102" s="5" t="str">
        <f>IFERROR(__xludf.DUMMYFUNCTION("REGEXREPLACE(B102, ""[[:punct:]]"", """")"),"It’s literally on camera and was first reported by a reporter from The Hollywood Reporter
We will not fall for your gaslighting davidhogg111 httpstcoB5hedd1T4e")</f>
        <v>It’s literally on camera and was first reported by a reporter from The Hollywood Reporter
We will not fall for your gaslighting davidhogg111 httpstcoB5hedd1T4e</v>
      </c>
      <c r="D102" s="7">
        <f>IFERROR(__xludf.DUMMYFUNCTION("LEN(REGEXREPLACE(C102, ""[[:punct:]]"", """"))"),160.0)</f>
        <v>160</v>
      </c>
      <c r="E102" s="7">
        <f>IFERROR(__xludf.DUMMYFUNCTION("COUNTA(SPLIT(REGEXREPLACE(C102, ""[[:punct:]]"", """"), "" ""))"),23.0)</f>
        <v>23</v>
      </c>
      <c r="F102" s="8">
        <f t="shared" si="1"/>
        <v>6.956521739</v>
      </c>
    </row>
    <row r="103">
      <c r="A103" s="2" t="s">
        <v>239</v>
      </c>
      <c r="B103" s="1" t="s">
        <v>240</v>
      </c>
      <c r="C103" s="5" t="str">
        <f>IFERROR(__xludf.DUMMYFUNCTION("REGEXREPLACE(B103, ""[[:punct:]]"", """")"),"Thank your straight dad today He’s the reason you’re here")</f>
        <v>Thank your straight dad today He’s the reason you’re here</v>
      </c>
      <c r="D103" s="7">
        <f>IFERROR(__xludf.DUMMYFUNCTION("LEN(REGEXREPLACE(C103, ""[[:punct:]]"", """"))"),57.0)</f>
        <v>57</v>
      </c>
      <c r="E103" s="7">
        <f>IFERROR(__xludf.DUMMYFUNCTION("COUNTA(SPLIT(REGEXREPLACE(C103, ""[[:punct:]]"", """"), "" ""))"),10.0)</f>
        <v>10</v>
      </c>
      <c r="F103" s="8">
        <f t="shared" si="1"/>
        <v>5.7</v>
      </c>
    </row>
    <row r="104">
      <c r="A104" s="2" t="s">
        <v>241</v>
      </c>
      <c r="B104" s="1" t="s">
        <v>242</v>
      </c>
      <c r="C104" s="5" t="str">
        <f>IFERROR(__xludf.DUMMYFUNCTION("REGEXREPLACE(B104, ""[[:punct:]]"", """")"),"A lot to unpack here")</f>
        <v>A lot to unpack here</v>
      </c>
      <c r="D104" s="7">
        <f>IFERROR(__xludf.DUMMYFUNCTION("LEN(REGEXREPLACE(C104, ""[[:punct:]]"", """"))"),20.0)</f>
        <v>20</v>
      </c>
      <c r="E104" s="7">
        <f>IFERROR(__xludf.DUMMYFUNCTION("COUNTA(SPLIT(REGEXREPLACE(C104, ""[[:punct:]]"", """"), "" ""))"),5.0)</f>
        <v>5</v>
      </c>
      <c r="F104" s="8">
        <f t="shared" si="1"/>
        <v>4</v>
      </c>
    </row>
    <row r="105">
      <c r="A105" s="2" t="s">
        <v>243</v>
      </c>
      <c r="B105" s="1" t="s">
        <v>244</v>
      </c>
      <c r="C105" s="5" t="str">
        <f>IFERROR(__xludf.DUMMYFUNCTION("REGEXREPLACE(B105, ""[[:punct:]]"", """")"),"Happy Father’s Day httpstco2srH4RwhTa")</f>
        <v>Happy Father’s Day httpstco2srH4RwhTa</v>
      </c>
      <c r="D105" s="7">
        <f>IFERROR(__xludf.DUMMYFUNCTION("LEN(REGEXREPLACE(C105, ""[[:punct:]]"", """"))"),37.0)</f>
        <v>37</v>
      </c>
      <c r="E105" s="7">
        <f>IFERROR(__xludf.DUMMYFUNCTION("COUNTA(SPLIT(REGEXREPLACE(C105, ""[[:punct:]]"", """"), "" ""))"),4.0)</f>
        <v>4</v>
      </c>
      <c r="F105" s="8">
        <f t="shared" si="1"/>
        <v>9.25</v>
      </c>
    </row>
    <row r="106">
      <c r="A106" s="2" t="s">
        <v>246</v>
      </c>
      <c r="B106" s="1" t="s">
        <v>247</v>
      </c>
      <c r="C106" s="5" t="str">
        <f>IFERROR(__xludf.DUMMYFUNCTION("REGEXREPLACE(B106, ""[[:punct:]]"", """")"),"stockbella Not sure tbh")</f>
        <v>stockbella Not sure tbh</v>
      </c>
      <c r="D106" s="7">
        <f>IFERROR(__xludf.DUMMYFUNCTION("LEN(REGEXREPLACE(C106, ""[[:punct:]]"", """"))"),23.0)</f>
        <v>23</v>
      </c>
      <c r="E106" s="7">
        <f>IFERROR(__xludf.DUMMYFUNCTION("COUNTA(SPLIT(REGEXREPLACE(C106, ""[[:punct:]]"", """"), "" ""))"),4.0)</f>
        <v>4</v>
      </c>
      <c r="F106" s="8">
        <f t="shared" si="1"/>
        <v>5.75</v>
      </c>
    </row>
    <row r="107">
      <c r="A107" s="2" t="s">
        <v>248</v>
      </c>
      <c r="B107" s="1" t="s">
        <v>249</v>
      </c>
      <c r="C107" s="5" t="str">
        <f>IFERROR(__xludf.DUMMYFUNCTION("REGEXREPLACE(B107, ""[[:punct:]]"", """")"),"It’s an antihuman miserable evil dath cult")</f>
        <v>It’s an antihuman miserable evil dath cult</v>
      </c>
      <c r="D107" s="7">
        <f>IFERROR(__xludf.DUMMYFUNCTION("LEN(REGEXREPLACE(C107, ""[[:punct:]]"", """"))"),42.0)</f>
        <v>42</v>
      </c>
      <c r="E107" s="7">
        <f>IFERROR(__xludf.DUMMYFUNCTION("COUNTA(SPLIT(REGEXREPLACE(C107, ""[[:punct:]]"", """"), "" ""))"),7.0)</f>
        <v>7</v>
      </c>
      <c r="F107" s="8">
        <f t="shared" si="1"/>
        <v>6</v>
      </c>
    </row>
    <row r="108">
      <c r="A108" s="2" t="s">
        <v>250</v>
      </c>
      <c r="B108" s="1" t="s">
        <v>251</v>
      </c>
      <c r="C108" s="5" t="str">
        <f>IFERROR(__xludf.DUMMYFUNCTION("REGEXREPLACE(B108, ""[[:punct:]]"", """")"),"RT ChayaRaichik10 This dude belongs in prison")</f>
        <v>RT ChayaRaichik10 This dude belongs in prison</v>
      </c>
      <c r="D108" s="7">
        <f>IFERROR(__xludf.DUMMYFUNCTION("LEN(REGEXREPLACE(C108, ""[[:punct:]]"", """"))"),45.0)</f>
        <v>45</v>
      </c>
      <c r="E108" s="7">
        <f>IFERROR(__xludf.DUMMYFUNCTION("COUNTA(SPLIT(REGEXREPLACE(C108, ""[[:punct:]]"", """"), "" ""))"),7.0)</f>
        <v>7</v>
      </c>
      <c r="F108" s="8">
        <f t="shared" si="1"/>
        <v>6.428571429</v>
      </c>
    </row>
    <row r="109">
      <c r="A109" s="2" t="s">
        <v>252</v>
      </c>
      <c r="B109" s="1" t="s">
        <v>253</v>
      </c>
      <c r="C109" s="5" t="str">
        <f>IFERROR(__xludf.DUMMYFUNCTION("REGEXREPLACE(B109, ""[[:punct:]]"", """")"),"Pray for our country httpstco2DYqBpvtSP")</f>
        <v>Pray for our country httpstco2DYqBpvtSP</v>
      </c>
      <c r="D109" s="7">
        <f>IFERROR(__xludf.DUMMYFUNCTION("LEN(REGEXREPLACE(C109, ""[[:punct:]]"", """"))"),39.0)</f>
        <v>39</v>
      </c>
      <c r="E109" s="7">
        <f>IFERROR(__xludf.DUMMYFUNCTION("COUNTA(SPLIT(REGEXREPLACE(C109, ""[[:punct:]]"", """"), "" ""))"),5.0)</f>
        <v>5</v>
      </c>
      <c r="F109" s="8">
        <f t="shared" si="1"/>
        <v>7.8</v>
      </c>
    </row>
    <row r="110">
      <c r="A110" s="2" t="s">
        <v>255</v>
      </c>
      <c r="B110" s="1" t="s">
        <v>256</v>
      </c>
      <c r="C110" s="5" t="str">
        <f>IFERROR(__xludf.DUMMYFUNCTION("REGEXREPLACE(B110, ""[[:punct:]]"", """")"),"Reminder httpstcowrXXeCZSZE")</f>
        <v>Reminder httpstcowrXXeCZSZE</v>
      </c>
      <c r="D110" s="7">
        <f>IFERROR(__xludf.DUMMYFUNCTION("LEN(REGEXREPLACE(C110, ""[[:punct:]]"", """"))"),27.0)</f>
        <v>27</v>
      </c>
      <c r="E110" s="7">
        <f>IFERROR(__xludf.DUMMYFUNCTION("COUNTA(SPLIT(REGEXREPLACE(C110, ""[[:punct:]]"", """"), "" ""))"),2.0)</f>
        <v>2</v>
      </c>
      <c r="F110" s="8">
        <f t="shared" si="1"/>
        <v>13.5</v>
      </c>
    </row>
    <row r="111">
      <c r="A111" s="2" t="s">
        <v>259</v>
      </c>
      <c r="B111" s="1" t="s">
        <v>260</v>
      </c>
      <c r="C111" s="5" t="str">
        <f>IFERROR(__xludf.DUMMYFUNCTION("REGEXREPLACE(B111, ""[[:punct:]]"", """")"),"BidensBorderBloodbath")</f>
        <v>BidensBorderBloodbath</v>
      </c>
      <c r="D111" s="7">
        <f>IFERROR(__xludf.DUMMYFUNCTION("LEN(REGEXREPLACE(C111, ""[[:punct:]]"", """"))"),21.0)</f>
        <v>21</v>
      </c>
      <c r="E111" s="7">
        <f>IFERROR(__xludf.DUMMYFUNCTION("COUNTA(SPLIT(REGEXREPLACE(C111, ""[[:punct:]]"", """"), "" ""))"),1.0)</f>
        <v>1</v>
      </c>
      <c r="F111" s="8">
        <f t="shared" si="1"/>
        <v>21</v>
      </c>
    </row>
    <row r="112">
      <c r="A112" s="2" t="s">
        <v>262</v>
      </c>
      <c r="B112" s="1" t="s">
        <v>260</v>
      </c>
      <c r="C112" s="5" t="str">
        <f>IFERROR(__xludf.DUMMYFUNCTION("REGEXREPLACE(B112, ""[[:punct:]]"", """")"),"BidensBorderBloodbath")</f>
        <v>BidensBorderBloodbath</v>
      </c>
      <c r="D112" s="7">
        <f>IFERROR(__xludf.DUMMYFUNCTION("LEN(REGEXREPLACE(C112, ""[[:punct:]]"", """"))"),21.0)</f>
        <v>21</v>
      </c>
      <c r="E112" s="7">
        <f>IFERROR(__xludf.DUMMYFUNCTION("COUNTA(SPLIT(REGEXREPLACE(C112, ""[[:punct:]]"", """"), "" ""))"),1.0)</f>
        <v>1</v>
      </c>
      <c r="F112" s="8">
        <f t="shared" si="1"/>
        <v>21</v>
      </c>
    </row>
    <row r="113">
      <c r="A113" s="2" t="s">
        <v>263</v>
      </c>
      <c r="B113" s="1" t="s">
        <v>264</v>
      </c>
      <c r="C113" s="5" t="str">
        <f>IFERROR(__xludf.DUMMYFUNCTION("REGEXREPLACE(B113, ""[[:punct:]]"", """")"),"RT libsoftiktok Biden has blood on his hands
BidensBorderBloodbath
Let’s get it trending")</f>
        <v>RT libsoftiktok Biden has blood on his hands
BidensBorderBloodbath
Let’s get it trending</v>
      </c>
      <c r="D113" s="7">
        <f>IFERROR(__xludf.DUMMYFUNCTION("LEN(REGEXREPLACE(C113, ""[[:punct:]]"", """"))"),90.0)</f>
        <v>90</v>
      </c>
      <c r="E113" s="7">
        <f>IFERROR(__xludf.DUMMYFUNCTION("COUNTA(SPLIT(REGEXREPLACE(C113, ""[[:punct:]]"", """"), "" ""))"),11.0)</f>
        <v>11</v>
      </c>
      <c r="F113" s="8">
        <f t="shared" si="1"/>
        <v>8.181818182</v>
      </c>
    </row>
    <row r="114">
      <c r="A114" s="2" t="s">
        <v>265</v>
      </c>
      <c r="B114" s="1" t="s">
        <v>266</v>
      </c>
      <c r="C114" s="5" t="str">
        <f>IFERROR(__xludf.DUMMYFUNCTION("REGEXREPLACE(B114, ""[[:punct:]]"", """")"),"Lol no httpstcopeBY2qP14Z")</f>
        <v>Lol no httpstcopeBY2qP14Z</v>
      </c>
      <c r="D114" s="7">
        <f>IFERROR(__xludf.DUMMYFUNCTION("LEN(REGEXREPLACE(C114, ""[[:punct:]]"", """"))"),25.0)</f>
        <v>25</v>
      </c>
      <c r="E114" s="7">
        <f>IFERROR(__xludf.DUMMYFUNCTION("COUNTA(SPLIT(REGEXREPLACE(C114, ""[[:punct:]]"", """"), "" ""))"),3.0)</f>
        <v>3</v>
      </c>
      <c r="F114" s="8">
        <f t="shared" si="1"/>
        <v>8.333333333</v>
      </c>
    </row>
    <row r="115">
      <c r="A115" s="2" t="s">
        <v>268</v>
      </c>
      <c r="B115" s="1" t="s">
        <v>269</v>
      </c>
      <c r="C115" s="5" t="str">
        <f>IFERROR(__xludf.DUMMYFUNCTION("REGEXREPLACE(B115, ""[[:punct:]]"", """")"),"mac78251 Oh whoops her email is right there for all to see…")</f>
        <v>mac78251 Oh whoops her email is right there for all to see…</v>
      </c>
      <c r="D115" s="7">
        <f>IFERROR(__xludf.DUMMYFUNCTION("LEN(REGEXREPLACE(C115, ""[[:punct:]]"", """"))"),59.0)</f>
        <v>59</v>
      </c>
      <c r="E115" s="7">
        <f>IFERROR(__xludf.DUMMYFUNCTION("COUNTA(SPLIT(REGEXREPLACE(C115, ""[[:punct:]]"", """"), "" ""))"),12.0)</f>
        <v>12</v>
      </c>
      <c r="F115" s="8">
        <f t="shared" si="1"/>
        <v>4.916666667</v>
      </c>
    </row>
    <row r="116">
      <c r="A116" s="2" t="s">
        <v>270</v>
      </c>
      <c r="B116" s="1" t="s">
        <v>271</v>
      </c>
      <c r="C116" s="5" t="str">
        <f>IFERROR(__xludf.DUMMYFUNCTION("REGEXREPLACE(B116, ""[[:punct:]]"", """")"),"RT lottwire Afghan Migrant’s Deadly Rampage in Germany Ends in Police Shooting httpstcoZxxGqrIyju")</f>
        <v>RT lottwire Afghan Migrant’s Deadly Rampage in Germany Ends in Police Shooting httpstcoZxxGqrIyju</v>
      </c>
      <c r="D116" s="7">
        <f>IFERROR(__xludf.DUMMYFUNCTION("LEN(REGEXREPLACE(C116, ""[[:punct:]]"", """"))"),97.0)</f>
        <v>97</v>
      </c>
      <c r="E116" s="7">
        <f>IFERROR(__xludf.DUMMYFUNCTION("COUNTA(SPLIT(REGEXREPLACE(C116, ""[[:punct:]]"", """"), "" ""))"),13.0)</f>
        <v>13</v>
      </c>
      <c r="F116" s="8">
        <f t="shared" si="1"/>
        <v>7.461538462</v>
      </c>
    </row>
    <row r="117">
      <c r="A117" s="2" t="s">
        <v>274</v>
      </c>
      <c r="B117" s="1" t="s">
        <v>275</v>
      </c>
      <c r="C117" s="5" t="str">
        <f>IFERROR(__xludf.DUMMYFUNCTION("REGEXREPLACE(B117, ""[[:punct:]]"", """")"),"RT lottwire Australian Authorities Thwart Chinese Migrants in Fourth 2024 Attempt httpstcoou6r5Fufbg")</f>
        <v>RT lottwire Australian Authorities Thwart Chinese Migrants in Fourth 2024 Attempt httpstcoou6r5Fufbg</v>
      </c>
      <c r="D117" s="7">
        <f>IFERROR(__xludf.DUMMYFUNCTION("LEN(REGEXREPLACE(C117, ""[[:punct:]]"", """"))"),100.0)</f>
        <v>100</v>
      </c>
      <c r="E117" s="7">
        <f>IFERROR(__xludf.DUMMYFUNCTION("COUNTA(SPLIT(REGEXREPLACE(C117, ""[[:punct:]]"", """"), "" ""))"),12.0)</f>
        <v>12</v>
      </c>
      <c r="F117" s="8">
        <f t="shared" si="1"/>
        <v>8.333333333</v>
      </c>
    </row>
    <row r="118">
      <c r="A118" s="2" t="s">
        <v>277</v>
      </c>
      <c r="B118" s="1" t="s">
        <v>278</v>
      </c>
      <c r="C118" s="5" t="str">
        <f>IFERROR(__xludf.DUMMYFUNCTION("REGEXREPLACE(B118, ""[[:punct:]]"", """")"),"Oh So they’re just targeting jews")</f>
        <v>Oh So they’re just targeting jews</v>
      </c>
      <c r="D118" s="7">
        <f>IFERROR(__xludf.DUMMYFUNCTION("LEN(REGEXREPLACE(C118, ""[[:punct:]]"", """"))"),33.0)</f>
        <v>33</v>
      </c>
      <c r="E118" s="7">
        <f>IFERROR(__xludf.DUMMYFUNCTION("COUNTA(SPLIT(REGEXREPLACE(C118, ""[[:punct:]]"", """"), "" ""))"),6.0)</f>
        <v>6</v>
      </c>
      <c r="F118" s="8">
        <f t="shared" si="1"/>
        <v>5.5</v>
      </c>
    </row>
    <row r="119">
      <c r="A119" s="2" t="s">
        <v>279</v>
      </c>
      <c r="B119" s="1" t="s">
        <v>280</v>
      </c>
      <c r="C119" s="5" t="str">
        <f>IFERROR(__xludf.DUMMYFUNCTION("REGEXREPLACE(B119, ""[[:punct:]]"", """")"),"What’s Biden doing to bring home these Americans being held hostage")</f>
        <v>What’s Biden doing to bring home these Americans being held hostage</v>
      </c>
      <c r="D119" s="7">
        <f>IFERROR(__xludf.DUMMYFUNCTION("LEN(REGEXREPLACE(C119, ""[[:punct:]]"", """"))"),67.0)</f>
        <v>67</v>
      </c>
      <c r="E119" s="7">
        <f>IFERROR(__xludf.DUMMYFUNCTION("COUNTA(SPLIT(REGEXREPLACE(C119, ""[[:punct:]]"", """"), "" ""))"),11.0)</f>
        <v>11</v>
      </c>
      <c r="F119" s="8">
        <f t="shared" si="1"/>
        <v>6.090909091</v>
      </c>
    </row>
    <row r="120">
      <c r="A120" s="2" t="s">
        <v>281</v>
      </c>
      <c r="B120" s="1" t="s">
        <v>282</v>
      </c>
      <c r="C120" s="5" t="str">
        <f>IFERROR(__xludf.DUMMYFUNCTION("REGEXREPLACE(B120, ""[[:punct:]]"", """")"),"Americans are being held hostage by a trrrist organization and you barely hear about it from the media")</f>
        <v>Americans are being held hostage by a trrrist organization and you barely hear about it from the media</v>
      </c>
      <c r="D120" s="7">
        <f>IFERROR(__xludf.DUMMYFUNCTION("LEN(REGEXREPLACE(C120, ""[[:punct:]]"", """"))"),102.0)</f>
        <v>102</v>
      </c>
      <c r="E120" s="7">
        <f>IFERROR(__xludf.DUMMYFUNCTION("COUNTA(SPLIT(REGEXREPLACE(C120, ""[[:punct:]]"", """"), "" ""))"),18.0)</f>
        <v>18</v>
      </c>
      <c r="F120" s="8">
        <f t="shared" si="1"/>
        <v>5.666666667</v>
      </c>
    </row>
    <row r="121">
      <c r="A121" s="2" t="s">
        <v>283</v>
      </c>
      <c r="B121" s="1" t="s">
        <v>284</v>
      </c>
      <c r="C121" s="5" t="str">
        <f>IFERROR(__xludf.DUMMYFUNCTION("REGEXREPLACE(B121, ""[[:punct:]]"", """")"),"RT BillAckman This war is not about Israel or Gaza It is about the survival of Western Civilization capitalism and democracy")</f>
        <v>RT BillAckman This war is not about Israel or Gaza It is about the survival of Western Civilization capitalism and democracy</v>
      </c>
      <c r="D121" s="7">
        <f>IFERROR(__xludf.DUMMYFUNCTION("LEN(REGEXREPLACE(C121, ""[[:punct:]]"", """"))"),124.0)</f>
        <v>124</v>
      </c>
      <c r="E121" s="7">
        <f>IFERROR(__xludf.DUMMYFUNCTION("COUNTA(SPLIT(REGEXREPLACE(C121, ""[[:punct:]]"", """"), "" ""))"),21.0)</f>
        <v>21</v>
      </c>
      <c r="F121" s="8">
        <f t="shared" si="1"/>
        <v>5.904761905</v>
      </c>
    </row>
    <row r="122">
      <c r="A122" s="2" t="s">
        <v>285</v>
      </c>
      <c r="B122" s="1" t="s">
        <v>286</v>
      </c>
      <c r="C122" s="5" t="str">
        <f>IFERROR(__xludf.DUMMYFUNCTION("REGEXREPLACE(B122, ""[[:punct:]]"", """")"),"Drive over a pride mural painted in middle of the road Felony
Storm buildings call for the dath of jews burn American Flags block traffic in major cities Free expression")</f>
        <v>Drive over a pride mural painted in middle of the road Felony
Storm buildings call for the dath of jews burn American Flags block traffic in major cities Free expression</v>
      </c>
      <c r="D122" s="7">
        <f>IFERROR(__xludf.DUMMYFUNCTION("LEN(REGEXREPLACE(C122, ""[[:punct:]]"", """"))"),170.0)</f>
        <v>170</v>
      </c>
      <c r="E122" s="7">
        <f>IFERROR(__xludf.DUMMYFUNCTION("COUNTA(SPLIT(REGEXREPLACE(C122, ""[[:punct:]]"", """"), "" ""))"),29.0)</f>
        <v>29</v>
      </c>
      <c r="F122" s="8">
        <f t="shared" si="1"/>
        <v>5.862068966</v>
      </c>
    </row>
    <row r="123">
      <c r="A123" s="2" t="s">
        <v>287</v>
      </c>
      <c r="B123" s="1" t="s">
        <v>288</v>
      </c>
      <c r="C123" s="5" t="str">
        <f>IFERROR(__xludf.DUMMYFUNCTION("REGEXREPLACE(B123, ""[[:punct:]]"", """")"),"RT AvivaKlompas Keith Siegel an American citizen is spending this FathersDay as a hostage in Gaza 
He was taken captive with his wife from their home in Kibbutz Kfar Aza on October 7 Their daughter is engaged and says she won’t get married until her fath"&amp;"er returns to walk her down the aisle at the wedding
BringThemHome BringThisFatherHome")</f>
        <v>RT AvivaKlompas Keith Siegel an American citizen is spending this FathersDay as a hostage in Gaza 
He was taken captive with his wife from their home in Kibbutz Kfar Aza on October 7 Their daughter is engaged and says she won’t get married until her father returns to walk her down the aisle at the wedding
BringThemHome BringThisFatherHome</v>
      </c>
      <c r="D123" s="7">
        <f>IFERROR(__xludf.DUMMYFUNCTION("LEN(REGEXREPLACE(C123, ""[[:punct:]]"", """"))"),342.0)</f>
        <v>342</v>
      </c>
      <c r="E123" s="7">
        <f>IFERROR(__xludf.DUMMYFUNCTION("COUNTA(SPLIT(REGEXREPLACE(C123, ""[[:punct:]]"", """"), "" ""))"),57.0)</f>
        <v>57</v>
      </c>
      <c r="F123" s="8">
        <f t="shared" si="1"/>
        <v>6</v>
      </c>
    </row>
    <row r="124">
      <c r="A124" s="2" t="s">
        <v>250</v>
      </c>
      <c r="B124" s="1" t="s">
        <v>291</v>
      </c>
      <c r="C124" s="5" t="str">
        <f>IFERROR(__xludf.DUMMYFUNCTION("REGEXREPLACE(B124, ""[[:punct:]]"", """")"),"This dude belongs in prison")</f>
        <v>This dude belongs in prison</v>
      </c>
      <c r="D124" s="7">
        <f>IFERROR(__xludf.DUMMYFUNCTION("LEN(REGEXREPLACE(C124, ""[[:punct:]]"", """"))"),27.0)</f>
        <v>27</v>
      </c>
      <c r="E124" s="7">
        <f>IFERROR(__xludf.DUMMYFUNCTION("COUNTA(SPLIT(REGEXREPLACE(C124, ""[[:punct:]]"", """"), "" ""))"),5.0)</f>
        <v>5</v>
      </c>
      <c r="F124" s="8">
        <f t="shared" si="1"/>
        <v>5.4</v>
      </c>
    </row>
    <row r="125">
      <c r="A125" s="2" t="s">
        <v>292</v>
      </c>
      <c r="B125" s="1" t="s">
        <v>293</v>
      </c>
      <c r="C125" s="5" t="str">
        <f>IFERROR(__xludf.DUMMYFUNCTION("REGEXREPLACE(B125, ""[[:punct:]]"", """")"),"NYC school committee member Maud Maron was removed from her position for her support of Israel and for criticizing an antiisrael oped published in her daughter’s school’s paper
httpstcoaRmaoGj6fw httpstcoaRmaoGj6fw")</f>
        <v>NYC school committee member Maud Maron was removed from her position for her support of Israel and for criticizing an antiisrael oped published in her daughter’s school’s paper
httpstcoaRmaoGj6fw httpstcoaRmaoGj6fw</v>
      </c>
      <c r="D125" s="7">
        <f>IFERROR(__xludf.DUMMYFUNCTION("LEN(REGEXREPLACE(C125, ""[[:punct:]]"", """"))"),214.0)</f>
        <v>214</v>
      </c>
      <c r="E125" s="7">
        <f>IFERROR(__xludf.DUMMYFUNCTION("COUNTA(SPLIT(REGEXREPLACE(C125, ""[[:punct:]]"", """"), "" ""))"),29.0)</f>
        <v>29</v>
      </c>
      <c r="F125" s="8">
        <f t="shared" si="1"/>
        <v>7.379310345</v>
      </c>
    </row>
    <row r="126">
      <c r="A126" s="2" t="s">
        <v>295</v>
      </c>
      <c r="B126" s="1" t="s">
        <v>296</v>
      </c>
      <c r="C126" s="5" t="str">
        <f>IFERROR(__xludf.DUMMYFUNCTION("REGEXREPLACE(B126, ""[[:punct:]]"", """")"),"Because the Left are unhappy miserable people")</f>
        <v>Because the Left are unhappy miserable people</v>
      </c>
      <c r="D126" s="7">
        <f>IFERROR(__xludf.DUMMYFUNCTION("LEN(REGEXREPLACE(C126, ""[[:punct:]]"", """"))"),45.0)</f>
        <v>45</v>
      </c>
      <c r="E126" s="7">
        <f>IFERROR(__xludf.DUMMYFUNCTION("COUNTA(SPLIT(REGEXREPLACE(C126, ""[[:punct:]]"", """"), "" ""))"),7.0)</f>
        <v>7</v>
      </c>
      <c r="F126" s="8">
        <f t="shared" si="1"/>
        <v>6.428571429</v>
      </c>
    </row>
    <row r="127">
      <c r="A127" s="2" t="s">
        <v>297</v>
      </c>
      <c r="B127" s="1" t="s">
        <v>298</v>
      </c>
      <c r="C127" s="5" t="str">
        <f>IFERROR(__xludf.DUMMYFUNCTION("REGEXREPLACE(B127, ""[[:punct:]]"", """")"),"KatKanadaTM Agreed")</f>
        <v>KatKanadaTM Agreed</v>
      </c>
      <c r="D127" s="7">
        <f>IFERROR(__xludf.DUMMYFUNCTION("LEN(REGEXREPLACE(C127, ""[[:punct:]]"", """"))"),18.0)</f>
        <v>18</v>
      </c>
      <c r="E127" s="7">
        <f>IFERROR(__xludf.DUMMYFUNCTION("COUNTA(SPLIT(REGEXREPLACE(C127, ""[[:punct:]]"", """"), "" ""))"),2.0)</f>
        <v>2</v>
      </c>
      <c r="F127" s="8">
        <f t="shared" si="1"/>
        <v>9</v>
      </c>
    </row>
    <row r="128">
      <c r="A128" s="2" t="s">
        <v>299</v>
      </c>
      <c r="B128" s="1" t="s">
        <v>300</v>
      </c>
      <c r="C128" s="5" t="str">
        <f>IFERROR(__xludf.DUMMYFUNCTION("REGEXREPLACE(B128, ""[[:punct:]]"", """")"),"WE ARE GOING TO OUTBREED THE LEFT
Cry more Libs httpstcoNktVMREgXW")</f>
        <v>WE ARE GOING TO OUTBREED THE LEFT
Cry more Libs httpstcoNktVMREgXW</v>
      </c>
      <c r="D128" s="7">
        <f>IFERROR(__xludf.DUMMYFUNCTION("LEN(REGEXREPLACE(C128, ""[[:punct:]]"", """"))"),67.0)</f>
        <v>67</v>
      </c>
      <c r="E128" s="7">
        <f>IFERROR(__xludf.DUMMYFUNCTION("COUNTA(SPLIT(REGEXREPLACE(C128, ""[[:punct:]]"", """"), "" ""))"),10.0)</f>
        <v>10</v>
      </c>
      <c r="F128" s="8">
        <f t="shared" si="1"/>
        <v>6.7</v>
      </c>
    </row>
    <row r="129">
      <c r="A129" s="2" t="s">
        <v>302</v>
      </c>
      <c r="B129" s="1" t="s">
        <v>303</v>
      </c>
      <c r="C129" s="5" t="str">
        <f>IFERROR(__xludf.DUMMYFUNCTION("REGEXREPLACE(B129, ""[[:punct:]]"", """")"),"Name this band httpstcoalWefNl5rF")</f>
        <v>Name this band httpstcoalWefNl5rF</v>
      </c>
      <c r="D129" s="7">
        <f>IFERROR(__xludf.DUMMYFUNCTION("LEN(REGEXREPLACE(C129, ""[[:punct:]]"", """"))"),33.0)</f>
        <v>33</v>
      </c>
      <c r="E129" s="7">
        <f>IFERROR(__xludf.DUMMYFUNCTION("COUNTA(SPLIT(REGEXREPLACE(C129, ""[[:punct:]]"", """"), "" ""))"),4.0)</f>
        <v>4</v>
      </c>
      <c r="F129" s="8">
        <f t="shared" si="1"/>
        <v>8.25</v>
      </c>
    </row>
    <row r="130">
      <c r="A130" s="2" t="s">
        <v>305</v>
      </c>
      <c r="B130" s="1" t="s">
        <v>306</v>
      </c>
      <c r="C130" s="5" t="str">
        <f>IFERROR(__xludf.DUMMYFUNCTION("REGEXREPLACE(B130, ""[[:punct:]]"", """")"),"Elon should fire all the entitled snowflakes who were offended by his joke")</f>
        <v>Elon should fire all the entitled snowflakes who were offended by his joke</v>
      </c>
      <c r="D130" s="7">
        <f>IFERROR(__xludf.DUMMYFUNCTION("LEN(REGEXREPLACE(C130, ""[[:punct:]]"", """"))"),74.0)</f>
        <v>74</v>
      </c>
      <c r="E130" s="7">
        <f>IFERROR(__xludf.DUMMYFUNCTION("COUNTA(SPLIT(REGEXREPLACE(C130, ""[[:punct:]]"", """"), "" ""))"),13.0)</f>
        <v>13</v>
      </c>
      <c r="F130" s="8">
        <f t="shared" si="1"/>
        <v>5.692307692</v>
      </c>
    </row>
    <row r="131">
      <c r="A131" s="2" t="s">
        <v>307</v>
      </c>
      <c r="B131" s="1" t="s">
        <v>308</v>
      </c>
      <c r="C131" s="5" t="str">
        <f>IFERROR(__xludf.DUMMYFUNCTION("REGEXREPLACE(B131, ""[[:punct:]]"", """")"),"I can’t wait to grill some delicious steaks and burgers tomorrow 🤤")</f>
        <v>I can’t wait to grill some delicious steaks and burgers tomorrow 🤤</v>
      </c>
      <c r="D131" s="7">
        <f>IFERROR(__xludf.DUMMYFUNCTION("LEN(REGEXREPLACE(C131, ""[[:punct:]]"", """"))"),67.0)</f>
        <v>67</v>
      </c>
      <c r="E131" s="7">
        <f>IFERROR(__xludf.DUMMYFUNCTION("COUNTA(SPLIT(REGEXREPLACE(C131, ""[[:punct:]]"", """"), "" ""))"),12.0)</f>
        <v>12</v>
      </c>
      <c r="F131" s="8">
        <f t="shared" si="1"/>
        <v>5.583333333</v>
      </c>
    </row>
    <row r="132">
      <c r="A132" s="2" t="s">
        <v>309</v>
      </c>
      <c r="B132" s="1" t="s">
        <v>310</v>
      </c>
      <c r="C132" s="5" t="str">
        <f>IFERROR(__xludf.DUMMYFUNCTION("REGEXREPLACE(B132, ""[[:punct:]]"", """")"),"JeremiahBonds You’re invited")</f>
        <v>JeremiahBonds You’re invited</v>
      </c>
      <c r="D132" s="7">
        <f>IFERROR(__xludf.DUMMYFUNCTION("LEN(REGEXREPLACE(C132, ""[[:punct:]]"", """"))"),28.0)</f>
        <v>28</v>
      </c>
      <c r="E132" s="7">
        <f>IFERROR(__xludf.DUMMYFUNCTION("COUNTA(SPLIT(REGEXREPLACE(C132, ""[[:punct:]]"", """"), "" ""))"),3.0)</f>
        <v>3</v>
      </c>
      <c r="F132" s="8">
        <f t="shared" si="1"/>
        <v>9.333333333</v>
      </c>
    </row>
    <row r="133">
      <c r="A133" s="2" t="s">
        <v>311</v>
      </c>
      <c r="B133" s="1" t="s">
        <v>312</v>
      </c>
      <c r="C133" s="5" t="str">
        <f>IFERROR(__xludf.DUMMYFUNCTION("REGEXREPLACE(B133, ""[[:punct:]]"", """")"),"The new symbol of hate and bigotry This photo is enough to send Leftist activists running to their safe spaces in tears httpstcoSnkWBH7021")</f>
        <v>The new symbol of hate and bigotry This photo is enough to send Leftist activists running to their safe spaces in tears httpstcoSnkWBH7021</v>
      </c>
      <c r="D133" s="7">
        <f>IFERROR(__xludf.DUMMYFUNCTION("LEN(REGEXREPLACE(C133, ""[[:punct:]]"", """"))"),138.0)</f>
        <v>138</v>
      </c>
      <c r="E133" s="7">
        <f>IFERROR(__xludf.DUMMYFUNCTION("COUNTA(SPLIT(REGEXREPLACE(C133, ""[[:punct:]]"", """"), "" ""))"),23.0)</f>
        <v>23</v>
      </c>
      <c r="F133" s="8">
        <f t="shared" si="1"/>
        <v>6</v>
      </c>
    </row>
    <row r="134">
      <c r="A134" s="2" t="s">
        <v>314</v>
      </c>
      <c r="B134" s="1" t="s">
        <v>315</v>
      </c>
      <c r="C134" s="5" t="str">
        <f>IFERROR(__xludf.DUMMYFUNCTION("REGEXREPLACE(B134, ""[[:punct:]]"", """")"),"elonmusk Nope They really are that insane 😂")</f>
        <v>elonmusk Nope They really are that insane 😂</v>
      </c>
      <c r="D134" s="7">
        <f>IFERROR(__xludf.DUMMYFUNCTION("LEN(REGEXREPLACE(C134, ""[[:punct:]]"", """"))"),44.0)</f>
        <v>44</v>
      </c>
      <c r="E134" s="7">
        <f>IFERROR(__xludf.DUMMYFUNCTION("COUNTA(SPLIT(REGEXREPLACE(C134, ""[[:punct:]]"", """"), "" ""))"),8.0)</f>
        <v>8</v>
      </c>
      <c r="F134" s="8">
        <f t="shared" si="1"/>
        <v>5.5</v>
      </c>
    </row>
    <row r="135">
      <c r="A135" s="2" t="s">
        <v>316</v>
      </c>
      <c r="B135" s="1" t="s">
        <v>317</v>
      </c>
      <c r="C135" s="5" t="str">
        <f>IFERROR(__xludf.DUMMYFUNCTION("REGEXREPLACE(B135, ""[[:punct:]]"", """")"),"Hi What did I miss")</f>
        <v>Hi What did I miss</v>
      </c>
      <c r="D135" s="7">
        <f>IFERROR(__xludf.DUMMYFUNCTION("LEN(REGEXREPLACE(C135, ""[[:punct:]]"", """"))"),18.0)</f>
        <v>18</v>
      </c>
      <c r="E135" s="7">
        <f>IFERROR(__xludf.DUMMYFUNCTION("COUNTA(SPLIT(REGEXREPLACE(C135, ""[[:punct:]]"", """"), "" ""))"),5.0)</f>
        <v>5</v>
      </c>
      <c r="F135" s="8">
        <f t="shared" si="1"/>
        <v>3.6</v>
      </c>
    </row>
    <row r="136">
      <c r="A136" s="2" t="s">
        <v>318</v>
      </c>
      <c r="B136" s="1" t="s">
        <v>319</v>
      </c>
      <c r="C136" s="5" t="str">
        <f>IFERROR(__xludf.DUMMYFUNCTION("REGEXREPLACE(B136, ""[[:punct:]]"", """")"),"😂")</f>
        <v>😂</v>
      </c>
      <c r="D136" s="7">
        <f>IFERROR(__xludf.DUMMYFUNCTION("LEN(REGEXREPLACE(C136, ""[[:punct:]]"", """"))"),2.0)</f>
        <v>2</v>
      </c>
      <c r="E136" s="7">
        <f>IFERROR(__xludf.DUMMYFUNCTION("COUNTA(SPLIT(REGEXREPLACE(C136, ""[[:punct:]]"", """"), "" ""))"),1.0)</f>
        <v>1</v>
      </c>
      <c r="F136" s="8">
        <f t="shared" si="1"/>
        <v>2</v>
      </c>
    </row>
    <row r="137">
      <c r="A137" s="2" t="s">
        <v>320</v>
      </c>
      <c r="B137" s="1" t="s">
        <v>321</v>
      </c>
      <c r="C137" s="5" t="str">
        <f>IFERROR(__xludf.DUMMYFUNCTION("REGEXREPLACE(B137, ""[[:punct:]]"", """")"),"I’m in")</f>
        <v>I’m in</v>
      </c>
      <c r="D137" s="7">
        <f>IFERROR(__xludf.DUMMYFUNCTION("LEN(REGEXREPLACE(C137, ""[[:punct:]]"", """"))"),6.0)</f>
        <v>6</v>
      </c>
      <c r="E137" s="7">
        <f>IFERROR(__xludf.DUMMYFUNCTION("COUNTA(SPLIT(REGEXREPLACE(C137, ""[[:punct:]]"", """"), "" ""))"),2.0)</f>
        <v>2</v>
      </c>
      <c r="F137" s="8">
        <f t="shared" si="1"/>
        <v>3</v>
      </c>
    </row>
    <row r="138">
      <c r="A138" s="2" t="s">
        <v>322</v>
      </c>
      <c r="B138" s="1" t="s">
        <v>323</v>
      </c>
      <c r="C138" s="5" t="str">
        <f>IFERROR(__xludf.DUMMYFUNCTION("REGEXREPLACE(B138, ""[[:punct:]]"", """")"),"The Uturn sign is about to end up in the ADL’s glossary of extremism")</f>
        <v>The Uturn sign is about to end up in the ADL’s glossary of extremism</v>
      </c>
      <c r="D138" s="7">
        <f>IFERROR(__xludf.DUMMYFUNCTION("LEN(REGEXREPLACE(C138, ""[[:punct:]]"", """"))"),68.0)</f>
        <v>68</v>
      </c>
      <c r="E138" s="7">
        <f>IFERROR(__xludf.DUMMYFUNCTION("COUNTA(SPLIT(REGEXREPLACE(C138, ""[[:punct:]]"", """"), "" ""))"),14.0)</f>
        <v>14</v>
      </c>
      <c r="F138" s="8">
        <f t="shared" si="1"/>
        <v>4.857142857</v>
      </c>
    </row>
    <row r="139">
      <c r="A139" s="2" t="s">
        <v>324</v>
      </c>
      <c r="B139" s="1" t="s">
        <v>325</v>
      </c>
      <c r="C139" s="5" t="str">
        <f>IFERROR(__xludf.DUMMYFUNCTION("REGEXREPLACE(B139, ""[[:punct:]]"", """")"),"How many millions did Biden spend on this")</f>
        <v>How many millions did Biden spend on this</v>
      </c>
      <c r="D139" s="7">
        <f>IFERROR(__xludf.DUMMYFUNCTION("LEN(REGEXREPLACE(C139, ""[[:punct:]]"", """"))"),41.0)</f>
        <v>41</v>
      </c>
      <c r="E139" s="7">
        <f>IFERROR(__xludf.DUMMYFUNCTION("COUNTA(SPLIT(REGEXREPLACE(C139, ""[[:punct:]]"", """"), "" ""))"),8.0)</f>
        <v>8</v>
      </c>
      <c r="F139" s="8">
        <f t="shared" si="1"/>
        <v>5.125</v>
      </c>
    </row>
    <row r="140">
      <c r="A140" s="2" t="s">
        <v>326</v>
      </c>
      <c r="B140" s="1" t="s">
        <v>327</v>
      </c>
      <c r="C140" s="5" t="str">
        <f>IFERROR(__xludf.DUMMYFUNCTION("REGEXREPLACE(B140, ""[[:punct:]]"", """")"),"This is scary Biden completely lost it How can Democrats keep denying it")</f>
        <v>This is scary Biden completely lost it How can Democrats keep denying it</v>
      </c>
      <c r="D140" s="7">
        <f>IFERROR(__xludf.DUMMYFUNCTION("LEN(REGEXREPLACE(C140, ""[[:punct:]]"", """"))"),72.0)</f>
        <v>72</v>
      </c>
      <c r="E140" s="7">
        <f>IFERROR(__xludf.DUMMYFUNCTION("COUNTA(SPLIT(REGEXREPLACE(C140, ""[[:punct:]]"", """"), "" ""))"),13.0)</f>
        <v>13</v>
      </c>
      <c r="F140" s="8">
        <f t="shared" si="1"/>
        <v>5.538461538</v>
      </c>
    </row>
    <row r="141">
      <c r="A141" s="2" t="s">
        <v>328</v>
      </c>
      <c r="B141" s="1" t="s">
        <v>329</v>
      </c>
      <c r="C141" s="5" t="str">
        <f>IFERROR(__xludf.DUMMYFUNCTION("REGEXREPLACE(B141, ""[[:punct:]]"", """")"),"LoTT is a “hate group”
It must be true cuz the SPLC said it 😂 httpstco3BTlUsO0IR")</f>
        <v>LoTT is a “hate group”
It must be true cuz the SPLC said it 😂 httpstco3BTlUsO0IR</v>
      </c>
      <c r="D141" s="7">
        <f>IFERROR(__xludf.DUMMYFUNCTION("LEN(REGEXREPLACE(C141, ""[[:punct:]]"", """"))"),82.0)</f>
        <v>82</v>
      </c>
      <c r="E141" s="7">
        <f>IFERROR(__xludf.DUMMYFUNCTION("COUNTA(SPLIT(REGEXREPLACE(C141, ""[[:punct:]]"", """"), "" ""))"),15.0)</f>
        <v>15</v>
      </c>
      <c r="F141" s="8">
        <f t="shared" si="1"/>
        <v>5.466666667</v>
      </c>
    </row>
    <row r="142">
      <c r="A142" s="2" t="s">
        <v>331</v>
      </c>
      <c r="B142" s="1" t="s">
        <v>332</v>
      </c>
      <c r="C142" s="5" t="str">
        <f>IFERROR(__xludf.DUMMYFUNCTION("REGEXREPLACE(B142, ""[[:punct:]]"", """")"),"Did he sniff him httpstco56RyZOjBR6")</f>
        <v>Did he sniff him httpstco56RyZOjBR6</v>
      </c>
      <c r="D142" s="7">
        <f>IFERROR(__xludf.DUMMYFUNCTION("LEN(REGEXREPLACE(C142, ""[[:punct:]]"", """"))"),35.0)</f>
        <v>35</v>
      </c>
      <c r="E142" s="7">
        <f>IFERROR(__xludf.DUMMYFUNCTION("COUNTA(SPLIT(REGEXREPLACE(C142, ""[[:punct:]]"", """"), "" ""))"),5.0)</f>
        <v>5</v>
      </c>
      <c r="F142" s="8">
        <f t="shared" si="1"/>
        <v>7</v>
      </c>
    </row>
    <row r="143">
      <c r="A143" s="2" t="s">
        <v>334</v>
      </c>
      <c r="B143" s="1" t="s">
        <v>335</v>
      </c>
      <c r="C143" s="5" t="str">
        <f>IFERROR(__xludf.DUMMYFUNCTION("REGEXREPLACE(B143, ""[[:punct:]]"", """")"),"Uturn signs are homophobic now Literally insane These people are deranged")</f>
        <v>Uturn signs are homophobic now Literally insane These people are deranged</v>
      </c>
      <c r="D143" s="7">
        <f>IFERROR(__xludf.DUMMYFUNCTION("LEN(REGEXREPLACE(C143, ""[[:punct:]]"", """"))"),73.0)</f>
        <v>73</v>
      </c>
      <c r="E143" s="7">
        <f>IFERROR(__xludf.DUMMYFUNCTION("COUNTA(SPLIT(REGEXREPLACE(C143, ""[[:punct:]]"", """"), "" ""))"),11.0)</f>
        <v>11</v>
      </c>
      <c r="F143" s="8">
        <f t="shared" si="1"/>
        <v>6.636363636</v>
      </c>
    </row>
    <row r="144">
      <c r="A144" s="2" t="s">
        <v>336</v>
      </c>
      <c r="B144" s="1" t="s">
        <v>337</v>
      </c>
      <c r="C144" s="5" t="str">
        <f>IFERROR(__xludf.DUMMYFUNCTION("REGEXREPLACE(B144, ""[[:punct:]]"", """")"),"Wow")</f>
        <v>Wow</v>
      </c>
      <c r="D144" s="7">
        <f>IFERROR(__xludf.DUMMYFUNCTION("LEN(REGEXREPLACE(C144, ""[[:punct:]]"", """"))"),3.0)</f>
        <v>3</v>
      </c>
      <c r="E144" s="7">
        <f>IFERROR(__xludf.DUMMYFUNCTION("COUNTA(SPLIT(REGEXREPLACE(C144, ""[[:punct:]]"", """"), "" ""))"),1.0)</f>
        <v>1</v>
      </c>
      <c r="F144" s="8">
        <f t="shared" si="1"/>
        <v>3</v>
      </c>
    </row>
    <row r="145">
      <c r="A145" s="2" t="s">
        <v>338</v>
      </c>
      <c r="B145" s="1" t="s">
        <v>339</v>
      </c>
      <c r="C145" s="5" t="str">
        <f>IFERROR(__xludf.DUMMYFUNCTION("REGEXREPLACE(B145, ""[[:punct:]]"", """")"),"Lol the comments on this So for everyone asking I’m 5’ 9” and I’m wearing 4 inch heels 😊 
I still remember the first thing Trump said when we stood up after dinner “wow you’re tall” 😂")</f>
        <v>Lol the comments on this So for everyone asking I’m 5’ 9” and I’m wearing 4 inch heels 😊 
I still remember the first thing Trump said when we stood up after dinner “wow you’re tall” 😂</v>
      </c>
      <c r="D145" s="7">
        <f>IFERROR(__xludf.DUMMYFUNCTION("LEN(REGEXREPLACE(C145, ""[[:punct:]]"", """"))"),186.0)</f>
        <v>186</v>
      </c>
      <c r="E145" s="7">
        <f>IFERROR(__xludf.DUMMYFUNCTION("COUNTA(SPLIT(REGEXREPLACE(C145, ""[[:punct:]]"", """"), "" ""))"),37.0)</f>
        <v>37</v>
      </c>
      <c r="F145" s="8">
        <f t="shared" si="1"/>
        <v>5.027027027</v>
      </c>
    </row>
    <row r="146">
      <c r="A146" s="2" t="s">
        <v>340</v>
      </c>
      <c r="B146" s="1" t="s">
        <v>341</v>
      </c>
      <c r="C146" s="5" t="str">
        <f>IFERROR(__xludf.DUMMYFUNCTION("REGEXREPLACE(B146, ""[[:punct:]]"", """")"),"GFaux6 🙌🏻")</f>
        <v>GFaux6 🙌🏻</v>
      </c>
      <c r="D146" s="7">
        <f>IFERROR(__xludf.DUMMYFUNCTION("LEN(REGEXREPLACE(C146, ""[[:punct:]]"", """"))"),11.0)</f>
        <v>11</v>
      </c>
      <c r="E146" s="7">
        <f>IFERROR(__xludf.DUMMYFUNCTION("COUNTA(SPLIT(REGEXREPLACE(C146, ""[[:punct:]]"", """"), "" ""))"),2.0)</f>
        <v>2</v>
      </c>
      <c r="F146" s="8">
        <f t="shared" si="1"/>
        <v>5.5</v>
      </c>
    </row>
    <row r="147">
      <c r="A147" s="2" t="s">
        <v>342</v>
      </c>
      <c r="B147" s="1" t="s">
        <v>343</v>
      </c>
      <c r="C147" s="5" t="str">
        <f>IFERROR(__xludf.DUMMYFUNCTION("REGEXREPLACE(B147, ""[[:punct:]]"", """")"),"Obama is responsible for all the madness")</f>
        <v>Obama is responsible for all the madness</v>
      </c>
      <c r="D147" s="7">
        <f>IFERROR(__xludf.DUMMYFUNCTION("LEN(REGEXREPLACE(C147, ""[[:punct:]]"", """"))"),40.0)</f>
        <v>40</v>
      </c>
      <c r="E147" s="7">
        <f>IFERROR(__xludf.DUMMYFUNCTION("COUNTA(SPLIT(REGEXREPLACE(C147, ""[[:punct:]]"", """"), "" ""))"),7.0)</f>
        <v>7</v>
      </c>
      <c r="F147" s="8">
        <f t="shared" si="1"/>
        <v>5.714285714</v>
      </c>
    </row>
    <row r="148">
      <c r="A148" s="2" t="s">
        <v>344</v>
      </c>
      <c r="B148" s="1" t="s">
        <v>345</v>
      </c>
      <c r="C148" s="5" t="str">
        <f>IFERROR(__xludf.DUMMYFUNCTION("REGEXREPLACE(B148, ""[[:punct:]]"", """")"),"Liberacrat Thankful for that for many reasons… 😂")</f>
        <v>Liberacrat Thankful for that for many reasons… 😂</v>
      </c>
      <c r="D148" s="7">
        <f>IFERROR(__xludf.DUMMYFUNCTION("LEN(REGEXREPLACE(C148, ""[[:punct:]]"", """"))"),49.0)</f>
        <v>49</v>
      </c>
      <c r="E148" s="7">
        <f>IFERROR(__xludf.DUMMYFUNCTION("COUNTA(SPLIT(REGEXREPLACE(C148, ""[[:punct:]]"", """"), "" ""))"),8.0)</f>
        <v>8</v>
      </c>
      <c r="F148" s="8">
        <f t="shared" si="1"/>
        <v>6.125</v>
      </c>
    </row>
    <row r="149">
      <c r="A149" s="2" t="s">
        <v>346</v>
      </c>
      <c r="B149" s="4" t="s">
        <v>347</v>
      </c>
      <c r="C149" s="5" t="str">
        <f>IFERROR(__xludf.DUMMYFUNCTION("REGEXREPLACE(B149, ""[[:punct:]]"", """")"),"httpstcoTz4ibFqaMU")</f>
        <v>httpstcoTz4ibFqaMU</v>
      </c>
      <c r="D149" s="7">
        <f>IFERROR(__xludf.DUMMYFUNCTION("LEN(REGEXREPLACE(C149, ""[[:punct:]]"", """"))"),18.0)</f>
        <v>18</v>
      </c>
      <c r="E149" s="7">
        <f>IFERROR(__xludf.DUMMYFUNCTION("COUNTA(SPLIT(REGEXREPLACE(C149, ""[[:punct:]]"", """"), "" ""))"),1.0)</f>
        <v>1</v>
      </c>
      <c r="F149" s="8">
        <f t="shared" si="1"/>
        <v>18</v>
      </c>
    </row>
    <row r="150">
      <c r="A150" s="2" t="s">
        <v>350</v>
      </c>
      <c r="B150" s="4" t="s">
        <v>351</v>
      </c>
      <c r="C150" s="5" t="str">
        <f>IFERROR(__xludf.DUMMYFUNCTION("REGEXREPLACE(B150, ""[[:punct:]]"", """")"),"httpstcoRRh8MtcCcs")</f>
        <v>httpstcoRRh8MtcCcs</v>
      </c>
      <c r="D150" s="7">
        <f>IFERROR(__xludf.DUMMYFUNCTION("LEN(REGEXREPLACE(C150, ""[[:punct:]]"", """"))"),18.0)</f>
        <v>18</v>
      </c>
      <c r="E150" s="7">
        <f>IFERROR(__xludf.DUMMYFUNCTION("COUNTA(SPLIT(REGEXREPLACE(C150, ""[[:punct:]]"", """"), "" ""))"),1.0)</f>
        <v>1</v>
      </c>
      <c r="F150" s="8">
        <f t="shared" si="1"/>
        <v>18</v>
      </c>
    </row>
    <row r="151">
      <c r="A151" s="2" t="s">
        <v>354</v>
      </c>
      <c r="B151" s="1" t="s">
        <v>355</v>
      </c>
      <c r="C151" s="5" t="str">
        <f>IFERROR(__xludf.DUMMYFUNCTION("REGEXREPLACE(B151, ""[[:punct:]]"", """")"),"Female hostages are being held as slaves in Gaza forced to prepare food they can’t eat rescued captive says
httpstcoUC3e5NGXE7")</f>
        <v>Female hostages are being held as slaves in Gaza forced to prepare food they can’t eat rescued captive says
httpstcoUC3e5NGXE7</v>
      </c>
      <c r="D151" s="7">
        <f>IFERROR(__xludf.DUMMYFUNCTION("LEN(REGEXREPLACE(C151, ""[[:punct:]]"", """"))"),127.0)</f>
        <v>127</v>
      </c>
      <c r="E151" s="7">
        <f>IFERROR(__xludf.DUMMYFUNCTION("COUNTA(SPLIT(REGEXREPLACE(C151, ""[[:punct:]]"", """"), "" ""))"),19.0)</f>
        <v>19</v>
      </c>
      <c r="F151" s="8">
        <f t="shared" si="1"/>
        <v>6.684210526</v>
      </c>
    </row>
    <row r="152">
      <c r="A152" s="2" t="s">
        <v>357</v>
      </c>
      <c r="B152" s="1" t="s">
        <v>358</v>
      </c>
      <c r="C152" s="5" t="str">
        <f>IFERROR(__xludf.DUMMYFUNCTION("REGEXREPLACE(B152, ""[[:punct:]]"", """")"),"2020 summer of love")</f>
        <v>2020 summer of love</v>
      </c>
      <c r="D152" s="7">
        <f>IFERROR(__xludf.DUMMYFUNCTION("LEN(REGEXREPLACE(C152, ""[[:punct:]]"", """"))"),19.0)</f>
        <v>19</v>
      </c>
      <c r="E152" s="7">
        <f>IFERROR(__xludf.DUMMYFUNCTION("COUNTA(SPLIT(REGEXREPLACE(C152, ""[[:punct:]]"", """"), "" ""))"),4.0)</f>
        <v>4</v>
      </c>
      <c r="F152" s="8">
        <f t="shared" si="1"/>
        <v>4.75</v>
      </c>
    </row>
    <row r="153">
      <c r="A153" s="2" t="s">
        <v>359</v>
      </c>
      <c r="B153" s="1" t="s">
        <v>360</v>
      </c>
      <c r="C153" s="5" t="str">
        <f>IFERROR(__xludf.DUMMYFUNCTION("REGEXREPLACE(B153, ""[[:punct:]]"", """")"),"Happy birthday 45
46
And 🔜 47
🎉🎊🥳 httpstcoidqmGFpnyY")</f>
        <v>Happy birthday 45
46
And 🔜 47
🎉🎊🥳 httpstcoidqmGFpnyY</v>
      </c>
      <c r="D153" s="7">
        <f>IFERROR(__xludf.DUMMYFUNCTION("LEN(REGEXREPLACE(C153, ""[[:punct:]]"", """"))"),59.0)</f>
        <v>59</v>
      </c>
      <c r="E153" s="7">
        <f>IFERROR(__xludf.DUMMYFUNCTION("COUNTA(SPLIT(REGEXREPLACE(C153, ""[[:punct:]]"", """"), "" ""))"),6.0)</f>
        <v>6</v>
      </c>
      <c r="F153" s="8">
        <f t="shared" si="1"/>
        <v>9.833333333</v>
      </c>
    </row>
    <row r="154">
      <c r="A154" s="2" t="s">
        <v>362</v>
      </c>
      <c r="B154" s="1" t="s">
        <v>363</v>
      </c>
      <c r="C154" s="5" t="str">
        <f>IFERROR(__xludf.DUMMYFUNCTION("REGEXREPLACE(B154, ""[[:punct:]]"", """")"),"RT ChrisMartzWX Hi Mike
The Antarctic ice sheet contains 265 million km³ of ice which works out to 243 million gigatons Gt of ice using the conversion factor that the mass of 10 Gt of ice  1091 km³ of ice
Now given that 10 Gt of ice  10 billion tons and"&amp;" the ice sheet contains 243 million billion tons of ice So if the ice sheet is losing 150 billion tons of ice per year then it would take roughly 162 THOUSAND years for the entire ice sheet to melt
In other words Im not concerned about the stability of t"&amp;"he Antarctic ice sheet and you shouldnt be worried either 🧊")</f>
        <v>RT ChrisMartzWX Hi Mike
The Antarctic ice sheet contains 265 million km³ of ice which works out to 243 million gigatons Gt of ice using the conversion factor that the mass of 10 Gt of ice  1091 km³ of ice
Now given that 10 Gt of ice  10 billion tons and the ice sheet contains 243 million billion tons of ice So if the ice sheet is losing 150 billion tons of ice per year then it would take roughly 162 THOUSAND years for the entire ice sheet to melt
In other words Im not concerned about the stability of the Antarctic ice sheet and you shouldnt be worried either 🧊</v>
      </c>
      <c r="D154" s="7">
        <f>IFERROR(__xludf.DUMMYFUNCTION("LEN(REGEXREPLACE(C154, ""[[:punct:]]"", """"))"),570.0)</f>
        <v>570</v>
      </c>
      <c r="E154" s="7">
        <f>IFERROR(__xludf.DUMMYFUNCTION("COUNTA(SPLIT(REGEXREPLACE(C154, ""[[:punct:]]"", """"), "" ""))"),108.0)</f>
        <v>108</v>
      </c>
      <c r="F154" s="8">
        <f t="shared" si="1"/>
        <v>5.277777778</v>
      </c>
    </row>
    <row r="155">
      <c r="A155" s="2" t="s">
        <v>364</v>
      </c>
      <c r="B155" s="1" t="s">
        <v>365</v>
      </c>
      <c r="C155" s="5" t="str">
        <f>IFERROR(__xludf.DUMMYFUNCTION("REGEXREPLACE(B155, ""[[:punct:]]"", """")"),"You misspelled “he”")</f>
        <v>You misspelled “he”</v>
      </c>
      <c r="D155" s="7">
        <f>IFERROR(__xludf.DUMMYFUNCTION("LEN(REGEXREPLACE(C155, ""[[:punct:]]"", """"))"),19.0)</f>
        <v>19</v>
      </c>
      <c r="E155" s="7">
        <f>IFERROR(__xludf.DUMMYFUNCTION("COUNTA(SPLIT(REGEXREPLACE(C155, ""[[:punct:]]"", """"), "" ""))"),3.0)</f>
        <v>3</v>
      </c>
      <c r="F155" s="8">
        <f t="shared" si="1"/>
        <v>6.333333333</v>
      </c>
    </row>
    <row r="156">
      <c r="A156" s="2" t="s">
        <v>366</v>
      </c>
      <c r="B156" s="1" t="s">
        <v>367</v>
      </c>
      <c r="C156" s="5" t="str">
        <f>IFERROR(__xludf.DUMMYFUNCTION("REGEXREPLACE(B156, ""[[:punct:]]"", """")"),"RT DeAngelisCorey This you httpstcoW7QZzFinP2")</f>
        <v>RT DeAngelisCorey This you httpstcoW7QZzFinP2</v>
      </c>
      <c r="D156" s="7">
        <f>IFERROR(__xludf.DUMMYFUNCTION("LEN(REGEXREPLACE(C156, ""[[:punct:]]"", """"))"),45.0)</f>
        <v>45</v>
      </c>
      <c r="E156" s="7">
        <f>IFERROR(__xludf.DUMMYFUNCTION("COUNTA(SPLIT(REGEXREPLACE(C156, ""[[:punct:]]"", """"), "" ""))"),5.0)</f>
        <v>5</v>
      </c>
      <c r="F156" s="8">
        <f t="shared" si="1"/>
        <v>9</v>
      </c>
    </row>
    <row r="157">
      <c r="A157" s="2" t="s">
        <v>369</v>
      </c>
      <c r="B157" s="1" t="s">
        <v>370</v>
      </c>
      <c r="C157" s="5" t="str">
        <f>IFERROR(__xludf.DUMMYFUNCTION("REGEXREPLACE(B157, ""[[:punct:]]"", """")"),"Immediately book a flight out of that hellhole as fast as possible")</f>
        <v>Immediately book a flight out of that hellhole as fast as possible</v>
      </c>
      <c r="D157" s="7">
        <f>IFERROR(__xludf.DUMMYFUNCTION("LEN(REGEXREPLACE(C157, ""[[:punct:]]"", """"))"),66.0)</f>
        <v>66</v>
      </c>
      <c r="E157" s="7">
        <f>IFERROR(__xludf.DUMMYFUNCTION("COUNTA(SPLIT(REGEXREPLACE(C157, ""[[:punct:]]"", """"), "" ""))"),12.0)</f>
        <v>12</v>
      </c>
      <c r="F157" s="8">
        <f t="shared" si="1"/>
        <v>5.5</v>
      </c>
    </row>
    <row r="158">
      <c r="A158" s="2" t="s">
        <v>371</v>
      </c>
      <c r="B158" s="1" t="s">
        <v>372</v>
      </c>
      <c r="C158" s="5" t="str">
        <f>IFERROR(__xludf.DUMMYFUNCTION("REGEXREPLACE(B158, ""[[:punct:]]"", """")"),"Just imagine what would happen if we painted MAGA murals on the roads…")</f>
        <v>Just imagine what would happen if we painted MAGA murals on the roads…</v>
      </c>
      <c r="D158" s="7">
        <f>IFERROR(__xludf.DUMMYFUNCTION("LEN(REGEXREPLACE(C158, ""[[:punct:]]"", """"))"),70.0)</f>
        <v>70</v>
      </c>
      <c r="E158" s="7">
        <f>IFERROR(__xludf.DUMMYFUNCTION("COUNTA(SPLIT(REGEXREPLACE(C158, ""[[:punct:]]"", """"), "" ""))"),13.0)</f>
        <v>13</v>
      </c>
      <c r="F158" s="8">
        <f t="shared" si="1"/>
        <v>5.384615385</v>
      </c>
    </row>
    <row r="159">
      <c r="A159" s="2" t="s">
        <v>373</v>
      </c>
      <c r="B159" s="1" t="s">
        <v>374</v>
      </c>
      <c r="C159" s="5" t="str">
        <f>IFERROR(__xludf.DUMMYFUNCTION("REGEXREPLACE(B159, ""[[:punct:]]"", """")"),"I want to buy them beers")</f>
        <v>I want to buy them beers</v>
      </c>
      <c r="D159" s="7">
        <f>IFERROR(__xludf.DUMMYFUNCTION("LEN(REGEXREPLACE(C159, ""[[:punct:]]"", """"))"),24.0)</f>
        <v>24</v>
      </c>
      <c r="E159" s="7">
        <f>IFERROR(__xludf.DUMMYFUNCTION("COUNTA(SPLIT(REGEXREPLACE(C159, ""[[:punct:]]"", """"), "" ""))"),6.0)</f>
        <v>6</v>
      </c>
      <c r="F159" s="8">
        <f t="shared" si="1"/>
        <v>4</v>
      </c>
    </row>
    <row r="160">
      <c r="A160" s="2" t="s">
        <v>375</v>
      </c>
      <c r="B160" s="1" t="s">
        <v>376</v>
      </c>
      <c r="C160" s="5" t="str">
        <f>IFERROR(__xludf.DUMMYFUNCTION("REGEXREPLACE(B160, ""[[:punct:]]"", """")"),"Holy f")</f>
        <v>Holy f</v>
      </c>
      <c r="D160" s="7">
        <f>IFERROR(__xludf.DUMMYFUNCTION("LEN(REGEXREPLACE(C160, ""[[:punct:]]"", """"))"),6.0)</f>
        <v>6</v>
      </c>
      <c r="E160" s="7">
        <f>IFERROR(__xludf.DUMMYFUNCTION("COUNTA(SPLIT(REGEXREPLACE(C160, ""[[:punct:]]"", """"), "" ""))"),2.0)</f>
        <v>2</v>
      </c>
      <c r="F160" s="8">
        <f t="shared" si="1"/>
        <v>3</v>
      </c>
    </row>
    <row r="161">
      <c r="A161" s="2" t="s">
        <v>377</v>
      </c>
      <c r="B161" s="1" t="s">
        <v>378</v>
      </c>
      <c r="C161" s="5" t="str">
        <f>IFERROR(__xludf.DUMMYFUNCTION("REGEXREPLACE(B161, ""[[:punct:]]"", """")"),"Unbelievable")</f>
        <v>Unbelievable</v>
      </c>
      <c r="D161" s="7">
        <f>IFERROR(__xludf.DUMMYFUNCTION("LEN(REGEXREPLACE(C161, ""[[:punct:]]"", """"))"),12.0)</f>
        <v>12</v>
      </c>
      <c r="E161" s="7">
        <f>IFERROR(__xludf.DUMMYFUNCTION("COUNTA(SPLIT(REGEXREPLACE(C161, ""[[:punct:]]"", """"), "" ""))"),1.0)</f>
        <v>1</v>
      </c>
      <c r="F161" s="8">
        <f t="shared" si="1"/>
        <v>12</v>
      </c>
    </row>
    <row r="162">
      <c r="A162" s="2" t="s">
        <v>379</v>
      </c>
      <c r="B162" s="1" t="s">
        <v>380</v>
      </c>
      <c r="C162" s="5" t="str">
        <f>IFERROR(__xludf.DUMMYFUNCTION("REGEXREPLACE(B162, ""[[:punct:]]"", """")"),"RT robbystarbuck So 0liviajulianna — You support using tax payer  to pay college tuition for adults who go to private colleges but you don’t support parents having a choice with the  earmarked for their minor child if they want to take that  to a better p"&amp;"erforming private school Hypocrisy httpstco8vbQa5JcML")</f>
        <v>RT robbystarbuck So 0liviajulianna — You support using tax payer  to pay college tuition for adults who go to private colleges but you don’t support parents having a choice with the  earmarked for their minor child if they want to take that  to a better performing private school Hypocrisy httpstco8vbQa5JcML</v>
      </c>
      <c r="D162" s="7">
        <f>IFERROR(__xludf.DUMMYFUNCTION("LEN(REGEXREPLACE(C162, ""[[:punct:]]"", """"))"),308.0)</f>
        <v>308</v>
      </c>
      <c r="E162" s="7">
        <f>IFERROR(__xludf.DUMMYFUNCTION("COUNTA(SPLIT(REGEXREPLACE(C162, ""[[:punct:]]"", """"), "" ""))"),50.0)</f>
        <v>50</v>
      </c>
      <c r="F162" s="8">
        <f t="shared" si="1"/>
        <v>6.16</v>
      </c>
    </row>
    <row r="163">
      <c r="A163" s="2" t="s">
        <v>382</v>
      </c>
      <c r="B163" s="1" t="s">
        <v>383</v>
      </c>
      <c r="C163" s="5" t="str">
        <f>IFERROR(__xludf.DUMMYFUNCTION("REGEXREPLACE(B163, ""[[:punct:]]"", """")"),"Epic")</f>
        <v>Epic</v>
      </c>
      <c r="D163" s="7">
        <f>IFERROR(__xludf.DUMMYFUNCTION("LEN(REGEXREPLACE(C163, ""[[:punct:]]"", """"))"),4.0)</f>
        <v>4</v>
      </c>
      <c r="E163" s="7">
        <f>IFERROR(__xludf.DUMMYFUNCTION("COUNTA(SPLIT(REGEXREPLACE(C163, ""[[:punct:]]"", """"), "" ""))"),1.0)</f>
        <v>1</v>
      </c>
      <c r="F163" s="8">
        <f t="shared" si="1"/>
        <v>4</v>
      </c>
    </row>
    <row r="164">
      <c r="A164" s="2" t="s">
        <v>384</v>
      </c>
      <c r="B164" s="1" t="s">
        <v>385</v>
      </c>
      <c r="C164" s="5" t="str">
        <f>IFERROR(__xludf.DUMMYFUNCTION("REGEXREPLACE(B164, ""[[:punct:]]"", """")"),"RT elonmusk Logan Paul interviews realDonaldTrump")</f>
        <v>RT elonmusk Logan Paul interviews realDonaldTrump</v>
      </c>
      <c r="D164" s="7">
        <f>IFERROR(__xludf.DUMMYFUNCTION("LEN(REGEXREPLACE(C164, ""[[:punct:]]"", """"))"),49.0)</f>
        <v>49</v>
      </c>
      <c r="E164" s="7">
        <f>IFERROR(__xludf.DUMMYFUNCTION("COUNTA(SPLIT(REGEXREPLACE(C164, ""[[:punct:]]"", """"), "" ""))"),6.0)</f>
        <v>6</v>
      </c>
      <c r="F164" s="8">
        <f t="shared" si="1"/>
        <v>8.166666667</v>
      </c>
    </row>
    <row r="165">
      <c r="A165" s="2" t="s">
        <v>386</v>
      </c>
      <c r="B165" s="1" t="s">
        <v>387</v>
      </c>
      <c r="C165" s="5" t="str">
        <f>IFERROR(__xludf.DUMMYFUNCTION("REGEXREPLACE(B165, ""[[:punct:]]"", """")"),"He’s suffering from serious Elon Derangement Syndrome")</f>
        <v>He’s suffering from serious Elon Derangement Syndrome</v>
      </c>
      <c r="D165" s="7">
        <f>IFERROR(__xludf.DUMMYFUNCTION("LEN(REGEXREPLACE(C165, ""[[:punct:]]"", """"))"),53.0)</f>
        <v>53</v>
      </c>
      <c r="E165" s="7">
        <f>IFERROR(__xludf.DUMMYFUNCTION("COUNTA(SPLIT(REGEXREPLACE(C165, ""[[:punct:]]"", """"), "" ""))"),7.0)</f>
        <v>7</v>
      </c>
      <c r="F165" s="8">
        <f t="shared" si="1"/>
        <v>7.571428571</v>
      </c>
    </row>
    <row r="166">
      <c r="A166" s="2" t="s">
        <v>388</v>
      </c>
      <c r="B166" s="1" t="s">
        <v>389</v>
      </c>
      <c r="C166" s="5" t="str">
        <f>IFERROR(__xludf.DUMMYFUNCTION("REGEXREPLACE(B166, ""[[:punct:]]"", """")"),"“Far right” means you’re against chopping off kids’ body parts you believe only women can get pregnant and you don’t think we should give kids p in school
I guess I’m “far right” 🤷🏻‍♀️")</f>
        <v>“Far right” means you’re against chopping off kids’ body parts you believe only women can get pregnant and you don’t think we should give kids p in school
I guess I’m “far right” 🤷🏻‍♀️</v>
      </c>
      <c r="D166" s="7">
        <f>IFERROR(__xludf.DUMMYFUNCTION("LEN(REGEXREPLACE(C166, ""[[:punct:]]"", """"))"),187.0)</f>
        <v>187</v>
      </c>
      <c r="E166" s="7">
        <f>IFERROR(__xludf.DUMMYFUNCTION("COUNTA(SPLIT(REGEXREPLACE(C166, ""[[:punct:]]"", """"), "" ""))"),33.0)</f>
        <v>33</v>
      </c>
      <c r="F166" s="8">
        <f t="shared" si="1"/>
        <v>5.666666667</v>
      </c>
    </row>
    <row r="167">
      <c r="A167" s="2" t="s">
        <v>390</v>
      </c>
      <c r="B167" s="1" t="s">
        <v>391</v>
      </c>
      <c r="C167" s="5" t="str">
        <f>IFERROR(__xludf.DUMMYFUNCTION("REGEXREPLACE(B167, ""[[:punct:]]"", """")"),"This post made the left so madddd lmaoo They really are an antihuman dath cult")</f>
        <v>This post made the left so madddd lmaoo They really are an antihuman dath cult</v>
      </c>
      <c r="D167" s="7">
        <f>IFERROR(__xludf.DUMMYFUNCTION("LEN(REGEXREPLACE(C167, ""[[:punct:]]"", """"))"),78.0)</f>
        <v>78</v>
      </c>
      <c r="E167" s="7">
        <f>IFERROR(__xludf.DUMMYFUNCTION("COUNTA(SPLIT(REGEXREPLACE(C167, ""[[:punct:]]"", """"), "" ""))"),15.0)</f>
        <v>15</v>
      </c>
      <c r="F167" s="8">
        <f t="shared" si="1"/>
        <v>5.2</v>
      </c>
    </row>
    <row r="168">
      <c r="A168" s="2" t="s">
        <v>392</v>
      </c>
      <c r="B168" s="1" t="s">
        <v>393</v>
      </c>
      <c r="C168" s="5" t="str">
        <f>IFERROR(__xludf.DUMMYFUNCTION("REGEXREPLACE(B168, ""[[:punct:]]"", """")"),"Hi all What did I miss over the last 2 days")</f>
        <v>Hi all What did I miss over the last 2 days</v>
      </c>
      <c r="D168" s="7">
        <f>IFERROR(__xludf.DUMMYFUNCTION("LEN(REGEXREPLACE(C168, ""[[:punct:]]"", """"))"),43.0)</f>
        <v>43</v>
      </c>
      <c r="E168" s="7">
        <f>IFERROR(__xludf.DUMMYFUNCTION("COUNTA(SPLIT(REGEXREPLACE(C168, ""[[:punct:]]"", """"), "" ""))"),11.0)</f>
        <v>11</v>
      </c>
      <c r="F168" s="8">
        <f t="shared" si="1"/>
        <v>3.909090909</v>
      </c>
    </row>
    <row r="169">
      <c r="A169" s="2" t="s">
        <v>394</v>
      </c>
      <c r="B169" s="1" t="s">
        <v>395</v>
      </c>
      <c r="C169" s="5" t="str">
        <f>IFERROR(__xludf.DUMMYFUNCTION("REGEXREPLACE(B169, ""[[:punct:]]"", """")"),"RT stevenvoiceover BREAKING  drefanzor amp I Figured Out Why Joe Biden Looks So Confused httpstco5CeUYyL0HR")</f>
        <v>RT stevenvoiceover BREAKING  drefanzor amp I Figured Out Why Joe Biden Looks So Confused httpstco5CeUYyL0HR</v>
      </c>
      <c r="D169" s="7">
        <f>IFERROR(__xludf.DUMMYFUNCTION("LEN(REGEXREPLACE(C169, ""[[:punct:]]"", """"))"),107.0)</f>
        <v>107</v>
      </c>
      <c r="E169" s="7">
        <f>IFERROR(__xludf.DUMMYFUNCTION("COUNTA(SPLIT(REGEXREPLACE(C169, ""[[:punct:]]"", """"), "" ""))"),15.0)</f>
        <v>15</v>
      </c>
      <c r="F169" s="8">
        <f t="shared" si="1"/>
        <v>7.133333333</v>
      </c>
    </row>
    <row r="170">
      <c r="A170" s="2" t="s">
        <v>397</v>
      </c>
      <c r="B170" s="1" t="s">
        <v>398</v>
      </c>
      <c r="C170" s="5" t="str">
        <f>IFERROR(__xludf.DUMMYFUNCTION("REGEXREPLACE(B170, ""[[:punct:]]"", """")"),"👑👑👑")</f>
        <v>👑👑👑</v>
      </c>
      <c r="D170" s="7">
        <f>IFERROR(__xludf.DUMMYFUNCTION("LEN(REGEXREPLACE(C170, ""[[:punct:]]"", """"))"),6.0)</f>
        <v>6</v>
      </c>
      <c r="E170" s="7">
        <f>IFERROR(__xludf.DUMMYFUNCTION("COUNTA(SPLIT(REGEXREPLACE(C170, ""[[:punct:]]"", """"), "" ""))"),1.0)</f>
        <v>1</v>
      </c>
      <c r="F170" s="8">
        <f t="shared" si="1"/>
        <v>6</v>
      </c>
    </row>
    <row r="171">
      <c r="A171" s="2" t="s">
        <v>399</v>
      </c>
      <c r="B171" s="1" t="s">
        <v>400</v>
      </c>
      <c r="C171" s="5" t="str">
        <f>IFERROR(__xludf.DUMMYFUNCTION("REGEXREPLACE(B171, ""[[:punct:]]"", """")"),"They’re issuing reports cards and grades now to states for how open they are to gr00ming kids lmaoooo httpstcowNBDowjqas")</f>
        <v>They’re issuing reports cards and grades now to states for how open they are to gr00ming kids lmaoooo httpstcowNBDowjqas</v>
      </c>
      <c r="D171" s="7">
        <f>IFERROR(__xludf.DUMMYFUNCTION("LEN(REGEXREPLACE(C171, ""[[:punct:]]"", """"))"),120.0)</f>
        <v>120</v>
      </c>
      <c r="E171" s="7">
        <f>IFERROR(__xludf.DUMMYFUNCTION("COUNTA(SPLIT(REGEXREPLACE(C171, ""[[:punct:]]"", """"), "" ""))"),19.0)</f>
        <v>19</v>
      </c>
      <c r="F171" s="8">
        <f t="shared" si="1"/>
        <v>6.315789474</v>
      </c>
    </row>
    <row r="172">
      <c r="A172" s="2" t="s">
        <v>402</v>
      </c>
      <c r="B172" s="1" t="s">
        <v>403</v>
      </c>
      <c r="C172" s="5" t="str">
        <f>IFERROR(__xludf.DUMMYFUNCTION("REGEXREPLACE(B172, ""[[:punct:]]"", """")"),"stoicsebastian Yes")</f>
        <v>stoicsebastian Yes</v>
      </c>
      <c r="D172" s="7">
        <f>IFERROR(__xludf.DUMMYFUNCTION("LEN(REGEXREPLACE(C172, ""[[:punct:]]"", """"))"),18.0)</f>
        <v>18</v>
      </c>
      <c r="E172" s="7">
        <f>IFERROR(__xludf.DUMMYFUNCTION("COUNTA(SPLIT(REGEXREPLACE(C172, ""[[:punct:]]"", """"), "" ""))"),2.0)</f>
        <v>2</v>
      </c>
      <c r="F172" s="8">
        <f t="shared" si="1"/>
        <v>9</v>
      </c>
    </row>
    <row r="173">
      <c r="A173" s="2" t="s">
        <v>404</v>
      </c>
      <c r="B173" s="1" t="s">
        <v>405</v>
      </c>
      <c r="C173" s="5" t="str">
        <f>IFERROR(__xludf.DUMMYFUNCTION("REGEXREPLACE(B173, ""[[:punct:]]"", """")"),"TRHLofficial Happy birthday")</f>
        <v>TRHLofficial Happy birthday</v>
      </c>
      <c r="D173" s="7">
        <f>IFERROR(__xludf.DUMMYFUNCTION("LEN(REGEXREPLACE(C173, ""[[:punct:]]"", """"))"),27.0)</f>
        <v>27</v>
      </c>
      <c r="E173" s="7">
        <f>IFERROR(__xludf.DUMMYFUNCTION("COUNTA(SPLIT(REGEXREPLACE(C173, ""[[:punct:]]"", """"), "" ""))"),3.0)</f>
        <v>3</v>
      </c>
      <c r="F173" s="8">
        <f t="shared" si="1"/>
        <v>9</v>
      </c>
    </row>
    <row r="174">
      <c r="A174" s="2" t="s">
        <v>406</v>
      </c>
      <c r="B174" s="1" t="s">
        <v>407</v>
      </c>
      <c r="C174" s="5" t="str">
        <f>IFERROR(__xludf.DUMMYFUNCTION("REGEXREPLACE(B174, ""[[:punct:]]"", """")"),"The odds of these people having had a narcissistic mom with Munchausen are very high")</f>
        <v>The odds of these people having had a narcissistic mom with Munchausen are very high</v>
      </c>
      <c r="D174" s="7">
        <f>IFERROR(__xludf.DUMMYFUNCTION("LEN(REGEXREPLACE(C174, ""[[:punct:]]"", """"))"),84.0)</f>
        <v>84</v>
      </c>
      <c r="E174" s="7">
        <f>IFERROR(__xludf.DUMMYFUNCTION("COUNTA(SPLIT(REGEXREPLACE(C174, ""[[:punct:]]"", """"), "" ""))"),15.0)</f>
        <v>15</v>
      </c>
      <c r="F174" s="8">
        <f t="shared" si="1"/>
        <v>5.6</v>
      </c>
    </row>
    <row r="175">
      <c r="A175" s="2" t="s">
        <v>408</v>
      </c>
      <c r="B175" s="1" t="s">
        <v>409</v>
      </c>
      <c r="C175" s="5" t="str">
        <f>IFERROR(__xludf.DUMMYFUNCTION("REGEXREPLACE(B175, ""[[:punct:]]"", """")"),"Hi FBI DHSgov here’s a Hezbollah supporter in NYC httpstcofF8ipjtglt")</f>
        <v>Hi FBI DHSgov here’s a Hezbollah supporter in NYC httpstcofF8ipjtglt</v>
      </c>
      <c r="D175" s="7">
        <f>IFERROR(__xludf.DUMMYFUNCTION("LEN(REGEXREPLACE(C175, ""[[:punct:]]"", """"))"),68.0)</f>
        <v>68</v>
      </c>
      <c r="E175" s="7">
        <f>IFERROR(__xludf.DUMMYFUNCTION("COUNTA(SPLIT(REGEXREPLACE(C175, ""[[:punct:]]"", """"), "" ""))"),10.0)</f>
        <v>10</v>
      </c>
      <c r="F175" s="8">
        <f t="shared" si="1"/>
        <v>6.8</v>
      </c>
    </row>
    <row r="176">
      <c r="A176" s="2" t="s">
        <v>411</v>
      </c>
      <c r="B176" s="1" t="s">
        <v>412</v>
      </c>
      <c r="C176" s="5" t="str">
        <f>IFERROR(__xludf.DUMMYFUNCTION("REGEXREPLACE(B176, ""[[:punct:]]"", """")"),"Keep up the pressure")</f>
        <v>Keep up the pressure</v>
      </c>
      <c r="D176" s="7">
        <f>IFERROR(__xludf.DUMMYFUNCTION("LEN(REGEXREPLACE(C176, ""[[:punct:]]"", """"))"),20.0)</f>
        <v>20</v>
      </c>
      <c r="E176" s="7">
        <f>IFERROR(__xludf.DUMMYFUNCTION("COUNTA(SPLIT(REGEXREPLACE(C176, ""[[:punct:]]"", """"), "" ""))"),4.0)</f>
        <v>4</v>
      </c>
      <c r="F176" s="8">
        <f t="shared" si="1"/>
        <v>5</v>
      </c>
    </row>
    <row r="177">
      <c r="A177" s="2" t="s">
        <v>413</v>
      </c>
      <c r="B177" s="1" t="s">
        <v>414</v>
      </c>
      <c r="C177" s="5" t="str">
        <f>IFERROR(__xludf.DUMMYFUNCTION("REGEXREPLACE(B177, ""[[:punct:]]"", """")"),"Thankfully not")</f>
        <v>Thankfully not</v>
      </c>
      <c r="D177" s="7">
        <f>IFERROR(__xludf.DUMMYFUNCTION("LEN(REGEXREPLACE(C177, ""[[:punct:]]"", """"))"),14.0)</f>
        <v>14</v>
      </c>
      <c r="E177" s="7">
        <f>IFERROR(__xludf.DUMMYFUNCTION("COUNTA(SPLIT(REGEXREPLACE(C177, ""[[:punct:]]"", """"), "" ""))"),2.0)</f>
        <v>2</v>
      </c>
      <c r="F177" s="8">
        <f t="shared" si="1"/>
        <v>7</v>
      </c>
    </row>
    <row r="178">
      <c r="A178" s="2" t="s">
        <v>415</v>
      </c>
      <c r="B178" s="1" t="s">
        <v>416</v>
      </c>
      <c r="C178" s="5" t="str">
        <f>IFERROR(__xludf.DUMMYFUNCTION("REGEXREPLACE(B178, ""[[:punct:]]"", """")"),"RT lottwire Illegal Immigrant Suspect Arrested Again in Texas Development httpstcoi9Wtk86USv")</f>
        <v>RT lottwire Illegal Immigrant Suspect Arrested Again in Texas Development httpstcoi9Wtk86USv</v>
      </c>
      <c r="D178" s="7">
        <f>IFERROR(__xludf.DUMMYFUNCTION("LEN(REGEXREPLACE(C178, ""[[:punct:]]"", """"))"),92.0)</f>
        <v>92</v>
      </c>
      <c r="E178" s="7">
        <f>IFERROR(__xludf.DUMMYFUNCTION("COUNTA(SPLIT(REGEXREPLACE(C178, ""[[:punct:]]"", """"), "" ""))"),11.0)</f>
        <v>11</v>
      </c>
      <c r="F178" s="8">
        <f t="shared" si="1"/>
        <v>8.363636364</v>
      </c>
    </row>
    <row r="179">
      <c r="A179" s="2" t="s">
        <v>418</v>
      </c>
      <c r="B179" s="1" t="s">
        <v>419</v>
      </c>
      <c r="C179" s="5" t="str">
        <f>IFERROR(__xludf.DUMMYFUNCTION("REGEXREPLACE(B179, ""[[:punct:]]"", """")"),"Never leaving this site 🤣 httpstcoACBXZhvzDS")</f>
        <v>Never leaving this site 🤣 httpstcoACBXZhvzDS</v>
      </c>
      <c r="D179" s="7">
        <f>IFERROR(__xludf.DUMMYFUNCTION("LEN(REGEXREPLACE(C179, ""[[:punct:]]"", """"))"),45.0)</f>
        <v>45</v>
      </c>
      <c r="E179" s="7">
        <f>IFERROR(__xludf.DUMMYFUNCTION("COUNTA(SPLIT(REGEXREPLACE(C179, ""[[:punct:]]"", """"), "" ""))"),6.0)</f>
        <v>6</v>
      </c>
      <c r="F179" s="8">
        <f t="shared" si="1"/>
        <v>7.5</v>
      </c>
    </row>
    <row r="180">
      <c r="A180" s="2" t="s">
        <v>421</v>
      </c>
      <c r="B180" s="1" t="s">
        <v>422</v>
      </c>
      <c r="C180" s="5" t="str">
        <f>IFERROR(__xludf.DUMMYFUNCTION("REGEXREPLACE(B180, ""[[:punct:]]"", """")"),"stillgray 🤣")</f>
        <v>stillgray 🤣</v>
      </c>
      <c r="D180" s="7">
        <f>IFERROR(__xludf.DUMMYFUNCTION("LEN(REGEXREPLACE(C180, ""[[:punct:]]"", """"))"),12.0)</f>
        <v>12</v>
      </c>
      <c r="E180" s="7">
        <f>IFERROR(__xludf.DUMMYFUNCTION("COUNTA(SPLIT(REGEXREPLACE(C180, ""[[:punct:]]"", """"), "" ""))"),2.0)</f>
        <v>2</v>
      </c>
      <c r="F180" s="8">
        <f t="shared" si="1"/>
        <v>6</v>
      </c>
    </row>
    <row r="181">
      <c r="A181" s="2" t="s">
        <v>423</v>
      </c>
      <c r="B181" s="1" t="s">
        <v>424</v>
      </c>
      <c r="C181" s="5" t="str">
        <f>IFERROR(__xludf.DUMMYFUNCTION("REGEXREPLACE(B181, ""[[:punct:]]"", """")"),"RT ImmigrantCrimes ChayaRaichik10 More on the case httpstcoBWouZMsIBI")</f>
        <v>RT ImmigrantCrimes ChayaRaichik10 More on the case httpstcoBWouZMsIBI</v>
      </c>
      <c r="D181" s="7">
        <f>IFERROR(__xludf.DUMMYFUNCTION("LEN(REGEXREPLACE(C181, ""[[:punct:]]"", """"))"),69.0)</f>
        <v>69</v>
      </c>
      <c r="E181" s="7">
        <f>IFERROR(__xludf.DUMMYFUNCTION("COUNTA(SPLIT(REGEXREPLACE(C181, ""[[:punct:]]"", """"), "" ""))"),8.0)</f>
        <v>8</v>
      </c>
      <c r="F181" s="8">
        <f t="shared" si="1"/>
        <v>8.625</v>
      </c>
    </row>
    <row r="182">
      <c r="A182" s="2" t="s">
        <v>427</v>
      </c>
      <c r="B182" s="1" t="s">
        <v>428</v>
      </c>
      <c r="C182" s="5" t="str">
        <f>IFERROR(__xludf.DUMMYFUNCTION("REGEXREPLACE(B182, ""[[:punct:]]"", """")"),"More innocent Americans dead because of Biden’s open border
BidensBorderBloodbath httpstcodGubGUfkYS")</f>
        <v>More innocent Americans dead because of Biden’s open border
BidensBorderBloodbath httpstcodGubGUfkYS</v>
      </c>
      <c r="D182" s="7">
        <f>IFERROR(__xludf.DUMMYFUNCTION("LEN(REGEXREPLACE(C182, ""[[:punct:]]"", """"))"),101.0)</f>
        <v>101</v>
      </c>
      <c r="E182" s="7">
        <f>IFERROR(__xludf.DUMMYFUNCTION("COUNTA(SPLIT(REGEXREPLACE(C182, ""[[:punct:]]"", """"), "" ""))"),10.0)</f>
        <v>10</v>
      </c>
      <c r="F182" s="8">
        <f t="shared" si="1"/>
        <v>10.1</v>
      </c>
    </row>
    <row r="183">
      <c r="A183" s="2" t="s">
        <v>430</v>
      </c>
      <c r="B183" s="1" t="s">
        <v>431</v>
      </c>
      <c r="C183" s="5" t="str">
        <f>IFERROR(__xludf.DUMMYFUNCTION("REGEXREPLACE(B183, ""[[:punct:]]"", """")"),"Jews are being sent to separate lines in London’s Airport Where have we seen this before…")</f>
        <v>Jews are being sent to separate lines in London’s Airport Where have we seen this before…</v>
      </c>
      <c r="D183" s="7">
        <f>IFERROR(__xludf.DUMMYFUNCTION("LEN(REGEXREPLACE(C183, ""[[:punct:]]"", """"))"),89.0)</f>
        <v>89</v>
      </c>
      <c r="E183" s="7">
        <f>IFERROR(__xludf.DUMMYFUNCTION("COUNTA(SPLIT(REGEXREPLACE(C183, ""[[:punct:]]"", """"), "" ""))"),16.0)</f>
        <v>16</v>
      </c>
      <c r="F183" s="8">
        <f t="shared" si="1"/>
        <v>5.5625</v>
      </c>
    </row>
    <row r="184">
      <c r="A184" s="2" t="s">
        <v>432</v>
      </c>
      <c r="B184" s="1" t="s">
        <v>433</v>
      </c>
      <c r="C184" s="5" t="str">
        <f>IFERROR(__xludf.DUMMYFUNCTION("REGEXREPLACE(B184, ""[[:punct:]]"", """")"),"originalstix stillgray Lmaooooo 🤣🤣🤣")</f>
        <v>originalstix stillgray Lmaooooo 🤣🤣🤣</v>
      </c>
      <c r="D184" s="7">
        <f>IFERROR(__xludf.DUMMYFUNCTION("LEN(REGEXREPLACE(C184, ""[[:punct:]]"", """"))"),38.0)</f>
        <v>38</v>
      </c>
      <c r="E184" s="7">
        <f>IFERROR(__xludf.DUMMYFUNCTION("COUNTA(SPLIT(REGEXREPLACE(C184, ""[[:punct:]]"", """"), "" ""))"),4.0)</f>
        <v>4</v>
      </c>
      <c r="F184" s="8">
        <f t="shared" si="1"/>
        <v>9.5</v>
      </c>
    </row>
    <row r="185">
      <c r="A185" s="2" t="s">
        <v>435</v>
      </c>
      <c r="B185" s="1" t="s">
        <v>436</v>
      </c>
      <c r="C185" s="5" t="str">
        <f>IFERROR(__xludf.DUMMYFUNCTION("REGEXREPLACE(B185, ""[[:punct:]]"", """")"),"RT visegrad24 What do Bahrain Algeria Iraq Egypt Saudi Arabia the UAE and Jordan all majorityMuslim countries know about Al Jazeera that Western countries do not httpstcod7DsdsCPx8")</f>
        <v>RT visegrad24 What do Bahrain Algeria Iraq Egypt Saudi Arabia the UAE and Jordan all majorityMuslim countries know about Al Jazeera that Western countries do not httpstcod7DsdsCPx8</v>
      </c>
      <c r="D185" s="7">
        <f>IFERROR(__xludf.DUMMYFUNCTION("LEN(REGEXREPLACE(C185, ""[[:punct:]]"", """"))"),180.0)</f>
        <v>180</v>
      </c>
      <c r="E185" s="7">
        <f>IFERROR(__xludf.DUMMYFUNCTION("COUNTA(SPLIT(REGEXREPLACE(C185, ""[[:punct:]]"", """"), "" ""))"),27.0)</f>
        <v>27</v>
      </c>
      <c r="F185" s="8">
        <f t="shared" si="1"/>
        <v>6.666666667</v>
      </c>
    </row>
    <row r="186">
      <c r="A186" s="2" t="s">
        <v>438</v>
      </c>
      <c r="B186" s="1" t="s">
        <v>439</v>
      </c>
      <c r="C186" s="5" t="str">
        <f>IFERROR(__xludf.DUMMYFUNCTION("REGEXREPLACE(B186, ""[[:punct:]]"", """")"),"stillgray the word Chai has the same root as my name Chaya which means life ")</f>
        <v>stillgray the word Chai has the same root as my name Chaya which means life </v>
      </c>
      <c r="D186" s="7">
        <f>IFERROR(__xludf.DUMMYFUNCTION("LEN(REGEXREPLACE(C186, ""[[:punct:]]"", """"))"),76.0)</f>
        <v>76</v>
      </c>
      <c r="E186" s="7">
        <f>IFERROR(__xludf.DUMMYFUNCTION("COUNTA(SPLIT(REGEXREPLACE(C186, ""[[:punct:]]"", """"), "" ""))"),15.0)</f>
        <v>15</v>
      </c>
      <c r="F186" s="8">
        <f t="shared" si="1"/>
        <v>5.066666667</v>
      </c>
    </row>
    <row r="187">
      <c r="A187" s="2" t="s">
        <v>440</v>
      </c>
      <c r="B187" s="1" t="s">
        <v>441</v>
      </c>
      <c r="C187" s="5" t="str">
        <f>IFERROR(__xludf.DUMMYFUNCTION("REGEXREPLACE(B187, ""[[:punct:]]"", """")"),"The tide is turning against the woke")</f>
        <v>The tide is turning against the woke</v>
      </c>
      <c r="D187" s="7">
        <f>IFERROR(__xludf.DUMMYFUNCTION("LEN(REGEXREPLACE(C187, ""[[:punct:]]"", """"))"),36.0)</f>
        <v>36</v>
      </c>
      <c r="E187" s="7">
        <f>IFERROR(__xludf.DUMMYFUNCTION("COUNTA(SPLIT(REGEXREPLACE(C187, ""[[:punct:]]"", """"), "" ""))"),7.0)</f>
        <v>7</v>
      </c>
      <c r="F187" s="8">
        <f t="shared" si="1"/>
        <v>5.142857143</v>
      </c>
    </row>
    <row r="188">
      <c r="A188" s="2" t="s">
        <v>442</v>
      </c>
      <c r="B188" s="1" t="s">
        <v>443</v>
      </c>
      <c r="C188" s="5" t="str">
        <f>IFERROR(__xludf.DUMMYFUNCTION("REGEXREPLACE(B188, ""[[:punct:]]"", """")"),"Cuz she thinks men are men and women are women RADICAL")</f>
        <v>Cuz she thinks men are men and women are women RADICAL</v>
      </c>
      <c r="D188" s="7">
        <f>IFERROR(__xludf.DUMMYFUNCTION("LEN(REGEXREPLACE(C188, ""[[:punct:]]"", """"))"),54.0)</f>
        <v>54</v>
      </c>
      <c r="E188" s="7">
        <f>IFERROR(__xludf.DUMMYFUNCTION("COUNTA(SPLIT(REGEXREPLACE(C188, ""[[:punct:]]"", """"), "" ""))"),11.0)</f>
        <v>11</v>
      </c>
      <c r="F188" s="8">
        <f t="shared" si="1"/>
        <v>4.909090909</v>
      </c>
    </row>
    <row r="189">
      <c r="A189" s="2" t="s">
        <v>444</v>
      </c>
      <c r="B189" s="1" t="s">
        <v>445</v>
      </c>
      <c r="C189" s="5" t="str">
        <f>IFERROR(__xludf.DUMMYFUNCTION("REGEXREPLACE(B189, ""[[:punct:]]"", """")"),"SAY IT WITH ME HATE CRIME")</f>
        <v>SAY IT WITH ME HATE CRIME</v>
      </c>
      <c r="D189" s="7">
        <f>IFERROR(__xludf.DUMMYFUNCTION("LEN(REGEXREPLACE(C189, ""[[:punct:]]"", """"))"),25.0)</f>
        <v>25</v>
      </c>
      <c r="E189" s="7">
        <f>IFERROR(__xludf.DUMMYFUNCTION("COUNTA(SPLIT(REGEXREPLACE(C189, ""[[:punct:]]"", """"), "" ""))"),6.0)</f>
        <v>6</v>
      </c>
      <c r="F189" s="8">
        <f t="shared" si="1"/>
        <v>4.166666667</v>
      </c>
    </row>
    <row r="190">
      <c r="A190" s="2" t="s">
        <v>446</v>
      </c>
      <c r="B190" s="1" t="s">
        <v>447</v>
      </c>
      <c r="C190" s="5" t="str">
        <f>IFERROR(__xludf.DUMMYFUNCTION("REGEXREPLACE(B190, ""[[:punct:]]"", """")"),"RT lottwire Woke CBS Host Shocked by Poll Supporting Mass Deportation of Illegal Immigrants httpstcobFO9GI7BFz")</f>
        <v>RT lottwire Woke CBS Host Shocked by Poll Supporting Mass Deportation of Illegal Immigrants httpstcobFO9GI7BFz</v>
      </c>
      <c r="D190" s="7">
        <f>IFERROR(__xludf.DUMMYFUNCTION("LEN(REGEXREPLACE(C190, ""[[:punct:]]"", """"))"),110.0)</f>
        <v>110</v>
      </c>
      <c r="E190" s="7">
        <f>IFERROR(__xludf.DUMMYFUNCTION("COUNTA(SPLIT(REGEXREPLACE(C190, ""[[:punct:]]"", """"), "" ""))"),15.0)</f>
        <v>15</v>
      </c>
      <c r="F190" s="8">
        <f t="shared" si="1"/>
        <v>7.333333333</v>
      </c>
    </row>
    <row r="191">
      <c r="A191" s="2" t="s">
        <v>449</v>
      </c>
      <c r="B191" s="1" t="s">
        <v>450</v>
      </c>
      <c r="C191" s="5" t="str">
        <f>IFERROR(__xludf.DUMMYFUNCTION("REGEXREPLACE(B191, ""[[:punct:]]"", """")"),"BIZARRE")</f>
        <v>BIZARRE</v>
      </c>
      <c r="D191" s="7">
        <f>IFERROR(__xludf.DUMMYFUNCTION("LEN(REGEXREPLACE(C191, ""[[:punct:]]"", """"))"),7.0)</f>
        <v>7</v>
      </c>
      <c r="E191" s="7">
        <f>IFERROR(__xludf.DUMMYFUNCTION("COUNTA(SPLIT(REGEXREPLACE(C191, ""[[:punct:]]"", """"), "" ""))"),1.0)</f>
        <v>1</v>
      </c>
      <c r="F191" s="8">
        <f t="shared" si="1"/>
        <v>7</v>
      </c>
    </row>
    <row r="192">
      <c r="A192" s="2" t="s">
        <v>452</v>
      </c>
      <c r="B192" s="1" t="s">
        <v>453</v>
      </c>
      <c r="C192" s="5" t="str">
        <f>IFERROR(__xludf.DUMMYFUNCTION("REGEXREPLACE(B192, ""[[:punct:]]"", """")"),"RT lottwire Pediatrician Students Criticize Harmful Practices of GenderAffirming Care httpstcomWLyWBbt5A")</f>
        <v>RT lottwire Pediatrician Students Criticize Harmful Practices of GenderAffirming Care httpstcomWLyWBbt5A</v>
      </c>
      <c r="D192" s="7">
        <f>IFERROR(__xludf.DUMMYFUNCTION("LEN(REGEXREPLACE(C192, ""[[:punct:]]"", """"))"),104.0)</f>
        <v>104</v>
      </c>
      <c r="E192" s="7">
        <f>IFERROR(__xludf.DUMMYFUNCTION("COUNTA(SPLIT(REGEXREPLACE(C192, ""[[:punct:]]"", """"), "" ""))"),11.0)</f>
        <v>11</v>
      </c>
      <c r="F192" s="8">
        <f t="shared" si="1"/>
        <v>9.454545455</v>
      </c>
    </row>
    <row r="193">
      <c r="A193" s="2" t="s">
        <v>455</v>
      </c>
      <c r="B193" s="1" t="s">
        <v>456</v>
      </c>
      <c r="C193" s="5" t="str">
        <f>IFERROR(__xludf.DUMMYFUNCTION("REGEXREPLACE(B193, ""[[:punct:]]"", """")"),"If it was a pride flag there would’ve been a manhunt to locate her involving the FBI and she would be facing felony charges")</f>
        <v>If it was a pride flag there would’ve been a manhunt to locate her involving the FBI and she would be facing felony charges</v>
      </c>
      <c r="D193" s="7">
        <f>IFERROR(__xludf.DUMMYFUNCTION("LEN(REGEXREPLACE(C193, ""[[:punct:]]"", """"))"),123.0)</f>
        <v>123</v>
      </c>
      <c r="E193" s="7">
        <f>IFERROR(__xludf.DUMMYFUNCTION("COUNTA(SPLIT(REGEXREPLACE(C193, ""[[:punct:]]"", """"), "" ""))"),24.0)</f>
        <v>24</v>
      </c>
      <c r="F193" s="8">
        <f t="shared" si="1"/>
        <v>5.125</v>
      </c>
    </row>
    <row r="194">
      <c r="A194" s="2" t="s">
        <v>457</v>
      </c>
      <c r="B194" s="1" t="s">
        <v>458</v>
      </c>
      <c r="C194" s="5" t="str">
        <f>IFERROR(__xludf.DUMMYFUNCTION("REGEXREPLACE(B194, ""[[:punct:]]"", """")"),"BREAKING it’s hot in the summer")</f>
        <v>BREAKING it’s hot in the summer</v>
      </c>
      <c r="D194" s="7">
        <f>IFERROR(__xludf.DUMMYFUNCTION("LEN(REGEXREPLACE(C194, ""[[:punct:]]"", """"))"),31.0)</f>
        <v>31</v>
      </c>
      <c r="E194" s="7">
        <f>IFERROR(__xludf.DUMMYFUNCTION("COUNTA(SPLIT(REGEXREPLACE(C194, ""[[:punct:]]"", """"), "" ""))"),6.0)</f>
        <v>6</v>
      </c>
      <c r="F194" s="8">
        <f t="shared" si="1"/>
        <v>5.166666667</v>
      </c>
    </row>
    <row r="195">
      <c r="A195" s="2" t="s">
        <v>459</v>
      </c>
      <c r="B195" s="1" t="s">
        <v>460</v>
      </c>
      <c r="C195" s="5" t="str">
        <f>IFERROR(__xludf.DUMMYFUNCTION("REGEXREPLACE(B195, ""[[:punct:]]"", """")"),"Up next Climate Change is literally HtIer")</f>
        <v>Up next Climate Change is literally HtIer</v>
      </c>
      <c r="D195" s="7">
        <f>IFERROR(__xludf.DUMMYFUNCTION("LEN(REGEXREPLACE(C195, ""[[:punct:]]"", """"))"),41.0)</f>
        <v>41</v>
      </c>
      <c r="E195" s="7">
        <f>IFERROR(__xludf.DUMMYFUNCTION("COUNTA(SPLIT(REGEXREPLACE(C195, ""[[:punct:]]"", """"), "" ""))"),7.0)</f>
        <v>7</v>
      </c>
      <c r="F195" s="8">
        <f t="shared" si="1"/>
        <v>5.857142857</v>
      </c>
    </row>
    <row r="196">
      <c r="A196" s="2" t="s">
        <v>461</v>
      </c>
      <c r="B196" s="1" t="s">
        <v>462</v>
      </c>
      <c r="C196" s="5" t="str">
        <f>IFERROR(__xludf.DUMMYFUNCTION("REGEXREPLACE(B196, ""[[:punct:]]"", """")"),"But I thought this was just about Israel…")</f>
        <v>But I thought this was just about Israel…</v>
      </c>
      <c r="D196" s="7">
        <f>IFERROR(__xludf.DUMMYFUNCTION("LEN(REGEXREPLACE(C196, ""[[:punct:]]"", """"))"),41.0)</f>
        <v>41</v>
      </c>
      <c r="E196" s="7">
        <f>IFERROR(__xludf.DUMMYFUNCTION("COUNTA(SPLIT(REGEXREPLACE(C196, ""[[:punct:]]"", """"), "" ""))"),8.0)</f>
        <v>8</v>
      </c>
      <c r="F196" s="8">
        <f t="shared" si="1"/>
        <v>5.125</v>
      </c>
    </row>
    <row r="197">
      <c r="A197" s="2" t="s">
        <v>463</v>
      </c>
      <c r="B197" s="1" t="s">
        <v>464</v>
      </c>
      <c r="C197" s="5" t="str">
        <f>IFERROR(__xludf.DUMMYFUNCTION("REGEXREPLACE(B197, ""[[:punct:]]"", """")"),"I come from a family of 8 I plan to have a lot of kids 
We’re going to outbreed the Left Then we’re gonna homeschool or send our kids to private school so they can’t be groomed into becoming activists for leftist causes")</f>
        <v>I come from a family of 8 I plan to have a lot of kids 
We’re going to outbreed the Left Then we’re gonna homeschool or send our kids to private school so they can’t be groomed into becoming activists for leftist causes</v>
      </c>
      <c r="D197" s="7">
        <f>IFERROR(__xludf.DUMMYFUNCTION("LEN(REGEXREPLACE(C197, ""[[:punct:]]"", """"))"),220.0)</f>
        <v>220</v>
      </c>
      <c r="E197" s="7">
        <f>IFERROR(__xludf.DUMMYFUNCTION("COUNTA(SPLIT(REGEXREPLACE(C197, ""[[:punct:]]"", """"), "" ""))"),43.0)</f>
        <v>43</v>
      </c>
      <c r="F197" s="8">
        <f t="shared" si="1"/>
        <v>5.11627907</v>
      </c>
    </row>
    <row r="198">
      <c r="A198" s="2" t="s">
        <v>465</v>
      </c>
      <c r="B198" s="1" t="s">
        <v>466</v>
      </c>
      <c r="C198" s="5" t="str">
        <f>IFERROR(__xludf.DUMMYFUNCTION("REGEXREPLACE(B198, ""[[:punct:]]"", """")"),"FranDHexe Wow Praying for you 🙏🏻")</f>
        <v>FranDHexe Wow Praying for you 🙏🏻</v>
      </c>
      <c r="D198" s="7">
        <f>IFERROR(__xludf.DUMMYFUNCTION("LEN(REGEXREPLACE(C198, ""[[:punct:]]"", """"))"),34.0)</f>
        <v>34</v>
      </c>
      <c r="E198" s="7">
        <f>IFERROR(__xludf.DUMMYFUNCTION("COUNTA(SPLIT(REGEXREPLACE(C198, ""[[:punct:]]"", """"), "" ""))"),6.0)</f>
        <v>6</v>
      </c>
      <c r="F198" s="8">
        <f t="shared" si="1"/>
        <v>5.666666667</v>
      </c>
    </row>
    <row r="199">
      <c r="A199" s="2" t="s">
        <v>467</v>
      </c>
      <c r="B199" s="1" t="s">
        <v>468</v>
      </c>
      <c r="C199" s="5" t="str">
        <f>IFERROR(__xludf.DUMMYFUNCTION("REGEXREPLACE(B199, ""[[:punct:]]"", """")"),"LarryinTX Congratulations")</f>
        <v>LarryinTX Congratulations</v>
      </c>
      <c r="D199" s="7">
        <f>IFERROR(__xludf.DUMMYFUNCTION("LEN(REGEXREPLACE(C199, ""[[:punct:]]"", """"))"),25.0)</f>
        <v>25</v>
      </c>
      <c r="E199" s="7">
        <f>IFERROR(__xludf.DUMMYFUNCTION("COUNTA(SPLIT(REGEXREPLACE(C199, ""[[:punct:]]"", """"), "" ""))"),2.0)</f>
        <v>2</v>
      </c>
      <c r="F199" s="8">
        <f t="shared" si="1"/>
        <v>12.5</v>
      </c>
    </row>
    <row r="200">
      <c r="A200" s="2" t="s">
        <v>469</v>
      </c>
      <c r="B200" s="1" t="s">
        <v>470</v>
      </c>
      <c r="C200" s="5" t="str">
        <f>IFERROR(__xludf.DUMMYFUNCTION("REGEXREPLACE(B200, ""[[:punct:]]"", """")"),"I’m sorry but I’m still not over this photo of this bitch I can’t believe such evil Made me physically ill httpstcoV7eP9lozZY")</f>
        <v>I’m sorry but I’m still not over this photo of this bitch I can’t believe such evil Made me physically ill httpstcoV7eP9lozZY</v>
      </c>
      <c r="D200" s="7">
        <f>IFERROR(__xludf.DUMMYFUNCTION("LEN(REGEXREPLACE(C200, ""[[:punct:]]"", """"))"),125.0)</f>
        <v>125</v>
      </c>
      <c r="E200" s="7">
        <f>IFERROR(__xludf.DUMMYFUNCTION("COUNTA(SPLIT(REGEXREPLACE(C200, ""[[:punct:]]"", """"), "" ""))"),22.0)</f>
        <v>22</v>
      </c>
      <c r="F200" s="8">
        <f t="shared" si="1"/>
        <v>5.681818182</v>
      </c>
    </row>
    <row r="201">
      <c r="A201" s="2" t="s">
        <v>472</v>
      </c>
      <c r="B201" s="1" t="s">
        <v>473</v>
      </c>
      <c r="C201" s="5" t="str">
        <f>IFERROR(__xludf.DUMMYFUNCTION("REGEXREPLACE(B201, ""[[:punct:]]"", """")"),"scarlett4kids Wow")</f>
        <v>scarlett4kids Wow</v>
      </c>
      <c r="D201" s="7">
        <f>IFERROR(__xludf.DUMMYFUNCTION("LEN(REGEXREPLACE(C201, ""[[:punct:]]"", """"))"),17.0)</f>
        <v>17</v>
      </c>
      <c r="E201" s="7">
        <f>IFERROR(__xludf.DUMMYFUNCTION("COUNTA(SPLIT(REGEXREPLACE(C201, ""[[:punct:]]"", """"), "" ""))"),2.0)</f>
        <v>2</v>
      </c>
      <c r="F201" s="8">
        <f t="shared" si="1"/>
        <v>8.5</v>
      </c>
    </row>
    <row r="202">
      <c r="A202" s="2" t="s">
        <v>474</v>
      </c>
      <c r="B202" s="1" t="s">
        <v>475</v>
      </c>
      <c r="C202" s="5" t="str">
        <f>IFERROR(__xludf.DUMMYFUNCTION("REGEXREPLACE(B202, ""[[:punct:]]"", """")"),"goddeketal Hi")</f>
        <v>goddeketal Hi</v>
      </c>
      <c r="D202" s="7">
        <f>IFERROR(__xludf.DUMMYFUNCTION("LEN(REGEXREPLACE(C202, ""[[:punct:]]"", """"))"),13.0)</f>
        <v>13</v>
      </c>
      <c r="E202" s="7">
        <f>IFERROR(__xludf.DUMMYFUNCTION("COUNTA(SPLIT(REGEXREPLACE(C202, ""[[:punct:]]"", """"), "" ""))"),2.0)</f>
        <v>2</v>
      </c>
      <c r="F202" s="8">
        <f t="shared" si="1"/>
        <v>6.5</v>
      </c>
    </row>
    <row r="203">
      <c r="A203" s="2" t="s">
        <v>476</v>
      </c>
      <c r="B203" s="1" t="s">
        <v>477</v>
      </c>
      <c r="C203" s="5" t="str">
        <f>IFERROR(__xludf.DUMMYFUNCTION("REGEXREPLACE(B203, ""[[:punct:]]"", """")"),"I can’t believe this is real")</f>
        <v>I can’t believe this is real</v>
      </c>
      <c r="D203" s="7">
        <f>IFERROR(__xludf.DUMMYFUNCTION("LEN(REGEXREPLACE(C203, ""[[:punct:]]"", """"))"),28.0)</f>
        <v>28</v>
      </c>
      <c r="E203" s="7">
        <f>IFERROR(__xludf.DUMMYFUNCTION("COUNTA(SPLIT(REGEXREPLACE(C203, ""[[:punct:]]"", """"), "" ""))"),6.0)</f>
        <v>6</v>
      </c>
      <c r="F203" s="8">
        <f t="shared" si="1"/>
        <v>4.666666667</v>
      </c>
    </row>
    <row r="204">
      <c r="A204" s="2" t="s">
        <v>478</v>
      </c>
      <c r="B204" s="1" t="s">
        <v>479</v>
      </c>
      <c r="C204" s="5" t="str">
        <f>IFERROR(__xludf.DUMMYFUNCTION("REGEXREPLACE(B204, ""[[:punct:]]"", """")"),"RT lottwire Porch Pirate Scandal as Thief Grabs Package Seconds After Delivery httpstcoPMDQAQTjOx")</f>
        <v>RT lottwire Porch Pirate Scandal as Thief Grabs Package Seconds After Delivery httpstcoPMDQAQTjOx</v>
      </c>
      <c r="D204" s="7">
        <f>IFERROR(__xludf.DUMMYFUNCTION("LEN(REGEXREPLACE(C204, ""[[:punct:]]"", """"))"),97.0)</f>
        <v>97</v>
      </c>
      <c r="E204" s="7">
        <f>IFERROR(__xludf.DUMMYFUNCTION("COUNTA(SPLIT(REGEXREPLACE(C204, ""[[:punct:]]"", """"), "" ""))"),13.0)</f>
        <v>13</v>
      </c>
      <c r="F204" s="8">
        <f t="shared" si="1"/>
        <v>7.461538462</v>
      </c>
    </row>
    <row r="205">
      <c r="A205" s="2" t="s">
        <v>481</v>
      </c>
      <c r="B205" s="1" t="s">
        <v>482</v>
      </c>
      <c r="C205" s="5" t="str">
        <f>IFERROR(__xludf.DUMMYFUNCTION("REGEXREPLACE(B205, ""[[:punct:]]"", """")"),"What should her punishment be")</f>
        <v>What should her punishment be</v>
      </c>
      <c r="D205" s="7">
        <f>IFERROR(__xludf.DUMMYFUNCTION("LEN(REGEXREPLACE(C205, ""[[:punct:]]"", """"))"),29.0)</f>
        <v>29</v>
      </c>
      <c r="E205" s="7">
        <f>IFERROR(__xludf.DUMMYFUNCTION("COUNTA(SPLIT(REGEXREPLACE(C205, ""[[:punct:]]"", """"), "" ""))"),5.0)</f>
        <v>5</v>
      </c>
      <c r="F205" s="8">
        <f t="shared" si="1"/>
        <v>5.8</v>
      </c>
    </row>
    <row r="206">
      <c r="A206" s="2" t="s">
        <v>483</v>
      </c>
      <c r="B206" s="1" t="s">
        <v>484</v>
      </c>
      <c r="C206" s="5" t="str">
        <f>IFERROR(__xludf.DUMMYFUNCTION("REGEXREPLACE(B206, ""[[:punct:]]"", """")"),"goddeketal 😂")</f>
        <v>goddeketal 😂</v>
      </c>
      <c r="D206" s="7">
        <f>IFERROR(__xludf.DUMMYFUNCTION("LEN(REGEXREPLACE(C206, ""[[:punct:]]"", """"))"),13.0)</f>
        <v>13</v>
      </c>
      <c r="E206" s="7">
        <f>IFERROR(__xludf.DUMMYFUNCTION("COUNTA(SPLIT(REGEXREPLACE(C206, ""[[:punct:]]"", """"), "" ""))"),2.0)</f>
        <v>2</v>
      </c>
      <c r="F206" s="8">
        <f t="shared" si="1"/>
        <v>6.5</v>
      </c>
    </row>
    <row r="207">
      <c r="A207" s="2" t="s">
        <v>481</v>
      </c>
      <c r="B207" s="1" t="s">
        <v>485</v>
      </c>
      <c r="C207" s="5" t="str">
        <f>IFERROR(__xludf.DUMMYFUNCTION("REGEXREPLACE(B207, ""[[:punct:]]"", """")"),"RT ChayaRaichik10 What should her punishment be")</f>
        <v>RT ChayaRaichik10 What should her punishment be</v>
      </c>
      <c r="D207" s="7">
        <f>IFERROR(__xludf.DUMMYFUNCTION("LEN(REGEXREPLACE(C207, ""[[:punct:]]"", """"))"),47.0)</f>
        <v>47</v>
      </c>
      <c r="E207" s="7">
        <f>IFERROR(__xludf.DUMMYFUNCTION("COUNTA(SPLIT(REGEXREPLACE(C207, ""[[:punct:]]"", """"), "" ""))"),7.0)</f>
        <v>7</v>
      </c>
      <c r="F207" s="8">
        <f t="shared" si="1"/>
        <v>6.714285714</v>
      </c>
    </row>
    <row r="208">
      <c r="A208" s="2" t="s">
        <v>486</v>
      </c>
      <c r="B208" s="1" t="s">
        <v>487</v>
      </c>
      <c r="C208" s="5" t="str">
        <f>IFERROR(__xludf.DUMMYFUNCTION("REGEXREPLACE(B208, ""[[:punct:]]"", """")"),"The only thing this administration will actually protect are pride murals and illegals")</f>
        <v>The only thing this administration will actually protect are pride murals and illegals</v>
      </c>
      <c r="D208" s="7">
        <f>IFERROR(__xludf.DUMMYFUNCTION("LEN(REGEXREPLACE(C208, ""[[:punct:]]"", """"))"),86.0)</f>
        <v>86</v>
      </c>
      <c r="E208" s="7">
        <f>IFERROR(__xludf.DUMMYFUNCTION("COUNTA(SPLIT(REGEXREPLACE(C208, ""[[:punct:]]"", """"), "" ""))"),13.0)</f>
        <v>13</v>
      </c>
      <c r="F208" s="8">
        <f t="shared" si="1"/>
        <v>6.615384615</v>
      </c>
    </row>
    <row r="209">
      <c r="A209" s="2" t="s">
        <v>488</v>
      </c>
      <c r="B209" s="1" t="s">
        <v>489</v>
      </c>
      <c r="C209" s="5" t="str">
        <f>IFERROR(__xludf.DUMMYFUNCTION("REGEXREPLACE(B209, ""[[:punct:]]"", """")"),"RT ChayaRaichik10 The tide is turning httpstcobbOuU4n6qb")</f>
        <v>RT ChayaRaichik10 The tide is turning httpstcobbOuU4n6qb</v>
      </c>
      <c r="D209" s="7">
        <f>IFERROR(__xludf.DUMMYFUNCTION("LEN(REGEXREPLACE(C209, ""[[:punct:]]"", """"))"),56.0)</f>
        <v>56</v>
      </c>
      <c r="E209" s="7">
        <f>IFERROR(__xludf.DUMMYFUNCTION("COUNTA(SPLIT(REGEXREPLACE(C209, ""[[:punct:]]"", """"), "" ""))"),7.0)</f>
        <v>7</v>
      </c>
      <c r="F209" s="8">
        <f t="shared" si="1"/>
        <v>8</v>
      </c>
    </row>
    <row r="210">
      <c r="A210" s="2" t="s">
        <v>491</v>
      </c>
      <c r="B210" s="1" t="s">
        <v>492</v>
      </c>
      <c r="C210" s="5" t="str">
        <f>IFERROR(__xludf.DUMMYFUNCTION("REGEXREPLACE(B210, ""[[:punct:]]"", """")"),"RT ChayaRaichik10 If you don’t want tire marks on your pride flag don’t paint it in middle of the road")</f>
        <v>RT ChayaRaichik10 If you don’t want tire marks on your pride flag don’t paint it in middle of the road</v>
      </c>
      <c r="D210" s="7">
        <f>IFERROR(__xludf.DUMMYFUNCTION("LEN(REGEXREPLACE(C210, ""[[:punct:]]"", """"))"),102.0)</f>
        <v>102</v>
      </c>
      <c r="E210" s="7">
        <f>IFERROR(__xludf.DUMMYFUNCTION("COUNTA(SPLIT(REGEXREPLACE(C210, ""[[:punct:]]"", """"), "" ""))"),20.0)</f>
        <v>20</v>
      </c>
      <c r="F210" s="8">
        <f t="shared" si="1"/>
        <v>5.1</v>
      </c>
    </row>
    <row r="211">
      <c r="A211" s="2" t="s">
        <v>493</v>
      </c>
      <c r="B211" s="1" t="s">
        <v>494</v>
      </c>
      <c r="C211" s="5" t="str">
        <f>IFERROR(__xludf.DUMMYFUNCTION("REGEXREPLACE(B211, ""[[:punct:]]"", """")"),"3 years later and WaPo is still mad that Israel is defending themselves Why won’t those Jews just let themselves be kiIIed
Some things never change httpstcoMwlWSt2awc")</f>
        <v>3 years later and WaPo is still mad that Israel is defending themselves Why won’t those Jews just let themselves be kiIIed
Some things never change httpstcoMwlWSt2awc</v>
      </c>
      <c r="D211" s="7">
        <f>IFERROR(__xludf.DUMMYFUNCTION("LEN(REGEXREPLACE(C211, ""[[:punct:]]"", """"))"),167.0)</f>
        <v>167</v>
      </c>
      <c r="E211" s="7">
        <f>IFERROR(__xludf.DUMMYFUNCTION("COUNTA(SPLIT(REGEXREPLACE(C211, ""[[:punct:]]"", """"), "" ""))"),26.0)</f>
        <v>26</v>
      </c>
      <c r="F211" s="8">
        <f t="shared" si="1"/>
        <v>6.423076923</v>
      </c>
    </row>
    <row r="212">
      <c r="A212" s="2" t="s">
        <v>496</v>
      </c>
      <c r="B212" s="1" t="s">
        <v>497</v>
      </c>
      <c r="C212" s="5" t="str">
        <f>IFERROR(__xludf.DUMMYFUNCTION("REGEXREPLACE(B212, ""[[:punct:]]"", """")"),"gmcorbitt They will come around ")</f>
        <v>gmcorbitt They will come around </v>
      </c>
      <c r="D212" s="7">
        <f>IFERROR(__xludf.DUMMYFUNCTION("LEN(REGEXREPLACE(C212, ""[[:punct:]]"", """"))"),32.0)</f>
        <v>32</v>
      </c>
      <c r="E212" s="7">
        <f>IFERROR(__xludf.DUMMYFUNCTION("COUNTA(SPLIT(REGEXREPLACE(C212, ""[[:punct:]]"", """"), "" ""))"),5.0)</f>
        <v>5</v>
      </c>
      <c r="F212" s="8">
        <f t="shared" si="1"/>
        <v>6.4</v>
      </c>
    </row>
    <row r="213">
      <c r="A213" s="2" t="s">
        <v>498</v>
      </c>
      <c r="B213" s="1" t="s">
        <v>499</v>
      </c>
      <c r="C213" s="5" t="str">
        <f>IFERROR(__xludf.DUMMYFUNCTION("REGEXREPLACE(B213, ""[[:punct:]]"", """")"),"Vicar0fChrist ❤️")</f>
        <v>Vicar0fChrist ❤️</v>
      </c>
      <c r="D213" s="7">
        <f>IFERROR(__xludf.DUMMYFUNCTION("LEN(REGEXREPLACE(C213, ""[[:punct:]]"", """"))"),16.0)</f>
        <v>16</v>
      </c>
      <c r="E213" s="7">
        <f>IFERROR(__xludf.DUMMYFUNCTION("COUNTA(SPLIT(REGEXREPLACE(C213, ""[[:punct:]]"", """"), "" ""))"),2.0)</f>
        <v>2</v>
      </c>
      <c r="F213" s="8">
        <f t="shared" si="1"/>
        <v>8</v>
      </c>
    </row>
    <row r="214">
      <c r="A214" s="2" t="s">
        <v>500</v>
      </c>
      <c r="B214" s="1" t="s">
        <v>501</v>
      </c>
      <c r="C214" s="5" t="str">
        <f>IFERROR(__xludf.DUMMYFUNCTION("REGEXREPLACE(B214, ""[[:punct:]]"", """")"),"RT ChayaRaichik10 Daily reminder httpstcomTzNmQS8dl")</f>
        <v>RT ChayaRaichik10 Daily reminder httpstcomTzNmQS8dl</v>
      </c>
      <c r="D214" s="7">
        <f>IFERROR(__xludf.DUMMYFUNCTION("LEN(REGEXREPLACE(C214, ""[[:punct:]]"", """"))"),51.0)</f>
        <v>51</v>
      </c>
      <c r="E214" s="7">
        <f>IFERROR(__xludf.DUMMYFUNCTION("COUNTA(SPLIT(REGEXREPLACE(C214, ""[[:punct:]]"", """"), "" ""))"),5.0)</f>
        <v>5</v>
      </c>
      <c r="F214" s="8">
        <f t="shared" si="1"/>
        <v>10.2</v>
      </c>
    </row>
    <row r="215">
      <c r="A215" s="2" t="s">
        <v>503</v>
      </c>
      <c r="B215" s="1" t="s">
        <v>504</v>
      </c>
      <c r="C215" s="5" t="str">
        <f>IFERROR(__xludf.DUMMYFUNCTION("REGEXREPLACE(B215, ""[[:punct:]]"", """")"),"“Beat” is code word for steal")</f>
        <v>“Beat” is code word for steal</v>
      </c>
      <c r="D215" s="7">
        <f>IFERROR(__xludf.DUMMYFUNCTION("LEN(REGEXREPLACE(C215, ""[[:punct:]]"", """"))"),29.0)</f>
        <v>29</v>
      </c>
      <c r="E215" s="7">
        <f>IFERROR(__xludf.DUMMYFUNCTION("COUNTA(SPLIT(REGEXREPLACE(C215, ""[[:punct:]]"", """"), "" ""))"),6.0)</f>
        <v>6</v>
      </c>
      <c r="F215" s="8">
        <f t="shared" si="1"/>
        <v>4.833333333</v>
      </c>
    </row>
    <row r="216">
      <c r="A216" s="2" t="s">
        <v>505</v>
      </c>
      <c r="B216" s="1" t="s">
        <v>506</v>
      </c>
      <c r="C216" s="5" t="str">
        <f>IFERROR(__xludf.DUMMYFUNCTION("REGEXREPLACE(B216, ""[[:punct:]]"", """")"),"nicksortor Yesss")</f>
        <v>nicksortor Yesss</v>
      </c>
      <c r="D216" s="7">
        <f>IFERROR(__xludf.DUMMYFUNCTION("LEN(REGEXREPLACE(C216, ""[[:punct:]]"", """"))"),16.0)</f>
        <v>16</v>
      </c>
      <c r="E216" s="7">
        <f>IFERROR(__xludf.DUMMYFUNCTION("COUNTA(SPLIT(REGEXREPLACE(C216, ""[[:punct:]]"", """"), "" ""))"),2.0)</f>
        <v>2</v>
      </c>
      <c r="F216" s="8">
        <f t="shared" si="1"/>
        <v>8</v>
      </c>
    </row>
    <row r="217">
      <c r="A217" s="2" t="s">
        <v>507</v>
      </c>
      <c r="B217" s="1" t="s">
        <v>508</v>
      </c>
      <c r="C217" s="5" t="str">
        <f>IFERROR(__xludf.DUMMYFUNCTION("REGEXREPLACE(B217, ""[[:punct:]]"", """")"),"Yes I would buy it")</f>
        <v>Yes I would buy it</v>
      </c>
      <c r="D217" s="7">
        <f>IFERROR(__xludf.DUMMYFUNCTION("LEN(REGEXREPLACE(C217, ""[[:punct:]]"", """"))"),18.0)</f>
        <v>18</v>
      </c>
      <c r="E217" s="7">
        <f>IFERROR(__xludf.DUMMYFUNCTION("COUNTA(SPLIT(REGEXREPLACE(C217, ""[[:punct:]]"", """"), "" ""))"),5.0)</f>
        <v>5</v>
      </c>
      <c r="F217" s="8">
        <f t="shared" si="1"/>
        <v>3.6</v>
      </c>
    </row>
    <row r="218">
      <c r="A218" s="2" t="s">
        <v>509</v>
      </c>
      <c r="B218" s="1" t="s">
        <v>510</v>
      </c>
      <c r="C218" s="5" t="str">
        <f>IFERROR(__xludf.DUMMYFUNCTION("REGEXREPLACE(B218, ""[[:punct:]]"", """")"),"Another “random” dog attack It’s totally not the breed though")</f>
        <v>Another “random” dog attack It’s totally not the breed though</v>
      </c>
      <c r="D218" s="7">
        <f>IFERROR(__xludf.DUMMYFUNCTION("LEN(REGEXREPLACE(C218, ""[[:punct:]]"", """"))"),61.0)</f>
        <v>61</v>
      </c>
      <c r="E218" s="7">
        <f>IFERROR(__xludf.DUMMYFUNCTION("COUNTA(SPLIT(REGEXREPLACE(C218, ""[[:punct:]]"", """"), "" ""))"),10.0)</f>
        <v>10</v>
      </c>
      <c r="F218" s="8">
        <f t="shared" si="1"/>
        <v>6.1</v>
      </c>
    </row>
    <row r="219">
      <c r="A219" s="2" t="s">
        <v>511</v>
      </c>
      <c r="B219" s="1" t="s">
        <v>512</v>
      </c>
      <c r="C219" s="5" t="str">
        <f>IFERROR(__xludf.DUMMYFUNCTION("REGEXREPLACE(B219, ""[[:punct:]]"", """")"),"😂😂😂")</f>
        <v>😂😂😂</v>
      </c>
      <c r="D219" s="7">
        <f>IFERROR(__xludf.DUMMYFUNCTION("LEN(REGEXREPLACE(C219, ""[[:punct:]]"", """"))"),6.0)</f>
        <v>6</v>
      </c>
      <c r="E219" s="7">
        <f>IFERROR(__xludf.DUMMYFUNCTION("COUNTA(SPLIT(REGEXREPLACE(C219, ""[[:punct:]]"", """"), "" ""))"),1.0)</f>
        <v>1</v>
      </c>
      <c r="F219" s="8">
        <f t="shared" si="1"/>
        <v>6</v>
      </c>
    </row>
    <row r="220">
      <c r="A220" s="2" t="s">
        <v>513</v>
      </c>
      <c r="B220" s="1" t="s">
        <v>514</v>
      </c>
      <c r="C220" s="5" t="str">
        <f>IFERROR(__xludf.DUMMYFUNCTION("REGEXREPLACE(B220, ""[[:punct:]]"", """")"),"It was a hate crime")</f>
        <v>It was a hate crime</v>
      </c>
      <c r="D220" s="7">
        <f>IFERROR(__xludf.DUMMYFUNCTION("LEN(REGEXREPLACE(C220, ""[[:punct:]]"", """"))"),19.0)</f>
        <v>19</v>
      </c>
      <c r="E220" s="7">
        <f>IFERROR(__xludf.DUMMYFUNCTION("COUNTA(SPLIT(REGEXREPLACE(C220, ""[[:punct:]]"", """"), "" ""))"),5.0)</f>
        <v>5</v>
      </c>
      <c r="F220" s="8">
        <f t="shared" si="1"/>
        <v>3.8</v>
      </c>
    </row>
    <row r="221">
      <c r="A221" s="2" t="s">
        <v>515</v>
      </c>
      <c r="B221" s="1" t="s">
        <v>516</v>
      </c>
      <c r="C221" s="5" t="str">
        <f>IFERROR(__xludf.DUMMYFUNCTION("REGEXREPLACE(B221, ""[[:punct:]]"", """")"),"You misspelled his")</f>
        <v>You misspelled his</v>
      </c>
      <c r="D221" s="7">
        <f>IFERROR(__xludf.DUMMYFUNCTION("LEN(REGEXREPLACE(C221, ""[[:punct:]]"", """"))"),18.0)</f>
        <v>18</v>
      </c>
      <c r="E221" s="7">
        <f>IFERROR(__xludf.DUMMYFUNCTION("COUNTA(SPLIT(REGEXREPLACE(C221, ""[[:punct:]]"", """"), "" ""))"),3.0)</f>
        <v>3</v>
      </c>
      <c r="F221" s="8">
        <f t="shared" si="1"/>
        <v>6</v>
      </c>
    </row>
    <row r="222">
      <c r="A222" s="2" t="s">
        <v>517</v>
      </c>
      <c r="B222" s="1" t="s">
        <v>518</v>
      </c>
      <c r="C222" s="5" t="str">
        <f>IFERROR(__xludf.DUMMYFUNCTION("REGEXREPLACE(B222, ""[[:punct:]]"", """")"),"RT ChayaRaichik10 Brian Krassenstein is now claiming that I’m trying to silence him because I asked if it’s official after he shared a post of a pride flag httpstcoVSbrilp55q")</f>
        <v>RT ChayaRaichik10 Brian Krassenstein is now claiming that I’m trying to silence him because I asked if it’s official after he shared a post of a pride flag httpstcoVSbrilp55q</v>
      </c>
      <c r="D222" s="7">
        <f>IFERROR(__xludf.DUMMYFUNCTION("LEN(REGEXREPLACE(C222, ""[[:punct:]]"", """"))"),174.0)</f>
        <v>174</v>
      </c>
      <c r="E222" s="7">
        <f>IFERROR(__xludf.DUMMYFUNCTION("COUNTA(SPLIT(REGEXREPLACE(C222, ""[[:punct:]]"", """"), "" ""))"),29.0)</f>
        <v>29</v>
      </c>
      <c r="F222" s="8">
        <f t="shared" si="1"/>
        <v>6</v>
      </c>
    </row>
    <row r="223">
      <c r="A223" s="2" t="s">
        <v>520</v>
      </c>
      <c r="B223" s="1" t="s">
        <v>521</v>
      </c>
      <c r="C223" s="5" t="str">
        <f>IFERROR(__xludf.DUMMYFUNCTION("REGEXREPLACE(B223, ""[[:punct:]]"", """")"),"RT libsoftiktok This poor dad had to watch as his 3yearold son’s kiIIer smiled laughed and smirked when read her charges
I don’t know how he’s even keeping his composure He should be afforded 10 minutes in a room alone with her and some tools of his choo"&amp;"sing httpstcoGTcN1g71B0")</f>
        <v>RT libsoftiktok This poor dad had to watch as his 3yearold son’s kiIIer smiled laughed and smirked when read her charges
I don’t know how he’s even keeping his composure He should be afforded 10 minutes in a room alone with her and some tools of his choosing httpstcoGTcN1g71B0</v>
      </c>
      <c r="D223" s="7">
        <f>IFERROR(__xludf.DUMMYFUNCTION("LEN(REGEXREPLACE(C223, ""[[:punct:]]"", """"))"),278.0)</f>
        <v>278</v>
      </c>
      <c r="E223" s="7">
        <f>IFERROR(__xludf.DUMMYFUNCTION("COUNTA(SPLIT(REGEXREPLACE(C223, ""[[:punct:]]"", """"), "" ""))"),48.0)</f>
        <v>48</v>
      </c>
      <c r="F223" s="8">
        <f t="shared" si="1"/>
        <v>5.791666667</v>
      </c>
    </row>
    <row r="224">
      <c r="A224" s="2" t="s">
        <v>523</v>
      </c>
      <c r="B224" s="1" t="s">
        <v>524</v>
      </c>
      <c r="C224" s="5" t="str">
        <f>IFERROR(__xludf.DUMMYFUNCTION("REGEXREPLACE(B224, ""[[:punct:]]"", """")"),"👏🔥")</f>
        <v>👏🔥</v>
      </c>
      <c r="D224" s="7">
        <f>IFERROR(__xludf.DUMMYFUNCTION("LEN(REGEXREPLACE(C224, ""[[:punct:]]"", """"))"),4.0)</f>
        <v>4</v>
      </c>
      <c r="E224" s="7">
        <f>IFERROR(__xludf.DUMMYFUNCTION("COUNTA(SPLIT(REGEXREPLACE(C224, ""[[:punct:]]"", """"), "" ""))"),1.0)</f>
        <v>1</v>
      </c>
      <c r="F224" s="8">
        <f t="shared" si="1"/>
        <v>4</v>
      </c>
    </row>
    <row r="225">
      <c r="A225" s="2" t="s">
        <v>525</v>
      </c>
      <c r="B225" s="1" t="s">
        <v>526</v>
      </c>
      <c r="C225" s="5" t="str">
        <f>IFERROR(__xludf.DUMMYFUNCTION("REGEXREPLACE(B225, ""[[:punct:]]"", """")"),"This sniper shot through a computer monitor and hit the robber in the forehead who was standing between 2 hostages INCREDIBLE shot Give this man a raise")</f>
        <v>This sniper shot through a computer monitor and hit the robber in the forehead who was standing between 2 hostages INCREDIBLE shot Give this man a raise</v>
      </c>
      <c r="D225" s="7">
        <f>IFERROR(__xludf.DUMMYFUNCTION("LEN(REGEXREPLACE(C225, ""[[:punct:]]"", """"))"),152.0)</f>
        <v>152</v>
      </c>
      <c r="E225" s="7">
        <f>IFERROR(__xludf.DUMMYFUNCTION("COUNTA(SPLIT(REGEXREPLACE(C225, ""[[:punct:]]"", """"), "" ""))"),27.0)</f>
        <v>27</v>
      </c>
      <c r="F225" s="8">
        <f t="shared" si="1"/>
        <v>5.62962963</v>
      </c>
    </row>
    <row r="226">
      <c r="A226" s="2" t="s">
        <v>527</v>
      </c>
      <c r="B226" s="1" t="s">
        <v>528</v>
      </c>
      <c r="C226" s="5" t="str">
        <f>IFERROR(__xludf.DUMMYFUNCTION("REGEXREPLACE(B226, ""[[:punct:]]"", """")"),"The fist bump 🥲🥹")</f>
        <v>The fist bump 🥲🥹</v>
      </c>
      <c r="D226" s="7">
        <f>IFERROR(__xludf.DUMMYFUNCTION("LEN(REGEXREPLACE(C226, ""[[:punct:]]"", """"))"),18.0)</f>
        <v>18</v>
      </c>
      <c r="E226" s="7">
        <f>IFERROR(__xludf.DUMMYFUNCTION("COUNTA(SPLIT(REGEXREPLACE(C226, ""[[:punct:]]"", """"), "" ""))"),4.0)</f>
        <v>4</v>
      </c>
      <c r="F226" s="8">
        <f t="shared" si="1"/>
        <v>4.5</v>
      </c>
    </row>
    <row r="227">
      <c r="A227" s="2" t="s">
        <v>529</v>
      </c>
      <c r="B227" s="1" t="s">
        <v>530</v>
      </c>
      <c r="C227" s="5" t="str">
        <f>IFERROR(__xludf.DUMMYFUNCTION("REGEXREPLACE(B227, ""[[:punct:]]"", """")"),"RT ChayaRaichik10 🚨 BREAKING NEW STUDY SUGGESTS THAT IF YOU DRIVE ON ROADS YOUR CAR MAY LEAVE TIRE MARKS 🚨
This research is still developing and I will update when more information becomes available")</f>
        <v>RT ChayaRaichik10 🚨 BREAKING NEW STUDY SUGGESTS THAT IF YOU DRIVE ON ROADS YOUR CAR MAY LEAVE TIRE MARKS 🚨
This research is still developing and I will update when more information becomes available</v>
      </c>
      <c r="D227" s="7">
        <f>IFERROR(__xludf.DUMMYFUNCTION("LEN(REGEXREPLACE(C227, ""[[:punct:]]"", """"))"),201.0)</f>
        <v>201</v>
      </c>
      <c r="E227" s="7">
        <f>IFERROR(__xludf.DUMMYFUNCTION("COUNTA(SPLIT(REGEXREPLACE(C227, ""[[:punct:]]"", """"), "" ""))"),33.0)</f>
        <v>33</v>
      </c>
      <c r="F227" s="8">
        <f t="shared" si="1"/>
        <v>6.090909091</v>
      </c>
    </row>
    <row r="228">
      <c r="A228" s="2" t="s">
        <v>531</v>
      </c>
      <c r="B228" s="1" t="s">
        <v>532</v>
      </c>
      <c r="C228" s="5" t="str">
        <f>IFERROR(__xludf.DUMMYFUNCTION("REGEXREPLACE(B228, ""[[:punct:]]"", """")"),"Trans squirrels and gay fish at Brookfield Zoo in Chicago httpstcoXnkL9vbRr2")</f>
        <v>Trans squirrels and gay fish at Brookfield Zoo in Chicago httpstcoXnkL9vbRr2</v>
      </c>
      <c r="D228" s="7">
        <f>IFERROR(__xludf.DUMMYFUNCTION("LEN(REGEXREPLACE(C228, ""[[:punct:]]"", """"))"),76.0)</f>
        <v>76</v>
      </c>
      <c r="E228" s="7">
        <f>IFERROR(__xludf.DUMMYFUNCTION("COUNTA(SPLIT(REGEXREPLACE(C228, ""[[:punct:]]"", """"), "" ""))"),11.0)</f>
        <v>11</v>
      </c>
      <c r="F228" s="8">
        <f t="shared" si="1"/>
        <v>6.909090909</v>
      </c>
    </row>
    <row r="229">
      <c r="A229" s="2" t="s">
        <v>534</v>
      </c>
      <c r="B229" s="1" t="s">
        <v>535</v>
      </c>
      <c r="C229" s="5" t="str">
        <f>IFERROR(__xludf.DUMMYFUNCTION("REGEXREPLACE(B229, ""[[:punct:]]"", """")"),"SarahisCensored I like this math")</f>
        <v>SarahisCensored I like this math</v>
      </c>
      <c r="D229" s="7">
        <f>IFERROR(__xludf.DUMMYFUNCTION("LEN(REGEXREPLACE(C229, ""[[:punct:]]"", """"))"),32.0)</f>
        <v>32</v>
      </c>
      <c r="E229" s="7">
        <f>IFERROR(__xludf.DUMMYFUNCTION("COUNTA(SPLIT(REGEXREPLACE(C229, ""[[:punct:]]"", """"), "" ""))"),5.0)</f>
        <v>5</v>
      </c>
      <c r="F229" s="8">
        <f t="shared" si="1"/>
        <v>6.4</v>
      </c>
    </row>
    <row r="230">
      <c r="A230" s="2" t="s">
        <v>536</v>
      </c>
      <c r="B230" s="1" t="s">
        <v>537</v>
      </c>
      <c r="C230" s="5" t="str">
        <f>IFERROR(__xludf.DUMMYFUNCTION("REGEXREPLACE(B230, ""[[:punct:]]"", """")"),"RT ChayaRaichik10 Is it official now… httpstcoAj5jnzYOuy")</f>
        <v>RT ChayaRaichik10 Is it official now… httpstcoAj5jnzYOuy</v>
      </c>
      <c r="D230" s="7">
        <f>IFERROR(__xludf.DUMMYFUNCTION("LEN(REGEXREPLACE(C230, ""[[:punct:]]"", """"))"),56.0)</f>
        <v>56</v>
      </c>
      <c r="E230" s="7">
        <f>IFERROR(__xludf.DUMMYFUNCTION("COUNTA(SPLIT(REGEXREPLACE(C230, ""[[:punct:]]"", """"), "" ""))"),7.0)</f>
        <v>7</v>
      </c>
      <c r="F230" s="8">
        <f t="shared" si="1"/>
        <v>8</v>
      </c>
    </row>
    <row r="231">
      <c r="A231" s="2" t="s">
        <v>539</v>
      </c>
      <c r="B231" s="1" t="s">
        <v>540</v>
      </c>
      <c r="C231" s="5" t="str">
        <f>IFERROR(__xludf.DUMMYFUNCTION("REGEXREPLACE(B231, ""[[:punct:]]"", """")"),"WOW")</f>
        <v>WOW</v>
      </c>
      <c r="D231" s="7">
        <f>IFERROR(__xludf.DUMMYFUNCTION("LEN(REGEXREPLACE(C231, ""[[:punct:]]"", """"))"),3.0)</f>
        <v>3</v>
      </c>
      <c r="E231" s="7">
        <f>IFERROR(__xludf.DUMMYFUNCTION("COUNTA(SPLIT(REGEXREPLACE(C231, ""[[:punct:]]"", """"), "" ""))"),1.0)</f>
        <v>1</v>
      </c>
      <c r="F231" s="8">
        <f t="shared" si="1"/>
        <v>3</v>
      </c>
    </row>
    <row r="232">
      <c r="A232" s="2" t="s">
        <v>541</v>
      </c>
      <c r="B232" s="1" t="s">
        <v>542</v>
      </c>
      <c r="C232" s="5" t="str">
        <f>IFERROR(__xludf.DUMMYFUNCTION("REGEXREPLACE(B232, ""[[:punct:]]"", """")"),"Make this woman famous by shaming her")</f>
        <v>Make this woman famous by shaming her</v>
      </c>
      <c r="D232" s="7">
        <f>IFERROR(__xludf.DUMMYFUNCTION("LEN(REGEXREPLACE(C232, ""[[:punct:]]"", """"))"),37.0)</f>
        <v>37</v>
      </c>
      <c r="E232" s="7">
        <f>IFERROR(__xludf.DUMMYFUNCTION("COUNTA(SPLIT(REGEXREPLACE(C232, ""[[:punct:]]"", """"), "" ""))"),7.0)</f>
        <v>7</v>
      </c>
      <c r="F232" s="8">
        <f t="shared" si="1"/>
        <v>5.285714286</v>
      </c>
    </row>
    <row r="233">
      <c r="A233" s="2" t="s">
        <v>543</v>
      </c>
      <c r="B233" s="1" t="s">
        <v>544</v>
      </c>
      <c r="C233" s="5" t="str">
        <f>IFERROR(__xludf.DUMMYFUNCTION("REGEXREPLACE(B233, ""[[:punct:]]"", """")"),"If you call this person a man you are a bigot")</f>
        <v>If you call this person a man you are a bigot</v>
      </c>
      <c r="D233" s="7">
        <f>IFERROR(__xludf.DUMMYFUNCTION("LEN(REGEXREPLACE(C233, ""[[:punct:]]"", """"))"),45.0)</f>
        <v>45</v>
      </c>
      <c r="E233" s="7">
        <f>IFERROR(__xludf.DUMMYFUNCTION("COUNTA(SPLIT(REGEXREPLACE(C233, ""[[:punct:]]"", """"), "" ""))"),11.0)</f>
        <v>11</v>
      </c>
      <c r="F233" s="8">
        <f t="shared" si="1"/>
        <v>4.090909091</v>
      </c>
    </row>
    <row r="234">
      <c r="A234" s="2" t="s">
        <v>545</v>
      </c>
      <c r="B234" s="1" t="s">
        <v>546</v>
      </c>
      <c r="C234" s="5" t="str">
        <f>IFERROR(__xludf.DUMMYFUNCTION("REGEXREPLACE(B234, ""[[:punct:]]"", """")"),"drefanzor 😂")</f>
        <v>drefanzor 😂</v>
      </c>
      <c r="D234" s="7">
        <f>IFERROR(__xludf.DUMMYFUNCTION("LEN(REGEXREPLACE(C234, ""[[:punct:]]"", """"))"),12.0)</f>
        <v>12</v>
      </c>
      <c r="E234" s="7">
        <f>IFERROR(__xludf.DUMMYFUNCTION("COUNTA(SPLIT(REGEXREPLACE(C234, ""[[:punct:]]"", """"), "" ""))"),2.0)</f>
        <v>2</v>
      </c>
      <c r="F234" s="8">
        <f t="shared" si="1"/>
        <v>6</v>
      </c>
    </row>
    <row r="235">
      <c r="A235" s="2" t="s">
        <v>547</v>
      </c>
      <c r="B235" s="1" t="s">
        <v>548</v>
      </c>
      <c r="C235" s="5" t="str">
        <f>IFERROR(__xludf.DUMMYFUNCTION("REGEXREPLACE(B235, ""[[:punct:]]"", """")"),"hard pass")</f>
        <v>hard pass</v>
      </c>
      <c r="D235" s="7">
        <f>IFERROR(__xludf.DUMMYFUNCTION("LEN(REGEXREPLACE(C235, ""[[:punct:]]"", """"))"),9.0)</f>
        <v>9</v>
      </c>
      <c r="E235" s="7">
        <f>IFERROR(__xludf.DUMMYFUNCTION("COUNTA(SPLIT(REGEXREPLACE(C235, ""[[:punct:]]"", """"), "" ""))"),2.0)</f>
        <v>2</v>
      </c>
      <c r="F235" s="8">
        <f t="shared" si="1"/>
        <v>4.5</v>
      </c>
    </row>
    <row r="236">
      <c r="A236" s="2" t="s">
        <v>549</v>
      </c>
      <c r="B236" s="1" t="s">
        <v>550</v>
      </c>
      <c r="C236" s="5" t="str">
        <f>IFERROR(__xludf.DUMMYFUNCTION("REGEXREPLACE(B236, ""[[:punct:]]"", """")"),"RT lottwire Federal Prosecutors Step In After Kim Foxx Refuses to Charge Gang Members in Guardsman’s Murder httpstcou4Ybzu3gps")</f>
        <v>RT lottwire Federal Prosecutors Step In After Kim Foxx Refuses to Charge Gang Members in Guardsman’s Murder httpstcou4Ybzu3gps</v>
      </c>
      <c r="D236" s="7">
        <f>IFERROR(__xludf.DUMMYFUNCTION("LEN(REGEXREPLACE(C236, ""[[:punct:]]"", """"))"),126.0)</f>
        <v>126</v>
      </c>
      <c r="E236" s="7">
        <f>IFERROR(__xludf.DUMMYFUNCTION("COUNTA(SPLIT(REGEXREPLACE(C236, ""[[:punct:]]"", """"), "" ""))"),18.0)</f>
        <v>18</v>
      </c>
      <c r="F236" s="8">
        <f t="shared" si="1"/>
        <v>7</v>
      </c>
    </row>
    <row r="237">
      <c r="A237" s="2" t="s">
        <v>552</v>
      </c>
      <c r="B237" s="1" t="s">
        <v>553</v>
      </c>
      <c r="C237" s="5" t="str">
        <f>IFERROR(__xludf.DUMMYFUNCTION("REGEXREPLACE(B237, ""[[:punct:]]"", """")"),"RT lottwire Leftist Writer Argues Getting Healthy Turns You into a Conservative Bully httpstcooGeS3IT9WW")</f>
        <v>RT lottwire Leftist Writer Argues Getting Healthy Turns You into a Conservative Bully httpstcooGeS3IT9WW</v>
      </c>
      <c r="D237" s="7">
        <f>IFERROR(__xludf.DUMMYFUNCTION("LEN(REGEXREPLACE(C237, ""[[:punct:]]"", """"))"),104.0)</f>
        <v>104</v>
      </c>
      <c r="E237" s="7">
        <f>IFERROR(__xludf.DUMMYFUNCTION("COUNTA(SPLIT(REGEXREPLACE(C237, ""[[:punct:]]"", """"), "" ""))"),14.0)</f>
        <v>14</v>
      </c>
      <c r="F237" s="8">
        <f t="shared" si="1"/>
        <v>7.428571429</v>
      </c>
    </row>
    <row r="238">
      <c r="A238" s="2" t="s">
        <v>555</v>
      </c>
      <c r="B238" s="1" t="s">
        <v>556</v>
      </c>
      <c r="C238" s="5" t="str">
        <f>IFERROR(__xludf.DUMMYFUNCTION("REGEXREPLACE(B238, ""[[:punct:]]"", """")"),"“She will learn her lesson We will make sure she does” 
I’m so scared of this 300 lb theythem with blue hair and septum piercings 😂")</f>
        <v>“She will learn her lesson We will make sure she does” 
I’m so scared of this 300 lb theythem with blue hair and septum piercings 😂</v>
      </c>
      <c r="D238" s="7">
        <f>IFERROR(__xludf.DUMMYFUNCTION("LEN(REGEXREPLACE(C238, ""[[:punct:]]"", """"))"),133.0)</f>
        <v>133</v>
      </c>
      <c r="E238" s="7">
        <f>IFERROR(__xludf.DUMMYFUNCTION("COUNTA(SPLIT(REGEXREPLACE(C238, ""[[:punct:]]"", """"), "" ""))"),26.0)</f>
        <v>26</v>
      </c>
      <c r="F238" s="8">
        <f t="shared" si="1"/>
        <v>5.115384615</v>
      </c>
    </row>
    <row r="239">
      <c r="A239" s="2" t="s">
        <v>529</v>
      </c>
      <c r="B239" s="1" t="s">
        <v>557</v>
      </c>
      <c r="C239" s="5" t="str">
        <f>IFERROR(__xludf.DUMMYFUNCTION("REGEXREPLACE(B239, ""[[:punct:]]"", """")"),"🚨 BREAKING NEW STUDY SUGGESTS THAT IF YOU DRIVE ON ROADS YOUR CAR MAY LEAVE TIRE MARKS 🚨
This research is still developing and I will update when more information becomes available")</f>
        <v>🚨 BREAKING NEW STUDY SUGGESTS THAT IF YOU DRIVE ON ROADS YOUR CAR MAY LEAVE TIRE MARKS 🚨
This research is still developing and I will update when more information becomes available</v>
      </c>
      <c r="D239" s="7">
        <f>IFERROR(__xludf.DUMMYFUNCTION("LEN(REGEXREPLACE(C239, ""[[:punct:]]"", """"))"),183.0)</f>
        <v>183</v>
      </c>
      <c r="E239" s="7">
        <f>IFERROR(__xludf.DUMMYFUNCTION("COUNTA(SPLIT(REGEXREPLACE(C239, ""[[:punct:]]"", """"), "" ""))"),31.0)</f>
        <v>31</v>
      </c>
      <c r="F239" s="8">
        <f t="shared" si="1"/>
        <v>5.903225806</v>
      </c>
    </row>
    <row r="240">
      <c r="A240" s="2" t="s">
        <v>558</v>
      </c>
      <c r="B240" s="1" t="s">
        <v>559</v>
      </c>
      <c r="C240" s="5" t="str">
        <f>IFERROR(__xludf.DUMMYFUNCTION("REGEXREPLACE(B240, ""[[:punct:]]"", """")"),"MalcolmfleX48 Trust the science")</f>
        <v>MalcolmfleX48 Trust the science</v>
      </c>
      <c r="D240" s="7">
        <f>IFERROR(__xludf.DUMMYFUNCTION("LEN(REGEXREPLACE(C240, ""[[:punct:]]"", """"))"),31.0)</f>
        <v>31</v>
      </c>
      <c r="E240" s="7">
        <f>IFERROR(__xludf.DUMMYFUNCTION("COUNTA(SPLIT(REGEXREPLACE(C240, ""[[:punct:]]"", """"), "" ""))"),4.0)</f>
        <v>4</v>
      </c>
      <c r="F240" s="8">
        <f t="shared" si="1"/>
        <v>7.75</v>
      </c>
    </row>
    <row r="241">
      <c r="A241" s="2" t="s">
        <v>560</v>
      </c>
      <c r="B241" s="1" t="s">
        <v>561</v>
      </c>
      <c r="C241" s="5" t="str">
        <f>IFERROR(__xludf.DUMMYFUNCTION("REGEXREPLACE(B241, ""[[:punct:]]"", """")"),"🤮")</f>
        <v>🤮</v>
      </c>
      <c r="D241" s="7">
        <f>IFERROR(__xludf.DUMMYFUNCTION("LEN(REGEXREPLACE(C241, ""[[:punct:]]"", """"))"),2.0)</f>
        <v>2</v>
      </c>
      <c r="E241" s="7">
        <f>IFERROR(__xludf.DUMMYFUNCTION("COUNTA(SPLIT(REGEXREPLACE(C241, ""[[:punct:]]"", """"), "" ""))"),1.0)</f>
        <v>1</v>
      </c>
      <c r="F241" s="8">
        <f t="shared" si="1"/>
        <v>2</v>
      </c>
    </row>
    <row r="242">
      <c r="A242" s="2" t="s">
        <v>543</v>
      </c>
      <c r="B242" s="1" t="s">
        <v>544</v>
      </c>
      <c r="C242" s="5" t="str">
        <f>IFERROR(__xludf.DUMMYFUNCTION("REGEXREPLACE(B242, ""[[:punct:]]"", """")"),"If you call this person a man you are a bigot")</f>
        <v>If you call this person a man you are a bigot</v>
      </c>
      <c r="D242" s="7">
        <f>IFERROR(__xludf.DUMMYFUNCTION("LEN(REGEXREPLACE(C242, ""[[:punct:]]"", """"))"),45.0)</f>
        <v>45</v>
      </c>
      <c r="E242" s="7">
        <f>IFERROR(__xludf.DUMMYFUNCTION("COUNTA(SPLIT(REGEXREPLACE(C242, ""[[:punct:]]"", """"), "" ""))"),11.0)</f>
        <v>11</v>
      </c>
      <c r="F242" s="8">
        <f t="shared" si="1"/>
        <v>4.090909091</v>
      </c>
    </row>
    <row r="243">
      <c r="A243" s="2" t="s">
        <v>562</v>
      </c>
      <c r="B243" s="4" t="s">
        <v>563</v>
      </c>
      <c r="C243" s="5" t="str">
        <f>IFERROR(__xludf.DUMMYFUNCTION("REGEXREPLACE(B243, ""[[:punct:]]"", """")"),"httpstcombvSik8RLk")</f>
        <v>httpstcombvSik8RLk</v>
      </c>
      <c r="D243" s="7">
        <f>IFERROR(__xludf.DUMMYFUNCTION("LEN(REGEXREPLACE(C243, ""[[:punct:]]"", """"))"),18.0)</f>
        <v>18</v>
      </c>
      <c r="E243" s="7">
        <f>IFERROR(__xludf.DUMMYFUNCTION("COUNTA(SPLIT(REGEXREPLACE(C243, ""[[:punct:]]"", """"), "" ""))"),1.0)</f>
        <v>1</v>
      </c>
      <c r="F243" s="8">
        <f t="shared" si="1"/>
        <v>18</v>
      </c>
    </row>
    <row r="244">
      <c r="A244" s="2" t="s">
        <v>517</v>
      </c>
      <c r="B244" s="1" t="s">
        <v>565</v>
      </c>
      <c r="C244" s="5" t="str">
        <f>IFERROR(__xludf.DUMMYFUNCTION("REGEXREPLACE(B244, ""[[:punct:]]"", """")"),"Brian Krassenstein is now claiming that I’m trying to silence him because I asked if it’s official after he shared a post of a pride flag httpstcoVSbrilp55q")</f>
        <v>Brian Krassenstein is now claiming that I’m trying to silence him because I asked if it’s official after he shared a post of a pride flag httpstcoVSbrilp55q</v>
      </c>
      <c r="D244" s="7">
        <f>IFERROR(__xludf.DUMMYFUNCTION("LEN(REGEXREPLACE(C244, ""[[:punct:]]"", """"))"),156.0)</f>
        <v>156</v>
      </c>
      <c r="E244" s="7">
        <f>IFERROR(__xludf.DUMMYFUNCTION("COUNTA(SPLIT(REGEXREPLACE(C244, ""[[:punct:]]"", """"), "" ""))"),27.0)</f>
        <v>27</v>
      </c>
      <c r="F244" s="8">
        <f t="shared" si="1"/>
        <v>5.777777778</v>
      </c>
    </row>
    <row r="245">
      <c r="A245" s="2" t="s">
        <v>566</v>
      </c>
      <c r="B245" s="1" t="s">
        <v>567</v>
      </c>
      <c r="C245" s="5" t="str">
        <f>IFERROR(__xludf.DUMMYFUNCTION("REGEXREPLACE(B245, ""[[:punct:]]"", """")"),"ARREST AND DEPORT")</f>
        <v>ARREST AND DEPORT</v>
      </c>
      <c r="D245" s="7">
        <f>IFERROR(__xludf.DUMMYFUNCTION("LEN(REGEXREPLACE(C245, ""[[:punct:]]"", """"))"),17.0)</f>
        <v>17</v>
      </c>
      <c r="E245" s="7">
        <f>IFERROR(__xludf.DUMMYFUNCTION("COUNTA(SPLIT(REGEXREPLACE(C245, ""[[:punct:]]"", """"), "" ""))"),3.0)</f>
        <v>3</v>
      </c>
      <c r="F245" s="8">
        <f t="shared" si="1"/>
        <v>5.666666667</v>
      </c>
    </row>
    <row r="246">
      <c r="A246" s="2" t="s">
        <v>568</v>
      </c>
      <c r="B246" s="1" t="s">
        <v>569</v>
      </c>
      <c r="C246" s="5" t="str">
        <f>IFERROR(__xludf.DUMMYFUNCTION("REGEXREPLACE(B246, ""[[:punct:]]"", """")"),"RT mihaschw More than half of the residents in Gaza live in severe poverty while recent reports show over 1200 millionaires and at least 3 billionares living the times of their lives mostly outside of Gaza")</f>
        <v>RT mihaschw More than half of the residents in Gaza live in severe poverty while recent reports show over 1200 millionaires and at least 3 billionares living the times of their lives mostly outside of Gaza</v>
      </c>
      <c r="D246" s="7">
        <f>IFERROR(__xludf.DUMMYFUNCTION("LEN(REGEXREPLACE(C246, ""[[:punct:]]"", """"))"),205.0)</f>
        <v>205</v>
      </c>
      <c r="E246" s="7">
        <f>IFERROR(__xludf.DUMMYFUNCTION("COUNTA(SPLIT(REGEXREPLACE(C246, ""[[:punct:]]"", """"), "" ""))"),36.0)</f>
        <v>36</v>
      </c>
      <c r="F246" s="8">
        <f t="shared" si="1"/>
        <v>5.694444444</v>
      </c>
    </row>
    <row r="247">
      <c r="A247" s="2" t="s">
        <v>570</v>
      </c>
      <c r="B247" s="1" t="s">
        <v>571</v>
      </c>
      <c r="C247" s="5" t="str">
        <f>IFERROR(__xludf.DUMMYFUNCTION("REGEXREPLACE(B247, ""[[:punct:]]"", """")"),"Hate crime 🤡")</f>
        <v>Hate crime 🤡</v>
      </c>
      <c r="D247" s="7">
        <f>IFERROR(__xludf.DUMMYFUNCTION("LEN(REGEXREPLACE(C247, ""[[:punct:]]"", """"))"),13.0)</f>
        <v>13</v>
      </c>
      <c r="E247" s="7">
        <f>IFERROR(__xludf.DUMMYFUNCTION("COUNTA(SPLIT(REGEXREPLACE(C247, ""[[:punct:]]"", """"), "" ""))"),3.0)</f>
        <v>3</v>
      </c>
      <c r="F247" s="8">
        <f t="shared" si="1"/>
        <v>4.333333333</v>
      </c>
    </row>
    <row r="248">
      <c r="A248" s="2" t="s">
        <v>572</v>
      </c>
      <c r="B248" s="1" t="s">
        <v>573</v>
      </c>
      <c r="C248" s="5" t="str">
        <f>IFERROR(__xludf.DUMMYFUNCTION("REGEXREPLACE(B248, ""[[:punct:]]"", """")"),"Exactly")</f>
        <v>Exactly</v>
      </c>
      <c r="D248" s="7">
        <f>IFERROR(__xludf.DUMMYFUNCTION("LEN(REGEXREPLACE(C248, ""[[:punct:]]"", """"))"),7.0)</f>
        <v>7</v>
      </c>
      <c r="E248" s="7">
        <f>IFERROR(__xludf.DUMMYFUNCTION("COUNTA(SPLIT(REGEXREPLACE(C248, ""[[:punct:]]"", """"), "" ""))"),1.0)</f>
        <v>1</v>
      </c>
      <c r="F248" s="8">
        <f t="shared" si="1"/>
        <v>7</v>
      </c>
    </row>
    <row r="249">
      <c r="A249" s="2" t="s">
        <v>488</v>
      </c>
      <c r="B249" s="1" t="s">
        <v>574</v>
      </c>
      <c r="C249" s="5" t="str">
        <f>IFERROR(__xludf.DUMMYFUNCTION("REGEXREPLACE(B249, ""[[:punct:]]"", """")"),"The tide is turning httpstcobbOuU4n6qb")</f>
        <v>The tide is turning httpstcobbOuU4n6qb</v>
      </c>
      <c r="D249" s="7">
        <f>IFERROR(__xludf.DUMMYFUNCTION("LEN(REGEXREPLACE(C249, ""[[:punct:]]"", """"))"),38.0)</f>
        <v>38</v>
      </c>
      <c r="E249" s="7">
        <f>IFERROR(__xludf.DUMMYFUNCTION("COUNTA(SPLIT(REGEXREPLACE(C249, ""[[:punct:]]"", """"), "" ""))"),5.0)</f>
        <v>5</v>
      </c>
      <c r="F249" s="8">
        <f t="shared" si="1"/>
        <v>7.6</v>
      </c>
    </row>
    <row r="250">
      <c r="A250" s="2" t="s">
        <v>575</v>
      </c>
      <c r="B250" s="1" t="s">
        <v>576</v>
      </c>
      <c r="C250" s="5" t="str">
        <f>IFERROR(__xludf.DUMMYFUNCTION("REGEXREPLACE(B250, ""[[:punct:]]"", """")"),"There are 0 genders 2 sxes and infinite personalities BillboardChris")</f>
        <v>There are 0 genders 2 sxes and infinite personalities BillboardChris</v>
      </c>
      <c r="D250" s="7">
        <f>IFERROR(__xludf.DUMMYFUNCTION("LEN(REGEXREPLACE(C250, ""[[:punct:]]"", """"))"),68.0)</f>
        <v>68</v>
      </c>
      <c r="E250" s="7">
        <f>IFERROR(__xludf.DUMMYFUNCTION("COUNTA(SPLIT(REGEXREPLACE(C250, ""[[:punct:]]"", """"), "" ""))"),10.0)</f>
        <v>10</v>
      </c>
      <c r="F250" s="8">
        <f t="shared" si="1"/>
        <v>6.8</v>
      </c>
    </row>
    <row r="251">
      <c r="A251" s="2" t="s">
        <v>491</v>
      </c>
      <c r="B251" s="1" t="s">
        <v>577</v>
      </c>
      <c r="C251" s="5" t="str">
        <f>IFERROR(__xludf.DUMMYFUNCTION("REGEXREPLACE(B251, ""[[:punct:]]"", """")"),"If you don’t want tire marks on your pride flag don’t paint it in middle of the road")</f>
        <v>If you don’t want tire marks on your pride flag don’t paint it in middle of the road</v>
      </c>
      <c r="D251" s="7">
        <f>IFERROR(__xludf.DUMMYFUNCTION("LEN(REGEXREPLACE(C251, ""[[:punct:]]"", """"))"),84.0)</f>
        <v>84</v>
      </c>
      <c r="E251" s="7">
        <f>IFERROR(__xludf.DUMMYFUNCTION("COUNTA(SPLIT(REGEXREPLACE(C251, ""[[:punct:]]"", """"), "" ""))"),18.0)</f>
        <v>18</v>
      </c>
      <c r="F251" s="8">
        <f t="shared" si="1"/>
        <v>4.666666667</v>
      </c>
    </row>
    <row r="252">
      <c r="A252" s="2" t="s">
        <v>578</v>
      </c>
      <c r="B252" s="1" t="s">
        <v>579</v>
      </c>
      <c r="C252" s="5" t="str">
        <f>IFERROR(__xludf.DUMMYFUNCTION("REGEXREPLACE(B252, ""[[:punct:]]"", """")"),"Oh my…")</f>
        <v>Oh my…</v>
      </c>
      <c r="D252" s="7">
        <f>IFERROR(__xludf.DUMMYFUNCTION("LEN(REGEXREPLACE(C252, ""[[:punct:]]"", """"))"),6.0)</f>
        <v>6</v>
      </c>
      <c r="E252" s="7">
        <f>IFERROR(__xludf.DUMMYFUNCTION("COUNTA(SPLIT(REGEXREPLACE(C252, ""[[:punct:]]"", """"), "" ""))"),2.0)</f>
        <v>2</v>
      </c>
      <c r="F252" s="8">
        <f t="shared" si="1"/>
        <v>3</v>
      </c>
    </row>
    <row r="253">
      <c r="A253" s="2" t="s">
        <v>580</v>
      </c>
      <c r="B253" s="1" t="s">
        <v>581</v>
      </c>
      <c r="C253" s="5" t="str">
        <f>IFERROR(__xludf.DUMMYFUNCTION("REGEXREPLACE(B253, ""[[:punct:]]"", """")"),"The media is the enemy of the people")</f>
        <v>The media is the enemy of the people</v>
      </c>
      <c r="D253" s="7">
        <f>IFERROR(__xludf.DUMMYFUNCTION("LEN(REGEXREPLACE(C253, ""[[:punct:]]"", """"))"),36.0)</f>
        <v>36</v>
      </c>
      <c r="E253" s="7">
        <f>IFERROR(__xludf.DUMMYFUNCTION("COUNTA(SPLIT(REGEXREPLACE(C253, ""[[:punct:]]"", """"), "" ""))"),8.0)</f>
        <v>8</v>
      </c>
      <c r="F253" s="8">
        <f t="shared" si="1"/>
        <v>4.5</v>
      </c>
    </row>
    <row r="254">
      <c r="A254" s="2" t="s">
        <v>582</v>
      </c>
      <c r="B254" s="1" t="s">
        <v>583</v>
      </c>
      <c r="C254" s="5" t="str">
        <f>IFERROR(__xludf.DUMMYFUNCTION("REGEXREPLACE(B254, ""[[:punct:]]"", """")"),"“Am I crazy”
He’s literally a man who doesn’t know what gender he is 🤡")</f>
        <v>“Am I crazy”
He’s literally a man who doesn’t know what gender he is 🤡</v>
      </c>
      <c r="D254" s="7">
        <f>IFERROR(__xludf.DUMMYFUNCTION("LEN(REGEXREPLACE(C254, ""[[:punct:]]"", """"))"),72.0)</f>
        <v>72</v>
      </c>
      <c r="E254" s="7">
        <f>IFERROR(__xludf.DUMMYFUNCTION("COUNTA(SPLIT(REGEXREPLACE(C254, ""[[:punct:]]"", """"), "" ""))"),14.0)</f>
        <v>14</v>
      </c>
      <c r="F254" s="8">
        <f t="shared" si="1"/>
        <v>5.142857143</v>
      </c>
    </row>
    <row r="255">
      <c r="A255" s="2" t="s">
        <v>584</v>
      </c>
      <c r="B255" s="1" t="s">
        <v>585</v>
      </c>
      <c r="C255" s="5" t="str">
        <f>IFERROR(__xludf.DUMMYFUNCTION("REGEXREPLACE(B255, ""[[:punct:]]"", """")"),"RT ChayaRaichik10 You won’t see this covered in the media")</f>
        <v>RT ChayaRaichik10 You won’t see this covered in the media</v>
      </c>
      <c r="D255" s="7">
        <f>IFERROR(__xludf.DUMMYFUNCTION("LEN(REGEXREPLACE(C255, ""[[:punct:]]"", """"))"),57.0)</f>
        <v>57</v>
      </c>
      <c r="E255" s="7">
        <f>IFERROR(__xludf.DUMMYFUNCTION("COUNTA(SPLIT(REGEXREPLACE(C255, ""[[:punct:]]"", """"), "" ""))"),10.0)</f>
        <v>10</v>
      </c>
      <c r="F255" s="8">
        <f t="shared" si="1"/>
        <v>5.7</v>
      </c>
    </row>
    <row r="256">
      <c r="A256" s="2" t="s">
        <v>536</v>
      </c>
      <c r="B256" s="1" t="s">
        <v>586</v>
      </c>
      <c r="C256" s="5" t="str">
        <f>IFERROR(__xludf.DUMMYFUNCTION("REGEXREPLACE(B256, ""[[:punct:]]"", """")"),"Is it official now… httpstcoAj5jnzYOuy")</f>
        <v>Is it official now… httpstcoAj5jnzYOuy</v>
      </c>
      <c r="D256" s="7">
        <f>IFERROR(__xludf.DUMMYFUNCTION("LEN(REGEXREPLACE(C256, ""[[:punct:]]"", """"))"),38.0)</f>
        <v>38</v>
      </c>
      <c r="E256" s="7">
        <f>IFERROR(__xludf.DUMMYFUNCTION("COUNTA(SPLIT(REGEXREPLACE(C256, ""[[:punct:]]"", """"), "" ""))"),5.0)</f>
        <v>5</v>
      </c>
      <c r="F256" s="8">
        <f t="shared" si="1"/>
        <v>7.6</v>
      </c>
    </row>
    <row r="257">
      <c r="A257" s="2" t="s">
        <v>500</v>
      </c>
      <c r="B257" s="1" t="s">
        <v>587</v>
      </c>
      <c r="C257" s="5" t="str">
        <f>IFERROR(__xludf.DUMMYFUNCTION("REGEXREPLACE(B257, ""[[:punct:]]"", """")"),"Daily reminder httpstcomTzNmQS8dl")</f>
        <v>Daily reminder httpstcomTzNmQS8dl</v>
      </c>
      <c r="D257" s="7">
        <f>IFERROR(__xludf.DUMMYFUNCTION("LEN(REGEXREPLACE(C257, ""[[:punct:]]"", """"))"),33.0)</f>
        <v>33</v>
      </c>
      <c r="E257" s="7">
        <f>IFERROR(__xludf.DUMMYFUNCTION("COUNTA(SPLIT(REGEXREPLACE(C257, ""[[:punct:]]"", """"), "" ""))"),3.0)</f>
        <v>3</v>
      </c>
      <c r="F257" s="8">
        <f t="shared" si="1"/>
        <v>11</v>
      </c>
    </row>
    <row r="258">
      <c r="A258" s="2" t="s">
        <v>588</v>
      </c>
      <c r="B258" s="1" t="s">
        <v>589</v>
      </c>
      <c r="C258" s="5" t="str">
        <f>IFERROR(__xludf.DUMMYFUNCTION("REGEXREPLACE(B258, ""[[:punct:]]"", """")"),"SarahisCensored libsoftiktok She can’t")</f>
        <v>SarahisCensored libsoftiktok She can’t</v>
      </c>
      <c r="D258" s="7">
        <f>IFERROR(__xludf.DUMMYFUNCTION("LEN(REGEXREPLACE(C258, ""[[:punct:]]"", """"))"),38.0)</f>
        <v>38</v>
      </c>
      <c r="E258" s="7">
        <f>IFERROR(__xludf.DUMMYFUNCTION("COUNTA(SPLIT(REGEXREPLACE(C258, ""[[:punct:]]"", """"), "" ""))"),4.0)</f>
        <v>4</v>
      </c>
      <c r="F258" s="8">
        <f t="shared" si="1"/>
        <v>9.5</v>
      </c>
    </row>
    <row r="259">
      <c r="A259" s="2" t="s">
        <v>590</v>
      </c>
      <c r="B259" s="1" t="s">
        <v>512</v>
      </c>
      <c r="C259" s="5" t="str">
        <f>IFERROR(__xludf.DUMMYFUNCTION("REGEXREPLACE(B259, ""[[:punct:]]"", """")"),"😂😂😂")</f>
        <v>😂😂😂</v>
      </c>
      <c r="D259" s="7">
        <f>IFERROR(__xludf.DUMMYFUNCTION("LEN(REGEXREPLACE(C259, ""[[:punct:]]"", """"))"),6.0)</f>
        <v>6</v>
      </c>
      <c r="E259" s="7">
        <f>IFERROR(__xludf.DUMMYFUNCTION("COUNTA(SPLIT(REGEXREPLACE(C259, ""[[:punct:]]"", """"), "" ""))"),1.0)</f>
        <v>1</v>
      </c>
      <c r="F259" s="8">
        <f t="shared" si="1"/>
        <v>6</v>
      </c>
    </row>
    <row r="260">
      <c r="A260" s="2" t="s">
        <v>591</v>
      </c>
      <c r="B260" s="1" t="s">
        <v>592</v>
      </c>
      <c r="C260" s="5" t="str">
        <f>IFERROR(__xludf.DUMMYFUNCTION("REGEXREPLACE(B260, ""[[:punct:]]"", """")"),"Can you guys just focus on sending people to the moon")</f>
        <v>Can you guys just focus on sending people to the moon</v>
      </c>
      <c r="D260" s="7">
        <f>IFERROR(__xludf.DUMMYFUNCTION("LEN(REGEXREPLACE(C260, ""[[:punct:]]"", """"))"),53.0)</f>
        <v>53</v>
      </c>
      <c r="E260" s="7">
        <f>IFERROR(__xludf.DUMMYFUNCTION("COUNTA(SPLIT(REGEXREPLACE(C260, ""[[:punct:]]"", """"), "" ""))"),11.0)</f>
        <v>11</v>
      </c>
      <c r="F260" s="8">
        <f t="shared" si="1"/>
        <v>4.818181818</v>
      </c>
    </row>
    <row r="261">
      <c r="A261" s="2" t="s">
        <v>593</v>
      </c>
      <c r="B261" s="1" t="s">
        <v>594</v>
      </c>
      <c r="C261" s="5" t="str">
        <f>IFERROR(__xludf.DUMMYFUNCTION("REGEXREPLACE(B261, ""[[:punct:]]"", """")"),"What we learned from the election results in the EU today is that if you’re against mass unfettered migration and skyrocketing crime you’re “farright” I guess millions of people are now “farright”")</f>
        <v>What we learned from the election results in the EU today is that if you’re against mass unfettered migration and skyrocketing crime you’re “farright” I guess millions of people are now “farright”</v>
      </c>
      <c r="D261" s="7">
        <f>IFERROR(__xludf.DUMMYFUNCTION("LEN(REGEXREPLACE(C261, ""[[:punct:]]"", """"))"),196.0)</f>
        <v>196</v>
      </c>
      <c r="E261" s="7">
        <f>IFERROR(__xludf.DUMMYFUNCTION("COUNTA(SPLIT(REGEXREPLACE(C261, ""[[:punct:]]"", """"), "" ""))"),32.0)</f>
        <v>32</v>
      </c>
      <c r="F261" s="8">
        <f t="shared" si="1"/>
        <v>6.125</v>
      </c>
    </row>
    <row r="262">
      <c r="A262" s="2" t="s">
        <v>595</v>
      </c>
      <c r="B262" s="1" t="s">
        <v>596</v>
      </c>
      <c r="C262" s="5" t="str">
        <f>IFERROR(__xludf.DUMMYFUNCTION("REGEXREPLACE(B262, ""[[:punct:]]"", """")"),"ChanLPfa 🔥")</f>
        <v>ChanLPfa 🔥</v>
      </c>
      <c r="D262" s="7">
        <f>IFERROR(__xludf.DUMMYFUNCTION("LEN(REGEXREPLACE(C262, ""[[:punct:]]"", """"))"),11.0)</f>
        <v>11</v>
      </c>
      <c r="E262" s="7">
        <f>IFERROR(__xludf.DUMMYFUNCTION("COUNTA(SPLIT(REGEXREPLACE(C262, ""[[:punct:]]"", """"), "" ""))"),2.0)</f>
        <v>2</v>
      </c>
      <c r="F262" s="8">
        <f t="shared" si="1"/>
        <v>5.5</v>
      </c>
    </row>
    <row r="263">
      <c r="A263" s="2" t="s">
        <v>597</v>
      </c>
      <c r="B263" s="1" t="s">
        <v>598</v>
      </c>
      <c r="C263" s="5" t="str">
        <f>IFERROR(__xludf.DUMMYFUNCTION("REGEXREPLACE(B263, ""[[:punct:]]"", """")"),"RT libsoftiktok I am a product of the Texas public school system
Enough said Texas needs to pass school choice")</f>
        <v>RT libsoftiktok I am a product of the Texas public school system
Enough said Texas needs to pass school choice</v>
      </c>
      <c r="D263" s="7">
        <f>IFERROR(__xludf.DUMMYFUNCTION("LEN(REGEXREPLACE(C263, ""[[:punct:]]"", """"))"),111.0)</f>
        <v>111</v>
      </c>
      <c r="E263" s="7">
        <f>IFERROR(__xludf.DUMMYFUNCTION("COUNTA(SPLIT(REGEXREPLACE(C263, ""[[:punct:]]"", """"), "" ""))"),19.0)</f>
        <v>19</v>
      </c>
      <c r="F263" s="8">
        <f t="shared" si="1"/>
        <v>5.842105263</v>
      </c>
    </row>
    <row r="264">
      <c r="A264" s="2" t="s">
        <v>599</v>
      </c>
      <c r="B264" s="1" t="s">
        <v>600</v>
      </c>
      <c r="C264" s="5" t="str">
        <f>IFERROR(__xludf.DUMMYFUNCTION("REGEXREPLACE(B264, ""[[:punct:]]"", """")"),"Looks like shit")</f>
        <v>Looks like shit</v>
      </c>
      <c r="D264" s="7">
        <f>IFERROR(__xludf.DUMMYFUNCTION("LEN(REGEXREPLACE(C264, ""[[:punct:]]"", """"))"),15.0)</f>
        <v>15</v>
      </c>
      <c r="E264" s="7">
        <f>IFERROR(__xludf.DUMMYFUNCTION("COUNTA(SPLIT(REGEXREPLACE(C264, ""[[:punct:]]"", """"), "" ""))"),3.0)</f>
        <v>3</v>
      </c>
      <c r="F264" s="8">
        <f t="shared" si="1"/>
        <v>5</v>
      </c>
    </row>
    <row r="265">
      <c r="A265" s="2" t="s">
        <v>601</v>
      </c>
      <c r="B265" s="1" t="s">
        <v>602</v>
      </c>
      <c r="C265" s="5" t="str">
        <f>IFERROR(__xludf.DUMMYFUNCTION("REGEXREPLACE(B265, ""[[:punct:]]"", """")"),"I need their tiktok handles stat httpstcosnFolPGOIi")</f>
        <v>I need their tiktok handles stat httpstcosnFolPGOIi</v>
      </c>
      <c r="D265" s="7">
        <f>IFERROR(__xludf.DUMMYFUNCTION("LEN(REGEXREPLACE(C265, ""[[:punct:]]"", """"))"),51.0)</f>
        <v>51</v>
      </c>
      <c r="E265" s="7">
        <f>IFERROR(__xludf.DUMMYFUNCTION("COUNTA(SPLIT(REGEXREPLACE(C265, ""[[:punct:]]"", """"), "" ""))"),7.0)</f>
        <v>7</v>
      </c>
      <c r="F265" s="8">
        <f t="shared" si="1"/>
        <v>7.285714286</v>
      </c>
    </row>
    <row r="266">
      <c r="A266" s="2" t="s">
        <v>604</v>
      </c>
      <c r="B266" s="1" t="s">
        <v>605</v>
      </c>
      <c r="C266" s="5" t="str">
        <f>IFERROR(__xludf.DUMMYFUNCTION("REGEXREPLACE(B266, ""[[:punct:]]"", """")"),"Isn’t that what her party is doing to Trump Is jailing political opponents suddenly bad")</f>
        <v>Isn’t that what her party is doing to Trump Is jailing political opponents suddenly bad</v>
      </c>
      <c r="D266" s="7">
        <f>IFERROR(__xludf.DUMMYFUNCTION("LEN(REGEXREPLACE(C266, ""[[:punct:]]"", """"))"),87.0)</f>
        <v>87</v>
      </c>
      <c r="E266" s="7">
        <f>IFERROR(__xludf.DUMMYFUNCTION("COUNTA(SPLIT(REGEXREPLACE(C266, ""[[:punct:]]"", """"), "" ""))"),15.0)</f>
        <v>15</v>
      </c>
      <c r="F266" s="8">
        <f t="shared" si="1"/>
        <v>5.8</v>
      </c>
    </row>
    <row r="267">
      <c r="A267" s="2" t="s">
        <v>606</v>
      </c>
      <c r="B267" s="1" t="s">
        <v>607</v>
      </c>
      <c r="C267" s="5" t="str">
        <f>IFERROR(__xludf.DUMMYFUNCTION("REGEXREPLACE(B267, ""[[:punct:]]"", """")"),"RT ChayaRaichik10 Would you spend 5 on a slice of pride cake in Ikea httpstcoQYH5gsJfQL")</f>
        <v>RT ChayaRaichik10 Would you spend 5 on a slice of pride cake in Ikea httpstcoQYH5gsJfQL</v>
      </c>
      <c r="D267" s="7">
        <f>IFERROR(__xludf.DUMMYFUNCTION("LEN(REGEXREPLACE(C267, ""[[:punct:]]"", """"))"),87.0)</f>
        <v>87</v>
      </c>
      <c r="E267" s="7">
        <f>IFERROR(__xludf.DUMMYFUNCTION("COUNTA(SPLIT(REGEXREPLACE(C267, ""[[:punct:]]"", """"), "" ""))"),15.0)</f>
        <v>15</v>
      </c>
      <c r="F267" s="8">
        <f t="shared" si="1"/>
        <v>5.8</v>
      </c>
    </row>
    <row r="268">
      <c r="A268" s="2" t="s">
        <v>609</v>
      </c>
      <c r="B268" s="1" t="s">
        <v>610</v>
      </c>
      <c r="C268" s="5" t="str">
        <f>IFERROR(__xludf.DUMMYFUNCTION("REGEXREPLACE(B268, ""[[:punct:]]"", """")"),"Which part The activists marching around halfnked with bndge gear in front of children or the dIds being offered to kids at pride marches")</f>
        <v>Which part The activists marching around halfnked with bndge gear in front of children or the dIds being offered to kids at pride marches</v>
      </c>
      <c r="D268" s="7">
        <f>IFERROR(__xludf.DUMMYFUNCTION("LEN(REGEXREPLACE(C268, ""[[:punct:]]"", """"))"),137.0)</f>
        <v>137</v>
      </c>
      <c r="E268" s="7">
        <f>IFERROR(__xludf.DUMMYFUNCTION("COUNTA(SPLIT(REGEXREPLACE(C268, ""[[:punct:]]"", """"), "" ""))"),24.0)</f>
        <v>24</v>
      </c>
      <c r="F268" s="8">
        <f t="shared" si="1"/>
        <v>5.708333333</v>
      </c>
    </row>
    <row r="269">
      <c r="A269" s="2" t="s">
        <v>611</v>
      </c>
      <c r="B269" s="1" t="s">
        <v>612</v>
      </c>
      <c r="C269" s="5" t="str">
        <f>IFERROR(__xludf.DUMMYFUNCTION("REGEXREPLACE(B269, ""[[:punct:]]"", """")"),"DEI in the medical industry is gonna get people kiIIed")</f>
        <v>DEI in the medical industry is gonna get people kiIIed</v>
      </c>
      <c r="D269" s="7">
        <f>IFERROR(__xludf.DUMMYFUNCTION("LEN(REGEXREPLACE(C269, ""[[:punct:]]"", """"))"),54.0)</f>
        <v>54</v>
      </c>
      <c r="E269" s="7">
        <f>IFERROR(__xludf.DUMMYFUNCTION("COUNTA(SPLIT(REGEXREPLACE(C269, ""[[:punct:]]"", """"), "" ""))"),10.0)</f>
        <v>10</v>
      </c>
      <c r="F269" s="8">
        <f t="shared" si="1"/>
        <v>5.4</v>
      </c>
    </row>
    <row r="270">
      <c r="A270" s="2" t="s">
        <v>613</v>
      </c>
      <c r="B270" s="1" t="s">
        <v>614</v>
      </c>
      <c r="C270" s="5" t="str">
        <f>IFERROR(__xludf.DUMMYFUNCTION("REGEXREPLACE(B270, ""[[:punct:]]"", """")"),"Hey look a real woman who doesn’t have a d won in Poland")</f>
        <v>Hey look a real woman who doesn’t have a d won in Poland</v>
      </c>
      <c r="D270" s="7">
        <f>IFERROR(__xludf.DUMMYFUNCTION("LEN(REGEXREPLACE(C270, ""[[:punct:]]"", """"))"),56.0)</f>
        <v>56</v>
      </c>
      <c r="E270" s="7">
        <f>IFERROR(__xludf.DUMMYFUNCTION("COUNTA(SPLIT(REGEXREPLACE(C270, ""[[:punct:]]"", """"), "" ""))"),13.0)</f>
        <v>13</v>
      </c>
      <c r="F270" s="8">
        <f t="shared" si="1"/>
        <v>4.307692308</v>
      </c>
    </row>
    <row r="271">
      <c r="A271" s="2" t="s">
        <v>615</v>
      </c>
      <c r="B271" s="1" t="s">
        <v>616</v>
      </c>
      <c r="C271" s="5" t="str">
        <f>IFERROR(__xludf.DUMMYFUNCTION("REGEXREPLACE(B271, ""[[:punct:]]"", """")"),"SteveLovesAmmo Bigot")</f>
        <v>SteveLovesAmmo Bigot</v>
      </c>
      <c r="D271" s="7">
        <f>IFERROR(__xludf.DUMMYFUNCTION("LEN(REGEXREPLACE(C271, ""[[:punct:]]"", """"))"),20.0)</f>
        <v>20</v>
      </c>
      <c r="E271" s="7">
        <f>IFERROR(__xludf.DUMMYFUNCTION("COUNTA(SPLIT(REGEXREPLACE(C271, ""[[:punct:]]"", """"), "" ""))"),2.0)</f>
        <v>2</v>
      </c>
      <c r="F271" s="8">
        <f t="shared" si="1"/>
        <v>10</v>
      </c>
    </row>
    <row r="272">
      <c r="A272" s="2" t="s">
        <v>617</v>
      </c>
      <c r="B272" s="1" t="s">
        <v>618</v>
      </c>
      <c r="C272" s="5" t="str">
        <f>IFERROR(__xludf.DUMMYFUNCTION("REGEXREPLACE(B272, ""[[:punct:]]"", """")"),"I guess I’m “farright” then")</f>
        <v>I guess I’m “farright” then</v>
      </c>
      <c r="D272" s="7">
        <f>IFERROR(__xludf.DUMMYFUNCTION("LEN(REGEXREPLACE(C272, ""[[:punct:]]"", """"))"),27.0)</f>
        <v>27</v>
      </c>
      <c r="E272" s="7">
        <f>IFERROR(__xludf.DUMMYFUNCTION("COUNTA(SPLIT(REGEXREPLACE(C272, ""[[:punct:]]"", """"), "" ""))"),5.0)</f>
        <v>5</v>
      </c>
      <c r="F272" s="8">
        <f t="shared" si="1"/>
        <v>5.4</v>
      </c>
    </row>
    <row r="273">
      <c r="A273" s="2" t="s">
        <v>619</v>
      </c>
      <c r="B273" s="1" t="s">
        <v>620</v>
      </c>
      <c r="C273" s="5" t="str">
        <f>IFERROR(__xludf.DUMMYFUNCTION("REGEXREPLACE(B273, ""[[:punct:]]"", """")"),"RT libsoftiktok Notice how this drag queen won’t answer the question if she supports sx change surgery for minors They hide behind the term “gender affirming care” and dodge when asked about what that actually means httpstcoyyGJPDuyNw")</f>
        <v>RT libsoftiktok Notice how this drag queen won’t answer the question if she supports sx change surgery for minors They hide behind the term “gender affirming care” and dodge when asked about what that actually means httpstcoyyGJPDuyNw</v>
      </c>
      <c r="D273" s="7">
        <f>IFERROR(__xludf.DUMMYFUNCTION("LEN(REGEXREPLACE(C273, ""[[:punct:]]"", """"))"),234.0)</f>
        <v>234</v>
      </c>
      <c r="E273" s="7">
        <f>IFERROR(__xludf.DUMMYFUNCTION("COUNTA(SPLIT(REGEXREPLACE(C273, ""[[:punct:]]"", """"), "" ""))"),37.0)</f>
        <v>37</v>
      </c>
      <c r="F273" s="8">
        <f t="shared" si="1"/>
        <v>6.324324324</v>
      </c>
    </row>
    <row r="274">
      <c r="A274" s="2" t="s">
        <v>622</v>
      </c>
      <c r="B274" s="1" t="s">
        <v>623</v>
      </c>
      <c r="C274" s="5" t="str">
        <f>IFERROR(__xludf.DUMMYFUNCTION("REGEXREPLACE(B274, ""[[:punct:]]"", """")"),"Citizens are finally waking up 🔥")</f>
        <v>Citizens are finally waking up 🔥</v>
      </c>
      <c r="D274" s="7">
        <f>IFERROR(__xludf.DUMMYFUNCTION("LEN(REGEXREPLACE(C274, ""[[:punct:]]"", """"))"),33.0)</f>
        <v>33</v>
      </c>
      <c r="E274" s="7">
        <f>IFERROR(__xludf.DUMMYFUNCTION("COUNTA(SPLIT(REGEXREPLACE(C274, ""[[:punct:]]"", """"), "" ""))"),6.0)</f>
        <v>6</v>
      </c>
      <c r="F274" s="8">
        <f t="shared" si="1"/>
        <v>5.5</v>
      </c>
    </row>
    <row r="275">
      <c r="A275" s="2" t="s">
        <v>624</v>
      </c>
      <c r="B275" s="1" t="s">
        <v>625</v>
      </c>
      <c r="C275" s="5" t="str">
        <f>IFERROR(__xludf.DUMMYFUNCTION("REGEXREPLACE(B275, ""[[:punct:]]"", """")"),"I saw it so now you have to I don’t make the rules httpstcox8C6FBvVMn")</f>
        <v>I saw it so now you have to I don’t make the rules httpstcox8C6FBvVMn</v>
      </c>
      <c r="D275" s="7">
        <f>IFERROR(__xludf.DUMMYFUNCTION("LEN(REGEXREPLACE(C275, ""[[:punct:]]"", """"))"),69.0)</f>
        <v>69</v>
      </c>
      <c r="E275" s="7">
        <f>IFERROR(__xludf.DUMMYFUNCTION("COUNTA(SPLIT(REGEXREPLACE(C275, ""[[:punct:]]"", """"), "" ""))"),14.0)</f>
        <v>14</v>
      </c>
      <c r="F275" s="8">
        <f t="shared" si="1"/>
        <v>4.928571429</v>
      </c>
    </row>
    <row r="276">
      <c r="A276" s="2" t="s">
        <v>627</v>
      </c>
      <c r="B276" s="1" t="s">
        <v>628</v>
      </c>
      <c r="C276" s="5" t="str">
        <f>IFERROR(__xludf.DUMMYFUNCTION("REGEXREPLACE(B276, ""[[:punct:]]"", """")"),"There are 5 Americans being held hostage by a trrrist organization for 8 months already and you barely hear about this from the Biden admin or the media")</f>
        <v>There are 5 Americans being held hostage by a trrrist organization for 8 months already and you barely hear about this from the Biden admin or the media</v>
      </c>
      <c r="D276" s="7">
        <f>IFERROR(__xludf.DUMMYFUNCTION("LEN(REGEXREPLACE(C276, ""[[:punct:]]"", """"))"),152.0)</f>
        <v>152</v>
      </c>
      <c r="E276" s="7">
        <f>IFERROR(__xludf.DUMMYFUNCTION("COUNTA(SPLIT(REGEXREPLACE(C276, ""[[:punct:]]"", """"), "" ""))"),28.0)</f>
        <v>28</v>
      </c>
      <c r="F276" s="8">
        <f t="shared" si="1"/>
        <v>5.428571429</v>
      </c>
    </row>
    <row r="277">
      <c r="A277" s="2" t="s">
        <v>606</v>
      </c>
      <c r="B277" s="1" t="s">
        <v>629</v>
      </c>
      <c r="C277" s="5" t="str">
        <f>IFERROR(__xludf.DUMMYFUNCTION("REGEXREPLACE(B277, ""[[:punct:]]"", """")"),"Would you spend 5 on a slice of pride cake in Ikea httpstcoQYH5gsJfQL")</f>
        <v>Would you spend 5 on a slice of pride cake in Ikea httpstcoQYH5gsJfQL</v>
      </c>
      <c r="D277" s="7">
        <f>IFERROR(__xludf.DUMMYFUNCTION("LEN(REGEXREPLACE(C277, ""[[:punct:]]"", """"))"),69.0)</f>
        <v>69</v>
      </c>
      <c r="E277" s="7">
        <f>IFERROR(__xludf.DUMMYFUNCTION("COUNTA(SPLIT(REGEXREPLACE(C277, ""[[:punct:]]"", """"), "" ""))"),13.0)</f>
        <v>13</v>
      </c>
      <c r="F277" s="8">
        <f t="shared" si="1"/>
        <v>5.307692308</v>
      </c>
    </row>
    <row r="278">
      <c r="A278" s="2" t="s">
        <v>630</v>
      </c>
      <c r="B278" s="1" t="s">
        <v>631</v>
      </c>
      <c r="C278" s="5" t="str">
        <f>IFERROR(__xludf.DUMMYFUNCTION("REGEXREPLACE(B278, ""[[:punct:]]"", """")"),"Ron4California Good q")</f>
        <v>Ron4California Good q</v>
      </c>
      <c r="D278" s="7">
        <f>IFERROR(__xludf.DUMMYFUNCTION("LEN(REGEXREPLACE(C278, ""[[:punct:]]"", """"))"),21.0)</f>
        <v>21</v>
      </c>
      <c r="E278" s="7">
        <f>IFERROR(__xludf.DUMMYFUNCTION("COUNTA(SPLIT(REGEXREPLACE(C278, ""[[:punct:]]"", """"), "" ""))"),3.0)</f>
        <v>3</v>
      </c>
      <c r="F278" s="8">
        <f t="shared" si="1"/>
        <v>7</v>
      </c>
    </row>
    <row r="279">
      <c r="A279" s="2" t="s">
        <v>632</v>
      </c>
      <c r="B279" s="1" t="s">
        <v>633</v>
      </c>
      <c r="C279" s="5" t="str">
        <f>IFERROR(__xludf.DUMMYFUNCTION("REGEXREPLACE(B279, ""[[:punct:]]"", """")"),"Ok groomer")</f>
        <v>Ok groomer</v>
      </c>
      <c r="D279" s="7">
        <f>IFERROR(__xludf.DUMMYFUNCTION("LEN(REGEXREPLACE(C279, ""[[:punct:]]"", """"))"),10.0)</f>
        <v>10</v>
      </c>
      <c r="E279" s="7">
        <f>IFERROR(__xludf.DUMMYFUNCTION("COUNTA(SPLIT(REGEXREPLACE(C279, ""[[:punct:]]"", """"), "" ""))"),2.0)</f>
        <v>2</v>
      </c>
      <c r="F279" s="8">
        <f t="shared" si="1"/>
        <v>5</v>
      </c>
    </row>
    <row r="280">
      <c r="A280" s="2" t="s">
        <v>634</v>
      </c>
      <c r="B280" s="1" t="s">
        <v>635</v>
      </c>
      <c r="C280" s="5" t="str">
        <f>IFERROR(__xludf.DUMMYFUNCTION("REGEXREPLACE(B280, ""[[:punct:]]"", """")"),"How is this real 🤡")</f>
        <v>How is this real 🤡</v>
      </c>
      <c r="D280" s="7">
        <f>IFERROR(__xludf.DUMMYFUNCTION("LEN(REGEXREPLACE(C280, ""[[:punct:]]"", """"))"),19.0)</f>
        <v>19</v>
      </c>
      <c r="E280" s="7">
        <f>IFERROR(__xludf.DUMMYFUNCTION("COUNTA(SPLIT(REGEXREPLACE(C280, ""[[:punct:]]"", """"), "" ""))"),5.0)</f>
        <v>5</v>
      </c>
      <c r="F280" s="8">
        <f t="shared" si="1"/>
        <v>3.8</v>
      </c>
    </row>
    <row r="281">
      <c r="A281" s="2" t="s">
        <v>606</v>
      </c>
      <c r="B281" s="1" t="s">
        <v>629</v>
      </c>
      <c r="C281" s="5" t="str">
        <f>IFERROR(__xludf.DUMMYFUNCTION("REGEXREPLACE(B281, ""[[:punct:]]"", """")"),"Would you spend 5 on a slice of pride cake in Ikea httpstcoQYH5gsJfQL")</f>
        <v>Would you spend 5 on a slice of pride cake in Ikea httpstcoQYH5gsJfQL</v>
      </c>
      <c r="D281" s="7">
        <f>IFERROR(__xludf.DUMMYFUNCTION("LEN(REGEXREPLACE(C281, ""[[:punct:]]"", """"))"),69.0)</f>
        <v>69</v>
      </c>
      <c r="E281" s="7">
        <f>IFERROR(__xludf.DUMMYFUNCTION("COUNTA(SPLIT(REGEXREPLACE(C281, ""[[:punct:]]"", """"), "" ""))"),13.0)</f>
        <v>13</v>
      </c>
      <c r="F281" s="8">
        <f t="shared" si="1"/>
        <v>5.307692308</v>
      </c>
    </row>
    <row r="282">
      <c r="A282" s="2" t="s">
        <v>584</v>
      </c>
      <c r="B282" s="1" t="s">
        <v>636</v>
      </c>
      <c r="C282" s="5" t="str">
        <f>IFERROR(__xludf.DUMMYFUNCTION("REGEXREPLACE(B282, ""[[:punct:]]"", """")"),"You won’t see this covered in the media")</f>
        <v>You won’t see this covered in the media</v>
      </c>
      <c r="D282" s="7">
        <f>IFERROR(__xludf.DUMMYFUNCTION("LEN(REGEXREPLACE(C282, ""[[:punct:]]"", """"))"),39.0)</f>
        <v>39</v>
      </c>
      <c r="E282" s="7">
        <f>IFERROR(__xludf.DUMMYFUNCTION("COUNTA(SPLIT(REGEXREPLACE(C282, ""[[:punct:]]"", """"), "" ""))"),8.0)</f>
        <v>8</v>
      </c>
      <c r="F282" s="8">
        <f t="shared" si="1"/>
        <v>4.875</v>
      </c>
    </row>
    <row r="283">
      <c r="A283" s="2" t="s">
        <v>637</v>
      </c>
      <c r="B283" s="1" t="s">
        <v>638</v>
      </c>
      <c r="C283" s="5" t="str">
        <f>IFERROR(__xludf.DUMMYFUNCTION("REGEXREPLACE(B283, ""[[:punct:]]"", """")"),"RT shaunmmaguire This is a gigantic story
The person holding Noa Argamani hostage in his home was an Al Jazeera “journalist” who was ALSO Hamas’ Ministry of Labor spokesperson
His father also in the house is a doctor
And all of this was in a “refugee c"&amp;"amp”
Dear the West you’ve been played")</f>
        <v>RT shaunmmaguire This is a gigantic story
The person holding Noa Argamani hostage in his home was an Al Jazeera “journalist” who was ALSO Hamas’ Ministry of Labor spokesperson
His father also in the house is a doctor
And all of this was in a “refugee camp”
Dear the West you’ve been played</v>
      </c>
      <c r="D283" s="7">
        <f>IFERROR(__xludf.DUMMYFUNCTION("LEN(REGEXREPLACE(C283, ""[[:punct:]]"", """"))"),293.0)</f>
        <v>293</v>
      </c>
      <c r="E283" s="7">
        <f>IFERROR(__xludf.DUMMYFUNCTION("COUNTA(SPLIT(REGEXREPLACE(C283, ""[[:punct:]]"", """"), "" ""))"),49.0)</f>
        <v>49</v>
      </c>
      <c r="F283" s="8">
        <f t="shared" si="1"/>
        <v>5.979591837</v>
      </c>
    </row>
    <row r="284">
      <c r="A284" s="2" t="s">
        <v>639</v>
      </c>
      <c r="B284" s="1" t="s">
        <v>640</v>
      </c>
      <c r="C284" s="5" t="str">
        <f>IFERROR(__xludf.DUMMYFUNCTION("REGEXREPLACE(B284, ""[[:punct:]]"", """")"),"Innocent civilians don’t hold hostages in their homes")</f>
        <v>Innocent civilians don’t hold hostages in their homes</v>
      </c>
      <c r="D284" s="7">
        <f>IFERROR(__xludf.DUMMYFUNCTION("LEN(REGEXREPLACE(C284, ""[[:punct:]]"", """"))"),53.0)</f>
        <v>53</v>
      </c>
      <c r="E284" s="7">
        <f>IFERROR(__xludf.DUMMYFUNCTION("COUNTA(SPLIT(REGEXREPLACE(C284, ""[[:punct:]]"", """"), "" ""))"),8.0)</f>
        <v>8</v>
      </c>
      <c r="F284" s="8">
        <f t="shared" si="1"/>
        <v>6.625</v>
      </c>
    </row>
    <row r="285">
      <c r="A285" s="2" t="s">
        <v>641</v>
      </c>
      <c r="B285" s="1" t="s">
        <v>642</v>
      </c>
      <c r="C285" s="5" t="str">
        <f>IFERROR(__xludf.DUMMYFUNCTION("REGEXREPLACE(B285, ""[[:punct:]]"", """")"),"RT OzraeliAvi Just in case you’re still wondering if Israel was right to ban Aljazeera
It’s literally a terrorist network")</f>
        <v>RT OzraeliAvi Just in case you’re still wondering if Israel was right to ban Aljazeera
It’s literally a terrorist network</v>
      </c>
      <c r="D285" s="7">
        <f>IFERROR(__xludf.DUMMYFUNCTION("LEN(REGEXREPLACE(C285, ""[[:punct:]]"", """"))"),122.0)</f>
        <v>122</v>
      </c>
      <c r="E285" s="7">
        <f>IFERROR(__xludf.DUMMYFUNCTION("COUNTA(SPLIT(REGEXREPLACE(C285, ""[[:punct:]]"", """"), "" ""))"),19.0)</f>
        <v>19</v>
      </c>
      <c r="F285" s="8">
        <f t="shared" si="1"/>
        <v>6.421052632</v>
      </c>
    </row>
    <row r="286">
      <c r="A286" s="2" t="s">
        <v>643</v>
      </c>
      <c r="B286" s="1" t="s">
        <v>644</v>
      </c>
      <c r="C286" s="5" t="str">
        <f>IFERROR(__xludf.DUMMYFUNCTION("REGEXREPLACE(B286, ""[[:punct:]]"", """")"),"Community Notes ftw httpstcowM8Gn74tzU")</f>
        <v>Community Notes ftw httpstcowM8Gn74tzU</v>
      </c>
      <c r="D286" s="7">
        <f>IFERROR(__xludf.DUMMYFUNCTION("LEN(REGEXREPLACE(C286, ""[[:punct:]]"", """"))"),38.0)</f>
        <v>38</v>
      </c>
      <c r="E286" s="7">
        <f>IFERROR(__xludf.DUMMYFUNCTION("COUNTA(SPLIT(REGEXREPLACE(C286, ""[[:punct:]]"", """"), "" ""))"),4.0)</f>
        <v>4</v>
      </c>
      <c r="F286" s="8">
        <f t="shared" si="1"/>
        <v>9.5</v>
      </c>
    </row>
    <row r="287">
      <c r="A287" s="2" t="s">
        <v>646</v>
      </c>
      <c r="B287" s="1" t="s">
        <v>647</v>
      </c>
      <c r="C287" s="5" t="str">
        <f>IFERROR(__xludf.DUMMYFUNCTION("REGEXREPLACE(B287, ""[[:punct:]]"", """")"),"RT elderofziyon According to accounts of the raid the terrorists fired back at the rescuers with RPGs
In a crowded market area
How many news reports even hint that civilians might have been killed by Hamas
Exactly zero 
Which tells you all you need to"&amp;" know about the media")</f>
        <v>RT elderofziyon According to accounts of the raid the terrorists fired back at the rescuers with RPGs
In a crowded market area
How many news reports even hint that civilians might have been killed by Hamas
Exactly zero 
Which tells you all you need to know about the media</v>
      </c>
      <c r="D287" s="7">
        <f>IFERROR(__xludf.DUMMYFUNCTION("LEN(REGEXREPLACE(C287, ""[[:punct:]]"", """"))"),276.0)</f>
        <v>276</v>
      </c>
      <c r="E287" s="7">
        <f>IFERROR(__xludf.DUMMYFUNCTION("COUNTA(SPLIT(REGEXREPLACE(C287, ""[[:punct:]]"", """"), "" ""))"),46.0)</f>
        <v>46</v>
      </c>
      <c r="F287" s="8">
        <f t="shared" si="1"/>
        <v>6</v>
      </c>
    </row>
    <row r="288">
      <c r="A288" s="2" t="s">
        <v>648</v>
      </c>
      <c r="B288" s="1" t="s">
        <v>649</v>
      </c>
      <c r="C288" s="5" t="str">
        <f>IFERROR(__xludf.DUMMYFUNCTION("REGEXREPLACE(B288, ""[[:punct:]]"", """")"),"The State Dept is training NGO’s who put American citizens on “enemies list”")</f>
        <v>The State Dept is training NGO’s who put American citizens on “enemies list”</v>
      </c>
      <c r="D288" s="7">
        <f>IFERROR(__xludf.DUMMYFUNCTION("LEN(REGEXREPLACE(C288, ""[[:punct:]]"", """"))"),76.0)</f>
        <v>76</v>
      </c>
      <c r="E288" s="7">
        <f>IFERROR(__xludf.DUMMYFUNCTION("COUNTA(SPLIT(REGEXREPLACE(C288, ""[[:punct:]]"", """"), "" ""))"),13.0)</f>
        <v>13</v>
      </c>
      <c r="F288" s="8">
        <f t="shared" si="1"/>
        <v>5.846153846</v>
      </c>
    </row>
    <row r="289">
      <c r="A289" s="2" t="s">
        <v>650</v>
      </c>
      <c r="B289" s="1" t="s">
        <v>34</v>
      </c>
      <c r="C289" s="5" t="str">
        <f>IFERROR(__xludf.DUMMYFUNCTION("REGEXREPLACE(B289, ""[[:punct:]]"", """")"),"Holy shlit")</f>
        <v>Holy shlit</v>
      </c>
      <c r="D289" s="7">
        <f>IFERROR(__xludf.DUMMYFUNCTION("LEN(REGEXREPLACE(C289, ""[[:punct:]]"", """"))"),10.0)</f>
        <v>10</v>
      </c>
      <c r="E289" s="7">
        <f>IFERROR(__xludf.DUMMYFUNCTION("COUNTA(SPLIT(REGEXREPLACE(C289, ""[[:punct:]]"", """"), "" ""))"),2.0)</f>
        <v>2</v>
      </c>
      <c r="F289" s="8">
        <f t="shared" si="1"/>
        <v>5</v>
      </c>
    </row>
    <row r="290">
      <c r="A290" s="2" t="s">
        <v>651</v>
      </c>
      <c r="B290" s="1" t="s">
        <v>652</v>
      </c>
      <c r="C290" s="5" t="str">
        <f>IFERROR(__xludf.DUMMYFUNCTION("REGEXREPLACE(B290, ""[[:punct:]]"", """")"),"Biden’s DOJ is about to indict him on felony charges and his home will be raided by the FBI")</f>
        <v>Biden’s DOJ is about to indict him on felony charges and his home will be raided by the FBI</v>
      </c>
      <c r="D290" s="7">
        <f>IFERROR(__xludf.DUMMYFUNCTION("LEN(REGEXREPLACE(C290, ""[[:punct:]]"", """"))"),91.0)</f>
        <v>91</v>
      </c>
      <c r="E290" s="7">
        <f>IFERROR(__xludf.DUMMYFUNCTION("COUNTA(SPLIT(REGEXREPLACE(C290, ""[[:punct:]]"", """"), "" ""))"),19.0)</f>
        <v>19</v>
      </c>
      <c r="F290" s="8">
        <f t="shared" si="1"/>
        <v>4.789473684</v>
      </c>
    </row>
    <row r="291">
      <c r="A291" s="2" t="s">
        <v>653</v>
      </c>
      <c r="B291" s="1" t="s">
        <v>654</v>
      </c>
      <c r="C291" s="5" t="str">
        <f>IFERROR(__xludf.DUMMYFUNCTION("REGEXREPLACE(B291, ""[[:punct:]]"", """")"),"KatKanadaTM Oh lol So he will be out on the no entry list by the Biden admin")</f>
        <v>KatKanadaTM Oh lol So he will be out on the no entry list by the Biden admin</v>
      </c>
      <c r="D291" s="7">
        <f>IFERROR(__xludf.DUMMYFUNCTION("LEN(REGEXREPLACE(C291, ""[[:punct:]]"", """"))"),76.0)</f>
        <v>76</v>
      </c>
      <c r="E291" s="7">
        <f>IFERROR(__xludf.DUMMYFUNCTION("COUNTA(SPLIT(REGEXREPLACE(C291, ""[[:punct:]]"", """"), "" ""))"),17.0)</f>
        <v>17</v>
      </c>
      <c r="F291" s="8">
        <f t="shared" si="1"/>
        <v>4.470588235</v>
      </c>
    </row>
    <row r="292">
      <c r="A292" s="2" t="s">
        <v>655</v>
      </c>
      <c r="B292" s="1" t="s">
        <v>656</v>
      </c>
      <c r="C292" s="5" t="str">
        <f>IFERROR(__xludf.DUMMYFUNCTION("REGEXREPLACE(B292, ""[[:punct:]]"", """")"),"Hi FBI DHSgov we have a member of a trrrist organization on US soil Please investigate")</f>
        <v>Hi FBI DHSgov we have a member of a trrrist organization on US soil Please investigate</v>
      </c>
      <c r="D292" s="7">
        <f>IFERROR(__xludf.DUMMYFUNCTION("LEN(REGEXREPLACE(C292, ""[[:punct:]]"", """"))"),86.0)</f>
        <v>86</v>
      </c>
      <c r="E292" s="7">
        <f>IFERROR(__xludf.DUMMYFUNCTION("COUNTA(SPLIT(REGEXREPLACE(C292, ""[[:punct:]]"", """"), "" ""))"),16.0)</f>
        <v>16</v>
      </c>
      <c r="F292" s="8">
        <f t="shared" si="1"/>
        <v>5.375</v>
      </c>
    </row>
    <row r="293">
      <c r="A293" s="2" t="s">
        <v>657</v>
      </c>
      <c r="B293" s="1" t="s">
        <v>658</v>
      </c>
      <c r="C293" s="5" t="str">
        <f>IFERROR(__xludf.DUMMYFUNCTION("REGEXREPLACE(B293, ""[[:punct:]]"", """")"),"ThePoliticalPom Blocked")</f>
        <v>ThePoliticalPom Blocked</v>
      </c>
      <c r="D293" s="7">
        <f>IFERROR(__xludf.DUMMYFUNCTION("LEN(REGEXREPLACE(C293, ""[[:punct:]]"", """"))"),23.0)</f>
        <v>23</v>
      </c>
      <c r="E293" s="7">
        <f>IFERROR(__xludf.DUMMYFUNCTION("COUNTA(SPLIT(REGEXREPLACE(C293, ""[[:punct:]]"", """"), "" ""))"),2.0)</f>
        <v>2</v>
      </c>
      <c r="F293" s="8">
        <f t="shared" si="1"/>
        <v>11.5</v>
      </c>
    </row>
    <row r="294">
      <c r="A294" s="2" t="s">
        <v>659</v>
      </c>
      <c r="B294" s="1" t="s">
        <v>660</v>
      </c>
      <c r="C294" s="5" t="str">
        <f>IFERROR(__xludf.DUMMYFUNCTION("REGEXREPLACE(B294, ""[[:punct:]]"", """")"),"Life hack")</f>
        <v>Life hack</v>
      </c>
      <c r="D294" s="7">
        <f>IFERROR(__xludf.DUMMYFUNCTION("LEN(REGEXREPLACE(C294, ""[[:punct:]]"", """"))"),9.0)</f>
        <v>9</v>
      </c>
      <c r="E294" s="7">
        <f>IFERROR(__xludf.DUMMYFUNCTION("COUNTA(SPLIT(REGEXREPLACE(C294, ""[[:punct:]]"", """"), "" ""))"),2.0)</f>
        <v>2</v>
      </c>
      <c r="F294" s="8">
        <f t="shared" si="1"/>
        <v>4.5</v>
      </c>
    </row>
    <row r="295">
      <c r="A295" s="2" t="s">
        <v>661</v>
      </c>
      <c r="B295" s="1" t="s">
        <v>662</v>
      </c>
      <c r="C295" s="5" t="str">
        <f>IFERROR(__xludf.DUMMYFUNCTION("REGEXREPLACE(B295, ""[[:punct:]]"", """")"),"“Innocent civilians” were holding Noa hostage")</f>
        <v>“Innocent civilians” were holding Noa hostage</v>
      </c>
      <c r="D295" s="7">
        <f>IFERROR(__xludf.DUMMYFUNCTION("LEN(REGEXREPLACE(C295, ""[[:punct:]]"", """"))"),45.0)</f>
        <v>45</v>
      </c>
      <c r="E295" s="7">
        <f>IFERROR(__xludf.DUMMYFUNCTION("COUNTA(SPLIT(REGEXREPLACE(C295, ""[[:punct:]]"", """"), "" ""))"),6.0)</f>
        <v>6</v>
      </c>
      <c r="F295" s="8">
        <f t="shared" si="1"/>
        <v>7.5</v>
      </c>
    </row>
    <row r="296">
      <c r="A296" s="2" t="s">
        <v>663</v>
      </c>
      <c r="B296" s="1" t="s">
        <v>664</v>
      </c>
      <c r="C296" s="5" t="str">
        <f>IFERROR(__xludf.DUMMYFUNCTION("REGEXREPLACE(B296, ""[[:punct:]]"", """")"),"Can’t wait")</f>
        <v>Can’t wait</v>
      </c>
      <c r="D296" s="7">
        <f>IFERROR(__xludf.DUMMYFUNCTION("LEN(REGEXREPLACE(C296, ""[[:punct:]]"", """"))"),10.0)</f>
        <v>10</v>
      </c>
      <c r="E296" s="7">
        <f>IFERROR(__xludf.DUMMYFUNCTION("COUNTA(SPLIT(REGEXREPLACE(C296, ""[[:punct:]]"", """"), "" ""))"),2.0)</f>
        <v>2</v>
      </c>
      <c r="F296" s="8">
        <f t="shared" si="1"/>
        <v>5</v>
      </c>
    </row>
    <row r="297">
      <c r="A297" s="2" t="s">
        <v>665</v>
      </c>
      <c r="B297" s="1" t="s">
        <v>666</v>
      </c>
      <c r="C297" s="5" t="str">
        <f>IFERROR(__xludf.DUMMYFUNCTION("REGEXREPLACE(B297, ""[[:punct:]]"", """")"),"This dude is AWESOME")</f>
        <v>This dude is AWESOME</v>
      </c>
      <c r="D297" s="7">
        <f>IFERROR(__xludf.DUMMYFUNCTION("LEN(REGEXREPLACE(C297, ""[[:punct:]]"", """"))"),20.0)</f>
        <v>20</v>
      </c>
      <c r="E297" s="7">
        <f>IFERROR(__xludf.DUMMYFUNCTION("COUNTA(SPLIT(REGEXREPLACE(C297, ""[[:punct:]]"", """"), "" ""))"),4.0)</f>
        <v>4</v>
      </c>
      <c r="F297" s="8">
        <f t="shared" si="1"/>
        <v>5</v>
      </c>
    </row>
    <row r="298">
      <c r="A298" s="2" t="s">
        <v>667</v>
      </c>
      <c r="B298" s="1" t="s">
        <v>668</v>
      </c>
      <c r="C298" s="5" t="str">
        <f>IFERROR(__xludf.DUMMYFUNCTION("REGEXREPLACE(B298, ""[[:punct:]]"", """")"),"Who wants to tell theythem httpstco7MNVjDQwaz")</f>
        <v>Who wants to tell theythem httpstco7MNVjDQwaz</v>
      </c>
      <c r="D298" s="7">
        <f>IFERROR(__xludf.DUMMYFUNCTION("LEN(REGEXREPLACE(C298, ""[[:punct:]]"", """"))"),45.0)</f>
        <v>45</v>
      </c>
      <c r="E298" s="7">
        <f>IFERROR(__xludf.DUMMYFUNCTION("COUNTA(SPLIT(REGEXREPLACE(C298, ""[[:punct:]]"", """"), "" ""))"),6.0)</f>
        <v>6</v>
      </c>
      <c r="F298" s="8">
        <f t="shared" si="1"/>
        <v>7.5</v>
      </c>
    </row>
    <row r="299">
      <c r="A299" s="2" t="s">
        <v>670</v>
      </c>
      <c r="B299" s="1" t="s">
        <v>671</v>
      </c>
      <c r="C299" s="5" t="str">
        <f>IFERROR(__xludf.DUMMYFUNCTION("REGEXREPLACE(B299, ""[[:punct:]]"", """")"),"Clown News Network")</f>
        <v>Clown News Network</v>
      </c>
      <c r="D299" s="7">
        <f>IFERROR(__xludf.DUMMYFUNCTION("LEN(REGEXREPLACE(C299, ""[[:punct:]]"", """"))"),18.0)</f>
        <v>18</v>
      </c>
      <c r="E299" s="7">
        <f>IFERROR(__xludf.DUMMYFUNCTION("COUNTA(SPLIT(REGEXREPLACE(C299, ""[[:punct:]]"", """"), "" ""))"),3.0)</f>
        <v>3</v>
      </c>
      <c r="F299" s="8">
        <f t="shared" si="1"/>
        <v>6</v>
      </c>
    </row>
    <row r="300">
      <c r="A300" s="2" t="s">
        <v>672</v>
      </c>
      <c r="B300" s="1" t="s">
        <v>673</v>
      </c>
      <c r="C300" s="5" t="str">
        <f>IFERROR(__xludf.DUMMYFUNCTION("REGEXREPLACE(B300, ""[[:punct:]]"", """")"),"RT AvivaKlompas Lot of people are pretty upset that Israel would have the audacity to rescue its hostages 
You’ll have to excuse them They were used to Jews giving in to the people who want them dead And those days are over Forever")</f>
        <v>RT AvivaKlompas Lot of people are pretty upset that Israel would have the audacity to rescue its hostages 
You’ll have to excuse them They were used to Jews giving in to the people who want them dead And those days are over Forever</v>
      </c>
      <c r="D300" s="7">
        <f>IFERROR(__xludf.DUMMYFUNCTION("LEN(REGEXREPLACE(C300, ""[[:punct:]]"", """"))"),232.0)</f>
        <v>232</v>
      </c>
      <c r="E300" s="7">
        <f>IFERROR(__xludf.DUMMYFUNCTION("COUNTA(SPLIT(REGEXREPLACE(C300, ""[[:punct:]]"", """"), "" ""))"),43.0)</f>
        <v>43</v>
      </c>
      <c r="F300" s="8">
        <f t="shared" si="1"/>
        <v>5.395348837</v>
      </c>
    </row>
    <row r="301">
      <c r="A301" s="2" t="s">
        <v>674</v>
      </c>
      <c r="B301" s="1" t="s">
        <v>675</v>
      </c>
      <c r="C301" s="5" t="str">
        <f>IFERROR(__xludf.DUMMYFUNCTION("REGEXREPLACE(B301, ""[[:punct:]]"", """")"),"You really don’t hate the media enough")</f>
        <v>You really don’t hate the media enough</v>
      </c>
      <c r="D301" s="7">
        <f>IFERROR(__xludf.DUMMYFUNCTION("LEN(REGEXREPLACE(C301, ""[[:punct:]]"", """"))"),38.0)</f>
        <v>38</v>
      </c>
      <c r="E301" s="7">
        <f>IFERROR(__xludf.DUMMYFUNCTION("COUNTA(SPLIT(REGEXREPLACE(C301, ""[[:punct:]]"", """"), "" ""))"),7.0)</f>
        <v>7</v>
      </c>
      <c r="F301" s="8">
        <f t="shared" si="1"/>
        <v>5.428571429</v>
      </c>
    </row>
    <row r="302">
      <c r="A302" s="2" t="s">
        <v>676</v>
      </c>
      <c r="B302" s="1" t="s">
        <v>677</v>
      </c>
      <c r="C302" s="5" t="str">
        <f>IFERROR(__xludf.DUMMYFUNCTION("REGEXREPLACE(B302, ""[[:punct:]]"", """")"),"RT OstrovA From hell to freedom
After 8 months following her abduction to Gaza by Hamas terrorists rescued hostage Noa Argamani has been reunited with her family in Israel httpstcoJYDwcNnUXk")</f>
        <v>RT OstrovA From hell to freedom
After 8 months following her abduction to Gaza by Hamas terrorists rescued hostage Noa Argamani has been reunited with her family in Israel httpstcoJYDwcNnUXk</v>
      </c>
      <c r="D302" s="7">
        <f>IFERROR(__xludf.DUMMYFUNCTION("LEN(REGEXREPLACE(C302, ""[[:punct:]]"", """"))"),191.0)</f>
        <v>191</v>
      </c>
      <c r="E302" s="7">
        <f>IFERROR(__xludf.DUMMYFUNCTION("COUNTA(SPLIT(REGEXREPLACE(C302, ""[[:punct:]]"", """"), "" ""))"),29.0)</f>
        <v>29</v>
      </c>
      <c r="F302" s="8">
        <f t="shared" si="1"/>
        <v>6.586206897</v>
      </c>
    </row>
    <row r="303">
      <c r="A303" s="2" t="s">
        <v>679</v>
      </c>
      <c r="B303" s="1" t="s">
        <v>680</v>
      </c>
      <c r="C303" s="5" t="str">
        <f>IFERROR(__xludf.DUMMYFUNCTION("REGEXREPLACE(B303, ""[[:punct:]]"", """")"),"Omg")</f>
        <v>Omg</v>
      </c>
      <c r="D303" s="7">
        <f>IFERROR(__xludf.DUMMYFUNCTION("LEN(REGEXREPLACE(C303, ""[[:punct:]]"", """"))"),3.0)</f>
        <v>3</v>
      </c>
      <c r="E303" s="7">
        <f>IFERROR(__xludf.DUMMYFUNCTION("COUNTA(SPLIT(REGEXREPLACE(C303, ""[[:punct:]]"", """"), "" ""))"),1.0)</f>
        <v>1</v>
      </c>
      <c r="F303" s="8">
        <f t="shared" si="1"/>
        <v>3</v>
      </c>
    </row>
    <row r="304">
      <c r="A304" s="2" t="s">
        <v>681</v>
      </c>
      <c r="B304" s="1" t="s">
        <v>682</v>
      </c>
      <c r="C304" s="5" t="str">
        <f>IFERROR(__xludf.DUMMYFUNCTION("REGEXREPLACE(B304, ""[[:punct:]]"", """")"),"🙏🏻❤️🥲")</f>
        <v>🙏🏻❤️🥲</v>
      </c>
      <c r="D304" s="7">
        <f>IFERROR(__xludf.DUMMYFUNCTION("LEN(REGEXREPLACE(C304, ""[[:punct:]]"", """"))"),8.0)</f>
        <v>8</v>
      </c>
      <c r="E304" s="7">
        <f>IFERROR(__xludf.DUMMYFUNCTION("COUNTA(SPLIT(REGEXREPLACE(C304, ""[[:punct:]]"", """"), "" ""))"),1.0)</f>
        <v>1</v>
      </c>
      <c r="F304" s="8">
        <f t="shared" si="1"/>
        <v>8</v>
      </c>
    </row>
    <row r="305">
      <c r="A305" s="2" t="s">
        <v>683</v>
      </c>
      <c r="B305" s="1" t="s">
        <v>684</v>
      </c>
      <c r="C305" s="5" t="str">
        <f>IFERROR(__xludf.DUMMYFUNCTION("REGEXREPLACE(B305, ""[[:punct:]]"", """")"),"Hi what did I miss")</f>
        <v>Hi what did I miss</v>
      </c>
      <c r="D305" s="7">
        <f>IFERROR(__xludf.DUMMYFUNCTION("LEN(REGEXREPLACE(C305, ""[[:punct:]]"", """"))"),18.0)</f>
        <v>18</v>
      </c>
      <c r="E305" s="7">
        <f>IFERROR(__xludf.DUMMYFUNCTION("COUNTA(SPLIT(REGEXREPLACE(C305, ""[[:punct:]]"", """"), "" ""))"),5.0)</f>
        <v>5</v>
      </c>
      <c r="F305" s="8">
        <f t="shared" si="1"/>
        <v>3.6</v>
      </c>
    </row>
    <row r="306">
      <c r="A306" s="2" t="s">
        <v>685</v>
      </c>
      <c r="B306" s="1" t="s">
        <v>686</v>
      </c>
      <c r="C306" s="5" t="str">
        <f>IFERROR(__xludf.DUMMYFUNCTION("REGEXREPLACE(B306, ""[[:punct:]]"", """")"),"What are Republicans in Congress doing about the political prosecution and the continued abse and torture of January 6th defendants")</f>
        <v>What are Republicans in Congress doing about the political prosecution and the continued abse and torture of January 6th defendants</v>
      </c>
      <c r="D306" s="7">
        <f>IFERROR(__xludf.DUMMYFUNCTION("LEN(REGEXREPLACE(C306, ""[[:punct:]]"", """"))"),131.0)</f>
        <v>131</v>
      </c>
      <c r="E306" s="7">
        <f>IFERROR(__xludf.DUMMYFUNCTION("COUNTA(SPLIT(REGEXREPLACE(C306, ""[[:punct:]]"", """"), "" ""))"),20.0)</f>
        <v>20</v>
      </c>
      <c r="F306" s="8">
        <f t="shared" si="1"/>
        <v>6.55</v>
      </c>
    </row>
    <row r="307">
      <c r="A307" s="2" t="s">
        <v>687</v>
      </c>
      <c r="B307" s="1" t="s">
        <v>688</v>
      </c>
      <c r="C307" s="5" t="str">
        <f>IFERROR(__xludf.DUMMYFUNCTION("REGEXREPLACE(B307, ""[[:punct:]]"", """")"),"There’s nothing hateful about this")</f>
        <v>There’s nothing hateful about this</v>
      </c>
      <c r="D307" s="7">
        <f>IFERROR(__xludf.DUMMYFUNCTION("LEN(REGEXREPLACE(C307, ""[[:punct:]]"", """"))"),34.0)</f>
        <v>34</v>
      </c>
      <c r="E307" s="7">
        <f>IFERROR(__xludf.DUMMYFUNCTION("COUNTA(SPLIT(REGEXREPLACE(C307, ""[[:punct:]]"", """"), "" ""))"),5.0)</f>
        <v>5</v>
      </c>
      <c r="F307" s="8">
        <f t="shared" si="1"/>
        <v>6.8</v>
      </c>
    </row>
    <row r="308">
      <c r="A308" s="2" t="s">
        <v>689</v>
      </c>
      <c r="B308" s="1" t="s">
        <v>690</v>
      </c>
      <c r="C308" s="5" t="str">
        <f>IFERROR(__xludf.DUMMYFUNCTION("REGEXREPLACE(B308, ""[[:punct:]]"", """")"),"RT RyanWaltersSupt This is for public information I will never back down Join the fight of thousands of conservatives at httpstcoR4jwlvvzA5  Let’s send the woke mob a message that our kids will not be taken")</f>
        <v>RT RyanWaltersSupt This is for public information I will never back down Join the fight of thousands of conservatives at httpstcoR4jwlvvzA5  Let’s send the woke mob a message that our kids will not be taken</v>
      </c>
      <c r="D308" s="7">
        <f>IFERROR(__xludf.DUMMYFUNCTION("LEN(REGEXREPLACE(C308, ""[[:punct:]]"", """"))"),206.0)</f>
        <v>206</v>
      </c>
      <c r="E308" s="7">
        <f>IFERROR(__xludf.DUMMYFUNCTION("COUNTA(SPLIT(REGEXREPLACE(C308, ""[[:punct:]]"", """"), "" ""))"),34.0)</f>
        <v>34</v>
      </c>
      <c r="F308" s="8">
        <f t="shared" si="1"/>
        <v>6.058823529</v>
      </c>
    </row>
    <row r="309">
      <c r="A309" s="2" t="s">
        <v>692</v>
      </c>
      <c r="B309" s="1" t="s">
        <v>693</v>
      </c>
      <c r="C309" s="5" t="str">
        <f>IFERROR(__xludf.DUMMYFUNCTION("REGEXREPLACE(B309, ""[[:punct:]]"", """")"),"Science is gender neutral what")</f>
        <v>Science is gender neutral what</v>
      </c>
      <c r="D309" s="7">
        <f>IFERROR(__xludf.DUMMYFUNCTION("LEN(REGEXREPLACE(C309, ""[[:punct:]]"", """"))"),30.0)</f>
        <v>30</v>
      </c>
      <c r="E309" s="7">
        <f>IFERROR(__xludf.DUMMYFUNCTION("COUNTA(SPLIT(REGEXREPLACE(C309, ""[[:punct:]]"", """"), "" ""))"),5.0)</f>
        <v>5</v>
      </c>
      <c r="F309" s="8">
        <f t="shared" si="1"/>
        <v>6</v>
      </c>
    </row>
    <row r="310">
      <c r="A310" s="2" t="s">
        <v>694</v>
      </c>
      <c r="B310" s="1" t="s">
        <v>695</v>
      </c>
      <c r="C310" s="5" t="str">
        <f>IFERROR(__xludf.DUMMYFUNCTION("REGEXREPLACE(B310, ""[[:punct:]]"", """")"),"You can burn the American Flag but dont you dare desecrate the pride flag 🤡")</f>
        <v>You can burn the American Flag but dont you dare desecrate the pride flag 🤡</v>
      </c>
      <c r="D310" s="7">
        <f>IFERROR(__xludf.DUMMYFUNCTION("LEN(REGEXREPLACE(C310, ""[[:punct:]]"", """"))"),76.0)</f>
        <v>76</v>
      </c>
      <c r="E310" s="7">
        <f>IFERROR(__xludf.DUMMYFUNCTION("COUNTA(SPLIT(REGEXREPLACE(C310, ""[[:punct:]]"", """"), "" ""))"),15.0)</f>
        <v>15</v>
      </c>
      <c r="F310" s="8">
        <f t="shared" si="1"/>
        <v>5.066666667</v>
      </c>
    </row>
    <row r="311">
      <c r="A311" s="2" t="s">
        <v>696</v>
      </c>
      <c r="B311" s="1" t="s">
        <v>697</v>
      </c>
      <c r="C311" s="5" t="str">
        <f>IFERROR(__xludf.DUMMYFUNCTION("REGEXREPLACE(B311, ""[[:punct:]]"", """")"),"RT lottwire Kendi’s Antiracism Center in Disarray Amid Poor Management Allegations httpstcoMogmbgWmMp")</f>
        <v>RT lottwire Kendi’s Antiracism Center in Disarray Amid Poor Management Allegations httpstcoMogmbgWmMp</v>
      </c>
      <c r="D311" s="7">
        <f>IFERROR(__xludf.DUMMYFUNCTION("LEN(REGEXREPLACE(C311, ""[[:punct:]]"", """"))"),101.0)</f>
        <v>101</v>
      </c>
      <c r="E311" s="7">
        <f>IFERROR(__xludf.DUMMYFUNCTION("COUNTA(SPLIT(REGEXREPLACE(C311, ""[[:punct:]]"", """"), "" ""))"),12.0)</f>
        <v>12</v>
      </c>
      <c r="F311" s="8">
        <f t="shared" si="1"/>
        <v>8.416666667</v>
      </c>
    </row>
    <row r="312">
      <c r="A312" s="2" t="s">
        <v>699</v>
      </c>
      <c r="B312" s="1" t="s">
        <v>700</v>
      </c>
      <c r="C312" s="5" t="str">
        <f>IFERROR(__xludf.DUMMYFUNCTION("REGEXREPLACE(B312, ""[[:punct:]]"", """")"),"RT lottwire Memphis Man Attacked Carjacked After Stopping to Help Suspected Thieves httpstcoEqvOdAWHcl")</f>
        <v>RT lottwire Memphis Man Attacked Carjacked After Stopping to Help Suspected Thieves httpstcoEqvOdAWHcl</v>
      </c>
      <c r="D312" s="7">
        <f>IFERROR(__xludf.DUMMYFUNCTION("LEN(REGEXREPLACE(C312, ""[[:punct:]]"", """"))"),102.0)</f>
        <v>102</v>
      </c>
      <c r="E312" s="7">
        <f>IFERROR(__xludf.DUMMYFUNCTION("COUNTA(SPLIT(REGEXREPLACE(C312, ""[[:punct:]]"", """"), "" ""))"),13.0)</f>
        <v>13</v>
      </c>
      <c r="F312" s="8">
        <f t="shared" si="1"/>
        <v>7.846153846</v>
      </c>
    </row>
    <row r="313">
      <c r="A313" s="2" t="s">
        <v>702</v>
      </c>
      <c r="B313" s="1" t="s">
        <v>703</v>
      </c>
      <c r="C313" s="5" t="str">
        <f>IFERROR(__xludf.DUMMYFUNCTION("REGEXREPLACE(B313, ""[[:punct:]]"", """")"),"RT ChayaRaichik10 Doug Emhoff’s daughter helped raise money for a charity with ties to Hamas httpstcou5PH8qRYrt")</f>
        <v>RT ChayaRaichik10 Doug Emhoff’s daughter helped raise money for a charity with ties to Hamas httpstcou5PH8qRYrt</v>
      </c>
      <c r="D313" s="7">
        <f>IFERROR(__xludf.DUMMYFUNCTION("LEN(REGEXREPLACE(C313, ""[[:punct:]]"", """"))"),111.0)</f>
        <v>111</v>
      </c>
      <c r="E313" s="7">
        <f>IFERROR(__xludf.DUMMYFUNCTION("COUNTA(SPLIT(REGEXREPLACE(C313, ""[[:punct:]]"", """"), "" ""))"),16.0)</f>
        <v>16</v>
      </c>
      <c r="F313" s="8">
        <f t="shared" si="1"/>
        <v>6.9375</v>
      </c>
    </row>
    <row r="314">
      <c r="A314" s="2" t="s">
        <v>705</v>
      </c>
      <c r="B314" s="1" t="s">
        <v>706</v>
      </c>
      <c r="C314" s="5" t="str">
        <f>IFERROR(__xludf.DUMMYFUNCTION("REGEXREPLACE(B314, ""[[:punct:]]"", """")"),"lol do they have a camera in his pants")</f>
        <v>lol do they have a camera in his pants</v>
      </c>
      <c r="D314" s="7">
        <f>IFERROR(__xludf.DUMMYFUNCTION("LEN(REGEXREPLACE(C314, ""[[:punct:]]"", """"))"),38.0)</f>
        <v>38</v>
      </c>
      <c r="E314" s="7">
        <f>IFERROR(__xludf.DUMMYFUNCTION("COUNTA(SPLIT(REGEXREPLACE(C314, ""[[:punct:]]"", """"), "" ""))"),9.0)</f>
        <v>9</v>
      </c>
      <c r="F314" s="8">
        <f t="shared" si="1"/>
        <v>4.222222222</v>
      </c>
    </row>
    <row r="315">
      <c r="A315" s="2" t="s">
        <v>707</v>
      </c>
      <c r="B315" s="1" t="s">
        <v>708</v>
      </c>
      <c r="C315" s="5" t="str">
        <f>IFERROR(__xludf.DUMMYFUNCTION("REGEXREPLACE(B315, ""[[:punct:]]"", """")"),"If this isnt weaponization of community notes I dont know what is Every single news outlet is referring to her as Miss Alabama There are different types of beauty competitions and she won a competition and was crowned Miss Alabama This CN is ridiculous ht"&amp;"tpstcoz0tz35C25u")</f>
        <v>If this isnt weaponization of community notes I dont know what is Every single news outlet is referring to her as Miss Alabama There are different types of beauty competitions and she won a competition and was crowned Miss Alabama This CN is ridiculous httpstcoz0tz35C25u</v>
      </c>
      <c r="D315" s="7">
        <f>IFERROR(__xludf.DUMMYFUNCTION("LEN(REGEXREPLACE(C315, ""[[:punct:]]"", """"))"),271.0)</f>
        <v>271</v>
      </c>
      <c r="E315" s="7">
        <f>IFERROR(__xludf.DUMMYFUNCTION("COUNTA(SPLIT(REGEXREPLACE(C315, ""[[:punct:]]"", """"), "" ""))"),45.0)</f>
        <v>45</v>
      </c>
      <c r="F315" s="8">
        <f t="shared" si="1"/>
        <v>6.022222222</v>
      </c>
    </row>
    <row r="316">
      <c r="A316" s="2" t="s">
        <v>710</v>
      </c>
      <c r="B316" s="1" t="s">
        <v>711</v>
      </c>
      <c r="C316" s="5" t="str">
        <f>IFERROR(__xludf.DUMMYFUNCTION("REGEXREPLACE(B316, ""[[:punct:]]"", """")"),"birdturd 😂")</f>
        <v>birdturd 😂</v>
      </c>
      <c r="D316" s="7">
        <f>IFERROR(__xludf.DUMMYFUNCTION("LEN(REGEXREPLACE(C316, ""[[:punct:]]"", """"))"),11.0)</f>
        <v>11</v>
      </c>
      <c r="E316" s="7">
        <f>IFERROR(__xludf.DUMMYFUNCTION("COUNTA(SPLIT(REGEXREPLACE(C316, ""[[:punct:]]"", """"), "" ""))"),2.0)</f>
        <v>2</v>
      </c>
      <c r="F316" s="8">
        <f t="shared" si="1"/>
        <v>5.5</v>
      </c>
    </row>
    <row r="317">
      <c r="A317" s="2" t="s">
        <v>712</v>
      </c>
      <c r="B317" s="1" t="s">
        <v>713</v>
      </c>
      <c r="C317" s="5" t="str">
        <f>IFERROR(__xludf.DUMMYFUNCTION("REGEXREPLACE(B317, ""[[:punct:]]"", """")"),"Portland teachers teaching students to glorify trrrists")</f>
        <v>Portland teachers teaching students to glorify trrrists</v>
      </c>
      <c r="D317" s="7">
        <f>IFERROR(__xludf.DUMMYFUNCTION("LEN(REGEXREPLACE(C317, ""[[:punct:]]"", """"))"),55.0)</f>
        <v>55</v>
      </c>
      <c r="E317" s="7">
        <f>IFERROR(__xludf.DUMMYFUNCTION("COUNTA(SPLIT(REGEXREPLACE(C317, ""[[:punct:]]"", """"), "" ""))"),7.0)</f>
        <v>7</v>
      </c>
      <c r="F317" s="8">
        <f t="shared" si="1"/>
        <v>7.857142857</v>
      </c>
    </row>
    <row r="318">
      <c r="A318" s="2" t="s">
        <v>714</v>
      </c>
      <c r="B318" s="1" t="s">
        <v>715</v>
      </c>
      <c r="C318" s="5" t="str">
        <f>IFERROR(__xludf.DUMMYFUNCTION("REGEXREPLACE(B318, ""[[:punct:]]"", """")"),"“The voters have experienced four years of President Trump and four years of President Biden… With respect to economic policy foreign policy border policy and legal fairness Trump performed better He is the President who deserves a second term”")</f>
        <v>“The voters have experienced four years of President Trump and four years of President Biden… With respect to economic policy foreign policy border policy and legal fairness Trump performed better He is the President who deserves a second term”</v>
      </c>
      <c r="D318" s="7">
        <f>IFERROR(__xludf.DUMMYFUNCTION("LEN(REGEXREPLACE(C318, ""[[:punct:]]"", """"))"),244.0)</f>
        <v>244</v>
      </c>
      <c r="E318" s="7">
        <f>IFERROR(__xludf.DUMMYFUNCTION("COUNTA(SPLIT(REGEXREPLACE(C318, ""[[:punct:]]"", """"), "" ""))"),39.0)</f>
        <v>39</v>
      </c>
      <c r="F318" s="8">
        <f t="shared" si="1"/>
        <v>6.256410256</v>
      </c>
    </row>
    <row r="319">
      <c r="A319" s="2" t="s">
        <v>716</v>
      </c>
      <c r="B319" s="1" t="s">
        <v>717</v>
      </c>
      <c r="C319" s="5" t="str">
        <f>IFERROR(__xludf.DUMMYFUNCTION("REGEXREPLACE(B319, ""[[:punct:]]"", """")"),"pnjaban Looking good")</f>
        <v>pnjaban Looking good</v>
      </c>
      <c r="D319" s="7">
        <f>IFERROR(__xludf.DUMMYFUNCTION("LEN(REGEXREPLACE(C319, ""[[:punct:]]"", """"))"),20.0)</f>
        <v>20</v>
      </c>
      <c r="E319" s="7">
        <f>IFERROR(__xludf.DUMMYFUNCTION("COUNTA(SPLIT(REGEXREPLACE(C319, ""[[:punct:]]"", """"), "" ""))"),3.0)</f>
        <v>3</v>
      </c>
      <c r="F319" s="8">
        <f t="shared" si="1"/>
        <v>6.666666667</v>
      </c>
    </row>
    <row r="320">
      <c r="A320" s="2" t="s">
        <v>718</v>
      </c>
      <c r="B320" s="1" t="s">
        <v>719</v>
      </c>
      <c r="C320" s="5" t="str">
        <f>IFERROR(__xludf.DUMMYFUNCTION("REGEXREPLACE(B320, ""[[:punct:]]"", """")"),"This didn’t age well…")</f>
        <v>This didn’t age well…</v>
      </c>
      <c r="D320" s="7">
        <f>IFERROR(__xludf.DUMMYFUNCTION("LEN(REGEXREPLACE(C320, ""[[:punct:]]"", """"))"),21.0)</f>
        <v>21</v>
      </c>
      <c r="E320" s="7">
        <f>IFERROR(__xludf.DUMMYFUNCTION("COUNTA(SPLIT(REGEXREPLACE(C320, ""[[:punct:]]"", """"), "" ""))"),4.0)</f>
        <v>4</v>
      </c>
      <c r="F320" s="8">
        <f t="shared" si="1"/>
        <v>5.25</v>
      </c>
    </row>
    <row r="321">
      <c r="A321" s="2" t="s">
        <v>720</v>
      </c>
      <c r="B321" s="1" t="s">
        <v>721</v>
      </c>
      <c r="C321" s="5" t="str">
        <f>IFERROR(__xludf.DUMMYFUNCTION("REGEXREPLACE(B321, ""[[:punct:]]"", """")"),"ThePoliticalPom Yes")</f>
        <v>ThePoliticalPom Yes</v>
      </c>
      <c r="D321" s="7">
        <f>IFERROR(__xludf.DUMMYFUNCTION("LEN(REGEXREPLACE(C321, ""[[:punct:]]"", """"))"),19.0)</f>
        <v>19</v>
      </c>
      <c r="E321" s="7">
        <f>IFERROR(__xludf.DUMMYFUNCTION("COUNTA(SPLIT(REGEXREPLACE(C321, ""[[:punct:]]"", """"), "" ""))"),2.0)</f>
        <v>2</v>
      </c>
      <c r="F321" s="8">
        <f t="shared" si="1"/>
        <v>9.5</v>
      </c>
    </row>
    <row r="322">
      <c r="A322" s="2" t="s">
        <v>702</v>
      </c>
      <c r="B322" s="1" t="s">
        <v>722</v>
      </c>
      <c r="C322" s="5" t="str">
        <f>IFERROR(__xludf.DUMMYFUNCTION("REGEXREPLACE(B322, ""[[:punct:]]"", """")"),"Doug Emhoff’s daughter helped raise money for a charity with ties to Hamas httpstcou5PH8qRYrt")</f>
        <v>Doug Emhoff’s daughter helped raise money for a charity with ties to Hamas httpstcou5PH8qRYrt</v>
      </c>
      <c r="D322" s="7">
        <f>IFERROR(__xludf.DUMMYFUNCTION("LEN(REGEXREPLACE(C322, ""[[:punct:]]"", """"))"),93.0)</f>
        <v>93</v>
      </c>
      <c r="E322" s="7">
        <f>IFERROR(__xludf.DUMMYFUNCTION("COUNTA(SPLIT(REGEXREPLACE(C322, ""[[:punct:]]"", """"), "" ""))"),14.0)</f>
        <v>14</v>
      </c>
      <c r="F322" s="8">
        <f t="shared" si="1"/>
        <v>6.642857143</v>
      </c>
    </row>
    <row r="323">
      <c r="A323" s="2" t="s">
        <v>723</v>
      </c>
      <c r="B323" s="1" t="s">
        <v>724</v>
      </c>
      <c r="C323" s="5" t="str">
        <f>IFERROR(__xludf.DUMMYFUNCTION("REGEXREPLACE(B323, ""[[:punct:]]"", """")"),"RIP to this hero 🙏🏻")</f>
        <v>RIP to this hero 🙏🏻</v>
      </c>
      <c r="D323" s="7">
        <f>IFERROR(__xludf.DUMMYFUNCTION("LEN(REGEXREPLACE(C323, ""[[:punct:]]"", """"))"),21.0)</f>
        <v>21</v>
      </c>
      <c r="E323" s="7">
        <f>IFERROR(__xludf.DUMMYFUNCTION("COUNTA(SPLIT(REGEXREPLACE(C323, ""[[:punct:]]"", """"), "" ""))"),5.0)</f>
        <v>5</v>
      </c>
      <c r="F323" s="8">
        <f t="shared" si="1"/>
        <v>4.2</v>
      </c>
    </row>
    <row r="324">
      <c r="A324" s="2" t="s">
        <v>725</v>
      </c>
      <c r="B324" s="1" t="s">
        <v>726</v>
      </c>
      <c r="C324" s="5" t="str">
        <f>IFERROR(__xludf.DUMMYFUNCTION("REGEXREPLACE(B324, ""[[:punct:]]"", """")"),"Making libs cry")</f>
        <v>Making libs cry</v>
      </c>
      <c r="D324" s="7">
        <f>IFERROR(__xludf.DUMMYFUNCTION("LEN(REGEXREPLACE(C324, ""[[:punct:]]"", """"))"),15.0)</f>
        <v>15</v>
      </c>
      <c r="E324" s="7">
        <f>IFERROR(__xludf.DUMMYFUNCTION("COUNTA(SPLIT(REGEXREPLACE(C324, ""[[:punct:]]"", """"), "" ""))"),3.0)</f>
        <v>3</v>
      </c>
      <c r="F324" s="8">
        <f t="shared" si="1"/>
        <v>5</v>
      </c>
    </row>
    <row r="325">
      <c r="A325" s="2" t="s">
        <v>727</v>
      </c>
      <c r="B325" s="1" t="s">
        <v>728</v>
      </c>
      <c r="C325" s="5" t="str">
        <f>IFERROR(__xludf.DUMMYFUNCTION("REGEXREPLACE(B325, ""[[:punct:]]"", """")"),"Hamas could end this at any moment by releasing the hostages This has been true for months httpstco7rnDCDGoka")</f>
        <v>Hamas could end this at any moment by releasing the hostages This has been true for months httpstco7rnDCDGoka</v>
      </c>
      <c r="D325" s="7">
        <f>IFERROR(__xludf.DUMMYFUNCTION("LEN(REGEXREPLACE(C325, ""[[:punct:]]"", """"))"),109.0)</f>
        <v>109</v>
      </c>
      <c r="E325" s="7">
        <f>IFERROR(__xludf.DUMMYFUNCTION("COUNTA(SPLIT(REGEXREPLACE(C325, ""[[:punct:]]"", """"), "" ""))"),18.0)</f>
        <v>18</v>
      </c>
      <c r="F325" s="8">
        <f t="shared" si="1"/>
        <v>6.055555556</v>
      </c>
    </row>
    <row r="326">
      <c r="A326" s="2" t="s">
        <v>730</v>
      </c>
      <c r="B326" s="1" t="s">
        <v>731</v>
      </c>
      <c r="C326" s="5" t="str">
        <f>IFERROR(__xludf.DUMMYFUNCTION("REGEXREPLACE(B326, ""[[:punct:]]"", """")"),"RT EFischberger Damning indictment in tabletmag by ShabbosK on the great sin he and many others commited being Jewish at Harvard
🔸️Although the reports found that a Jewish student was spat on an Israeli student was asked to leave class as her nationalit"&amp;"y made classmates uncomfortable another Israeli was assaulted at the business school a staff member taunted me with a machete and challenged me to debate the Jewish involvement of the 911 terrorist attacks Harvard didn’t acknowledge these incidents public"&amp;"ly or failed to address them for months
🔸️On the contrary Harvard recently announced its policy of neutrality refraining from issuing statements pertaining to public policy or affairs Although this university has made it its business to opine on all soc"&amp;"ietal issues from George Floyd to Ukraine open threats against Jewish students will no longer be denounced
🔸️Earlier in the year close to 100 Harvard faculty and staff published a cartoon depicting the hand of a Jew imprinted with the Star of David and "&amp;"the dollar sign holding nooses around the necks of an Arab and a Black man To this day these faculty have not been disciplined in any way They continue to teach and spread their poison with impunity In many cases I have been a student in their classroom p"&amp;"ass them in the hallways and see their names featured prominently on lectures
🔸️In early April Harvard deployed 247 private security to stand guard in front of the Palestine Solidarity Committee’s Apartheid Wall The wall was replete with offensive Holoc"&amp;"aust imagery and a quote from the USdesignated terrorist group Popular Front for the Liberation of Palestine However when it came to Chabad installing a menorah during Chanukah not only did Harvard not provide any security but also instructed that it be r"&amp;"emoved each night")</f>
        <v>RT EFischberger Damning indictment in tabletmag by ShabbosK on the great sin he and many others commited being Jewish at Harvard
🔸️Although the reports found that a Jewish student was spat on an Israeli student was asked to leave class as her nationality made classmates uncomfortable another Israeli was assaulted at the business school a staff member taunted me with a machete and challenged me to debate the Jewish involvement of the 911 terrorist attacks Harvard didn’t acknowledge these incidents publicly or failed to address them for months
🔸️On the contrary Harvard recently announced its policy of neutrality refraining from issuing statements pertaining to public policy or affairs Although this university has made it its business to opine on all societal issues from George Floyd to Ukraine open threats against Jewish students will no longer be denounced
🔸️Earlier in the year close to 100 Harvard faculty and staff published a cartoon depicting the hand of a Jew imprinted with the Star of David and the dollar sign holding nooses around the necks of an Arab and a Black man To this day these faculty have not been disciplined in any way They continue to teach and spread their poison with impunity In many cases I have been a student in their classroom pass them in the hallways and see their names featured prominently on lectures
🔸️In early April Harvard deployed 247 private security to stand guard in front of the Palestine Solidarity Committee’s Apartheid Wall The wall was replete with offensive Holocaust imagery and a quote from the USdesignated terrorist group Popular Front for the Liberation of Palestine However when it came to Chabad installing a menorah during Chanukah not only did Harvard not provide any security but also instructed that it be removed each night</v>
      </c>
      <c r="D326" s="7">
        <f>IFERROR(__xludf.DUMMYFUNCTION("LEN(REGEXREPLACE(C326, ""[[:punct:]]"", """"))"),1802.0)</f>
        <v>1802</v>
      </c>
      <c r="E326" s="7">
        <f>IFERROR(__xludf.DUMMYFUNCTION("COUNTA(SPLIT(REGEXREPLACE(C326, ""[[:punct:]]"", """"), "" ""))"),292.0)</f>
        <v>292</v>
      </c>
      <c r="F326" s="8">
        <f t="shared" si="1"/>
        <v>6.171232877</v>
      </c>
    </row>
    <row r="327">
      <c r="A327" s="2" t="s">
        <v>733</v>
      </c>
      <c r="B327" s="1" t="s">
        <v>734</v>
      </c>
      <c r="C327" s="5" t="str">
        <f>IFERROR(__xludf.DUMMYFUNCTION("REGEXREPLACE(B327, ""[[:punct:]]"", """")"),"Briahna posted this then immediately deleted it 🤔 httpstcoR9eDlI0Rvx")</f>
        <v>Briahna posted this then immediately deleted it 🤔 httpstcoR9eDlI0Rvx</v>
      </c>
      <c r="D327" s="7">
        <f>IFERROR(__xludf.DUMMYFUNCTION("LEN(REGEXREPLACE(C327, ""[[:punct:]]"", """"))"),69.0)</f>
        <v>69</v>
      </c>
      <c r="E327" s="7">
        <f>IFERROR(__xludf.DUMMYFUNCTION("COUNTA(SPLIT(REGEXREPLACE(C327, ""[[:punct:]]"", """"), "" ""))"),9.0)</f>
        <v>9</v>
      </c>
      <c r="F327" s="8">
        <f t="shared" si="1"/>
        <v>7.666666667</v>
      </c>
    </row>
    <row r="328">
      <c r="A328" s="2" t="s">
        <v>736</v>
      </c>
      <c r="B328" s="1" t="s">
        <v>737</v>
      </c>
      <c r="C328" s="5" t="str">
        <f>IFERROR(__xludf.DUMMYFUNCTION("REGEXREPLACE(B328, ""[[:punct:]]"", """")"),"RT WallStreetSilv Here are the top 5 finalists for Miss Maryland
The man in the middle 3 won
Which would you have voted for httpstconBwIsCYoRT")</f>
        <v>RT WallStreetSilv Here are the top 5 finalists for Miss Maryland
The man in the middle 3 won
Which would you have voted for httpstconBwIsCYoRT</v>
      </c>
      <c r="D328" s="7">
        <f>IFERROR(__xludf.DUMMYFUNCTION("LEN(REGEXREPLACE(C328, ""[[:punct:]]"", """"))"),144.0)</f>
        <v>144</v>
      </c>
      <c r="E328" s="7">
        <f>IFERROR(__xludf.DUMMYFUNCTION("COUNTA(SPLIT(REGEXREPLACE(C328, ""[[:punct:]]"", """"), "" ""))"),23.0)</f>
        <v>23</v>
      </c>
      <c r="F328" s="8">
        <f t="shared" si="1"/>
        <v>6.260869565</v>
      </c>
    </row>
    <row r="329">
      <c r="A329" s="2" t="s">
        <v>739</v>
      </c>
      <c r="B329" s="1" t="s">
        <v>740</v>
      </c>
      <c r="C329" s="5" t="str">
        <f>IFERROR(__xludf.DUMMYFUNCTION("REGEXREPLACE(B329, ""[[:punct:]]"", """")"),"Post memes Show me your best")</f>
        <v>Post memes Show me your best</v>
      </c>
      <c r="D329" s="7">
        <f>IFERROR(__xludf.DUMMYFUNCTION("LEN(REGEXREPLACE(C329, ""[[:punct:]]"", """"))"),28.0)</f>
        <v>28</v>
      </c>
      <c r="E329" s="7">
        <f>IFERROR(__xludf.DUMMYFUNCTION("COUNTA(SPLIT(REGEXREPLACE(C329, ""[[:punct:]]"", """"), "" ""))"),6.0)</f>
        <v>6</v>
      </c>
      <c r="F329" s="8">
        <f t="shared" si="1"/>
        <v>4.666666667</v>
      </c>
    </row>
    <row r="330">
      <c r="A330" s="2" t="s">
        <v>741</v>
      </c>
      <c r="B330" s="1" t="s">
        <v>742</v>
      </c>
      <c r="C330" s="5" t="str">
        <f>IFERROR(__xludf.DUMMYFUNCTION("REGEXREPLACE(B330, ""[[:punct:]]"", """")"),"TheScottJonesy One of the best videos on the internet")</f>
        <v>TheScottJonesy One of the best videos on the internet</v>
      </c>
      <c r="D330" s="7">
        <f>IFERROR(__xludf.DUMMYFUNCTION("LEN(REGEXREPLACE(C330, ""[[:punct:]]"", """"))"),53.0)</f>
        <v>53</v>
      </c>
      <c r="E330" s="7">
        <f>IFERROR(__xludf.DUMMYFUNCTION("COUNTA(SPLIT(REGEXREPLACE(C330, ""[[:punct:]]"", """"), "" ""))"),9.0)</f>
        <v>9</v>
      </c>
      <c r="F330" s="8">
        <f t="shared" si="1"/>
        <v>5.888888889</v>
      </c>
    </row>
    <row r="331">
      <c r="A331" s="2" t="s">
        <v>743</v>
      </c>
      <c r="B331" s="1" t="s">
        <v>744</v>
      </c>
      <c r="C331" s="5" t="str">
        <f>IFERROR(__xludf.DUMMYFUNCTION("REGEXREPLACE(B331, ""[[:punct:]]"", """")"),"Who else is still up")</f>
        <v>Who else is still up</v>
      </c>
      <c r="D331" s="7">
        <f>IFERROR(__xludf.DUMMYFUNCTION("LEN(REGEXREPLACE(C331, ""[[:punct:]]"", """"))"),20.0)</f>
        <v>20</v>
      </c>
      <c r="E331" s="7">
        <f>IFERROR(__xludf.DUMMYFUNCTION("COUNTA(SPLIT(REGEXREPLACE(C331, ""[[:punct:]]"", """"), "" ""))"),5.0)</f>
        <v>5</v>
      </c>
      <c r="F331" s="8">
        <f t="shared" si="1"/>
        <v>4</v>
      </c>
    </row>
    <row r="332">
      <c r="A332" s="2" t="s">
        <v>745</v>
      </c>
      <c r="B332" s="1" t="s">
        <v>746</v>
      </c>
      <c r="C332" s="5" t="str">
        <f>IFERROR(__xludf.DUMMYFUNCTION("REGEXREPLACE(B332, ""[[:punct:]]"", """")"),"I think everyone in these comments lives in Australia 😂")</f>
        <v>I think everyone in these comments lives in Australia 😂</v>
      </c>
      <c r="D332" s="7">
        <f>IFERROR(__xludf.DUMMYFUNCTION("LEN(REGEXREPLACE(C332, ""[[:punct:]]"", """"))"),56.0)</f>
        <v>56</v>
      </c>
      <c r="E332" s="7">
        <f>IFERROR(__xludf.DUMMYFUNCTION("COUNTA(SPLIT(REGEXREPLACE(C332, ""[[:punct:]]"", """"), "" ""))"),10.0)</f>
        <v>10</v>
      </c>
      <c r="F332" s="8">
        <f t="shared" si="1"/>
        <v>5.6</v>
      </c>
    </row>
    <row r="333">
      <c r="A333" s="2" t="s">
        <v>747</v>
      </c>
      <c r="B333" s="1" t="s">
        <v>748</v>
      </c>
      <c r="C333" s="5" t="str">
        <f>IFERROR(__xludf.DUMMYFUNCTION("REGEXREPLACE(B333, ""[[:punct:]]"", """")"),"It’s always the people you least expect httpstcoluDvTJobPZ")</f>
        <v>It’s always the people you least expect httpstcoluDvTJobPZ</v>
      </c>
      <c r="D333" s="7">
        <f>IFERROR(__xludf.DUMMYFUNCTION("LEN(REGEXREPLACE(C333, ""[[:punct:]]"", """"))"),58.0)</f>
        <v>58</v>
      </c>
      <c r="E333" s="7">
        <f>IFERROR(__xludf.DUMMYFUNCTION("COUNTA(SPLIT(REGEXREPLACE(C333, ""[[:punct:]]"", """"), "" ""))"),8.0)</f>
        <v>8</v>
      </c>
      <c r="F333" s="8">
        <f t="shared" si="1"/>
        <v>7.25</v>
      </c>
    </row>
    <row r="334">
      <c r="A334" s="2" t="s">
        <v>750</v>
      </c>
      <c r="B334" s="1" t="s">
        <v>751</v>
      </c>
      <c r="C334" s="5" t="str">
        <f>IFERROR(__xludf.DUMMYFUNCTION("REGEXREPLACE(B334, ""[[:punct:]]"", """")"),"This is absolutely monstrous")</f>
        <v>This is absolutely monstrous</v>
      </c>
      <c r="D334" s="7">
        <f>IFERROR(__xludf.DUMMYFUNCTION("LEN(REGEXREPLACE(C334, ""[[:punct:]]"", """"))"),28.0)</f>
        <v>28</v>
      </c>
      <c r="E334" s="7">
        <f>IFERROR(__xludf.DUMMYFUNCTION("COUNTA(SPLIT(REGEXREPLACE(C334, ""[[:punct:]]"", """"), "" ""))"),4.0)</f>
        <v>4</v>
      </c>
      <c r="F334" s="8">
        <f t="shared" si="1"/>
        <v>7</v>
      </c>
    </row>
    <row r="335">
      <c r="A335" s="2" t="s">
        <v>752</v>
      </c>
      <c r="B335" s="1" t="s">
        <v>753</v>
      </c>
      <c r="C335" s="5" t="str">
        <f>IFERROR(__xludf.DUMMYFUNCTION("REGEXREPLACE(B335, ""[[:punct:]]"", """")"),"RT ChayaRaichik10 SHOCKING BOMBSHELL REPORT MAKE SURE YOU’RE SITTING FOR THIS
Joe Biden is reportedly showing signs of cognitive decline behind closed doors httpstcogd4nyZ48Vi")</f>
        <v>RT ChayaRaichik10 SHOCKING BOMBSHELL REPORT MAKE SURE YOU’RE SITTING FOR THIS
Joe Biden is reportedly showing signs of cognitive decline behind closed doors httpstcogd4nyZ48Vi</v>
      </c>
      <c r="D335" s="7">
        <f>IFERROR(__xludf.DUMMYFUNCTION("LEN(REGEXREPLACE(C335, ""[[:punct:]]"", """"))"),176.0)</f>
        <v>176</v>
      </c>
      <c r="E335" s="7">
        <f>IFERROR(__xludf.DUMMYFUNCTION("COUNTA(SPLIT(REGEXREPLACE(C335, ""[[:punct:]]"", """"), "" ""))"),23.0)</f>
        <v>23</v>
      </c>
      <c r="F335" s="8">
        <f t="shared" si="1"/>
        <v>7.652173913</v>
      </c>
    </row>
    <row r="336">
      <c r="A336" s="2" t="s">
        <v>755</v>
      </c>
      <c r="B336" s="1" t="s">
        <v>756</v>
      </c>
      <c r="C336" s="5" t="str">
        <f>IFERROR(__xludf.DUMMYFUNCTION("REGEXREPLACE(B336, ""[[:punct:]]"", """")"),"Are you paying attention")</f>
        <v>Are you paying attention</v>
      </c>
      <c r="D336" s="7">
        <f>IFERROR(__xludf.DUMMYFUNCTION("LEN(REGEXREPLACE(C336, ""[[:punct:]]"", """"))"),24.0)</f>
        <v>24</v>
      </c>
      <c r="E336" s="7">
        <f>IFERROR(__xludf.DUMMYFUNCTION("COUNTA(SPLIT(REGEXREPLACE(C336, ""[[:punct:]]"", """"), "" ""))"),4.0)</f>
        <v>4</v>
      </c>
      <c r="F336" s="8">
        <f t="shared" si="1"/>
        <v>6</v>
      </c>
    </row>
    <row r="337">
      <c r="A337" s="2" t="s">
        <v>757</v>
      </c>
      <c r="B337" s="1" t="s">
        <v>758</v>
      </c>
      <c r="C337" s="5" t="str">
        <f>IFERROR(__xludf.DUMMYFUNCTION("REGEXREPLACE(B337, ""[[:punct:]]"", """")"),"FREE SPEECH WINS")</f>
        <v>FREE SPEECH WINS</v>
      </c>
      <c r="D337" s="7">
        <f>IFERROR(__xludf.DUMMYFUNCTION("LEN(REGEXREPLACE(C337, ""[[:punct:]]"", """"))"),16.0)</f>
        <v>16</v>
      </c>
      <c r="E337" s="7">
        <f>IFERROR(__xludf.DUMMYFUNCTION("COUNTA(SPLIT(REGEXREPLACE(C337, ""[[:punct:]]"", """"), "" ""))"),3.0)</f>
        <v>3</v>
      </c>
      <c r="F337" s="8">
        <f t="shared" si="1"/>
        <v>5.333333333</v>
      </c>
    </row>
    <row r="338">
      <c r="A338" s="2" t="s">
        <v>759</v>
      </c>
      <c r="B338" s="1" t="s">
        <v>760</v>
      </c>
      <c r="C338" s="5" t="str">
        <f>IFERROR(__xludf.DUMMYFUNCTION("REGEXREPLACE(B338, ""[[:punct:]]"", """")"),"Wtf is this httpstcodYASmkxHCU")</f>
        <v>Wtf is this httpstcodYASmkxHCU</v>
      </c>
      <c r="D338" s="7">
        <f>IFERROR(__xludf.DUMMYFUNCTION("LEN(REGEXREPLACE(C338, ""[[:punct:]]"", """"))"),30.0)</f>
        <v>30</v>
      </c>
      <c r="E338" s="7">
        <f>IFERROR(__xludf.DUMMYFUNCTION("COUNTA(SPLIT(REGEXREPLACE(C338, ""[[:punct:]]"", """"), "" ""))"),4.0)</f>
        <v>4</v>
      </c>
      <c r="F338" s="8">
        <f t="shared" si="1"/>
        <v>7.5</v>
      </c>
    </row>
    <row r="339">
      <c r="A339" s="2" t="s">
        <v>762</v>
      </c>
      <c r="B339" s="1" t="s">
        <v>763</v>
      </c>
      <c r="C339" s="5" t="str">
        <f>IFERROR(__xludf.DUMMYFUNCTION("REGEXREPLACE(B339, ""[[:punct:]]"", """")"),"Travis4Trump 😂")</f>
        <v>Travis4Trump 😂</v>
      </c>
      <c r="D339" s="7">
        <f>IFERROR(__xludf.DUMMYFUNCTION("LEN(REGEXREPLACE(C339, ""[[:punct:]]"", """"))"),15.0)</f>
        <v>15</v>
      </c>
      <c r="E339" s="7">
        <f>IFERROR(__xludf.DUMMYFUNCTION("COUNTA(SPLIT(REGEXREPLACE(C339, ""[[:punct:]]"", """"), "" ""))"),2.0)</f>
        <v>2</v>
      </c>
      <c r="F339" s="8">
        <f t="shared" si="1"/>
        <v>7.5</v>
      </c>
    </row>
    <row r="340">
      <c r="A340" s="2" t="s">
        <v>752</v>
      </c>
      <c r="B340" s="1" t="s">
        <v>764</v>
      </c>
      <c r="C340" s="5" t="str">
        <f>IFERROR(__xludf.DUMMYFUNCTION("REGEXREPLACE(B340, ""[[:punct:]]"", """")"),"SHOCKING BOMBSHELL REPORT MAKE SURE YOU’RE SITTING FOR THIS
Joe Biden is reportedly showing signs of cognitive decline behind closed doors httpstcogd4nyZ48Vi")</f>
        <v>SHOCKING BOMBSHELL REPORT MAKE SURE YOU’RE SITTING FOR THIS
Joe Biden is reportedly showing signs of cognitive decline behind closed doors httpstcogd4nyZ48Vi</v>
      </c>
      <c r="D340" s="7">
        <f>IFERROR(__xludf.DUMMYFUNCTION("LEN(REGEXREPLACE(C340, ""[[:punct:]]"", """"))"),158.0)</f>
        <v>158</v>
      </c>
      <c r="E340" s="7">
        <f>IFERROR(__xludf.DUMMYFUNCTION("COUNTA(SPLIT(REGEXREPLACE(C340, ""[[:punct:]]"", """"), "" ""))"),21.0)</f>
        <v>21</v>
      </c>
      <c r="F340" s="8">
        <f t="shared" si="1"/>
        <v>7.523809524</v>
      </c>
    </row>
    <row r="341">
      <c r="A341" s="2" t="s">
        <v>765</v>
      </c>
      <c r="B341" s="1" t="s">
        <v>766</v>
      </c>
      <c r="C341" s="5" t="str">
        <f>IFERROR(__xludf.DUMMYFUNCTION("REGEXREPLACE(B341, ""[[:punct:]]"", """")"),"ChefGruel True")</f>
        <v>ChefGruel True</v>
      </c>
      <c r="D341" s="7">
        <f>IFERROR(__xludf.DUMMYFUNCTION("LEN(REGEXREPLACE(C341, ""[[:punct:]]"", """"))"),14.0)</f>
        <v>14</v>
      </c>
      <c r="E341" s="7">
        <f>IFERROR(__xludf.DUMMYFUNCTION("COUNTA(SPLIT(REGEXREPLACE(C341, ""[[:punct:]]"", """"), "" ""))"),2.0)</f>
        <v>2</v>
      </c>
      <c r="F341" s="8">
        <f t="shared" si="1"/>
        <v>7</v>
      </c>
    </row>
    <row r="342">
      <c r="A342" s="2" t="s">
        <v>767</v>
      </c>
      <c r="B342" s="1" t="s">
        <v>768</v>
      </c>
      <c r="C342" s="5" t="str">
        <f>IFERROR(__xludf.DUMMYFUNCTION("REGEXREPLACE(B342, ""[[:punct:]]"", """")"),"No kidding httpstcoOKrT315ESB")</f>
        <v>No kidding httpstcoOKrT315ESB</v>
      </c>
      <c r="D342" s="7">
        <f>IFERROR(__xludf.DUMMYFUNCTION("LEN(REGEXREPLACE(C342, ""[[:punct:]]"", """"))"),29.0)</f>
        <v>29</v>
      </c>
      <c r="E342" s="7">
        <f>IFERROR(__xludf.DUMMYFUNCTION("COUNTA(SPLIT(REGEXREPLACE(C342, ""[[:punct:]]"", """"), "" ""))"),3.0)</f>
        <v>3</v>
      </c>
      <c r="F342" s="8">
        <f t="shared" si="1"/>
        <v>9.666666667</v>
      </c>
    </row>
    <row r="343">
      <c r="A343" s="2" t="s">
        <v>770</v>
      </c>
      <c r="B343" s="1" t="s">
        <v>771</v>
      </c>
      <c r="C343" s="5" t="str">
        <f>IFERROR(__xludf.DUMMYFUNCTION("REGEXREPLACE(B343, ""[[:punct:]]"", """")"),"Very interesting")</f>
        <v>Very interesting</v>
      </c>
      <c r="D343" s="7">
        <f>IFERROR(__xludf.DUMMYFUNCTION("LEN(REGEXREPLACE(C343, ""[[:punct:]]"", """"))"),16.0)</f>
        <v>16</v>
      </c>
      <c r="E343" s="7">
        <f>IFERROR(__xludf.DUMMYFUNCTION("COUNTA(SPLIT(REGEXREPLACE(C343, ""[[:punct:]]"", """"), "" ""))"),2.0)</f>
        <v>2</v>
      </c>
      <c r="F343" s="8">
        <f t="shared" si="1"/>
        <v>8</v>
      </c>
    </row>
    <row r="344">
      <c r="A344" s="2" t="s">
        <v>772</v>
      </c>
      <c r="B344" s="1" t="s">
        <v>773</v>
      </c>
      <c r="C344" s="5" t="str">
        <f>IFERROR(__xludf.DUMMYFUNCTION("REGEXREPLACE(B344, ""[[:punct:]]"", """")"),"BrickSuit SarahisCensored 🤔")</f>
        <v>BrickSuit SarahisCensored 🤔</v>
      </c>
      <c r="D344" s="7">
        <f>IFERROR(__xludf.DUMMYFUNCTION("LEN(REGEXREPLACE(C344, ""[[:punct:]]"", """"))"),28.0)</f>
        <v>28</v>
      </c>
      <c r="E344" s="7">
        <f>IFERROR(__xludf.DUMMYFUNCTION("COUNTA(SPLIT(REGEXREPLACE(C344, ""[[:punct:]]"", """"), "" ""))"),3.0)</f>
        <v>3</v>
      </c>
      <c r="F344" s="8">
        <f t="shared" si="1"/>
        <v>9.333333333</v>
      </c>
    </row>
    <row r="345">
      <c r="A345" s="2" t="s">
        <v>774</v>
      </c>
      <c r="B345" s="1" t="s">
        <v>775</v>
      </c>
      <c r="C345" s="5" t="str">
        <f>IFERROR(__xludf.DUMMYFUNCTION("REGEXREPLACE(B345, ""[[:punct:]]"", """")"),"Hi Microsoft what is this")</f>
        <v>Hi Microsoft what is this</v>
      </c>
      <c r="D345" s="7">
        <f>IFERROR(__xludf.DUMMYFUNCTION("LEN(REGEXREPLACE(C345, ""[[:punct:]]"", """"))"),25.0)</f>
        <v>25</v>
      </c>
      <c r="E345" s="7">
        <f>IFERROR(__xludf.DUMMYFUNCTION("COUNTA(SPLIT(REGEXREPLACE(C345, ""[[:punct:]]"", """"), "" ""))"),5.0)</f>
        <v>5</v>
      </c>
      <c r="F345" s="8">
        <f t="shared" si="1"/>
        <v>5</v>
      </c>
    </row>
    <row r="346">
      <c r="A346" s="2" t="s">
        <v>776</v>
      </c>
      <c r="B346" s="1" t="s">
        <v>777</v>
      </c>
      <c r="C346" s="5" t="str">
        <f>IFERROR(__xludf.DUMMYFUNCTION("REGEXREPLACE(B346, ""[[:punct:]]"", """")"),"RT ChayaRaichik10 Hate crime")</f>
        <v>RT ChayaRaichik10 Hate crime</v>
      </c>
      <c r="D346" s="7">
        <f>IFERROR(__xludf.DUMMYFUNCTION("LEN(REGEXREPLACE(C346, ""[[:punct:]]"", """"))"),28.0)</f>
        <v>28</v>
      </c>
      <c r="E346" s="7">
        <f>IFERROR(__xludf.DUMMYFUNCTION("COUNTA(SPLIT(REGEXREPLACE(C346, ""[[:punct:]]"", """"), "" ""))"),4.0)</f>
        <v>4</v>
      </c>
      <c r="F346" s="8">
        <f t="shared" si="1"/>
        <v>7</v>
      </c>
    </row>
    <row r="347">
      <c r="A347" s="2" t="s">
        <v>778</v>
      </c>
      <c r="B347" s="1" t="s">
        <v>779</v>
      </c>
      <c r="C347" s="5" t="str">
        <f>IFERROR(__xludf.DUMMYFUNCTION("REGEXREPLACE(B347, ""[[:punct:]]"", """")"),"Aren’t there laws against providing material support for trrrists")</f>
        <v>Aren’t there laws against providing material support for trrrists</v>
      </c>
      <c r="D347" s="7">
        <f>IFERROR(__xludf.DUMMYFUNCTION("LEN(REGEXREPLACE(C347, ""[[:punct:]]"", """"))"),65.0)</f>
        <v>65</v>
      </c>
      <c r="E347" s="7">
        <f>IFERROR(__xludf.DUMMYFUNCTION("COUNTA(SPLIT(REGEXREPLACE(C347, ""[[:punct:]]"", """"), "" ""))"),9.0)</f>
        <v>9</v>
      </c>
      <c r="F347" s="8">
        <f t="shared" si="1"/>
        <v>7.222222222</v>
      </c>
    </row>
    <row r="348">
      <c r="A348" s="2" t="s">
        <v>780</v>
      </c>
      <c r="B348" s="1" t="s">
        <v>781</v>
      </c>
      <c r="C348" s="5" t="str">
        <f>IFERROR(__xludf.DUMMYFUNCTION("REGEXREPLACE(B348, ""[[:punct:]]"", """")"),"The Guardian having a normal one httpstco2HZciuZl0h")</f>
        <v>The Guardian having a normal one httpstco2HZciuZl0h</v>
      </c>
      <c r="D348" s="7">
        <f>IFERROR(__xludf.DUMMYFUNCTION("LEN(REGEXREPLACE(C348, ""[[:punct:]]"", """"))"),51.0)</f>
        <v>51</v>
      </c>
      <c r="E348" s="7">
        <f>IFERROR(__xludf.DUMMYFUNCTION("COUNTA(SPLIT(REGEXREPLACE(C348, ""[[:punct:]]"", """"), "" ""))"),7.0)</f>
        <v>7</v>
      </c>
      <c r="F348" s="8">
        <f t="shared" si="1"/>
        <v>7.285714286</v>
      </c>
    </row>
    <row r="349">
      <c r="A349" s="2" t="s">
        <v>783</v>
      </c>
      <c r="B349" s="1" t="s">
        <v>784</v>
      </c>
      <c r="C349" s="5" t="str">
        <f>IFERROR(__xludf.DUMMYFUNCTION("REGEXREPLACE(B349, ""[[:punct:]]"", """")"),"Looks like a Biden speech")</f>
        <v>Looks like a Biden speech</v>
      </c>
      <c r="D349" s="7">
        <f>IFERROR(__xludf.DUMMYFUNCTION("LEN(REGEXREPLACE(C349, ""[[:punct:]]"", """"))"),25.0)</f>
        <v>25</v>
      </c>
      <c r="E349" s="7">
        <f>IFERROR(__xludf.DUMMYFUNCTION("COUNTA(SPLIT(REGEXREPLACE(C349, ""[[:punct:]]"", """"), "" ""))"),5.0)</f>
        <v>5</v>
      </c>
      <c r="F349" s="8">
        <f t="shared" si="1"/>
        <v>5</v>
      </c>
    </row>
    <row r="350">
      <c r="A350" s="2" t="s">
        <v>785</v>
      </c>
      <c r="B350" s="1" t="s">
        <v>786</v>
      </c>
      <c r="C350" s="5" t="str">
        <f>IFERROR(__xludf.DUMMYFUNCTION("REGEXREPLACE(B350, ""[[:punct:]]"", """")"),"TaraBull808 My mom sends me tips all the time 😂")</f>
        <v>TaraBull808 My mom sends me tips all the time 😂</v>
      </c>
      <c r="D350" s="7">
        <f>IFERROR(__xludf.DUMMYFUNCTION("LEN(REGEXREPLACE(C350, ""[[:punct:]]"", """"))"),48.0)</f>
        <v>48</v>
      </c>
      <c r="E350" s="7">
        <f>IFERROR(__xludf.DUMMYFUNCTION("COUNTA(SPLIT(REGEXREPLACE(C350, ""[[:punct:]]"", """"), "" ""))"),10.0)</f>
        <v>10</v>
      </c>
      <c r="F350" s="8">
        <f t="shared" si="1"/>
        <v>4.8</v>
      </c>
    </row>
    <row r="351">
      <c r="A351" s="2" t="s">
        <v>787</v>
      </c>
      <c r="B351" s="1" t="s">
        <v>788</v>
      </c>
      <c r="C351" s="5" t="str">
        <f>IFERROR(__xludf.DUMMYFUNCTION("REGEXREPLACE(B351, ""[[:punct:]]"", """")"),"Oh so it’s not Russian disinformation")</f>
        <v>Oh so it’s not Russian disinformation</v>
      </c>
      <c r="D351" s="7">
        <f>IFERROR(__xludf.DUMMYFUNCTION("LEN(REGEXREPLACE(C351, ""[[:punct:]]"", """"))"),37.0)</f>
        <v>37</v>
      </c>
      <c r="E351" s="7">
        <f>IFERROR(__xludf.DUMMYFUNCTION("COUNTA(SPLIT(REGEXREPLACE(C351, ""[[:punct:]]"", """"), "" ""))"),6.0)</f>
        <v>6</v>
      </c>
      <c r="F351" s="8">
        <f t="shared" si="1"/>
        <v>6.166666667</v>
      </c>
    </row>
    <row r="352">
      <c r="A352" s="2" t="s">
        <v>789</v>
      </c>
      <c r="B352" s="1" t="s">
        <v>790</v>
      </c>
      <c r="C352" s="5" t="str">
        <f>IFERROR(__xludf.DUMMYFUNCTION("REGEXREPLACE(B352, ""[[:punct:]]"", """")"),"SarahisCensored Oh my stay safe")</f>
        <v>SarahisCensored Oh my stay safe</v>
      </c>
      <c r="D352" s="7">
        <f>IFERROR(__xludf.DUMMYFUNCTION("LEN(REGEXREPLACE(C352, ""[[:punct:]]"", """"))"),31.0)</f>
        <v>31</v>
      </c>
      <c r="E352" s="7">
        <f>IFERROR(__xludf.DUMMYFUNCTION("COUNTA(SPLIT(REGEXREPLACE(C352, ""[[:punct:]]"", """"), "" ""))"),5.0)</f>
        <v>5</v>
      </c>
      <c r="F352" s="8">
        <f t="shared" si="1"/>
        <v>6.2</v>
      </c>
    </row>
    <row r="353">
      <c r="A353" s="2" t="s">
        <v>791</v>
      </c>
      <c r="B353" s="1" t="s">
        <v>792</v>
      </c>
      <c r="C353" s="5" t="str">
        <f>IFERROR(__xludf.DUMMYFUNCTION("REGEXREPLACE(B353, ""[[:punct:]]"", """")"),"Wow this is so twisted How did this ever pass by the administration EBPublicSchools")</f>
        <v>Wow this is so twisted How did this ever pass by the administration EBPublicSchools</v>
      </c>
      <c r="D353" s="7">
        <f>IFERROR(__xludf.DUMMYFUNCTION("LEN(REGEXREPLACE(C353, ""[[:punct:]]"", """"))"),83.0)</f>
        <v>83</v>
      </c>
      <c r="E353" s="7">
        <f>IFERROR(__xludf.DUMMYFUNCTION("COUNTA(SPLIT(REGEXREPLACE(C353, ""[[:punct:]]"", """"), "" ""))"),14.0)</f>
        <v>14</v>
      </c>
      <c r="F353" s="8">
        <f t="shared" si="1"/>
        <v>5.928571429</v>
      </c>
    </row>
    <row r="354">
      <c r="A354" s="2" t="s">
        <v>793</v>
      </c>
      <c r="B354" s="1" t="s">
        <v>794</v>
      </c>
      <c r="C354" s="5" t="str">
        <f>IFERROR(__xludf.DUMMYFUNCTION("REGEXREPLACE(B354, ""[[:punct:]]"", """")"),"FACTS httpstcos8rJBHZ431")</f>
        <v>FACTS httpstcos8rJBHZ431</v>
      </c>
      <c r="D354" s="7">
        <f>IFERROR(__xludf.DUMMYFUNCTION("LEN(REGEXREPLACE(C354, ""[[:punct:]]"", """"))"),24.0)</f>
        <v>24</v>
      </c>
      <c r="E354" s="7">
        <f>IFERROR(__xludf.DUMMYFUNCTION("COUNTA(SPLIT(REGEXREPLACE(C354, ""[[:punct:]]"", """"), "" ""))"),2.0)</f>
        <v>2</v>
      </c>
      <c r="F354" s="8">
        <f t="shared" si="1"/>
        <v>12</v>
      </c>
    </row>
    <row r="355">
      <c r="A355" s="2" t="s">
        <v>796</v>
      </c>
      <c r="B355" s="1" t="s">
        <v>797</v>
      </c>
      <c r="C355" s="5" t="str">
        <f>IFERROR(__xludf.DUMMYFUNCTION("REGEXREPLACE(B355, ""[[:punct:]]"", """")"),"What a headline httpstcoddF1zD5dAL")</f>
        <v>What a headline httpstcoddF1zD5dAL</v>
      </c>
      <c r="D355" s="7">
        <f>IFERROR(__xludf.DUMMYFUNCTION("LEN(REGEXREPLACE(C355, ""[[:punct:]]"", """"))"),34.0)</f>
        <v>34</v>
      </c>
      <c r="E355" s="7">
        <f>IFERROR(__xludf.DUMMYFUNCTION("COUNTA(SPLIT(REGEXREPLACE(C355, ""[[:punct:]]"", """"), "" ""))"),4.0)</f>
        <v>4</v>
      </c>
      <c r="F355" s="8">
        <f t="shared" si="1"/>
        <v>8.5</v>
      </c>
    </row>
    <row r="356">
      <c r="A356" s="2" t="s">
        <v>799</v>
      </c>
      <c r="B356" s="1" t="s">
        <v>800</v>
      </c>
      <c r="C356" s="5" t="str">
        <f>IFERROR(__xludf.DUMMYFUNCTION("REGEXREPLACE(B356, ""[[:punct:]]"", """")"),"SarahisCensored Super sketchy")</f>
        <v>SarahisCensored Super sketchy</v>
      </c>
      <c r="D356" s="7">
        <f>IFERROR(__xludf.DUMMYFUNCTION("LEN(REGEXREPLACE(C356, ""[[:punct:]]"", """"))"),29.0)</f>
        <v>29</v>
      </c>
      <c r="E356" s="7">
        <f>IFERROR(__xludf.DUMMYFUNCTION("COUNTA(SPLIT(REGEXREPLACE(C356, ""[[:punct:]]"", """"), "" ""))"),3.0)</f>
        <v>3</v>
      </c>
      <c r="F356" s="8">
        <f t="shared" si="1"/>
        <v>9.666666667</v>
      </c>
    </row>
    <row r="357">
      <c r="A357" s="2" t="s">
        <v>801</v>
      </c>
      <c r="B357" s="1" t="s">
        <v>802</v>
      </c>
      <c r="C357" s="5" t="str">
        <f>IFERROR(__xludf.DUMMYFUNCTION("REGEXREPLACE(B357, ""[[:punct:]]"", """")"),"RT AvivaKlompas We are suffocating to death There are terrorists outside our home
The heart stopping recording of the moments before the Cunio family was abducted on October 7
Sharon AloniCunio is heard begging for help from emergency services as her th"&amp;"reeyearold daughters cry Mommy no dont die
The phone call ends after a terrorist is heard shouting Come come with us
Sharon and her daughters were released in November Her husband David is still being held hostage in Gaza")</f>
        <v>RT AvivaKlompas We are suffocating to death There are terrorists outside our home
The heart stopping recording of the moments before the Cunio family was abducted on October 7
Sharon AloniCunio is heard begging for help from emergency services as her threeyearold daughters cry Mommy no dont die
The phone call ends after a terrorist is heard shouting Come come with us
Sharon and her daughters were released in November Her husband David is still being held hostage in Gaza</v>
      </c>
      <c r="D357" s="7">
        <f>IFERROR(__xludf.DUMMYFUNCTION("LEN(REGEXREPLACE(C357, ""[[:punct:]]"", """"))"),478.0)</f>
        <v>478</v>
      </c>
      <c r="E357" s="7">
        <f>IFERROR(__xludf.DUMMYFUNCTION("COUNTA(SPLIT(REGEXREPLACE(C357, ""[[:punct:]]"", """"), "" ""))"),76.0)</f>
        <v>76</v>
      </c>
      <c r="F357" s="8">
        <f t="shared" si="1"/>
        <v>6.289473684</v>
      </c>
    </row>
    <row r="358">
      <c r="A358" s="2" t="s">
        <v>804</v>
      </c>
      <c r="B358" s="1" t="s">
        <v>805</v>
      </c>
      <c r="C358" s="5" t="str">
        <f>IFERROR(__xludf.DUMMYFUNCTION("REGEXREPLACE(B358, ""[[:punct:]]"", """")"),"The climate cult strikes again")</f>
        <v>The climate cult strikes again</v>
      </c>
      <c r="D358" s="7">
        <f>IFERROR(__xludf.DUMMYFUNCTION("LEN(REGEXREPLACE(C358, ""[[:punct:]]"", """"))"),30.0)</f>
        <v>30</v>
      </c>
      <c r="E358" s="7">
        <f>IFERROR(__xludf.DUMMYFUNCTION("COUNTA(SPLIT(REGEXREPLACE(C358, ""[[:punct:]]"", """"), "" ""))"),5.0)</f>
        <v>5</v>
      </c>
      <c r="F358" s="8">
        <f t="shared" si="1"/>
        <v>6</v>
      </c>
    </row>
    <row r="359">
      <c r="A359" s="2" t="s">
        <v>806</v>
      </c>
      <c r="B359" s="1" t="s">
        <v>807</v>
      </c>
      <c r="C359" s="5" t="str">
        <f>IFERROR(__xludf.DUMMYFUNCTION("REGEXREPLACE(B359, ""[[:punct:]]"", """")"),"I’ll chip in for his moving expenses")</f>
        <v>I’ll chip in for his moving expenses</v>
      </c>
      <c r="D359" s="7">
        <f>IFERROR(__xludf.DUMMYFUNCTION("LEN(REGEXREPLACE(C359, ""[[:punct:]]"", """"))"),36.0)</f>
        <v>36</v>
      </c>
      <c r="E359" s="7">
        <f>IFERROR(__xludf.DUMMYFUNCTION("COUNTA(SPLIT(REGEXREPLACE(C359, ""[[:punct:]]"", """"), "" ""))"),7.0)</f>
        <v>7</v>
      </c>
      <c r="F359" s="8">
        <f t="shared" si="1"/>
        <v>5.142857143</v>
      </c>
    </row>
    <row r="360">
      <c r="A360" s="2" t="s">
        <v>770</v>
      </c>
      <c r="B360" s="1" t="s">
        <v>771</v>
      </c>
      <c r="C360" s="5" t="str">
        <f>IFERROR(__xludf.DUMMYFUNCTION("REGEXREPLACE(B360, ""[[:punct:]]"", """")"),"Very interesting")</f>
        <v>Very interesting</v>
      </c>
      <c r="D360" s="7">
        <f>IFERROR(__xludf.DUMMYFUNCTION("LEN(REGEXREPLACE(C360, ""[[:punct:]]"", """"))"),16.0)</f>
        <v>16</v>
      </c>
      <c r="E360" s="7">
        <f>IFERROR(__xludf.DUMMYFUNCTION("COUNTA(SPLIT(REGEXREPLACE(C360, ""[[:punct:]]"", """"), "" ""))"),2.0)</f>
        <v>2</v>
      </c>
      <c r="F360" s="8">
        <f t="shared" si="1"/>
        <v>8</v>
      </c>
    </row>
    <row r="361">
      <c r="A361" s="2" t="s">
        <v>808</v>
      </c>
      <c r="B361" s="1" t="s">
        <v>809</v>
      </c>
      <c r="C361" s="5" t="str">
        <f>IFERROR(__xludf.DUMMYFUNCTION("REGEXREPLACE(B361, ""[[:punct:]]"", """")"),"It’s not only behind closed doors We all see it every time he’s seen in public httpstcoU9FipU1h70")</f>
        <v>It’s not only behind closed doors We all see it every time he’s seen in public httpstcoU9FipU1h70</v>
      </c>
      <c r="D361" s="7">
        <f>IFERROR(__xludf.DUMMYFUNCTION("LEN(REGEXREPLACE(C361, ""[[:punct:]]"", """"))"),97.0)</f>
        <v>97</v>
      </c>
      <c r="E361" s="7">
        <f>IFERROR(__xludf.DUMMYFUNCTION("COUNTA(SPLIT(REGEXREPLACE(C361, ""[[:punct:]]"", """"), "" ""))"),17.0)</f>
        <v>17</v>
      </c>
      <c r="F361" s="8">
        <f t="shared" si="1"/>
        <v>5.705882353</v>
      </c>
    </row>
    <row r="362">
      <c r="A362" s="2" t="s">
        <v>811</v>
      </c>
      <c r="B362" s="1" t="s">
        <v>812</v>
      </c>
      <c r="C362" s="5" t="str">
        <f>IFERROR(__xludf.DUMMYFUNCTION("REGEXREPLACE(B362, ""[[:punct:]]"", """")"),"Scholastic provides resources to schools across the country
Homeschool your kids")</f>
        <v>Scholastic provides resources to schools across the country
Homeschool your kids</v>
      </c>
      <c r="D362" s="7">
        <f>IFERROR(__xludf.DUMMYFUNCTION("LEN(REGEXREPLACE(C362, ""[[:punct:]]"", """"))"),81.0)</f>
        <v>81</v>
      </c>
      <c r="E362" s="7">
        <f>IFERROR(__xludf.DUMMYFUNCTION("COUNTA(SPLIT(REGEXREPLACE(C362, ""[[:punct:]]"", """"), "" ""))"),10.0)</f>
        <v>10</v>
      </c>
      <c r="F362" s="8">
        <f t="shared" si="1"/>
        <v>8.1</v>
      </c>
    </row>
    <row r="363">
      <c r="A363" s="2" t="s">
        <v>776</v>
      </c>
      <c r="B363" s="1" t="s">
        <v>813</v>
      </c>
      <c r="C363" s="5" t="str">
        <f>IFERROR(__xludf.DUMMYFUNCTION("REGEXREPLACE(B363, ""[[:punct:]]"", """")"),"Hate crime")</f>
        <v>Hate crime</v>
      </c>
      <c r="D363" s="7">
        <f>IFERROR(__xludf.DUMMYFUNCTION("LEN(REGEXREPLACE(C363, ""[[:punct:]]"", """"))"),10.0)</f>
        <v>10</v>
      </c>
      <c r="E363" s="7">
        <f>IFERROR(__xludf.DUMMYFUNCTION("COUNTA(SPLIT(REGEXREPLACE(C363, ""[[:punct:]]"", """"), "" ""))"),2.0)</f>
        <v>2</v>
      </c>
      <c r="F363" s="8">
        <f t="shared" si="1"/>
        <v>5</v>
      </c>
    </row>
    <row r="364">
      <c r="A364" s="2" t="s">
        <v>814</v>
      </c>
      <c r="B364" s="1" t="s">
        <v>815</v>
      </c>
      <c r="C364" s="5" t="str">
        <f>IFERROR(__xludf.DUMMYFUNCTION("REGEXREPLACE(B364, ""[[:punct:]]"", """")"),"RT ChayaRaichik10 I’m not really a beer person but I suddenly have an urge to fly to Idaho and visit this establishment")</f>
        <v>RT ChayaRaichik10 I’m not really a beer person but I suddenly have an urge to fly to Idaho and visit this establishment</v>
      </c>
      <c r="D364" s="7">
        <f>IFERROR(__xludf.DUMMYFUNCTION("LEN(REGEXREPLACE(C364, ""[[:punct:]]"", """"))"),119.0)</f>
        <v>119</v>
      </c>
      <c r="E364" s="7">
        <f>IFERROR(__xludf.DUMMYFUNCTION("COUNTA(SPLIT(REGEXREPLACE(C364, ""[[:punct:]]"", """"), "" ""))"),22.0)</f>
        <v>22</v>
      </c>
      <c r="F364" s="8">
        <f t="shared" si="1"/>
        <v>5.409090909</v>
      </c>
    </row>
    <row r="365">
      <c r="A365" s="2" t="s">
        <v>816</v>
      </c>
      <c r="B365" s="1" t="s">
        <v>817</v>
      </c>
      <c r="C365" s="5" t="str">
        <f>IFERROR(__xludf.DUMMYFUNCTION("REGEXREPLACE(B365, ""[[:punct:]]"", """")"),"Who else absolutely cant wait to vote for a convicted felon✋ httpstcoEpAUBqlBs7")</f>
        <v>Who else absolutely cant wait to vote for a convicted felon✋ httpstcoEpAUBqlBs7</v>
      </c>
      <c r="D365" s="7">
        <f>IFERROR(__xludf.DUMMYFUNCTION("LEN(REGEXREPLACE(C365, ""[[:punct:]]"", """"))"),79.0)</f>
        <v>79</v>
      </c>
      <c r="E365" s="7">
        <f>IFERROR(__xludf.DUMMYFUNCTION("COUNTA(SPLIT(REGEXREPLACE(C365, ""[[:punct:]]"", """"), "" ""))"),12.0)</f>
        <v>12</v>
      </c>
      <c r="F365" s="8">
        <f t="shared" si="1"/>
        <v>6.583333333</v>
      </c>
    </row>
    <row r="366">
      <c r="A366" s="2" t="s">
        <v>819</v>
      </c>
      <c r="B366" s="1" t="s">
        <v>820</v>
      </c>
      <c r="C366" s="5" t="str">
        <f>IFERROR(__xludf.DUMMYFUNCTION("REGEXREPLACE(B366, ""[[:punct:]]"", """")"),"RT StopAntisemites Reminder to all  over 100 hostages are still being held in Gaza by Hamas terrorists including FIVE Americans
Reminder to all  Hamas REFUSES to lay down their arms
Reminder to all  the WEST IS NEXT")</f>
        <v>RT StopAntisemites Reminder to all  over 100 hostages are still being held in Gaza by Hamas terrorists including FIVE Americans
Reminder to all  Hamas REFUSES to lay down their arms
Reminder to all  the WEST IS NEXT</v>
      </c>
      <c r="D366" s="7">
        <f>IFERROR(__xludf.DUMMYFUNCTION("LEN(REGEXREPLACE(C366, ""[[:punct:]]"", """"))"),217.0)</f>
        <v>217</v>
      </c>
      <c r="E366" s="7">
        <f>IFERROR(__xludf.DUMMYFUNCTION("COUNTA(SPLIT(REGEXREPLACE(C366, ""[[:punct:]]"", """"), "" ""))"),35.0)</f>
        <v>35</v>
      </c>
      <c r="F366" s="8">
        <f t="shared" si="1"/>
        <v>6.2</v>
      </c>
    </row>
    <row r="367">
      <c r="A367" s="2" t="s">
        <v>821</v>
      </c>
      <c r="B367" s="1" t="s">
        <v>822</v>
      </c>
      <c r="C367" s="5" t="str">
        <f>IFERROR(__xludf.DUMMYFUNCTION("REGEXREPLACE(B367, ""[[:punct:]]"", """")"),"RT ChayaRaichik10 Again httpstco8sUY1vX8sH")</f>
        <v>RT ChayaRaichik10 Again httpstco8sUY1vX8sH</v>
      </c>
      <c r="D367" s="7">
        <f>IFERROR(__xludf.DUMMYFUNCTION("LEN(REGEXREPLACE(C367, ""[[:punct:]]"", """"))"),42.0)</f>
        <v>42</v>
      </c>
      <c r="E367" s="7">
        <f>IFERROR(__xludf.DUMMYFUNCTION("COUNTA(SPLIT(REGEXREPLACE(C367, ""[[:punct:]]"", """"), "" ""))"),4.0)</f>
        <v>4</v>
      </c>
      <c r="F367" s="8">
        <f t="shared" si="1"/>
        <v>10.5</v>
      </c>
    </row>
    <row r="368">
      <c r="A368" s="2" t="s">
        <v>824</v>
      </c>
      <c r="B368" s="1" t="s">
        <v>825</v>
      </c>
      <c r="C368" s="5" t="str">
        <f>IFERROR(__xludf.DUMMYFUNCTION("REGEXREPLACE(B368, ""[[:punct:]]"", """")"),"RT TaraBull808 Heres to all the great parents protecting their kids from indoctrination")</f>
        <v>RT TaraBull808 Heres to all the great parents protecting their kids from indoctrination</v>
      </c>
      <c r="D368" s="7">
        <f>IFERROR(__xludf.DUMMYFUNCTION("LEN(REGEXREPLACE(C368, ""[[:punct:]]"", """"))"),87.0)</f>
        <v>87</v>
      </c>
      <c r="E368" s="7">
        <f>IFERROR(__xludf.DUMMYFUNCTION("COUNTA(SPLIT(REGEXREPLACE(C368, ""[[:punct:]]"", """"), "" ""))"),13.0)</f>
        <v>13</v>
      </c>
      <c r="F368" s="8">
        <f t="shared" si="1"/>
        <v>6.692307692</v>
      </c>
    </row>
    <row r="369">
      <c r="A369" s="2" t="s">
        <v>826</v>
      </c>
      <c r="B369" s="1" t="s">
        <v>827</v>
      </c>
      <c r="C369" s="5" t="str">
        <f>IFERROR(__xludf.DUMMYFUNCTION("REGEXREPLACE(B369, ""[[:punct:]]"", """")"),"RT benshapiro Wasnt particularly ladylike tbqh")</f>
        <v>RT benshapiro Wasnt particularly ladylike tbqh</v>
      </c>
      <c r="D369" s="7">
        <f>IFERROR(__xludf.DUMMYFUNCTION("LEN(REGEXREPLACE(C369, ""[[:punct:]]"", """"))"),46.0)</f>
        <v>46</v>
      </c>
      <c r="E369" s="7">
        <f>IFERROR(__xludf.DUMMYFUNCTION("COUNTA(SPLIT(REGEXREPLACE(C369, ""[[:punct:]]"", """"), "" ""))"),6.0)</f>
        <v>6</v>
      </c>
      <c r="F369" s="8">
        <f t="shared" si="1"/>
        <v>7.666666667</v>
      </c>
    </row>
    <row r="370">
      <c r="A370" s="2" t="s">
        <v>828</v>
      </c>
      <c r="B370" s="1" t="s">
        <v>829</v>
      </c>
      <c r="C370" s="5" t="str">
        <f>IFERROR(__xludf.DUMMYFUNCTION("REGEXREPLACE(B370, ""[[:punct:]]"", """")"),"Parents during June… httpstcoZ6Valb5zBD")</f>
        <v>Parents during June… httpstcoZ6Valb5zBD</v>
      </c>
      <c r="D370" s="7">
        <f>IFERROR(__xludf.DUMMYFUNCTION("LEN(REGEXREPLACE(C370, ""[[:punct:]]"", """"))"),39.0)</f>
        <v>39</v>
      </c>
      <c r="E370" s="7">
        <f>IFERROR(__xludf.DUMMYFUNCTION("COUNTA(SPLIT(REGEXREPLACE(C370, ""[[:punct:]]"", """"), "" ""))"),4.0)</f>
        <v>4</v>
      </c>
      <c r="F370" s="8">
        <f t="shared" si="1"/>
        <v>9.75</v>
      </c>
    </row>
    <row r="371">
      <c r="A371" s="2" t="s">
        <v>831</v>
      </c>
      <c r="B371" s="1" t="s">
        <v>832</v>
      </c>
      <c r="C371" s="5" t="str">
        <f>IFERROR(__xludf.DUMMYFUNCTION("REGEXREPLACE(B371, ""[[:punct:]]"", """")"),"Lesbian dating app allows men on it 🤡")</f>
        <v>Lesbian dating app allows men on it 🤡</v>
      </c>
      <c r="D371" s="7">
        <f>IFERROR(__xludf.DUMMYFUNCTION("LEN(REGEXREPLACE(C371, ""[[:punct:]]"", """"))"),38.0)</f>
        <v>38</v>
      </c>
      <c r="E371" s="7">
        <f>IFERROR(__xludf.DUMMYFUNCTION("COUNTA(SPLIT(REGEXREPLACE(C371, ""[[:punct:]]"", """"), "" ""))"),8.0)</f>
        <v>8</v>
      </c>
      <c r="F371" s="8">
        <f t="shared" si="1"/>
        <v>4.75</v>
      </c>
    </row>
    <row r="372">
      <c r="A372" s="2" t="s">
        <v>833</v>
      </c>
      <c r="B372" s="1" t="s">
        <v>834</v>
      </c>
      <c r="C372" s="5" t="str">
        <f>IFERROR(__xludf.DUMMYFUNCTION("REGEXREPLACE(B372, ""[[:punct:]]"", """")"),"RT ChayaRaichik10 Best news I’ve heard in months httpstcovpeMdLHUco")</f>
        <v>RT ChayaRaichik10 Best news I’ve heard in months httpstcovpeMdLHUco</v>
      </c>
      <c r="D372" s="7">
        <f>IFERROR(__xludf.DUMMYFUNCTION("LEN(REGEXREPLACE(C372, ""[[:punct:]]"", """"))"),67.0)</f>
        <v>67</v>
      </c>
      <c r="E372" s="7">
        <f>IFERROR(__xludf.DUMMYFUNCTION("COUNTA(SPLIT(REGEXREPLACE(C372, ""[[:punct:]]"", """"), "" ""))"),9.0)</f>
        <v>9</v>
      </c>
      <c r="F372" s="8">
        <f t="shared" si="1"/>
        <v>7.444444444</v>
      </c>
    </row>
    <row r="373">
      <c r="A373" s="2" t="s">
        <v>821</v>
      </c>
      <c r="B373" s="1" t="s">
        <v>836</v>
      </c>
      <c r="C373" s="5" t="str">
        <f>IFERROR(__xludf.DUMMYFUNCTION("REGEXREPLACE(B373, ""[[:punct:]]"", """")"),"Again httpstco8sUY1vX8sH")</f>
        <v>Again httpstco8sUY1vX8sH</v>
      </c>
      <c r="D373" s="7">
        <f>IFERROR(__xludf.DUMMYFUNCTION("LEN(REGEXREPLACE(C373, ""[[:punct:]]"", """"))"),24.0)</f>
        <v>24</v>
      </c>
      <c r="E373" s="7">
        <f>IFERROR(__xludf.DUMMYFUNCTION("COUNTA(SPLIT(REGEXREPLACE(C373, ""[[:punct:]]"", """"), "" ""))"),2.0)</f>
        <v>2</v>
      </c>
      <c r="F373" s="8">
        <f t="shared" si="1"/>
        <v>12</v>
      </c>
    </row>
    <row r="374">
      <c r="A374" s="2" t="s">
        <v>814</v>
      </c>
      <c r="B374" s="1" t="s">
        <v>837</v>
      </c>
      <c r="C374" s="5" t="str">
        <f>IFERROR(__xludf.DUMMYFUNCTION("REGEXREPLACE(B374, ""[[:punct:]]"", """")"),"I’m not really a beer person but I suddenly have an urge to fly to Idaho and visit this establishment")</f>
        <v>I’m not really a beer person but I suddenly have an urge to fly to Idaho and visit this establishment</v>
      </c>
      <c r="D374" s="7">
        <f>IFERROR(__xludf.DUMMYFUNCTION("LEN(REGEXREPLACE(C374, ""[[:punct:]]"", """"))"),101.0)</f>
        <v>101</v>
      </c>
      <c r="E374" s="7">
        <f>IFERROR(__xludf.DUMMYFUNCTION("COUNTA(SPLIT(REGEXREPLACE(C374, ""[[:punct:]]"", """"), "" ""))"),20.0)</f>
        <v>20</v>
      </c>
      <c r="F374" s="8">
        <f t="shared" si="1"/>
        <v>5.05</v>
      </c>
    </row>
    <row r="375">
      <c r="A375" s="2" t="s">
        <v>838</v>
      </c>
      <c r="B375" s="1" t="s">
        <v>839</v>
      </c>
      <c r="C375" s="5" t="str">
        <f>IFERROR(__xludf.DUMMYFUNCTION("REGEXREPLACE(B375, ""[[:punct:]]"", """")"),"JosephK95 realchrisrufo ChristinaPushaw Lmao")</f>
        <v>JosephK95 realchrisrufo ChristinaPushaw Lmao</v>
      </c>
      <c r="D375" s="7">
        <f>IFERROR(__xludf.DUMMYFUNCTION("LEN(REGEXREPLACE(C375, ""[[:punct:]]"", """"))"),44.0)</f>
        <v>44</v>
      </c>
      <c r="E375" s="7">
        <f>IFERROR(__xludf.DUMMYFUNCTION("COUNTA(SPLIT(REGEXREPLACE(C375, ""[[:punct:]]"", """"), "" ""))"),4.0)</f>
        <v>4</v>
      </c>
      <c r="F375" s="8">
        <f t="shared" si="1"/>
        <v>11</v>
      </c>
    </row>
    <row r="376">
      <c r="A376" s="2" t="s">
        <v>840</v>
      </c>
      <c r="B376" s="1" t="s">
        <v>841</v>
      </c>
      <c r="C376" s="5" t="str">
        <f>IFERROR(__xludf.DUMMYFUNCTION("REGEXREPLACE(B376, ""[[:punct:]]"", """")"),"realchrisrufo ChristinaPushaw 😂")</f>
        <v>realchrisrufo ChristinaPushaw 😂</v>
      </c>
      <c r="D376" s="7">
        <f>IFERROR(__xludf.DUMMYFUNCTION("LEN(REGEXREPLACE(C376, ""[[:punct:]]"", """"))"),32.0)</f>
        <v>32</v>
      </c>
      <c r="E376" s="7">
        <f>IFERROR(__xludf.DUMMYFUNCTION("COUNTA(SPLIT(REGEXREPLACE(C376, ""[[:punct:]]"", """"), "" ""))"),3.0)</f>
        <v>3</v>
      </c>
      <c r="F376" s="8">
        <f t="shared" si="1"/>
        <v>10.66666667</v>
      </c>
    </row>
    <row r="377">
      <c r="A377" s="2" t="s">
        <v>842</v>
      </c>
      <c r="B377" s="1" t="s">
        <v>843</v>
      </c>
      <c r="C377" s="5" t="str">
        <f>IFERROR(__xludf.DUMMYFUNCTION("REGEXREPLACE(B377, ""[[:punct:]]"", """")"),"Whoa Partner at sequoia endorses President Trump")</f>
        <v>Whoa Partner at sequoia endorses President Trump</v>
      </c>
      <c r="D377" s="7">
        <f>IFERROR(__xludf.DUMMYFUNCTION("LEN(REGEXREPLACE(C377, ""[[:punct:]]"", """"))"),48.0)</f>
        <v>48</v>
      </c>
      <c r="E377" s="7">
        <f>IFERROR(__xludf.DUMMYFUNCTION("COUNTA(SPLIT(REGEXREPLACE(C377, ""[[:punct:]]"", """"), "" ""))"),7.0)</f>
        <v>7</v>
      </c>
      <c r="F377" s="8">
        <f t="shared" si="1"/>
        <v>6.857142857</v>
      </c>
    </row>
    <row r="378">
      <c r="A378" s="2" t="s">
        <v>844</v>
      </c>
      <c r="B378" s="1" t="s">
        <v>845</v>
      </c>
      <c r="C378" s="5" t="str">
        <f>IFERROR(__xludf.DUMMYFUNCTION("REGEXREPLACE(B378, ""[[:punct:]]"", """")"),"RT ChayaRaichik10 Throwback to this classic httpstcoOwH9ybW6Up")</f>
        <v>RT ChayaRaichik10 Throwback to this classic httpstcoOwH9ybW6Up</v>
      </c>
      <c r="D378" s="7">
        <f>IFERROR(__xludf.DUMMYFUNCTION("LEN(REGEXREPLACE(C378, ""[[:punct:]]"", """"))"),62.0)</f>
        <v>62</v>
      </c>
      <c r="E378" s="7">
        <f>IFERROR(__xludf.DUMMYFUNCTION("COUNTA(SPLIT(REGEXREPLACE(C378, ""[[:punct:]]"", """"), "" ""))"),7.0)</f>
        <v>7</v>
      </c>
      <c r="F378" s="8">
        <f t="shared" si="1"/>
        <v>8.857142857</v>
      </c>
    </row>
    <row r="379">
      <c r="A379" s="2" t="s">
        <v>833</v>
      </c>
      <c r="B379" s="1" t="s">
        <v>847</v>
      </c>
      <c r="C379" s="5" t="str">
        <f>IFERROR(__xludf.DUMMYFUNCTION("REGEXREPLACE(B379, ""[[:punct:]]"", """")"),"Best news I’ve heard in months httpstcovpeMdLHUco")</f>
        <v>Best news I’ve heard in months httpstcovpeMdLHUco</v>
      </c>
      <c r="D379" s="7">
        <f>IFERROR(__xludf.DUMMYFUNCTION("LEN(REGEXREPLACE(C379, ""[[:punct:]]"", """"))"),49.0)</f>
        <v>49</v>
      </c>
      <c r="E379" s="7">
        <f>IFERROR(__xludf.DUMMYFUNCTION("COUNTA(SPLIT(REGEXREPLACE(C379, ""[[:punct:]]"", """"), "" ""))"),7.0)</f>
        <v>7</v>
      </c>
      <c r="F379" s="8">
        <f t="shared" si="1"/>
        <v>7</v>
      </c>
    </row>
    <row r="380">
      <c r="A380" s="2" t="s">
        <v>848</v>
      </c>
      <c r="B380" s="1" t="s">
        <v>849</v>
      </c>
      <c r="C380" s="5" t="str">
        <f>IFERROR(__xludf.DUMMYFUNCTION("REGEXREPLACE(B380, ""[[:punct:]]"", """")"),"FAFO 😂")</f>
        <v>FAFO 😂</v>
      </c>
      <c r="D380" s="7">
        <f>IFERROR(__xludf.DUMMYFUNCTION("LEN(REGEXREPLACE(C380, ""[[:punct:]]"", """"))"),7.0)</f>
        <v>7</v>
      </c>
      <c r="E380" s="7">
        <f>IFERROR(__xludf.DUMMYFUNCTION("COUNTA(SPLIT(REGEXREPLACE(C380, ""[[:punct:]]"", """"), "" ""))"),2.0)</f>
        <v>2</v>
      </c>
      <c r="F380" s="8">
        <f t="shared" si="1"/>
        <v>3.5</v>
      </c>
    </row>
    <row r="381">
      <c r="A381" s="2" t="s">
        <v>850</v>
      </c>
      <c r="B381" s="1" t="s">
        <v>851</v>
      </c>
      <c r="C381" s="5" t="str">
        <f>IFERROR(__xludf.DUMMYFUNCTION("REGEXREPLACE(B381, ""[[:punct:]]"", """")"),"He learned a lesson")</f>
        <v>He learned a lesson</v>
      </c>
      <c r="D381" s="7">
        <f>IFERROR(__xludf.DUMMYFUNCTION("LEN(REGEXREPLACE(C381, ""[[:punct:]]"", """"))"),19.0)</f>
        <v>19</v>
      </c>
      <c r="E381" s="7">
        <f>IFERROR(__xludf.DUMMYFUNCTION("COUNTA(SPLIT(REGEXREPLACE(C381, ""[[:punct:]]"", """"), "" ""))"),4.0)</f>
        <v>4</v>
      </c>
      <c r="F381" s="8">
        <f t="shared" si="1"/>
        <v>4.75</v>
      </c>
    </row>
    <row r="382">
      <c r="A382" s="2" t="s">
        <v>852</v>
      </c>
      <c r="B382" s="1" t="s">
        <v>853</v>
      </c>
      <c r="C382" s="5" t="str">
        <f>IFERROR(__xludf.DUMMYFUNCTION("REGEXREPLACE(B382, ""[[:punct:]]"", """")"),"RT libsoftiktok Massive controversy unfolding in WCCSEagles
A staff member took off his belt and reportedly threatened to hit kids on the bus His pants then fell down and he allegedly started talking with kids about his underwear
Kids reported feeling e"&amp;"xtremely uncomfortable
The principal and superintendent shoved it under the rug A mom then went in person to discuss it and the principal brushed her off claiming he never took off his belt despite video evidence The mom recorded the conversation in the "&amp;"1 party consent state and the school responded requesting she delete it before banning her from campus
ht Nicoletta0602")</f>
        <v>RT libsoftiktok Massive controversy unfolding in WCCSEagles
A staff member took off his belt and reportedly threatened to hit kids on the bus His pants then fell down and he allegedly started talking with kids about his underwear
Kids reported feeling extremely uncomfortable
The principal and superintendent shoved it under the rug A mom then went in person to discuss it and the principal brushed her off claiming he never took off his belt despite video evidence The mom recorded the conversation in the 1 party consent state and the school responded requesting she delete it before banning her from campus
ht Nicoletta0602</v>
      </c>
      <c r="D382" s="7">
        <f>IFERROR(__xludf.DUMMYFUNCTION("LEN(REGEXREPLACE(C382, ""[[:punct:]]"", """"))"),630.0)</f>
        <v>630</v>
      </c>
      <c r="E382" s="7">
        <f>IFERROR(__xludf.DUMMYFUNCTION("COUNTA(SPLIT(REGEXREPLACE(C382, ""[[:punct:]]"", """"), "" ""))"),99.0)</f>
        <v>99</v>
      </c>
      <c r="F382" s="8">
        <f t="shared" si="1"/>
        <v>6.363636364</v>
      </c>
    </row>
    <row r="383">
      <c r="A383" s="2" t="s">
        <v>855</v>
      </c>
      <c r="B383" s="1" t="s">
        <v>856</v>
      </c>
      <c r="C383" s="5" t="str">
        <f>IFERROR(__xludf.DUMMYFUNCTION("REGEXREPLACE(B383, ""[[:punct:]]"", """")"),"Extremely bizarre story These schools are insane")</f>
        <v>Extremely bizarre story These schools are insane</v>
      </c>
      <c r="D383" s="7">
        <f>IFERROR(__xludf.DUMMYFUNCTION("LEN(REGEXREPLACE(C383, ""[[:punct:]]"", """"))"),48.0)</f>
        <v>48</v>
      </c>
      <c r="E383" s="7">
        <f>IFERROR(__xludf.DUMMYFUNCTION("COUNTA(SPLIT(REGEXREPLACE(C383, ""[[:punct:]]"", """"), "" ""))"),7.0)</f>
        <v>7</v>
      </c>
      <c r="F383" s="8">
        <f t="shared" si="1"/>
        <v>6.857142857</v>
      </c>
    </row>
    <row r="384">
      <c r="A384" s="2" t="s">
        <v>857</v>
      </c>
      <c r="B384" s="1" t="s">
        <v>858</v>
      </c>
      <c r="C384" s="5" t="str">
        <f>IFERROR(__xludf.DUMMYFUNCTION("REGEXREPLACE(B384, ""[[:punct:]]"", """")"),"WallStreetSilv night owl")</f>
        <v>WallStreetSilv night owl</v>
      </c>
      <c r="D384" s="7">
        <f>IFERROR(__xludf.DUMMYFUNCTION("LEN(REGEXREPLACE(C384, ""[[:punct:]]"", """"))"),24.0)</f>
        <v>24</v>
      </c>
      <c r="E384" s="7">
        <f>IFERROR(__xludf.DUMMYFUNCTION("COUNTA(SPLIT(REGEXREPLACE(C384, ""[[:punct:]]"", """"), "" ""))"),3.0)</f>
        <v>3</v>
      </c>
      <c r="F384" s="8">
        <f t="shared" si="1"/>
        <v>8</v>
      </c>
    </row>
    <row r="385">
      <c r="A385" s="2" t="s">
        <v>859</v>
      </c>
      <c r="B385" s="1" t="s">
        <v>860</v>
      </c>
      <c r="C385" s="5" t="str">
        <f>IFERROR(__xludf.DUMMYFUNCTION("REGEXREPLACE(B385, ""[[:punct:]]"", """")"),"Yes")</f>
        <v>Yes</v>
      </c>
      <c r="D385" s="7">
        <f>IFERROR(__xludf.DUMMYFUNCTION("LEN(REGEXREPLACE(C385, ""[[:punct:]]"", """"))"),3.0)</f>
        <v>3</v>
      </c>
      <c r="E385" s="7">
        <f>IFERROR(__xludf.DUMMYFUNCTION("COUNTA(SPLIT(REGEXREPLACE(C385, ""[[:punct:]]"", """"), "" ""))"),1.0)</f>
        <v>1</v>
      </c>
      <c r="F385" s="8">
        <f t="shared" si="1"/>
        <v>3</v>
      </c>
    </row>
    <row r="386">
      <c r="A386" s="2" t="s">
        <v>861</v>
      </c>
      <c r="B386" s="1" t="s">
        <v>38</v>
      </c>
      <c r="C386" s="5" t="str">
        <f>IFERROR(__xludf.DUMMYFUNCTION("REGEXREPLACE(B386, ""[[:punct:]]"", """")"),"🔥🔥🔥")</f>
        <v>🔥🔥🔥</v>
      </c>
      <c r="D386" s="7">
        <f>IFERROR(__xludf.DUMMYFUNCTION("LEN(REGEXREPLACE(C386, ""[[:punct:]]"", """"))"),6.0)</f>
        <v>6</v>
      </c>
      <c r="E386" s="7">
        <f>IFERROR(__xludf.DUMMYFUNCTION("COUNTA(SPLIT(REGEXREPLACE(C386, ""[[:punct:]]"", """"), "" ""))"),1.0)</f>
        <v>1</v>
      </c>
      <c r="F386" s="8">
        <f t="shared" si="1"/>
        <v>6</v>
      </c>
    </row>
    <row r="387">
      <c r="A387" s="2" t="s">
        <v>862</v>
      </c>
      <c r="B387" s="1" t="s">
        <v>863</v>
      </c>
      <c r="C387" s="5" t="str">
        <f>IFERROR(__xludf.DUMMYFUNCTION("REGEXREPLACE(B387, ""[[:punct:]]"", """")"),"RT elonmusk ChayaRaichik10 That was a spicy one 🌶️")</f>
        <v>RT elonmusk ChayaRaichik10 That was a spicy one 🌶️</v>
      </c>
      <c r="D387" s="7">
        <f>IFERROR(__xludf.DUMMYFUNCTION("LEN(REGEXREPLACE(C387, ""[[:punct:]]"", """"))"),51.0)</f>
        <v>51</v>
      </c>
      <c r="E387" s="7">
        <f>IFERROR(__xludf.DUMMYFUNCTION("COUNTA(SPLIT(REGEXREPLACE(C387, ""[[:punct:]]"", """"), "" ""))"),9.0)</f>
        <v>9</v>
      </c>
      <c r="F387" s="8">
        <f t="shared" si="1"/>
        <v>5.666666667</v>
      </c>
    </row>
    <row r="388">
      <c r="A388" s="2" t="s">
        <v>864</v>
      </c>
      <c r="B388" s="1" t="s">
        <v>865</v>
      </c>
      <c r="C388" s="5" t="str">
        <f>IFERROR(__xludf.DUMMYFUNCTION("REGEXREPLACE(B388, ""[[:punct:]]"", """")"),"Sounds good 👍🏼")</f>
        <v>Sounds good 👍🏼</v>
      </c>
      <c r="D388" s="7">
        <f>IFERROR(__xludf.DUMMYFUNCTION("LEN(REGEXREPLACE(C388, ""[[:punct:]]"", """"))"),16.0)</f>
        <v>16</v>
      </c>
      <c r="E388" s="7">
        <f>IFERROR(__xludf.DUMMYFUNCTION("COUNTA(SPLIT(REGEXREPLACE(C388, ""[[:punct:]]"", """"), "" ""))"),3.0)</f>
        <v>3</v>
      </c>
      <c r="F388" s="8">
        <f t="shared" si="1"/>
        <v>5.333333333</v>
      </c>
    </row>
    <row r="389">
      <c r="A389" s="2" t="s">
        <v>866</v>
      </c>
      <c r="B389" s="1" t="s">
        <v>867</v>
      </c>
      <c r="C389" s="5" t="str">
        <f>IFERROR(__xludf.DUMMYFUNCTION("REGEXREPLACE(B389, ""[[:punct:]]"", """")"),"RT AmySpiro The IDF announces the deaths in captivity of Israeli hostages Chaim Peri Amiram Cooper Yoram Metzger and Nadav Popplewell
All 4 had been seen in Hamas propaganda films Hamas claimed earlier this year they had all been killed but it was not co"&amp;"nfirmed by Israel until now httpstcoBQk8gRpFWu")</f>
        <v>RT AmySpiro The IDF announces the deaths in captivity of Israeli hostages Chaim Peri Amiram Cooper Yoram Metzger and Nadav Popplewell
All 4 had been seen in Hamas propaganda films Hamas claimed earlier this year they had all been killed but it was not confirmed by Israel until now httpstcoBQk8gRpFWu</v>
      </c>
      <c r="D389" s="7">
        <f>IFERROR(__xludf.DUMMYFUNCTION("LEN(REGEXREPLACE(C389, ""[[:punct:]]"", """"))"),301.0)</f>
        <v>301</v>
      </c>
      <c r="E389" s="7">
        <f>IFERROR(__xludf.DUMMYFUNCTION("COUNTA(SPLIT(REGEXREPLACE(C389, ""[[:punct:]]"", """"), "" ""))"),49.0)</f>
        <v>49</v>
      </c>
      <c r="F389" s="8">
        <f t="shared" si="1"/>
        <v>6.142857143</v>
      </c>
    </row>
    <row r="390">
      <c r="A390" s="2" t="s">
        <v>869</v>
      </c>
      <c r="B390" s="1" t="s">
        <v>870</v>
      </c>
      <c r="C390" s="5" t="str">
        <f>IFERROR(__xludf.DUMMYFUNCTION("REGEXREPLACE(B390, ""[[:punct:]]"", """")"),"went missing found dead
He was mrderd by Hmas trrrists
You really dont hate the media enough httpstcoF7mYSqTL6X")</f>
        <v>went missing found dead
He was mrderd by Hmas trrrists
You really dont hate the media enough httpstcoF7mYSqTL6X</v>
      </c>
      <c r="D390" s="7">
        <f>IFERROR(__xludf.DUMMYFUNCTION("LEN(REGEXREPLACE(C390, ""[[:punct:]]"", """"))"),113.0)</f>
        <v>113</v>
      </c>
      <c r="E390" s="7">
        <f>IFERROR(__xludf.DUMMYFUNCTION("COUNTA(SPLIT(REGEXREPLACE(C390, ""[[:punct:]]"", """"), "" ""))"),16.0)</f>
        <v>16</v>
      </c>
      <c r="F390" s="8">
        <f t="shared" si="1"/>
        <v>7.0625</v>
      </c>
    </row>
    <row r="391">
      <c r="A391" s="2" t="s">
        <v>844</v>
      </c>
      <c r="B391" s="1" t="s">
        <v>872</v>
      </c>
      <c r="C391" s="5" t="str">
        <f>IFERROR(__xludf.DUMMYFUNCTION("REGEXREPLACE(B391, ""[[:punct:]]"", """")"),"Throwback to this classic httpstcoOwH9ybW6Up")</f>
        <v>Throwback to this classic httpstcoOwH9ybW6Up</v>
      </c>
      <c r="D391" s="7">
        <f>IFERROR(__xludf.DUMMYFUNCTION("LEN(REGEXREPLACE(C391, ""[[:punct:]]"", """"))"),44.0)</f>
        <v>44</v>
      </c>
      <c r="E391" s="7">
        <f>IFERROR(__xludf.DUMMYFUNCTION("COUNTA(SPLIT(REGEXREPLACE(C391, ""[[:punct:]]"", """"), "" ""))"),5.0)</f>
        <v>5</v>
      </c>
      <c r="F391" s="8">
        <f t="shared" si="1"/>
        <v>8.8</v>
      </c>
    </row>
    <row r="392">
      <c r="A392" s="2" t="s">
        <v>873</v>
      </c>
      <c r="B392" s="1" t="s">
        <v>874</v>
      </c>
      <c r="C392" s="5" t="str">
        <f>IFERROR(__xludf.DUMMYFUNCTION("REGEXREPLACE(B392, ""[[:punct:]]"", """")"),"elonmusk One of the best ever 👊🏻")</f>
        <v>elonmusk One of the best ever 👊🏻</v>
      </c>
      <c r="D392" s="7">
        <f>IFERROR(__xludf.DUMMYFUNCTION("LEN(REGEXREPLACE(C392, ""[[:punct:]]"", """"))"),34.0)</f>
        <v>34</v>
      </c>
      <c r="E392" s="7">
        <f>IFERROR(__xludf.DUMMYFUNCTION("COUNTA(SPLIT(REGEXREPLACE(C392, ""[[:punct:]]"", """"), "" ""))"),7.0)</f>
        <v>7</v>
      </c>
      <c r="F392" s="8">
        <f t="shared" si="1"/>
        <v>4.857142857</v>
      </c>
    </row>
    <row r="393">
      <c r="A393" s="2" t="s">
        <v>875</v>
      </c>
      <c r="B393" s="1" t="s">
        <v>876</v>
      </c>
      <c r="C393" s="5" t="str">
        <f>IFERROR(__xludf.DUMMYFUNCTION("REGEXREPLACE(B393, ""[[:punct:]]"", """")"),"RT AvivaKlompas Moran Stella Yanai recounts being abducted from the Nova music festival on Oct 7
As terrorists descended on the site of the party she ran for her life For five hours she wove through fields and across desolate stretches of desert She sent"&amp;" desperate voice messages to her parents She was sure she recalled that her life “would end”
She was eventually caught by a group of terrorists who livestreamed a video showing Moran begging for her life in a ditch “This is one of the Jewish dogs” he sai"&amp;"d
The men laid her down across their laps like a hunted animal They beat her on the short ride to Gaza she said 
Link to article below")</f>
        <v>RT AvivaKlompas Moran Stella Yanai recounts being abducted from the Nova music festival on Oct 7
As terrorists descended on the site of the party she ran for her life For five hours she wove through fields and across desolate stretches of desert She sent desperate voice messages to her parents She was sure she recalled that her life “would end”
She was eventually caught by a group of terrorists who livestreamed a video showing Moran begging for her life in a ditch “This is one of the Jewish dogs” he said
The men laid her down across their laps like a hunted animal They beat her on the short ride to Gaza she said 
Link to article below</v>
      </c>
      <c r="D393" s="7">
        <f>IFERROR(__xludf.DUMMYFUNCTION("LEN(REGEXREPLACE(C393, ""[[:punct:]]"", """"))"),646.0)</f>
        <v>646</v>
      </c>
      <c r="E393" s="7">
        <f>IFERROR(__xludf.DUMMYFUNCTION("COUNTA(SPLIT(REGEXREPLACE(C393, ""[[:punct:]]"", """"), "" ""))"),116.0)</f>
        <v>116</v>
      </c>
      <c r="F393" s="8">
        <f t="shared" si="1"/>
        <v>5.568965517</v>
      </c>
    </row>
    <row r="394">
      <c r="A394" s="2" t="s">
        <v>878</v>
      </c>
      <c r="B394" s="1" t="s">
        <v>879</v>
      </c>
      <c r="C394" s="5" t="str">
        <f>IFERROR(__xludf.DUMMYFUNCTION("REGEXREPLACE(B394, ""[[:punct:]]"", """")"),"RT thehoffather 🧵DONT SAY I DIDNT WARN YOU
Northshore School Board northshoreSD member Han Tran GovInslees pick for WAs Human Rights Commission amp 1stLDDems endorsed candidate has gone full Jihadi since the Oct 7 attacks and continues to call for the g"&amp;"enocide of Jews httpstcozuX7XRf72e")</f>
        <v>RT thehoffather 🧵DONT SAY I DIDNT WARN YOU
Northshore School Board northshoreSD member Han Tran GovInslees pick for WAs Human Rights Commission amp 1stLDDems endorsed candidate has gone full Jihadi since the Oct 7 attacks and continues to call for the genocide of Jews httpstcozuX7XRf72e</v>
      </c>
      <c r="D394" s="7">
        <f>IFERROR(__xludf.DUMMYFUNCTION("LEN(REGEXREPLACE(C394, ""[[:punct:]]"", """"))"),289.0)</f>
        <v>289</v>
      </c>
      <c r="E394" s="7">
        <f>IFERROR(__xludf.DUMMYFUNCTION("COUNTA(SPLIT(REGEXREPLACE(C394, ""[[:punct:]]"", """"), "" ""))"),44.0)</f>
        <v>44</v>
      </c>
      <c r="F394" s="8">
        <f t="shared" si="1"/>
        <v>6.568181818</v>
      </c>
    </row>
    <row r="395">
      <c r="A395" s="2" t="s">
        <v>881</v>
      </c>
      <c r="B395" s="1" t="s">
        <v>882</v>
      </c>
      <c r="C395" s="5" t="str">
        <f>IFERROR(__xludf.DUMMYFUNCTION("REGEXREPLACE(B395, ""[[:punct:]]"", """")"),"RT scrowder CAMPUS JIHAD The Dark Money Behind the Hamas Protests
Students across America are occupying college campuses to protest for a free Palestine divestment from Israel and other demands but is this a genuine grassroots movement or is this an astr"&amp;"oturfed operation organized by NGOs and international terrorists How did these students come to care so suddenly and exclusively about this one issue nationwide We followed the money Here’s what we found")</f>
        <v>RT scrowder CAMPUS JIHAD The Dark Money Behind the Hamas Protests
Students across America are occupying college campuses to protest for a free Palestine divestment from Israel and other demands but is this a genuine grassroots movement or is this an astroturfed operation organized by NGOs and international terrorists How did these students come to care so suddenly and exclusively about this one issue nationwide We followed the money Here’s what we found</v>
      </c>
      <c r="D395" s="7">
        <f>IFERROR(__xludf.DUMMYFUNCTION("LEN(REGEXREPLACE(C395, ""[[:punct:]]"", """"))"),458.0)</f>
        <v>458</v>
      </c>
      <c r="E395" s="7">
        <f>IFERROR(__xludf.DUMMYFUNCTION("COUNTA(SPLIT(REGEXREPLACE(C395, ""[[:punct:]]"", """"), "" ""))"),72.0)</f>
        <v>72</v>
      </c>
      <c r="F395" s="8">
        <f t="shared" si="1"/>
        <v>6.361111111</v>
      </c>
    </row>
    <row r="396">
      <c r="A396" s="2" t="s">
        <v>884</v>
      </c>
      <c r="B396" s="1" t="s">
        <v>885</v>
      </c>
      <c r="C396" s="5" t="str">
        <f>IFERROR(__xludf.DUMMYFUNCTION("REGEXREPLACE(B396, ""[[:punct:]]"", """")"),"RT GuntherEagleman There are only 2 genders httpstcoAMRTCEQowy")</f>
        <v>RT GuntherEagleman There are only 2 genders httpstcoAMRTCEQowy</v>
      </c>
      <c r="D396" s="7">
        <f>IFERROR(__xludf.DUMMYFUNCTION("LEN(REGEXREPLACE(C396, ""[[:punct:]]"", """"))"),62.0)</f>
        <v>62</v>
      </c>
      <c r="E396" s="7">
        <f>IFERROR(__xludf.DUMMYFUNCTION("COUNTA(SPLIT(REGEXREPLACE(C396, ""[[:punct:]]"", """"), "" ""))"),8.0)</f>
        <v>8</v>
      </c>
      <c r="F396" s="8">
        <f t="shared" si="1"/>
        <v>7.75</v>
      </c>
    </row>
    <row r="397">
      <c r="A397" s="2" t="s">
        <v>887</v>
      </c>
      <c r="B397" s="1" t="s">
        <v>888</v>
      </c>
      <c r="C397" s="5" t="str">
        <f>IFERROR(__xludf.DUMMYFUNCTION("REGEXREPLACE(B397, ""[[:punct:]]"", """")"),"Me I don’t think teachers should talk to kindergartners about sx
Tolerant left httpstcookvpAPL8wF")</f>
        <v>Me I don’t think teachers should talk to kindergartners about sx
Tolerant left httpstcookvpAPL8wF</v>
      </c>
      <c r="D397" s="7">
        <f>IFERROR(__xludf.DUMMYFUNCTION("LEN(REGEXREPLACE(C397, ""[[:punct:]]"", """"))"),98.0)</f>
        <v>98</v>
      </c>
      <c r="E397" s="7">
        <f>IFERROR(__xludf.DUMMYFUNCTION("COUNTA(SPLIT(REGEXREPLACE(C397, ""[[:punct:]]"", """"), "" ""))"),13.0)</f>
        <v>13</v>
      </c>
      <c r="F397" s="8">
        <f t="shared" si="1"/>
        <v>7.538461538</v>
      </c>
    </row>
    <row r="398">
      <c r="A398" s="2" t="s">
        <v>890</v>
      </c>
      <c r="B398" s="1" t="s">
        <v>891</v>
      </c>
      <c r="C398" s="5" t="str">
        <f>IFERROR(__xludf.DUMMYFUNCTION("REGEXREPLACE(B398, ""[[:punct:]]"", """")"),"FIGHT 👏 FIGHT 👏 FIGHT 👏
Who you rooting for 😂")</f>
        <v>FIGHT 👏 FIGHT 👏 FIGHT 👏
Who you rooting for 😂</v>
      </c>
      <c r="D398" s="7">
        <f>IFERROR(__xludf.DUMMYFUNCTION("LEN(REGEXREPLACE(C398, ""[[:punct:]]"", """"))"),50.0)</f>
        <v>50</v>
      </c>
      <c r="E398" s="7">
        <f>IFERROR(__xludf.DUMMYFUNCTION("COUNTA(SPLIT(REGEXREPLACE(C398, ""[[:punct:]]"", """"), "" ""))"),10.0)</f>
        <v>10</v>
      </c>
      <c r="F398" s="8">
        <f t="shared" si="1"/>
        <v>5</v>
      </c>
    </row>
    <row r="399">
      <c r="A399" s="2" t="s">
        <v>892</v>
      </c>
      <c r="B399" s="1" t="s">
        <v>893</v>
      </c>
      <c r="C399" s="5" t="str">
        <f>IFERROR(__xludf.DUMMYFUNCTION("REGEXREPLACE(B399, ""[[:punct:]]"", """")"),"Aku700 Same Getting my popcorn 🍿")</f>
        <v>Aku700 Same Getting my popcorn 🍿</v>
      </c>
      <c r="D399" s="7">
        <f>IFERROR(__xludf.DUMMYFUNCTION("LEN(REGEXREPLACE(C399, ""[[:punct:]]"", """"))"),33.0)</f>
        <v>33</v>
      </c>
      <c r="E399" s="7">
        <f>IFERROR(__xludf.DUMMYFUNCTION("COUNTA(SPLIT(REGEXREPLACE(C399, ""[[:punct:]]"", """"), "" ""))"),6.0)</f>
        <v>6</v>
      </c>
      <c r="F399" s="8">
        <f t="shared" si="1"/>
        <v>5.5</v>
      </c>
    </row>
    <row r="400">
      <c r="A400" s="2" t="s">
        <v>890</v>
      </c>
      <c r="B400" s="1" t="s">
        <v>891</v>
      </c>
      <c r="C400" s="5" t="str">
        <f>IFERROR(__xludf.DUMMYFUNCTION("REGEXREPLACE(B400, ""[[:punct:]]"", """")"),"FIGHT 👏 FIGHT 👏 FIGHT 👏
Who you rooting for 😂")</f>
        <v>FIGHT 👏 FIGHT 👏 FIGHT 👏
Who you rooting for 😂</v>
      </c>
      <c r="D400" s="7">
        <f>IFERROR(__xludf.DUMMYFUNCTION("LEN(REGEXREPLACE(C400, ""[[:punct:]]"", """"))"),50.0)</f>
        <v>50</v>
      </c>
      <c r="E400" s="7">
        <f>IFERROR(__xludf.DUMMYFUNCTION("COUNTA(SPLIT(REGEXREPLACE(C400, ""[[:punct:]]"", """"), "" ""))"),10.0)</f>
        <v>10</v>
      </c>
      <c r="F400" s="8">
        <f t="shared" si="1"/>
        <v>5</v>
      </c>
    </row>
    <row r="401">
      <c r="A401" s="2" t="s">
        <v>894</v>
      </c>
      <c r="B401" s="1" t="s">
        <v>895</v>
      </c>
      <c r="C401" s="5" t="str">
        <f>IFERROR(__xludf.DUMMYFUNCTION("REGEXREPLACE(B401, ""[[:punct:]]"", """")"),"RT abigailmarone BidenHQ “Peaceful” httpstco5yMUwRBrq6")</f>
        <v>RT abigailmarone BidenHQ “Peaceful” httpstco5yMUwRBrq6</v>
      </c>
      <c r="D401" s="7">
        <f>IFERROR(__xludf.DUMMYFUNCTION("LEN(REGEXREPLACE(C401, ""[[:punct:]]"", """"))"),54.0)</f>
        <v>54</v>
      </c>
      <c r="E401" s="7">
        <f>IFERROR(__xludf.DUMMYFUNCTION("COUNTA(SPLIT(REGEXREPLACE(C401, ""[[:punct:]]"", """"), "" ""))"),5.0)</f>
        <v>5</v>
      </c>
      <c r="F401" s="8">
        <f t="shared" si="1"/>
        <v>10.8</v>
      </c>
    </row>
    <row r="402">
      <c r="A402" s="2" t="s">
        <v>897</v>
      </c>
      <c r="B402" s="1" t="s">
        <v>898</v>
      </c>
      <c r="C402" s="5" t="str">
        <f>IFERROR(__xludf.DUMMYFUNCTION("REGEXREPLACE(B402, ""[[:punct:]]"", """")"),"They burned down a church")</f>
        <v>They burned down a church</v>
      </c>
      <c r="D402" s="7">
        <f>IFERROR(__xludf.DUMMYFUNCTION("LEN(REGEXREPLACE(C402, ""[[:punct:]]"", """"))"),25.0)</f>
        <v>25</v>
      </c>
      <c r="E402" s="7">
        <f>IFERROR(__xludf.DUMMYFUNCTION("COUNTA(SPLIT(REGEXREPLACE(C402, ""[[:punct:]]"", """"), "" ""))"),5.0)</f>
        <v>5</v>
      </c>
      <c r="F402" s="8">
        <f t="shared" si="1"/>
        <v>5</v>
      </c>
    </row>
    <row r="403">
      <c r="A403" s="2" t="s">
        <v>899</v>
      </c>
      <c r="B403" s="1" t="s">
        <v>900</v>
      </c>
      <c r="C403" s="5" t="str">
        <f>IFERROR(__xludf.DUMMYFUNCTION("REGEXREPLACE(B403, ""[[:punct:]]"", """")"),"HOLY SHLIT The Maldives just banned the entry of Israeli passports")</f>
        <v>HOLY SHLIT The Maldives just banned the entry of Israeli passports</v>
      </c>
      <c r="D403" s="7">
        <f>IFERROR(__xludf.DUMMYFUNCTION("LEN(REGEXREPLACE(C403, ""[[:punct:]]"", """"))"),66.0)</f>
        <v>66</v>
      </c>
      <c r="E403" s="7">
        <f>IFERROR(__xludf.DUMMYFUNCTION("COUNTA(SPLIT(REGEXREPLACE(C403, ""[[:punct:]]"", """"), "" ""))"),11.0)</f>
        <v>11</v>
      </c>
      <c r="F403" s="8">
        <f t="shared" si="1"/>
        <v>6</v>
      </c>
    </row>
    <row r="404">
      <c r="A404" s="2" t="s">
        <v>901</v>
      </c>
      <c r="B404" s="1" t="s">
        <v>902</v>
      </c>
      <c r="C404" s="5" t="str">
        <f>IFERROR(__xludf.DUMMYFUNCTION("REGEXREPLACE(B404, ""[[:punct:]]"", """")"),"RT ChayaRaichik10 WHERE IS BLM")</f>
        <v>RT ChayaRaichik10 WHERE IS BLM</v>
      </c>
      <c r="D404" s="7">
        <f>IFERROR(__xludf.DUMMYFUNCTION("LEN(REGEXREPLACE(C404, ""[[:punct:]]"", """"))"),30.0)</f>
        <v>30</v>
      </c>
      <c r="E404" s="7">
        <f>IFERROR(__xludf.DUMMYFUNCTION("COUNTA(SPLIT(REGEXREPLACE(C404, ""[[:punct:]]"", """"), "" ""))"),5.0)</f>
        <v>5</v>
      </c>
      <c r="F404" s="8">
        <f t="shared" si="1"/>
        <v>6</v>
      </c>
    </row>
    <row r="405">
      <c r="A405" s="2" t="s">
        <v>903</v>
      </c>
      <c r="B405" s="1" t="s">
        <v>904</v>
      </c>
      <c r="C405" s="5" t="str">
        <f>IFERROR(__xludf.DUMMYFUNCTION("REGEXREPLACE(B405, ""[[:punct:]]"", """")"),"Hi EdKrassen are you ok with grown men with pniss using the women’s locker rooms and stripping nked in front of women and girls httpstcov7qDKllyjX")</f>
        <v>Hi EdKrassen are you ok with grown men with pniss using the women’s locker rooms and stripping nked in front of women and girls httpstcov7qDKllyjX</v>
      </c>
      <c r="D405" s="7">
        <f>IFERROR(__xludf.DUMMYFUNCTION("LEN(REGEXREPLACE(C405, ""[[:punct:]]"", """"))"),146.0)</f>
        <v>146</v>
      </c>
      <c r="E405" s="7">
        <f>IFERROR(__xludf.DUMMYFUNCTION("COUNTA(SPLIT(REGEXREPLACE(C405, ""[[:punct:]]"", """"), "" ""))"),25.0)</f>
        <v>25</v>
      </c>
      <c r="F405" s="8">
        <f t="shared" si="1"/>
        <v>5.84</v>
      </c>
    </row>
    <row r="406">
      <c r="A406" s="2" t="s">
        <v>906</v>
      </c>
      <c r="B406" s="1" t="s">
        <v>907</v>
      </c>
      <c r="C406" s="5" t="str">
        <f>IFERROR(__xludf.DUMMYFUNCTION("REGEXREPLACE(B406, ""[[:punct:]]"", """")"),"TaraBull808 EdKrassen Yeah…")</f>
        <v>TaraBull808 EdKrassen Yeah…</v>
      </c>
      <c r="D406" s="7">
        <f>IFERROR(__xludf.DUMMYFUNCTION("LEN(REGEXREPLACE(C406, ""[[:punct:]]"", """"))"),27.0)</f>
        <v>27</v>
      </c>
      <c r="E406" s="7">
        <f>IFERROR(__xludf.DUMMYFUNCTION("COUNTA(SPLIT(REGEXREPLACE(C406, ""[[:punct:]]"", """"), "" ""))"),3.0)</f>
        <v>3</v>
      </c>
      <c r="F406" s="8">
        <f t="shared" si="1"/>
        <v>9</v>
      </c>
    </row>
    <row r="407">
      <c r="A407" s="2" t="s">
        <v>908</v>
      </c>
      <c r="B407" s="1" t="s">
        <v>909</v>
      </c>
      <c r="C407" s="5" t="str">
        <f>IFERROR(__xludf.DUMMYFUNCTION("REGEXREPLACE(B407, ""[[:punct:]]"", """")"),"RT RyanWaltersSupt Censorship Silencing opposition The LGBTQ radical democrats the teachers union and RepMarkMcBride joined forces to silence Oklahoma parents Much like the efforts against President Trump this is an unprecedented political attack httpstco"&amp;"NV58pfoy4v")</f>
        <v>RT RyanWaltersSupt Censorship Silencing opposition The LGBTQ radical democrats the teachers union and RepMarkMcBride joined forces to silence Oklahoma parents Much like the efforts against President Trump this is an unprecedented political attack httpstcoNV58pfoy4v</v>
      </c>
      <c r="D407" s="7">
        <f>IFERROR(__xludf.DUMMYFUNCTION("LEN(REGEXREPLACE(C407, ""[[:punct:]]"", """"))"),265.0)</f>
        <v>265</v>
      </c>
      <c r="E407" s="7">
        <f>IFERROR(__xludf.DUMMYFUNCTION("COUNTA(SPLIT(REGEXREPLACE(C407, ""[[:punct:]]"", """"), "" ""))"),34.0)</f>
        <v>34</v>
      </c>
      <c r="F407" s="8">
        <f t="shared" si="1"/>
        <v>7.794117647</v>
      </c>
    </row>
    <row r="408">
      <c r="A408" s="2" t="s">
        <v>911</v>
      </c>
      <c r="B408" s="1" t="s">
        <v>912</v>
      </c>
      <c r="C408" s="5" t="str">
        <f>IFERROR(__xludf.DUMMYFUNCTION("REGEXREPLACE(B408, ""[[:punct:]]"", """")"),"Is this real httpstcoiiztuurBTO")</f>
        <v>Is this real httpstcoiiztuurBTO</v>
      </c>
      <c r="D408" s="7">
        <f>IFERROR(__xludf.DUMMYFUNCTION("LEN(REGEXREPLACE(C408, ""[[:punct:]]"", """"))"),31.0)</f>
        <v>31</v>
      </c>
      <c r="E408" s="7">
        <f>IFERROR(__xludf.DUMMYFUNCTION("COUNTA(SPLIT(REGEXREPLACE(C408, ""[[:punct:]]"", """"), "" ""))"),4.0)</f>
        <v>4</v>
      </c>
      <c r="F408" s="8">
        <f t="shared" si="1"/>
        <v>7.75</v>
      </c>
    </row>
    <row r="409">
      <c r="A409" s="2" t="s">
        <v>914</v>
      </c>
      <c r="B409" s="1" t="s">
        <v>915</v>
      </c>
      <c r="C409" s="5" t="str">
        <f>IFERROR(__xludf.DUMMYFUNCTION("REGEXREPLACE(B409, ""[[:punct:]]"", """")"),"From the Middletown CT pride march this weekend
Who wants to tell them httpstcoqgPEVbGIz7")</f>
        <v>From the Middletown CT pride march this weekend
Who wants to tell them httpstcoqgPEVbGIz7</v>
      </c>
      <c r="D409" s="7">
        <f>IFERROR(__xludf.DUMMYFUNCTION("LEN(REGEXREPLACE(C409, ""[[:punct:]]"", """"))"),90.0)</f>
        <v>90</v>
      </c>
      <c r="E409" s="7">
        <f>IFERROR(__xludf.DUMMYFUNCTION("COUNTA(SPLIT(REGEXREPLACE(C409, ""[[:punct:]]"", """"), "" ""))"),13.0)</f>
        <v>13</v>
      </c>
      <c r="F409" s="8">
        <f t="shared" si="1"/>
        <v>6.923076923</v>
      </c>
    </row>
    <row r="410">
      <c r="A410" s="2" t="s">
        <v>917</v>
      </c>
      <c r="B410" s="1" t="s">
        <v>34</v>
      </c>
      <c r="C410" s="5" t="str">
        <f>IFERROR(__xludf.DUMMYFUNCTION("REGEXREPLACE(B410, ""[[:punct:]]"", """")"),"Holy shlit")</f>
        <v>Holy shlit</v>
      </c>
      <c r="D410" s="7">
        <f>IFERROR(__xludf.DUMMYFUNCTION("LEN(REGEXREPLACE(C410, ""[[:punct:]]"", """"))"),10.0)</f>
        <v>10</v>
      </c>
      <c r="E410" s="7">
        <f>IFERROR(__xludf.DUMMYFUNCTION("COUNTA(SPLIT(REGEXREPLACE(C410, ""[[:punct:]]"", """"), "" ""))"),2.0)</f>
        <v>2</v>
      </c>
      <c r="F410" s="8">
        <f t="shared" si="1"/>
        <v>5</v>
      </c>
    </row>
    <row r="411">
      <c r="A411" s="2" t="s">
        <v>918</v>
      </c>
      <c r="B411" s="1" t="s">
        <v>919</v>
      </c>
      <c r="C411" s="5" t="str">
        <f>IFERROR(__xludf.DUMMYFUNCTION("REGEXREPLACE(B411, ""[[:punct:]]"", """")"),"Hi What did I miss")</f>
        <v>Hi What did I miss</v>
      </c>
      <c r="D411" s="7">
        <f>IFERROR(__xludf.DUMMYFUNCTION("LEN(REGEXREPLACE(C411, ""[[:punct:]]"", """"))"),18.0)</f>
        <v>18</v>
      </c>
      <c r="E411" s="7">
        <f>IFERROR(__xludf.DUMMYFUNCTION("COUNTA(SPLIT(REGEXREPLACE(C411, ""[[:punct:]]"", """"), "" ""))"),5.0)</f>
        <v>5</v>
      </c>
      <c r="F411" s="8">
        <f t="shared" si="1"/>
        <v>3.6</v>
      </c>
    </row>
    <row r="412">
      <c r="A412" s="2" t="s">
        <v>901</v>
      </c>
      <c r="B412" s="1" t="s">
        <v>920</v>
      </c>
      <c r="C412" s="5" t="str">
        <f>IFERROR(__xludf.DUMMYFUNCTION("REGEXREPLACE(B412, ""[[:punct:]]"", """")"),"WHERE IS BLM")</f>
        <v>WHERE IS BLM</v>
      </c>
      <c r="D412" s="7">
        <f>IFERROR(__xludf.DUMMYFUNCTION("LEN(REGEXREPLACE(C412, ""[[:punct:]]"", """"))"),12.0)</f>
        <v>12</v>
      </c>
      <c r="E412" s="7">
        <f>IFERROR(__xludf.DUMMYFUNCTION("COUNTA(SPLIT(REGEXREPLACE(C412, ""[[:punct:]]"", """"), "" ""))"),3.0)</f>
        <v>3</v>
      </c>
      <c r="F412" s="8">
        <f t="shared" si="1"/>
        <v>4</v>
      </c>
    </row>
    <row r="413">
      <c r="A413" s="2" t="s">
        <v>921</v>
      </c>
      <c r="B413" s="1" t="s">
        <v>922</v>
      </c>
      <c r="C413" s="5" t="str">
        <f>IFERROR(__xludf.DUMMYFUNCTION("REGEXREPLACE(B413, ""[[:punct:]]"", """")"),"RT ChayaRaichik10 “They aren’t deterred by the guilty verdict”
The media is crying because we’re all still voting for Trump
They still don’t get it 😂 httpstcoirTlLtxdVF")</f>
        <v>RT ChayaRaichik10 “They aren’t deterred by the guilty verdict”
The media is crying because we’re all still voting for Trump
They still don’t get it 😂 httpstcoirTlLtxdVF</v>
      </c>
      <c r="D413" s="7">
        <f>IFERROR(__xludf.DUMMYFUNCTION("LEN(REGEXREPLACE(C413, ""[[:punct:]]"", """"))"),171.0)</f>
        <v>171</v>
      </c>
      <c r="E413" s="7">
        <f>IFERROR(__xludf.DUMMYFUNCTION("COUNTA(SPLIT(REGEXREPLACE(C413, ""[[:punct:]]"", """"), "" ""))"),25.0)</f>
        <v>25</v>
      </c>
      <c r="F413" s="8">
        <f t="shared" si="1"/>
        <v>6.84</v>
      </c>
    </row>
    <row r="414">
      <c r="A414" s="2" t="s">
        <v>924</v>
      </c>
      <c r="B414" s="1" t="s">
        <v>925</v>
      </c>
      <c r="C414" s="5" t="str">
        <f>IFERROR(__xludf.DUMMYFUNCTION("REGEXREPLACE(B414, ""[[:punct:]]"", """")"),"RT AvivaKlompas A comedy club outside Chicago has cancelled MichaelRapaports upcoming shows following threats and intimidation from the proterror mob
Rapaport Theyre doing it because Im Jewish and I support Israel
Cowering to the mob wont stop the mob  "&amp;"it only emboldens them
Friends  we cannot allow Jewish voices to be silenced Take action now ‼️
1 Call Batavias Comedy Vault and tell them not to submit to bullies
2 Who in Chicago wants to host Rapaports shows")</f>
        <v>RT AvivaKlompas A comedy club outside Chicago has cancelled MichaelRapaports upcoming shows following threats and intimidation from the proterror mob
Rapaport Theyre doing it because Im Jewish and I support Israel
Cowering to the mob wont stop the mob  it only emboldens them
Friends  we cannot allow Jewish voices to be silenced Take action now ‼️
1 Call Batavias Comedy Vault and tell them not to submit to bullies
2 Who in Chicago wants to host Rapaports shows</v>
      </c>
      <c r="D414" s="7">
        <f>IFERROR(__xludf.DUMMYFUNCTION("LEN(REGEXREPLACE(C414, ""[[:punct:]]"", """"))"),466.0)</f>
        <v>466</v>
      </c>
      <c r="E414" s="7">
        <f>IFERROR(__xludf.DUMMYFUNCTION("COUNTA(SPLIT(REGEXREPLACE(C414, ""[[:punct:]]"", """"), "" ""))"),73.0)</f>
        <v>73</v>
      </c>
      <c r="F414" s="8">
        <f t="shared" si="1"/>
        <v>6.383561644</v>
      </c>
    </row>
    <row r="415">
      <c r="A415" s="2" t="s">
        <v>927</v>
      </c>
      <c r="B415" s="1" t="s">
        <v>928</v>
      </c>
      <c r="C415" s="5" t="str">
        <f>IFERROR(__xludf.DUMMYFUNCTION("REGEXREPLACE(B415, ""[[:punct:]]"", """")"),"RT ErinElmore My name is Erin Elmore
I am 96 years old and I live in the USA🇺🇸
I will NOT be voting for Joe Biden this November httpstcouyWezMvvRx")</f>
        <v>RT ErinElmore My name is Erin Elmore
I am 96 years old and I live in the USA🇺🇸
I will NOT be voting for Joe Biden this November httpstcouyWezMvvRx</v>
      </c>
      <c r="D415" s="7">
        <f>IFERROR(__xludf.DUMMYFUNCTION("LEN(REGEXREPLACE(C415, ""[[:punct:]]"", """"))"),150.0)</f>
        <v>150</v>
      </c>
      <c r="E415" s="7">
        <f>IFERROR(__xludf.DUMMYFUNCTION("COUNTA(SPLIT(REGEXREPLACE(C415, ""[[:punct:]]"", """"), "" ""))"),27.0)</f>
        <v>27</v>
      </c>
      <c r="F415" s="8">
        <f t="shared" si="1"/>
        <v>5.555555556</v>
      </c>
    </row>
    <row r="416">
      <c r="A416" s="2" t="s">
        <v>930</v>
      </c>
      <c r="B416" s="1" t="s">
        <v>931</v>
      </c>
      <c r="C416" s="5" t="str">
        <f>IFERROR(__xludf.DUMMYFUNCTION("REGEXREPLACE(B416, ""[[:punct:]]"", """")"),"“I’m a woman”")</f>
        <v>“I’m a woman”</v>
      </c>
      <c r="D416" s="7">
        <f>IFERROR(__xludf.DUMMYFUNCTION("LEN(REGEXREPLACE(C416, ""[[:punct:]]"", """"))"),13.0)</f>
        <v>13</v>
      </c>
      <c r="E416" s="7">
        <f>IFERROR(__xludf.DUMMYFUNCTION("COUNTA(SPLIT(REGEXREPLACE(C416, ""[[:punct:]]"", """"), "" ""))"),3.0)</f>
        <v>3</v>
      </c>
      <c r="F416" s="8">
        <f t="shared" si="1"/>
        <v>4.333333333</v>
      </c>
    </row>
    <row r="417">
      <c r="A417" s="2" t="s">
        <v>932</v>
      </c>
      <c r="B417" s="1" t="s">
        <v>933</v>
      </c>
      <c r="C417" s="5" t="str">
        <f>IFERROR(__xludf.DUMMYFUNCTION("REGEXREPLACE(B417, ""[[:punct:]]"", """")"),"… httpstcoeMzLl0rOeX")</f>
        <v>… httpstcoeMzLl0rOeX</v>
      </c>
      <c r="D417" s="7">
        <f>IFERROR(__xludf.DUMMYFUNCTION("LEN(REGEXREPLACE(C417, ""[[:punct:]]"", """"))"),20.0)</f>
        <v>20</v>
      </c>
      <c r="E417" s="7">
        <f>IFERROR(__xludf.DUMMYFUNCTION("COUNTA(SPLIT(REGEXREPLACE(C417, ""[[:punct:]]"", """"), "" ""))"),2.0)</f>
        <v>2</v>
      </c>
      <c r="F417" s="8">
        <f t="shared" si="1"/>
        <v>10</v>
      </c>
    </row>
    <row r="418">
      <c r="A418" s="2" t="s">
        <v>935</v>
      </c>
      <c r="B418" s="1" t="s">
        <v>936</v>
      </c>
      <c r="C418" s="5" t="str">
        <f>IFERROR(__xludf.DUMMYFUNCTION("REGEXREPLACE(B418, ""[[:punct:]]"", """")"),"1M for each count plus some change🔥")</f>
        <v>1M for each count plus some change🔥</v>
      </c>
      <c r="D418" s="7">
        <f>IFERROR(__xludf.DUMMYFUNCTION("LEN(REGEXREPLACE(C418, ""[[:punct:]]"", """"))"),36.0)</f>
        <v>36</v>
      </c>
      <c r="E418" s="7">
        <f>IFERROR(__xludf.DUMMYFUNCTION("COUNTA(SPLIT(REGEXREPLACE(C418, ""[[:punct:]]"", """"), "" ""))"),7.0)</f>
        <v>7</v>
      </c>
      <c r="F418" s="8">
        <f t="shared" si="1"/>
        <v>5.142857143</v>
      </c>
    </row>
    <row r="419">
      <c r="A419" s="2" t="s">
        <v>937</v>
      </c>
      <c r="B419" s="1" t="s">
        <v>938</v>
      </c>
      <c r="C419" s="5" t="str">
        <f>IFERROR(__xludf.DUMMYFUNCTION("REGEXREPLACE(B419, ""[[:punct:]]"", """")"),"Payback is coming
Accountability is coming
Retribution is coming
Democrats just opened Pandora’s box
November 5th")</f>
        <v>Payback is coming
Accountability is coming
Retribution is coming
Democrats just opened Pandora’s box
November 5th</v>
      </c>
      <c r="D419" s="7">
        <f>IFERROR(__xludf.DUMMYFUNCTION("LEN(REGEXREPLACE(C419, ""[[:punct:]]"", """"))"),117.0)</f>
        <v>117</v>
      </c>
      <c r="E419" s="7">
        <f>IFERROR(__xludf.DUMMYFUNCTION("COUNTA(SPLIT(REGEXREPLACE(C419, ""[[:punct:]]"", """"), "" ""))"),12.0)</f>
        <v>12</v>
      </c>
      <c r="F419" s="8">
        <f t="shared" si="1"/>
        <v>9.75</v>
      </c>
    </row>
    <row r="420">
      <c r="A420" s="2" t="s">
        <v>939</v>
      </c>
      <c r="B420" s="1" t="s">
        <v>940</v>
      </c>
      <c r="C420" s="5" t="str">
        <f>IFERROR(__xludf.DUMMYFUNCTION("REGEXREPLACE(B420, ""[[:punct:]]"", """")"),"CRNC Uuuhhhhhhh")</f>
        <v>CRNC Uuuhhhhhhh</v>
      </c>
      <c r="D420" s="7">
        <f>IFERROR(__xludf.DUMMYFUNCTION("LEN(REGEXREPLACE(C420, ""[[:punct:]]"", """"))"),15.0)</f>
        <v>15</v>
      </c>
      <c r="E420" s="7">
        <f>IFERROR(__xludf.DUMMYFUNCTION("COUNTA(SPLIT(REGEXREPLACE(C420, ""[[:punct:]]"", """"), "" ""))"),2.0)</f>
        <v>2</v>
      </c>
      <c r="F420" s="8">
        <f t="shared" si="1"/>
        <v>7.5</v>
      </c>
    </row>
    <row r="421">
      <c r="A421" s="2" t="s">
        <v>941</v>
      </c>
      <c r="B421" s="1" t="s">
        <v>942</v>
      </c>
      <c r="C421" s="5" t="str">
        <f>IFERROR(__xludf.DUMMYFUNCTION("REGEXREPLACE(B421, ""[[:punct:]]"", """")"),"JackPosobiec Yesss")</f>
        <v>JackPosobiec Yesss</v>
      </c>
      <c r="D421" s="7">
        <f>IFERROR(__xludf.DUMMYFUNCTION("LEN(REGEXREPLACE(C421, ""[[:punct:]]"", """"))"),18.0)</f>
        <v>18</v>
      </c>
      <c r="E421" s="7">
        <f>IFERROR(__xludf.DUMMYFUNCTION("COUNTA(SPLIT(REGEXREPLACE(C421, ""[[:punct:]]"", """"), "" ""))"),2.0)</f>
        <v>2</v>
      </c>
      <c r="F421" s="8">
        <f t="shared" si="1"/>
        <v>9</v>
      </c>
    </row>
    <row r="422">
      <c r="A422" s="2" t="s">
        <v>943</v>
      </c>
      <c r="B422" s="1" t="s">
        <v>944</v>
      </c>
      <c r="C422" s="5" t="str">
        <f>IFERROR(__xludf.DUMMYFUNCTION("REGEXREPLACE(B422, ""[[:punct:]]"", """")"),"RT Sassafrass84 My name is Christy Marie I live in the USA 
Ill will be voting for a convicted felon this November 
You 🇺🇸🇺🇸🇺🇸 httpstcovoYu65HaEL")</f>
        <v>RT Sassafrass84 My name is Christy Marie I live in the USA 
Ill will be voting for a convicted felon this November 
You 🇺🇸🇺🇸🇺🇸 httpstcovoYu65HaEL</v>
      </c>
      <c r="D422" s="7">
        <f>IFERROR(__xludf.DUMMYFUNCTION("LEN(REGEXREPLACE(C422, ""[[:punct:]]"", """"))"),153.0)</f>
        <v>153</v>
      </c>
      <c r="E422" s="7">
        <f>IFERROR(__xludf.DUMMYFUNCTION("COUNTA(SPLIT(REGEXREPLACE(C422, ""[[:punct:]]"", """"), "" ""))"),25.0)</f>
        <v>25</v>
      </c>
      <c r="F422" s="8">
        <f t="shared" si="1"/>
        <v>6.12</v>
      </c>
    </row>
    <row r="423">
      <c r="A423" s="2" t="s">
        <v>946</v>
      </c>
      <c r="B423" s="1" t="s">
        <v>947</v>
      </c>
      <c r="C423" s="5" t="str">
        <f>IFERROR(__xludf.DUMMYFUNCTION("REGEXREPLACE(B423, ""[[:punct:]]"", """")"),"Many cases like this")</f>
        <v>Many cases like this</v>
      </c>
      <c r="D423" s="7">
        <f>IFERROR(__xludf.DUMMYFUNCTION("LEN(REGEXREPLACE(C423, ""[[:punct:]]"", """"))"),20.0)</f>
        <v>20</v>
      </c>
      <c r="E423" s="7">
        <f>IFERROR(__xludf.DUMMYFUNCTION("COUNTA(SPLIT(REGEXREPLACE(C423, ""[[:punct:]]"", """"), "" ""))"),4.0)</f>
        <v>4</v>
      </c>
      <c r="F423" s="8">
        <f t="shared" si="1"/>
        <v>5</v>
      </c>
    </row>
    <row r="424">
      <c r="A424" s="2" t="s">
        <v>948</v>
      </c>
      <c r="B424" s="1" t="s">
        <v>949</v>
      </c>
      <c r="C424" s="5" t="str">
        <f>IFERROR(__xludf.DUMMYFUNCTION("REGEXREPLACE(B424, ""[[:punct:]]"", """")"),"TaraBull808 Hi")</f>
        <v>TaraBull808 Hi</v>
      </c>
      <c r="D424" s="7">
        <f>IFERROR(__xludf.DUMMYFUNCTION("LEN(REGEXREPLACE(C424, ""[[:punct:]]"", """"))"),14.0)</f>
        <v>14</v>
      </c>
      <c r="E424" s="7">
        <f>IFERROR(__xludf.DUMMYFUNCTION("COUNTA(SPLIT(REGEXREPLACE(C424, ""[[:punct:]]"", """"), "" ""))"),2.0)</f>
        <v>2</v>
      </c>
      <c r="F424" s="8">
        <f t="shared" si="1"/>
        <v>7</v>
      </c>
    </row>
    <row r="425">
      <c r="A425" s="2" t="s">
        <v>950</v>
      </c>
      <c r="B425" s="1" t="s">
        <v>951</v>
      </c>
      <c r="C425" s="5" t="str">
        <f>IFERROR(__xludf.DUMMYFUNCTION("REGEXREPLACE(B425, ""[[:punct:]]"", """")"),"RT ChayaRaichik10 Name this band httpstcoeI8sNtdFJM")</f>
        <v>RT ChayaRaichik10 Name this band httpstcoeI8sNtdFJM</v>
      </c>
      <c r="D425" s="7">
        <f>IFERROR(__xludf.DUMMYFUNCTION("LEN(REGEXREPLACE(C425, ""[[:punct:]]"", """"))"),51.0)</f>
        <v>51</v>
      </c>
      <c r="E425" s="7">
        <f>IFERROR(__xludf.DUMMYFUNCTION("COUNTA(SPLIT(REGEXREPLACE(C425, ""[[:punct:]]"", """"), "" ""))"),6.0)</f>
        <v>6</v>
      </c>
      <c r="F425" s="8">
        <f t="shared" si="1"/>
        <v>8.5</v>
      </c>
    </row>
    <row r="426">
      <c r="A426" s="2" t="s">
        <v>953</v>
      </c>
      <c r="B426" s="1" t="s">
        <v>954</v>
      </c>
      <c r="C426" s="5" t="str">
        <f>IFERROR(__xludf.DUMMYFUNCTION("REGEXREPLACE(B426, ""[[:punct:]]"", """")"),"RT ChayaRaichik10 We all know Nancy Pelosi does insider trading When Trump wins in November there needs to be an immediate investigation and charges brought against her accordingly")</f>
        <v>RT ChayaRaichik10 We all know Nancy Pelosi does insider trading When Trump wins in November there needs to be an immediate investigation and charges brought against her accordingly</v>
      </c>
      <c r="D426" s="7">
        <f>IFERROR(__xludf.DUMMYFUNCTION("LEN(REGEXREPLACE(C426, ""[[:punct:]]"", """"))"),180.0)</f>
        <v>180</v>
      </c>
      <c r="E426" s="7">
        <f>IFERROR(__xludf.DUMMYFUNCTION("COUNTA(SPLIT(REGEXREPLACE(C426, ""[[:punct:]]"", """"), "" ""))"),28.0)</f>
        <v>28</v>
      </c>
      <c r="F426" s="8">
        <f t="shared" si="1"/>
        <v>6.428571429</v>
      </c>
    </row>
    <row r="427">
      <c r="A427" s="2" t="s">
        <v>950</v>
      </c>
      <c r="B427" s="1" t="s">
        <v>955</v>
      </c>
      <c r="C427" s="5" t="str">
        <f>IFERROR(__xludf.DUMMYFUNCTION("REGEXREPLACE(B427, ""[[:punct:]]"", """")"),"Name this band httpstcoeI8sNtdFJM")</f>
        <v>Name this band httpstcoeI8sNtdFJM</v>
      </c>
      <c r="D427" s="7">
        <f>IFERROR(__xludf.DUMMYFUNCTION("LEN(REGEXREPLACE(C427, ""[[:punct:]]"", """"))"),33.0)</f>
        <v>33</v>
      </c>
      <c r="E427" s="7">
        <f>IFERROR(__xludf.DUMMYFUNCTION("COUNTA(SPLIT(REGEXREPLACE(C427, ""[[:punct:]]"", """"), "" ""))"),4.0)</f>
        <v>4</v>
      </c>
      <c r="F427" s="8">
        <f t="shared" si="1"/>
        <v>8.25</v>
      </c>
    </row>
    <row r="428">
      <c r="A428" s="2" t="s">
        <v>956</v>
      </c>
      <c r="B428" s="1" t="s">
        <v>957</v>
      </c>
      <c r="C428" s="5" t="str">
        <f>IFERROR(__xludf.DUMMYFUNCTION("REGEXREPLACE(B428, ""[[:punct:]]"", """")"),"Timcast I think you’re confusing RFK with Barron 🤣")</f>
        <v>Timcast I think you’re confusing RFK with Barron 🤣</v>
      </c>
      <c r="D428" s="7">
        <f>IFERROR(__xludf.DUMMYFUNCTION("LEN(REGEXREPLACE(C428, ""[[:punct:]]"", """"))"),51.0)</f>
        <v>51</v>
      </c>
      <c r="E428" s="7">
        <f>IFERROR(__xludf.DUMMYFUNCTION("COUNTA(SPLIT(REGEXREPLACE(C428, ""[[:punct:]]"", """"), "" ""))"),9.0)</f>
        <v>9</v>
      </c>
      <c r="F428" s="8">
        <f t="shared" si="1"/>
        <v>5.666666667</v>
      </c>
    </row>
    <row r="429">
      <c r="A429" s="2" t="s">
        <v>958</v>
      </c>
      <c r="B429" s="1" t="s">
        <v>959</v>
      </c>
      <c r="C429" s="5" t="str">
        <f>IFERROR(__xludf.DUMMYFUNCTION("REGEXREPLACE(B429, ""[[:punct:]]"", """")"),"This 👇🏻")</f>
        <v>This 👇🏻</v>
      </c>
      <c r="D429" s="7">
        <f>IFERROR(__xludf.DUMMYFUNCTION("LEN(REGEXREPLACE(C429, ""[[:punct:]]"", """"))"),9.0)</f>
        <v>9</v>
      </c>
      <c r="E429" s="7">
        <f>IFERROR(__xludf.DUMMYFUNCTION("COUNTA(SPLIT(REGEXREPLACE(C429, ""[[:punct:]]"", """"), "" ""))"),2.0)</f>
        <v>2</v>
      </c>
      <c r="F429" s="8">
        <f t="shared" si="1"/>
        <v>4.5</v>
      </c>
    </row>
    <row r="430">
      <c r="A430" s="2" t="s">
        <v>960</v>
      </c>
      <c r="B430" s="1" t="s">
        <v>961</v>
      </c>
      <c r="C430" s="5" t="str">
        <f>IFERROR(__xludf.DUMMYFUNCTION("REGEXREPLACE(B430, ""[[:punct:]]"", """")"),"Many such cases")</f>
        <v>Many such cases</v>
      </c>
      <c r="D430" s="7">
        <f>IFERROR(__xludf.DUMMYFUNCTION("LEN(REGEXREPLACE(C430, ""[[:punct:]]"", """"))"),15.0)</f>
        <v>15</v>
      </c>
      <c r="E430" s="7">
        <f>IFERROR(__xludf.DUMMYFUNCTION("COUNTA(SPLIT(REGEXREPLACE(C430, ""[[:punct:]]"", """"), "" ""))"),3.0)</f>
        <v>3</v>
      </c>
      <c r="F430" s="8">
        <f t="shared" si="1"/>
        <v>5</v>
      </c>
    </row>
    <row r="431">
      <c r="A431" s="2" t="s">
        <v>962</v>
      </c>
      <c r="B431" s="1" t="s">
        <v>963</v>
      </c>
      <c r="C431" s="5" t="str">
        <f>IFERROR(__xludf.DUMMYFUNCTION("REGEXREPLACE(B431, ""[[:punct:]]"", """")"),"RT ChayaRaichik10 Tim you have 3 daughters Would you feel comfortable with them using Planet Fitness knowing a man can be walking around nked in front of them and watch them change and if your daughter complains the staff will defend the man")</f>
        <v>RT ChayaRaichik10 Tim you have 3 daughters Would you feel comfortable with them using Planet Fitness knowing a man can be walking around nked in front of them and watch them change and if your daughter complains the staff will defend the man</v>
      </c>
      <c r="D431" s="7">
        <f>IFERROR(__xludf.DUMMYFUNCTION("LEN(REGEXREPLACE(C431, ""[[:punct:]]"", """"))"),241.0)</f>
        <v>241</v>
      </c>
      <c r="E431" s="7">
        <f>IFERROR(__xludf.DUMMYFUNCTION("COUNTA(SPLIT(REGEXREPLACE(C431, ""[[:punct:]]"", """"), "" ""))"),43.0)</f>
        <v>43</v>
      </c>
      <c r="F431" s="8">
        <f t="shared" si="1"/>
        <v>5.604651163</v>
      </c>
    </row>
    <row r="432">
      <c r="A432" s="2" t="s">
        <v>964</v>
      </c>
      <c r="B432" s="1" t="s">
        <v>965</v>
      </c>
      <c r="C432" s="5" t="str">
        <f>IFERROR(__xludf.DUMMYFUNCTION("REGEXREPLACE(B432, ""[[:punct:]]"", """")"),"RT ChayaRaichik10 Tim just deleted his tweet announcing his partnership with Planet Fitness How did he think this would go httpstcotT0Koc5YlQ")</f>
        <v>RT ChayaRaichik10 Tim just deleted his tweet announcing his partnership with Planet Fitness How did he think this would go httpstcotT0Koc5YlQ</v>
      </c>
      <c r="D432" s="7">
        <f>IFERROR(__xludf.DUMMYFUNCTION("LEN(REGEXREPLACE(C432, ""[[:punct:]]"", """"))"),141.0)</f>
        <v>141</v>
      </c>
      <c r="E432" s="7">
        <f>IFERROR(__xludf.DUMMYFUNCTION("COUNTA(SPLIT(REGEXREPLACE(C432, ""[[:punct:]]"", """"), "" ""))"),21.0)</f>
        <v>21</v>
      </c>
      <c r="F432" s="8">
        <f t="shared" si="1"/>
        <v>6.714285714</v>
      </c>
    </row>
    <row r="433">
      <c r="A433" s="2" t="s">
        <v>967</v>
      </c>
      <c r="B433" s="1" t="s">
        <v>968</v>
      </c>
      <c r="C433" s="5" t="str">
        <f>IFERROR(__xludf.DUMMYFUNCTION("REGEXREPLACE(B433, ""[[:punct:]]"", """")"),"RT TheRicanMemes Stop it 🤣🤣🤣 httpstco3T7AX0JUtk")</f>
        <v>RT TheRicanMemes Stop it 🤣🤣🤣 httpstco3T7AX0JUtk</v>
      </c>
      <c r="D433" s="7">
        <f>IFERROR(__xludf.DUMMYFUNCTION("LEN(REGEXREPLACE(C433, ""[[:punct:]]"", """"))"),50.0)</f>
        <v>50</v>
      </c>
      <c r="E433" s="7">
        <f>IFERROR(__xludf.DUMMYFUNCTION("COUNTA(SPLIT(REGEXREPLACE(C433, ""[[:punct:]]"", """"), "" ""))"),6.0)</f>
        <v>6</v>
      </c>
      <c r="F433" s="8">
        <f t="shared" si="1"/>
        <v>8.333333333</v>
      </c>
    </row>
    <row r="434">
      <c r="A434" s="2" t="s">
        <v>970</v>
      </c>
      <c r="B434" s="1" t="s">
        <v>971</v>
      </c>
      <c r="C434" s="5" t="str">
        <f>IFERROR(__xludf.DUMMYFUNCTION("REGEXREPLACE(B434, ""[[:punct:]]"", """")"),"If you made a contribution to Trump today and are comfortable sharing a screenshot post it below 👇🏻")</f>
        <v>If you made a contribution to Trump today and are comfortable sharing a screenshot post it below 👇🏻</v>
      </c>
      <c r="D434" s="7">
        <f>IFERROR(__xludf.DUMMYFUNCTION("LEN(REGEXREPLACE(C434, ""[[:punct:]]"", """"))"),101.0)</f>
        <v>101</v>
      </c>
      <c r="E434" s="7">
        <f>IFERROR(__xludf.DUMMYFUNCTION("COUNTA(SPLIT(REGEXREPLACE(C434, ""[[:punct:]]"", """"), "" ""))"),18.0)</f>
        <v>18</v>
      </c>
      <c r="F434" s="8">
        <f t="shared" si="1"/>
        <v>5.611111111</v>
      </c>
    </row>
    <row r="435">
      <c r="A435" s="2" t="s">
        <v>972</v>
      </c>
      <c r="B435" s="1" t="s">
        <v>973</v>
      </c>
      <c r="C435" s="5" t="str">
        <f>IFERROR(__xludf.DUMMYFUNCTION("REGEXREPLACE(B435, ""[[:punct:]]"", """")"),"FinalCutTile Travis4Trump Love it")</f>
        <v>FinalCutTile Travis4Trump Love it</v>
      </c>
      <c r="D435" s="7">
        <f>IFERROR(__xludf.DUMMYFUNCTION("LEN(REGEXREPLACE(C435, ""[[:punct:]]"", """"))"),33.0)</f>
        <v>33</v>
      </c>
      <c r="E435" s="7">
        <f>IFERROR(__xludf.DUMMYFUNCTION("COUNTA(SPLIT(REGEXREPLACE(C435, ""[[:punct:]]"", """"), "" ""))"),4.0)</f>
        <v>4</v>
      </c>
      <c r="F435" s="8">
        <f t="shared" si="1"/>
        <v>8.25</v>
      </c>
    </row>
    <row r="436">
      <c r="A436" s="2" t="s">
        <v>974</v>
      </c>
      <c r="B436" s="1" t="s">
        <v>975</v>
      </c>
      <c r="C436" s="5" t="str">
        <f>IFERROR(__xludf.DUMMYFUNCTION("REGEXREPLACE(B436, ""[[:punct:]]"", """")"),"Don’t care Still voting for Trump
November 5th
LFG httpstcoQW7tvW8ZLt")</f>
        <v>Don’t care Still voting for Trump
November 5th
LFG httpstcoQW7tvW8ZLt</v>
      </c>
      <c r="D436" s="7">
        <f>IFERROR(__xludf.DUMMYFUNCTION("LEN(REGEXREPLACE(C436, ""[[:punct:]]"", """"))"),71.0)</f>
        <v>71</v>
      </c>
      <c r="E436" s="7">
        <f>IFERROR(__xludf.DUMMYFUNCTION("COUNTA(SPLIT(REGEXREPLACE(C436, ""[[:punct:]]"", """"), "" ""))"),8.0)</f>
        <v>8</v>
      </c>
      <c r="F436" s="8">
        <f t="shared" si="1"/>
        <v>8.875</v>
      </c>
    </row>
    <row r="437">
      <c r="A437" s="2" t="s">
        <v>977</v>
      </c>
      <c r="B437" s="1" t="s">
        <v>978</v>
      </c>
      <c r="C437" s="5" t="str">
        <f>IFERROR(__xludf.DUMMYFUNCTION("REGEXREPLACE(B437, ""[[:punct:]]"", """")"),"RT dbongino Gonna be glorious watching the first outlaw President kick the electoral shit out of these commie pussies in November Bank on it shitlibs 
Laugh now and down your cocktails because we’ll all be slurping up your delicious tears in a few months "&amp;"Cash that check and spend it It’s going down")</f>
        <v>RT dbongino Gonna be glorious watching the first outlaw President kick the electoral shit out of these commie pussies in November Bank on it shitlibs 
Laugh now and down your cocktails because we’ll all be slurping up your delicious tears in a few months Cash that check and spend it It’s going down</v>
      </c>
      <c r="D437" s="7">
        <f>IFERROR(__xludf.DUMMYFUNCTION("LEN(REGEXREPLACE(C437, ""[[:punct:]]"", """"))"),299.0)</f>
        <v>299</v>
      </c>
      <c r="E437" s="7">
        <f>IFERROR(__xludf.DUMMYFUNCTION("COUNTA(SPLIT(REGEXREPLACE(C437, ""[[:punct:]]"", """"), "" ""))"),53.0)</f>
        <v>53</v>
      </c>
      <c r="F437" s="8">
        <f t="shared" si="1"/>
        <v>5.641509434</v>
      </c>
    </row>
    <row r="438">
      <c r="A438" s="2" t="s">
        <v>979</v>
      </c>
      <c r="B438" s="1" t="s">
        <v>980</v>
      </c>
      <c r="C438" s="5" t="str">
        <f>IFERROR(__xludf.DUMMYFUNCTION("REGEXREPLACE(B438, ""[[:punct:]]"", """")"),"RT ChayaRaichik10 TDS patient got community noted 😂 httpstcovoQSZBhxj2")</f>
        <v>RT ChayaRaichik10 TDS patient got community noted 😂 httpstcovoQSZBhxj2</v>
      </c>
      <c r="D438" s="7">
        <f>IFERROR(__xludf.DUMMYFUNCTION("LEN(REGEXREPLACE(C438, ""[[:punct:]]"", """"))"),71.0)</f>
        <v>71</v>
      </c>
      <c r="E438" s="7">
        <f>IFERROR(__xludf.DUMMYFUNCTION("COUNTA(SPLIT(REGEXREPLACE(C438, ""[[:punct:]]"", """"), "" ""))"),9.0)</f>
        <v>9</v>
      </c>
      <c r="F438" s="8">
        <f t="shared" si="1"/>
        <v>7.888888889</v>
      </c>
    </row>
    <row r="439">
      <c r="A439" s="2" t="s">
        <v>982</v>
      </c>
      <c r="B439" s="1" t="s">
        <v>961</v>
      </c>
      <c r="C439" s="5" t="str">
        <f>IFERROR(__xludf.DUMMYFUNCTION("REGEXREPLACE(B439, ""[[:punct:]]"", """")"),"Many such cases")</f>
        <v>Many such cases</v>
      </c>
      <c r="D439" s="7">
        <f>IFERROR(__xludf.DUMMYFUNCTION("LEN(REGEXREPLACE(C439, ""[[:punct:]]"", """"))"),15.0)</f>
        <v>15</v>
      </c>
      <c r="E439" s="7">
        <f>IFERROR(__xludf.DUMMYFUNCTION("COUNTA(SPLIT(REGEXREPLACE(C439, ""[[:punct:]]"", """"), "" ""))"),3.0)</f>
        <v>3</v>
      </c>
      <c r="F439" s="8">
        <f t="shared" si="1"/>
        <v>5</v>
      </c>
    </row>
    <row r="440">
      <c r="A440" s="2" t="s">
        <v>983</v>
      </c>
      <c r="B440" s="1" t="s">
        <v>984</v>
      </c>
      <c r="C440" s="5" t="str">
        <f>IFERROR(__xludf.DUMMYFUNCTION("REGEXREPLACE(B440, ""[[:punct:]]"", """")"),"RT Marcie2316 My name is Marcie Walker I live in the USA 
Ill will be voting for a convicted felon this November 
You 🇺🇸🇺🇸🇺🇸 httpstco3OmSZAbOn9")</f>
        <v>RT Marcie2316 My name is Marcie Walker I live in the USA 
Ill will be voting for a convicted felon this November 
You 🇺🇸🇺🇸🇺🇸 httpstco3OmSZAbOn9</v>
      </c>
      <c r="D440" s="7">
        <f>IFERROR(__xludf.DUMMYFUNCTION("LEN(REGEXREPLACE(C440, ""[[:punct:]]"", """"))"),151.0)</f>
        <v>151</v>
      </c>
      <c r="E440" s="7">
        <f>IFERROR(__xludf.DUMMYFUNCTION("COUNTA(SPLIT(REGEXREPLACE(C440, ""[[:punct:]]"", """"), "" ""))"),25.0)</f>
        <v>25</v>
      </c>
      <c r="F440" s="8">
        <f t="shared" si="1"/>
        <v>6.04</v>
      </c>
    </row>
    <row r="441">
      <c r="A441" s="2" t="s">
        <v>986</v>
      </c>
      <c r="B441" s="1" t="s">
        <v>987</v>
      </c>
      <c r="C441" s="5" t="str">
        <f>IFERROR(__xludf.DUMMYFUNCTION("REGEXREPLACE(B441, ""[[:punct:]]"", """")"),"What’s your best estimate on how much money Trump raised tonight")</f>
        <v>What’s your best estimate on how much money Trump raised tonight</v>
      </c>
      <c r="D441" s="7">
        <f>IFERROR(__xludf.DUMMYFUNCTION("LEN(REGEXREPLACE(C441, ""[[:punct:]]"", """"))"),64.0)</f>
        <v>64</v>
      </c>
      <c r="E441" s="7">
        <f>IFERROR(__xludf.DUMMYFUNCTION("COUNTA(SPLIT(REGEXREPLACE(C441, ""[[:punct:]]"", """"), "" ""))"),11.0)</f>
        <v>11</v>
      </c>
      <c r="F441" s="8">
        <f t="shared" si="1"/>
        <v>5.818181818</v>
      </c>
    </row>
    <row r="442">
      <c r="A442" s="2" t="s">
        <v>988</v>
      </c>
      <c r="B442" s="1" t="s">
        <v>989</v>
      </c>
      <c r="C442" s="5" t="str">
        <f>IFERROR(__xludf.DUMMYFUNCTION("REGEXREPLACE(B442, ""[[:punct:]]"", """")"),"JeffFlinn Nice")</f>
        <v>JeffFlinn Nice</v>
      </c>
      <c r="D442" s="7">
        <f>IFERROR(__xludf.DUMMYFUNCTION("LEN(REGEXREPLACE(C442, ""[[:punct:]]"", """"))"),14.0)</f>
        <v>14</v>
      </c>
      <c r="E442" s="7">
        <f>IFERROR(__xludf.DUMMYFUNCTION("COUNTA(SPLIT(REGEXREPLACE(C442, ""[[:punct:]]"", """"), "" ""))"),2.0)</f>
        <v>2</v>
      </c>
      <c r="F442" s="8">
        <f t="shared" si="1"/>
        <v>7</v>
      </c>
    </row>
    <row r="443">
      <c r="A443" s="2" t="s">
        <v>990</v>
      </c>
      <c r="B443" s="1" t="s">
        <v>991</v>
      </c>
      <c r="C443" s="5" t="str">
        <f>IFERROR(__xludf.DUMMYFUNCTION("REGEXREPLACE(B443, ""[[:punct:]]"", """")"),"RealJasonNelson 🔥")</f>
        <v>RealJasonNelson 🔥</v>
      </c>
      <c r="D443" s="7">
        <f>IFERROR(__xludf.DUMMYFUNCTION("LEN(REGEXREPLACE(C443, ""[[:punct:]]"", """"))"),18.0)</f>
        <v>18</v>
      </c>
      <c r="E443" s="7">
        <f>IFERROR(__xludf.DUMMYFUNCTION("COUNTA(SPLIT(REGEXREPLACE(C443, ""[[:punct:]]"", """"), "" ""))"),2.0)</f>
        <v>2</v>
      </c>
      <c r="F443" s="8">
        <f t="shared" si="1"/>
        <v>9</v>
      </c>
    </row>
    <row r="444">
      <c r="A444" s="2" t="s">
        <v>992</v>
      </c>
      <c r="B444" s="1" t="s">
        <v>993</v>
      </c>
      <c r="C444" s="5" t="str">
        <f>IFERROR(__xludf.DUMMYFUNCTION("REGEXREPLACE(B444, ""[[:punct:]]"", """")"),"LauraLoomer 🔥")</f>
        <v>LauraLoomer 🔥</v>
      </c>
      <c r="D444" s="7">
        <f>IFERROR(__xludf.DUMMYFUNCTION("LEN(REGEXREPLACE(C444, ""[[:punct:]]"", """"))"),14.0)</f>
        <v>14</v>
      </c>
      <c r="E444" s="7">
        <f>IFERROR(__xludf.DUMMYFUNCTION("COUNTA(SPLIT(REGEXREPLACE(C444, ""[[:punct:]]"", """"), "" ""))"),2.0)</f>
        <v>2</v>
      </c>
      <c r="F444" s="8">
        <f t="shared" si="1"/>
        <v>7</v>
      </c>
    </row>
    <row r="445">
      <c r="A445" s="2" t="s">
        <v>994</v>
      </c>
      <c r="B445" s="1" t="s">
        <v>995</v>
      </c>
      <c r="C445" s="5" t="str">
        <f>IFERROR(__xludf.DUMMYFUNCTION("REGEXREPLACE(B445, ""[[:punct:]]"", """")"),"Has MSNBC had the jurors on to talk about their book deals and contributor contracts yet or is that tomorrow")</f>
        <v>Has MSNBC had the jurors on to talk about their book deals and contributor contracts yet or is that tomorrow</v>
      </c>
      <c r="D445" s="7">
        <f>IFERROR(__xludf.DUMMYFUNCTION("LEN(REGEXREPLACE(C445, ""[[:punct:]]"", """"))"),108.0)</f>
        <v>108</v>
      </c>
      <c r="E445" s="7">
        <f>IFERROR(__xludf.DUMMYFUNCTION("COUNTA(SPLIT(REGEXREPLACE(C445, ""[[:punct:]]"", """"), "" ""))"),20.0)</f>
        <v>20</v>
      </c>
      <c r="F445" s="8">
        <f t="shared" si="1"/>
        <v>5.4</v>
      </c>
    </row>
    <row r="446">
      <c r="A446" s="2" t="s">
        <v>996</v>
      </c>
      <c r="B446" s="1" t="s">
        <v>997</v>
      </c>
      <c r="C446" s="5" t="str">
        <f>IFERROR(__xludf.DUMMYFUNCTION("REGEXREPLACE(B446, ""[[:punct:]]"", """")"),"Is anyone else just finding out tonight that the Krassensteins are like mini or is it just me")</f>
        <v>Is anyone else just finding out tonight that the Krassensteins are like mini or is it just me</v>
      </c>
      <c r="D446" s="7">
        <f>IFERROR(__xludf.DUMMYFUNCTION("LEN(REGEXREPLACE(C446, ""[[:punct:]]"", """"))"),93.0)</f>
        <v>93</v>
      </c>
      <c r="E446" s="7">
        <f>IFERROR(__xludf.DUMMYFUNCTION("COUNTA(SPLIT(REGEXREPLACE(C446, ""[[:punct:]]"", """"), "" ""))"),18.0)</f>
        <v>18</v>
      </c>
      <c r="F446" s="8">
        <f t="shared" si="1"/>
        <v>5.166666667</v>
      </c>
    </row>
    <row r="447">
      <c r="A447" s="2" t="s">
        <v>998</v>
      </c>
      <c r="B447" s="1" t="s">
        <v>999</v>
      </c>
      <c r="C447" s="5" t="str">
        <f>IFERROR(__xludf.DUMMYFUNCTION("REGEXREPLACE(B447, ""[[:punct:]]"", """")"),"Do we know how tall RFK is I need to get to the bottom of this")</f>
        <v>Do we know how tall RFK is I need to get to the bottom of this</v>
      </c>
      <c r="D447" s="7">
        <f>IFERROR(__xludf.DUMMYFUNCTION("LEN(REGEXREPLACE(C447, ""[[:punct:]]"", """"))"),62.0)</f>
        <v>62</v>
      </c>
      <c r="E447" s="7">
        <f>IFERROR(__xludf.DUMMYFUNCTION("COUNTA(SPLIT(REGEXREPLACE(C447, ""[[:punct:]]"", """"), "" ""))"),16.0)</f>
        <v>16</v>
      </c>
      <c r="F447" s="8">
        <f t="shared" si="1"/>
        <v>3.875</v>
      </c>
    </row>
    <row r="448">
      <c r="A448" s="2" t="s">
        <v>1000</v>
      </c>
      <c r="B448" s="1" t="s">
        <v>1001</v>
      </c>
      <c r="C448" s="5" t="str">
        <f>IFERROR(__xludf.DUMMYFUNCTION("REGEXREPLACE(B448, ""[[:punct:]]"", """")"),"InterStarMedia The night is just starting")</f>
        <v>InterStarMedia The night is just starting</v>
      </c>
      <c r="D448" s="7">
        <f>IFERROR(__xludf.DUMMYFUNCTION("LEN(REGEXREPLACE(C448, ""[[:punct:]]"", """"))"),41.0)</f>
        <v>41</v>
      </c>
      <c r="E448" s="7">
        <f>IFERROR(__xludf.DUMMYFUNCTION("COUNTA(SPLIT(REGEXREPLACE(C448, ""[[:punct:]]"", """"), "" ""))"),6.0)</f>
        <v>6</v>
      </c>
      <c r="F448" s="8">
        <f t="shared" si="1"/>
        <v>6.833333333</v>
      </c>
    </row>
    <row r="449">
      <c r="A449" s="2" t="s">
        <v>921</v>
      </c>
      <c r="B449" s="1" t="s">
        <v>1002</v>
      </c>
      <c r="C449" s="5" t="str">
        <f>IFERROR(__xludf.DUMMYFUNCTION("REGEXREPLACE(B449, ""[[:punct:]]"", """")"),"“They aren’t deterred by the guilty verdict”
The media is crying because we’re all still voting for Trump
They still don’t get it 😂 httpstcoirTlLtxdVF")</f>
        <v>“They aren’t deterred by the guilty verdict”
The media is crying because we’re all still voting for Trump
They still don’t get it 😂 httpstcoirTlLtxdVF</v>
      </c>
      <c r="D449" s="7">
        <f>IFERROR(__xludf.DUMMYFUNCTION("LEN(REGEXREPLACE(C449, ""[[:punct:]]"", """"))"),153.0)</f>
        <v>153</v>
      </c>
      <c r="E449" s="7">
        <f>IFERROR(__xludf.DUMMYFUNCTION("COUNTA(SPLIT(REGEXREPLACE(C449, ""[[:punct:]]"", """"), "" ""))"),23.0)</f>
        <v>23</v>
      </c>
      <c r="F449" s="8">
        <f t="shared" si="1"/>
        <v>6.652173913</v>
      </c>
    </row>
    <row r="450">
      <c r="A450" s="2" t="s">
        <v>1003</v>
      </c>
      <c r="B450" s="1" t="s">
        <v>1004</v>
      </c>
      <c r="C450" s="5" t="str">
        <f>IFERROR(__xludf.DUMMYFUNCTION("REGEXREPLACE(B450, ""[[:punct:]]"", """")"),"TaraBull808 😂")</f>
        <v>TaraBull808 😂</v>
      </c>
      <c r="D450" s="7">
        <f>IFERROR(__xludf.DUMMYFUNCTION("LEN(REGEXREPLACE(C450, ""[[:punct:]]"", """"))"),14.0)</f>
        <v>14</v>
      </c>
      <c r="E450" s="7">
        <f>IFERROR(__xludf.DUMMYFUNCTION("COUNTA(SPLIT(REGEXREPLACE(C450, ""[[:punct:]]"", """"), "" ""))"),2.0)</f>
        <v>2</v>
      </c>
      <c r="F450" s="8">
        <f t="shared" si="1"/>
        <v>7</v>
      </c>
    </row>
    <row r="451">
      <c r="A451" s="2" t="s">
        <v>1005</v>
      </c>
      <c r="B451" s="1" t="s">
        <v>1006</v>
      </c>
      <c r="C451" s="5" t="str">
        <f>IFERROR(__xludf.DUMMYFUNCTION("REGEXREPLACE(B451, ""[[:punct:]]"", """")"),"Who else did Tim McGraw TheTimMcGraw block Post your screenshot below 😂")</f>
        <v>Who else did Tim McGraw TheTimMcGraw block Post your screenshot below 😂</v>
      </c>
      <c r="D451" s="7">
        <f>IFERROR(__xludf.DUMMYFUNCTION("LEN(REGEXREPLACE(C451, ""[[:punct:]]"", """"))"),72.0)</f>
        <v>72</v>
      </c>
      <c r="E451" s="7">
        <f>IFERROR(__xludf.DUMMYFUNCTION("COUNTA(SPLIT(REGEXREPLACE(C451, ""[[:punct:]]"", """"), "" ""))"),12.0)</f>
        <v>12</v>
      </c>
      <c r="F451" s="8">
        <f t="shared" si="1"/>
        <v>6</v>
      </c>
    </row>
    <row r="452">
      <c r="A452" s="2" t="s">
        <v>1007</v>
      </c>
      <c r="B452" s="1" t="s">
        <v>1008</v>
      </c>
      <c r="C452" s="5" t="str">
        <f>IFERROR(__xludf.DUMMYFUNCTION("REGEXREPLACE(B452, ""[[:punct:]]"", """")"),"Liberacrat TheTimMcGraw Maybe")</f>
        <v>Liberacrat TheTimMcGraw Maybe</v>
      </c>
      <c r="D452" s="7">
        <f>IFERROR(__xludf.DUMMYFUNCTION("LEN(REGEXREPLACE(C452, ""[[:punct:]]"", """"))"),29.0)</f>
        <v>29</v>
      </c>
      <c r="E452" s="7">
        <f>IFERROR(__xludf.DUMMYFUNCTION("COUNTA(SPLIT(REGEXREPLACE(C452, ""[[:punct:]]"", """"), "" ""))"),3.0)</f>
        <v>3</v>
      </c>
      <c r="F452" s="8">
        <f t="shared" si="1"/>
        <v>9.666666667</v>
      </c>
    </row>
    <row r="453">
      <c r="A453" s="2" t="s">
        <v>1009</v>
      </c>
      <c r="B453" s="1" t="s">
        <v>1010</v>
      </c>
      <c r="C453" s="5" t="str">
        <f>IFERROR(__xludf.DUMMYFUNCTION("REGEXREPLACE(B453, ""[[:punct:]]"", """")"),"RT ChayaRaichik10 REMINDER Do not lash out violently That’s exactly what the regime wants They’re hoping for you to get physically violent")</f>
        <v>RT ChayaRaichik10 REMINDER Do not lash out violently That’s exactly what the regime wants They’re hoping for you to get physically violent</v>
      </c>
      <c r="D453" s="7">
        <f>IFERROR(__xludf.DUMMYFUNCTION("LEN(REGEXREPLACE(C453, ""[[:punct:]]"", """"))"),138.0)</f>
        <v>138</v>
      </c>
      <c r="E453" s="7">
        <f>IFERROR(__xludf.DUMMYFUNCTION("COUNTA(SPLIT(REGEXREPLACE(C453, ""[[:punct:]]"", """"), "" ""))"),22.0)</f>
        <v>22</v>
      </c>
      <c r="F453" s="8">
        <f t="shared" si="1"/>
        <v>6.272727273</v>
      </c>
    </row>
    <row r="454">
      <c r="A454" s="2" t="s">
        <v>1011</v>
      </c>
      <c r="B454" s="1" t="s">
        <v>1012</v>
      </c>
      <c r="C454" s="5" t="str">
        <f>IFERROR(__xludf.DUMMYFUNCTION("REGEXREPLACE(B454, ""[[:punct:]]"", """")"),"RT SebGorka I’m an American 
I love the United States 
And I will be voting for a convicted felon November 5th 
OutlawPresident 
PASS IT ON httpstcounjAceMClE")</f>
        <v>RT SebGorka I’m an American 
I love the United States 
And I will be voting for a convicted felon November 5th 
OutlawPresident 
PASS IT ON httpstcounjAceMClE</v>
      </c>
      <c r="D454" s="7">
        <f>IFERROR(__xludf.DUMMYFUNCTION("LEN(REGEXREPLACE(C454, ""[[:punct:]]"", """"))"),162.0)</f>
        <v>162</v>
      </c>
      <c r="E454" s="7">
        <f>IFERROR(__xludf.DUMMYFUNCTION("COUNTA(SPLIT(REGEXREPLACE(C454, ""[[:punct:]]"", """"), "" ""))"),26.0)</f>
        <v>26</v>
      </c>
      <c r="F454" s="8">
        <f t="shared" si="1"/>
        <v>6.230769231</v>
      </c>
    </row>
    <row r="455">
      <c r="A455" s="2" t="s">
        <v>1015</v>
      </c>
      <c r="B455" s="1" t="s">
        <v>1016</v>
      </c>
      <c r="C455" s="5" t="str">
        <f>IFERROR(__xludf.DUMMYFUNCTION("REGEXREPLACE(B455, ""[[:punct:]]"", """")"),"Insider trader says what")</f>
        <v>Insider trader says what</v>
      </c>
      <c r="D455" s="7">
        <f>IFERROR(__xludf.DUMMYFUNCTION("LEN(REGEXREPLACE(C455, ""[[:punct:]]"", """"))"),24.0)</f>
        <v>24</v>
      </c>
      <c r="E455" s="7">
        <f>IFERROR(__xludf.DUMMYFUNCTION("COUNTA(SPLIT(REGEXREPLACE(C455, ""[[:punct:]]"", """"), "" ""))"),4.0)</f>
        <v>4</v>
      </c>
      <c r="F455" s="8">
        <f t="shared" si="1"/>
        <v>6</v>
      </c>
    </row>
    <row r="456">
      <c r="A456" s="2" t="s">
        <v>1017</v>
      </c>
      <c r="B456" s="1" t="s">
        <v>1018</v>
      </c>
      <c r="C456" s="5" t="str">
        <f>IFERROR(__xludf.DUMMYFUNCTION("REGEXREPLACE(B456, ""[[:punct:]]"", """")"),"Travis4Trump Where did it go")</f>
        <v>Travis4Trump Where did it go</v>
      </c>
      <c r="D456" s="7">
        <f>IFERROR(__xludf.DUMMYFUNCTION("LEN(REGEXREPLACE(C456, ""[[:punct:]]"", """"))"),28.0)</f>
        <v>28</v>
      </c>
      <c r="E456" s="7">
        <f>IFERROR(__xludf.DUMMYFUNCTION("COUNTA(SPLIT(REGEXREPLACE(C456, ""[[:punct:]]"", """"), "" ""))"),5.0)</f>
        <v>5</v>
      </c>
      <c r="F456" s="8">
        <f t="shared" si="1"/>
        <v>5.6</v>
      </c>
    </row>
    <row r="457">
      <c r="A457" s="2" t="s">
        <v>1019</v>
      </c>
      <c r="B457" s="1" t="s">
        <v>1020</v>
      </c>
      <c r="C457" s="5" t="str">
        <f>IFERROR(__xludf.DUMMYFUNCTION("REGEXREPLACE(B457, ""[[:punct:]]"", """")"),"🤣😂")</f>
        <v>🤣😂</v>
      </c>
      <c r="D457" s="7">
        <f>IFERROR(__xludf.DUMMYFUNCTION("LEN(REGEXREPLACE(C457, ""[[:punct:]]"", """"))"),4.0)</f>
        <v>4</v>
      </c>
      <c r="E457" s="7">
        <f>IFERROR(__xludf.DUMMYFUNCTION("COUNTA(SPLIT(REGEXREPLACE(C457, ""[[:punct:]]"", """"), "" ""))"),1.0)</f>
        <v>1</v>
      </c>
      <c r="F457" s="8">
        <f t="shared" si="1"/>
        <v>4</v>
      </c>
    </row>
    <row r="458">
      <c r="A458" s="2" t="s">
        <v>1021</v>
      </c>
      <c r="B458" s="1" t="s">
        <v>1022</v>
      </c>
      <c r="C458" s="5" t="str">
        <f>IFERROR(__xludf.DUMMYFUNCTION("REGEXREPLACE(B458, ""[[:punct:]]"", """")"),"While the left celebrate Trump’s conviction here’s your reminder that Joe Biden is a corrupt pdphiIe
Accountability is coming
November 5th")</f>
        <v>While the left celebrate Trump’s conviction here’s your reminder that Joe Biden is a corrupt pdphiIe
Accountability is coming
November 5th</v>
      </c>
      <c r="D458" s="7">
        <f>IFERROR(__xludf.DUMMYFUNCTION("LEN(REGEXREPLACE(C458, ""[[:punct:]]"", """"))"),140.0)</f>
        <v>140</v>
      </c>
      <c r="E458" s="7">
        <f>IFERROR(__xludf.DUMMYFUNCTION("COUNTA(SPLIT(REGEXREPLACE(C458, ""[[:punct:]]"", """"), "" ""))"),19.0)</f>
        <v>19</v>
      </c>
      <c r="F458" s="8">
        <f t="shared" si="1"/>
        <v>7.368421053</v>
      </c>
    </row>
    <row r="459">
      <c r="A459" s="2" t="s">
        <v>1023</v>
      </c>
      <c r="B459" s="1" t="s">
        <v>1024</v>
      </c>
      <c r="C459" s="5" t="str">
        <f>IFERROR(__xludf.DUMMYFUNCTION("REGEXREPLACE(B459, ""[[:punct:]]"", """")"),"TaraBull808 Yup")</f>
        <v>TaraBull808 Yup</v>
      </c>
      <c r="D459" s="7">
        <f>IFERROR(__xludf.DUMMYFUNCTION("LEN(REGEXREPLACE(C459, ""[[:punct:]]"", """"))"),15.0)</f>
        <v>15</v>
      </c>
      <c r="E459" s="7">
        <f>IFERROR(__xludf.DUMMYFUNCTION("COUNTA(SPLIT(REGEXREPLACE(C459, ""[[:punct:]]"", """"), "" ""))"),2.0)</f>
        <v>2</v>
      </c>
      <c r="F459" s="8">
        <f t="shared" si="1"/>
        <v>7.5</v>
      </c>
    </row>
    <row r="460">
      <c r="A460" s="2" t="s">
        <v>953</v>
      </c>
      <c r="B460" s="1" t="s">
        <v>1025</v>
      </c>
      <c r="C460" s="5" t="str">
        <f>IFERROR(__xludf.DUMMYFUNCTION("REGEXREPLACE(B460, ""[[:punct:]]"", """")"),"We all know Nancy Pelosi does insider trading When Trump wins in November there needs to be an immediate investigation and charges brought against her accordingly")</f>
        <v>We all know Nancy Pelosi does insider trading When Trump wins in November there needs to be an immediate investigation and charges brought against her accordingly</v>
      </c>
      <c r="D460" s="7">
        <f>IFERROR(__xludf.DUMMYFUNCTION("LEN(REGEXREPLACE(C460, ""[[:punct:]]"", """"))"),162.0)</f>
        <v>162</v>
      </c>
      <c r="E460" s="7">
        <f>IFERROR(__xludf.DUMMYFUNCTION("COUNTA(SPLIT(REGEXREPLACE(C460, ""[[:punct:]]"", """"), "" ""))"),26.0)</f>
        <v>26</v>
      </c>
      <c r="F460" s="8">
        <f t="shared" si="1"/>
        <v>6.230769231</v>
      </c>
    </row>
    <row r="461">
      <c r="A461" s="2" t="s">
        <v>1026</v>
      </c>
      <c r="B461" s="1" t="s">
        <v>1027</v>
      </c>
      <c r="C461" s="5" t="str">
        <f>IFERROR(__xludf.DUMMYFUNCTION("REGEXREPLACE(B461, ""[[:punct:]]"", """")"),"I know Im gonna ratioed for this
A delicious juicy steak cooked medium well")</f>
        <v>I know Im gonna ratioed for this
A delicious juicy steak cooked medium well</v>
      </c>
      <c r="D461" s="7">
        <f>IFERROR(__xludf.DUMMYFUNCTION("LEN(REGEXREPLACE(C461, ""[[:punct:]]"", """"))"),76.0)</f>
        <v>76</v>
      </c>
      <c r="E461" s="7">
        <f>IFERROR(__xludf.DUMMYFUNCTION("COUNTA(SPLIT(REGEXREPLACE(C461, ""[[:punct:]]"", """"), "" ""))"),13.0)</f>
        <v>13</v>
      </c>
      <c r="F461" s="8">
        <f t="shared" si="1"/>
        <v>5.846153846</v>
      </c>
    </row>
    <row r="462">
      <c r="A462" s="2" t="s">
        <v>1028</v>
      </c>
      <c r="B462" s="1" t="s">
        <v>1029</v>
      </c>
      <c r="C462" s="5" t="str">
        <f>IFERROR(__xludf.DUMMYFUNCTION("REGEXREPLACE(B462, ""[[:punct:]]"", """")"),"CantaloupeNews Next time I have one I’ll send a picture")</f>
        <v>CantaloupeNews Next time I have one I’ll send a picture</v>
      </c>
      <c r="D462" s="7">
        <f>IFERROR(__xludf.DUMMYFUNCTION("LEN(REGEXREPLACE(C462, ""[[:punct:]]"", """"))"),55.0)</f>
        <v>55</v>
      </c>
      <c r="E462" s="7">
        <f>IFERROR(__xludf.DUMMYFUNCTION("COUNTA(SPLIT(REGEXREPLACE(C462, ""[[:punct:]]"", """"), "" ""))"),10.0)</f>
        <v>10</v>
      </c>
      <c r="F462" s="8">
        <f t="shared" si="1"/>
        <v>5.5</v>
      </c>
    </row>
    <row r="463">
      <c r="A463" s="2" t="s">
        <v>1030</v>
      </c>
      <c r="B463" s="1" t="s">
        <v>1031</v>
      </c>
      <c r="C463" s="5" t="str">
        <f>IFERROR(__xludf.DUMMYFUNCTION("REGEXREPLACE(B463, ""[[:punct:]]"", """")"),"sethweathers 😕")</f>
        <v>sethweathers 😕</v>
      </c>
      <c r="D463" s="7">
        <f>IFERROR(__xludf.DUMMYFUNCTION("LEN(REGEXREPLACE(C463, ""[[:punct:]]"", """"))"),15.0)</f>
        <v>15</v>
      </c>
      <c r="E463" s="7">
        <f>IFERROR(__xludf.DUMMYFUNCTION("COUNTA(SPLIT(REGEXREPLACE(C463, ""[[:punct:]]"", """"), "" ""))"),2.0)</f>
        <v>2</v>
      </c>
      <c r="F463" s="8">
        <f t="shared" si="1"/>
        <v>7.5</v>
      </c>
    </row>
    <row r="464">
      <c r="A464" s="2" t="s">
        <v>1032</v>
      </c>
      <c r="B464" s="1" t="s">
        <v>1033</v>
      </c>
      <c r="C464" s="5" t="str">
        <f>IFERROR(__xludf.DUMMYFUNCTION("REGEXREPLACE(B464, ""[[:punct:]]"", """")"),"BuzzPatterson Yes")</f>
        <v>BuzzPatterson Yes</v>
      </c>
      <c r="D464" s="7">
        <f>IFERROR(__xludf.DUMMYFUNCTION("LEN(REGEXREPLACE(C464, ""[[:punct:]]"", """"))"),17.0)</f>
        <v>17</v>
      </c>
      <c r="E464" s="7">
        <f>IFERROR(__xludf.DUMMYFUNCTION("COUNTA(SPLIT(REGEXREPLACE(C464, ""[[:punct:]]"", """"), "" ""))"),2.0)</f>
        <v>2</v>
      </c>
      <c r="F464" s="8">
        <f t="shared" si="1"/>
        <v>8.5</v>
      </c>
    </row>
    <row r="465">
      <c r="A465" s="2" t="s">
        <v>1034</v>
      </c>
      <c r="B465" s="1" t="s">
        <v>1035</v>
      </c>
      <c r="C465" s="5" t="str">
        <f>IFERROR(__xludf.DUMMYFUNCTION("REGEXREPLACE(B465, ""[[:punct:]]"", """")"),"DLoesch I’m good 😂")</f>
        <v>DLoesch I’m good 😂</v>
      </c>
      <c r="D465" s="7">
        <f>IFERROR(__xludf.DUMMYFUNCTION("LEN(REGEXREPLACE(C465, ""[[:punct:]]"", """"))"),19.0)</f>
        <v>19</v>
      </c>
      <c r="E465" s="7">
        <f>IFERROR(__xludf.DUMMYFUNCTION("COUNTA(SPLIT(REGEXREPLACE(C465, ""[[:punct:]]"", """"), "" ""))"),4.0)</f>
        <v>4</v>
      </c>
      <c r="F465" s="8">
        <f t="shared" si="1"/>
        <v>4.75</v>
      </c>
    </row>
    <row r="466">
      <c r="A466" s="2" t="s">
        <v>1021</v>
      </c>
      <c r="B466" s="1" t="s">
        <v>1022</v>
      </c>
      <c r="C466" s="5" t="str">
        <f>IFERROR(__xludf.DUMMYFUNCTION("REGEXREPLACE(B466, ""[[:punct:]]"", """")"),"While the left celebrate Trump’s conviction here’s your reminder that Joe Biden is a corrupt pdphiIe
Accountability is coming
November 5th")</f>
        <v>While the left celebrate Trump’s conviction here’s your reminder that Joe Biden is a corrupt pdphiIe
Accountability is coming
November 5th</v>
      </c>
      <c r="D466" s="7">
        <f>IFERROR(__xludf.DUMMYFUNCTION("LEN(REGEXREPLACE(C466, ""[[:punct:]]"", """"))"),140.0)</f>
        <v>140</v>
      </c>
      <c r="E466" s="7">
        <f>IFERROR(__xludf.DUMMYFUNCTION("COUNTA(SPLIT(REGEXREPLACE(C466, ""[[:punct:]]"", """"), "" ""))"),19.0)</f>
        <v>19</v>
      </c>
      <c r="F466" s="8">
        <f t="shared" si="1"/>
        <v>7.368421053</v>
      </c>
    </row>
    <row r="467">
      <c r="A467" s="2" t="s">
        <v>1036</v>
      </c>
      <c r="B467" s="1" t="s">
        <v>1037</v>
      </c>
      <c r="C467" s="5" t="str">
        <f>IFERROR(__xludf.DUMMYFUNCTION("REGEXREPLACE(B467, ""[[:punct:]]"", """")"),"farmingandJesus Lol same Can’t believe I’m just finding out now")</f>
        <v>farmingandJesus Lol same Can’t believe I’m just finding out now</v>
      </c>
      <c r="D467" s="7">
        <f>IFERROR(__xludf.DUMMYFUNCTION("LEN(REGEXREPLACE(C467, ""[[:punct:]]"", """"))"),63.0)</f>
        <v>63</v>
      </c>
      <c r="E467" s="7">
        <f>IFERROR(__xludf.DUMMYFUNCTION("COUNTA(SPLIT(REGEXREPLACE(C467, ""[[:punct:]]"", """"), "" ""))"),10.0)</f>
        <v>10</v>
      </c>
      <c r="F467" s="8">
        <f t="shared" si="1"/>
        <v>6.3</v>
      </c>
    </row>
    <row r="468">
      <c r="A468" s="2" t="s">
        <v>1038</v>
      </c>
      <c r="B468" s="1" t="s">
        <v>1039</v>
      </c>
      <c r="C468" s="5" t="str">
        <f>IFERROR(__xludf.DUMMYFUNCTION("REGEXREPLACE(B468, ""[[:punct:]]"", """")"),"RT dbongino The first outlaw President is a few months away from the biggest political “fuck you” in American history 
Bank on it")</f>
        <v>RT dbongino The first outlaw President is a few months away from the biggest political “fuck you” in American history 
Bank on it</v>
      </c>
      <c r="D468" s="7">
        <f>IFERROR(__xludf.DUMMYFUNCTION("LEN(REGEXREPLACE(C468, ""[[:punct:]]"", """"))"),129.0)</f>
        <v>129</v>
      </c>
      <c r="E468" s="7">
        <f>IFERROR(__xludf.DUMMYFUNCTION("COUNTA(SPLIT(REGEXREPLACE(C468, ""[[:punct:]]"", """"), "" ""))"),23.0)</f>
        <v>23</v>
      </c>
      <c r="F468" s="8">
        <f t="shared" si="1"/>
        <v>5.608695652</v>
      </c>
    </row>
    <row r="469">
      <c r="A469" s="2" t="s">
        <v>1040</v>
      </c>
      <c r="B469" s="1" t="s">
        <v>1041</v>
      </c>
      <c r="C469" s="5" t="str">
        <f>IFERROR(__xludf.DUMMYFUNCTION("REGEXREPLACE(B469, ""[[:punct:]]"", """")"),"Yes")</f>
        <v>Yes</v>
      </c>
      <c r="D469" s="7">
        <f>IFERROR(__xludf.DUMMYFUNCTION("LEN(REGEXREPLACE(C469, ""[[:punct:]]"", """"))"),3.0)</f>
        <v>3</v>
      </c>
      <c r="E469" s="7">
        <f>IFERROR(__xludf.DUMMYFUNCTION("COUNTA(SPLIT(REGEXREPLACE(C469, ""[[:punct:]]"", """"), "" ""))"),1.0)</f>
        <v>1</v>
      </c>
      <c r="F469" s="8">
        <f t="shared" si="1"/>
        <v>3</v>
      </c>
    </row>
    <row r="470">
      <c r="A470" s="2" t="s">
        <v>1042</v>
      </c>
      <c r="B470" s="1" t="s">
        <v>1043</v>
      </c>
      <c r="C470" s="5" t="str">
        <f>IFERROR(__xludf.DUMMYFUNCTION("REGEXREPLACE(B470, ""[[:punct:]]"", """")"),"Who would you rather vote for A “convicted felon” or a corrupt pdphIe")</f>
        <v>Who would you rather vote for A “convicted felon” or a corrupt pdphIe</v>
      </c>
      <c r="D470" s="7">
        <f>IFERROR(__xludf.DUMMYFUNCTION("LEN(REGEXREPLACE(C470, ""[[:punct:]]"", """"))"),69.0)</f>
        <v>69</v>
      </c>
      <c r="E470" s="7">
        <f>IFERROR(__xludf.DUMMYFUNCTION("COUNTA(SPLIT(REGEXREPLACE(C470, ""[[:punct:]]"", """"), "" ""))"),13.0)</f>
        <v>13</v>
      </c>
      <c r="F470" s="8">
        <f t="shared" si="1"/>
        <v>5.307692308</v>
      </c>
    </row>
    <row r="471">
      <c r="A471" s="2" t="s">
        <v>1044</v>
      </c>
      <c r="B471" s="1" t="s">
        <v>1045</v>
      </c>
      <c r="C471" s="5" t="str">
        <f>IFERROR(__xludf.DUMMYFUNCTION("REGEXREPLACE(B471, ""[[:punct:]]"", """")"),"EXACTLY")</f>
        <v>EXACTLY</v>
      </c>
      <c r="D471" s="7">
        <f>IFERROR(__xludf.DUMMYFUNCTION("LEN(REGEXREPLACE(C471, ""[[:punct:]]"", """"))"),7.0)</f>
        <v>7</v>
      </c>
      <c r="E471" s="7">
        <f>IFERROR(__xludf.DUMMYFUNCTION("COUNTA(SPLIT(REGEXREPLACE(C471, ""[[:punct:]]"", """"), "" ""))"),1.0)</f>
        <v>1</v>
      </c>
      <c r="F471" s="8">
        <f t="shared" si="1"/>
        <v>7</v>
      </c>
    </row>
    <row r="472">
      <c r="A472" s="2" t="s">
        <v>986</v>
      </c>
      <c r="B472" s="1" t="s">
        <v>987</v>
      </c>
      <c r="C472" s="5" t="str">
        <f>IFERROR(__xludf.DUMMYFUNCTION("REGEXREPLACE(B472, ""[[:punct:]]"", """")"),"What’s your best estimate on how much money Trump raised tonight")</f>
        <v>What’s your best estimate on how much money Trump raised tonight</v>
      </c>
      <c r="D472" s="7">
        <f>IFERROR(__xludf.DUMMYFUNCTION("LEN(REGEXREPLACE(C472, ""[[:punct:]]"", """"))"),64.0)</f>
        <v>64</v>
      </c>
      <c r="E472" s="7">
        <f>IFERROR(__xludf.DUMMYFUNCTION("COUNTA(SPLIT(REGEXREPLACE(C472, ""[[:punct:]]"", """"), "" ""))"),11.0)</f>
        <v>11</v>
      </c>
      <c r="F472" s="8">
        <f t="shared" si="1"/>
        <v>5.818181818</v>
      </c>
    </row>
    <row r="473">
      <c r="A473" s="2" t="s">
        <v>1046</v>
      </c>
      <c r="B473" s="1" t="s">
        <v>1047</v>
      </c>
      <c r="C473" s="5" t="str">
        <f>IFERROR(__xludf.DUMMYFUNCTION("REGEXREPLACE(B473, ""[[:punct:]]"", """")"),"My name is Chaya Raichik
I live in the USA 🇺🇸
And I WILL be voting for a convicted felon this November
You httpstcodCSCDSczfR")</f>
        <v>My name is Chaya Raichik
I live in the USA 🇺🇸
And I WILL be voting for a convicted felon this November
You httpstcodCSCDSczfR</v>
      </c>
      <c r="D473" s="7">
        <f>IFERROR(__xludf.DUMMYFUNCTION("LEN(REGEXREPLACE(C473, ""[[:punct:]]"", """"))"),130.0)</f>
        <v>130</v>
      </c>
      <c r="E473" s="7">
        <f>IFERROR(__xludf.DUMMYFUNCTION("COUNTA(SPLIT(REGEXREPLACE(C473, ""[[:punct:]]"", """"), "" ""))"),21.0)</f>
        <v>21</v>
      </c>
      <c r="F473" s="8">
        <f t="shared" si="1"/>
        <v>6.19047619</v>
      </c>
    </row>
    <row r="474">
      <c r="A474" s="2" t="s">
        <v>1049</v>
      </c>
      <c r="B474" s="1" t="s">
        <v>1050</v>
      </c>
      <c r="C474" s="5" t="str">
        <f>IFERROR(__xludf.DUMMYFUNCTION("REGEXREPLACE(B474, ""[[:punct:]]"", """")"),"mazemoore Aww thank you Maze")</f>
        <v>mazemoore Aww thank you Maze</v>
      </c>
      <c r="D474" s="7">
        <f>IFERROR(__xludf.DUMMYFUNCTION("LEN(REGEXREPLACE(C474, ""[[:punct:]]"", """"))"),28.0)</f>
        <v>28</v>
      </c>
      <c r="E474" s="7">
        <f>IFERROR(__xludf.DUMMYFUNCTION("COUNTA(SPLIT(REGEXREPLACE(C474, ""[[:punct:]]"", """"), "" ""))"),5.0)</f>
        <v>5</v>
      </c>
      <c r="F474" s="8">
        <f t="shared" si="1"/>
        <v>5.6</v>
      </c>
    </row>
    <row r="475">
      <c r="A475" s="2" t="s">
        <v>1051</v>
      </c>
      <c r="B475" s="1" t="s">
        <v>1052</v>
      </c>
      <c r="C475" s="5" t="str">
        <f>IFERROR(__xludf.DUMMYFUNCTION("REGEXREPLACE(B475, ""[[:punct:]]"", """")"),"WallStreetSilv Yup")</f>
        <v>WallStreetSilv Yup</v>
      </c>
      <c r="D475" s="7">
        <f>IFERROR(__xludf.DUMMYFUNCTION("LEN(REGEXREPLACE(C475, ""[[:punct:]]"", """"))"),18.0)</f>
        <v>18</v>
      </c>
      <c r="E475" s="7">
        <f>IFERROR(__xludf.DUMMYFUNCTION("COUNTA(SPLIT(REGEXREPLACE(C475, ""[[:punct:]]"", """"), "" ""))"),2.0)</f>
        <v>2</v>
      </c>
      <c r="F475" s="8">
        <f t="shared" si="1"/>
        <v>9</v>
      </c>
    </row>
    <row r="476">
      <c r="A476" s="2" t="s">
        <v>1053</v>
      </c>
      <c r="B476" s="1" t="s">
        <v>1054</v>
      </c>
      <c r="C476" s="5" t="str">
        <f>IFERROR(__xludf.DUMMYFUNCTION("REGEXREPLACE(B476, ""[[:punct:]]"", """")"),"Nondual8 Yep")</f>
        <v>Nondual8 Yep</v>
      </c>
      <c r="D476" s="7">
        <f>IFERROR(__xludf.DUMMYFUNCTION("LEN(REGEXREPLACE(C476, ""[[:punct:]]"", """"))"),12.0)</f>
        <v>12</v>
      </c>
      <c r="E476" s="7">
        <f>IFERROR(__xludf.DUMMYFUNCTION("COUNTA(SPLIT(REGEXREPLACE(C476, ""[[:punct:]]"", """"), "" ""))"),2.0)</f>
        <v>2</v>
      </c>
      <c r="F476" s="8">
        <f t="shared" si="1"/>
        <v>6</v>
      </c>
    </row>
    <row r="477">
      <c r="A477" s="2" t="s">
        <v>1055</v>
      </c>
      <c r="B477" s="1" t="s">
        <v>1056</v>
      </c>
      <c r="C477" s="5" t="str">
        <f>IFERROR(__xludf.DUMMYFUNCTION("REGEXREPLACE(B477, ""[[:punct:]]"", """")"),"amuse 🔥")</f>
        <v>amuse 🔥</v>
      </c>
      <c r="D477" s="7">
        <f>IFERROR(__xludf.DUMMYFUNCTION("LEN(REGEXREPLACE(C477, ""[[:punct:]]"", """"))"),8.0)</f>
        <v>8</v>
      </c>
      <c r="E477" s="7">
        <f>IFERROR(__xludf.DUMMYFUNCTION("COUNTA(SPLIT(REGEXREPLACE(C477, ""[[:punct:]]"", """"), "" ""))"),2.0)</f>
        <v>2</v>
      </c>
      <c r="F477" s="8">
        <f t="shared" si="1"/>
        <v>4</v>
      </c>
    </row>
    <row r="478">
      <c r="A478" s="2" t="s">
        <v>1057</v>
      </c>
      <c r="B478" s="1" t="s">
        <v>1058</v>
      </c>
      <c r="C478" s="5" t="str">
        <f>IFERROR(__xludf.DUMMYFUNCTION("REGEXREPLACE(B478, ""[[:punct:]]"", """")"),"DHBmusk2022 Thank you This is a very kind post ❤️")</f>
        <v>DHBmusk2022 Thank you This is a very kind post ❤️</v>
      </c>
      <c r="D478" s="7">
        <f>IFERROR(__xludf.DUMMYFUNCTION("LEN(REGEXREPLACE(C478, ""[[:punct:]]"", """"))"),49.0)</f>
        <v>49</v>
      </c>
      <c r="E478" s="7">
        <f>IFERROR(__xludf.DUMMYFUNCTION("COUNTA(SPLIT(REGEXREPLACE(C478, ""[[:punct:]]"", """"), "" ""))"),10.0)</f>
        <v>10</v>
      </c>
      <c r="F478" s="8">
        <f t="shared" si="1"/>
        <v>4.9</v>
      </c>
    </row>
    <row r="479">
      <c r="A479" s="2" t="s">
        <v>1059</v>
      </c>
      <c r="B479" s="1" t="s">
        <v>1060</v>
      </c>
      <c r="C479" s="5" t="str">
        <f>IFERROR(__xludf.DUMMYFUNCTION("REGEXREPLACE(B479, ""[[:punct:]]"", """")"),"GreenEy3sOpen ScottPresler 🔥")</f>
        <v>GreenEy3sOpen ScottPresler 🔥</v>
      </c>
      <c r="D479" s="7">
        <f>IFERROR(__xludf.DUMMYFUNCTION("LEN(REGEXREPLACE(C479, ""[[:punct:]]"", """"))"),29.0)</f>
        <v>29</v>
      </c>
      <c r="E479" s="7">
        <f>IFERROR(__xludf.DUMMYFUNCTION("COUNTA(SPLIT(REGEXREPLACE(C479, ""[[:punct:]]"", """"), "" ""))"),3.0)</f>
        <v>3</v>
      </c>
      <c r="F479" s="8">
        <f t="shared" si="1"/>
        <v>9.666666667</v>
      </c>
    </row>
    <row r="480">
      <c r="A480" s="2" t="s">
        <v>1009</v>
      </c>
      <c r="B480" s="1" t="s">
        <v>1061</v>
      </c>
      <c r="C480" s="5" t="str">
        <f>IFERROR(__xludf.DUMMYFUNCTION("REGEXREPLACE(B480, ""[[:punct:]]"", """")"),"REMINDER Do not lash out violently That’s exactly what the regime wants They’re hoping for you to get physically violent")</f>
        <v>REMINDER Do not lash out violently That’s exactly what the regime wants They’re hoping for you to get physically violent</v>
      </c>
      <c r="D480" s="7">
        <f>IFERROR(__xludf.DUMMYFUNCTION("LEN(REGEXREPLACE(C480, ""[[:punct:]]"", """"))"),120.0)</f>
        <v>120</v>
      </c>
      <c r="E480" s="7">
        <f>IFERROR(__xludf.DUMMYFUNCTION("COUNTA(SPLIT(REGEXREPLACE(C480, ""[[:punct:]]"", """"), "" ""))"),20.0)</f>
        <v>20</v>
      </c>
      <c r="F480" s="8">
        <f t="shared" si="1"/>
        <v>6</v>
      </c>
    </row>
    <row r="481">
      <c r="A481" s="2" t="s">
        <v>1062</v>
      </c>
      <c r="B481" s="1" t="s">
        <v>1063</v>
      </c>
      <c r="C481" s="5" t="str">
        <f>IFERROR(__xludf.DUMMYFUNCTION("REGEXREPLACE(B481, ""[[:punct:]]"", """")"),"RT ChayaRaichik10 Raise your hand if youre more excited now than ever to vote for Trump in November✋ httpstcomz1Fa3GDgw")</f>
        <v>RT ChayaRaichik10 Raise your hand if youre more excited now than ever to vote for Trump in November✋ httpstcomz1Fa3GDgw</v>
      </c>
      <c r="D481" s="7">
        <f>IFERROR(__xludf.DUMMYFUNCTION("LEN(REGEXREPLACE(C481, ""[[:punct:]]"", """"))"),119.0)</f>
        <v>119</v>
      </c>
      <c r="E481" s="7">
        <f>IFERROR(__xludf.DUMMYFUNCTION("COUNTA(SPLIT(REGEXREPLACE(C481, ""[[:punct:]]"", """"), "" ""))"),19.0)</f>
        <v>19</v>
      </c>
      <c r="F481" s="8">
        <f t="shared" si="1"/>
        <v>6.263157895</v>
      </c>
    </row>
    <row r="482">
      <c r="A482" s="2" t="s">
        <v>1065</v>
      </c>
      <c r="B482" s="1" t="s">
        <v>1066</v>
      </c>
      <c r="C482" s="5" t="str">
        <f>IFERROR(__xludf.DUMMYFUNCTION("REGEXREPLACE(B482, ""[[:punct:]]"", """")"),"RT goddeketal If youre going to vote for Trump despite the politically motivated verdict you should definitely follow the following accounts
GuntherEagleman
TaraBull808
Alphafox78
MTGrepp
stillnotadvice
SteveLovesAmmo
catturd2
domlucre
EatDaBugs
ChayaRai"&amp;"chik10
You’re welcome🙏🏼")</f>
        <v>RT goddeketal If youre going to vote for Trump despite the politically motivated verdict you should definitely follow the following accounts
GuntherEagleman
TaraBull808
Alphafox78
MTGrepp
stillnotadvice
SteveLovesAmmo
catturd2
domlucre
EatDaBugs
ChayaRaichik10
You’re welcome🙏🏼</v>
      </c>
      <c r="D482" s="7">
        <f>IFERROR(__xludf.DUMMYFUNCTION("LEN(REGEXREPLACE(C482, ""[[:punct:]]"", """"))"),281.0)</f>
        <v>281</v>
      </c>
      <c r="E482" s="7">
        <f>IFERROR(__xludf.DUMMYFUNCTION("COUNTA(SPLIT(REGEXREPLACE(C482, ""[[:punct:]]"", """"), "" ""))"),22.0)</f>
        <v>22</v>
      </c>
      <c r="F482" s="8">
        <f t="shared" si="1"/>
        <v>12.77272727</v>
      </c>
    </row>
    <row r="483">
      <c r="A483" s="2" t="s">
        <v>1067</v>
      </c>
      <c r="B483" s="1" t="s">
        <v>1068</v>
      </c>
      <c r="C483" s="5" t="str">
        <f>IFERROR(__xludf.DUMMYFUNCTION("REGEXREPLACE(B483, ""[[:punct:]]"", """")"),"ACCURATE")</f>
        <v>ACCURATE</v>
      </c>
      <c r="D483" s="7">
        <f>IFERROR(__xludf.DUMMYFUNCTION("LEN(REGEXREPLACE(C483, ""[[:punct:]]"", """"))"),8.0)</f>
        <v>8</v>
      </c>
      <c r="E483" s="7">
        <f>IFERROR(__xludf.DUMMYFUNCTION("COUNTA(SPLIT(REGEXREPLACE(C483, ""[[:punct:]]"", """"), "" ""))"),1.0)</f>
        <v>1</v>
      </c>
      <c r="F483" s="8">
        <f t="shared" si="1"/>
        <v>8</v>
      </c>
    </row>
    <row r="484">
      <c r="A484" s="2" t="s">
        <v>1069</v>
      </c>
      <c r="B484" s="1" t="s">
        <v>1070</v>
      </c>
      <c r="C484" s="5" t="str">
        <f>IFERROR(__xludf.DUMMYFUNCTION("REGEXREPLACE(B484, ""[[:punct:]]"", """")"),"MidnightMitch Lol")</f>
        <v>MidnightMitch Lol</v>
      </c>
      <c r="D484" s="7">
        <f>IFERROR(__xludf.DUMMYFUNCTION("LEN(REGEXREPLACE(C484, ""[[:punct:]]"", """"))"),17.0)</f>
        <v>17</v>
      </c>
      <c r="E484" s="7">
        <f>IFERROR(__xludf.DUMMYFUNCTION("COUNTA(SPLIT(REGEXREPLACE(C484, ""[[:punct:]]"", """"), "" ""))"),2.0)</f>
        <v>2</v>
      </c>
      <c r="F484" s="8">
        <f t="shared" si="1"/>
        <v>8.5</v>
      </c>
    </row>
    <row r="485">
      <c r="A485" s="2" t="s">
        <v>979</v>
      </c>
      <c r="B485" s="1" t="s">
        <v>1071</v>
      </c>
      <c r="C485" s="5" t="str">
        <f>IFERROR(__xludf.DUMMYFUNCTION("REGEXREPLACE(B485, ""[[:punct:]]"", """")"),"TDS patient got community noted 😂 httpstcovoQSZBhxj2")</f>
        <v>TDS patient got community noted 😂 httpstcovoQSZBhxj2</v>
      </c>
      <c r="D485" s="7">
        <f>IFERROR(__xludf.DUMMYFUNCTION("LEN(REGEXREPLACE(C485, ""[[:punct:]]"", """"))"),53.0)</f>
        <v>53</v>
      </c>
      <c r="E485" s="7">
        <f>IFERROR(__xludf.DUMMYFUNCTION("COUNTA(SPLIT(REGEXREPLACE(C485, ""[[:punct:]]"", """"), "" ""))"),7.0)</f>
        <v>7</v>
      </c>
      <c r="F485" s="8">
        <f t="shared" si="1"/>
        <v>7.571428571</v>
      </c>
    </row>
    <row r="486">
      <c r="A486" s="2" t="s">
        <v>1072</v>
      </c>
      <c r="B486" s="1" t="s">
        <v>1073</v>
      </c>
      <c r="C486" s="5" t="str">
        <f>IFERROR(__xludf.DUMMYFUNCTION("REGEXREPLACE(B486, ""[[:punct:]]"", """")"),"TaraBull808 ❤️")</f>
        <v>TaraBull808 ❤️</v>
      </c>
      <c r="D486" s="7">
        <f>IFERROR(__xludf.DUMMYFUNCTION("LEN(REGEXREPLACE(C486, ""[[:punct:]]"", """"))"),14.0)</f>
        <v>14</v>
      </c>
      <c r="E486" s="7">
        <f>IFERROR(__xludf.DUMMYFUNCTION("COUNTA(SPLIT(REGEXREPLACE(C486, ""[[:punct:]]"", """"), "" ""))"),2.0)</f>
        <v>2</v>
      </c>
      <c r="F486" s="8">
        <f t="shared" si="1"/>
        <v>7</v>
      </c>
    </row>
    <row r="487">
      <c r="A487" s="2" t="s">
        <v>1074</v>
      </c>
      <c r="B487" s="1" t="s">
        <v>1075</v>
      </c>
      <c r="C487" s="5" t="str">
        <f>IFERROR(__xludf.DUMMYFUNCTION("REGEXREPLACE(B487, ""[[:punct:]]"", """")"),"RT TaraBull808 My name is Tara I live in the USA 🇺🇸 
Ill be voting for Trump in 2024
What about you httpstcoXQrSUDcLIS")</f>
        <v>RT TaraBull808 My name is Tara I live in the USA 🇺🇸 
Ill be voting for Trump in 2024
What about you httpstcoXQrSUDcLIS</v>
      </c>
      <c r="D487" s="7">
        <f>IFERROR(__xludf.DUMMYFUNCTION("LEN(REGEXREPLACE(C487, ""[[:punct:]]"", """"))"),122.0)</f>
        <v>122</v>
      </c>
      <c r="E487" s="7">
        <f>IFERROR(__xludf.DUMMYFUNCTION("COUNTA(SPLIT(REGEXREPLACE(C487, ""[[:punct:]]"", """"), "" ""))"),22.0)</f>
        <v>22</v>
      </c>
      <c r="F487" s="8">
        <f t="shared" si="1"/>
        <v>5.545454545</v>
      </c>
    </row>
    <row r="488">
      <c r="A488" s="2" t="s">
        <v>1077</v>
      </c>
      <c r="B488" s="1" t="s">
        <v>1078</v>
      </c>
      <c r="C488" s="5" t="str">
        <f>IFERROR(__xludf.DUMMYFUNCTION("REGEXREPLACE(B488, ""[[:punct:]]"", """")"),"Whoa There will be much more of this")</f>
        <v>Whoa There will be much more of this</v>
      </c>
      <c r="D488" s="7">
        <f>IFERROR(__xludf.DUMMYFUNCTION("LEN(REGEXREPLACE(C488, ""[[:punct:]]"", """"))"),36.0)</f>
        <v>36</v>
      </c>
      <c r="E488" s="7">
        <f>IFERROR(__xludf.DUMMYFUNCTION("COUNTA(SPLIT(REGEXREPLACE(C488, ""[[:punct:]]"", """"), "" ""))"),8.0)</f>
        <v>8</v>
      </c>
      <c r="F488" s="8">
        <f t="shared" si="1"/>
        <v>4.5</v>
      </c>
    </row>
    <row r="489">
      <c r="A489" s="2" t="s">
        <v>1079</v>
      </c>
      <c r="B489" s="1" t="s">
        <v>1080</v>
      </c>
      <c r="C489" s="5" t="str">
        <f>IFERROR(__xludf.DUMMYFUNCTION("REGEXREPLACE(B489, ""[[:punct:]]"", """")"),"RT GuntherEagleman My name is Gunther
I live in the USA
I will be voting for a convicted felon this November
Trump 2024 httpstco1UXTA7T0fX")</f>
        <v>RT GuntherEagleman My name is Gunther
I live in the USA
I will be voting for a convicted felon this November
Trump 2024 httpstco1UXTA7T0fX</v>
      </c>
      <c r="D489" s="7">
        <f>IFERROR(__xludf.DUMMYFUNCTION("LEN(REGEXREPLACE(C489, ""[[:punct:]]"", """"))"),141.0)</f>
        <v>141</v>
      </c>
      <c r="E489" s="7">
        <f>IFERROR(__xludf.DUMMYFUNCTION("COUNTA(SPLIT(REGEXREPLACE(C489, ""[[:punct:]]"", """"), "" ""))"),21.0)</f>
        <v>21</v>
      </c>
      <c r="F489" s="8">
        <f t="shared" si="1"/>
        <v>6.714285714</v>
      </c>
    </row>
    <row r="490">
      <c r="A490" s="2" t="s">
        <v>1082</v>
      </c>
      <c r="B490" s="1" t="s">
        <v>1083</v>
      </c>
      <c r="C490" s="5" t="str">
        <f>IFERROR(__xludf.DUMMYFUNCTION("REGEXREPLACE(B490, ""[[:punct:]]"", """")"),"RT mazemoore My name is Maze
I live in the USA
My mother and I will be voting for a convicted felon this November
Trump 2024 httpstcoAaNH3yEMw7")</f>
        <v>RT mazemoore My name is Maze
I live in the USA
My mother and I will be voting for a convicted felon this November
Trump 2024 httpstcoAaNH3yEMw7</v>
      </c>
      <c r="D490" s="7">
        <f>IFERROR(__xludf.DUMMYFUNCTION("LEN(REGEXREPLACE(C490, ""[[:punct:]]"", """"))"),146.0)</f>
        <v>146</v>
      </c>
      <c r="E490" s="7">
        <f>IFERROR(__xludf.DUMMYFUNCTION("COUNTA(SPLIT(REGEXREPLACE(C490, ""[[:punct:]]"", """"), "" ""))"),24.0)</f>
        <v>24</v>
      </c>
      <c r="F490" s="8">
        <f t="shared" si="1"/>
        <v>6.083333333</v>
      </c>
    </row>
    <row r="491">
      <c r="A491" s="2" t="s">
        <v>1085</v>
      </c>
      <c r="B491" s="1" t="s">
        <v>1086</v>
      </c>
      <c r="C491" s="5" t="str">
        <f>IFERROR(__xludf.DUMMYFUNCTION("REGEXREPLACE(B491, ""[[:punct:]]"", """")"),"RT tiffanylloree My name is Tiffany I live in the USA 
Ill will be voting for a convicted felon this November 
You 🇺🇸🇺🇸🇺🇸 httpstcolqWZAThPBn")</f>
        <v>RT tiffanylloree My name is Tiffany I live in the USA 
Ill will be voting for a convicted felon this November 
You 🇺🇸🇺🇸🇺🇸 httpstcolqWZAThPBn</v>
      </c>
      <c r="D491" s="7">
        <f>IFERROR(__xludf.DUMMYFUNCTION("LEN(REGEXREPLACE(C491, ""[[:punct:]]"", """"))"),148.0)</f>
        <v>148</v>
      </c>
      <c r="E491" s="7">
        <f>IFERROR(__xludf.DUMMYFUNCTION("COUNTA(SPLIT(REGEXREPLACE(C491, ""[[:punct:]]"", """"), "" ""))"),24.0)</f>
        <v>24</v>
      </c>
      <c r="F491" s="8">
        <f t="shared" si="1"/>
        <v>6.166666667</v>
      </c>
    </row>
    <row r="492">
      <c r="A492" s="2" t="s">
        <v>1046</v>
      </c>
      <c r="B492" s="1" t="s">
        <v>1088</v>
      </c>
      <c r="C492" s="5" t="str">
        <f>IFERROR(__xludf.DUMMYFUNCTION("REGEXREPLACE(B492, ""[[:punct:]]"", """")"),"RT ChayaRaichik10 My name is Chaya Raichik
I live in the USA 🇺🇸
And I WILL be voting for a convicted felon this November
You httpstcodCSCDSczfR")</f>
        <v>RT ChayaRaichik10 My name is Chaya Raichik
I live in the USA 🇺🇸
And I WILL be voting for a convicted felon this November
You httpstcodCSCDSczfR</v>
      </c>
      <c r="D492" s="7">
        <f>IFERROR(__xludf.DUMMYFUNCTION("LEN(REGEXREPLACE(C492, ""[[:punct:]]"", """"))"),148.0)</f>
        <v>148</v>
      </c>
      <c r="E492" s="7">
        <f>IFERROR(__xludf.DUMMYFUNCTION("COUNTA(SPLIT(REGEXREPLACE(C492, ""[[:punct:]]"", """"), "" ""))"),23.0)</f>
        <v>23</v>
      </c>
      <c r="F492" s="8">
        <f t="shared" si="1"/>
        <v>6.434782609</v>
      </c>
    </row>
    <row r="493">
      <c r="A493" s="2" t="s">
        <v>1089</v>
      </c>
      <c r="B493" s="1" t="s">
        <v>1090</v>
      </c>
      <c r="C493" s="5" t="str">
        <f>IFERROR(__xludf.DUMMYFUNCTION("REGEXREPLACE(B493, ""[[:punct:]]"", """")"),"If only Trump was accused of mrder or something maybe he would’ve gotten off on the charges… 
“New York has a brand”")</f>
        <v>If only Trump was accused of mrder or something maybe he would’ve gotten off on the charges… 
“New York has a brand”</v>
      </c>
      <c r="D493" s="7">
        <f>IFERROR(__xludf.DUMMYFUNCTION("LEN(REGEXREPLACE(C493, ""[[:punct:]]"", """"))"),117.0)</f>
        <v>117</v>
      </c>
      <c r="E493" s="7">
        <f>IFERROR(__xludf.DUMMYFUNCTION("COUNTA(SPLIT(REGEXREPLACE(C493, ""[[:punct:]]"", """"), "" ""))"),22.0)</f>
        <v>22</v>
      </c>
      <c r="F493" s="8">
        <f t="shared" si="1"/>
        <v>5.318181818</v>
      </c>
    </row>
    <row r="494">
      <c r="A494" s="2" t="s">
        <v>1091</v>
      </c>
      <c r="B494" s="1" t="s">
        <v>1092</v>
      </c>
      <c r="C494" s="5" t="str">
        <f>IFERROR(__xludf.DUMMYFUNCTION("REGEXREPLACE(B494, ""[[:punct:]]"", """")"),"EXACTLY Important reminder They want you to get violent")</f>
        <v>EXACTLY Important reminder They want you to get violent</v>
      </c>
      <c r="D494" s="7">
        <f>IFERROR(__xludf.DUMMYFUNCTION("LEN(REGEXREPLACE(C494, ""[[:punct:]]"", """"))"),55.0)</f>
        <v>55</v>
      </c>
      <c r="E494" s="7">
        <f>IFERROR(__xludf.DUMMYFUNCTION("COUNTA(SPLIT(REGEXREPLACE(C494, ""[[:punct:]]"", """"), "" ""))"),9.0)</f>
        <v>9</v>
      </c>
      <c r="F494" s="8">
        <f t="shared" si="1"/>
        <v>6.111111111</v>
      </c>
    </row>
    <row r="495">
      <c r="A495" s="2" t="s">
        <v>1093</v>
      </c>
      <c r="B495" s="1" t="s">
        <v>1094</v>
      </c>
      <c r="C495" s="5" t="str">
        <f>IFERROR(__xludf.DUMMYFUNCTION("REGEXREPLACE(B495, ""[[:punct:]]"", """")"),"damintoell I’d rather life in prison 🤣")</f>
        <v>damintoell I’d rather life in prison 🤣</v>
      </c>
      <c r="D495" s="7">
        <f>IFERROR(__xludf.DUMMYFUNCTION("LEN(REGEXREPLACE(C495, ""[[:punct:]]"", """"))"),39.0)</f>
        <v>39</v>
      </c>
      <c r="E495" s="7">
        <f>IFERROR(__xludf.DUMMYFUNCTION("COUNTA(SPLIT(REGEXREPLACE(C495, ""[[:punct:]]"", """"), "" ""))"),7.0)</f>
        <v>7</v>
      </c>
      <c r="F495" s="8">
        <f t="shared" si="1"/>
        <v>5.571428571</v>
      </c>
    </row>
    <row r="496">
      <c r="A496" s="2" t="s">
        <v>1095</v>
      </c>
      <c r="B496" s="1" t="s">
        <v>1096</v>
      </c>
      <c r="C496" s="5" t="str">
        <f>IFERROR(__xludf.DUMMYFUNCTION("REGEXREPLACE(B496, ""[[:punct:]]"", """")"),"RT RealJasonNelson My name is Jason Nelson
I live in a Banana Republic 🇺🇸
And I WILL be voting for a convicted felon this November
You httpstco4gIcw1PNIQ")</f>
        <v>RT RealJasonNelson My name is Jason Nelson
I live in a Banana Republic 🇺🇸
And I WILL be voting for a convicted felon this November
You httpstco4gIcw1PNIQ</v>
      </c>
      <c r="D496" s="7">
        <f>IFERROR(__xludf.DUMMYFUNCTION("LEN(REGEXREPLACE(C496, ""[[:punct:]]"", """"))"),158.0)</f>
        <v>158</v>
      </c>
      <c r="E496" s="7">
        <f>IFERROR(__xludf.DUMMYFUNCTION("COUNTA(SPLIT(REGEXREPLACE(C496, ""[[:punct:]]"", """"), "" ""))"),24.0)</f>
        <v>24</v>
      </c>
      <c r="F496" s="8">
        <f t="shared" si="1"/>
        <v>6.583333333</v>
      </c>
    </row>
    <row r="497">
      <c r="A497" s="2" t="s">
        <v>1098</v>
      </c>
      <c r="B497" s="1" t="s">
        <v>1099</v>
      </c>
      <c r="C497" s="5" t="str">
        <f>IFERROR(__xludf.DUMMYFUNCTION("REGEXREPLACE(B497, ""[[:punct:]]"", """")"),"RT JacksonLahmeyer My name is Jackson Lahmeyer
I live in the USA 🇺🇸
And I WILL be voting for a convicted felon this November
You httpstcosRJJE8FzEo")</f>
        <v>RT JacksonLahmeyer My name is Jackson Lahmeyer
I live in the USA 🇺🇸
And I WILL be voting for a convicted felon this November
You httpstcosRJJE8FzEo</v>
      </c>
      <c r="D497" s="7">
        <f>IFERROR(__xludf.DUMMYFUNCTION("LEN(REGEXREPLACE(C497, ""[[:punct:]]"", """"))"),152.0)</f>
        <v>152</v>
      </c>
      <c r="E497" s="7">
        <f>IFERROR(__xludf.DUMMYFUNCTION("COUNTA(SPLIT(REGEXREPLACE(C497, ""[[:punct:]]"", """"), "" ""))"),23.0)</f>
        <v>23</v>
      </c>
      <c r="F497" s="8">
        <f t="shared" si="1"/>
        <v>6.608695652</v>
      </c>
    </row>
    <row r="498">
      <c r="A498" s="2" t="s">
        <v>1101</v>
      </c>
      <c r="B498" s="1" t="s">
        <v>1102</v>
      </c>
      <c r="C498" s="5" t="str">
        <f>IFERROR(__xludf.DUMMYFUNCTION("REGEXREPLACE(B498, ""[[:punct:]]"", """")"),"Yup Thank you Democrats")</f>
        <v>Yup Thank you Democrats</v>
      </c>
      <c r="D498" s="7">
        <f>IFERROR(__xludf.DUMMYFUNCTION("LEN(REGEXREPLACE(C498, ""[[:punct:]]"", """"))"),23.0)</f>
        <v>23</v>
      </c>
      <c r="E498" s="7">
        <f>IFERROR(__xludf.DUMMYFUNCTION("COUNTA(SPLIT(REGEXREPLACE(C498, ""[[:punct:]]"", """"), "" ""))"),4.0)</f>
        <v>4</v>
      </c>
      <c r="F498" s="8">
        <f t="shared" si="1"/>
        <v>5.75</v>
      </c>
    </row>
    <row r="499">
      <c r="A499" s="2" t="s">
        <v>1103</v>
      </c>
      <c r="B499" s="1" t="s">
        <v>1104</v>
      </c>
      <c r="C499" s="5" t="str">
        <f>IFERROR(__xludf.DUMMYFUNCTION("REGEXREPLACE(B499, ""[[:punct:]]"", """")"),"RT CaplingerMi My name is Jeramiah Caplinger
I live in the USA 🇺🇸 
And I WILL be voting for a convicted felon this November 
You httpstcohBh8GMRLY7")</f>
        <v>RT CaplingerMi My name is Jeramiah Caplinger
I live in the USA 🇺🇸 
And I WILL be voting for a convicted felon this November 
You httpstcohBh8GMRLY7</v>
      </c>
      <c r="D499" s="7">
        <f>IFERROR(__xludf.DUMMYFUNCTION("LEN(REGEXREPLACE(C499, ""[[:punct:]]"", """"))"),152.0)</f>
        <v>152</v>
      </c>
      <c r="E499" s="7">
        <f>IFERROR(__xludf.DUMMYFUNCTION("COUNTA(SPLIT(REGEXREPLACE(C499, ""[[:punct:]]"", """"), "" ""))"),25.0)</f>
        <v>25</v>
      </c>
      <c r="F499" s="8">
        <f t="shared" si="1"/>
        <v>6.08</v>
      </c>
    </row>
    <row r="500">
      <c r="A500" s="2" t="s">
        <v>1106</v>
      </c>
      <c r="B500" s="1" t="s">
        <v>1107</v>
      </c>
      <c r="C500" s="5" t="str">
        <f>IFERROR(__xludf.DUMMYFUNCTION("REGEXREPLACE(B500, ""[[:punct:]]"", """")"),"RT InterStarMedia My name is Larry Jones
I live in the USA 🇺🇸
And I WILL be voting for a convicted felon this November
You httpstcojHoMQ58aoz")</f>
        <v>RT InterStarMedia My name is Larry Jones
I live in the USA 🇺🇸
And I WILL be voting for a convicted felon this November
You httpstcojHoMQ58aoz</v>
      </c>
      <c r="D500" s="7">
        <f>IFERROR(__xludf.DUMMYFUNCTION("LEN(REGEXREPLACE(C500, ""[[:punct:]]"", """"))"),146.0)</f>
        <v>146</v>
      </c>
      <c r="E500" s="7">
        <f>IFERROR(__xludf.DUMMYFUNCTION("COUNTA(SPLIT(REGEXREPLACE(C500, ""[[:punct:]]"", """"), "" ""))"),23.0)</f>
        <v>23</v>
      </c>
      <c r="F500" s="8">
        <f t="shared" si="1"/>
        <v>6.347826087</v>
      </c>
    </row>
    <row r="501">
      <c r="A501" s="2" t="s">
        <v>1109</v>
      </c>
      <c r="B501" s="1" t="s">
        <v>1110</v>
      </c>
      <c r="C501" s="5" t="str">
        <f>IFERROR(__xludf.DUMMYFUNCTION("REGEXREPLACE(B501, ""[[:punct:]]"", """")"),"RT seanmcbride16 My name is Sean McBride
I live in the USA 🇺🇸
And I WILL DEFINITELY be voting for a convicted felon this November
You httpstcoJaYw3qfvT3")</f>
        <v>RT seanmcbride16 My name is Sean McBride
I live in the USA 🇺🇸
And I WILL DEFINITELY be voting for a convicted felon this November
You httpstcoJaYw3qfvT3</v>
      </c>
      <c r="D501" s="7">
        <f>IFERROR(__xludf.DUMMYFUNCTION("LEN(REGEXREPLACE(C501, ""[[:punct:]]"", """"))"),157.0)</f>
        <v>157</v>
      </c>
      <c r="E501" s="7">
        <f>IFERROR(__xludf.DUMMYFUNCTION("COUNTA(SPLIT(REGEXREPLACE(C501, ""[[:punct:]]"", """"), "" ""))"),24.0)</f>
        <v>24</v>
      </c>
      <c r="F501" s="8">
        <f t="shared" si="1"/>
        <v>6.541666667</v>
      </c>
    </row>
    <row r="502">
      <c r="A502" s="2" t="s">
        <v>1112</v>
      </c>
      <c r="B502" s="1" t="s">
        <v>1113</v>
      </c>
      <c r="C502" s="5" t="str">
        <f>IFERROR(__xludf.DUMMYFUNCTION("REGEXREPLACE(B502, ""[[:punct:]]"", """")"),"RT Tobster60 My name is Toby Woods I’m a proud retired Navy Veteran 
I live in the United Staes of America 
And I will be voting for a convicted felon for president in November httpstcoLMPwzMIbYP")</f>
        <v>RT Tobster60 My name is Toby Woods I’m a proud retired Navy Veteran 
I live in the United Staes of America 
And I will be voting for a convicted felon for president in November httpstcoLMPwzMIbYP</v>
      </c>
      <c r="D502" s="7">
        <f>IFERROR(__xludf.DUMMYFUNCTION("LEN(REGEXREPLACE(C502, ""[[:punct:]]"", """"))"),197.0)</f>
        <v>197</v>
      </c>
      <c r="E502" s="7">
        <f>IFERROR(__xludf.DUMMYFUNCTION("COUNTA(SPLIT(REGEXREPLACE(C502, ""[[:punct:]]"", """"), "" ""))"),35.0)</f>
        <v>35</v>
      </c>
      <c r="F502" s="8">
        <f t="shared" si="1"/>
        <v>5.628571429</v>
      </c>
    </row>
    <row r="503">
      <c r="A503" s="2" t="s">
        <v>1115</v>
      </c>
      <c r="B503" s="1" t="s">
        <v>1116</v>
      </c>
      <c r="C503" s="5" t="str">
        <f>IFERROR(__xludf.DUMMYFUNCTION("REGEXREPLACE(B503, ""[[:punct:]]"", """")"),"RT libsoftiktok httpstcoNcqqfJeb7V")</f>
        <v>RT libsoftiktok httpstcoNcqqfJeb7V</v>
      </c>
      <c r="D503" s="7">
        <f>IFERROR(__xludf.DUMMYFUNCTION("LEN(REGEXREPLACE(C503, ""[[:punct:]]"", """"))"),34.0)</f>
        <v>34</v>
      </c>
      <c r="E503" s="7">
        <f>IFERROR(__xludf.DUMMYFUNCTION("COUNTA(SPLIT(REGEXREPLACE(C503, ""[[:punct:]]"", """"), "" ""))"),3.0)</f>
        <v>3</v>
      </c>
      <c r="F503" s="8">
        <f t="shared" si="1"/>
        <v>11.33333333</v>
      </c>
    </row>
    <row r="504">
      <c r="A504" s="2" t="s">
        <v>1118</v>
      </c>
      <c r="B504" s="1" t="s">
        <v>1119</v>
      </c>
      <c r="C504" s="5" t="str">
        <f>IFERROR(__xludf.DUMMYFUNCTION("REGEXREPLACE(B504, ""[[:punct:]]"", """")"),"RT JoanOfArc287 My name is Jeannie 
I live in the USA
I will be voting for a convicted felon in November 
You httpstcoPbyC24hPJv")</f>
        <v>RT JoanOfArc287 My name is Jeannie 
I live in the USA
I will be voting for a convicted felon in November 
You httpstcoPbyC24hPJv</v>
      </c>
      <c r="D504" s="7">
        <f>IFERROR(__xludf.DUMMYFUNCTION("LEN(REGEXREPLACE(C504, ""[[:punct:]]"", """"))"),131.0)</f>
        <v>131</v>
      </c>
      <c r="E504" s="7">
        <f>IFERROR(__xludf.DUMMYFUNCTION("COUNTA(SPLIT(REGEXREPLACE(C504, ""[[:punct:]]"", """"), "" ""))"),22.0)</f>
        <v>22</v>
      </c>
      <c r="F504" s="8">
        <f t="shared" si="1"/>
        <v>5.954545455</v>
      </c>
    </row>
    <row r="505">
      <c r="A505" s="2" t="s">
        <v>1121</v>
      </c>
      <c r="B505" s="1" t="s">
        <v>1122</v>
      </c>
      <c r="C505" s="5" t="str">
        <f>IFERROR(__xludf.DUMMYFUNCTION("REGEXREPLACE(B505, ""[[:punct:]]"", """")"),"RT MacyGunnell My name is Macy Gunnell
I live in the USA 🇺🇸
And I WILL be voting for a convicted felon this November
You httpstcoPcVSqHZxg0")</f>
        <v>RT MacyGunnell My name is Macy Gunnell
I live in the USA 🇺🇸
And I WILL be voting for a convicted felon this November
You httpstcoPcVSqHZxg0</v>
      </c>
      <c r="D505" s="7">
        <f>IFERROR(__xludf.DUMMYFUNCTION("LEN(REGEXREPLACE(C505, ""[[:punct:]]"", """"))"),144.0)</f>
        <v>144</v>
      </c>
      <c r="E505" s="7">
        <f>IFERROR(__xludf.DUMMYFUNCTION("COUNTA(SPLIT(REGEXREPLACE(C505, ""[[:punct:]]"", """"), "" ""))"),23.0)</f>
        <v>23</v>
      </c>
      <c r="F505" s="8">
        <f t="shared" si="1"/>
        <v>6.260869565</v>
      </c>
    </row>
    <row r="506">
      <c r="A506" s="2" t="s">
        <v>1124</v>
      </c>
      <c r="B506" s="1" t="s">
        <v>1125</v>
      </c>
      <c r="C506" s="5" t="str">
        <f>IFERROR(__xludf.DUMMYFUNCTION("REGEXREPLACE(B506, ""[[:punct:]]"", """")"),"Trumps crime was literally being popular and running for reelection")</f>
        <v>Trumps crime was literally being popular and running for reelection</v>
      </c>
      <c r="D506" s="7">
        <f>IFERROR(__xludf.DUMMYFUNCTION("LEN(REGEXREPLACE(C506, ""[[:punct:]]"", """"))"),67.0)</f>
        <v>67</v>
      </c>
      <c r="E506" s="7">
        <f>IFERROR(__xludf.DUMMYFUNCTION("COUNTA(SPLIT(REGEXREPLACE(C506, ""[[:punct:]]"", """"), "" ""))"),10.0)</f>
        <v>10</v>
      </c>
      <c r="F506" s="8">
        <f t="shared" si="1"/>
        <v>6.7</v>
      </c>
    </row>
    <row r="507">
      <c r="A507" s="2" t="s">
        <v>1126</v>
      </c>
      <c r="B507" s="1" t="s">
        <v>1127</v>
      </c>
      <c r="C507" s="5" t="str">
        <f>IFERROR(__xludf.DUMMYFUNCTION("REGEXREPLACE(B507, ""[[:punct:]]"", """")"),"GovLarryHogan uhhh")</f>
        <v>GovLarryHogan uhhh</v>
      </c>
      <c r="D507" s="7">
        <f>IFERROR(__xludf.DUMMYFUNCTION("LEN(REGEXREPLACE(C507, ""[[:punct:]]"", """"))"),18.0)</f>
        <v>18</v>
      </c>
      <c r="E507" s="7">
        <f>IFERROR(__xludf.DUMMYFUNCTION("COUNTA(SPLIT(REGEXREPLACE(C507, ""[[:punct:]]"", """"), "" ""))"),2.0)</f>
        <v>2</v>
      </c>
      <c r="F507" s="8">
        <f t="shared" si="1"/>
        <v>9</v>
      </c>
    </row>
    <row r="508">
      <c r="A508" s="2" t="s">
        <v>1128</v>
      </c>
      <c r="B508" s="1" t="s">
        <v>1129</v>
      </c>
      <c r="C508" s="5" t="str">
        <f>IFERROR(__xludf.DUMMYFUNCTION("REGEXREPLACE(B508, ""[[:punct:]]"", """")"),"Many are saying this 👇")</f>
        <v>Many are saying this 👇</v>
      </c>
      <c r="D508" s="7">
        <f>IFERROR(__xludf.DUMMYFUNCTION("LEN(REGEXREPLACE(C508, ""[[:punct:]]"", """"))"),23.0)</f>
        <v>23</v>
      </c>
      <c r="E508" s="7">
        <f>IFERROR(__xludf.DUMMYFUNCTION("COUNTA(SPLIT(REGEXREPLACE(C508, ""[[:punct:]]"", """"), "" ""))"),5.0)</f>
        <v>5</v>
      </c>
      <c r="F508" s="8">
        <f t="shared" si="1"/>
        <v>4.6</v>
      </c>
    </row>
    <row r="509">
      <c r="A509" s="2" t="s">
        <v>1046</v>
      </c>
      <c r="B509" s="1" t="s">
        <v>1047</v>
      </c>
      <c r="C509" s="5" t="str">
        <f>IFERROR(__xludf.DUMMYFUNCTION("REGEXREPLACE(B509, ""[[:punct:]]"", """")"),"My name is Chaya Raichik
I live in the USA 🇺🇸
And I WILL be voting for a convicted felon this November
You httpstcodCSCDSczfR")</f>
        <v>My name is Chaya Raichik
I live in the USA 🇺🇸
And I WILL be voting for a convicted felon this November
You httpstcodCSCDSczfR</v>
      </c>
      <c r="D509" s="7">
        <f>IFERROR(__xludf.DUMMYFUNCTION("LEN(REGEXREPLACE(C509, ""[[:punct:]]"", """"))"),130.0)</f>
        <v>130</v>
      </c>
      <c r="E509" s="7">
        <f>IFERROR(__xludf.DUMMYFUNCTION("COUNTA(SPLIT(REGEXREPLACE(C509, ""[[:punct:]]"", """"), "" ""))"),21.0)</f>
        <v>21</v>
      </c>
      <c r="F509" s="8">
        <f t="shared" si="1"/>
        <v>6.19047619</v>
      </c>
    </row>
    <row r="510">
      <c r="A510" s="2" t="s">
        <v>1130</v>
      </c>
      <c r="B510" s="1" t="s">
        <v>1131</v>
      </c>
      <c r="C510" s="5" t="str">
        <f>IFERROR(__xludf.DUMMYFUNCTION("REGEXREPLACE(B510, ""[[:punct:]]"", """")"),"READ THIS")</f>
        <v>READ THIS</v>
      </c>
      <c r="D510" s="7">
        <f>IFERROR(__xludf.DUMMYFUNCTION("LEN(REGEXREPLACE(C510, ""[[:punct:]]"", """"))"),9.0)</f>
        <v>9</v>
      </c>
      <c r="E510" s="7">
        <f>IFERROR(__xludf.DUMMYFUNCTION("COUNTA(SPLIT(REGEXREPLACE(C510, ""[[:punct:]]"", """"), "" ""))"),2.0)</f>
        <v>2</v>
      </c>
      <c r="F510" s="8">
        <f t="shared" si="1"/>
        <v>4.5</v>
      </c>
    </row>
    <row r="511">
      <c r="A511" s="2" t="s">
        <v>1132</v>
      </c>
      <c r="B511" s="1" t="s">
        <v>1133</v>
      </c>
      <c r="C511" s="5" t="str">
        <f>IFERROR(__xludf.DUMMYFUNCTION("REGEXREPLACE(B511, ""[[:punct:]]"", """")"),"Businesses are going to leave NY en masse If you anger a Democrat there they will come after you with lawfare and politically motivated sham trials Doing business there is no longer sustainable")</f>
        <v>Businesses are going to leave NY en masse If you anger a Democrat there they will come after you with lawfare and politically motivated sham trials Doing business there is no longer sustainable</v>
      </c>
      <c r="D511" s="7">
        <f>IFERROR(__xludf.DUMMYFUNCTION("LEN(REGEXREPLACE(C511, ""[[:punct:]]"", """"))"),193.0)</f>
        <v>193</v>
      </c>
      <c r="E511" s="7">
        <f>IFERROR(__xludf.DUMMYFUNCTION("COUNTA(SPLIT(REGEXREPLACE(C511, ""[[:punct:]]"", """"), "" ""))"),33.0)</f>
        <v>33</v>
      </c>
      <c r="F511" s="8">
        <f t="shared" si="1"/>
        <v>5.848484848</v>
      </c>
    </row>
    <row r="512">
      <c r="A512" s="2" t="s">
        <v>1134</v>
      </c>
      <c r="B512" s="1" t="s">
        <v>1135</v>
      </c>
      <c r="C512" s="5" t="str">
        <f>IFERROR(__xludf.DUMMYFUNCTION("REGEXREPLACE(B512, ""[[:punct:]]"", """")"),"RT ToddzillaXPod ChayaRaichik10 Personally I was on the fence before hand considered sitting it out Now I’ll almost certainly vote for Trump")</f>
        <v>RT ToddzillaXPod ChayaRaichik10 Personally I was on the fence before hand considered sitting it out Now I’ll almost certainly vote for Trump</v>
      </c>
      <c r="D512" s="7">
        <f>IFERROR(__xludf.DUMMYFUNCTION("LEN(REGEXREPLACE(C512, ""[[:punct:]]"", """"))"),140.0)</f>
        <v>140</v>
      </c>
      <c r="E512" s="7">
        <f>IFERROR(__xludf.DUMMYFUNCTION("COUNTA(SPLIT(REGEXREPLACE(C512, ""[[:punct:]]"", """"), "" ""))"),22.0)</f>
        <v>22</v>
      </c>
      <c r="F512" s="8">
        <f t="shared" si="1"/>
        <v>6.363636364</v>
      </c>
    </row>
    <row r="513">
      <c r="A513" s="2" t="s">
        <v>1136</v>
      </c>
      <c r="B513" s="1" t="s">
        <v>1137</v>
      </c>
      <c r="C513" s="5" t="str">
        <f>IFERROR(__xludf.DUMMYFUNCTION("REGEXREPLACE(B513, ""[[:punct:]]"", """")"),"I stand with President Trump 🇺🇸 httpstcoDsbwKNqAOA")</f>
        <v>I stand with President Trump 🇺🇸 httpstcoDsbwKNqAOA</v>
      </c>
      <c r="D513" s="7">
        <f>IFERROR(__xludf.DUMMYFUNCTION("LEN(REGEXREPLACE(C513, ""[[:punct:]]"", """"))"),52.0)</f>
        <v>52</v>
      </c>
      <c r="E513" s="7">
        <f>IFERROR(__xludf.DUMMYFUNCTION("COUNTA(SPLIT(REGEXREPLACE(C513, ""[[:punct:]]"", """"), "" ""))"),7.0)</f>
        <v>7</v>
      </c>
      <c r="F513" s="8">
        <f t="shared" si="1"/>
        <v>7.428571429</v>
      </c>
    </row>
    <row r="514">
      <c r="A514" s="2" t="s">
        <v>1139</v>
      </c>
      <c r="B514" s="1" t="s">
        <v>1140</v>
      </c>
      <c r="C514" s="5" t="str">
        <f>IFERROR(__xludf.DUMMYFUNCTION("REGEXREPLACE(B514, ""[[:punct:]]"", """")"),"What can you as an individual do in the face of this corrupt political witch hunt and the total buffoonery of our justice system
Make sure you’re registered to vote Then make sure your family is registered to vote Then your neighbors Your community Frien"&amp;"ds Coworkers Everyone
VOTE VOTE VOTE
If you need help dm ScottPresler")</f>
        <v>What can you as an individual do in the face of this corrupt political witch hunt and the total buffoonery of our justice system
Make sure you’re registered to vote Then make sure your family is registered to vote Then your neighbors Your community Friends Coworkers Everyone
VOTE VOTE VOTE
If you need help dm ScottPresler</v>
      </c>
      <c r="D514" s="7">
        <f>IFERROR(__xludf.DUMMYFUNCTION("LEN(REGEXREPLACE(C514, ""[[:punct:]]"", """"))"),326.0)</f>
        <v>326</v>
      </c>
      <c r="E514" s="7">
        <f>IFERROR(__xludf.DUMMYFUNCTION("COUNTA(SPLIT(REGEXREPLACE(C514, ""[[:punct:]]"", """"), "" ""))"),53.0)</f>
        <v>53</v>
      </c>
      <c r="F514" s="8">
        <f t="shared" si="1"/>
        <v>6.150943396</v>
      </c>
    </row>
    <row r="515">
      <c r="A515" s="2" t="s">
        <v>1141</v>
      </c>
      <c r="B515" s="1" t="s">
        <v>1142</v>
      </c>
      <c r="C515" s="5" t="str">
        <f>IFERROR(__xludf.DUMMYFUNCTION("REGEXREPLACE(B515, ""[[:punct:]]"", """")"),"Thank you Dems for ensuring Trump is reelected in November")</f>
        <v>Thank you Dems for ensuring Trump is reelected in November</v>
      </c>
      <c r="D515" s="7">
        <f>IFERROR(__xludf.DUMMYFUNCTION("LEN(REGEXREPLACE(C515, ""[[:punct:]]"", """"))"),58.0)</f>
        <v>58</v>
      </c>
      <c r="E515" s="7">
        <f>IFERROR(__xludf.DUMMYFUNCTION("COUNTA(SPLIT(REGEXREPLACE(C515, ""[[:punct:]]"", """"), "" ""))"),10.0)</f>
        <v>10</v>
      </c>
      <c r="F515" s="8">
        <f t="shared" si="1"/>
        <v>5.8</v>
      </c>
    </row>
    <row r="516">
      <c r="A516" s="2" t="s">
        <v>1143</v>
      </c>
      <c r="B516" s="1" t="s">
        <v>122</v>
      </c>
      <c r="C516" s="5" t="str">
        <f>IFERROR(__xludf.DUMMYFUNCTION("REGEXREPLACE(B516, ""[[:punct:]]"", """")"),"Yup")</f>
        <v>Yup</v>
      </c>
      <c r="D516" s="7">
        <f>IFERROR(__xludf.DUMMYFUNCTION("LEN(REGEXREPLACE(C516, ""[[:punct:]]"", """"))"),3.0)</f>
        <v>3</v>
      </c>
      <c r="E516" s="7">
        <f>IFERROR(__xludf.DUMMYFUNCTION("COUNTA(SPLIT(REGEXREPLACE(C516, ""[[:punct:]]"", """"), "" ""))"),1.0)</f>
        <v>1</v>
      </c>
      <c r="F516" s="8">
        <f t="shared" si="1"/>
        <v>3</v>
      </c>
    </row>
    <row r="517">
      <c r="A517" s="2" t="s">
        <v>1144</v>
      </c>
      <c r="B517" s="1" t="s">
        <v>1145</v>
      </c>
      <c r="C517" s="5" t="str">
        <f>IFERROR(__xludf.DUMMYFUNCTION("REGEXREPLACE(B517, ""[[:punct:]]"", """")"),"They’re going to come for all of us next")</f>
        <v>They’re going to come for all of us next</v>
      </c>
      <c r="D517" s="7">
        <f>IFERROR(__xludf.DUMMYFUNCTION("LEN(REGEXREPLACE(C517, ""[[:punct:]]"", """"))"),40.0)</f>
        <v>40</v>
      </c>
      <c r="E517" s="7">
        <f>IFERROR(__xludf.DUMMYFUNCTION("COUNTA(SPLIT(REGEXREPLACE(C517, ""[[:punct:]]"", """"), "" ""))"),9.0)</f>
        <v>9</v>
      </c>
      <c r="F517" s="8">
        <f t="shared" si="1"/>
        <v>4.444444444</v>
      </c>
    </row>
    <row r="518">
      <c r="A518" s="2" t="s">
        <v>1146</v>
      </c>
      <c r="B518" s="1" t="s">
        <v>1147</v>
      </c>
      <c r="C518" s="5" t="str">
        <f>IFERROR(__xludf.DUMMYFUNCTION("REGEXREPLACE(B518, ""[[:punct:]]"", """")"),"The Democrats have now set the precedent for convicting former Presidents This will not go well for the Clintons and Biden when Trump wins in November")</f>
        <v>The Democrats have now set the precedent for convicting former Presidents This will not go well for the Clintons and Biden when Trump wins in November</v>
      </c>
      <c r="D518" s="7">
        <f>IFERROR(__xludf.DUMMYFUNCTION("LEN(REGEXREPLACE(C518, ""[[:punct:]]"", """"))"),150.0)</f>
        <v>150</v>
      </c>
      <c r="E518" s="7">
        <f>IFERROR(__xludf.DUMMYFUNCTION("COUNTA(SPLIT(REGEXREPLACE(C518, ""[[:punct:]]"", """"), "" ""))"),26.0)</f>
        <v>26</v>
      </c>
      <c r="F518" s="8">
        <f t="shared" si="1"/>
        <v>5.769230769</v>
      </c>
    </row>
    <row r="519">
      <c r="A519" s="2" t="s">
        <v>1062</v>
      </c>
      <c r="B519" s="1" t="s">
        <v>1148</v>
      </c>
      <c r="C519" s="5" t="str">
        <f>IFERROR(__xludf.DUMMYFUNCTION("REGEXREPLACE(B519, ""[[:punct:]]"", """")"),"Raise your hand if youre more excited now than ever to vote for Trump in November✋ httpstcomz1Fa3GDgw")</f>
        <v>Raise your hand if youre more excited now than ever to vote for Trump in November✋ httpstcomz1Fa3GDgw</v>
      </c>
      <c r="D519" s="7">
        <f>IFERROR(__xludf.DUMMYFUNCTION("LEN(REGEXREPLACE(C519, ""[[:punct:]]"", """"))"),101.0)</f>
        <v>101</v>
      </c>
      <c r="E519" s="7">
        <f>IFERROR(__xludf.DUMMYFUNCTION("COUNTA(SPLIT(REGEXREPLACE(C519, ""[[:punct:]]"", """"), "" ""))"),17.0)</f>
        <v>17</v>
      </c>
      <c r="F519" s="8">
        <f t="shared" si="1"/>
        <v>5.941176471</v>
      </c>
    </row>
    <row r="520">
      <c r="A520" s="2" t="s">
        <v>1149</v>
      </c>
      <c r="B520" s="1" t="s">
        <v>573</v>
      </c>
      <c r="C520" s="5" t="str">
        <f>IFERROR(__xludf.DUMMYFUNCTION("REGEXREPLACE(B520, ""[[:punct:]]"", """")"),"Exactly")</f>
        <v>Exactly</v>
      </c>
      <c r="D520" s="7">
        <f>IFERROR(__xludf.DUMMYFUNCTION("LEN(REGEXREPLACE(C520, ""[[:punct:]]"", """"))"),7.0)</f>
        <v>7</v>
      </c>
      <c r="E520" s="7">
        <f>IFERROR(__xludf.DUMMYFUNCTION("COUNTA(SPLIT(REGEXREPLACE(C520, ""[[:punct:]]"", """"), "" ""))"),1.0)</f>
        <v>1</v>
      </c>
      <c r="F520" s="8">
        <f t="shared" si="1"/>
        <v>7</v>
      </c>
    </row>
    <row r="521">
      <c r="A521" s="2" t="s">
        <v>1150</v>
      </c>
      <c r="B521" s="1" t="s">
        <v>1151</v>
      </c>
      <c r="C521" s="5" t="str">
        <f>IFERROR(__xludf.DUMMYFUNCTION("REGEXREPLACE(B521, ""[[:punct:]]"", """")"),"BREAKING President Trump has been found guilty of leading in the polls and beating Hillary in 2016")</f>
        <v>BREAKING President Trump has been found guilty of leading in the polls and beating Hillary in 2016</v>
      </c>
      <c r="D521" s="7">
        <f>IFERROR(__xludf.DUMMYFUNCTION("LEN(REGEXREPLACE(C521, ""[[:punct:]]"", """"))"),98.0)</f>
        <v>98</v>
      </c>
      <c r="E521" s="7">
        <f>IFERROR(__xludf.DUMMYFUNCTION("COUNTA(SPLIT(REGEXREPLACE(C521, ""[[:punct:]]"", """"), "" ""))"),17.0)</f>
        <v>17</v>
      </c>
      <c r="F521" s="8">
        <f t="shared" si="1"/>
        <v>5.764705882</v>
      </c>
    </row>
    <row r="522">
      <c r="A522" s="2" t="s">
        <v>1152</v>
      </c>
      <c r="B522" s="1" t="s">
        <v>1153</v>
      </c>
      <c r="C522" s="5" t="str">
        <f>IFERROR(__xludf.DUMMYFUNCTION("REGEXREPLACE(B522, ""[[:punct:]]"", """")"),"Hey GOP time for the strongly worded letters")</f>
        <v>Hey GOP time for the strongly worded letters</v>
      </c>
      <c r="D522" s="7">
        <f>IFERROR(__xludf.DUMMYFUNCTION("LEN(REGEXREPLACE(C522, ""[[:punct:]]"", """"))"),44.0)</f>
        <v>44</v>
      </c>
      <c r="E522" s="7">
        <f>IFERROR(__xludf.DUMMYFUNCTION("COUNTA(SPLIT(REGEXREPLACE(C522, ""[[:punct:]]"", """"), "" ""))"),8.0)</f>
        <v>8</v>
      </c>
      <c r="F522" s="8">
        <f t="shared" si="1"/>
        <v>5.5</v>
      </c>
    </row>
    <row r="523">
      <c r="A523" s="2" t="s">
        <v>1154</v>
      </c>
      <c r="B523" s="1" t="s">
        <v>1155</v>
      </c>
      <c r="C523" s="5" t="str">
        <f>IFERROR(__xludf.DUMMYFUNCTION("REGEXREPLACE(B523, ""[[:punct:]]"", """")"),"RIP America 17762024")</f>
        <v>RIP America 17762024</v>
      </c>
      <c r="D523" s="7">
        <f>IFERROR(__xludf.DUMMYFUNCTION("LEN(REGEXREPLACE(C523, ""[[:punct:]]"", """"))"),20.0)</f>
        <v>20</v>
      </c>
      <c r="E523" s="7">
        <f>IFERROR(__xludf.DUMMYFUNCTION("COUNTA(SPLIT(REGEXREPLACE(C523, ""[[:punct:]]"", """"), "" ""))"),3.0)</f>
        <v>3</v>
      </c>
      <c r="F523" s="8">
        <f t="shared" si="1"/>
        <v>6.666666667</v>
      </c>
    </row>
    <row r="524">
      <c r="A524" s="2" t="s">
        <v>1156</v>
      </c>
      <c r="B524" s="1" t="s">
        <v>1157</v>
      </c>
      <c r="C524" s="5" t="str">
        <f>IFERROR(__xludf.DUMMYFUNCTION("REGEXREPLACE(B524, ""[[:punct:]]"", """")"),"If its a guilty verdict will that change who you vote for")</f>
        <v>If its a guilty verdict will that change who you vote for</v>
      </c>
      <c r="D524" s="7">
        <f>IFERROR(__xludf.DUMMYFUNCTION("LEN(REGEXREPLACE(C524, ""[[:punct:]]"", """"))"),57.0)</f>
        <v>57</v>
      </c>
      <c r="E524" s="7">
        <f>IFERROR(__xludf.DUMMYFUNCTION("COUNTA(SPLIT(REGEXREPLACE(C524, ""[[:punct:]]"", """"), "" ""))"),12.0)</f>
        <v>12</v>
      </c>
      <c r="F524" s="8">
        <f t="shared" si="1"/>
        <v>4.75</v>
      </c>
    </row>
    <row r="525">
      <c r="A525" s="2" t="s">
        <v>1158</v>
      </c>
      <c r="B525" s="1" t="s">
        <v>1159</v>
      </c>
      <c r="C525" s="5" t="str">
        <f>IFERROR(__xludf.DUMMYFUNCTION("REGEXREPLACE(B525, ""[[:punct:]]"", """")"),"Say a prayer for President Trump 🙏")</f>
        <v>Say a prayer for President Trump 🙏</v>
      </c>
      <c r="D525" s="7">
        <f>IFERROR(__xludf.DUMMYFUNCTION("LEN(REGEXREPLACE(C525, ""[[:punct:]]"", """"))"),35.0)</f>
        <v>35</v>
      </c>
      <c r="E525" s="7">
        <f>IFERROR(__xludf.DUMMYFUNCTION("COUNTA(SPLIT(REGEXREPLACE(C525, ""[[:punct:]]"", """"), "" ""))"),7.0)</f>
        <v>7</v>
      </c>
      <c r="F525" s="8">
        <f t="shared" si="1"/>
        <v>5</v>
      </c>
    </row>
    <row r="526">
      <c r="A526" s="2" t="s">
        <v>1160</v>
      </c>
      <c r="B526" s="1" t="s">
        <v>1161</v>
      </c>
      <c r="C526" s="5" t="str">
        <f>IFERROR(__xludf.DUMMYFUNCTION("REGEXREPLACE(B526, ""[[:punct:]]"", """")"),"atensnut Prayer always helps")</f>
        <v>atensnut Prayer always helps</v>
      </c>
      <c r="D526" s="7">
        <f>IFERROR(__xludf.DUMMYFUNCTION("LEN(REGEXREPLACE(C526, ""[[:punct:]]"", """"))"),28.0)</f>
        <v>28</v>
      </c>
      <c r="E526" s="7">
        <f>IFERROR(__xludf.DUMMYFUNCTION("COUNTA(SPLIT(REGEXREPLACE(C526, ""[[:punct:]]"", """"), "" ""))"),4.0)</f>
        <v>4</v>
      </c>
      <c r="F526" s="8">
        <f t="shared" si="1"/>
        <v>7</v>
      </c>
    </row>
    <row r="527">
      <c r="A527" s="2" t="s">
        <v>1162</v>
      </c>
      <c r="B527" s="1" t="s">
        <v>1163</v>
      </c>
      <c r="C527" s="5" t="str">
        <f>IFERROR(__xludf.DUMMYFUNCTION("REGEXREPLACE(B527, ""[[:punct:]]"", """")"),"I think they will put out some strongly worded letters and a few dozen fundraising emails")</f>
        <v>I think they will put out some strongly worded letters and a few dozen fundraising emails</v>
      </c>
      <c r="D527" s="7">
        <f>IFERROR(__xludf.DUMMYFUNCTION("LEN(REGEXREPLACE(C527, ""[[:punct:]]"", """"))"),89.0)</f>
        <v>89</v>
      </c>
      <c r="E527" s="7">
        <f>IFERROR(__xludf.DUMMYFUNCTION("COUNTA(SPLIT(REGEXREPLACE(C527, ""[[:punct:]]"", """"), "" ""))"),16.0)</f>
        <v>16</v>
      </c>
      <c r="F527" s="8">
        <f t="shared" si="1"/>
        <v>5.5625</v>
      </c>
    </row>
    <row r="528">
      <c r="A528" s="2" t="s">
        <v>1164</v>
      </c>
      <c r="B528" s="1" t="s">
        <v>1165</v>
      </c>
      <c r="C528" s="5" t="str">
        <f>IFERROR(__xludf.DUMMYFUNCTION("REGEXREPLACE(B528, ""[[:punct:]]"", """")"),"What do you think Republicans will do if Trump is found guilty")</f>
        <v>What do you think Republicans will do if Trump is found guilty</v>
      </c>
      <c r="D528" s="7">
        <f>IFERROR(__xludf.DUMMYFUNCTION("LEN(REGEXREPLACE(C528, ""[[:punct:]]"", """"))"),62.0)</f>
        <v>62</v>
      </c>
      <c r="E528" s="7">
        <f>IFERROR(__xludf.DUMMYFUNCTION("COUNTA(SPLIT(REGEXREPLACE(C528, ""[[:punct:]]"", """"), "" ""))"),12.0)</f>
        <v>12</v>
      </c>
      <c r="F528" s="8">
        <f t="shared" si="1"/>
        <v>5.166666667</v>
      </c>
    </row>
    <row r="529">
      <c r="A529" s="2" t="s">
        <v>1166</v>
      </c>
      <c r="B529" s="1" t="s">
        <v>1167</v>
      </c>
      <c r="C529" s="5" t="str">
        <f>IFERROR(__xludf.DUMMYFUNCTION("REGEXREPLACE(B529, ""[[:punct:]]"", """")"),"RyanInMi NO")</f>
        <v>RyanInMi NO</v>
      </c>
      <c r="D529" s="7">
        <f>IFERROR(__xludf.DUMMYFUNCTION("LEN(REGEXREPLACE(C529, ""[[:punct:]]"", """"))"),11.0)</f>
        <v>11</v>
      </c>
      <c r="E529" s="7">
        <f>IFERROR(__xludf.DUMMYFUNCTION("COUNTA(SPLIT(REGEXREPLACE(C529, ""[[:punct:]]"", """"), "" ""))"),2.0)</f>
        <v>2</v>
      </c>
      <c r="F529" s="8">
        <f t="shared" si="1"/>
        <v>5.5</v>
      </c>
    </row>
    <row r="530">
      <c r="A530" s="2" t="s">
        <v>1168</v>
      </c>
      <c r="B530" s="1" t="s">
        <v>1169</v>
      </c>
      <c r="C530" s="5" t="str">
        <f>IFERROR(__xludf.DUMMYFUNCTION("REGEXREPLACE(B530, ""[[:punct:]]"", """")"),"catturd2 ok but thats not what it looks like 🤣 medium well steak is entirely misunderstood")</f>
        <v>catturd2 ok but thats not what it looks like 🤣 medium well steak is entirely misunderstood</v>
      </c>
      <c r="D530" s="7">
        <f>IFERROR(__xludf.DUMMYFUNCTION("LEN(REGEXREPLACE(C530, ""[[:punct:]]"", """"))"),91.0)</f>
        <v>91</v>
      </c>
      <c r="E530" s="7">
        <f>IFERROR(__xludf.DUMMYFUNCTION("COUNTA(SPLIT(REGEXREPLACE(C530, ""[[:punct:]]"", """"), "" ""))"),16.0)</f>
        <v>16</v>
      </c>
      <c r="F530" s="8">
        <f t="shared" si="1"/>
        <v>5.6875</v>
      </c>
    </row>
    <row r="531">
      <c r="A531" s="2" t="s">
        <v>1170</v>
      </c>
      <c r="B531" s="1" t="s">
        <v>1171</v>
      </c>
      <c r="C531" s="5" t="str">
        <f>IFERROR(__xludf.DUMMYFUNCTION("REGEXREPLACE(B531, ""[[:punct:]]"", """")"),"No sympathy or support for people who allow men in womens private spaces httpstcop1RQxJ671X")</f>
        <v>No sympathy or support for people who allow men in womens private spaces httpstcop1RQxJ671X</v>
      </c>
      <c r="D531" s="7">
        <f>IFERROR(__xludf.DUMMYFUNCTION("LEN(REGEXREPLACE(C531, ""[[:punct:]]"", """"))"),91.0)</f>
        <v>91</v>
      </c>
      <c r="E531" s="7">
        <f>IFERROR(__xludf.DUMMYFUNCTION("COUNTA(SPLIT(REGEXREPLACE(C531, ""[[:punct:]]"", """"), "" ""))"),14.0)</f>
        <v>14</v>
      </c>
      <c r="F531" s="8">
        <f t="shared" si="1"/>
        <v>6.5</v>
      </c>
    </row>
    <row r="532">
      <c r="A532" s="2" t="s">
        <v>1173</v>
      </c>
      <c r="B532" s="1" t="s">
        <v>1174</v>
      </c>
      <c r="C532" s="5" t="str">
        <f>IFERROR(__xludf.DUMMYFUNCTION("REGEXREPLACE(B532, ""[[:punct:]]"", """")"),"RT FFT1776 Tim McGraw deletes Planet Fitness advertisement")</f>
        <v>RT FFT1776 Tim McGraw deletes Planet Fitness advertisement</v>
      </c>
      <c r="D532" s="7">
        <f>IFERROR(__xludf.DUMMYFUNCTION("LEN(REGEXREPLACE(C532, ""[[:punct:]]"", """"))"),58.0)</f>
        <v>58</v>
      </c>
      <c r="E532" s="7">
        <f>IFERROR(__xludf.DUMMYFUNCTION("COUNTA(SPLIT(REGEXREPLACE(C532, ""[[:punct:]]"", """"), "" ""))"),8.0)</f>
        <v>8</v>
      </c>
      <c r="F532" s="8">
        <f t="shared" si="1"/>
        <v>7.25</v>
      </c>
    </row>
    <row r="533">
      <c r="A533" s="2" t="s">
        <v>1175</v>
      </c>
      <c r="B533" s="1" t="s">
        <v>1176</v>
      </c>
      <c r="C533" s="5" t="str">
        <f>IFERROR(__xludf.DUMMYFUNCTION("REGEXREPLACE(B533, ""[[:punct:]]"", """")"),"JoeTalkShow Thats raw")</f>
        <v>JoeTalkShow Thats raw</v>
      </c>
      <c r="D533" s="7">
        <f>IFERROR(__xludf.DUMMYFUNCTION("LEN(REGEXREPLACE(C533, ""[[:punct:]]"", """"))"),21.0)</f>
        <v>21</v>
      </c>
      <c r="E533" s="7">
        <f>IFERROR(__xludf.DUMMYFUNCTION("COUNTA(SPLIT(REGEXREPLACE(C533, ""[[:punct:]]"", """"), "" ""))"),3.0)</f>
        <v>3</v>
      </c>
      <c r="F533" s="8">
        <f t="shared" si="1"/>
        <v>7</v>
      </c>
    </row>
    <row r="534">
      <c r="A534" s="2" t="s">
        <v>1177</v>
      </c>
      <c r="B534" s="1" t="s">
        <v>1178</v>
      </c>
      <c r="C534" s="5" t="str">
        <f>IFERROR(__xludf.DUMMYFUNCTION("REGEXREPLACE(B534, ""[[:punct:]]"", """")"),"marinasmigielsk Correct")</f>
        <v>marinasmigielsk Correct</v>
      </c>
      <c r="D534" s="7">
        <f>IFERROR(__xludf.DUMMYFUNCTION("LEN(REGEXREPLACE(C534, ""[[:punct:]]"", """"))"),23.0)</f>
        <v>23</v>
      </c>
      <c r="E534" s="7">
        <f>IFERROR(__xludf.DUMMYFUNCTION("COUNTA(SPLIT(REGEXREPLACE(C534, ""[[:punct:]]"", """"), "" ""))"),2.0)</f>
        <v>2</v>
      </c>
      <c r="F534" s="8">
        <f t="shared" si="1"/>
        <v>11.5</v>
      </c>
    </row>
    <row r="535">
      <c r="A535" s="2" t="s">
        <v>1179</v>
      </c>
      <c r="B535" s="1" t="s">
        <v>1180</v>
      </c>
      <c r="C535" s="5" t="str">
        <f>IFERROR(__xludf.DUMMYFUNCTION("REGEXREPLACE(B535, ""[[:punct:]]"", """")"),"GuntherEagleman sweet")</f>
        <v>GuntherEagleman sweet</v>
      </c>
      <c r="D535" s="7">
        <f>IFERROR(__xludf.DUMMYFUNCTION("LEN(REGEXREPLACE(C535, ""[[:punct:]]"", """"))"),21.0)</f>
        <v>21</v>
      </c>
      <c r="E535" s="7">
        <f>IFERROR(__xludf.DUMMYFUNCTION("COUNTA(SPLIT(REGEXREPLACE(C535, ""[[:punct:]]"", """"), "" ""))"),2.0)</f>
        <v>2</v>
      </c>
      <c r="F535" s="8">
        <f t="shared" si="1"/>
        <v>10.5</v>
      </c>
    </row>
    <row r="536">
      <c r="A536" s="2" t="s">
        <v>1181</v>
      </c>
      <c r="B536" s="1" t="s">
        <v>1182</v>
      </c>
      <c r="C536" s="5" t="str">
        <f>IFERROR(__xludf.DUMMYFUNCTION("REGEXREPLACE(B536, ""[[:punct:]]"", """")"),"Tim Planet Fitness allows grown men to walk around nked waving their junk in the women’s locker rooms in front of women and girls
If women complain because they feel uncomfortable and unsafe they have their membership revoked
Do you support this")</f>
        <v>Tim Planet Fitness allows grown men to walk around nked waving their junk in the women’s locker rooms in front of women and girls
If women complain because they feel uncomfortable and unsafe they have their membership revoked
Do you support this</v>
      </c>
      <c r="D536" s="7">
        <f>IFERROR(__xludf.DUMMYFUNCTION("LEN(REGEXREPLACE(C536, ""[[:punct:]]"", """"))"),247.0)</f>
        <v>247</v>
      </c>
      <c r="E536" s="7">
        <f>IFERROR(__xludf.DUMMYFUNCTION("COUNTA(SPLIT(REGEXREPLACE(C536, ""[[:punct:]]"", """"), "" ""))"),40.0)</f>
        <v>40</v>
      </c>
      <c r="F536" s="8">
        <f t="shared" si="1"/>
        <v>6.175</v>
      </c>
    </row>
    <row r="537">
      <c r="A537" s="2" t="s">
        <v>1183</v>
      </c>
      <c r="B537" s="1" t="s">
        <v>1184</v>
      </c>
      <c r="C537" s="5" t="str">
        <f>IFERROR(__xludf.DUMMYFUNCTION("REGEXREPLACE(B537, ""[[:punct:]]"", """")"),"UPDATE httpstcoXeo13M6OOC")</f>
        <v>UPDATE httpstcoXeo13M6OOC</v>
      </c>
      <c r="D537" s="7">
        <f>IFERROR(__xludf.DUMMYFUNCTION("LEN(REGEXREPLACE(C537, ""[[:punct:]]"", """"))"),25.0)</f>
        <v>25</v>
      </c>
      <c r="E537" s="7">
        <f>IFERROR(__xludf.DUMMYFUNCTION("COUNTA(SPLIT(REGEXREPLACE(C537, ""[[:punct:]]"", """"), "" ""))"),2.0)</f>
        <v>2</v>
      </c>
      <c r="F537" s="8">
        <f t="shared" si="1"/>
        <v>12.5</v>
      </c>
    </row>
    <row r="538">
      <c r="A538" s="2" t="s">
        <v>1186</v>
      </c>
      <c r="B538" s="1" t="s">
        <v>1187</v>
      </c>
      <c r="C538" s="5" t="str">
        <f>IFERROR(__xludf.DUMMYFUNCTION("REGEXREPLACE(B538, ""[[:punct:]]"", """")"),"Tim deleted his tweet 😂httpstcoAeHreMlmwz")</f>
        <v>Tim deleted his tweet 😂httpstcoAeHreMlmwz</v>
      </c>
      <c r="D538" s="7">
        <f>IFERROR(__xludf.DUMMYFUNCTION("LEN(REGEXREPLACE(C538, ""[[:punct:]]"", """"))"),42.0)</f>
        <v>42</v>
      </c>
      <c r="E538" s="7">
        <f>IFERROR(__xludf.DUMMYFUNCTION("COUNTA(SPLIT(REGEXREPLACE(C538, ""[[:punct:]]"", """"), "" ""))"),5.0)</f>
        <v>5</v>
      </c>
      <c r="F538" s="8">
        <f t="shared" si="1"/>
        <v>8.4</v>
      </c>
    </row>
    <row r="539">
      <c r="A539" s="2" t="s">
        <v>1181</v>
      </c>
      <c r="B539" s="1" t="s">
        <v>1189</v>
      </c>
      <c r="C539" s="5" t="str">
        <f>IFERROR(__xludf.DUMMYFUNCTION("REGEXREPLACE(B539, ""[[:punct:]]"", """")"),"RT ChayaRaichik10 Tim Planet Fitness allows grown men to walk around nked waving their junk in the women’s locker rooms in front of women and girls
If women complain because they feel uncomfortable and unsafe they have their membership revoked
Do you su"&amp;"pport this")</f>
        <v>RT ChayaRaichik10 Tim Planet Fitness allows grown men to walk around nked waving their junk in the women’s locker rooms in front of women and girls
If women complain because they feel uncomfortable and unsafe they have their membership revoked
Do you support this</v>
      </c>
      <c r="D539" s="7">
        <f>IFERROR(__xludf.DUMMYFUNCTION("LEN(REGEXREPLACE(C539, ""[[:punct:]]"", """"))"),265.0)</f>
        <v>265</v>
      </c>
      <c r="E539" s="7">
        <f>IFERROR(__xludf.DUMMYFUNCTION("COUNTA(SPLIT(REGEXREPLACE(C539, ""[[:punct:]]"", """"), "" ""))"),42.0)</f>
        <v>42</v>
      </c>
      <c r="F539" s="8">
        <f t="shared" si="1"/>
        <v>6.30952381</v>
      </c>
    </row>
    <row r="540">
      <c r="A540" s="2" t="s">
        <v>1190</v>
      </c>
      <c r="B540" s="1" t="s">
        <v>1191</v>
      </c>
      <c r="C540" s="5" t="str">
        <f>IFERROR(__xludf.DUMMYFUNCTION("REGEXREPLACE(B540, ""[[:punct:]]"", """")"),"RT ChayaRaichik10 If only Tim wanted to block men from exposing themselves to girls as fast as he blocks his critics on X httpstcoFa3hnnuBUw")</f>
        <v>RT ChayaRaichik10 If only Tim wanted to block men from exposing themselves to girls as fast as he blocks his critics on X httpstcoFa3hnnuBUw</v>
      </c>
      <c r="D540" s="7">
        <f>IFERROR(__xludf.DUMMYFUNCTION("LEN(REGEXREPLACE(C540, ""[[:punct:]]"", """"))"),140.0)</f>
        <v>140</v>
      </c>
      <c r="E540" s="7">
        <f>IFERROR(__xludf.DUMMYFUNCTION("COUNTA(SPLIT(REGEXREPLACE(C540, ""[[:punct:]]"", """"), "" ""))"),24.0)</f>
        <v>24</v>
      </c>
      <c r="F540" s="8">
        <f t="shared" si="1"/>
        <v>5.833333333</v>
      </c>
    </row>
    <row r="541">
      <c r="A541" s="2" t="s">
        <v>964</v>
      </c>
      <c r="B541" s="1" t="s">
        <v>1193</v>
      </c>
      <c r="C541" s="5" t="str">
        <f>IFERROR(__xludf.DUMMYFUNCTION("REGEXREPLACE(B541, ""[[:punct:]]"", """")"),"Tim just deleted his tweet announcing his partnership with Planet Fitness How did he think this would go httpstcotT0Koc5YlQ")</f>
        <v>Tim just deleted his tweet announcing his partnership with Planet Fitness How did he think this would go httpstcotT0Koc5YlQ</v>
      </c>
      <c r="D541" s="7">
        <f>IFERROR(__xludf.DUMMYFUNCTION("LEN(REGEXREPLACE(C541, ""[[:punct:]]"", """"))"),123.0)</f>
        <v>123</v>
      </c>
      <c r="E541" s="7">
        <f>IFERROR(__xludf.DUMMYFUNCTION("COUNTA(SPLIT(REGEXREPLACE(C541, ""[[:punct:]]"", """"), "" ""))"),19.0)</f>
        <v>19</v>
      </c>
      <c r="F541" s="8">
        <f t="shared" si="1"/>
        <v>6.473684211</v>
      </c>
    </row>
    <row r="542">
      <c r="A542" s="2" t="s">
        <v>1005</v>
      </c>
      <c r="B542" s="1" t="s">
        <v>1006</v>
      </c>
      <c r="C542" s="5" t="str">
        <f>IFERROR(__xludf.DUMMYFUNCTION("REGEXREPLACE(B542, ""[[:punct:]]"", """")"),"Who else did Tim McGraw TheTimMcGraw block Post your screenshot below 😂")</f>
        <v>Who else did Tim McGraw TheTimMcGraw block Post your screenshot below 😂</v>
      </c>
      <c r="D542" s="7">
        <f>IFERROR(__xludf.DUMMYFUNCTION("LEN(REGEXREPLACE(C542, ""[[:punct:]]"", """"))"),72.0)</f>
        <v>72</v>
      </c>
      <c r="E542" s="7">
        <f>IFERROR(__xludf.DUMMYFUNCTION("COUNTA(SPLIT(REGEXREPLACE(C542, ""[[:punct:]]"", """"), "" ""))"),12.0)</f>
        <v>12</v>
      </c>
      <c r="F542" s="8">
        <f t="shared" si="1"/>
        <v>6</v>
      </c>
    </row>
    <row r="543">
      <c r="A543" s="2" t="s">
        <v>1026</v>
      </c>
      <c r="B543" s="1" t="s">
        <v>1027</v>
      </c>
      <c r="C543" s="5" t="str">
        <f>IFERROR(__xludf.DUMMYFUNCTION("REGEXREPLACE(B543, ""[[:punct:]]"", """")"),"I know Im gonna ratioed for this
A delicious juicy steak cooked medium well")</f>
        <v>I know Im gonna ratioed for this
A delicious juicy steak cooked medium well</v>
      </c>
      <c r="D543" s="7">
        <f>IFERROR(__xludf.DUMMYFUNCTION("LEN(REGEXREPLACE(C543, ""[[:punct:]]"", """"))"),76.0)</f>
        <v>76</v>
      </c>
      <c r="E543" s="7">
        <f>IFERROR(__xludf.DUMMYFUNCTION("COUNTA(SPLIT(REGEXREPLACE(C543, ""[[:punct:]]"", """"), "" ""))"),13.0)</f>
        <v>13</v>
      </c>
      <c r="F543" s="8">
        <f t="shared" si="1"/>
        <v>5.846153846</v>
      </c>
    </row>
    <row r="544">
      <c r="A544" s="2" t="s">
        <v>1194</v>
      </c>
      <c r="B544" s="1" t="s">
        <v>1195</v>
      </c>
      <c r="C544" s="5" t="str">
        <f>IFERROR(__xludf.DUMMYFUNCTION("REGEXREPLACE(B544, ""[[:punct:]]"", """")"),"Who did this 🤣🤣 httpstcojidLmqo62x")</f>
        <v>Who did this 🤣🤣 httpstcojidLmqo62x</v>
      </c>
      <c r="D544" s="7">
        <f>IFERROR(__xludf.DUMMYFUNCTION("LEN(REGEXREPLACE(C544, ""[[:punct:]]"", """"))"),36.0)</f>
        <v>36</v>
      </c>
      <c r="E544" s="7">
        <f>IFERROR(__xludf.DUMMYFUNCTION("COUNTA(SPLIT(REGEXREPLACE(C544, ""[[:punct:]]"", """"), "" ""))"),5.0)</f>
        <v>5</v>
      </c>
      <c r="F544" s="8">
        <f t="shared" si="1"/>
        <v>7.2</v>
      </c>
    </row>
    <row r="545">
      <c r="A545" s="2" t="s">
        <v>1197</v>
      </c>
      <c r="B545" s="1" t="s">
        <v>1198</v>
      </c>
      <c r="C545" s="5" t="str">
        <f>IFERROR(__xludf.DUMMYFUNCTION("REGEXREPLACE(B545, ""[[:punct:]]"", """")"),"This is the original 👇
httpstcooyJarKkQkB")</f>
        <v>This is the original 👇
httpstcooyJarKkQkB</v>
      </c>
      <c r="D545" s="7">
        <f>IFERROR(__xludf.DUMMYFUNCTION("LEN(REGEXREPLACE(C545, ""[[:punct:]]"", """"))"),42.0)</f>
        <v>42</v>
      </c>
      <c r="E545" s="7">
        <f>IFERROR(__xludf.DUMMYFUNCTION("COUNTA(SPLIT(REGEXREPLACE(C545, ""[[:punct:]]"", """"), "" ""))"),5.0)</f>
        <v>5</v>
      </c>
      <c r="F545" s="8">
        <f t="shared" si="1"/>
        <v>8.4</v>
      </c>
    </row>
    <row r="546">
      <c r="A546" s="2" t="s">
        <v>1190</v>
      </c>
      <c r="B546" s="1" t="s">
        <v>1200</v>
      </c>
      <c r="C546" s="5" t="str">
        <f>IFERROR(__xludf.DUMMYFUNCTION("REGEXREPLACE(B546, ""[[:punct:]]"", """")"),"If only Tim wanted to block men from exposing themselves to girls as fast as he blocks his critics on X httpstcoFa3hnnuBUw")</f>
        <v>If only Tim wanted to block men from exposing themselves to girls as fast as he blocks his critics on X httpstcoFa3hnnuBUw</v>
      </c>
      <c r="D546" s="7">
        <f>IFERROR(__xludf.DUMMYFUNCTION("LEN(REGEXREPLACE(C546, ""[[:punct:]]"", """"))"),122.0)</f>
        <v>122</v>
      </c>
      <c r="E546" s="7">
        <f>IFERROR(__xludf.DUMMYFUNCTION("COUNTA(SPLIT(REGEXREPLACE(C546, ""[[:punct:]]"", """"), "" ""))"),22.0)</f>
        <v>22</v>
      </c>
      <c r="F546" s="8">
        <f t="shared" si="1"/>
        <v>5.545454545</v>
      </c>
    </row>
    <row r="547">
      <c r="A547" s="2" t="s">
        <v>1201</v>
      </c>
      <c r="B547" s="1" t="s">
        <v>1202</v>
      </c>
      <c r="C547" s="5" t="str">
        <f>IFERROR(__xludf.DUMMYFUNCTION("REGEXREPLACE(B547, ""[[:punct:]]"", """")"),"GET OUT OF CALIFORNIA")</f>
        <v>GET OUT OF CALIFORNIA</v>
      </c>
      <c r="D547" s="7">
        <f>IFERROR(__xludf.DUMMYFUNCTION("LEN(REGEXREPLACE(C547, ""[[:punct:]]"", """"))"),21.0)</f>
        <v>21</v>
      </c>
      <c r="E547" s="7">
        <f>IFERROR(__xludf.DUMMYFUNCTION("COUNTA(SPLIT(REGEXREPLACE(C547, ""[[:punct:]]"", """"), "" ""))"),4.0)</f>
        <v>4</v>
      </c>
      <c r="F547" s="8">
        <f t="shared" si="1"/>
        <v>5.25</v>
      </c>
    </row>
    <row r="548">
      <c r="A548" s="2" t="s">
        <v>1203</v>
      </c>
      <c r="B548" s="1" t="s">
        <v>1204</v>
      </c>
      <c r="C548" s="5" t="str">
        <f>IFERROR(__xludf.DUMMYFUNCTION("REGEXREPLACE(B548, ""[[:punct:]]"", """")"),"So all the sudden after 9 years of Trump running for President they found a tape of him using the N word
Not buying it httpstcoXklVUBP6tw")</f>
        <v>So all the sudden after 9 years of Trump running for President they found a tape of him using the N word
Not buying it httpstcoXklVUBP6tw</v>
      </c>
      <c r="D548" s="7">
        <f>IFERROR(__xludf.DUMMYFUNCTION("LEN(REGEXREPLACE(C548, ""[[:punct:]]"", """"))"),138.0)</f>
        <v>138</v>
      </c>
      <c r="E548" s="7">
        <f>IFERROR(__xludf.DUMMYFUNCTION("COUNTA(SPLIT(REGEXREPLACE(C548, ""[[:punct:]]"", """"), "" ""))"),25.0)</f>
        <v>25</v>
      </c>
      <c r="F548" s="8">
        <f t="shared" si="1"/>
        <v>5.52</v>
      </c>
    </row>
    <row r="549">
      <c r="A549" s="2" t="s">
        <v>1206</v>
      </c>
      <c r="B549" s="1" t="s">
        <v>1207</v>
      </c>
      <c r="C549" s="5" t="str">
        <f>IFERROR(__xludf.DUMMYFUNCTION("REGEXREPLACE(B549, ""[[:punct:]]"", """")"),"The comments on this did not disappoint Ill have to try some of these recipes ")</f>
        <v>The comments on this did not disappoint Ill have to try some of these recipes </v>
      </c>
      <c r="D549" s="7">
        <f>IFERROR(__xludf.DUMMYFUNCTION("LEN(REGEXREPLACE(C549, ""[[:punct:]]"", """"))"),78.0)</f>
        <v>78</v>
      </c>
      <c r="E549" s="7">
        <f>IFERROR(__xludf.DUMMYFUNCTION("COUNTA(SPLIT(REGEXREPLACE(C549, ""[[:punct:]]"", """"), "" ""))"),15.0)</f>
        <v>15</v>
      </c>
      <c r="F549" s="8">
        <f t="shared" si="1"/>
        <v>5.2</v>
      </c>
    </row>
    <row r="550">
      <c r="A550" s="2" t="s">
        <v>1208</v>
      </c>
      <c r="B550" s="1" t="s">
        <v>1209</v>
      </c>
      <c r="C550" s="5" t="str">
        <f>IFERROR(__xludf.DUMMYFUNCTION("REGEXREPLACE(B550, ""[[:punct:]]"", """")"),"RT libsoftiktok TheTimMcGraw PlanetFitness YIKES Would you feel comfortable with your daughters using Planet Fitness knowing a man can expose himself to them and Planet Fitness will defend the man")</f>
        <v>RT libsoftiktok TheTimMcGraw PlanetFitness YIKES Would you feel comfortable with your daughters using Planet Fitness knowing a man can expose himself to them and Planet Fitness will defend the man</v>
      </c>
      <c r="D550" s="7">
        <f>IFERROR(__xludf.DUMMYFUNCTION("LEN(REGEXREPLACE(C550, ""[[:punct:]]"", """"))"),196.0)</f>
        <v>196</v>
      </c>
      <c r="E550" s="7">
        <f>IFERROR(__xludf.DUMMYFUNCTION("COUNTA(SPLIT(REGEXREPLACE(C550, ""[[:punct:]]"", """"), "" ""))"),30.0)</f>
        <v>30</v>
      </c>
      <c r="F550" s="8">
        <f t="shared" si="1"/>
        <v>6.533333333</v>
      </c>
    </row>
    <row r="551">
      <c r="A551" s="2" t="s">
        <v>1210</v>
      </c>
      <c r="B551" s="1" t="s">
        <v>1211</v>
      </c>
      <c r="C551" s="5" t="str">
        <f>IFERROR(__xludf.DUMMYFUNCTION("REGEXREPLACE(B551, ""[[:punct:]]"", """")"),"BRACE YOURSELF")</f>
        <v>BRACE YOURSELF</v>
      </c>
      <c r="D551" s="7">
        <f>IFERROR(__xludf.DUMMYFUNCTION("LEN(REGEXREPLACE(C551, ""[[:punct:]]"", """"))"),14.0)</f>
        <v>14</v>
      </c>
      <c r="E551" s="7">
        <f>IFERROR(__xludf.DUMMYFUNCTION("COUNTA(SPLIT(REGEXREPLACE(C551, ""[[:punct:]]"", """"), "" ""))"),2.0)</f>
        <v>2</v>
      </c>
      <c r="F551" s="8">
        <f t="shared" si="1"/>
        <v>7</v>
      </c>
    </row>
    <row r="552">
      <c r="A552" s="2" t="s">
        <v>1212</v>
      </c>
      <c r="B552" s="1" t="s">
        <v>1213</v>
      </c>
      <c r="C552" s="5" t="str">
        <f>IFERROR(__xludf.DUMMYFUNCTION("REGEXREPLACE(B552, ""[[:punct:]]"", """")"),"Tim decided to hide libsoftiktoks reply to his post
Would be a shame if everyone commented on his post with this screenshot of the reply He doesnt want you to see it httpstcoxFc3v4kwaD")</f>
        <v>Tim decided to hide libsoftiktoks reply to his post
Would be a shame if everyone commented on his post with this screenshot of the reply He doesnt want you to see it httpstcoxFc3v4kwaD</v>
      </c>
      <c r="D552" s="7">
        <f>IFERROR(__xludf.DUMMYFUNCTION("LEN(REGEXREPLACE(C552, ""[[:punct:]]"", """"))"),185.0)</f>
        <v>185</v>
      </c>
      <c r="E552" s="7">
        <f>IFERROR(__xludf.DUMMYFUNCTION("COUNTA(SPLIT(REGEXREPLACE(C552, ""[[:punct:]]"", """"), "" ""))"),32.0)</f>
        <v>32</v>
      </c>
      <c r="F552" s="8">
        <f t="shared" si="1"/>
        <v>5.78125</v>
      </c>
    </row>
    <row r="553">
      <c r="A553" s="2" t="s">
        <v>962</v>
      </c>
      <c r="B553" s="1" t="s">
        <v>1215</v>
      </c>
      <c r="C553" s="5" t="str">
        <f>IFERROR(__xludf.DUMMYFUNCTION("REGEXREPLACE(B553, ""[[:punct:]]"", """")"),"Tim you have 3 daughters Would you feel comfortable with them using Planet Fitness knowing a man can be walking around nked in front of them and watch them change and if your daughter complains the staff will defend the man")</f>
        <v>Tim you have 3 daughters Would you feel comfortable with them using Planet Fitness knowing a man can be walking around nked in front of them and watch them change and if your daughter complains the staff will defend the man</v>
      </c>
      <c r="D553" s="7">
        <f>IFERROR(__xludf.DUMMYFUNCTION("LEN(REGEXREPLACE(C553, ""[[:punct:]]"", """"))"),223.0)</f>
        <v>223</v>
      </c>
      <c r="E553" s="7">
        <f>IFERROR(__xludf.DUMMYFUNCTION("COUNTA(SPLIT(REGEXREPLACE(C553, ""[[:punct:]]"", """"), "" ""))"),41.0)</f>
        <v>41</v>
      </c>
      <c r="F553" s="8">
        <f t="shared" si="1"/>
        <v>5.43902439</v>
      </c>
    </row>
    <row r="554">
      <c r="A554" s="2" t="s">
        <v>1216</v>
      </c>
      <c r="B554" s="1" t="s">
        <v>1217</v>
      </c>
      <c r="C554" s="5" t="str">
        <f>IFERROR(__xludf.DUMMYFUNCTION("REGEXREPLACE(B554, ""[[:punct:]]"", """")"),"LOL NO")</f>
        <v>LOL NO</v>
      </c>
      <c r="D554" s="7">
        <f>IFERROR(__xludf.DUMMYFUNCTION("LEN(REGEXREPLACE(C554, ""[[:punct:]]"", """"))"),6.0)</f>
        <v>6</v>
      </c>
      <c r="E554" s="7">
        <f>IFERROR(__xludf.DUMMYFUNCTION("COUNTA(SPLIT(REGEXREPLACE(C554, ""[[:punct:]]"", """"), "" ""))"),2.0)</f>
        <v>2</v>
      </c>
      <c r="F554" s="8">
        <f t="shared" si="1"/>
        <v>3</v>
      </c>
    </row>
    <row r="555">
      <c r="A555" s="2" t="s">
        <v>1218</v>
      </c>
      <c r="B555" s="1" t="s">
        <v>1219</v>
      </c>
      <c r="C555" s="5" t="str">
        <f>IFERROR(__xludf.DUMMYFUNCTION("REGEXREPLACE(B555, ""[[:punct:]]"", """")"),"TheTimMcGraw PlanetFitness httpstcotMKyZKDb3C")</f>
        <v>TheTimMcGraw PlanetFitness httpstcotMKyZKDb3C</v>
      </c>
      <c r="D555" s="7">
        <f>IFERROR(__xludf.DUMMYFUNCTION("LEN(REGEXREPLACE(C555, ""[[:punct:]]"", """"))"),45.0)</f>
        <v>45</v>
      </c>
      <c r="E555" s="7">
        <f>IFERROR(__xludf.DUMMYFUNCTION("COUNTA(SPLIT(REGEXREPLACE(C555, ""[[:punct:]]"", """"), "" ""))"),3.0)</f>
        <v>3</v>
      </c>
      <c r="F555" s="8">
        <f t="shared" si="1"/>
        <v>15</v>
      </c>
    </row>
    <row r="556">
      <c r="A556" s="2" t="s">
        <v>1221</v>
      </c>
      <c r="B556" s="1" t="s">
        <v>1222</v>
      </c>
      <c r="C556" s="5" t="str">
        <f>IFERROR(__xludf.DUMMYFUNCTION("REGEXREPLACE(B556, ""[[:punct:]]"", """")"),"RT ChayaRaichik10 I thought it’s against the law for politicians to block people on social media MayorWu")</f>
        <v>RT ChayaRaichik10 I thought it’s against the law for politicians to block people on social media MayorWu</v>
      </c>
      <c r="D556" s="7">
        <f>IFERROR(__xludf.DUMMYFUNCTION("LEN(REGEXREPLACE(C556, ""[[:punct:]]"", """"))"),104.0)</f>
        <v>104</v>
      </c>
      <c r="E556" s="7">
        <f>IFERROR(__xludf.DUMMYFUNCTION("COUNTA(SPLIT(REGEXREPLACE(C556, ""[[:punct:]]"", """"), "" ""))"),17.0)</f>
        <v>17</v>
      </c>
      <c r="F556" s="8">
        <f t="shared" si="1"/>
        <v>6.117647059</v>
      </c>
    </row>
    <row r="557">
      <c r="A557" s="2" t="s">
        <v>1223</v>
      </c>
      <c r="B557" s="1" t="s">
        <v>1224</v>
      </c>
      <c r="C557" s="5" t="str">
        <f>IFERROR(__xludf.DUMMYFUNCTION("REGEXREPLACE(B557, ""[[:punct:]]"", """")"),"The college students protesting are a bunch of useful idiots doing the bidding of trrrist leaders who have openly called for the destruction of America")</f>
        <v>The college students protesting are a bunch of useful idiots doing the bidding of trrrist leaders who have openly called for the destruction of America</v>
      </c>
      <c r="D557" s="7">
        <f>IFERROR(__xludf.DUMMYFUNCTION("LEN(REGEXREPLACE(C557, ""[[:punct:]]"", """"))"),151.0)</f>
        <v>151</v>
      </c>
      <c r="E557" s="7">
        <f>IFERROR(__xludf.DUMMYFUNCTION("COUNTA(SPLIT(REGEXREPLACE(C557, ""[[:punct:]]"", """"), "" ""))"),25.0)</f>
        <v>25</v>
      </c>
      <c r="F557" s="8">
        <f t="shared" si="1"/>
        <v>6.04</v>
      </c>
    </row>
    <row r="558">
      <c r="A558" s="2" t="s">
        <v>1225</v>
      </c>
      <c r="B558" s="1" t="s">
        <v>1226</v>
      </c>
      <c r="C558" s="5" t="str">
        <f>IFERROR(__xludf.DUMMYFUNCTION("REGEXREPLACE(B558, ""[[:punct:]]"", """")"),"Radical Islamic groups are mercilessly kiIIing thousands of Christians in Nigeria")</f>
        <v>Radical Islamic groups are mercilessly kiIIing thousands of Christians in Nigeria</v>
      </c>
      <c r="D558" s="7">
        <f>IFERROR(__xludf.DUMMYFUNCTION("LEN(REGEXREPLACE(C558, ""[[:punct:]]"", """"))"),81.0)</f>
        <v>81</v>
      </c>
      <c r="E558" s="7">
        <f>IFERROR(__xludf.DUMMYFUNCTION("COUNTA(SPLIT(REGEXREPLACE(C558, ""[[:punct:]]"", """"), "" ""))"),11.0)</f>
        <v>11</v>
      </c>
      <c r="F558" s="8">
        <f t="shared" si="1"/>
        <v>7.363636364</v>
      </c>
    </row>
    <row r="559">
      <c r="A559" s="2" t="s">
        <v>1227</v>
      </c>
      <c r="B559" s="1" t="s">
        <v>1228</v>
      </c>
      <c r="C559" s="5" t="str">
        <f>IFERROR(__xludf.DUMMYFUNCTION("REGEXREPLACE(B559, ""[[:punct:]]"", """")"),"RT ChayaRaichik10 reset httpstcop7QMOBLIgA")</f>
        <v>RT ChayaRaichik10 reset httpstcop7QMOBLIgA</v>
      </c>
      <c r="D559" s="7">
        <f>IFERROR(__xludf.DUMMYFUNCTION("LEN(REGEXREPLACE(C559, ""[[:punct:]]"", """"))"),42.0)</f>
        <v>42</v>
      </c>
      <c r="E559" s="7">
        <f>IFERROR(__xludf.DUMMYFUNCTION("COUNTA(SPLIT(REGEXREPLACE(C559, ""[[:punct:]]"", """"), "" ""))"),4.0)</f>
        <v>4</v>
      </c>
      <c r="F559" s="8">
        <f t="shared" si="1"/>
        <v>10.5</v>
      </c>
    </row>
    <row r="560">
      <c r="A560" s="2" t="s">
        <v>1181</v>
      </c>
      <c r="B560" s="1" t="s">
        <v>1182</v>
      </c>
      <c r="C560" s="5" t="str">
        <f>IFERROR(__xludf.DUMMYFUNCTION("REGEXREPLACE(B560, ""[[:punct:]]"", """")"),"Tim Planet Fitness allows grown men to walk around nked waving their junk in the women’s locker rooms in front of women and girls
If women complain because they feel uncomfortable and unsafe they have their membership revoked
Do you support this")</f>
        <v>Tim Planet Fitness allows grown men to walk around nked waving their junk in the women’s locker rooms in front of women and girls
If women complain because they feel uncomfortable and unsafe they have their membership revoked
Do you support this</v>
      </c>
      <c r="D560" s="7">
        <f>IFERROR(__xludf.DUMMYFUNCTION("LEN(REGEXREPLACE(C560, ""[[:punct:]]"", """"))"),247.0)</f>
        <v>247</v>
      </c>
      <c r="E560" s="7">
        <f>IFERROR(__xludf.DUMMYFUNCTION("COUNTA(SPLIT(REGEXREPLACE(C560, ""[[:punct:]]"", """"), "" ""))"),40.0)</f>
        <v>40</v>
      </c>
      <c r="F560" s="8">
        <f t="shared" si="1"/>
        <v>6.175</v>
      </c>
    </row>
    <row r="561">
      <c r="A561" s="2" t="s">
        <v>1230</v>
      </c>
      <c r="B561" s="1" t="s">
        <v>1231</v>
      </c>
      <c r="C561" s="5" t="str">
        <f>IFERROR(__xludf.DUMMYFUNCTION("REGEXREPLACE(B561, ""[[:punct:]]"", """")"),"ChefGruel Ok but that looks so good")</f>
        <v>ChefGruel Ok but that looks so good</v>
      </c>
      <c r="D561" s="7">
        <f>IFERROR(__xludf.DUMMYFUNCTION("LEN(REGEXREPLACE(C561, ""[[:punct:]]"", """"))"),35.0)</f>
        <v>35</v>
      </c>
      <c r="E561" s="7">
        <f>IFERROR(__xludf.DUMMYFUNCTION("COUNTA(SPLIT(REGEXREPLACE(C561, ""[[:punct:]]"", """"), "" ""))"),7.0)</f>
        <v>7</v>
      </c>
      <c r="F561" s="8">
        <f t="shared" si="1"/>
        <v>5</v>
      </c>
    </row>
    <row r="562">
      <c r="A562" s="2" t="s">
        <v>1232</v>
      </c>
      <c r="B562" s="1" t="s">
        <v>1233</v>
      </c>
      <c r="C562" s="5" t="str">
        <f>IFERROR(__xludf.DUMMYFUNCTION("REGEXREPLACE(B562, ""[[:punct:]]"", """")"),"RT ChefGruel Chocolate bacon brown butter brioche httpstcoih4KL8qN8V")</f>
        <v>RT ChefGruel Chocolate bacon brown butter brioche httpstcoih4KL8qN8V</v>
      </c>
      <c r="D562" s="7">
        <f>IFERROR(__xludf.DUMMYFUNCTION("LEN(REGEXREPLACE(C562, ""[[:punct:]]"", """"))"),68.0)</f>
        <v>68</v>
      </c>
      <c r="E562" s="7">
        <f>IFERROR(__xludf.DUMMYFUNCTION("COUNTA(SPLIT(REGEXREPLACE(C562, ""[[:punct:]]"", """"), "" ""))"),8.0)</f>
        <v>8</v>
      </c>
      <c r="F562" s="8">
        <f t="shared" si="1"/>
        <v>8.5</v>
      </c>
    </row>
    <row r="563">
      <c r="A563" s="2" t="s">
        <v>1235</v>
      </c>
      <c r="B563" s="1" t="s">
        <v>1236</v>
      </c>
      <c r="C563" s="5" t="str">
        <f>IFERROR(__xludf.DUMMYFUNCTION("REGEXREPLACE(B563, ""[[:punct:]]"", """")"),"These people are 🦇 💩 insane")</f>
        <v>These people are 🦇 💩 insane</v>
      </c>
      <c r="D563" s="7">
        <f>IFERROR(__xludf.DUMMYFUNCTION("LEN(REGEXREPLACE(C563, ""[[:punct:]]"", """"))"),29.0)</f>
        <v>29</v>
      </c>
      <c r="E563" s="7">
        <f>IFERROR(__xludf.DUMMYFUNCTION("COUNTA(SPLIT(REGEXREPLACE(C563, ""[[:punct:]]"", """"), "" ""))"),6.0)</f>
        <v>6</v>
      </c>
      <c r="F563" s="8">
        <f t="shared" si="1"/>
        <v>4.833333333</v>
      </c>
    </row>
    <row r="564">
      <c r="A564" s="2" t="s">
        <v>1237</v>
      </c>
      <c r="B564" s="1" t="s">
        <v>1238</v>
      </c>
      <c r="C564" s="5" t="str">
        <f>IFERROR(__xludf.DUMMYFUNCTION("REGEXREPLACE(B564, ""[[:punct:]]"", """")"),"Imagine that")</f>
        <v>Imagine that</v>
      </c>
      <c r="D564" s="7">
        <f>IFERROR(__xludf.DUMMYFUNCTION("LEN(REGEXREPLACE(C564, ""[[:punct:]]"", """"))"),12.0)</f>
        <v>12</v>
      </c>
      <c r="E564" s="7">
        <f>IFERROR(__xludf.DUMMYFUNCTION("COUNTA(SPLIT(REGEXREPLACE(C564, ""[[:punct:]]"", """"), "" ""))"),2.0)</f>
        <v>2</v>
      </c>
      <c r="F564" s="8">
        <f t="shared" si="1"/>
        <v>6</v>
      </c>
    </row>
    <row r="565">
      <c r="A565" s="2" t="s">
        <v>1239</v>
      </c>
      <c r="B565" s="1" t="s">
        <v>1240</v>
      </c>
      <c r="C565" s="5" t="str">
        <f>IFERROR(__xludf.DUMMYFUNCTION("REGEXREPLACE(B565, ""[[:punct:]]"", """")"),"RT MrSantosNY My name is George Santos
I’m 35 years old and I live in the USA 🇺🇸
I will NOT be voting for Joe Biden this November
You httpstcoEIRoNxuukG")</f>
        <v>RT MrSantosNY My name is George Santos
I’m 35 years old and I live in the USA 🇺🇸
I will NOT be voting for Joe Biden this November
You httpstcoEIRoNxuukG</v>
      </c>
      <c r="D565" s="7">
        <f>IFERROR(__xludf.DUMMYFUNCTION("LEN(REGEXREPLACE(C565, ""[[:punct:]]"", """"))"),157.0)</f>
        <v>157</v>
      </c>
      <c r="E565" s="7">
        <f>IFERROR(__xludf.DUMMYFUNCTION("COUNTA(SPLIT(REGEXREPLACE(C565, ""[[:punct:]]"", """"), "" ""))"),27.0)</f>
        <v>27</v>
      </c>
      <c r="F565" s="8">
        <f t="shared" si="1"/>
        <v>5.814814815</v>
      </c>
    </row>
    <row r="566">
      <c r="A566" s="2" t="s">
        <v>1242</v>
      </c>
      <c r="B566" s="1" t="s">
        <v>1243</v>
      </c>
      <c r="C566" s="5" t="str">
        <f>IFERROR(__xludf.DUMMYFUNCTION("REGEXREPLACE(B566, ""[[:punct:]]"", """")"),"What’s your most bizarre food combo that’s actually delicious and when you tell people they think you’re crazy")</f>
        <v>What’s your most bizarre food combo that’s actually delicious and when you tell people they think you’re crazy</v>
      </c>
      <c r="D566" s="7">
        <f>IFERROR(__xludf.DUMMYFUNCTION("LEN(REGEXREPLACE(C566, ""[[:punct:]]"", """"))"),110.0)</f>
        <v>110</v>
      </c>
      <c r="E566" s="7">
        <f>IFERROR(__xludf.DUMMYFUNCTION("COUNTA(SPLIT(REGEXREPLACE(C566, ""[[:punct:]]"", """"), "" ""))"),18.0)</f>
        <v>18</v>
      </c>
      <c r="F566" s="8">
        <f t="shared" si="1"/>
        <v>6.111111111</v>
      </c>
    </row>
    <row r="567">
      <c r="A567" s="2" t="s">
        <v>1244</v>
      </c>
      <c r="B567" s="1" t="s">
        <v>1245</v>
      </c>
      <c r="C567" s="5" t="str">
        <f>IFERROR(__xludf.DUMMYFUNCTION("REGEXREPLACE(B567, ""[[:punct:]]"", """")"),"Gracelyn72 Nnnoooooo")</f>
        <v>Gracelyn72 Nnnoooooo</v>
      </c>
      <c r="D567" s="7">
        <f>IFERROR(__xludf.DUMMYFUNCTION("LEN(REGEXREPLACE(C567, ""[[:punct:]]"", """"))"),20.0)</f>
        <v>20</v>
      </c>
      <c r="E567" s="7">
        <f>IFERROR(__xludf.DUMMYFUNCTION("COUNTA(SPLIT(REGEXREPLACE(C567, ""[[:punct:]]"", """"), "" ""))"),2.0)</f>
        <v>2</v>
      </c>
      <c r="F567" s="8">
        <f t="shared" si="1"/>
        <v>10</v>
      </c>
    </row>
    <row r="568">
      <c r="A568" s="2" t="s">
        <v>1246</v>
      </c>
      <c r="B568" s="1" t="s">
        <v>1247</v>
      </c>
      <c r="C568" s="5" t="str">
        <f>IFERROR(__xludf.DUMMYFUNCTION("REGEXREPLACE(B568, ""[[:punct:]]"", """")"),"kylenabecker Sounds like something I would actually try")</f>
        <v>kylenabecker Sounds like something I would actually try</v>
      </c>
      <c r="D568" s="7">
        <f>IFERROR(__xludf.DUMMYFUNCTION("LEN(REGEXREPLACE(C568, ""[[:punct:]]"", """"))"),55.0)</f>
        <v>55</v>
      </c>
      <c r="E568" s="7">
        <f>IFERROR(__xludf.DUMMYFUNCTION("COUNTA(SPLIT(REGEXREPLACE(C568, ""[[:punct:]]"", """"), "" ""))"),8.0)</f>
        <v>8</v>
      </c>
      <c r="F568" s="8">
        <f t="shared" si="1"/>
        <v>6.875</v>
      </c>
    </row>
    <row r="569">
      <c r="A569" s="2" t="s">
        <v>1248</v>
      </c>
      <c r="B569" s="1" t="s">
        <v>1249</v>
      </c>
      <c r="C569" s="5" t="str">
        <f>IFERROR(__xludf.DUMMYFUNCTION("REGEXREPLACE(B569, ""[[:punct:]]"", """")"),"3sidedstory Nooo what did cocacola ever do to you")</f>
        <v>3sidedstory Nooo what did cocacola ever do to you</v>
      </c>
      <c r="D569" s="7">
        <f>IFERROR(__xludf.DUMMYFUNCTION("LEN(REGEXREPLACE(C569, ""[[:punct:]]"", """"))"),49.0)</f>
        <v>49</v>
      </c>
      <c r="E569" s="7">
        <f>IFERROR(__xludf.DUMMYFUNCTION("COUNTA(SPLIT(REGEXREPLACE(C569, ""[[:punct:]]"", """"), "" ""))"),9.0)</f>
        <v>9</v>
      </c>
      <c r="F569" s="8">
        <f t="shared" si="1"/>
        <v>5.444444444</v>
      </c>
    </row>
    <row r="570">
      <c r="A570" s="2" t="s">
        <v>1250</v>
      </c>
      <c r="B570" s="1" t="s">
        <v>1251</v>
      </c>
      <c r="C570" s="5" t="str">
        <f>IFERROR(__xludf.DUMMYFUNCTION("REGEXREPLACE(B570, ""[[:punct:]]"", """")"),"CryptoLawyerz Every Night")</f>
        <v>CryptoLawyerz Every Night</v>
      </c>
      <c r="D570" s="7">
        <f>IFERROR(__xludf.DUMMYFUNCTION("LEN(REGEXREPLACE(C570, ""[[:punct:]]"", """"))"),25.0)</f>
        <v>25</v>
      </c>
      <c r="E570" s="7">
        <f>IFERROR(__xludf.DUMMYFUNCTION("COUNTA(SPLIT(REGEXREPLACE(C570, ""[[:punct:]]"", """"), "" ""))"),3.0)</f>
        <v>3</v>
      </c>
      <c r="F570" s="8">
        <f t="shared" si="1"/>
        <v>8.333333333</v>
      </c>
    </row>
    <row r="571">
      <c r="A571" s="2" t="s">
        <v>1252</v>
      </c>
      <c r="B571" s="1" t="s">
        <v>1253</v>
      </c>
      <c r="C571" s="5" t="str">
        <f>IFERROR(__xludf.DUMMYFUNCTION("REGEXREPLACE(B571, ""[[:punct:]]"", """")"),"ThePoliticalPom Hopefully elonmusk can have someone look into this Can you tag all the accounts that are affected")</f>
        <v>ThePoliticalPom Hopefully elonmusk can have someone look into this Can you tag all the accounts that are affected</v>
      </c>
      <c r="D571" s="7">
        <f>IFERROR(__xludf.DUMMYFUNCTION("LEN(REGEXREPLACE(C571, ""[[:punct:]]"", """"))"),113.0)</f>
        <v>113</v>
      </c>
      <c r="E571" s="7">
        <f>IFERROR(__xludf.DUMMYFUNCTION("COUNTA(SPLIT(REGEXREPLACE(C571, ""[[:punct:]]"", """"), "" ""))"),18.0)</f>
        <v>18</v>
      </c>
      <c r="F571" s="8">
        <f t="shared" si="1"/>
        <v>6.277777778</v>
      </c>
    </row>
    <row r="572">
      <c r="A572" s="2" t="s">
        <v>1254</v>
      </c>
      <c r="B572" s="1" t="s">
        <v>1255</v>
      </c>
      <c r="C572" s="5" t="str">
        <f>IFERROR(__xludf.DUMMYFUNCTION("REGEXREPLACE(B572, ""[[:punct:]]"", """")"),"👇🏻")</f>
        <v>👇🏻</v>
      </c>
      <c r="D572" s="7">
        <f>IFERROR(__xludf.DUMMYFUNCTION("LEN(REGEXREPLACE(C572, ""[[:punct:]]"", """"))"),4.0)</f>
        <v>4</v>
      </c>
      <c r="E572" s="7">
        <f>IFERROR(__xludf.DUMMYFUNCTION("COUNTA(SPLIT(REGEXREPLACE(C572, ""[[:punct:]]"", """"), "" ""))"),1.0)</f>
        <v>1</v>
      </c>
      <c r="F572" s="8">
        <f t="shared" si="1"/>
        <v>4</v>
      </c>
    </row>
    <row r="573">
      <c r="A573" s="2" t="s">
        <v>1256</v>
      </c>
      <c r="B573" s="1" t="s">
        <v>1257</v>
      </c>
      <c r="C573" s="5" t="str">
        <f>IFERROR(__xludf.DUMMYFUNCTION("REGEXREPLACE(B573, ""[[:punct:]]"", """")"),"Holy cringe")</f>
        <v>Holy cringe</v>
      </c>
      <c r="D573" s="7">
        <f>IFERROR(__xludf.DUMMYFUNCTION("LEN(REGEXREPLACE(C573, ""[[:punct:]]"", """"))"),11.0)</f>
        <v>11</v>
      </c>
      <c r="E573" s="7">
        <f>IFERROR(__xludf.DUMMYFUNCTION("COUNTA(SPLIT(REGEXREPLACE(C573, ""[[:punct:]]"", """"), "" ""))"),2.0)</f>
        <v>2</v>
      </c>
      <c r="F573" s="8">
        <f t="shared" si="1"/>
        <v>5.5</v>
      </c>
    </row>
    <row r="574">
      <c r="A574" s="2" t="s">
        <v>1258</v>
      </c>
      <c r="B574" s="1" t="s">
        <v>1259</v>
      </c>
      <c r="C574" s="5" t="str">
        <f>IFERROR(__xludf.DUMMYFUNCTION("REGEXREPLACE(B574, ""[[:punct:]]"", """")"),"RT JoeyMannarinoUS I’m seeing all the pictures of the people posting they’ll never vote for Biden on the trend that ChayaRaichik10 started 
All the women are attractive even the “basic” ones are at least a 75
All the men are handsome and look like men
"&amp;"Then watch the photos “I’m voting for Biden” trends  all freaks hideous women bluehaired and I can’t even tell their genders
It’s really the picture of two completely different worlds")</f>
        <v>RT JoeyMannarinoUS I’m seeing all the pictures of the people posting they’ll never vote for Biden on the trend that ChayaRaichik10 started 
All the women are attractive even the “basic” ones are at least a 75
All the men are handsome and look like men
Then watch the photos “I’m voting for Biden” trends  all freaks hideous women bluehaired and I can’t even tell their genders
It’s really the picture of two completely different worlds</v>
      </c>
      <c r="D574" s="7">
        <f>IFERROR(__xludf.DUMMYFUNCTION("LEN(REGEXREPLACE(C574, ""[[:punct:]]"", """"))"),439.0)</f>
        <v>439</v>
      </c>
      <c r="E574" s="7">
        <f>IFERROR(__xludf.DUMMYFUNCTION("COUNTA(SPLIT(REGEXREPLACE(C574, ""[[:punct:]]"", """"), "" ""))"),72.0)</f>
        <v>72</v>
      </c>
      <c r="F574" s="8">
        <f t="shared" si="1"/>
        <v>6.097222222</v>
      </c>
    </row>
    <row r="575">
      <c r="A575" s="2" t="s">
        <v>1260</v>
      </c>
      <c r="B575" s="1" t="s">
        <v>1261</v>
      </c>
      <c r="C575" s="5" t="str">
        <f>IFERROR(__xludf.DUMMYFUNCTION("REGEXREPLACE(B575, ""[[:punct:]]"", """")"),"TRANS STABBING SPREE
The story the media will try to bury
httpstcoMFTxnKVk2h")</f>
        <v>TRANS STABBING SPREE
The story the media will try to bury
httpstcoMFTxnKVk2h</v>
      </c>
      <c r="D575" s="7">
        <f>IFERROR(__xludf.DUMMYFUNCTION("LEN(REGEXREPLACE(C575, ""[[:punct:]]"", """"))"),78.0)</f>
        <v>78</v>
      </c>
      <c r="E575" s="7">
        <f>IFERROR(__xludf.DUMMYFUNCTION("COUNTA(SPLIT(REGEXREPLACE(C575, ""[[:punct:]]"", """"), "" ""))"),10.0)</f>
        <v>10</v>
      </c>
      <c r="F575" s="8">
        <f t="shared" si="1"/>
        <v>7.8</v>
      </c>
    </row>
    <row r="576">
      <c r="A576" s="2" t="s">
        <v>1263</v>
      </c>
      <c r="B576" s="1" t="s">
        <v>1264</v>
      </c>
      <c r="C576" s="5" t="str">
        <f>IFERROR(__xludf.DUMMYFUNCTION("REGEXREPLACE(B576, ""[[:punct:]]"", """")"),"RT ChayaRaichik10 Biden Trump is a threat to Democracy
Also Biden I completely disregarded the Supreme Court")</f>
        <v>RT ChayaRaichik10 Biden Trump is a threat to Democracy
Also Biden I completely disregarded the Supreme Court</v>
      </c>
      <c r="D576" s="7">
        <f>IFERROR(__xludf.DUMMYFUNCTION("LEN(REGEXREPLACE(C576, ""[[:punct:]]"", """"))"),109.0)</f>
        <v>109</v>
      </c>
      <c r="E576" s="7">
        <f>IFERROR(__xludf.DUMMYFUNCTION("COUNTA(SPLIT(REGEXREPLACE(C576, ""[[:punct:]]"", """"), "" ""))"),16.0)</f>
        <v>16</v>
      </c>
      <c r="F576" s="8">
        <f t="shared" si="1"/>
        <v>6.8125</v>
      </c>
    </row>
    <row r="577">
      <c r="A577" s="2" t="s">
        <v>1221</v>
      </c>
      <c r="B577" s="1" t="s">
        <v>1265</v>
      </c>
      <c r="C577" s="5" t="str">
        <f>IFERROR(__xludf.DUMMYFUNCTION("REGEXREPLACE(B577, ""[[:punct:]]"", """")"),"I thought it’s against the law for politicians to block people on social media MayorWu")</f>
        <v>I thought it’s against the law for politicians to block people on social media MayorWu</v>
      </c>
      <c r="D577" s="7">
        <f>IFERROR(__xludf.DUMMYFUNCTION("LEN(REGEXREPLACE(C577, ""[[:punct:]]"", """"))"),86.0)</f>
        <v>86</v>
      </c>
      <c r="E577" s="7">
        <f>IFERROR(__xludf.DUMMYFUNCTION("COUNTA(SPLIT(REGEXREPLACE(C577, ""[[:punct:]]"", """"), "" ""))"),15.0)</f>
        <v>15</v>
      </c>
      <c r="F577" s="8">
        <f t="shared" si="1"/>
        <v>5.733333333</v>
      </c>
    </row>
    <row r="578">
      <c r="A578" s="2" t="s">
        <v>1266</v>
      </c>
      <c r="B578" s="4" t="s">
        <v>1267</v>
      </c>
      <c r="C578" s="5" t="str">
        <f>IFERROR(__xludf.DUMMYFUNCTION("REGEXREPLACE(B578, ""[[:punct:]]"", """")"),"httpstconImBfHv9Js")</f>
        <v>httpstconImBfHv9Js</v>
      </c>
      <c r="D578" s="7">
        <f>IFERROR(__xludf.DUMMYFUNCTION("LEN(REGEXREPLACE(C578, ""[[:punct:]]"", """"))"),18.0)</f>
        <v>18</v>
      </c>
      <c r="E578" s="7">
        <f>IFERROR(__xludf.DUMMYFUNCTION("COUNTA(SPLIT(REGEXREPLACE(C578, ""[[:punct:]]"", """"), "" ""))"),1.0)</f>
        <v>1</v>
      </c>
      <c r="F578" s="8">
        <f t="shared" si="1"/>
        <v>18</v>
      </c>
    </row>
    <row r="579">
      <c r="A579" s="2" t="s">
        <v>1269</v>
      </c>
      <c r="B579" s="1" t="s">
        <v>1270</v>
      </c>
      <c r="C579" s="5" t="str">
        <f>IFERROR(__xludf.DUMMYFUNCTION("REGEXREPLACE(B579, ""[[:punct:]]"", """")"),"CWInsider AOC")</f>
        <v>CWInsider AOC</v>
      </c>
      <c r="D579" s="7">
        <f>IFERROR(__xludf.DUMMYFUNCTION("LEN(REGEXREPLACE(C579, ""[[:punct:]]"", """"))"),13.0)</f>
        <v>13</v>
      </c>
      <c r="E579" s="7">
        <f>IFERROR(__xludf.DUMMYFUNCTION("COUNTA(SPLIT(REGEXREPLACE(C579, ""[[:punct:]]"", """"), "" ""))"),2.0)</f>
        <v>2</v>
      </c>
      <c r="F579" s="8">
        <f t="shared" si="1"/>
        <v>6.5</v>
      </c>
    </row>
    <row r="580">
      <c r="A580" s="2" t="s">
        <v>1271</v>
      </c>
      <c r="B580" s="1" t="s">
        <v>1272</v>
      </c>
      <c r="C580" s="5" t="str">
        <f>IFERROR(__xludf.DUMMYFUNCTION("REGEXREPLACE(B580, ""[[:punct:]]"", """")"),"RT Chesschick01 My name is Natalie Danelishen
I’m 37 years old and I live in the USA 🇺🇸
I will NOT be voting for Joe Biden this November
You httpstconVVkfJYaq3")</f>
        <v>RT Chesschick01 My name is Natalie Danelishen
I’m 37 years old and I live in the USA 🇺🇸
I will NOT be voting for Joe Biden this November
You httpstconVVkfJYaq3</v>
      </c>
      <c r="D580" s="7">
        <f>IFERROR(__xludf.DUMMYFUNCTION("LEN(REGEXREPLACE(C580, ""[[:punct:]]"", """"))"),164.0)</f>
        <v>164</v>
      </c>
      <c r="E580" s="7">
        <f>IFERROR(__xludf.DUMMYFUNCTION("COUNTA(SPLIT(REGEXREPLACE(C580, ""[[:punct:]]"", """"), "" ""))"),27.0)</f>
        <v>27</v>
      </c>
      <c r="F580" s="8">
        <f t="shared" si="1"/>
        <v>6.074074074</v>
      </c>
    </row>
    <row r="581">
      <c r="A581" s="2" t="s">
        <v>1274</v>
      </c>
      <c r="B581" s="1" t="s">
        <v>1275</v>
      </c>
      <c r="C581" s="5" t="str">
        <f>IFERROR(__xludf.DUMMYFUNCTION("REGEXREPLACE(B581, ""[[:punct:]]"", """")"),"RT yoalexrapz My name is Alex Clark left and that’s my friend morgonnm right 
I’m 31 she’s 24 and we both live in Maricopa County 🇺🇸🌵
We will both NOT be voting for Joe Biden in November httpstcolthq8zXcZ9")</f>
        <v>RT yoalexrapz My name is Alex Clark left and that’s my friend morgonnm right 
I’m 31 she’s 24 and we both live in Maricopa County 🇺🇸🌵
We will both NOT be voting for Joe Biden in November httpstcolthq8zXcZ9</v>
      </c>
      <c r="D581" s="7">
        <f>IFERROR(__xludf.DUMMYFUNCTION("LEN(REGEXREPLACE(C581, ""[[:punct:]]"", """"))"),210.0)</f>
        <v>210</v>
      </c>
      <c r="E581" s="7">
        <f>IFERROR(__xludf.DUMMYFUNCTION("COUNTA(SPLIT(REGEXREPLACE(C581, ""[[:punct:]]"", """"), "" ""))"),37.0)</f>
        <v>37</v>
      </c>
      <c r="F581" s="8">
        <f t="shared" si="1"/>
        <v>5.675675676</v>
      </c>
    </row>
    <row r="582">
      <c r="A582" s="2" t="s">
        <v>1277</v>
      </c>
      <c r="B582" s="1" t="s">
        <v>1278</v>
      </c>
      <c r="C582" s="5" t="str">
        <f>IFERROR(__xludf.DUMMYFUNCTION("REGEXREPLACE(B582, ""[[:punct:]]"", """")"),"Mine is a rice cake with a layer of creamy peanut butter and a layer of cottage cheese on top")</f>
        <v>Mine is a rice cake with a layer of creamy peanut butter and a layer of cottage cheese on top</v>
      </c>
      <c r="D582" s="7">
        <f>IFERROR(__xludf.DUMMYFUNCTION("LEN(REGEXREPLACE(C582, ""[[:punct:]]"", """"))"),93.0)</f>
        <v>93</v>
      </c>
      <c r="E582" s="7">
        <f>IFERROR(__xludf.DUMMYFUNCTION("COUNTA(SPLIT(REGEXREPLACE(C582, ""[[:punct:]]"", """"), "" ""))"),20.0)</f>
        <v>20</v>
      </c>
      <c r="F582" s="8">
        <f t="shared" si="1"/>
        <v>4.65</v>
      </c>
    </row>
    <row r="583">
      <c r="A583" s="2" t="s">
        <v>1279</v>
      </c>
      <c r="B583" s="1" t="s">
        <v>1280</v>
      </c>
      <c r="C583" s="5" t="str">
        <f>IFERROR(__xludf.DUMMYFUNCTION("REGEXREPLACE(B583, ""[[:punct:]]"", """")"),"Now I’m craving this but I don’t have all the ingredients 😭")</f>
        <v>Now I’m craving this but I don’t have all the ingredients 😭</v>
      </c>
      <c r="D583" s="7">
        <f>IFERROR(__xludf.DUMMYFUNCTION("LEN(REGEXREPLACE(C583, ""[[:punct:]]"", """"))"),60.0)</f>
        <v>60</v>
      </c>
      <c r="E583" s="7">
        <f>IFERROR(__xludf.DUMMYFUNCTION("COUNTA(SPLIT(REGEXREPLACE(C583, ""[[:punct:]]"", """"), "" ""))"),12.0)</f>
        <v>12</v>
      </c>
      <c r="F583" s="8">
        <f t="shared" si="1"/>
        <v>5</v>
      </c>
    </row>
    <row r="584">
      <c r="A584" s="2" t="s">
        <v>1281</v>
      </c>
      <c r="B584" s="1" t="s">
        <v>1282</v>
      </c>
      <c r="C584" s="5" t="str">
        <f>IFERROR(__xludf.DUMMYFUNCTION("REGEXREPLACE(B584, ""[[:punct:]]"", """")"),"TaraBull808 👋")</f>
        <v>TaraBull808 👋</v>
      </c>
      <c r="D584" s="7">
        <f>IFERROR(__xludf.DUMMYFUNCTION("LEN(REGEXREPLACE(C584, ""[[:punct:]]"", """"))"),14.0)</f>
        <v>14</v>
      </c>
      <c r="E584" s="7">
        <f>IFERROR(__xludf.DUMMYFUNCTION("COUNTA(SPLIT(REGEXREPLACE(C584, ""[[:punct:]]"", """"), "" ""))"),2.0)</f>
        <v>2</v>
      </c>
      <c r="F584" s="8">
        <f t="shared" si="1"/>
        <v>7</v>
      </c>
    </row>
    <row r="585">
      <c r="A585" s="2" t="s">
        <v>1283</v>
      </c>
      <c r="B585" s="1" t="s">
        <v>1284</v>
      </c>
      <c r="C585" s="5" t="str">
        <f>IFERROR(__xludf.DUMMYFUNCTION("REGEXREPLACE(B585, ""[[:punct:]]"", """")"),"garcia4432003 Me too httpstcoA0jzTGiLDx")</f>
        <v>garcia4432003 Me too httpstcoA0jzTGiLDx</v>
      </c>
      <c r="D585" s="7">
        <f>IFERROR(__xludf.DUMMYFUNCTION("LEN(REGEXREPLACE(C585, ""[[:punct:]]"", """"))"),39.0)</f>
        <v>39</v>
      </c>
      <c r="E585" s="7">
        <f>IFERROR(__xludf.DUMMYFUNCTION("COUNTA(SPLIT(REGEXREPLACE(C585, ""[[:punct:]]"", """"), "" ""))"),4.0)</f>
        <v>4</v>
      </c>
      <c r="F585" s="8">
        <f t="shared" si="1"/>
        <v>9.75</v>
      </c>
    </row>
    <row r="586">
      <c r="A586" s="2" t="s">
        <v>1286</v>
      </c>
      <c r="B586" s="1" t="s">
        <v>1287</v>
      </c>
      <c r="C586" s="5" t="str">
        <f>IFERROR(__xludf.DUMMYFUNCTION("REGEXREPLACE(B586, ""[[:punct:]]"", """")"),"jayroo69 Whyyyyy")</f>
        <v>jayroo69 Whyyyyy</v>
      </c>
      <c r="D586" s="7">
        <f>IFERROR(__xludf.DUMMYFUNCTION("LEN(REGEXREPLACE(C586, ""[[:punct:]]"", """"))"),16.0)</f>
        <v>16</v>
      </c>
      <c r="E586" s="7">
        <f>IFERROR(__xludf.DUMMYFUNCTION("COUNTA(SPLIT(REGEXREPLACE(C586, ""[[:punct:]]"", """"), "" ""))"),2.0)</f>
        <v>2</v>
      </c>
      <c r="F586" s="8">
        <f t="shared" si="1"/>
        <v>8</v>
      </c>
    </row>
    <row r="587">
      <c r="A587" s="2" t="s">
        <v>1288</v>
      </c>
      <c r="B587" s="1" t="s">
        <v>1289</v>
      </c>
      <c r="C587" s="5" t="str">
        <f>IFERROR(__xludf.DUMMYFUNCTION("REGEXREPLACE(B587, ""[[:punct:]]"", """")"),"WhatTheSibylSaw I don’t like watermelon but I’ve heard this is actually incredible and is the best way to eat watermelon")</f>
        <v>WhatTheSibylSaw I don’t like watermelon but I’ve heard this is actually incredible and is the best way to eat watermelon</v>
      </c>
      <c r="D587" s="7">
        <f>IFERROR(__xludf.DUMMYFUNCTION("LEN(REGEXREPLACE(C587, ""[[:punct:]]"", """"))"),120.0)</f>
        <v>120</v>
      </c>
      <c r="E587" s="7">
        <f>IFERROR(__xludf.DUMMYFUNCTION("COUNTA(SPLIT(REGEXREPLACE(C587, ""[[:punct:]]"", """"), "" ""))"),20.0)</f>
        <v>20</v>
      </c>
      <c r="F587" s="8">
        <f t="shared" si="1"/>
        <v>6</v>
      </c>
    </row>
    <row r="588">
      <c r="A588" s="2" t="s">
        <v>1290</v>
      </c>
      <c r="B588" s="1" t="s">
        <v>1291</v>
      </c>
      <c r="C588" s="5" t="str">
        <f>IFERROR(__xludf.DUMMYFUNCTION("REGEXREPLACE(B588, ""[[:punct:]]"", """")"),"BobbyGBklyn 7UP Wut")</f>
        <v>BobbyGBklyn 7UP Wut</v>
      </c>
      <c r="D588" s="7">
        <f>IFERROR(__xludf.DUMMYFUNCTION("LEN(REGEXREPLACE(C588, ""[[:punct:]]"", """"))"),19.0)</f>
        <v>19</v>
      </c>
      <c r="E588" s="7">
        <f>IFERROR(__xludf.DUMMYFUNCTION("COUNTA(SPLIT(REGEXREPLACE(C588, ""[[:punct:]]"", """"), "" ""))"),3.0)</f>
        <v>3</v>
      </c>
      <c r="F588" s="8">
        <f t="shared" si="1"/>
        <v>6.333333333</v>
      </c>
    </row>
    <row r="589">
      <c r="A589" s="2" t="s">
        <v>1292</v>
      </c>
      <c r="B589" s="1" t="s">
        <v>1293</v>
      </c>
      <c r="C589" s="5" t="str">
        <f>IFERROR(__xludf.DUMMYFUNCTION("REGEXREPLACE(B589, ""[[:punct:]]"", """")"),"JeremiahBonds That actually sounds delicious")</f>
        <v>JeremiahBonds That actually sounds delicious</v>
      </c>
      <c r="D589" s="7">
        <f>IFERROR(__xludf.DUMMYFUNCTION("LEN(REGEXREPLACE(C589, ""[[:punct:]]"", """"))"),44.0)</f>
        <v>44</v>
      </c>
      <c r="E589" s="7">
        <f>IFERROR(__xludf.DUMMYFUNCTION("COUNTA(SPLIT(REGEXREPLACE(C589, ""[[:punct:]]"", """"), "" ""))"),5.0)</f>
        <v>5</v>
      </c>
      <c r="F589" s="8">
        <f t="shared" si="1"/>
        <v>8.8</v>
      </c>
    </row>
    <row r="590">
      <c r="A590" s="2" t="s">
        <v>1294</v>
      </c>
      <c r="B590" s="1" t="s">
        <v>1295</v>
      </c>
      <c r="C590" s="5" t="str">
        <f>IFERROR(__xludf.DUMMYFUNCTION("REGEXREPLACE(B590, ""[[:punct:]]"", """")"),"CWInsider Sounds soggy 😭")</f>
        <v>CWInsider Sounds soggy 😭</v>
      </c>
      <c r="D590" s="7">
        <f>IFERROR(__xludf.DUMMYFUNCTION("LEN(REGEXREPLACE(C590, ""[[:punct:]]"", """"))"),25.0)</f>
        <v>25</v>
      </c>
      <c r="E590" s="7">
        <f>IFERROR(__xludf.DUMMYFUNCTION("COUNTA(SPLIT(REGEXREPLACE(C590, ""[[:punct:]]"", """"), "" ""))"),4.0)</f>
        <v>4</v>
      </c>
      <c r="F590" s="8">
        <f t="shared" si="1"/>
        <v>6.25</v>
      </c>
    </row>
    <row r="591">
      <c r="A591" s="2" t="s">
        <v>1296</v>
      </c>
      <c r="B591" s="1" t="s">
        <v>1297</v>
      </c>
      <c r="C591" s="5" t="str">
        <f>IFERROR(__xludf.DUMMYFUNCTION("REGEXREPLACE(B591, ""[[:punct:]]"", """")"),"B2RKN Noo this is a hate crime")</f>
        <v>B2RKN Noo this is a hate crime</v>
      </c>
      <c r="D591" s="7">
        <f>IFERROR(__xludf.DUMMYFUNCTION("LEN(REGEXREPLACE(C591, ""[[:punct:]]"", """"))"),30.0)</f>
        <v>30</v>
      </c>
      <c r="E591" s="7">
        <f>IFERROR(__xludf.DUMMYFUNCTION("COUNTA(SPLIT(REGEXREPLACE(C591, ""[[:punct:]]"", """"), "" ""))"),7.0)</f>
        <v>7</v>
      </c>
      <c r="F591" s="8">
        <f t="shared" si="1"/>
        <v>4.285714286</v>
      </c>
    </row>
    <row r="592">
      <c r="A592" s="2" t="s">
        <v>1298</v>
      </c>
      <c r="B592" s="1" t="s">
        <v>1299</v>
      </c>
      <c r="C592" s="5" t="str">
        <f>IFERROR(__xludf.DUMMYFUNCTION("REGEXREPLACE(B592, ""[[:punct:]]"", """")"),"phildudebro Apple sauce and cottage is delicious I used to eat it as a kid")</f>
        <v>phildudebro Apple sauce and cottage is delicious I used to eat it as a kid</v>
      </c>
      <c r="D592" s="7">
        <f>IFERROR(__xludf.DUMMYFUNCTION("LEN(REGEXREPLACE(C592, ""[[:punct:]]"", """"))"),74.0)</f>
        <v>74</v>
      </c>
      <c r="E592" s="7">
        <f>IFERROR(__xludf.DUMMYFUNCTION("COUNTA(SPLIT(REGEXREPLACE(C592, ""[[:punct:]]"", """"), "" ""))"),15.0)</f>
        <v>15</v>
      </c>
      <c r="F592" s="8">
        <f t="shared" si="1"/>
        <v>4.933333333</v>
      </c>
    </row>
    <row r="593">
      <c r="A593" s="2" t="s">
        <v>1300</v>
      </c>
      <c r="B593" s="1" t="s">
        <v>1301</v>
      </c>
      <c r="C593" s="5" t="str">
        <f>IFERROR(__xludf.DUMMYFUNCTION("REGEXREPLACE(B593, ""[[:punct:]]"", """")"),"VoxOculi No way")</f>
        <v>VoxOculi No way</v>
      </c>
      <c r="D593" s="7">
        <f>IFERROR(__xludf.DUMMYFUNCTION("LEN(REGEXREPLACE(C593, ""[[:punct:]]"", """"))"),15.0)</f>
        <v>15</v>
      </c>
      <c r="E593" s="7">
        <f>IFERROR(__xludf.DUMMYFUNCTION("COUNTA(SPLIT(REGEXREPLACE(C593, ""[[:punct:]]"", """"), "" ""))"),3.0)</f>
        <v>3</v>
      </c>
      <c r="F593" s="8">
        <f t="shared" si="1"/>
        <v>5</v>
      </c>
    </row>
    <row r="594">
      <c r="A594" s="2" t="s">
        <v>1302</v>
      </c>
      <c r="B594" s="1" t="s">
        <v>1303</v>
      </c>
      <c r="C594" s="5" t="str">
        <f>IFERROR(__xludf.DUMMYFUNCTION("REGEXREPLACE(B594, ""[[:punct:]]"", """")"),"What’s everyone eating for dinner I need inspo")</f>
        <v>What’s everyone eating for dinner I need inspo</v>
      </c>
      <c r="D594" s="7">
        <f>IFERROR(__xludf.DUMMYFUNCTION("LEN(REGEXREPLACE(C594, ""[[:punct:]]"", """"))"),46.0)</f>
        <v>46</v>
      </c>
      <c r="E594" s="7">
        <f>IFERROR(__xludf.DUMMYFUNCTION("COUNTA(SPLIT(REGEXREPLACE(C594, ""[[:punct:]]"", """"), "" ""))"),8.0)</f>
        <v>8</v>
      </c>
      <c r="F594" s="8">
        <f t="shared" si="1"/>
        <v>5.75</v>
      </c>
    </row>
    <row r="595">
      <c r="A595" s="2" t="s">
        <v>1304</v>
      </c>
      <c r="B595" s="1" t="s">
        <v>1305</v>
      </c>
      <c r="C595" s="5" t="str">
        <f>IFERROR(__xludf.DUMMYFUNCTION("REGEXREPLACE(B595, ""[[:punct:]]"", """")"),"realBradBrewer Probably my favorite food")</f>
        <v>realBradBrewer Probably my favorite food</v>
      </c>
      <c r="D595" s="7">
        <f>IFERROR(__xludf.DUMMYFUNCTION("LEN(REGEXREPLACE(C595, ""[[:punct:]]"", """"))"),40.0)</f>
        <v>40</v>
      </c>
      <c r="E595" s="7">
        <f>IFERROR(__xludf.DUMMYFUNCTION("COUNTA(SPLIT(REGEXREPLACE(C595, ""[[:punct:]]"", """"), "" ""))"),5.0)</f>
        <v>5</v>
      </c>
      <c r="F595" s="8">
        <f t="shared" si="1"/>
        <v>8</v>
      </c>
    </row>
    <row r="596">
      <c r="A596" s="2" t="s">
        <v>1306</v>
      </c>
      <c r="B596" s="1" t="s">
        <v>1307</v>
      </c>
      <c r="C596" s="5" t="str">
        <f>IFERROR(__xludf.DUMMYFUNCTION("REGEXREPLACE(B596, ""[[:punct:]]"", """")"),"ugxvibe Eewww")</f>
        <v>ugxvibe Eewww</v>
      </c>
      <c r="D596" s="7">
        <f>IFERROR(__xludf.DUMMYFUNCTION("LEN(REGEXREPLACE(C596, ""[[:punct:]]"", """"))"),13.0)</f>
        <v>13</v>
      </c>
      <c r="E596" s="7">
        <f>IFERROR(__xludf.DUMMYFUNCTION("COUNTA(SPLIT(REGEXREPLACE(C596, ""[[:punct:]]"", """"), "" ""))"),2.0)</f>
        <v>2</v>
      </c>
      <c r="F596" s="8">
        <f t="shared" si="1"/>
        <v>6.5</v>
      </c>
    </row>
    <row r="597">
      <c r="A597" s="2" t="s">
        <v>1308</v>
      </c>
      <c r="B597" s="1" t="s">
        <v>1309</v>
      </c>
      <c r="C597" s="5" t="str">
        <f>IFERROR(__xludf.DUMMYFUNCTION("REGEXREPLACE(B597, ""[[:punct:]]"", """")"),"JoeyMannarinoUS nayibbukele I need to visit")</f>
        <v>JoeyMannarinoUS nayibbukele I need to visit</v>
      </c>
      <c r="D597" s="7">
        <f>IFERROR(__xludf.DUMMYFUNCTION("LEN(REGEXREPLACE(C597, ""[[:punct:]]"", """"))"),43.0)</f>
        <v>43</v>
      </c>
      <c r="E597" s="7">
        <f>IFERROR(__xludf.DUMMYFUNCTION("COUNTA(SPLIT(REGEXREPLACE(C597, ""[[:punct:]]"", """"), "" ""))"),6.0)</f>
        <v>6</v>
      </c>
      <c r="F597" s="8">
        <f t="shared" si="1"/>
        <v>7.166666667</v>
      </c>
    </row>
    <row r="598">
      <c r="A598" s="2" t="s">
        <v>1310</v>
      </c>
      <c r="B598" s="1" t="s">
        <v>1311</v>
      </c>
      <c r="C598" s="5" t="str">
        <f>IFERROR(__xludf.DUMMYFUNCTION("REGEXREPLACE(B598, ""[[:punct:]]"", """")"),"stillgray She blocked LoTT too 😂")</f>
        <v>stillgray She blocked LoTT too 😂</v>
      </c>
      <c r="D598" s="7">
        <f>IFERROR(__xludf.DUMMYFUNCTION("LEN(REGEXREPLACE(C598, ""[[:punct:]]"", """"))"),33.0)</f>
        <v>33</v>
      </c>
      <c r="E598" s="7">
        <f>IFERROR(__xludf.DUMMYFUNCTION("COUNTA(SPLIT(REGEXREPLACE(C598, ""[[:punct:]]"", """"), "" ""))"),6.0)</f>
        <v>6</v>
      </c>
      <c r="F598" s="8">
        <f t="shared" si="1"/>
        <v>5.5</v>
      </c>
    </row>
    <row r="599">
      <c r="A599" s="2" t="s">
        <v>1312</v>
      </c>
      <c r="B599" s="1" t="s">
        <v>1313</v>
      </c>
      <c r="C599" s="5" t="str">
        <f>IFERROR(__xludf.DUMMYFUNCTION("REGEXREPLACE(B599, ""[[:punct:]]"", """")"),"Update I went with scrambled eggs Thank you all for your suggestions")</f>
        <v>Update I went with scrambled eggs Thank you all for your suggestions</v>
      </c>
      <c r="D599" s="7">
        <f>IFERROR(__xludf.DUMMYFUNCTION("LEN(REGEXREPLACE(C599, ""[[:punct:]]"", """"))"),68.0)</f>
        <v>68</v>
      </c>
      <c r="E599" s="7">
        <f>IFERROR(__xludf.DUMMYFUNCTION("COUNTA(SPLIT(REGEXREPLACE(C599, ""[[:punct:]]"", """"), "" ""))"),12.0)</f>
        <v>12</v>
      </c>
      <c r="F599" s="8">
        <f t="shared" si="1"/>
        <v>5.666666667</v>
      </c>
    </row>
    <row r="600">
      <c r="A600" s="2" t="s">
        <v>1314</v>
      </c>
      <c r="B600" s="1" t="s">
        <v>1315</v>
      </c>
      <c r="C600" s="5" t="str">
        <f>IFERROR(__xludf.DUMMYFUNCTION("REGEXREPLACE(B600, ""[[:punct:]]"", """")"),"RT stclairashley My name is Ashley St Clair
I’m 25 years old and I live in the USA 🇺🇸
I will NOT be voting for Joe Biden this November
You httpstcowVSjA70SmX")</f>
        <v>RT stclairashley My name is Ashley St Clair
I’m 25 years old and I live in the USA 🇺🇸
I will NOT be voting for Joe Biden this November
You httpstcowVSjA70SmX</v>
      </c>
      <c r="D600" s="7">
        <f>IFERROR(__xludf.DUMMYFUNCTION("LEN(REGEXREPLACE(C600, ""[[:punct:]]"", """"))"),162.0)</f>
        <v>162</v>
      </c>
      <c r="E600" s="7">
        <f>IFERROR(__xludf.DUMMYFUNCTION("COUNTA(SPLIT(REGEXREPLACE(C600, ""[[:punct:]]"", """"), "" ""))"),28.0)</f>
        <v>28</v>
      </c>
      <c r="F600" s="8">
        <f t="shared" si="1"/>
        <v>5.785714286</v>
      </c>
    </row>
    <row r="601">
      <c r="A601" s="2" t="s">
        <v>1263</v>
      </c>
      <c r="B601" s="1" t="s">
        <v>1317</v>
      </c>
      <c r="C601" s="5" t="str">
        <f>IFERROR(__xludf.DUMMYFUNCTION("REGEXREPLACE(B601, ""[[:punct:]]"", """")"),"Biden Trump is a threat to Democracy
Also Biden I completely disregarded the Supreme Court")</f>
        <v>Biden Trump is a threat to Democracy
Also Biden I completely disregarded the Supreme Court</v>
      </c>
      <c r="D601" s="7">
        <f>IFERROR(__xludf.DUMMYFUNCTION("LEN(REGEXREPLACE(C601, ""[[:punct:]]"", """"))"),91.0)</f>
        <v>91</v>
      </c>
      <c r="E601" s="7">
        <f>IFERROR(__xludf.DUMMYFUNCTION("COUNTA(SPLIT(REGEXREPLACE(C601, ""[[:punct:]]"", """"), "" ""))"),14.0)</f>
        <v>14</v>
      </c>
      <c r="F601" s="8">
        <f t="shared" si="1"/>
        <v>6.5</v>
      </c>
    </row>
    <row r="602">
      <c r="A602" s="2" t="s">
        <v>1318</v>
      </c>
      <c r="B602" s="1" t="s">
        <v>1319</v>
      </c>
      <c r="C602" s="5" t="str">
        <f>IFERROR(__xludf.DUMMYFUNCTION("REGEXREPLACE(B602, ""[[:punct:]]"", """")"),"Wtf is a “menstruator”
I’m not a menstruator I’m a WOMAN Adult human female Why is this so difficult for them httpstcoNg4cs6ST0y")</f>
        <v>Wtf is a “menstruator”
I’m not a menstruator I’m a WOMAN Adult human female Why is this so difficult for them httpstcoNg4cs6ST0y</v>
      </c>
      <c r="D602" s="7">
        <f>IFERROR(__xludf.DUMMYFUNCTION("LEN(REGEXREPLACE(C602, ""[[:punct:]]"", """"))"),129.0)</f>
        <v>129</v>
      </c>
      <c r="E602" s="7">
        <f>IFERROR(__xludf.DUMMYFUNCTION("COUNTA(SPLIT(REGEXREPLACE(C602, ""[[:punct:]]"", """"), "" ""))"),21.0)</f>
        <v>21</v>
      </c>
      <c r="F602" s="8">
        <f t="shared" si="1"/>
        <v>6.142857143</v>
      </c>
    </row>
    <row r="603">
      <c r="A603" s="2" t="s">
        <v>1321</v>
      </c>
      <c r="B603" s="1" t="s">
        <v>1322</v>
      </c>
      <c r="C603" s="5" t="str">
        <f>IFERROR(__xludf.DUMMYFUNCTION("REGEXREPLACE(B603, ""[[:punct:]]"", """")"),"This is horrifying")</f>
        <v>This is horrifying</v>
      </c>
      <c r="D603" s="7">
        <f>IFERROR(__xludf.DUMMYFUNCTION("LEN(REGEXREPLACE(C603, ""[[:punct:]]"", """"))"),18.0)</f>
        <v>18</v>
      </c>
      <c r="E603" s="7">
        <f>IFERROR(__xludf.DUMMYFUNCTION("COUNTA(SPLIT(REGEXREPLACE(C603, ""[[:punct:]]"", """"), "" ""))"),3.0)</f>
        <v>3</v>
      </c>
      <c r="F603" s="8">
        <f t="shared" si="1"/>
        <v>6</v>
      </c>
    </row>
    <row r="604">
      <c r="A604" s="2" t="s">
        <v>1323</v>
      </c>
      <c r="B604" s="1" t="s">
        <v>1324</v>
      </c>
      <c r="C604" s="5" t="str">
        <f>IFERROR(__xludf.DUMMYFUNCTION("REGEXREPLACE(B604, ""[[:punct:]]"", """")"),"So good")</f>
        <v>So good</v>
      </c>
      <c r="D604" s="7">
        <f>IFERROR(__xludf.DUMMYFUNCTION("LEN(REGEXREPLACE(C604, ""[[:punct:]]"", """"))"),7.0)</f>
        <v>7</v>
      </c>
      <c r="E604" s="7">
        <f>IFERROR(__xludf.DUMMYFUNCTION("COUNTA(SPLIT(REGEXREPLACE(C604, ""[[:punct:]]"", """"), "" ""))"),2.0)</f>
        <v>2</v>
      </c>
      <c r="F604" s="8">
        <f t="shared" si="1"/>
        <v>3.5</v>
      </c>
    </row>
    <row r="605">
      <c r="A605" s="2" t="s">
        <v>1325</v>
      </c>
      <c r="B605" s="1" t="s">
        <v>1326</v>
      </c>
      <c r="C605" s="5" t="str">
        <f>IFERROR(__xludf.DUMMYFUNCTION("REGEXREPLACE(B605, ""[[:punct:]]"", """")"),"Just went you thought 2024 can’t get any more bizarre there’s now a period pride flag 🤡")</f>
        <v>Just went you thought 2024 can’t get any more bizarre there’s now a period pride flag 🤡</v>
      </c>
      <c r="D605" s="7">
        <f>IFERROR(__xludf.DUMMYFUNCTION("LEN(REGEXREPLACE(C605, ""[[:punct:]]"", """"))"),88.0)</f>
        <v>88</v>
      </c>
      <c r="E605" s="7">
        <f>IFERROR(__xludf.DUMMYFUNCTION("COUNTA(SPLIT(REGEXREPLACE(C605, ""[[:punct:]]"", """"), "" ""))"),17.0)</f>
        <v>17</v>
      </c>
      <c r="F605" s="8">
        <f t="shared" si="1"/>
        <v>5.176470588</v>
      </c>
    </row>
    <row r="606">
      <c r="A606" s="2" t="s">
        <v>1327</v>
      </c>
      <c r="B606" s="1" t="s">
        <v>1328</v>
      </c>
      <c r="C606" s="5" t="str">
        <f>IFERROR(__xludf.DUMMYFUNCTION("REGEXREPLACE(B606, ""[[:punct:]]"", """")"),"3Sandy7 😂")</f>
        <v>3Sandy7 😂</v>
      </c>
      <c r="D606" s="7">
        <f>IFERROR(__xludf.DUMMYFUNCTION("LEN(REGEXREPLACE(C606, ""[[:punct:]]"", """"))"),10.0)</f>
        <v>10</v>
      </c>
      <c r="E606" s="7">
        <f>IFERROR(__xludf.DUMMYFUNCTION("COUNTA(SPLIT(REGEXREPLACE(C606, ""[[:punct:]]"", """"), "" ""))"),2.0)</f>
        <v>2</v>
      </c>
      <c r="F606" s="8">
        <f t="shared" si="1"/>
        <v>5</v>
      </c>
    </row>
    <row r="607">
      <c r="A607" s="2" t="s">
        <v>1329</v>
      </c>
      <c r="B607" s="1" t="s">
        <v>1330</v>
      </c>
      <c r="C607" s="5" t="str">
        <f>IFERROR(__xludf.DUMMYFUNCTION("REGEXREPLACE(B607, ""[[:punct:]]"", """")"),"IsabellaMDeLuca bananas are in my top 5 worst food list 🤢")</f>
        <v>IsabellaMDeLuca bananas are in my top 5 worst food list 🤢</v>
      </c>
      <c r="D607" s="7">
        <f>IFERROR(__xludf.DUMMYFUNCTION("LEN(REGEXREPLACE(C607, ""[[:punct:]]"", """"))"),58.0)</f>
        <v>58</v>
      </c>
      <c r="E607" s="7">
        <f>IFERROR(__xludf.DUMMYFUNCTION("COUNTA(SPLIT(REGEXREPLACE(C607, ""[[:punct:]]"", """"), "" ""))"),11.0)</f>
        <v>11</v>
      </c>
      <c r="F607" s="8">
        <f t="shared" si="1"/>
        <v>5.272727273</v>
      </c>
    </row>
    <row r="608">
      <c r="A608" s="2" t="s">
        <v>1331</v>
      </c>
      <c r="B608" s="1" t="s">
        <v>1332</v>
      </c>
      <c r="C608" s="5" t="str">
        <f>IFERROR(__xludf.DUMMYFUNCTION("REGEXREPLACE(B608, ""[[:punct:]]"", """")"),"A member of Parliament in Canada I can’t believe this is real")</f>
        <v>A member of Parliament in Canada I can’t believe this is real</v>
      </c>
      <c r="D608" s="7">
        <f>IFERROR(__xludf.DUMMYFUNCTION("LEN(REGEXREPLACE(C608, ""[[:punct:]]"", """"))"),61.0)</f>
        <v>61</v>
      </c>
      <c r="E608" s="7">
        <f>IFERROR(__xludf.DUMMYFUNCTION("COUNTA(SPLIT(REGEXREPLACE(C608, ""[[:punct:]]"", """"), "" ""))"),12.0)</f>
        <v>12</v>
      </c>
      <c r="F608" s="8">
        <f t="shared" si="1"/>
        <v>5.083333333</v>
      </c>
    </row>
    <row r="609">
      <c r="A609" s="2" t="s">
        <v>1333</v>
      </c>
      <c r="B609" s="1" t="s">
        <v>1334</v>
      </c>
      <c r="C609" s="5" t="str">
        <f>IFERROR(__xludf.DUMMYFUNCTION("REGEXREPLACE(B609, ""[[:punct:]]"", """")"),"ULTRAMAJESTY Wow this looks amazing")</f>
        <v>ULTRAMAJESTY Wow this looks amazing</v>
      </c>
      <c r="D609" s="7">
        <f>IFERROR(__xludf.DUMMYFUNCTION("LEN(REGEXREPLACE(C609, ""[[:punct:]]"", """"))"),35.0)</f>
        <v>35</v>
      </c>
      <c r="E609" s="7">
        <f>IFERROR(__xludf.DUMMYFUNCTION("COUNTA(SPLIT(REGEXREPLACE(C609, ""[[:punct:]]"", """"), "" ""))"),5.0)</f>
        <v>5</v>
      </c>
      <c r="F609" s="8">
        <f t="shared" si="1"/>
        <v>7</v>
      </c>
    </row>
    <row r="610">
      <c r="A610" s="2" t="s">
        <v>1335</v>
      </c>
      <c r="B610" s="1" t="s">
        <v>1336</v>
      </c>
      <c r="C610" s="5" t="str">
        <f>IFERROR(__xludf.DUMMYFUNCTION("REGEXREPLACE(B610, ""[[:punct:]]"", """")"),"RaheemKassam Oh man")</f>
        <v>RaheemKassam Oh man</v>
      </c>
      <c r="D610" s="7">
        <f>IFERROR(__xludf.DUMMYFUNCTION("LEN(REGEXREPLACE(C610, ""[[:punct:]]"", """"))"),19.0)</f>
        <v>19</v>
      </c>
      <c r="E610" s="7">
        <f>IFERROR(__xludf.DUMMYFUNCTION("COUNTA(SPLIT(REGEXREPLACE(C610, ""[[:punct:]]"", """"), "" ""))"),3.0)</f>
        <v>3</v>
      </c>
      <c r="F610" s="8">
        <f t="shared" si="1"/>
        <v>6.333333333</v>
      </c>
    </row>
    <row r="611">
      <c r="A611" s="2" t="s">
        <v>1337</v>
      </c>
      <c r="B611" s="1" t="s">
        <v>1338</v>
      </c>
      <c r="C611" s="5" t="str">
        <f>IFERROR(__xludf.DUMMYFUNCTION("REGEXREPLACE(B611, ""[[:punct:]]"", """")"),"RT therealSnS My name is Kerry Slone
I’m 49 years old and I live in the USA 🇺🇸
I will NOT be voting for Joe Biden this November
You httpstcoPkluDexrQP")</f>
        <v>RT therealSnS My name is Kerry Slone
I’m 49 years old and I live in the USA 🇺🇸
I will NOT be voting for Joe Biden this November
You httpstcoPkluDexrQP</v>
      </c>
      <c r="D611" s="7">
        <f>IFERROR(__xludf.DUMMYFUNCTION("LEN(REGEXREPLACE(C611, ""[[:punct:]]"", """"))"),155.0)</f>
        <v>155</v>
      </c>
      <c r="E611" s="7">
        <f>IFERROR(__xludf.DUMMYFUNCTION("COUNTA(SPLIT(REGEXREPLACE(C611, ""[[:punct:]]"", """"), "" ""))"),27.0)</f>
        <v>27</v>
      </c>
      <c r="F611" s="8">
        <f t="shared" si="1"/>
        <v>5.740740741</v>
      </c>
    </row>
    <row r="612">
      <c r="A612" s="2" t="s">
        <v>1340</v>
      </c>
      <c r="B612" s="1" t="s">
        <v>1341</v>
      </c>
      <c r="C612" s="5" t="str">
        <f>IFERROR(__xludf.DUMMYFUNCTION("REGEXREPLACE(B612, ""[[:punct:]]"", """")"),"RaheemKassam Picture or it didn’t happen")</f>
        <v>RaheemKassam Picture or it didn’t happen</v>
      </c>
      <c r="D612" s="7">
        <f>IFERROR(__xludf.DUMMYFUNCTION("LEN(REGEXREPLACE(C612, ""[[:punct:]]"", """"))"),40.0)</f>
        <v>40</v>
      </c>
      <c r="E612" s="7">
        <f>IFERROR(__xludf.DUMMYFUNCTION("COUNTA(SPLIT(REGEXREPLACE(C612, ""[[:punct:]]"", """"), "" ""))"),6.0)</f>
        <v>6</v>
      </c>
      <c r="F612" s="8">
        <f t="shared" si="1"/>
        <v>6.666666667</v>
      </c>
    </row>
    <row r="613">
      <c r="A613" s="2" t="s">
        <v>1342</v>
      </c>
      <c r="B613" s="1" t="s">
        <v>1343</v>
      </c>
      <c r="C613" s="5" t="str">
        <f>IFERROR(__xludf.DUMMYFUNCTION("REGEXREPLACE(B613, ""[[:punct:]]"", """")"),"Definitely don’t tag harryjsisson to make sure he sees this")</f>
        <v>Definitely don’t tag harryjsisson to make sure he sees this</v>
      </c>
      <c r="D613" s="7">
        <f>IFERROR(__xludf.DUMMYFUNCTION("LEN(REGEXREPLACE(C613, ""[[:punct:]]"", """"))"),59.0)</f>
        <v>59</v>
      </c>
      <c r="E613" s="7">
        <f>IFERROR(__xludf.DUMMYFUNCTION("COUNTA(SPLIT(REGEXREPLACE(C613, ""[[:punct:]]"", """"), "" ""))"),10.0)</f>
        <v>10</v>
      </c>
      <c r="F613" s="8">
        <f t="shared" si="1"/>
        <v>5.9</v>
      </c>
    </row>
    <row r="614">
      <c r="A614" s="2" t="s">
        <v>1344</v>
      </c>
      <c r="B614" s="1" t="s">
        <v>1345</v>
      </c>
      <c r="C614" s="5" t="str">
        <f>IFERROR(__xludf.DUMMYFUNCTION("REGEXREPLACE(B614, ""[[:punct:]]"", """")"),"jmonohan 🤤")</f>
        <v>jmonohan 🤤</v>
      </c>
      <c r="D614" s="7">
        <f>IFERROR(__xludf.DUMMYFUNCTION("LEN(REGEXREPLACE(C614, ""[[:punct:]]"", """"))"),11.0)</f>
        <v>11</v>
      </c>
      <c r="E614" s="7">
        <f>IFERROR(__xludf.DUMMYFUNCTION("COUNTA(SPLIT(REGEXREPLACE(C614, ""[[:punct:]]"", """"), "" ""))"),2.0)</f>
        <v>2</v>
      </c>
      <c r="F614" s="8">
        <f t="shared" si="1"/>
        <v>5.5</v>
      </c>
    </row>
    <row r="615">
      <c r="A615" s="2" t="s">
        <v>1346</v>
      </c>
      <c r="B615" s="1" t="s">
        <v>1347</v>
      </c>
      <c r="C615" s="5" t="str">
        <f>IFERROR(__xludf.DUMMYFUNCTION("REGEXREPLACE(B615, ""[[:punct:]]"", """")"),"jacktronprime Yum")</f>
        <v>jacktronprime Yum</v>
      </c>
      <c r="D615" s="7">
        <f>IFERROR(__xludf.DUMMYFUNCTION("LEN(REGEXREPLACE(C615, ""[[:punct:]]"", """"))"),17.0)</f>
        <v>17</v>
      </c>
      <c r="E615" s="7">
        <f>IFERROR(__xludf.DUMMYFUNCTION("COUNTA(SPLIT(REGEXREPLACE(C615, ""[[:punct:]]"", """"), "" ""))"),2.0)</f>
        <v>2</v>
      </c>
      <c r="F615" s="8">
        <f t="shared" si="1"/>
        <v>8.5</v>
      </c>
    </row>
    <row r="616">
      <c r="A616" s="2" t="s">
        <v>1348</v>
      </c>
      <c r="B616" s="1" t="s">
        <v>1349</v>
      </c>
      <c r="C616" s="5" t="str">
        <f>IFERROR(__xludf.DUMMYFUNCTION("REGEXREPLACE(B616, ""[[:punct:]]"", """")"),"He’s getting desperate")</f>
        <v>He’s getting desperate</v>
      </c>
      <c r="D616" s="7">
        <f>IFERROR(__xludf.DUMMYFUNCTION("LEN(REGEXREPLACE(C616, ""[[:punct:]]"", """"))"),22.0)</f>
        <v>22</v>
      </c>
      <c r="E616" s="7">
        <f>IFERROR(__xludf.DUMMYFUNCTION("COUNTA(SPLIT(REGEXREPLACE(C616, ""[[:punct:]]"", """"), "" ""))"),3.0)</f>
        <v>3</v>
      </c>
      <c r="F616" s="8">
        <f t="shared" si="1"/>
        <v>7.333333333</v>
      </c>
    </row>
    <row r="617">
      <c r="A617" s="2" t="s">
        <v>1302</v>
      </c>
      <c r="B617" s="1" t="s">
        <v>1303</v>
      </c>
      <c r="C617" s="5" t="str">
        <f>IFERROR(__xludf.DUMMYFUNCTION("REGEXREPLACE(B617, ""[[:punct:]]"", """")"),"What’s everyone eating for dinner I need inspo")</f>
        <v>What’s everyone eating for dinner I need inspo</v>
      </c>
      <c r="D617" s="7">
        <f>IFERROR(__xludf.DUMMYFUNCTION("LEN(REGEXREPLACE(C617, ""[[:punct:]]"", """"))"),46.0)</f>
        <v>46</v>
      </c>
      <c r="E617" s="7">
        <f>IFERROR(__xludf.DUMMYFUNCTION("COUNTA(SPLIT(REGEXREPLACE(C617, ""[[:punct:]]"", """"), "" ""))"),8.0)</f>
        <v>8</v>
      </c>
      <c r="F617" s="8">
        <f t="shared" si="1"/>
        <v>5.75</v>
      </c>
    </row>
    <row r="618">
      <c r="A618" s="2" t="s">
        <v>1350</v>
      </c>
      <c r="B618" s="1" t="s">
        <v>1351</v>
      </c>
      <c r="C618" s="5" t="str">
        <f>IFERROR(__xludf.DUMMYFUNCTION("REGEXREPLACE(B618, ""[[:punct:]]"", """")"),"Oops harryjsisson")</f>
        <v>Oops harryjsisson</v>
      </c>
      <c r="D618" s="7">
        <f>IFERROR(__xludf.DUMMYFUNCTION("LEN(REGEXREPLACE(C618, ""[[:punct:]]"", """"))"),17.0)</f>
        <v>17</v>
      </c>
      <c r="E618" s="7">
        <f>IFERROR(__xludf.DUMMYFUNCTION("COUNTA(SPLIT(REGEXREPLACE(C618, ""[[:punct:]]"", """"), "" ""))"),2.0)</f>
        <v>2</v>
      </c>
      <c r="F618" s="8">
        <f t="shared" si="1"/>
        <v>8.5</v>
      </c>
    </row>
    <row r="619">
      <c r="A619" s="2" t="s">
        <v>1352</v>
      </c>
      <c r="B619" s="1" t="s">
        <v>1353</v>
      </c>
      <c r="C619" s="5" t="str">
        <f>IFERROR(__xludf.DUMMYFUNCTION("REGEXREPLACE(B619, ""[[:punct:]]"", """")"),"RT ChayaRaichik10 Donald Trump and Elon Musk have reportedly discussed an advisory role for Elon if Trump wins the White House
BASED 🔥 httpstco7RcOVWOgSr")</f>
        <v>RT ChayaRaichik10 Donald Trump and Elon Musk have reportedly discussed an advisory role for Elon if Trump wins the White House
BASED 🔥 httpstco7RcOVWOgSr</v>
      </c>
      <c r="D619" s="7">
        <f>IFERROR(__xludf.DUMMYFUNCTION("LEN(REGEXREPLACE(C619, ""[[:punct:]]"", """"))"),155.0)</f>
        <v>155</v>
      </c>
      <c r="E619" s="7">
        <f>IFERROR(__xludf.DUMMYFUNCTION("COUNTA(SPLIT(REGEXREPLACE(C619, ""[[:punct:]]"", """"), "" ""))"),23.0)</f>
        <v>23</v>
      </c>
      <c r="F619" s="8">
        <f t="shared" si="1"/>
        <v>6.739130435</v>
      </c>
    </row>
    <row r="620">
      <c r="A620" s="2" t="s">
        <v>1355</v>
      </c>
      <c r="B620" s="1" t="s">
        <v>1356</v>
      </c>
      <c r="C620" s="5" t="str">
        <f>IFERROR(__xludf.DUMMYFUNCTION("REGEXREPLACE(B620, ""[[:punct:]]"", """")"),"RT DukeLucas My name is Duke Lucas
I’m 35 years old and I live in the USA 🇺🇸 Im black handsome I have coffee stains on my teeth and hay in my beard 
I will NOT be voting for Joe Biden this November
You httpstcotAkqGpz6Dm")</f>
        <v>RT DukeLucas My name is Duke Lucas
I’m 35 years old and I live in the USA 🇺🇸 Im black handsome I have coffee stains on my teeth and hay in my beard 
I will NOT be voting for Joe Biden this November
You httpstcotAkqGpz6Dm</v>
      </c>
      <c r="D620" s="7">
        <f>IFERROR(__xludf.DUMMYFUNCTION("LEN(REGEXREPLACE(C620, ""[[:punct:]]"", """"))"),225.0)</f>
        <v>225</v>
      </c>
      <c r="E620" s="7">
        <f>IFERROR(__xludf.DUMMYFUNCTION("COUNTA(SPLIT(REGEXREPLACE(C620, ""[[:punct:]]"", """"), "" ""))"),43.0)</f>
        <v>43</v>
      </c>
      <c r="F620" s="8">
        <f t="shared" si="1"/>
        <v>5.23255814</v>
      </c>
    </row>
    <row r="621">
      <c r="A621" s="2" t="s">
        <v>1358</v>
      </c>
      <c r="B621" s="1" t="s">
        <v>1359</v>
      </c>
      <c r="C621" s="5" t="str">
        <f>IFERROR(__xludf.DUMMYFUNCTION("REGEXREPLACE(B621, ""[[:punct:]]"", """")"),"Tolerant leftist with “Biden Harris” in bio hopes I get cancer Totally normal httpstcorEif1l9mDY")</f>
        <v>Tolerant leftist with “Biden Harris” in bio hopes I get cancer Totally normal httpstcorEif1l9mDY</v>
      </c>
      <c r="D621" s="7">
        <f>IFERROR(__xludf.DUMMYFUNCTION("LEN(REGEXREPLACE(C621, ""[[:punct:]]"", """"))"),96.0)</f>
        <v>96</v>
      </c>
      <c r="E621" s="7">
        <f>IFERROR(__xludf.DUMMYFUNCTION("COUNTA(SPLIT(REGEXREPLACE(C621, ""[[:punct:]]"", """"), "" ""))"),14.0)</f>
        <v>14</v>
      </c>
      <c r="F621" s="8">
        <f t="shared" si="1"/>
        <v>6.857142857</v>
      </c>
    </row>
    <row r="622">
      <c r="A622" s="2" t="s">
        <v>1361</v>
      </c>
      <c r="B622" s="1" t="s">
        <v>1362</v>
      </c>
      <c r="C622" s="5" t="str">
        <f>IFERROR(__xludf.DUMMYFUNCTION("REGEXREPLACE(B622, ""[[:punct:]]"", """")"),"I’ll pay for your one way flight to leave")</f>
        <v>I’ll pay for your one way flight to leave</v>
      </c>
      <c r="D622" s="7">
        <f>IFERROR(__xludf.DUMMYFUNCTION("LEN(REGEXREPLACE(C622, ""[[:punct:]]"", """"))"),41.0)</f>
        <v>41</v>
      </c>
      <c r="E622" s="7">
        <f>IFERROR(__xludf.DUMMYFUNCTION("COUNTA(SPLIT(REGEXREPLACE(C622, ""[[:punct:]]"", """"), "" ""))"),9.0)</f>
        <v>9</v>
      </c>
      <c r="F622" s="8">
        <f t="shared" si="1"/>
        <v>4.555555556</v>
      </c>
    </row>
    <row r="623">
      <c r="A623" s="2" t="s">
        <v>1363</v>
      </c>
      <c r="B623" s="1" t="s">
        <v>1364</v>
      </c>
      <c r="C623" s="5" t="str">
        <f>IFERROR(__xludf.DUMMYFUNCTION("REGEXREPLACE(B623, ""[[:punct:]]"", """")"),"RT ChayaRaichik10 There is now apparently a period flag flying from government buildings in Canada 🤡")</f>
        <v>RT ChayaRaichik10 There is now apparently a period flag flying from government buildings in Canada 🤡</v>
      </c>
      <c r="D623" s="7">
        <f>IFERROR(__xludf.DUMMYFUNCTION("LEN(REGEXREPLACE(C623, ""[[:punct:]]"", """"))"),101.0)</f>
        <v>101</v>
      </c>
      <c r="E623" s="7">
        <f>IFERROR(__xludf.DUMMYFUNCTION("COUNTA(SPLIT(REGEXREPLACE(C623, ""[[:punct:]]"", """"), "" ""))"),16.0)</f>
        <v>16</v>
      </c>
      <c r="F623" s="8">
        <f t="shared" si="1"/>
        <v>6.3125</v>
      </c>
    </row>
    <row r="624">
      <c r="A624" s="2" t="s">
        <v>1365</v>
      </c>
      <c r="B624" s="1" t="s">
        <v>1366</v>
      </c>
      <c r="C624" s="5" t="str">
        <f>IFERROR(__xludf.DUMMYFUNCTION("REGEXREPLACE(B624, ""[[:punct:]]"", """")"),"🔥")</f>
        <v>🔥</v>
      </c>
      <c r="D624" s="7">
        <f>IFERROR(__xludf.DUMMYFUNCTION("LEN(REGEXREPLACE(C624, ""[[:punct:]]"", """"))"),2.0)</f>
        <v>2</v>
      </c>
      <c r="E624" s="7">
        <f>IFERROR(__xludf.DUMMYFUNCTION("COUNTA(SPLIT(REGEXREPLACE(C624, ""[[:punct:]]"", """"), "" ""))"),1.0)</f>
        <v>1</v>
      </c>
      <c r="F624" s="8">
        <f t="shared" si="1"/>
        <v>2</v>
      </c>
    </row>
    <row r="625">
      <c r="A625" s="2" t="s">
        <v>1367</v>
      </c>
      <c r="B625" s="1" t="s">
        <v>1368</v>
      </c>
      <c r="C625" s="5" t="str">
        <f>IFERROR(__xludf.DUMMYFUNCTION("REGEXREPLACE(B625, ""[[:punct:]]"", """")"),"Just another reason why Texas has to pass school choice")</f>
        <v>Just another reason why Texas has to pass school choice</v>
      </c>
      <c r="D625" s="7">
        <f>IFERROR(__xludf.DUMMYFUNCTION("LEN(REGEXREPLACE(C625, ""[[:punct:]]"", """"))"),55.0)</f>
        <v>55</v>
      </c>
      <c r="E625" s="7">
        <f>IFERROR(__xludf.DUMMYFUNCTION("COUNTA(SPLIT(REGEXREPLACE(C625, ""[[:punct:]]"", """"), "" ""))"),10.0)</f>
        <v>10</v>
      </c>
      <c r="F625" s="8">
        <f t="shared" si="1"/>
        <v>5.5</v>
      </c>
    </row>
    <row r="626">
      <c r="A626" s="2" t="s">
        <v>1369</v>
      </c>
      <c r="B626" s="1" t="s">
        <v>1370</v>
      </c>
      <c r="C626" s="5" t="str">
        <f>IFERROR(__xludf.DUMMYFUNCTION("REGEXREPLACE(B626, ""[[:punct:]]"", """")"),"WOW this is crazy")</f>
        <v>WOW this is crazy</v>
      </c>
      <c r="D626" s="7">
        <f>IFERROR(__xludf.DUMMYFUNCTION("LEN(REGEXREPLACE(C626, ""[[:punct:]]"", """"))"),17.0)</f>
        <v>17</v>
      </c>
      <c r="E626" s="7">
        <f>IFERROR(__xludf.DUMMYFUNCTION("COUNTA(SPLIT(REGEXREPLACE(C626, ""[[:punct:]]"", """"), "" ""))"),4.0)</f>
        <v>4</v>
      </c>
      <c r="F626" s="8">
        <f t="shared" si="1"/>
        <v>4.25</v>
      </c>
    </row>
    <row r="627">
      <c r="A627" s="2" t="s">
        <v>1371</v>
      </c>
      <c r="B627" s="1" t="s">
        <v>1372</v>
      </c>
      <c r="C627" s="5" t="str">
        <f>IFERROR(__xludf.DUMMYFUNCTION("REGEXREPLACE(B627, ""[[:punct:]]"", """")"),"🤣")</f>
        <v>🤣</v>
      </c>
      <c r="D627" s="7">
        <f>IFERROR(__xludf.DUMMYFUNCTION("LEN(REGEXREPLACE(C627, ""[[:punct:]]"", """"))"),2.0)</f>
        <v>2</v>
      </c>
      <c r="E627" s="7">
        <f>IFERROR(__xludf.DUMMYFUNCTION("COUNTA(SPLIT(REGEXREPLACE(C627, ""[[:punct:]]"", """"), "" ""))"),1.0)</f>
        <v>1</v>
      </c>
      <c r="F627" s="8">
        <f t="shared" si="1"/>
        <v>2</v>
      </c>
    </row>
    <row r="628">
      <c r="A628" s="2" t="s">
        <v>1227</v>
      </c>
      <c r="B628" s="1" t="s">
        <v>1373</v>
      </c>
      <c r="C628" s="5" t="str">
        <f>IFERROR(__xludf.DUMMYFUNCTION("REGEXREPLACE(B628, ""[[:punct:]]"", """")"),"reset httpstcop7QMOBLIgA")</f>
        <v>reset httpstcop7QMOBLIgA</v>
      </c>
      <c r="D628" s="7">
        <f>IFERROR(__xludf.DUMMYFUNCTION("LEN(REGEXREPLACE(C628, ""[[:punct:]]"", """"))"),24.0)</f>
        <v>24</v>
      </c>
      <c r="E628" s="7">
        <f>IFERROR(__xludf.DUMMYFUNCTION("COUNTA(SPLIT(REGEXREPLACE(C628, ""[[:punct:]]"", """"), "" ""))"),2.0)</f>
        <v>2</v>
      </c>
      <c r="F628" s="8">
        <f t="shared" si="1"/>
        <v>12</v>
      </c>
    </row>
    <row r="629">
      <c r="A629" s="2" t="s">
        <v>1374</v>
      </c>
      <c r="B629" s="1" t="s">
        <v>1375</v>
      </c>
      <c r="C629" s="5" t="str">
        <f>IFERROR(__xludf.DUMMYFUNCTION("REGEXREPLACE(B629, ""[[:punct:]]"", """")"),"MostlyPeacefull")</f>
        <v>MostlyPeacefull</v>
      </c>
      <c r="D629" s="7">
        <f>IFERROR(__xludf.DUMMYFUNCTION("LEN(REGEXREPLACE(C629, ""[[:punct:]]"", """"))"),15.0)</f>
        <v>15</v>
      </c>
      <c r="E629" s="7">
        <f>IFERROR(__xludf.DUMMYFUNCTION("COUNTA(SPLIT(REGEXREPLACE(C629, ""[[:punct:]]"", """"), "" ""))"),1.0)</f>
        <v>1</v>
      </c>
      <c r="F629" s="8">
        <f t="shared" si="1"/>
        <v>15</v>
      </c>
    </row>
    <row r="630">
      <c r="A630" s="2" t="s">
        <v>1377</v>
      </c>
      <c r="B630" s="1" t="s">
        <v>1378</v>
      </c>
      <c r="C630" s="5" t="str">
        <f>IFERROR(__xludf.DUMMYFUNCTION("REGEXREPLACE(B630, ""[[:punct:]]"", """")"),"RT ChayaRaichik10 You wont see this story on the MSM")</f>
        <v>RT ChayaRaichik10 You wont see this story on the MSM</v>
      </c>
      <c r="D630" s="7">
        <f>IFERROR(__xludf.DUMMYFUNCTION("LEN(REGEXREPLACE(C630, ""[[:punct:]]"", """"))"),52.0)</f>
        <v>52</v>
      </c>
      <c r="E630" s="7">
        <f>IFERROR(__xludf.DUMMYFUNCTION("COUNTA(SPLIT(REGEXREPLACE(C630, ""[[:punct:]]"", """"), "" ""))"),10.0)</f>
        <v>10</v>
      </c>
      <c r="F630" s="8">
        <f t="shared" si="1"/>
        <v>5.2</v>
      </c>
    </row>
    <row r="631">
      <c r="A631" s="2" t="s">
        <v>1363</v>
      </c>
      <c r="B631" s="1" t="s">
        <v>1379</v>
      </c>
      <c r="C631" s="5" t="str">
        <f>IFERROR(__xludf.DUMMYFUNCTION("REGEXREPLACE(B631, ""[[:punct:]]"", """")"),"There is now apparently a period flag flying from government buildings in Canada 🤡")</f>
        <v>There is now apparently a period flag flying from government buildings in Canada 🤡</v>
      </c>
      <c r="D631" s="7">
        <f>IFERROR(__xludf.DUMMYFUNCTION("LEN(REGEXREPLACE(C631, ""[[:punct:]]"", """"))"),83.0)</f>
        <v>83</v>
      </c>
      <c r="E631" s="7">
        <f>IFERROR(__xludf.DUMMYFUNCTION("COUNTA(SPLIT(REGEXREPLACE(C631, ""[[:punct:]]"", """"), "" ""))"),14.0)</f>
        <v>14</v>
      </c>
      <c r="F631" s="8">
        <f t="shared" si="1"/>
        <v>5.928571429</v>
      </c>
    </row>
    <row r="632">
      <c r="A632" s="2" t="s">
        <v>1380</v>
      </c>
      <c r="B632" s="1" t="s">
        <v>1381</v>
      </c>
      <c r="C632" s="5" t="str">
        <f>IFERROR(__xludf.DUMMYFUNCTION("REGEXREPLACE(B632, ""[[:punct:]]"", """")"),"HawkSB4849 libsoftiktok Based on my research its actually a biological female who now identifies as a man If you have other information please lmk and I will happily correct")</f>
        <v>HawkSB4849 libsoftiktok Based on my research its actually a biological female who now identifies as a man If you have other information please lmk and I will happily correct</v>
      </c>
      <c r="D632" s="7">
        <f>IFERROR(__xludf.DUMMYFUNCTION("LEN(REGEXREPLACE(C632, ""[[:punct:]]"", """"))"),173.0)</f>
        <v>173</v>
      </c>
      <c r="E632" s="7">
        <f>IFERROR(__xludf.DUMMYFUNCTION("COUNTA(SPLIT(REGEXREPLACE(C632, ""[[:punct:]]"", """"), "" ""))"),29.0)</f>
        <v>29</v>
      </c>
      <c r="F632" s="8">
        <f t="shared" si="1"/>
        <v>5.965517241</v>
      </c>
    </row>
    <row r="633">
      <c r="A633" s="2" t="s">
        <v>1352</v>
      </c>
      <c r="B633" s="1" t="s">
        <v>1382</v>
      </c>
      <c r="C633" s="5" t="str">
        <f>IFERROR(__xludf.DUMMYFUNCTION("REGEXREPLACE(B633, ""[[:punct:]]"", """")"),"Donald Trump and Elon Musk have reportedly discussed an advisory role for Elon if Trump wins the White House
BASED 🔥 httpstco7RcOVWOgSr")</f>
        <v>Donald Trump and Elon Musk have reportedly discussed an advisory role for Elon if Trump wins the White House
BASED 🔥 httpstco7RcOVWOgSr</v>
      </c>
      <c r="D633" s="7">
        <f>IFERROR(__xludf.DUMMYFUNCTION("LEN(REGEXREPLACE(C633, ""[[:punct:]]"", """"))"),137.0)</f>
        <v>137</v>
      </c>
      <c r="E633" s="7">
        <f>IFERROR(__xludf.DUMMYFUNCTION("COUNTA(SPLIT(REGEXREPLACE(C633, ""[[:punct:]]"", """"), "" ""))"),21.0)</f>
        <v>21</v>
      </c>
      <c r="F633" s="8">
        <f t="shared" si="1"/>
        <v>6.523809524</v>
      </c>
    </row>
    <row r="634">
      <c r="A634" s="2" t="s">
        <v>1383</v>
      </c>
      <c r="B634" s="1" t="s">
        <v>1384</v>
      </c>
      <c r="C634" s="5" t="str">
        <f>IFERROR(__xludf.DUMMYFUNCTION("REGEXREPLACE(B634, ""[[:punct:]]"", """")"),"Hey Queers for Palestine 👇")</f>
        <v>Hey Queers for Palestine 👇</v>
      </c>
      <c r="D634" s="7">
        <f>IFERROR(__xludf.DUMMYFUNCTION("LEN(REGEXREPLACE(C634, ""[[:punct:]]"", """"))"),27.0)</f>
        <v>27</v>
      </c>
      <c r="E634" s="7">
        <f>IFERROR(__xludf.DUMMYFUNCTION("COUNTA(SPLIT(REGEXREPLACE(C634, ""[[:punct:]]"", """"), "" ""))"),5.0)</f>
        <v>5</v>
      </c>
      <c r="F634" s="8">
        <f t="shared" si="1"/>
        <v>5.4</v>
      </c>
    </row>
    <row r="635">
      <c r="A635" s="2" t="s">
        <v>1385</v>
      </c>
      <c r="B635" s="1" t="s">
        <v>1386</v>
      </c>
      <c r="C635" s="5" t="str">
        <f>IFERROR(__xludf.DUMMYFUNCTION("REGEXREPLACE(B635, ""[[:punct:]]"", """")"),"Has she ever had a conversation with her husband")</f>
        <v>Has she ever had a conversation with her husband</v>
      </c>
      <c r="D635" s="7">
        <f>IFERROR(__xludf.DUMMYFUNCTION("LEN(REGEXREPLACE(C635, ""[[:punct:]]"", """"))"),48.0)</f>
        <v>48</v>
      </c>
      <c r="E635" s="7">
        <f>IFERROR(__xludf.DUMMYFUNCTION("COUNTA(SPLIT(REGEXREPLACE(C635, ""[[:punct:]]"", """"), "" ""))"),9.0)</f>
        <v>9</v>
      </c>
      <c r="F635" s="8">
        <f t="shared" si="1"/>
        <v>5.333333333</v>
      </c>
    </row>
    <row r="636">
      <c r="A636" s="2" t="s">
        <v>1387</v>
      </c>
      <c r="B636" s="1" t="s">
        <v>1388</v>
      </c>
      <c r="C636" s="5" t="str">
        <f>IFERROR(__xludf.DUMMYFUNCTION("REGEXREPLACE(B636, ""[[:punct:]]"", """")"),"2 men walk into a bar…")</f>
        <v>2 men walk into a bar…</v>
      </c>
      <c r="D636" s="7">
        <f>IFERROR(__xludf.DUMMYFUNCTION("LEN(REGEXREPLACE(C636, ""[[:punct:]]"", """"))"),22.0)</f>
        <v>22</v>
      </c>
      <c r="E636" s="7">
        <f>IFERROR(__xludf.DUMMYFUNCTION("COUNTA(SPLIT(REGEXREPLACE(C636, ""[[:punct:]]"", """"), "" ""))"),6.0)</f>
        <v>6</v>
      </c>
      <c r="F636" s="8">
        <f t="shared" si="1"/>
        <v>3.666666667</v>
      </c>
    </row>
    <row r="637">
      <c r="A637" s="2" t="s">
        <v>1377</v>
      </c>
      <c r="B637" s="1" t="s">
        <v>1389</v>
      </c>
      <c r="C637" s="5" t="str">
        <f>IFERROR(__xludf.DUMMYFUNCTION("REGEXREPLACE(B637, ""[[:punct:]]"", """")"),"You wont see this story on the MSM")</f>
        <v>You wont see this story on the MSM</v>
      </c>
      <c r="D637" s="7">
        <f>IFERROR(__xludf.DUMMYFUNCTION("LEN(REGEXREPLACE(C637, ""[[:punct:]]"", """"))"),34.0)</f>
        <v>34</v>
      </c>
      <c r="E637" s="7">
        <f>IFERROR(__xludf.DUMMYFUNCTION("COUNTA(SPLIT(REGEXREPLACE(C637, ""[[:punct:]]"", """"), "" ""))"),8.0)</f>
        <v>8</v>
      </c>
      <c r="F637" s="8">
        <f t="shared" si="1"/>
        <v>4.25</v>
      </c>
    </row>
    <row r="638">
      <c r="A638" s="2" t="s">
        <v>1390</v>
      </c>
      <c r="B638" s="1" t="s">
        <v>1391</v>
      </c>
      <c r="C638" s="5" t="str">
        <f>IFERROR(__xludf.DUMMYFUNCTION("REGEXREPLACE(B638, ""[[:punct:]]"", """")"),"Travis4Trump This is literally me every Saturday night🤣 Have fun catching up ")</f>
        <v>Travis4Trump This is literally me every Saturday night🤣 Have fun catching up </v>
      </c>
      <c r="D638" s="7">
        <f>IFERROR(__xludf.DUMMYFUNCTION("LEN(REGEXREPLACE(C638, ""[[:punct:]]"", """"))"),78.0)</f>
        <v>78</v>
      </c>
      <c r="E638" s="7">
        <f>IFERROR(__xludf.DUMMYFUNCTION("COUNTA(SPLIT(REGEXREPLACE(C638, ""[[:punct:]]"", """"), "" ""))"),12.0)</f>
        <v>12</v>
      </c>
      <c r="F638" s="8">
        <f t="shared" si="1"/>
        <v>6.5</v>
      </c>
    </row>
    <row r="639">
      <c r="A639" s="2" t="s">
        <v>1392</v>
      </c>
      <c r="B639" s="1" t="s">
        <v>1393</v>
      </c>
      <c r="C639" s="5" t="str">
        <f>IFERROR(__xludf.DUMMYFUNCTION("REGEXREPLACE(B639, ""[[:punct:]]"", """")"),"atensnut I despise Facebook")</f>
        <v>atensnut I despise Facebook</v>
      </c>
      <c r="D639" s="7">
        <f>IFERROR(__xludf.DUMMYFUNCTION("LEN(REGEXREPLACE(C639, ""[[:punct:]]"", """"))"),27.0)</f>
        <v>27</v>
      </c>
      <c r="E639" s="7">
        <f>IFERROR(__xludf.DUMMYFUNCTION("COUNTA(SPLIT(REGEXREPLACE(C639, ""[[:punct:]]"", """"), "" ""))"),4.0)</f>
        <v>4</v>
      </c>
      <c r="F639" s="8">
        <f t="shared" si="1"/>
        <v>6.75</v>
      </c>
    </row>
    <row r="640">
      <c r="A640" s="2" t="s">
        <v>1394</v>
      </c>
      <c r="B640" s="1" t="s">
        <v>1395</v>
      </c>
      <c r="C640" s="5" t="str">
        <f>IFERROR(__xludf.DUMMYFUNCTION("REGEXREPLACE(B640, ""[[:punct:]]"", """")"),"RT AGAndrewBailey This is insanity 
I’ve tried many jury trials in my day You give jurors paper instructions every time 
How are 12 jurors supposed to remember the elements necessary for each of the 34 felony counts 
This is an illicit witchhunt prosec"&amp;"ution")</f>
        <v>RT AGAndrewBailey This is insanity 
I’ve tried many jury trials in my day You give jurors paper instructions every time 
How are 12 jurors supposed to remember the elements necessary for each of the 34 felony counts 
This is an illicit witchhunt prosecution</v>
      </c>
      <c r="D640" s="7">
        <f>IFERROR(__xludf.DUMMYFUNCTION("LEN(REGEXREPLACE(C640, ""[[:punct:]]"", """"))"),260.0)</f>
        <v>260</v>
      </c>
      <c r="E640" s="7">
        <f>IFERROR(__xludf.DUMMYFUNCTION("COUNTA(SPLIT(REGEXREPLACE(C640, ""[[:punct:]]"", """"), "" ""))"),43.0)</f>
        <v>43</v>
      </c>
      <c r="F640" s="8">
        <f t="shared" si="1"/>
        <v>6.046511628</v>
      </c>
    </row>
    <row r="641">
      <c r="A641" s="2" t="s">
        <v>1396</v>
      </c>
      <c r="B641" s="1" t="s">
        <v>1397</v>
      </c>
      <c r="C641" s="5" t="str">
        <f>IFERROR(__xludf.DUMMYFUNCTION("REGEXREPLACE(B641, ""[[:punct:]]"", """")"),"RT DeborahtheBruc1 My name is Deborah
I’m 57 years old and I live in the USA 🇺🇸
I will NOT be voting for Joe Biden this November
You httpstcolAtTtSd1Ku")</f>
        <v>RT DeborahtheBruc1 My name is Deborah
I’m 57 years old and I live in the USA 🇺🇸
I will NOT be voting for Joe Biden this November
You httpstcolAtTtSd1Ku</v>
      </c>
      <c r="D641" s="7">
        <f>IFERROR(__xludf.DUMMYFUNCTION("LEN(REGEXREPLACE(C641, ""[[:punct:]]"", """"))"),156.0)</f>
        <v>156</v>
      </c>
      <c r="E641" s="7">
        <f>IFERROR(__xludf.DUMMYFUNCTION("COUNTA(SPLIT(REGEXREPLACE(C641, ""[[:punct:]]"", """"), "" ""))"),26.0)</f>
        <v>26</v>
      </c>
      <c r="F641" s="8">
        <f t="shared" si="1"/>
        <v>6</v>
      </c>
    </row>
    <row r="642">
      <c r="A642" s="2" t="s">
        <v>1399</v>
      </c>
      <c r="B642" s="1" t="s">
        <v>1400</v>
      </c>
      <c r="C642" s="5" t="str">
        <f>IFERROR(__xludf.DUMMYFUNCTION("REGEXREPLACE(B642, ""[[:punct:]]"", """")"),"But I was told this isn’t happening")</f>
        <v>But I was told this isn’t happening</v>
      </c>
      <c r="D642" s="7">
        <f>IFERROR(__xludf.DUMMYFUNCTION("LEN(REGEXREPLACE(C642, ""[[:punct:]]"", """"))"),35.0)</f>
        <v>35</v>
      </c>
      <c r="E642" s="7">
        <f>IFERROR(__xludf.DUMMYFUNCTION("COUNTA(SPLIT(REGEXREPLACE(C642, ""[[:punct:]]"", """"), "" ""))"),7.0)</f>
        <v>7</v>
      </c>
      <c r="F642" s="8">
        <f t="shared" si="1"/>
        <v>5</v>
      </c>
    </row>
    <row r="643">
      <c r="A643" s="2" t="s">
        <v>1401</v>
      </c>
      <c r="B643" s="1" t="s">
        <v>1402</v>
      </c>
      <c r="C643" s="5" t="str">
        <f>IFERROR(__xludf.DUMMYFUNCTION("REGEXREPLACE(B643, ""[[:punct:]]"", """")"),"stillgray Wtf")</f>
        <v>stillgray Wtf</v>
      </c>
      <c r="D643" s="7">
        <f>IFERROR(__xludf.DUMMYFUNCTION("LEN(REGEXREPLACE(C643, ""[[:punct:]]"", """"))"),13.0)</f>
        <v>13</v>
      </c>
      <c r="E643" s="7">
        <f>IFERROR(__xludf.DUMMYFUNCTION("COUNTA(SPLIT(REGEXREPLACE(C643, ""[[:punct:]]"", """"), "" ""))"),2.0)</f>
        <v>2</v>
      </c>
      <c r="F643" s="8">
        <f t="shared" si="1"/>
        <v>6.5</v>
      </c>
    </row>
    <row r="644">
      <c r="A644" s="2" t="s">
        <v>1403</v>
      </c>
      <c r="B644" s="1" t="s">
        <v>1404</v>
      </c>
      <c r="C644" s="5" t="str">
        <f>IFERROR(__xludf.DUMMYFUNCTION("REGEXREPLACE(B644, ""[[:punct:]]"", """")"),"stillgray She’s been doing it on purpose the whole time")</f>
        <v>stillgray She’s been doing it on purpose the whole time</v>
      </c>
      <c r="D644" s="7">
        <f>IFERROR(__xludf.DUMMYFUNCTION("LEN(REGEXREPLACE(C644, ""[[:punct:]]"", """"))"),55.0)</f>
        <v>55</v>
      </c>
      <c r="E644" s="7">
        <f>IFERROR(__xludf.DUMMYFUNCTION("COUNTA(SPLIT(REGEXREPLACE(C644, ""[[:punct:]]"", """"), "" ""))"),10.0)</f>
        <v>10</v>
      </c>
      <c r="F644" s="8">
        <f t="shared" si="1"/>
        <v>5.5</v>
      </c>
    </row>
    <row r="645">
      <c r="A645" s="2" t="s">
        <v>1405</v>
      </c>
      <c r="B645" s="1" t="s">
        <v>1406</v>
      </c>
      <c r="C645" s="5" t="str">
        <f>IFERROR(__xludf.DUMMYFUNCTION("REGEXREPLACE(B645, ""[[:punct:]]"", """")"),"bahahhahahahaaaa 🤣🤣🤣")</f>
        <v>bahahhahahahaaaa 🤣🤣🤣</v>
      </c>
      <c r="D645" s="7">
        <f>IFERROR(__xludf.DUMMYFUNCTION("LEN(REGEXREPLACE(C645, ""[[:punct:]]"", """"))"),23.0)</f>
        <v>23</v>
      </c>
      <c r="E645" s="7">
        <f>IFERROR(__xludf.DUMMYFUNCTION("COUNTA(SPLIT(REGEXREPLACE(C645, ""[[:punct:]]"", """"), "" ""))"),2.0)</f>
        <v>2</v>
      </c>
      <c r="F645" s="8">
        <f t="shared" si="1"/>
        <v>11.5</v>
      </c>
    </row>
    <row r="646">
      <c r="A646" s="2" t="s">
        <v>1407</v>
      </c>
      <c r="B646" s="1" t="s">
        <v>1408</v>
      </c>
      <c r="C646" s="5" t="str">
        <f>IFERROR(__xludf.DUMMYFUNCTION("REGEXREPLACE(B646, ""[[:punct:]]"", """")"),"RT elonmusk No kidding")</f>
        <v>RT elonmusk No kidding</v>
      </c>
      <c r="D646" s="7">
        <f>IFERROR(__xludf.DUMMYFUNCTION("LEN(REGEXREPLACE(C646, ""[[:punct:]]"", """"))"),22.0)</f>
        <v>22</v>
      </c>
      <c r="E646" s="7">
        <f>IFERROR(__xludf.DUMMYFUNCTION("COUNTA(SPLIT(REGEXREPLACE(C646, ""[[:punct:]]"", """"), "" ""))"),4.0)</f>
        <v>4</v>
      </c>
      <c r="F646" s="8">
        <f t="shared" si="1"/>
        <v>5.5</v>
      </c>
    </row>
    <row r="647">
      <c r="A647" s="2" t="s">
        <v>1409</v>
      </c>
      <c r="B647" s="1" t="s">
        <v>1410</v>
      </c>
      <c r="C647" s="5" t="str">
        <f>IFERROR(__xludf.DUMMYFUNCTION("REGEXREPLACE(B647, ""[[:punct:]]"", """")"),"drefanzor Lol same")</f>
        <v>drefanzor Lol same</v>
      </c>
      <c r="D647" s="7">
        <f>IFERROR(__xludf.DUMMYFUNCTION("LEN(REGEXREPLACE(C647, ""[[:punct:]]"", """"))"),18.0)</f>
        <v>18</v>
      </c>
      <c r="E647" s="7">
        <f>IFERROR(__xludf.DUMMYFUNCTION("COUNTA(SPLIT(REGEXREPLACE(C647, ""[[:punct:]]"", """"), "" ""))"),3.0)</f>
        <v>3</v>
      </c>
      <c r="F647" s="8">
        <f t="shared" si="1"/>
        <v>6</v>
      </c>
    </row>
    <row r="648">
      <c r="A648" s="2" t="s">
        <v>1411</v>
      </c>
      <c r="B648" s="1" t="s">
        <v>512</v>
      </c>
      <c r="C648" s="5" t="str">
        <f>IFERROR(__xludf.DUMMYFUNCTION("REGEXREPLACE(B648, ""[[:punct:]]"", """")"),"😂😂😂")</f>
        <v>😂😂😂</v>
      </c>
      <c r="D648" s="7">
        <f>IFERROR(__xludf.DUMMYFUNCTION("LEN(REGEXREPLACE(C648, ""[[:punct:]]"", """"))"),6.0)</f>
        <v>6</v>
      </c>
      <c r="E648" s="7">
        <f>IFERROR(__xludf.DUMMYFUNCTION("COUNTA(SPLIT(REGEXREPLACE(C648, ""[[:punct:]]"", """"), "" ""))"),1.0)</f>
        <v>1</v>
      </c>
      <c r="F648" s="8">
        <f t="shared" si="1"/>
        <v>6</v>
      </c>
    </row>
    <row r="649">
      <c r="A649" s="2" t="s">
        <v>1412</v>
      </c>
      <c r="B649" s="1" t="s">
        <v>1413</v>
      </c>
      <c r="C649" s="5" t="str">
        <f>IFERROR(__xludf.DUMMYFUNCTION("REGEXREPLACE(B649, ""[[:punct:]]"", """")"),"What does the person in charge of the “men’s behavior change” position do")</f>
        <v>What does the person in charge of the “men’s behavior change” position do</v>
      </c>
      <c r="D649" s="7">
        <f>IFERROR(__xludf.DUMMYFUNCTION("LEN(REGEXREPLACE(C649, ""[[:punct:]]"", """"))"),73.0)</f>
        <v>73</v>
      </c>
      <c r="E649" s="7">
        <f>IFERROR(__xludf.DUMMYFUNCTION("COUNTA(SPLIT(REGEXREPLACE(C649, ""[[:punct:]]"", """"), "" ""))"),13.0)</f>
        <v>13</v>
      </c>
      <c r="F649" s="8">
        <f t="shared" si="1"/>
        <v>5.615384615</v>
      </c>
    </row>
    <row r="650">
      <c r="A650" s="2" t="s">
        <v>1414</v>
      </c>
      <c r="B650" s="1" t="s">
        <v>1415</v>
      </c>
      <c r="C650" s="5" t="str">
        <f>IFERROR(__xludf.DUMMYFUNCTION("REGEXREPLACE(B650, ""[[:punct:]]"", """")"),"TaraBull808 Me")</f>
        <v>TaraBull808 Me</v>
      </c>
      <c r="D650" s="7">
        <f>IFERROR(__xludf.DUMMYFUNCTION("LEN(REGEXREPLACE(C650, ""[[:punct:]]"", """"))"),14.0)</f>
        <v>14</v>
      </c>
      <c r="E650" s="7">
        <f>IFERROR(__xludf.DUMMYFUNCTION("COUNTA(SPLIT(REGEXREPLACE(C650, ""[[:punct:]]"", """"), "" ""))"),2.0)</f>
        <v>2</v>
      </c>
      <c r="F650" s="8">
        <f t="shared" si="1"/>
        <v>7</v>
      </c>
    </row>
    <row r="651">
      <c r="A651" s="2" t="s">
        <v>1416</v>
      </c>
      <c r="B651" s="1" t="s">
        <v>1417</v>
      </c>
      <c r="C651" s="5" t="str">
        <f>IFERROR(__xludf.DUMMYFUNCTION("REGEXREPLACE(B651, ""[[:punct:]]"", """")"),"RT JoeyMannarinoUS My name is Joey Mannarino
I’m 30 years old and I live in the USA 🇺🇸
I will NOT be voting for Joe Biden this November
You httpstcok66kbUeqNm")</f>
        <v>RT JoeyMannarinoUS My name is Joey Mannarino
I’m 30 years old and I live in the USA 🇺🇸
I will NOT be voting for Joe Biden this November
You httpstcok66kbUeqNm</v>
      </c>
      <c r="D651" s="7">
        <f>IFERROR(__xludf.DUMMYFUNCTION("LEN(REGEXREPLACE(C651, ""[[:punct:]]"", """"))"),163.0)</f>
        <v>163</v>
      </c>
      <c r="E651" s="7">
        <f>IFERROR(__xludf.DUMMYFUNCTION("COUNTA(SPLIT(REGEXREPLACE(C651, ""[[:punct:]]"", """"), "" ""))"),27.0)</f>
        <v>27</v>
      </c>
      <c r="F651" s="8">
        <f t="shared" si="1"/>
        <v>6.037037037</v>
      </c>
    </row>
    <row r="652">
      <c r="A652" s="2" t="s">
        <v>1419</v>
      </c>
      <c r="B652" s="1" t="s">
        <v>1420</v>
      </c>
      <c r="C652" s="5" t="str">
        <f>IFERROR(__xludf.DUMMYFUNCTION("REGEXREPLACE(B652, ""[[:punct:]]"", """")"),"RT mattgilblezy My name is Matt Gilbert
I’m 40 years old and I live in the USA 🇺🇸
I will NOT be voting for Joe Biden this November
You httpstcovKpMpzoKNc")</f>
        <v>RT mattgilblezy My name is Matt Gilbert
I’m 40 years old and I live in the USA 🇺🇸
I will NOT be voting for Joe Biden this November
You httpstcovKpMpzoKNc</v>
      </c>
      <c r="D652" s="7">
        <f>IFERROR(__xludf.DUMMYFUNCTION("LEN(REGEXREPLACE(C652, ""[[:punct:]]"", """"))"),158.0)</f>
        <v>158</v>
      </c>
      <c r="E652" s="7">
        <f>IFERROR(__xludf.DUMMYFUNCTION("COUNTA(SPLIT(REGEXREPLACE(C652, ""[[:punct:]]"", """"), "" ""))"),27.0)</f>
        <v>27</v>
      </c>
      <c r="F652" s="8">
        <f t="shared" si="1"/>
        <v>5.851851852</v>
      </c>
    </row>
    <row r="653">
      <c r="A653" s="2" t="s">
        <v>1422</v>
      </c>
      <c r="B653" s="1" t="s">
        <v>1423</v>
      </c>
      <c r="C653" s="5" t="str">
        <f>IFERROR(__xludf.DUMMYFUNCTION("REGEXREPLACE(B653, ""[[:punct:]]"", """")"),"Oh look it happened again Pit bulls mauled 2 kids to death It’s totally not the breed though")</f>
        <v>Oh look it happened again Pit bulls mauled 2 kids to death It’s totally not the breed though</v>
      </c>
      <c r="D653" s="7">
        <f>IFERROR(__xludf.DUMMYFUNCTION("LEN(REGEXREPLACE(C653, ""[[:punct:]]"", """"))"),92.0)</f>
        <v>92</v>
      </c>
      <c r="E653" s="7">
        <f>IFERROR(__xludf.DUMMYFUNCTION("COUNTA(SPLIT(REGEXREPLACE(C653, ""[[:punct:]]"", """"), "" ""))"),18.0)</f>
        <v>18</v>
      </c>
      <c r="F653" s="8">
        <f t="shared" si="1"/>
        <v>5.111111111</v>
      </c>
    </row>
    <row r="654">
      <c r="A654" s="2" t="s">
        <v>1424</v>
      </c>
      <c r="B654" s="1" t="s">
        <v>1425</v>
      </c>
      <c r="C654" s="5" t="str">
        <f>IFERROR(__xludf.DUMMYFUNCTION("REGEXREPLACE(B654, ""[[:punct:]]"", """")"),"RT ZeekArkham My name is Ezekiel “Zeek” Arkham ☝🏾
I’m 45 years old and I live in the USA 🇺🇸
I will NOT be voting for Joe Biden this November LetsGoBrandon
You httpstcohv3fnK6oVv")</f>
        <v>RT ZeekArkham My name is Ezekiel “Zeek” Arkham ☝🏾
I’m 45 years old and I live in the USA 🇺🇸
I will NOT be voting for Joe Biden this November LetsGoBrandon
You httpstcohv3fnK6oVv</v>
      </c>
      <c r="D654" s="7">
        <f>IFERROR(__xludf.DUMMYFUNCTION("LEN(REGEXREPLACE(C654, ""[[:punct:]]"", """"))"),183.0)</f>
        <v>183</v>
      </c>
      <c r="E654" s="7">
        <f>IFERROR(__xludf.DUMMYFUNCTION("COUNTA(SPLIT(REGEXREPLACE(C654, ""[[:punct:]]"", """"), "" ""))"),30.0)</f>
        <v>30</v>
      </c>
      <c r="F654" s="8">
        <f t="shared" si="1"/>
        <v>6.1</v>
      </c>
    </row>
    <row r="655">
      <c r="A655" s="2" t="s">
        <v>1428</v>
      </c>
      <c r="B655" s="1" t="s">
        <v>1429</v>
      </c>
      <c r="C655" s="5" t="str">
        <f>IFERROR(__xludf.DUMMYFUNCTION("REGEXREPLACE(B655, ""[[:punct:]]"", """")"),"RT staceyrae436 My name is Stacey
I’m 57 years young and I live in the USA 🇺🇸 
I will definitely NOT be voting for Joe Biden this November 
You httpstco1CpymZ8UXw")</f>
        <v>RT staceyrae436 My name is Stacey
I’m 57 years young and I live in the USA 🇺🇸 
I will definitely NOT be voting for Joe Biden this November 
You httpstco1CpymZ8UXw</v>
      </c>
      <c r="D655" s="7">
        <f>IFERROR(__xludf.DUMMYFUNCTION("LEN(REGEXREPLACE(C655, ""[[:punct:]]"", """"))"),167.0)</f>
        <v>167</v>
      </c>
      <c r="E655" s="7">
        <f>IFERROR(__xludf.DUMMYFUNCTION("COUNTA(SPLIT(REGEXREPLACE(C655, ""[[:punct:]]"", """"), "" ""))"),29.0)</f>
        <v>29</v>
      </c>
      <c r="F655" s="8">
        <f t="shared" si="1"/>
        <v>5.75862069</v>
      </c>
    </row>
    <row r="656">
      <c r="A656" s="2" t="s">
        <v>1431</v>
      </c>
      <c r="B656" s="1" t="s">
        <v>1432</v>
      </c>
      <c r="C656" s="5" t="str">
        <f>IFERROR(__xludf.DUMMYFUNCTION("REGEXREPLACE(B656, ""[[:punct:]]"", """")"),"RT ChayaRaichik10 My name is Chaya Raichik
I’m 29 years old and I live in the USA 🇺🇸
I will NOT be voting for Joe Biden this November
You httpstcov31qpXzwaP")</f>
        <v>RT ChayaRaichik10 My name is Chaya Raichik
I’m 29 years old and I live in the USA 🇺🇸
I will NOT be voting for Joe Biden this November
You httpstcov31qpXzwaP</v>
      </c>
      <c r="D656" s="7">
        <f>IFERROR(__xludf.DUMMYFUNCTION("LEN(REGEXREPLACE(C656, ""[[:punct:]]"", """"))"),161.0)</f>
        <v>161</v>
      </c>
      <c r="E656" s="7">
        <f>IFERROR(__xludf.DUMMYFUNCTION("COUNTA(SPLIT(REGEXREPLACE(C656, ""[[:punct:]]"", """"), "" ""))"),27.0)</f>
        <v>27</v>
      </c>
      <c r="F656" s="8">
        <f t="shared" si="1"/>
        <v>5.962962963</v>
      </c>
    </row>
    <row r="657">
      <c r="A657" s="2" t="s">
        <v>1434</v>
      </c>
      <c r="B657" s="1" t="s">
        <v>1435</v>
      </c>
      <c r="C657" s="5" t="str">
        <f>IFERROR(__xludf.DUMMYFUNCTION("REGEXREPLACE(B657, ""[[:punct:]]"", """")"),"RT Drock878787 My name is Derek
I’m 36 years old and I live in the USA 🇺🇸 
I will NOT be voting for Joe Biden this November 
You httpstcoXbgfPduN7Z")</f>
        <v>RT Drock878787 My name is Derek
I’m 36 years old and I live in the USA 🇺🇸 
I will NOT be voting for Joe Biden this November 
You httpstcoXbgfPduN7Z</v>
      </c>
      <c r="D657" s="7">
        <f>IFERROR(__xludf.DUMMYFUNCTION("LEN(REGEXREPLACE(C657, ""[[:punct:]]"", """"))"),152.0)</f>
        <v>152</v>
      </c>
      <c r="E657" s="7">
        <f>IFERROR(__xludf.DUMMYFUNCTION("COUNTA(SPLIT(REGEXREPLACE(C657, ""[[:punct:]]"", """"), "" ""))"),28.0)</f>
        <v>28</v>
      </c>
      <c r="F657" s="8">
        <f t="shared" si="1"/>
        <v>5.428571429</v>
      </c>
    </row>
    <row r="658">
      <c r="A658" s="2" t="s">
        <v>1437</v>
      </c>
      <c r="B658" s="1" t="s">
        <v>1438</v>
      </c>
      <c r="C658" s="5" t="str">
        <f>IFERROR(__xludf.DUMMYFUNCTION("REGEXREPLACE(B658, ""[[:punct:]]"", """")"),"RT Marcie2316 My name is Marcie walker
I’m 38 years old and I live in the USA 🇺🇸 
And I will not be voting for Joe Biden this November httpstcoXezyVVFRlh")</f>
        <v>RT Marcie2316 My name is Marcie walker
I’m 38 years old and I live in the USA 🇺🇸 
And I will not be voting for Joe Biden this November httpstcoXezyVVFRlh</v>
      </c>
      <c r="D658" s="7">
        <f>IFERROR(__xludf.DUMMYFUNCTION("LEN(REGEXREPLACE(C658, ""[[:punct:]]"", """"))"),156.0)</f>
        <v>156</v>
      </c>
      <c r="E658" s="7">
        <f>IFERROR(__xludf.DUMMYFUNCTION("COUNTA(SPLIT(REGEXREPLACE(C658, ""[[:punct:]]"", """"), "" ""))"),29.0)</f>
        <v>29</v>
      </c>
      <c r="F658" s="8">
        <f t="shared" si="1"/>
        <v>5.379310345</v>
      </c>
    </row>
    <row r="659">
      <c r="A659" s="2" t="s">
        <v>1431</v>
      </c>
      <c r="B659" s="1" t="s">
        <v>1440</v>
      </c>
      <c r="C659" s="5" t="str">
        <f>IFERROR(__xludf.DUMMYFUNCTION("REGEXREPLACE(B659, ""[[:punct:]]"", """")"),"My name is Chaya Raichik
I’m 29 years old and I live in the USA 🇺🇸
I will NOT be voting for Joe Biden this November
You httpstcov31qpXzwaP")</f>
        <v>My name is Chaya Raichik
I’m 29 years old and I live in the USA 🇺🇸
I will NOT be voting for Joe Biden this November
You httpstcov31qpXzwaP</v>
      </c>
      <c r="D659" s="7">
        <f>IFERROR(__xludf.DUMMYFUNCTION("LEN(REGEXREPLACE(C659, ""[[:punct:]]"", """"))"),143.0)</f>
        <v>143</v>
      </c>
      <c r="E659" s="7">
        <f>IFERROR(__xludf.DUMMYFUNCTION("COUNTA(SPLIT(REGEXREPLACE(C659, ""[[:punct:]]"", """"), "" ""))"),25.0)</f>
        <v>25</v>
      </c>
      <c r="F659" s="8">
        <f t="shared" si="1"/>
        <v>5.72</v>
      </c>
    </row>
    <row r="660">
      <c r="A660" s="2" t="s">
        <v>1441</v>
      </c>
      <c r="B660" s="1" t="s">
        <v>1442</v>
      </c>
      <c r="C660" s="5" t="str">
        <f>IFERROR(__xludf.DUMMYFUNCTION("REGEXREPLACE(B660, ""[[:punct:]]"", """")"),"Tay Tay is that you")</f>
        <v>Tay Tay is that you</v>
      </c>
      <c r="D660" s="7">
        <f>IFERROR(__xludf.DUMMYFUNCTION("LEN(REGEXREPLACE(C660, ""[[:punct:]]"", """"))"),19.0)</f>
        <v>19</v>
      </c>
      <c r="E660" s="7">
        <f>IFERROR(__xludf.DUMMYFUNCTION("COUNTA(SPLIT(REGEXREPLACE(C660, ""[[:punct:]]"", """"), "" ""))"),5.0)</f>
        <v>5</v>
      </c>
      <c r="F660" s="8">
        <f t="shared" si="1"/>
        <v>3.8</v>
      </c>
    </row>
    <row r="661">
      <c r="A661" s="2" t="s">
        <v>1443</v>
      </c>
      <c r="B661" s="1" t="s">
        <v>1255</v>
      </c>
      <c r="C661" s="5" t="str">
        <f>IFERROR(__xludf.DUMMYFUNCTION("REGEXREPLACE(B661, ""[[:punct:]]"", """")"),"👇🏻")</f>
        <v>👇🏻</v>
      </c>
      <c r="D661" s="7">
        <f>IFERROR(__xludf.DUMMYFUNCTION("LEN(REGEXREPLACE(C661, ""[[:punct:]]"", """"))"),4.0)</f>
        <v>4</v>
      </c>
      <c r="E661" s="7">
        <f>IFERROR(__xludf.DUMMYFUNCTION("COUNTA(SPLIT(REGEXREPLACE(C661, ""[[:punct:]]"", """"), "" ""))"),1.0)</f>
        <v>1</v>
      </c>
      <c r="F661" s="8">
        <f t="shared" si="1"/>
        <v>4</v>
      </c>
    </row>
    <row r="662">
      <c r="A662" s="2" t="s">
        <v>1444</v>
      </c>
      <c r="B662" s="1" t="s">
        <v>1445</v>
      </c>
      <c r="C662" s="5" t="str">
        <f>IFERROR(__xludf.DUMMYFUNCTION("REGEXREPLACE(B662, ""[[:punct:]]"", """")"),"RT johnhawkinsrwn Twitter monetization has paid me 200 in the last month amp I want to give something back so Im doing a Memorial Day giveaway of an Amazon Fire HD 10 tablet 101 w 10 great conservative books that YOU get to pick on it Just follow me amp r"&amp;"etweet this to have a chance to win httpstcooajNAL6j3h")</f>
        <v>RT johnhawkinsrwn Twitter monetization has paid me 200 in the last month amp I want to give something back so Im doing a Memorial Day giveaway of an Amazon Fire HD 10 tablet 101 w 10 great conservative books that YOU get to pick on it Just follow me amp retweet this to have a chance to win httpstcooajNAL6j3h</v>
      </c>
      <c r="D662" s="7">
        <f>IFERROR(__xludf.DUMMYFUNCTION("LEN(REGEXREPLACE(C662, ""[[:punct:]]"", """"))"),309.0)</f>
        <v>309</v>
      </c>
      <c r="E662" s="7">
        <f>IFERROR(__xludf.DUMMYFUNCTION("COUNTA(SPLIT(REGEXREPLACE(C662, ""[[:punct:]]"", """"), "" ""))"),59.0)</f>
        <v>59</v>
      </c>
      <c r="F662" s="8">
        <f t="shared" si="1"/>
        <v>5.237288136</v>
      </c>
    </row>
    <row r="663">
      <c r="A663" s="2" t="s">
        <v>1447</v>
      </c>
      <c r="B663" s="1" t="s">
        <v>1448</v>
      </c>
      <c r="C663" s="5" t="str">
        <f>IFERROR(__xludf.DUMMYFUNCTION("REGEXREPLACE(B663, ""[[:punct:]]"", """")"),"oh")</f>
        <v>oh</v>
      </c>
      <c r="D663" s="7">
        <f>IFERROR(__xludf.DUMMYFUNCTION("LEN(REGEXREPLACE(C663, ""[[:punct:]]"", """"))"),2.0)</f>
        <v>2</v>
      </c>
      <c r="E663" s="7">
        <f>IFERROR(__xludf.DUMMYFUNCTION("COUNTA(SPLIT(REGEXREPLACE(C663, ""[[:punct:]]"", """"), "" ""))"),1.0)</f>
        <v>1</v>
      </c>
      <c r="F663" s="8">
        <f t="shared" si="1"/>
        <v>2</v>
      </c>
    </row>
    <row r="664">
      <c r="A664" s="2" t="s">
        <v>1449</v>
      </c>
      <c r="B664" s="1" t="s">
        <v>1450</v>
      </c>
      <c r="C664" s="5" t="str">
        <f>IFERROR(__xludf.DUMMYFUNCTION("REGEXREPLACE(B664, ""[[:punct:]]"", """")"),"RT Breaking911 BREAKING Pentagon acknowledges Joe Bidens 320 million Gaza pier is sinking aid deliveries suspended httpstcoeLRvrY3QD4")</f>
        <v>RT Breaking911 BREAKING Pentagon acknowledges Joe Bidens 320 million Gaza pier is sinking aid deliveries suspended httpstcoeLRvrY3QD4</v>
      </c>
      <c r="D664" s="7">
        <f>IFERROR(__xludf.DUMMYFUNCTION("LEN(REGEXREPLACE(C664, ""[[:punct:]]"", """"))"),133.0)</f>
        <v>133</v>
      </c>
      <c r="E664" s="7">
        <f>IFERROR(__xludf.DUMMYFUNCTION("COUNTA(SPLIT(REGEXREPLACE(C664, ""[[:punct:]]"", """"), "" ""))"),17.0)</f>
        <v>17</v>
      </c>
      <c r="F664" s="8">
        <f t="shared" si="1"/>
        <v>7.823529412</v>
      </c>
    </row>
    <row r="665">
      <c r="A665" s="2" t="s">
        <v>1452</v>
      </c>
      <c r="B665" s="1" t="s">
        <v>1453</v>
      </c>
      <c r="C665" s="5" t="str">
        <f>IFERROR(__xludf.DUMMYFUNCTION("REGEXREPLACE(B665, ""[[:punct:]]"", """")"),"Very interesting 🤔")</f>
        <v>Very interesting 🤔</v>
      </c>
      <c r="D665" s="7">
        <f>IFERROR(__xludf.DUMMYFUNCTION("LEN(REGEXREPLACE(C665, ""[[:punct:]]"", """"))"),19.0)</f>
        <v>19</v>
      </c>
      <c r="E665" s="7">
        <f>IFERROR(__xludf.DUMMYFUNCTION("COUNTA(SPLIT(REGEXREPLACE(C665, ""[[:punct:]]"", """"), "" ""))"),3.0)</f>
        <v>3</v>
      </c>
      <c r="F665" s="8">
        <f t="shared" si="1"/>
        <v>6.333333333</v>
      </c>
    </row>
    <row r="666">
      <c r="A666" s="2" t="s">
        <v>1454</v>
      </c>
      <c r="B666" s="1" t="s">
        <v>1455</v>
      </c>
      <c r="C666" s="5" t="str">
        <f>IFERROR(__xludf.DUMMYFUNCTION("REGEXREPLACE(B666, ""[[:punct:]]"", """")"),"RT lottwire School Principal Accused of Censoring Student’s Patriotic Election Speech httpstcoby2enCxNeI httpstcoLchZbeIYqm")</f>
        <v>RT lottwire School Principal Accused of Censoring Student’s Patriotic Election Speech httpstcoby2enCxNeI httpstcoLchZbeIYqm</v>
      </c>
      <c r="D666" s="7">
        <f>IFERROR(__xludf.DUMMYFUNCTION("LEN(REGEXREPLACE(C666, ""[[:punct:]]"", """"))"),123.0)</f>
        <v>123</v>
      </c>
      <c r="E666" s="7">
        <f>IFERROR(__xludf.DUMMYFUNCTION("COUNTA(SPLIT(REGEXREPLACE(C666, ""[[:punct:]]"", """"), "" ""))"),13.0)</f>
        <v>13</v>
      </c>
      <c r="F666" s="8">
        <f t="shared" si="1"/>
        <v>9.461538462</v>
      </c>
    </row>
    <row r="667">
      <c r="A667" s="2" t="s">
        <v>1458</v>
      </c>
      <c r="B667" s="1" t="s">
        <v>1459</v>
      </c>
      <c r="C667" s="5" t="str">
        <f>IFERROR(__xludf.DUMMYFUNCTION("REGEXREPLACE(B667, ""[[:punct:]]"", """")"),"INCREDIBLE Very important topic I look forward to reading it")</f>
        <v>INCREDIBLE Very important topic I look forward to reading it</v>
      </c>
      <c r="D667" s="7">
        <f>IFERROR(__xludf.DUMMYFUNCTION("LEN(REGEXREPLACE(C667, ""[[:punct:]]"", """"))"),60.0)</f>
        <v>60</v>
      </c>
      <c r="E667" s="7">
        <f>IFERROR(__xludf.DUMMYFUNCTION("COUNTA(SPLIT(REGEXREPLACE(C667, ""[[:punct:]]"", """"), "" ""))"),10.0)</f>
        <v>10</v>
      </c>
      <c r="F667" s="8">
        <f t="shared" si="1"/>
        <v>6</v>
      </c>
    </row>
    <row r="668">
      <c r="A668" s="2" t="s">
        <v>1460</v>
      </c>
      <c r="B668" s="1" t="s">
        <v>1461</v>
      </c>
      <c r="C668" s="5" t="str">
        <f>IFERROR(__xludf.DUMMYFUNCTION("REGEXREPLACE(B668, ""[[:punct:]]"", """")"),"RT mrddmia ObamaBiden Democrats keep poor black and brown kids trapped in the failed governmentschool monopoly controlled by their teachers union donors
While they send their own kids to the best private schools
Republicans want parents to send kids to "&amp;"the schools of their choice")</f>
        <v>RT mrddmia ObamaBiden Democrats keep poor black and brown kids trapped in the failed governmentschool monopoly controlled by their teachers union donors
While they send their own kids to the best private schools
Republicans want parents to send kids to the schools of their choice</v>
      </c>
      <c r="D668" s="7">
        <f>IFERROR(__xludf.DUMMYFUNCTION("LEN(REGEXREPLACE(C668, ""[[:punct:]]"", """"))"),282.0)</f>
        <v>282</v>
      </c>
      <c r="E668" s="7">
        <f>IFERROR(__xludf.DUMMYFUNCTION("COUNTA(SPLIT(REGEXREPLACE(C668, ""[[:punct:]]"", """"), "" ""))"),43.0)</f>
        <v>43</v>
      </c>
      <c r="F668" s="8">
        <f t="shared" si="1"/>
        <v>6.558139535</v>
      </c>
    </row>
    <row r="669">
      <c r="A669" s="2" t="s">
        <v>1462</v>
      </c>
      <c r="B669" s="1" t="s">
        <v>1463</v>
      </c>
      <c r="C669" s="5" t="str">
        <f>IFERROR(__xludf.DUMMYFUNCTION("REGEXREPLACE(B669, ""[[:punct:]]"", """")"),"RT EFischberger I hope people understand the enormous ramifications of this little nugget in EliLake and FrancescaABlocks new piece at TheFP 
The proterror conference attended by Rashida Tlaib this weekend appears to have actually been orchestrated by th"&amp;"e CCPlinked Peoples Forum
By the way the Executive Director of the forum Manolo De Los Santos stated at the conference that they need to bring down this empire the US with one million cuts
The CCP is colluding with PalestinianAmerican nonprofits to dest"&amp;"roy the US from the inside Its wild And its happening right in front of our faces")</f>
        <v>RT EFischberger I hope people understand the enormous ramifications of this little nugget in EliLake and FrancescaABlocks new piece at TheFP 
The proterror conference attended by Rashida Tlaib this weekend appears to have actually been orchestrated by the CCPlinked Peoples Forum
By the way the Executive Director of the forum Manolo De Los Santos stated at the conference that they need to bring down this empire the US with one million cuts
The CCP is colluding with PalestinianAmerican nonprofits to destroy the US from the inside Its wild And its happening right in front of our faces</v>
      </c>
      <c r="D669" s="7">
        <f>IFERROR(__xludf.DUMMYFUNCTION("LEN(REGEXREPLACE(C669, ""[[:punct:]]"", """"))"),591.0)</f>
        <v>591</v>
      </c>
      <c r="E669" s="7">
        <f>IFERROR(__xludf.DUMMYFUNCTION("COUNTA(SPLIT(REGEXREPLACE(C669, ""[[:punct:]]"", """"), "" ""))"),95.0)</f>
        <v>95</v>
      </c>
      <c r="F669" s="8">
        <f t="shared" si="1"/>
        <v>6.221052632</v>
      </c>
    </row>
    <row r="670">
      <c r="A670" s="2" t="s">
        <v>1465</v>
      </c>
      <c r="B670" s="1" t="s">
        <v>1466</v>
      </c>
      <c r="C670" s="5" t="str">
        <f>IFERROR(__xludf.DUMMYFUNCTION("REGEXREPLACE(B670, ""[[:punct:]]"", """")"),"Excellent news httpstcoznjMPmfCwa")</f>
        <v>Excellent news httpstcoznjMPmfCwa</v>
      </c>
      <c r="D670" s="7">
        <f>IFERROR(__xludf.DUMMYFUNCTION("LEN(REGEXREPLACE(C670, ""[[:punct:]]"", """"))"),33.0)</f>
        <v>33</v>
      </c>
      <c r="E670" s="7">
        <f>IFERROR(__xludf.DUMMYFUNCTION("COUNTA(SPLIT(REGEXREPLACE(C670, ""[[:punct:]]"", """"), "" ""))"),3.0)</f>
        <v>3</v>
      </c>
      <c r="F670" s="8">
        <f t="shared" si="1"/>
        <v>11</v>
      </c>
    </row>
    <row r="671">
      <c r="A671" s="2" t="s">
        <v>1468</v>
      </c>
      <c r="B671" s="1" t="s">
        <v>1469</v>
      </c>
      <c r="C671" s="5" t="str">
        <f>IFERROR(__xludf.DUMMYFUNCTION("REGEXREPLACE(B671, ""[[:punct:]]"", """")"),"RT BasedMikeLee Based")</f>
        <v>RT BasedMikeLee Based</v>
      </c>
      <c r="D671" s="7">
        <f>IFERROR(__xludf.DUMMYFUNCTION("LEN(REGEXREPLACE(C671, ""[[:punct:]]"", """"))"),21.0)</f>
        <v>21</v>
      </c>
      <c r="E671" s="7">
        <f>IFERROR(__xludf.DUMMYFUNCTION("COUNTA(SPLIT(REGEXREPLACE(C671, ""[[:punct:]]"", """"), "" ""))"),3.0)</f>
        <v>3</v>
      </c>
      <c r="F671" s="8">
        <f t="shared" si="1"/>
        <v>7</v>
      </c>
    </row>
    <row r="672">
      <c r="A672" s="2" t="s">
        <v>1470</v>
      </c>
      <c r="B672" s="1" t="s">
        <v>1471</v>
      </c>
      <c r="C672" s="5" t="str">
        <f>IFERROR(__xludf.DUMMYFUNCTION("REGEXREPLACE(B672, ""[[:punct:]]"", """")"),"RT elonmusk Interesting")</f>
        <v>RT elonmusk Interesting</v>
      </c>
      <c r="D672" s="7">
        <f>IFERROR(__xludf.DUMMYFUNCTION("LEN(REGEXREPLACE(C672, ""[[:punct:]]"", """"))"),23.0)</f>
        <v>23</v>
      </c>
      <c r="E672" s="7">
        <f>IFERROR(__xludf.DUMMYFUNCTION("COUNTA(SPLIT(REGEXREPLACE(C672, ""[[:punct:]]"", """"), "" ""))"),3.0)</f>
        <v>3</v>
      </c>
      <c r="F672" s="8">
        <f t="shared" si="1"/>
        <v>7.666666667</v>
      </c>
    </row>
    <row r="673">
      <c r="A673" s="2" t="s">
        <v>1472</v>
      </c>
      <c r="B673" s="1" t="s">
        <v>1473</v>
      </c>
      <c r="C673" s="5" t="str">
        <f>IFERROR(__xludf.DUMMYFUNCTION("REGEXREPLACE(B673, ""[[:punct:]]"", """")"),"RT ChayaRaichik10 Ilhan Omar and Rashida Tlaib don’t know what Memorial Day is Not surprising They hate our country")</f>
        <v>RT ChayaRaichik10 Ilhan Omar and Rashida Tlaib don’t know what Memorial Day is Not surprising They hate our country</v>
      </c>
      <c r="D673" s="7">
        <f>IFERROR(__xludf.DUMMYFUNCTION("LEN(REGEXREPLACE(C673, ""[[:punct:]]"", """"))"),115.0)</f>
        <v>115</v>
      </c>
      <c r="E673" s="7">
        <f>IFERROR(__xludf.DUMMYFUNCTION("COUNTA(SPLIT(REGEXREPLACE(C673, ""[[:punct:]]"", """"), "" ""))"),19.0)</f>
        <v>19</v>
      </c>
      <c r="F673" s="8">
        <f t="shared" si="1"/>
        <v>6.052631579</v>
      </c>
    </row>
    <row r="674">
      <c r="A674" s="2" t="s">
        <v>1474</v>
      </c>
      <c r="B674" s="1" t="s">
        <v>1475</v>
      </c>
      <c r="C674" s="5" t="str">
        <f>IFERROR(__xludf.DUMMYFUNCTION("REGEXREPLACE(B674, ""[[:punct:]]"", """")"),"RT LauraLoomer EXCLUSIVE
The IDF IDF just recovered USmade M112 explosive charges in a UNRWA school in Jabalia Gaza  Intelligence sources have told me that the batch numbers on the charges indicate that they are from a 2007 US production that were sold t"&amp;"o the Egyptians 
This is a major escalation as it relates to the US Government’s involvement in the war between Israel and Gaza as it is evidence of the US Government providing explosives and possibly other weapons to HAMAS  
Congress DoD DeptofDefense "&amp;"and the State Department StateDept need to launch an immediate investigation to determine who in the US government has been providing the Egyptians with these explosives and whatwhen the CIA knew about this Egyptiansponsored smuggling of USmade explosives"&amp;" to Hamas in GAZA")</f>
        <v>RT LauraLoomer EXCLUSIVE
The IDF IDF just recovered USmade M112 explosive charges in a UNRWA school in Jabalia Gaza  Intelligence sources have told me that the batch numbers on the charges indicate that they are from a 2007 US production that were sold to the Egyptians 
This is a major escalation as it relates to the US Government’s involvement in the war between Israel and Gaza as it is evidence of the US Government providing explosives and possibly other weapons to HAMAS  
Congress DoD DeptofDefense and the State Department StateDept need to launch an immediate investigation to determine who in the US government has been providing the Egyptians with these explosives and whatwhen the CIA knew about this Egyptiansponsored smuggling of USmade explosives to Hamas in GAZA</v>
      </c>
      <c r="D674" s="7">
        <f>IFERROR(__xludf.DUMMYFUNCTION("LEN(REGEXREPLACE(C674, ""[[:punct:]]"", """"))"),782.0)</f>
        <v>782</v>
      </c>
      <c r="E674" s="7">
        <f>IFERROR(__xludf.DUMMYFUNCTION("COUNTA(SPLIT(REGEXREPLACE(C674, ""[[:punct:]]"", """"), "" ""))"),126.0)</f>
        <v>126</v>
      </c>
      <c r="F674" s="8">
        <f t="shared" si="1"/>
        <v>6.206349206</v>
      </c>
    </row>
    <row r="675">
      <c r="A675" s="2" t="s">
        <v>1477</v>
      </c>
      <c r="B675" s="1" t="s">
        <v>1478</v>
      </c>
      <c r="C675" s="5" t="str">
        <f>IFERROR(__xludf.DUMMYFUNCTION("REGEXREPLACE(B675, ""[[:punct:]]"", """")"),"Instagram")</f>
        <v>Instagram</v>
      </c>
      <c r="D675" s="7">
        <f>IFERROR(__xludf.DUMMYFUNCTION("LEN(REGEXREPLACE(C675, ""[[:punct:]]"", """"))"),9.0)</f>
        <v>9</v>
      </c>
      <c r="E675" s="7">
        <f>IFERROR(__xludf.DUMMYFUNCTION("COUNTA(SPLIT(REGEXREPLACE(C675, ""[[:punct:]]"", """"), "" ""))"),1.0)</f>
        <v>1</v>
      </c>
      <c r="F675" s="8">
        <f t="shared" si="1"/>
        <v>9</v>
      </c>
    </row>
    <row r="676">
      <c r="A676" s="2" t="s">
        <v>1479</v>
      </c>
      <c r="B676" s="1" t="s">
        <v>1480</v>
      </c>
      <c r="C676" s="5" t="str">
        <f>IFERROR(__xludf.DUMMYFUNCTION("REGEXREPLACE(B676, ""[[:punct:]]"", """")"),"RT ChayaRaichik10 Chelsea is 49yearsold unmarried and childless Harrison is happily married and has beautiful children Chelsea is jealous")</f>
        <v>RT ChayaRaichik10 Chelsea is 49yearsold unmarried and childless Harrison is happily married and has beautiful children Chelsea is jealous</v>
      </c>
      <c r="D676" s="7">
        <f>IFERROR(__xludf.DUMMYFUNCTION("LEN(REGEXREPLACE(C676, ""[[:punct:]]"", """"))"),137.0)</f>
        <v>137</v>
      </c>
      <c r="E676" s="7">
        <f>IFERROR(__xludf.DUMMYFUNCTION("COUNTA(SPLIT(REGEXREPLACE(C676, ""[[:punct:]]"", """"), "" ""))"),19.0)</f>
        <v>19</v>
      </c>
      <c r="F676" s="8">
        <f t="shared" si="1"/>
        <v>7.210526316</v>
      </c>
    </row>
    <row r="677">
      <c r="A677" s="2" t="s">
        <v>1472</v>
      </c>
      <c r="B677" s="1" t="s">
        <v>1481</v>
      </c>
      <c r="C677" s="5" t="str">
        <f>IFERROR(__xludf.DUMMYFUNCTION("REGEXREPLACE(B677, ""[[:punct:]]"", """")"),"Ilhan Omar and Rashida Tlaib don’t know what Memorial Day is Not surprising They hate our country")</f>
        <v>Ilhan Omar and Rashida Tlaib don’t know what Memorial Day is Not surprising They hate our country</v>
      </c>
      <c r="D677" s="7">
        <f>IFERROR(__xludf.DUMMYFUNCTION("LEN(REGEXREPLACE(C677, ""[[:punct:]]"", """"))"),97.0)</f>
        <v>97</v>
      </c>
      <c r="E677" s="7">
        <f>IFERROR(__xludf.DUMMYFUNCTION("COUNTA(SPLIT(REGEXREPLACE(C677, ""[[:punct:]]"", """"), "" ""))"),17.0)</f>
        <v>17</v>
      </c>
      <c r="F677" s="8">
        <f t="shared" si="1"/>
        <v>5.705882353</v>
      </c>
    </row>
    <row r="678">
      <c r="A678" s="2" t="s">
        <v>1482</v>
      </c>
      <c r="B678" s="1" t="s">
        <v>1483</v>
      </c>
      <c r="C678" s="5" t="str">
        <f>IFERROR(__xludf.DUMMYFUNCTION("REGEXREPLACE(B678, ""[[:punct:]]"", """")"),"stclairashley Looking good 🔥")</f>
        <v>stclairashley Looking good 🔥</v>
      </c>
      <c r="D678" s="7">
        <f>IFERROR(__xludf.DUMMYFUNCTION("LEN(REGEXREPLACE(C678, ""[[:punct:]]"", """"))"),29.0)</f>
        <v>29</v>
      </c>
      <c r="E678" s="7">
        <f>IFERROR(__xludf.DUMMYFUNCTION("COUNTA(SPLIT(REGEXREPLACE(C678, ""[[:punct:]]"", """"), "" ""))"),4.0)</f>
        <v>4</v>
      </c>
      <c r="F678" s="8">
        <f t="shared" si="1"/>
        <v>7.25</v>
      </c>
    </row>
    <row r="679">
      <c r="A679" s="2" t="s">
        <v>1484</v>
      </c>
      <c r="B679" s="1" t="s">
        <v>1485</v>
      </c>
      <c r="C679" s="5" t="str">
        <f>IFERROR(__xludf.DUMMYFUNCTION("REGEXREPLACE(B679, ""[[:punct:]]"", """")"),"RT ChayaRaichik10 Let this sink in elonmusk httpstcoYKotDwhIaj")</f>
        <v>RT ChayaRaichik10 Let this sink in elonmusk httpstcoYKotDwhIaj</v>
      </c>
      <c r="D679" s="7">
        <f>IFERROR(__xludf.DUMMYFUNCTION("LEN(REGEXREPLACE(C679, ""[[:punct:]]"", """"))"),62.0)</f>
        <v>62</v>
      </c>
      <c r="E679" s="7">
        <f>IFERROR(__xludf.DUMMYFUNCTION("COUNTA(SPLIT(REGEXREPLACE(C679, ""[[:punct:]]"", """"), "" ""))"),8.0)</f>
        <v>8</v>
      </c>
      <c r="F679" s="8">
        <f t="shared" si="1"/>
        <v>7.75</v>
      </c>
    </row>
    <row r="680">
      <c r="A680" s="2" t="s">
        <v>1479</v>
      </c>
      <c r="B680" s="1" t="s">
        <v>1487</v>
      </c>
      <c r="C680" s="5" t="str">
        <f>IFERROR(__xludf.DUMMYFUNCTION("REGEXREPLACE(B680, ""[[:punct:]]"", """")"),"Chelsea is 49yearsold unmarried and childless Harrison is happily married and has beautiful children Chelsea is jealous")</f>
        <v>Chelsea is 49yearsold unmarried and childless Harrison is happily married and has beautiful children Chelsea is jealous</v>
      </c>
      <c r="D680" s="7">
        <f>IFERROR(__xludf.DUMMYFUNCTION("LEN(REGEXREPLACE(C680, ""[[:punct:]]"", """"))"),119.0)</f>
        <v>119</v>
      </c>
      <c r="E680" s="7">
        <f>IFERROR(__xludf.DUMMYFUNCTION("COUNTA(SPLIT(REGEXREPLACE(C680, ""[[:punct:]]"", """"), "" ""))"),17.0)</f>
        <v>17</v>
      </c>
      <c r="F680" s="8">
        <f t="shared" si="1"/>
        <v>7</v>
      </c>
    </row>
    <row r="681">
      <c r="A681" s="2" t="s">
        <v>1488</v>
      </c>
      <c r="B681" s="1" t="s">
        <v>1489</v>
      </c>
      <c r="C681" s="5" t="str">
        <f>IFERROR(__xludf.DUMMYFUNCTION("REGEXREPLACE(B681, ""[[:punct:]]"", """")"),"Hopefully they at least post videos to X 🤣")</f>
        <v>Hopefully they at least post videos to X 🤣</v>
      </c>
      <c r="D681" s="7">
        <f>IFERROR(__xludf.DUMMYFUNCTION("LEN(REGEXREPLACE(C681, ""[[:punct:]]"", """"))"),43.0)</f>
        <v>43</v>
      </c>
      <c r="E681" s="7">
        <f>IFERROR(__xludf.DUMMYFUNCTION("COUNTA(SPLIT(REGEXREPLACE(C681, ""[[:punct:]]"", """"), "" ""))"),9.0)</f>
        <v>9</v>
      </c>
      <c r="F681" s="8">
        <f t="shared" si="1"/>
        <v>4.777777778</v>
      </c>
    </row>
    <row r="682">
      <c r="A682" s="2" t="s">
        <v>1490</v>
      </c>
      <c r="B682" s="1" t="s">
        <v>1491</v>
      </c>
      <c r="C682" s="5" t="str">
        <f>IFERROR(__xludf.DUMMYFUNCTION("REGEXREPLACE(B682, ""[[:punct:]]"", """")"),"Hahahaaaa 🤡")</f>
        <v>Hahahaaaa 🤡</v>
      </c>
      <c r="D682" s="7">
        <f>IFERROR(__xludf.DUMMYFUNCTION("LEN(REGEXREPLACE(C682, ""[[:punct:]]"", """"))"),12.0)</f>
        <v>12</v>
      </c>
      <c r="E682" s="7">
        <f>IFERROR(__xludf.DUMMYFUNCTION("COUNTA(SPLIT(REGEXREPLACE(C682, ""[[:punct:]]"", """"), "" ""))"),2.0)</f>
        <v>2</v>
      </c>
      <c r="F682" s="8">
        <f t="shared" si="1"/>
        <v>6</v>
      </c>
    </row>
    <row r="683">
      <c r="A683" s="2" t="s">
        <v>1492</v>
      </c>
      <c r="B683" s="1" t="s">
        <v>1493</v>
      </c>
      <c r="C683" s="5" t="str">
        <f>IFERROR(__xludf.DUMMYFUNCTION("REGEXREPLACE(B683, ""[[:punct:]]"", """")"),"Don’t let this story disappear")</f>
        <v>Don’t let this story disappear</v>
      </c>
      <c r="D683" s="7">
        <f>IFERROR(__xludf.DUMMYFUNCTION("LEN(REGEXREPLACE(C683, ""[[:punct:]]"", """"))"),30.0)</f>
        <v>30</v>
      </c>
      <c r="E683" s="7">
        <f>IFERROR(__xludf.DUMMYFUNCTION("COUNTA(SPLIT(REGEXREPLACE(C683, ""[[:punct:]]"", """"), "" ""))"),5.0)</f>
        <v>5</v>
      </c>
      <c r="F683" s="8">
        <f t="shared" si="1"/>
        <v>6</v>
      </c>
    </row>
    <row r="684">
      <c r="A684" s="2" t="s">
        <v>1484</v>
      </c>
      <c r="B684" s="1" t="s">
        <v>1494</v>
      </c>
      <c r="C684" s="5" t="str">
        <f>IFERROR(__xludf.DUMMYFUNCTION("REGEXREPLACE(B684, ""[[:punct:]]"", """")"),"Let this sink in elonmusk httpstcoYKotDwhIaj")</f>
        <v>Let this sink in elonmusk httpstcoYKotDwhIaj</v>
      </c>
      <c r="D684" s="7">
        <f>IFERROR(__xludf.DUMMYFUNCTION("LEN(REGEXREPLACE(C684, ""[[:punct:]]"", """"))"),44.0)</f>
        <v>44</v>
      </c>
      <c r="E684" s="7">
        <f>IFERROR(__xludf.DUMMYFUNCTION("COUNTA(SPLIT(REGEXREPLACE(C684, ""[[:punct:]]"", """"), "" ""))"),6.0)</f>
        <v>6</v>
      </c>
      <c r="F684" s="8">
        <f t="shared" si="1"/>
        <v>7.333333333</v>
      </c>
    </row>
    <row r="685">
      <c r="A685" s="2" t="s">
        <v>1495</v>
      </c>
      <c r="B685" s="1" t="s">
        <v>1496</v>
      </c>
      <c r="C685" s="5" t="str">
        <f>IFERROR(__xludf.DUMMYFUNCTION("REGEXREPLACE(B685, ""[[:punct:]]"", """")"),"There’s no low for these sickos")</f>
        <v>There’s no low for these sickos</v>
      </c>
      <c r="D685" s="7">
        <f>IFERROR(__xludf.DUMMYFUNCTION("LEN(REGEXREPLACE(C685, ""[[:punct:]]"", """"))"),31.0)</f>
        <v>31</v>
      </c>
      <c r="E685" s="7">
        <f>IFERROR(__xludf.DUMMYFUNCTION("COUNTA(SPLIT(REGEXREPLACE(C685, ""[[:punct:]]"", """"), "" ""))"),6.0)</f>
        <v>6</v>
      </c>
      <c r="F685" s="8">
        <f t="shared" si="1"/>
        <v>5.166666667</v>
      </c>
    </row>
    <row r="686">
      <c r="A686" s="2" t="s">
        <v>1497</v>
      </c>
      <c r="B686" s="1" t="s">
        <v>1498</v>
      </c>
      <c r="C686" s="5" t="str">
        <f>IFERROR(__xludf.DUMMYFUNCTION("REGEXREPLACE(B686, ""[[:punct:]]"", """")"),"GeneforTexas daveattexas I think it’s just you Gene")</f>
        <v>GeneforTexas daveattexas I think it’s just you Gene</v>
      </c>
      <c r="D686" s="7">
        <f>IFERROR(__xludf.DUMMYFUNCTION("LEN(REGEXREPLACE(C686, ""[[:punct:]]"", """"))"),51.0)</f>
        <v>51</v>
      </c>
      <c r="E686" s="7">
        <f>IFERROR(__xludf.DUMMYFUNCTION("COUNTA(SPLIT(REGEXREPLACE(C686, ""[[:punct:]]"", """"), "" ""))"),8.0)</f>
        <v>8</v>
      </c>
      <c r="F686" s="8">
        <f t="shared" si="1"/>
        <v>6.375</v>
      </c>
    </row>
    <row r="687">
      <c r="A687" s="2" t="s">
        <v>1499</v>
      </c>
      <c r="B687" s="1" t="s">
        <v>1500</v>
      </c>
      <c r="C687" s="5" t="str">
        <f>IFERROR(__xludf.DUMMYFUNCTION("REGEXREPLACE(B687, ""[[:punct:]]"", """")"),"RT ChayaRaichik10 If you kneel for our National Anthem you are a POS httpstco0mTbAfl1s1")</f>
        <v>RT ChayaRaichik10 If you kneel for our National Anthem you are a POS httpstco0mTbAfl1s1</v>
      </c>
      <c r="D687" s="7">
        <f>IFERROR(__xludf.DUMMYFUNCTION("LEN(REGEXREPLACE(C687, ""[[:punct:]]"", """"))"),87.0)</f>
        <v>87</v>
      </c>
      <c r="E687" s="7">
        <f>IFERROR(__xludf.DUMMYFUNCTION("COUNTA(SPLIT(REGEXREPLACE(C687, ""[[:punct:]]"", """"), "" ""))"),14.0)</f>
        <v>14</v>
      </c>
      <c r="F687" s="8">
        <f t="shared" si="1"/>
        <v>6.214285714</v>
      </c>
    </row>
    <row r="688">
      <c r="A688" s="2" t="s">
        <v>1502</v>
      </c>
      <c r="B688" s="1" t="s">
        <v>1503</v>
      </c>
      <c r="C688" s="5" t="str">
        <f>IFERROR(__xludf.DUMMYFUNCTION("REGEXREPLACE(B688, ""[[:punct:]]"", """")"),"MTGrepp Yes")</f>
        <v>MTGrepp Yes</v>
      </c>
      <c r="D688" s="7">
        <f>IFERROR(__xludf.DUMMYFUNCTION("LEN(REGEXREPLACE(C688, ""[[:punct:]]"", """"))"),11.0)</f>
        <v>11</v>
      </c>
      <c r="E688" s="7">
        <f>IFERROR(__xludf.DUMMYFUNCTION("COUNTA(SPLIT(REGEXREPLACE(C688, ""[[:punct:]]"", """"), "" ""))"),2.0)</f>
        <v>2</v>
      </c>
      <c r="F688" s="8">
        <f t="shared" si="1"/>
        <v>5.5</v>
      </c>
    </row>
    <row r="689">
      <c r="A689" s="2" t="s">
        <v>1504</v>
      </c>
      <c r="B689" s="1" t="s">
        <v>1505</v>
      </c>
      <c r="C689" s="5" t="str">
        <f>IFERROR(__xludf.DUMMYFUNCTION("REGEXREPLACE(B689, ""[[:punct:]]"", """")"),"RT ChayaRaichik10 Has the 🍋 dude been correct about anything")</f>
        <v>RT ChayaRaichik10 Has the 🍋 dude been correct about anything</v>
      </c>
      <c r="D689" s="7">
        <f>IFERROR(__xludf.DUMMYFUNCTION("LEN(REGEXREPLACE(C689, ""[[:punct:]]"", """"))"),61.0)</f>
        <v>61</v>
      </c>
      <c r="E689" s="7">
        <f>IFERROR(__xludf.DUMMYFUNCTION("COUNTA(SPLIT(REGEXREPLACE(C689, ""[[:punct:]]"", """"), "" ""))"),10.0)</f>
        <v>10</v>
      </c>
      <c r="F689" s="8">
        <f t="shared" si="1"/>
        <v>6.1</v>
      </c>
    </row>
    <row r="690">
      <c r="A690" s="2" t="s">
        <v>1506</v>
      </c>
      <c r="B690" s="1" t="s">
        <v>1507</v>
      </c>
      <c r="C690" s="5" t="str">
        <f>IFERROR(__xludf.DUMMYFUNCTION("REGEXREPLACE(B690, ""[[:punct:]]"", """")"),"Wait what")</f>
        <v>Wait what</v>
      </c>
      <c r="D690" s="7">
        <f>IFERROR(__xludf.DUMMYFUNCTION("LEN(REGEXREPLACE(C690, ""[[:punct:]]"", """"))"),9.0)</f>
        <v>9</v>
      </c>
      <c r="E690" s="7">
        <f>IFERROR(__xludf.DUMMYFUNCTION("COUNTA(SPLIT(REGEXREPLACE(C690, ""[[:punct:]]"", """"), "" ""))"),2.0)</f>
        <v>2</v>
      </c>
      <c r="F690" s="8">
        <f t="shared" si="1"/>
        <v>4.5</v>
      </c>
    </row>
    <row r="691">
      <c r="A691" s="2" t="s">
        <v>1504</v>
      </c>
      <c r="B691" s="1" t="s">
        <v>1508</v>
      </c>
      <c r="C691" s="5" t="str">
        <f>IFERROR(__xludf.DUMMYFUNCTION("REGEXREPLACE(B691, ""[[:punct:]]"", """")"),"Has the 🍋 dude been correct about anything")</f>
        <v>Has the 🍋 dude been correct about anything</v>
      </c>
      <c r="D691" s="7">
        <f>IFERROR(__xludf.DUMMYFUNCTION("LEN(REGEXREPLACE(C691, ""[[:punct:]]"", """"))"),43.0)</f>
        <v>43</v>
      </c>
      <c r="E691" s="7">
        <f>IFERROR(__xludf.DUMMYFUNCTION("COUNTA(SPLIT(REGEXREPLACE(C691, ""[[:punct:]]"", """"), "" ""))"),8.0)</f>
        <v>8</v>
      </c>
      <c r="F691" s="8">
        <f t="shared" si="1"/>
        <v>5.375</v>
      </c>
    </row>
    <row r="692">
      <c r="A692" s="2" t="s">
        <v>1509</v>
      </c>
      <c r="B692" s="1" t="s">
        <v>1510</v>
      </c>
      <c r="C692" s="5" t="str">
        <f>IFERROR(__xludf.DUMMYFUNCTION("REGEXREPLACE(B692, ""[[:punct:]]"", """")"),"Freaking finally httpstcoMvLWzBr0CG")</f>
        <v>Freaking finally httpstcoMvLWzBr0CG</v>
      </c>
      <c r="D692" s="7">
        <f>IFERROR(__xludf.DUMMYFUNCTION("LEN(REGEXREPLACE(C692, ""[[:punct:]]"", """"))"),35.0)</f>
        <v>35</v>
      </c>
      <c r="E692" s="7">
        <f>IFERROR(__xludf.DUMMYFUNCTION("COUNTA(SPLIT(REGEXREPLACE(C692, ""[[:punct:]]"", """"), "" ""))"),3.0)</f>
        <v>3</v>
      </c>
      <c r="F692" s="8">
        <f t="shared" si="1"/>
        <v>11.66666667</v>
      </c>
    </row>
    <row r="693">
      <c r="A693" s="2" t="s">
        <v>1512</v>
      </c>
      <c r="B693" s="1" t="s">
        <v>1513</v>
      </c>
      <c r="C693" s="5" t="str">
        <f>IFERROR(__xludf.DUMMYFUNCTION("REGEXREPLACE(B693, ""[[:punct:]]"", """")"),"Negative 12")</f>
        <v>Negative 12</v>
      </c>
      <c r="D693" s="7">
        <f>IFERROR(__xludf.DUMMYFUNCTION("LEN(REGEXREPLACE(C693, ""[[:punct:]]"", """"))"),11.0)</f>
        <v>11</v>
      </c>
      <c r="E693" s="7">
        <f>IFERROR(__xludf.DUMMYFUNCTION("COUNTA(SPLIT(REGEXREPLACE(C693, ""[[:punct:]]"", """"), "" ""))"),2.0)</f>
        <v>2</v>
      </c>
      <c r="F693" s="8">
        <f t="shared" si="1"/>
        <v>5.5</v>
      </c>
    </row>
    <row r="694">
      <c r="A694" s="2" t="s">
        <v>1514</v>
      </c>
      <c r="B694" s="1" t="s">
        <v>1515</v>
      </c>
      <c r="C694" s="5" t="str">
        <f>IFERROR(__xludf.DUMMYFUNCTION("REGEXREPLACE(B694, ""[[:punct:]]"", """")"),"🥲")</f>
        <v>🥲</v>
      </c>
      <c r="D694" s="7">
        <f>IFERROR(__xludf.DUMMYFUNCTION("LEN(REGEXREPLACE(C694, ""[[:punct:]]"", """"))"),2.0)</f>
        <v>2</v>
      </c>
      <c r="E694" s="7">
        <f>IFERROR(__xludf.DUMMYFUNCTION("COUNTA(SPLIT(REGEXREPLACE(C694, ""[[:punct:]]"", """"), "" ""))"),1.0)</f>
        <v>1</v>
      </c>
      <c r="F694" s="8">
        <f t="shared" si="1"/>
        <v>2</v>
      </c>
    </row>
    <row r="695">
      <c r="A695" s="2" t="s">
        <v>1516</v>
      </c>
      <c r="B695" s="1" t="s">
        <v>1517</v>
      </c>
      <c r="C695" s="5" t="str">
        <f>IFERROR(__xludf.DUMMYFUNCTION("REGEXREPLACE(B695, ""[[:punct:]]"", """")"),"Sounds exactly like something a diversity hire would say")</f>
        <v>Sounds exactly like something a diversity hire would say</v>
      </c>
      <c r="D695" s="7">
        <f>IFERROR(__xludf.DUMMYFUNCTION("LEN(REGEXREPLACE(C695, ""[[:punct:]]"", """"))"),56.0)</f>
        <v>56</v>
      </c>
      <c r="E695" s="7">
        <f>IFERROR(__xludf.DUMMYFUNCTION("COUNTA(SPLIT(REGEXREPLACE(C695, ""[[:punct:]]"", """"), "" ""))"),9.0)</f>
        <v>9</v>
      </c>
      <c r="F695" s="8">
        <f t="shared" si="1"/>
        <v>6.222222222</v>
      </c>
    </row>
    <row r="696">
      <c r="A696" s="2" t="s">
        <v>1518</v>
      </c>
      <c r="B696" s="1" t="s">
        <v>1519</v>
      </c>
      <c r="C696" s="5" t="str">
        <f>IFERROR(__xludf.DUMMYFUNCTION("REGEXREPLACE(B696, ""[[:punct:]]"", """")"),"RT ChayaRaichik10 More trans trrrism It’s time to have a national conversation about this trend")</f>
        <v>RT ChayaRaichik10 More trans trrrism It’s time to have a national conversation about this trend</v>
      </c>
      <c r="D696" s="7">
        <f>IFERROR(__xludf.DUMMYFUNCTION("LEN(REGEXREPLACE(C696, ""[[:punct:]]"", """"))"),95.0)</f>
        <v>95</v>
      </c>
      <c r="E696" s="7">
        <f>IFERROR(__xludf.DUMMYFUNCTION("COUNTA(SPLIT(REGEXREPLACE(C696, ""[[:punct:]]"", """"), "" ""))"),15.0)</f>
        <v>15</v>
      </c>
      <c r="F696" s="8">
        <f t="shared" si="1"/>
        <v>6.333333333</v>
      </c>
    </row>
    <row r="697">
      <c r="A697" s="2" t="s">
        <v>1520</v>
      </c>
      <c r="B697" s="1" t="s">
        <v>1521</v>
      </c>
      <c r="C697" s="5" t="str">
        <f>IFERROR(__xludf.DUMMYFUNCTION("REGEXREPLACE(B697, ""[[:punct:]]"", """")"),"I truly do not understand the Stanley cult craze")</f>
        <v>I truly do not understand the Stanley cult craze</v>
      </c>
      <c r="D697" s="7">
        <f>IFERROR(__xludf.DUMMYFUNCTION("LEN(REGEXREPLACE(C697, ""[[:punct:]]"", """"))"),48.0)</f>
        <v>48</v>
      </c>
      <c r="E697" s="7">
        <f>IFERROR(__xludf.DUMMYFUNCTION("COUNTA(SPLIT(REGEXREPLACE(C697, ""[[:punct:]]"", """"), "" ""))"),9.0)</f>
        <v>9</v>
      </c>
      <c r="F697" s="8">
        <f t="shared" si="1"/>
        <v>5.333333333</v>
      </c>
    </row>
    <row r="698">
      <c r="A698" s="2" t="s">
        <v>1522</v>
      </c>
      <c r="B698" s="1" t="s">
        <v>1523</v>
      </c>
      <c r="C698" s="5" t="str">
        <f>IFERROR(__xludf.DUMMYFUNCTION("REGEXREPLACE(B698, ""[[:punct:]]"", """")"),"RT ChayaRaichik10 What’s the first thing that comes to mind when you see this photo httpstco2XSnXbUJGa")</f>
        <v>RT ChayaRaichik10 What’s the first thing that comes to mind when you see this photo httpstco2XSnXbUJGa</v>
      </c>
      <c r="D698" s="7">
        <f>IFERROR(__xludf.DUMMYFUNCTION("LEN(REGEXREPLACE(C698, ""[[:punct:]]"", """"))"),102.0)</f>
        <v>102</v>
      </c>
      <c r="E698" s="7">
        <f>IFERROR(__xludf.DUMMYFUNCTION("COUNTA(SPLIT(REGEXREPLACE(C698, ""[[:punct:]]"", """"), "" ""))"),16.0)</f>
        <v>16</v>
      </c>
      <c r="F698" s="8">
        <f t="shared" si="1"/>
        <v>6.375</v>
      </c>
    </row>
    <row r="699">
      <c r="A699" s="2" t="s">
        <v>1525</v>
      </c>
      <c r="B699" s="1" t="s">
        <v>1526</v>
      </c>
      <c r="C699" s="5" t="str">
        <f>IFERROR(__xludf.DUMMYFUNCTION("REGEXREPLACE(B699, ""[[:punct:]]"", """")"),"Is this blackface httpstcoD4rZHbgOhw")</f>
        <v>Is this blackface httpstcoD4rZHbgOhw</v>
      </c>
      <c r="D699" s="7">
        <f>IFERROR(__xludf.DUMMYFUNCTION("LEN(REGEXREPLACE(C699, ""[[:punct:]]"", """"))"),36.0)</f>
        <v>36</v>
      </c>
      <c r="E699" s="7">
        <f>IFERROR(__xludf.DUMMYFUNCTION("COUNTA(SPLIT(REGEXREPLACE(C699, ""[[:punct:]]"", """"), "" ""))"),4.0)</f>
        <v>4</v>
      </c>
      <c r="F699" s="8">
        <f t="shared" si="1"/>
        <v>9</v>
      </c>
    </row>
    <row r="700">
      <c r="A700" s="2" t="s">
        <v>1528</v>
      </c>
      <c r="B700" s="1" t="s">
        <v>1529</v>
      </c>
      <c r="C700" s="5" t="str">
        <f>IFERROR(__xludf.DUMMYFUNCTION("REGEXREPLACE(B700, ""[[:punct:]]"", """")"),"conniebethssv JoeyMannarinoUS Yes")</f>
        <v>conniebethssv JoeyMannarinoUS Yes</v>
      </c>
      <c r="D700" s="7">
        <f>IFERROR(__xludf.DUMMYFUNCTION("LEN(REGEXREPLACE(C700, ""[[:punct:]]"", """"))"),33.0)</f>
        <v>33</v>
      </c>
      <c r="E700" s="7">
        <f>IFERROR(__xludf.DUMMYFUNCTION("COUNTA(SPLIT(REGEXREPLACE(C700, ""[[:punct:]]"", """"), "" ""))"),3.0)</f>
        <v>3</v>
      </c>
      <c r="F700" s="8">
        <f t="shared" si="1"/>
        <v>11</v>
      </c>
    </row>
    <row r="701">
      <c r="A701" s="2" t="s">
        <v>1499</v>
      </c>
      <c r="B701" s="1" t="s">
        <v>1530</v>
      </c>
      <c r="C701" s="5" t="str">
        <f>IFERROR(__xludf.DUMMYFUNCTION("REGEXREPLACE(B701, ""[[:punct:]]"", """")"),"If you kneel for our National Anthem you are a POS httpstco0mTbAfl1s1")</f>
        <v>If you kneel for our National Anthem you are a POS httpstco0mTbAfl1s1</v>
      </c>
      <c r="D701" s="7">
        <f>IFERROR(__xludf.DUMMYFUNCTION("LEN(REGEXREPLACE(C701, ""[[:punct:]]"", """"))"),69.0)</f>
        <v>69</v>
      </c>
      <c r="E701" s="7">
        <f>IFERROR(__xludf.DUMMYFUNCTION("COUNTA(SPLIT(REGEXREPLACE(C701, ""[[:punct:]]"", """"), "" ""))"),12.0)</f>
        <v>12</v>
      </c>
      <c r="F701" s="8">
        <f t="shared" si="1"/>
        <v>5.75</v>
      </c>
    </row>
    <row r="702">
      <c r="A702" s="2" t="s">
        <v>1531</v>
      </c>
      <c r="B702" s="1" t="s">
        <v>1532</v>
      </c>
      <c r="C702" s="5" t="str">
        <f>IFERROR(__xludf.DUMMYFUNCTION("REGEXREPLACE(B702, ""[[:punct:]]"", """")"),"PlanetOfMemes Yes")</f>
        <v>PlanetOfMemes Yes</v>
      </c>
      <c r="D702" s="7">
        <f>IFERROR(__xludf.DUMMYFUNCTION("LEN(REGEXREPLACE(C702, ""[[:punct:]]"", """"))"),17.0)</f>
        <v>17</v>
      </c>
      <c r="E702" s="7">
        <f>IFERROR(__xludf.DUMMYFUNCTION("COUNTA(SPLIT(REGEXREPLACE(C702, ""[[:punct:]]"", """"), "" ""))"),2.0)</f>
        <v>2</v>
      </c>
      <c r="F702" s="8">
        <f t="shared" si="1"/>
        <v>8.5</v>
      </c>
    </row>
    <row r="703">
      <c r="A703" s="2" t="s">
        <v>1533</v>
      </c>
      <c r="B703" s="1" t="s">
        <v>1255</v>
      </c>
      <c r="C703" s="5" t="str">
        <f>IFERROR(__xludf.DUMMYFUNCTION("REGEXREPLACE(B703, ""[[:punct:]]"", """")"),"👇🏻")</f>
        <v>👇🏻</v>
      </c>
      <c r="D703" s="7">
        <f>IFERROR(__xludf.DUMMYFUNCTION("LEN(REGEXREPLACE(C703, ""[[:punct:]]"", """"))"),4.0)</f>
        <v>4</v>
      </c>
      <c r="E703" s="7">
        <f>IFERROR(__xludf.DUMMYFUNCTION("COUNTA(SPLIT(REGEXREPLACE(C703, ""[[:punct:]]"", """"), "" ""))"),1.0)</f>
        <v>1</v>
      </c>
      <c r="F703" s="8">
        <f t="shared" si="1"/>
        <v>4</v>
      </c>
    </row>
    <row r="704">
      <c r="A704" s="2" t="s">
        <v>1534</v>
      </c>
      <c r="B704" s="1" t="s">
        <v>1535</v>
      </c>
      <c r="C704" s="5" t="str">
        <f>IFERROR(__xludf.DUMMYFUNCTION("REGEXREPLACE(B704, ""[[:punct:]]"", """")"),"MSM will probably not report this")</f>
        <v>MSM will probably not report this</v>
      </c>
      <c r="D704" s="7">
        <f>IFERROR(__xludf.DUMMYFUNCTION("LEN(REGEXREPLACE(C704, ""[[:punct:]]"", """"))"),33.0)</f>
        <v>33</v>
      </c>
      <c r="E704" s="7">
        <f>IFERROR(__xludf.DUMMYFUNCTION("COUNTA(SPLIT(REGEXREPLACE(C704, ""[[:punct:]]"", """"), "" ""))"),6.0)</f>
        <v>6</v>
      </c>
      <c r="F704" s="8">
        <f t="shared" si="1"/>
        <v>5.5</v>
      </c>
    </row>
    <row r="705">
      <c r="A705" s="2" t="s">
        <v>1536</v>
      </c>
      <c r="B705" s="1" t="s">
        <v>1537</v>
      </c>
      <c r="C705" s="5" t="str">
        <f>IFERROR(__xludf.DUMMYFUNCTION("REGEXREPLACE(B705, ""[[:punct:]]"", """")"),"An innocent toddler surrounded by creeps groomers and prdatrs")</f>
        <v>An innocent toddler surrounded by creeps groomers and prdatrs</v>
      </c>
      <c r="D705" s="7">
        <f>IFERROR(__xludf.DUMMYFUNCTION("LEN(REGEXREPLACE(C705, ""[[:punct:]]"", """"))"),61.0)</f>
        <v>61</v>
      </c>
      <c r="E705" s="7">
        <f>IFERROR(__xludf.DUMMYFUNCTION("COUNTA(SPLIT(REGEXREPLACE(C705, ""[[:punct:]]"", """"), "" ""))"),9.0)</f>
        <v>9</v>
      </c>
      <c r="F705" s="8">
        <f t="shared" si="1"/>
        <v>6.777777778</v>
      </c>
    </row>
    <row r="706">
      <c r="A706" s="2" t="s">
        <v>1538</v>
      </c>
      <c r="B706" s="1" t="s">
        <v>1539</v>
      </c>
      <c r="C706" s="5" t="str">
        <f>IFERROR(__xludf.DUMMYFUNCTION("REGEXREPLACE(B706, ""[[:punct:]]"", """")"),"What")</f>
        <v>What</v>
      </c>
      <c r="D706" s="7">
        <f>IFERROR(__xludf.DUMMYFUNCTION("LEN(REGEXREPLACE(C706, ""[[:punct:]]"", """"))"),4.0)</f>
        <v>4</v>
      </c>
      <c r="E706" s="7">
        <f>IFERROR(__xludf.DUMMYFUNCTION("COUNTA(SPLIT(REGEXREPLACE(C706, ""[[:punct:]]"", """"), "" ""))"),1.0)</f>
        <v>1</v>
      </c>
      <c r="F706" s="8">
        <f t="shared" si="1"/>
        <v>4</v>
      </c>
    </row>
    <row r="707">
      <c r="A707" s="2" t="s">
        <v>1540</v>
      </c>
      <c r="B707" s="1" t="s">
        <v>1541</v>
      </c>
      <c r="C707" s="5" t="str">
        <f>IFERROR(__xludf.DUMMYFUNCTION("REGEXREPLACE(B707, ""[[:punct:]]"", """")"),"RT ChayaRaichik10 This is Kamala Harris’ stepdaughter httpstcocxXGAxrmG3")</f>
        <v>RT ChayaRaichik10 This is Kamala Harris’ stepdaughter httpstcocxXGAxrmG3</v>
      </c>
      <c r="D707" s="7">
        <f>IFERROR(__xludf.DUMMYFUNCTION("LEN(REGEXREPLACE(C707, ""[[:punct:]]"", """"))"),72.0)</f>
        <v>72</v>
      </c>
      <c r="E707" s="7">
        <f>IFERROR(__xludf.DUMMYFUNCTION("COUNTA(SPLIT(REGEXREPLACE(C707, ""[[:punct:]]"", """"), "" ""))"),8.0)</f>
        <v>8</v>
      </c>
      <c r="F707" s="8">
        <f t="shared" si="1"/>
        <v>9</v>
      </c>
    </row>
    <row r="708">
      <c r="A708" s="2" t="s">
        <v>1543</v>
      </c>
      <c r="B708" s="1" t="s">
        <v>1544</v>
      </c>
      <c r="C708" s="5" t="str">
        <f>IFERROR(__xludf.DUMMYFUNCTION("REGEXREPLACE(B708, ""[[:punct:]]"", """")"),"RT libsoftiktok Remember when an Obama loving transgender trrrist went on a stabbing spree in Massachusetts and sent 4 young girls to the hospital I remember like it was yesterday")</f>
        <v>RT libsoftiktok Remember when an Obama loving transgender trrrist went on a stabbing spree in Massachusetts and sent 4 young girls to the hospital I remember like it was yesterday</v>
      </c>
      <c r="D708" s="7">
        <f>IFERROR(__xludf.DUMMYFUNCTION("LEN(REGEXREPLACE(C708, ""[[:punct:]]"", """"))"),179.0)</f>
        <v>179</v>
      </c>
      <c r="E708" s="7">
        <f>IFERROR(__xludf.DUMMYFUNCTION("COUNTA(SPLIT(REGEXREPLACE(C708, ""[[:punct:]]"", """"), "" ""))"),30.0)</f>
        <v>30</v>
      </c>
      <c r="F708" s="8">
        <f t="shared" si="1"/>
        <v>5.966666667</v>
      </c>
    </row>
    <row r="709">
      <c r="A709" s="2" t="s">
        <v>1545</v>
      </c>
      <c r="B709" s="1" t="s">
        <v>1546</v>
      </c>
      <c r="C709" s="5" t="str">
        <f>IFERROR(__xludf.DUMMYFUNCTION("REGEXREPLACE(B709, ""[[:punct:]]"", """")"),"How much do you think they get paid for these posts httpstcodNjgoOGQvn")</f>
        <v>How much do you think they get paid for these posts httpstcodNjgoOGQvn</v>
      </c>
      <c r="D709" s="7">
        <f>IFERROR(__xludf.DUMMYFUNCTION("LEN(REGEXREPLACE(C709, ""[[:punct:]]"", """"))"),70.0)</f>
        <v>70</v>
      </c>
      <c r="E709" s="7">
        <f>IFERROR(__xludf.DUMMYFUNCTION("COUNTA(SPLIT(REGEXREPLACE(C709, ""[[:punct:]]"", """"), "" ""))"),12.0)</f>
        <v>12</v>
      </c>
      <c r="F709" s="8">
        <f t="shared" si="1"/>
        <v>5.833333333</v>
      </c>
    </row>
    <row r="710">
      <c r="A710" s="2" t="s">
        <v>1548</v>
      </c>
      <c r="B710" s="1" t="s">
        <v>1549</v>
      </c>
      <c r="C710" s="5" t="str">
        <f>IFERROR(__xludf.DUMMYFUNCTION("REGEXREPLACE(B710, ""[[:punct:]]"", """")"),"CollinRugg Maybe it’s 1 sniff per 100k followers")</f>
        <v>CollinRugg Maybe it’s 1 sniff per 100k followers</v>
      </c>
      <c r="D710" s="7">
        <f>IFERROR(__xludf.DUMMYFUNCTION("LEN(REGEXREPLACE(C710, ""[[:punct:]]"", """"))"),48.0)</f>
        <v>48</v>
      </c>
      <c r="E710" s="7">
        <f>IFERROR(__xludf.DUMMYFUNCTION("COUNTA(SPLIT(REGEXREPLACE(C710, ""[[:punct:]]"", """"), "" ""))"),8.0)</f>
        <v>8</v>
      </c>
      <c r="F710" s="8">
        <f t="shared" si="1"/>
        <v>6</v>
      </c>
    </row>
    <row r="711">
      <c r="A711" s="2" t="s">
        <v>1550</v>
      </c>
      <c r="B711" s="1" t="s">
        <v>1551</v>
      </c>
      <c r="C711" s="5" t="str">
        <f>IFERROR(__xludf.DUMMYFUNCTION("REGEXREPLACE(B711, ""[[:punct:]]"", """")"),"Hey DenaliNPS httpstcobONLt60sYO")</f>
        <v>Hey DenaliNPS httpstcobONLt60sYO</v>
      </c>
      <c r="D711" s="7">
        <f>IFERROR(__xludf.DUMMYFUNCTION("LEN(REGEXREPLACE(C711, ""[[:punct:]]"", """"))"),32.0)</f>
        <v>32</v>
      </c>
      <c r="E711" s="7">
        <f>IFERROR(__xludf.DUMMYFUNCTION("COUNTA(SPLIT(REGEXREPLACE(C711, ""[[:punct:]]"", """"), "" ""))"),3.0)</f>
        <v>3</v>
      </c>
      <c r="F711" s="8">
        <f t="shared" si="1"/>
        <v>10.66666667</v>
      </c>
    </row>
    <row r="712">
      <c r="A712" s="2" t="s">
        <v>1553</v>
      </c>
      <c r="B712" s="1" t="s">
        <v>1554</v>
      </c>
      <c r="C712" s="5" t="str">
        <f>IFERROR(__xludf.DUMMYFUNCTION("REGEXREPLACE(B712, ""[[:punct:]]"", """")"),"RT ChayaRaichik10 Watch how quickly this story disappears")</f>
        <v>RT ChayaRaichik10 Watch how quickly this story disappears</v>
      </c>
      <c r="D712" s="7">
        <f>IFERROR(__xludf.DUMMYFUNCTION("LEN(REGEXREPLACE(C712, ""[[:punct:]]"", """"))"),57.0)</f>
        <v>57</v>
      </c>
      <c r="E712" s="7">
        <f>IFERROR(__xludf.DUMMYFUNCTION("COUNTA(SPLIT(REGEXREPLACE(C712, ""[[:punct:]]"", """"), "" ""))"),8.0)</f>
        <v>8</v>
      </c>
      <c r="F712" s="8">
        <f t="shared" si="1"/>
        <v>7.125</v>
      </c>
    </row>
    <row r="713">
      <c r="A713" s="2" t="s">
        <v>1555</v>
      </c>
      <c r="B713" s="1" t="s">
        <v>1556</v>
      </c>
      <c r="C713" s="5" t="str">
        <f>IFERROR(__xludf.DUMMYFUNCTION("REGEXREPLACE(B713, ""[[:punct:]]"", """")"),"RT anjin40 ChayaRaichik10 httpstcoDv9IBvHEVL")</f>
        <v>RT anjin40 ChayaRaichik10 httpstcoDv9IBvHEVL</v>
      </c>
      <c r="D713" s="7">
        <f>IFERROR(__xludf.DUMMYFUNCTION("LEN(REGEXREPLACE(C713, ""[[:punct:]]"", """"))"),44.0)</f>
        <v>44</v>
      </c>
      <c r="E713" s="7">
        <f>IFERROR(__xludf.DUMMYFUNCTION("COUNTA(SPLIT(REGEXREPLACE(C713, ""[[:punct:]]"", """"), "" ""))"),4.0)</f>
        <v>4</v>
      </c>
      <c r="F713" s="8">
        <f t="shared" si="1"/>
        <v>11</v>
      </c>
    </row>
    <row r="714">
      <c r="A714" s="2" t="s">
        <v>1558</v>
      </c>
      <c r="B714" s="1" t="s">
        <v>1559</v>
      </c>
      <c r="C714" s="5" t="str">
        <f>IFERROR(__xludf.DUMMYFUNCTION("REGEXREPLACE(B714, ""[[:punct:]]"", """")"),"Wild")</f>
        <v>Wild</v>
      </c>
      <c r="D714" s="7">
        <f>IFERROR(__xludf.DUMMYFUNCTION("LEN(REGEXREPLACE(C714, ""[[:punct:]]"", """"))"),4.0)</f>
        <v>4</v>
      </c>
      <c r="E714" s="7">
        <f>IFERROR(__xludf.DUMMYFUNCTION("COUNTA(SPLIT(REGEXREPLACE(C714, ""[[:punct:]]"", """"), "" ""))"),1.0)</f>
        <v>1</v>
      </c>
      <c r="F714" s="8">
        <f t="shared" si="1"/>
        <v>4</v>
      </c>
    </row>
    <row r="715">
      <c r="A715" s="2" t="s">
        <v>1560</v>
      </c>
      <c r="B715" s="1" t="s">
        <v>1561</v>
      </c>
      <c r="C715" s="5" t="str">
        <f>IFERROR(__xludf.DUMMYFUNCTION("REGEXREPLACE(B715, ""[[:punct:]]"", """")"),"None Of Us Have Regretted Not Taking It  💉")</f>
        <v>None Of Us Have Regretted Not Taking It  💉</v>
      </c>
      <c r="D715" s="7">
        <f>IFERROR(__xludf.DUMMYFUNCTION("LEN(REGEXREPLACE(C715, ""[[:punct:]]"", """"))"),43.0)</f>
        <v>43</v>
      </c>
      <c r="E715" s="7">
        <f>IFERROR(__xludf.DUMMYFUNCTION("COUNTA(SPLIT(REGEXREPLACE(C715, ""[[:punct:]]"", """"), "" ""))"),9.0)</f>
        <v>9</v>
      </c>
      <c r="F715" s="8">
        <f t="shared" si="1"/>
        <v>4.777777778</v>
      </c>
    </row>
    <row r="716">
      <c r="A716" s="2" t="s">
        <v>1562</v>
      </c>
      <c r="B716" s="1" t="s">
        <v>1563</v>
      </c>
      <c r="C716" s="5" t="str">
        <f>IFERROR(__xludf.DUMMYFUNCTION("REGEXREPLACE(B716, ""[[:punct:]]"", """")"),"🤣🤣")</f>
        <v>🤣🤣</v>
      </c>
      <c r="D716" s="7">
        <f>IFERROR(__xludf.DUMMYFUNCTION("LEN(REGEXREPLACE(C716, ""[[:punct:]]"", """"))"),4.0)</f>
        <v>4</v>
      </c>
      <c r="E716" s="7">
        <f>IFERROR(__xludf.DUMMYFUNCTION("COUNTA(SPLIT(REGEXREPLACE(C716, ""[[:punct:]]"", """"), "" ""))"),1.0)</f>
        <v>1</v>
      </c>
      <c r="F716" s="8">
        <f t="shared" si="1"/>
        <v>4</v>
      </c>
    </row>
    <row r="717">
      <c r="A717" s="2" t="s">
        <v>1522</v>
      </c>
      <c r="B717" s="1" t="s">
        <v>1564</v>
      </c>
      <c r="C717" s="5" t="str">
        <f>IFERROR(__xludf.DUMMYFUNCTION("REGEXREPLACE(B717, ""[[:punct:]]"", """")"),"What’s the first thing that comes to mind when you see this photo httpstco2XSnXbUJGa")</f>
        <v>What’s the first thing that comes to mind when you see this photo httpstco2XSnXbUJGa</v>
      </c>
      <c r="D717" s="7">
        <f>IFERROR(__xludf.DUMMYFUNCTION("LEN(REGEXREPLACE(C717, ""[[:punct:]]"", """"))"),84.0)</f>
        <v>84</v>
      </c>
      <c r="E717" s="7">
        <f>IFERROR(__xludf.DUMMYFUNCTION("COUNTA(SPLIT(REGEXREPLACE(C717, ""[[:punct:]]"", """"), "" ""))"),14.0)</f>
        <v>14</v>
      </c>
      <c r="F717" s="8">
        <f t="shared" si="1"/>
        <v>6</v>
      </c>
    </row>
    <row r="718">
      <c r="A718" s="2" t="s">
        <v>1565</v>
      </c>
      <c r="B718" s="1" t="s">
        <v>1566</v>
      </c>
      <c r="C718" s="5" t="str">
        <f>IFERROR(__xludf.DUMMYFUNCTION("REGEXREPLACE(B718, ""[[:punct:]]"", """")"),"RT BasedMikeLee When ChayaRaichik10 speaks DenaliNPS should take notice")</f>
        <v>RT BasedMikeLee When ChayaRaichik10 speaks DenaliNPS should take notice</v>
      </c>
      <c r="D718" s="7">
        <f>IFERROR(__xludf.DUMMYFUNCTION("LEN(REGEXREPLACE(C718, ""[[:punct:]]"", """"))"),71.0)</f>
        <v>71</v>
      </c>
      <c r="E718" s="7">
        <f>IFERROR(__xludf.DUMMYFUNCTION("COUNTA(SPLIT(REGEXREPLACE(C718, ""[[:punct:]]"", """"), "" ""))"),9.0)</f>
        <v>9</v>
      </c>
      <c r="F718" s="8">
        <f t="shared" si="1"/>
        <v>7.888888889</v>
      </c>
    </row>
    <row r="719">
      <c r="A719" s="2" t="s">
        <v>1567</v>
      </c>
      <c r="B719" s="1" t="s">
        <v>1568</v>
      </c>
      <c r="C719" s="5" t="str">
        <f>IFERROR(__xludf.DUMMYFUNCTION("REGEXREPLACE(B719, ""[[:punct:]]"", """")"),"This trans person seems like a disaster waiting to happen She wants a lot of people dead Major red flags here 🚩 httpstcoqxvPomn8i4")</f>
        <v>This trans person seems like a disaster waiting to happen She wants a lot of people dead Major red flags here 🚩 httpstcoqxvPomn8i4</v>
      </c>
      <c r="D719" s="7">
        <f>IFERROR(__xludf.DUMMYFUNCTION("LEN(REGEXREPLACE(C719, ""[[:punct:]]"", """"))"),131.0)</f>
        <v>131</v>
      </c>
      <c r="E719" s="7">
        <f>IFERROR(__xludf.DUMMYFUNCTION("COUNTA(SPLIT(REGEXREPLACE(C719, ""[[:punct:]]"", """"), "" ""))"),23.0)</f>
        <v>23</v>
      </c>
      <c r="F719" s="8">
        <f t="shared" si="1"/>
        <v>5.695652174</v>
      </c>
    </row>
    <row r="720">
      <c r="A720" s="2" t="s">
        <v>1570</v>
      </c>
      <c r="B720" s="1" t="s">
        <v>1571</v>
      </c>
      <c r="C720" s="5" t="str">
        <f>IFERROR(__xludf.DUMMYFUNCTION("REGEXREPLACE(B720, ""[[:punct:]]"", """")"),"She seems stable…")</f>
        <v>She seems stable…</v>
      </c>
      <c r="D720" s="7">
        <f>IFERROR(__xludf.DUMMYFUNCTION("LEN(REGEXREPLACE(C720, ""[[:punct:]]"", """"))"),17.0)</f>
        <v>17</v>
      </c>
      <c r="E720" s="7">
        <f>IFERROR(__xludf.DUMMYFUNCTION("COUNTA(SPLIT(REGEXREPLACE(C720, ""[[:punct:]]"", """"), "" ""))"),3.0)</f>
        <v>3</v>
      </c>
      <c r="F720" s="8">
        <f t="shared" si="1"/>
        <v>5.666666667</v>
      </c>
    </row>
    <row r="721">
      <c r="A721" s="2" t="s">
        <v>1553</v>
      </c>
      <c r="B721" s="1" t="s">
        <v>1572</v>
      </c>
      <c r="C721" s="5" t="str">
        <f>IFERROR(__xludf.DUMMYFUNCTION("REGEXREPLACE(B721, ""[[:punct:]]"", """")"),"Watch how quickly this story disappears")</f>
        <v>Watch how quickly this story disappears</v>
      </c>
      <c r="D721" s="7">
        <f>IFERROR(__xludf.DUMMYFUNCTION("LEN(REGEXREPLACE(C721, ""[[:punct:]]"", """"))"),39.0)</f>
        <v>39</v>
      </c>
      <c r="E721" s="7">
        <f>IFERROR(__xludf.DUMMYFUNCTION("COUNTA(SPLIT(REGEXREPLACE(C721, ""[[:punct:]]"", """"), "" ""))"),6.0)</f>
        <v>6</v>
      </c>
      <c r="F721" s="8">
        <f t="shared" si="1"/>
        <v>6.5</v>
      </c>
    </row>
    <row r="722">
      <c r="A722" s="2" t="s">
        <v>1573</v>
      </c>
      <c r="B722" s="1" t="s">
        <v>1574</v>
      </c>
      <c r="C722" s="5" t="str">
        <f>IFERROR(__xludf.DUMMYFUNCTION("REGEXREPLACE(B722, ""[[:punct:]]"", """")"),"What’s everyone doing this weekend")</f>
        <v>What’s everyone doing this weekend</v>
      </c>
      <c r="D722" s="7">
        <f>IFERROR(__xludf.DUMMYFUNCTION("LEN(REGEXREPLACE(C722, ""[[:punct:]]"", """"))"),34.0)</f>
        <v>34</v>
      </c>
      <c r="E722" s="7">
        <f>IFERROR(__xludf.DUMMYFUNCTION("COUNTA(SPLIT(REGEXREPLACE(C722, ""[[:punct:]]"", """"), "" ""))"),5.0)</f>
        <v>5</v>
      </c>
      <c r="F722" s="8">
        <f t="shared" si="1"/>
        <v>6.8</v>
      </c>
    </row>
    <row r="723">
      <c r="A723" s="2" t="s">
        <v>1575</v>
      </c>
      <c r="B723" s="1" t="s">
        <v>1576</v>
      </c>
      <c r="C723" s="5" t="str">
        <f>IFERROR(__xludf.DUMMYFUNCTION("REGEXREPLACE(B723, ""[[:punct:]]"", """")"),"This is so creepy Groomers shouldn’t be allowed near children")</f>
        <v>This is so creepy Groomers shouldn’t be allowed near children</v>
      </c>
      <c r="D723" s="7">
        <f>IFERROR(__xludf.DUMMYFUNCTION("LEN(REGEXREPLACE(C723, ""[[:punct:]]"", """"))"),61.0)</f>
        <v>61</v>
      </c>
      <c r="E723" s="7">
        <f>IFERROR(__xludf.DUMMYFUNCTION("COUNTA(SPLIT(REGEXREPLACE(C723, ""[[:punct:]]"", """"), "" ""))"),10.0)</f>
        <v>10</v>
      </c>
      <c r="F723" s="8">
        <f t="shared" si="1"/>
        <v>6.1</v>
      </c>
    </row>
    <row r="724">
      <c r="A724" s="2" t="s">
        <v>1577</v>
      </c>
      <c r="B724" s="1" t="s">
        <v>1578</v>
      </c>
      <c r="C724" s="5" t="str">
        <f>IFERROR(__xludf.DUMMYFUNCTION("REGEXREPLACE(B724, ""[[:punct:]]"", """")"),"🇺🇸🇺🇸🇺🇸")</f>
        <v>🇺🇸🇺🇸🇺🇸</v>
      </c>
      <c r="D724" s="7">
        <f>IFERROR(__xludf.DUMMYFUNCTION("LEN(REGEXREPLACE(C724, ""[[:punct:]]"", """"))"),12.0)</f>
        <v>12</v>
      </c>
      <c r="E724" s="7">
        <f>IFERROR(__xludf.DUMMYFUNCTION("COUNTA(SPLIT(REGEXREPLACE(C724, ""[[:punct:]]"", """"), "" ""))"),1.0)</f>
        <v>1</v>
      </c>
      <c r="F724" s="8">
        <f t="shared" si="1"/>
        <v>12</v>
      </c>
    </row>
    <row r="725">
      <c r="A725" s="2" t="s">
        <v>1518</v>
      </c>
      <c r="B725" s="1" t="s">
        <v>1579</v>
      </c>
      <c r="C725" s="5" t="str">
        <f>IFERROR(__xludf.DUMMYFUNCTION("REGEXREPLACE(B725, ""[[:punct:]]"", """")"),"More trans trrrism It’s time to have a national conversation about this trend")</f>
        <v>More trans trrrism It’s time to have a national conversation about this trend</v>
      </c>
      <c r="D725" s="7">
        <f>IFERROR(__xludf.DUMMYFUNCTION("LEN(REGEXREPLACE(C725, ""[[:punct:]]"", """"))"),77.0)</f>
        <v>77</v>
      </c>
      <c r="E725" s="7">
        <f>IFERROR(__xludf.DUMMYFUNCTION("COUNTA(SPLIT(REGEXREPLACE(C725, ""[[:punct:]]"", """"), "" ""))"),13.0)</f>
        <v>13</v>
      </c>
      <c r="F725" s="8">
        <f t="shared" si="1"/>
        <v>5.923076923</v>
      </c>
    </row>
    <row r="726">
      <c r="A726" s="2" t="s">
        <v>1580</v>
      </c>
      <c r="B726" s="1" t="s">
        <v>1581</v>
      </c>
      <c r="C726" s="5" t="str">
        <f>IFERROR(__xludf.DUMMYFUNCTION("REGEXREPLACE(B726, ""[[:punct:]]"", """")"),"RT ChayaRaichik10 It would be a real shame of everyone tagged DenaliNPS and included a picture of the American Flag 🇺🇸🇺🇸🇺🇸")</f>
        <v>RT ChayaRaichik10 It would be a real shame of everyone tagged DenaliNPS and included a picture of the American Flag 🇺🇸🇺🇸🇺🇸</v>
      </c>
      <c r="D726" s="7">
        <f>IFERROR(__xludf.DUMMYFUNCTION("LEN(REGEXREPLACE(C726, ""[[:punct:]]"", """"))"),128.0)</f>
        <v>128</v>
      </c>
      <c r="E726" s="7">
        <f>IFERROR(__xludf.DUMMYFUNCTION("COUNTA(SPLIT(REGEXREPLACE(C726, ""[[:punct:]]"", """"), "" ""))"),21.0)</f>
        <v>21</v>
      </c>
      <c r="F726" s="8">
        <f t="shared" si="1"/>
        <v>6.095238095</v>
      </c>
    </row>
    <row r="727">
      <c r="A727" s="2" t="s">
        <v>1582</v>
      </c>
      <c r="B727" s="1" t="s">
        <v>1583</v>
      </c>
      <c r="C727" s="5" t="str">
        <f>IFERROR(__xludf.DUMMYFUNCTION("REGEXREPLACE(B727, ""[[:punct:]]"", """")"),"🤣🤣🤣")</f>
        <v>🤣🤣🤣</v>
      </c>
      <c r="D727" s="7">
        <f>IFERROR(__xludf.DUMMYFUNCTION("LEN(REGEXREPLACE(C727, ""[[:punct:]]"", """"))"),6.0)</f>
        <v>6</v>
      </c>
      <c r="E727" s="7">
        <f>IFERROR(__xludf.DUMMYFUNCTION("COUNTA(SPLIT(REGEXREPLACE(C727, ""[[:punct:]]"", """"), "" ""))"),1.0)</f>
        <v>1</v>
      </c>
      <c r="F727" s="8">
        <f t="shared" si="1"/>
        <v>6</v>
      </c>
    </row>
    <row r="728">
      <c r="A728" s="2" t="s">
        <v>1584</v>
      </c>
      <c r="B728" s="1" t="s">
        <v>1585</v>
      </c>
      <c r="C728" s="5" t="str">
        <f>IFERROR(__xludf.DUMMYFUNCTION("REGEXREPLACE(B728, ""[[:punct:]]"", """")"),"Nothing to see here… just a sitting member of congress colluding with a trrrist organization")</f>
        <v>Nothing to see here… just a sitting member of congress colluding with a trrrist organization</v>
      </c>
      <c r="D728" s="7">
        <f>IFERROR(__xludf.DUMMYFUNCTION("LEN(REGEXREPLACE(C728, ""[[:punct:]]"", """"))"),92.0)</f>
        <v>92</v>
      </c>
      <c r="E728" s="7">
        <f>IFERROR(__xludf.DUMMYFUNCTION("COUNTA(SPLIT(REGEXREPLACE(C728, ""[[:punct:]]"", """"), "" ""))"),15.0)</f>
        <v>15</v>
      </c>
      <c r="F728" s="8">
        <f t="shared" si="1"/>
        <v>6.133333333</v>
      </c>
    </row>
    <row r="729">
      <c r="A729" s="2" t="s">
        <v>1586</v>
      </c>
      <c r="B729" s="1" t="s">
        <v>1587</v>
      </c>
      <c r="C729" s="5" t="str">
        <f>IFERROR(__xludf.DUMMYFUNCTION("REGEXREPLACE(B729, ""[[:punct:]]"", """")"),"The tolerant Left is at it again httpstcotH37TBkivX")</f>
        <v>The tolerant Left is at it again httpstcotH37TBkivX</v>
      </c>
      <c r="D729" s="7">
        <f>IFERROR(__xludf.DUMMYFUNCTION("LEN(REGEXREPLACE(C729, ""[[:punct:]]"", """"))"),51.0)</f>
        <v>51</v>
      </c>
      <c r="E729" s="7">
        <f>IFERROR(__xludf.DUMMYFUNCTION("COUNTA(SPLIT(REGEXREPLACE(C729, ""[[:punct:]]"", """"), "" ""))"),8.0)</f>
        <v>8</v>
      </c>
      <c r="F729" s="8">
        <f t="shared" si="1"/>
        <v>6.375</v>
      </c>
    </row>
    <row r="730">
      <c r="A730" s="2" t="s">
        <v>1589</v>
      </c>
      <c r="B730" s="1" t="s">
        <v>1590</v>
      </c>
      <c r="C730" s="5" t="str">
        <f>IFERROR(__xludf.DUMMYFUNCTION("REGEXREPLACE(B730, ""[[:punct:]]"", """")"),"Exactly")</f>
        <v>Exactly</v>
      </c>
      <c r="D730" s="7">
        <f>IFERROR(__xludf.DUMMYFUNCTION("LEN(REGEXREPLACE(C730, ""[[:punct:]]"", """"))"),7.0)</f>
        <v>7</v>
      </c>
      <c r="E730" s="7">
        <f>IFERROR(__xludf.DUMMYFUNCTION("COUNTA(SPLIT(REGEXREPLACE(C730, ""[[:punct:]]"", """"), "" ""))"),1.0)</f>
        <v>1</v>
      </c>
      <c r="F730" s="8">
        <f t="shared" si="1"/>
        <v>7</v>
      </c>
    </row>
    <row r="731">
      <c r="A731" s="2" t="s">
        <v>1540</v>
      </c>
      <c r="B731" s="1" t="s">
        <v>1591</v>
      </c>
      <c r="C731" s="5" t="str">
        <f>IFERROR(__xludf.DUMMYFUNCTION("REGEXREPLACE(B731, ""[[:punct:]]"", """")"),"This is Kamala Harris’ stepdaughter httpstcocxXGAxrmG3")</f>
        <v>This is Kamala Harris’ stepdaughter httpstcocxXGAxrmG3</v>
      </c>
      <c r="D731" s="7">
        <f>IFERROR(__xludf.DUMMYFUNCTION("LEN(REGEXREPLACE(C731, ""[[:punct:]]"", """"))"),54.0)</f>
        <v>54</v>
      </c>
      <c r="E731" s="7">
        <f>IFERROR(__xludf.DUMMYFUNCTION("COUNTA(SPLIT(REGEXREPLACE(C731, ""[[:punct:]]"", """"), "" ""))"),6.0)</f>
        <v>6</v>
      </c>
      <c r="F731" s="8">
        <f t="shared" si="1"/>
        <v>9</v>
      </c>
    </row>
    <row r="732">
      <c r="A732" s="2" t="s">
        <v>1592</v>
      </c>
      <c r="B732" s="1" t="s">
        <v>1593</v>
      </c>
      <c r="C732" s="5" t="str">
        <f>IFERROR(__xludf.DUMMYFUNCTION("REGEXREPLACE(B732, ""[[:punct:]]"", """")"),"Canva needs to fire the entire team responsible for this abomination")</f>
        <v>Canva needs to fire the entire team responsible for this abomination</v>
      </c>
      <c r="D732" s="7">
        <f>IFERROR(__xludf.DUMMYFUNCTION("LEN(REGEXREPLACE(C732, ""[[:punct:]]"", """"))"),68.0)</f>
        <v>68</v>
      </c>
      <c r="E732" s="7">
        <f>IFERROR(__xludf.DUMMYFUNCTION("COUNTA(SPLIT(REGEXREPLACE(C732, ""[[:punct:]]"", """"), "" ""))"),11.0)</f>
        <v>11</v>
      </c>
      <c r="F732" s="8">
        <f t="shared" si="1"/>
        <v>6.181818182</v>
      </c>
    </row>
    <row r="733">
      <c r="A733" s="2" t="s">
        <v>1580</v>
      </c>
      <c r="B733" s="1" t="s">
        <v>1594</v>
      </c>
      <c r="C733" s="5" t="str">
        <f>IFERROR(__xludf.DUMMYFUNCTION("REGEXREPLACE(B733, ""[[:punct:]]"", """")"),"It would be a real shame of everyone tagged DenaliNPS and included a picture of the American Flag 🇺🇸🇺🇸🇺🇸")</f>
        <v>It would be a real shame of everyone tagged DenaliNPS and included a picture of the American Flag 🇺🇸🇺🇸🇺🇸</v>
      </c>
      <c r="D733" s="7">
        <f>IFERROR(__xludf.DUMMYFUNCTION("LEN(REGEXREPLACE(C733, ""[[:punct:]]"", """"))"),110.0)</f>
        <v>110</v>
      </c>
      <c r="E733" s="7">
        <f>IFERROR(__xludf.DUMMYFUNCTION("COUNTA(SPLIT(REGEXREPLACE(C733, ""[[:punct:]]"", """"), "" ""))"),19.0)</f>
        <v>19</v>
      </c>
      <c r="F733" s="8">
        <f t="shared" si="1"/>
        <v>5.789473684</v>
      </c>
    </row>
    <row r="734">
      <c r="A734" s="2" t="s">
        <v>1595</v>
      </c>
      <c r="B734" s="1" t="s">
        <v>1596</v>
      </c>
      <c r="C734" s="5" t="str">
        <f>IFERROR(__xludf.DUMMYFUNCTION("REGEXREPLACE(B734, ""[[:punct:]]"", """")"),"Derek Chauvin is a political prisoner")</f>
        <v>Derek Chauvin is a political prisoner</v>
      </c>
      <c r="D734" s="7">
        <f>IFERROR(__xludf.DUMMYFUNCTION("LEN(REGEXREPLACE(C734, ""[[:punct:]]"", """"))"),37.0)</f>
        <v>37</v>
      </c>
      <c r="E734" s="7">
        <f>IFERROR(__xludf.DUMMYFUNCTION("COUNTA(SPLIT(REGEXREPLACE(C734, ""[[:punct:]]"", """"), "" ""))"),6.0)</f>
        <v>6</v>
      </c>
      <c r="F734" s="8">
        <f t="shared" si="1"/>
        <v>6.166666667</v>
      </c>
    </row>
    <row r="735">
      <c r="A735" s="2" t="s">
        <v>1597</v>
      </c>
      <c r="B735" s="1" t="s">
        <v>1598</v>
      </c>
      <c r="C735" s="5" t="str">
        <f>IFERROR(__xludf.DUMMYFUNCTION("REGEXREPLACE(B735, ""[[:punct:]]"", """")"),"What did I miss")</f>
        <v>What did I miss</v>
      </c>
      <c r="D735" s="7">
        <f>IFERROR(__xludf.DUMMYFUNCTION("LEN(REGEXREPLACE(C735, ""[[:punct:]]"", """"))"),15.0)</f>
        <v>15</v>
      </c>
      <c r="E735" s="7">
        <f>IFERROR(__xludf.DUMMYFUNCTION("COUNTA(SPLIT(REGEXREPLACE(C735, ""[[:punct:]]"", """"), "" ""))"),4.0)</f>
        <v>4</v>
      </c>
      <c r="F735" s="8">
        <f t="shared" si="1"/>
        <v>3.75</v>
      </c>
    </row>
    <row r="736">
      <c r="A736" s="2" t="s">
        <v>1599</v>
      </c>
      <c r="B736" s="1" t="s">
        <v>1600</v>
      </c>
      <c r="C736" s="5" t="str">
        <f>IFERROR(__xludf.DUMMYFUNCTION("REGEXREPLACE(B736, ""[[:punct:]]"", """")"),"WallStreetSilv 😂")</f>
        <v>WallStreetSilv 😂</v>
      </c>
      <c r="D736" s="7">
        <f>IFERROR(__xludf.DUMMYFUNCTION("LEN(REGEXREPLACE(C736, ""[[:punct:]]"", """"))"),17.0)</f>
        <v>17</v>
      </c>
      <c r="E736" s="7">
        <f>IFERROR(__xludf.DUMMYFUNCTION("COUNTA(SPLIT(REGEXREPLACE(C736, ""[[:punct:]]"", """"), "" ""))"),2.0)</f>
        <v>2</v>
      </c>
      <c r="F736" s="8">
        <f t="shared" si="1"/>
        <v>8.5</v>
      </c>
    </row>
    <row r="737">
      <c r="A737" s="2" t="s">
        <v>1601</v>
      </c>
      <c r="B737" s="1" t="s">
        <v>1602</v>
      </c>
      <c r="C737" s="5" t="str">
        <f>IFERROR(__xludf.DUMMYFUNCTION("REGEXREPLACE(B737, ""[[:punct:]]"", """")"),"BREAKING BOMBSHELL EXCLUSIVE SCOOP Trump aide ate lunch")</f>
        <v>BREAKING BOMBSHELL EXCLUSIVE SCOOP Trump aide ate lunch</v>
      </c>
      <c r="D737" s="7">
        <f>IFERROR(__xludf.DUMMYFUNCTION("LEN(REGEXREPLACE(C737, ""[[:punct:]]"", """"))"),55.0)</f>
        <v>55</v>
      </c>
      <c r="E737" s="7">
        <f>IFERROR(__xludf.DUMMYFUNCTION("COUNTA(SPLIT(REGEXREPLACE(C737, ""[[:punct:]]"", """"), "" ""))"),8.0)</f>
        <v>8</v>
      </c>
      <c r="F737" s="8">
        <f t="shared" si="1"/>
        <v>6.875</v>
      </c>
    </row>
    <row r="738">
      <c r="A738" s="2" t="s">
        <v>1603</v>
      </c>
      <c r="B738" s="1" t="s">
        <v>1604</v>
      </c>
      <c r="C738" s="5" t="str">
        <f>IFERROR(__xludf.DUMMYFUNCTION("REGEXREPLACE(B738, ""[[:punct:]]"", """")"),"Time to boycott Nintendo NintendoAmerica
Stop supporting companies who hate you and want to confuse your children")</f>
        <v>Time to boycott Nintendo NintendoAmerica
Stop supporting companies who hate you and want to confuse your children</v>
      </c>
      <c r="D738" s="7">
        <f>IFERROR(__xludf.DUMMYFUNCTION("LEN(REGEXREPLACE(C738, ""[[:punct:]]"", """"))"),114.0)</f>
        <v>114</v>
      </c>
      <c r="E738" s="7">
        <f>IFERROR(__xludf.DUMMYFUNCTION("COUNTA(SPLIT(REGEXREPLACE(C738, ""[[:punct:]]"", """"), "" ""))"),16.0)</f>
        <v>16</v>
      </c>
      <c r="F738" s="8">
        <f t="shared" si="1"/>
        <v>7.125</v>
      </c>
    </row>
    <row r="739">
      <c r="A739" s="2" t="s">
        <v>1605</v>
      </c>
      <c r="B739" s="1" t="s">
        <v>1606</v>
      </c>
      <c r="C739" s="5" t="str">
        <f>IFERROR(__xludf.DUMMYFUNCTION("REGEXREPLACE(B739, ""[[:punct:]]"", """")"),"RT InterStarMedia 🔥🚨PLEASE READ AND SHARE Memorial Day stands as a profound moment of remembrance and honor dedicated to the courageous men and women who laid down their lives for the liberties we cherish
This day holds a deep significance especially f"&amp;"or those who have served in the armed forces as it commemorates the ultimate sacrifice of their comrades
As someone who has borne the brunt of combat and witnessed the loss of numerous brothers and sisters in arms I can personally attest to the heavy hea"&amp;"rt that accompanies this day
A sentiment that resonates deeply not only with veterans but also with their families
The emotional toll can be particularly hard for those of us who have experienced loss not just in the line of duty but also due to the dev"&amp;"astating impacts of isolation during lockdown periods and the tragic instances of sicide within our ranks
In just the previous year I endured the heartache of losing a close comrade to sicide 
This is a stark reminder of the silent battles that continue"&amp;" beyond the battlefield
All veterans must remember that while we may face dark times these periods are not everlasting
There is a community of support composed of fellow veterans and empathetic individuals ready and willing to lend a helping hand
I am "&amp;"one among this supportive network eager to offer assistance or simply an understanding ear
If you find yourself struggling I encourage you not to suffer in silence
Whether its reaching out to a crisis hotline for immediate support or sending me a direct"&amp;" message for a more personal connection
Please remember that you are not isolated in your struggles
Many of us genuinely care and are here to help uplift you during your times of need")</f>
        <v>RT InterStarMedia 🔥🚨PLEASE READ AND SHARE Memorial Day stands as a profound moment of remembrance and honor dedicated to the courageous men and women who laid down their lives for the liberties we cherish
This day holds a deep significance especially for those who have served in the armed forces as it commemorates the ultimate sacrifice of their comrades
As someone who has borne the brunt of combat and witnessed the loss of numerous brothers and sisters in arms I can personally attest to the heavy heart that accompanies this day
A sentiment that resonates deeply not only with veterans but also with their families
The emotional toll can be particularly hard for those of us who have experienced loss not just in the line of duty but also due to the devastating impacts of isolation during lockdown periods and the tragic instances of sicide within our ranks
In just the previous year I endured the heartache of losing a close comrade to sicide 
This is a stark reminder of the silent battles that continue beyond the battlefield
All veterans must remember that while we may face dark times these periods are not everlasting
There is a community of support composed of fellow veterans and empathetic individuals ready and willing to lend a helping hand
I am one among this supportive network eager to offer assistance or simply an understanding ear
If you find yourself struggling I encourage you not to suffer in silence
Whether its reaching out to a crisis hotline for immediate support or sending me a direct message for a more personal connection
Please remember that you are not isolated in your struggles
Many of us genuinely care and are here to help uplift you during your times of need</v>
      </c>
      <c r="D739" s="7">
        <f>IFERROR(__xludf.DUMMYFUNCTION("LEN(REGEXREPLACE(C739, ""[[:punct:]]"", """"))"),1715.0)</f>
        <v>1715</v>
      </c>
      <c r="E739" s="7">
        <f>IFERROR(__xludf.DUMMYFUNCTION("COUNTA(SPLIT(REGEXREPLACE(C739, ""[[:punct:]]"", """"), "" ""))"),281.0)</f>
        <v>281</v>
      </c>
      <c r="F739" s="8">
        <f t="shared" si="1"/>
        <v>6.103202847</v>
      </c>
    </row>
    <row r="740">
      <c r="A740" s="2" t="s">
        <v>1608</v>
      </c>
      <c r="B740" s="1" t="s">
        <v>1609</v>
      </c>
      <c r="C740" s="5" t="str">
        <f>IFERROR(__xludf.DUMMYFUNCTION("REGEXREPLACE(B740, ""[[:punct:]]"", """")"),"FACTS")</f>
        <v>FACTS</v>
      </c>
      <c r="D740" s="7">
        <f>IFERROR(__xludf.DUMMYFUNCTION("LEN(REGEXREPLACE(C740, ""[[:punct:]]"", """"))"),5.0)</f>
        <v>5</v>
      </c>
      <c r="E740" s="7">
        <f>IFERROR(__xludf.DUMMYFUNCTION("COUNTA(SPLIT(REGEXREPLACE(C740, ""[[:punct:]]"", """"), "" ""))"),1.0)</f>
        <v>1</v>
      </c>
      <c r="F740" s="8">
        <f t="shared" si="1"/>
        <v>5</v>
      </c>
    </row>
    <row r="741">
      <c r="A741" s="2" t="s">
        <v>1610</v>
      </c>
      <c r="B741" s="1" t="s">
        <v>1611</v>
      </c>
      <c r="C741" s="5" t="str">
        <f>IFERROR(__xludf.DUMMYFUNCTION("REGEXREPLACE(B741, ""[[:punct:]]"", """")"),"No You’re not the only one")</f>
        <v>No You’re not the only one</v>
      </c>
      <c r="D741" s="7">
        <f>IFERROR(__xludf.DUMMYFUNCTION("LEN(REGEXREPLACE(C741, ""[[:punct:]]"", """"))"),26.0)</f>
        <v>26</v>
      </c>
      <c r="E741" s="7">
        <f>IFERROR(__xludf.DUMMYFUNCTION("COUNTA(SPLIT(REGEXREPLACE(C741, ""[[:punct:]]"", """"), "" ""))"),6.0)</f>
        <v>6</v>
      </c>
      <c r="F741" s="8">
        <f t="shared" si="1"/>
        <v>4.333333333</v>
      </c>
    </row>
    <row r="742">
      <c r="A742" s="2" t="s">
        <v>1612</v>
      </c>
      <c r="B742" s="1" t="s">
        <v>1613</v>
      </c>
      <c r="C742" s="5" t="str">
        <f>IFERROR(__xludf.DUMMYFUNCTION("REGEXREPLACE(B742, ""[[:punct:]]"", """")"),"RT libsoftiktok This is an elementary school teacher in Mount Desert Island Regional Schools in Maine
She boasts about a class discussion on pronouns after a student changed her pronouns and says she changed hers to theythem
Why are elementary kids comi"&amp;"ng out as trans and nonbinary Why are teachers coming out to students
The school did not respond to our request for comment")</f>
        <v>RT libsoftiktok This is an elementary school teacher in Mount Desert Island Regional Schools in Maine
She boasts about a class discussion on pronouns after a student changed her pronouns and says she changed hers to theythem
Why are elementary kids coming out as trans and nonbinary Why are teachers coming out to students
The school did not respond to our request for comment</v>
      </c>
      <c r="D742" s="7">
        <f>IFERROR(__xludf.DUMMYFUNCTION("LEN(REGEXREPLACE(C742, ""[[:punct:]]"", """"))"),379.0)</f>
        <v>379</v>
      </c>
      <c r="E742" s="7">
        <f>IFERROR(__xludf.DUMMYFUNCTION("COUNTA(SPLIT(REGEXREPLACE(C742, ""[[:punct:]]"", """"), "" ""))"),61.0)</f>
        <v>61</v>
      </c>
      <c r="F742" s="8">
        <f t="shared" si="1"/>
        <v>6.213114754</v>
      </c>
    </row>
    <row r="743">
      <c r="A743" s="2" t="s">
        <v>1615</v>
      </c>
      <c r="B743" s="1" t="s">
        <v>1616</v>
      </c>
      <c r="C743" s="5" t="str">
        <f>IFERROR(__xludf.DUMMYFUNCTION("REGEXREPLACE(B743, ""[[:punct:]]"", """")"),"Something very weird is happening right now on X I posted this tweet with a video and screenshot Then just the screenshot was coming on mobile On desktop none come up
Whats going on httpstcoMuSRMe0nLt")</f>
        <v>Something very weird is happening right now on X I posted this tweet with a video and screenshot Then just the screenshot was coming on mobile On desktop none come up
Whats going on httpstcoMuSRMe0nLt</v>
      </c>
      <c r="D743" s="7">
        <f>IFERROR(__xludf.DUMMYFUNCTION("LEN(REGEXREPLACE(C743, ""[[:punct:]]"", """"))"),201.0)</f>
        <v>201</v>
      </c>
      <c r="E743" s="7">
        <f>IFERROR(__xludf.DUMMYFUNCTION("COUNTA(SPLIT(REGEXREPLACE(C743, ""[[:punct:]]"", """"), "" ""))"),34.0)</f>
        <v>34</v>
      </c>
      <c r="F743" s="8">
        <f t="shared" si="1"/>
        <v>5.911764706</v>
      </c>
    </row>
    <row r="744">
      <c r="A744" s="2" t="s">
        <v>1618</v>
      </c>
      <c r="B744" s="1" t="s">
        <v>1619</v>
      </c>
      <c r="C744" s="5" t="str">
        <f>IFERROR(__xludf.DUMMYFUNCTION("REGEXREPLACE(B744, ""[[:punct:]]"", """")"),"WhisperingWllws elonmusk Same")</f>
        <v>WhisperingWllws elonmusk Same</v>
      </c>
      <c r="D744" s="7">
        <f>IFERROR(__xludf.DUMMYFUNCTION("LEN(REGEXREPLACE(C744, ""[[:punct:]]"", """"))"),29.0)</f>
        <v>29</v>
      </c>
      <c r="E744" s="7">
        <f>IFERROR(__xludf.DUMMYFUNCTION("COUNTA(SPLIT(REGEXREPLACE(C744, ""[[:punct:]]"", """"), "" ""))"),3.0)</f>
        <v>3</v>
      </c>
      <c r="F744" s="8">
        <f t="shared" si="1"/>
        <v>9.666666667</v>
      </c>
    </row>
    <row r="745">
      <c r="A745" s="2" t="s">
        <v>1620</v>
      </c>
      <c r="B745" s="1" t="s">
        <v>1621</v>
      </c>
      <c r="C745" s="5" t="str">
        <f>IFERROR(__xludf.DUMMYFUNCTION("REGEXREPLACE(B745, ""[[:punct:]]"", """")"),"Yes Another video I posted didn’t even show up on my profile")</f>
        <v>Yes Another video I posted didn’t even show up on my profile</v>
      </c>
      <c r="D745" s="7">
        <f>IFERROR(__xludf.DUMMYFUNCTION("LEN(REGEXREPLACE(C745, ""[[:punct:]]"", """"))"),60.0)</f>
        <v>60</v>
      </c>
      <c r="E745" s="7">
        <f>IFERROR(__xludf.DUMMYFUNCTION("COUNTA(SPLIT(REGEXREPLACE(C745, ""[[:punct:]]"", """"), "" ""))"),12.0)</f>
        <v>12</v>
      </c>
      <c r="F745" s="8">
        <f t="shared" si="1"/>
        <v>5</v>
      </c>
    </row>
    <row r="746">
      <c r="A746" s="2" t="s">
        <v>1622</v>
      </c>
      <c r="B746" s="1" t="s">
        <v>1623</v>
      </c>
      <c r="C746" s="5" t="str">
        <f>IFERROR(__xludf.DUMMYFUNCTION("REGEXREPLACE(B746, ""[[:punct:]]"", """")"),"From the comments it seems like this is happening to all accounts and X is having some hiccups rn I’m sure it will get resolved soon")</f>
        <v>From the comments it seems like this is happening to all accounts and X is having some hiccups rn I’m sure it will get resolved soon</v>
      </c>
      <c r="D746" s="7">
        <f>IFERROR(__xludf.DUMMYFUNCTION("LEN(REGEXREPLACE(C746, ""[[:punct:]]"", """"))"),132.0)</f>
        <v>132</v>
      </c>
      <c r="E746" s="7">
        <f>IFERROR(__xludf.DUMMYFUNCTION("COUNTA(SPLIT(REGEXREPLACE(C746, ""[[:punct:]]"", """"), "" ""))"),26.0)</f>
        <v>26</v>
      </c>
      <c r="F746" s="8">
        <f t="shared" si="1"/>
        <v>5.076923077</v>
      </c>
    </row>
    <row r="747">
      <c r="A747" s="2" t="s">
        <v>1624</v>
      </c>
      <c r="B747" s="1" t="s">
        <v>1625</v>
      </c>
      <c r="C747" s="5" t="str">
        <f>IFERROR(__xludf.DUMMYFUNCTION("REGEXREPLACE(B747, ""[[:punct:]]"", """")"),"This video is only coming up on mobile On desktop it says its not available
Very weird httpstcoxui5dtlPJm")</f>
        <v>This video is only coming up on mobile On desktop it says its not available
Very weird httpstcoxui5dtlPJm</v>
      </c>
      <c r="D747" s="7">
        <f>IFERROR(__xludf.DUMMYFUNCTION("LEN(REGEXREPLACE(C747, ""[[:punct:]]"", """"))"),106.0)</f>
        <v>106</v>
      </c>
      <c r="E747" s="7">
        <f>IFERROR(__xludf.DUMMYFUNCTION("COUNTA(SPLIT(REGEXREPLACE(C747, ""[[:punct:]]"", """"), "" ""))"),17.0)</f>
        <v>17</v>
      </c>
      <c r="F747" s="8">
        <f t="shared" si="1"/>
        <v>6.235294118</v>
      </c>
    </row>
    <row r="748">
      <c r="A748" s="2" t="s">
        <v>1627</v>
      </c>
      <c r="B748" s="1" t="s">
        <v>1628</v>
      </c>
      <c r="C748" s="5" t="str">
        <f>IFERROR(__xludf.DUMMYFUNCTION("REGEXREPLACE(B748, ""[[:punct:]]"", """")"),"Another innocent American kiIIed by an illegal 
How many more Americans need to die before Biden closes our border httpstco7M9bzHNFDz")</f>
        <v>Another innocent American kiIIed by an illegal 
How many more Americans need to die before Biden closes our border httpstco7M9bzHNFDz</v>
      </c>
      <c r="D748" s="7">
        <f>IFERROR(__xludf.DUMMYFUNCTION("LEN(REGEXREPLACE(C748, ""[[:punct:]]"", """"))"),134.0)</f>
        <v>134</v>
      </c>
      <c r="E748" s="7">
        <f>IFERROR(__xludf.DUMMYFUNCTION("COUNTA(SPLIT(REGEXREPLACE(C748, ""[[:punct:]]"", """"), "" ""))"),20.0)</f>
        <v>20</v>
      </c>
      <c r="F748" s="8">
        <f t="shared" si="1"/>
        <v>6.7</v>
      </c>
    </row>
    <row r="749">
      <c r="A749" s="2" t="s">
        <v>1630</v>
      </c>
      <c r="B749" s="1" t="s">
        <v>1631</v>
      </c>
      <c r="C749" s="5" t="str">
        <f>IFERROR(__xludf.DUMMYFUNCTION("REGEXREPLACE(B749, ""[[:punct:]]"", """")"),"These books are so banned that they can be given out in the streets in broad daylight")</f>
        <v>These books are so banned that they can be given out in the streets in broad daylight</v>
      </c>
      <c r="D749" s="7">
        <f>IFERROR(__xludf.DUMMYFUNCTION("LEN(REGEXREPLACE(C749, ""[[:punct:]]"", """"))"),85.0)</f>
        <v>85</v>
      </c>
      <c r="E749" s="7">
        <f>IFERROR(__xludf.DUMMYFUNCTION("COUNTA(SPLIT(REGEXREPLACE(C749, ""[[:punct:]]"", """"), "" ""))"),17.0)</f>
        <v>17</v>
      </c>
      <c r="F749" s="8">
        <f t="shared" si="1"/>
        <v>5</v>
      </c>
    </row>
    <row r="750">
      <c r="A750" s="2" t="s">
        <v>1632</v>
      </c>
      <c r="B750" s="1" t="s">
        <v>1633</v>
      </c>
      <c r="C750" s="5" t="str">
        <f>IFERROR(__xludf.DUMMYFUNCTION("REGEXREPLACE(B750, ""[[:punct:]]"", """")"),"If you point out that theres clearly a man towering over a bunch of girls you will end up on the SPLCs hate watchlist")</f>
        <v>If you point out that theres clearly a man towering over a bunch of girls you will end up on the SPLCs hate watchlist</v>
      </c>
      <c r="D750" s="7">
        <f>IFERROR(__xludf.DUMMYFUNCTION("LEN(REGEXREPLACE(C750, ""[[:punct:]]"", """"))"),117.0)</f>
        <v>117</v>
      </c>
      <c r="E750" s="7">
        <f>IFERROR(__xludf.DUMMYFUNCTION("COUNTA(SPLIT(REGEXREPLACE(C750, ""[[:punct:]]"", """"), "" ""))"),24.0)</f>
        <v>24</v>
      </c>
      <c r="F750" s="8">
        <f t="shared" si="1"/>
        <v>4.875</v>
      </c>
    </row>
    <row r="751">
      <c r="A751" s="2" t="s">
        <v>1634</v>
      </c>
      <c r="B751" s="1" t="s">
        <v>1635</v>
      </c>
      <c r="C751" s="5" t="str">
        <f>IFERROR(__xludf.DUMMYFUNCTION("REGEXREPLACE(B751, ""[[:punct:]]"", """")"),"RT MarinaMedvin The bodies of four hostages were discovered 
in Rafah
in a tunnel
inside of an UNRWA building
The American government can never again fund UNRWA Ever
httpstcoYSKOpTA6U4")</f>
        <v>RT MarinaMedvin The bodies of four hostages were discovered 
in Rafah
in a tunnel
inside of an UNRWA building
The American government can never again fund UNRWA Ever
httpstcoYSKOpTA6U4</v>
      </c>
      <c r="D751" s="7">
        <f>IFERROR(__xludf.DUMMYFUNCTION("LEN(REGEXREPLACE(C751, ""[[:punct:]]"", """"))"),188.0)</f>
        <v>188</v>
      </c>
      <c r="E751" s="7">
        <f>IFERROR(__xludf.DUMMYFUNCTION("COUNTA(SPLIT(REGEXREPLACE(C751, ""[[:punct:]]"", """"), "" ""))"),25.0)</f>
        <v>25</v>
      </c>
      <c r="F751" s="8">
        <f t="shared" si="1"/>
        <v>7.52</v>
      </c>
    </row>
    <row r="752">
      <c r="A752" s="2" t="s">
        <v>1637</v>
      </c>
      <c r="B752" s="1" t="s">
        <v>1638</v>
      </c>
      <c r="C752" s="5" t="str">
        <f>IFERROR(__xludf.DUMMYFUNCTION("REGEXREPLACE(B752, ""[[:punct:]]"", """")"),"DEFUND UNRWA")</f>
        <v>DEFUND UNRWA</v>
      </c>
      <c r="D752" s="7">
        <f>IFERROR(__xludf.DUMMYFUNCTION("LEN(REGEXREPLACE(C752, ""[[:punct:]]"", """"))"),12.0)</f>
        <v>12</v>
      </c>
      <c r="E752" s="7">
        <f>IFERROR(__xludf.DUMMYFUNCTION("COUNTA(SPLIT(REGEXREPLACE(C752, ""[[:punct:]]"", """"), "" ""))"),2.0)</f>
        <v>2</v>
      </c>
      <c r="F752" s="8">
        <f t="shared" si="1"/>
        <v>6</v>
      </c>
    </row>
    <row r="753">
      <c r="A753" s="2" t="s">
        <v>1640</v>
      </c>
      <c r="B753" s="1" t="s">
        <v>1641</v>
      </c>
      <c r="C753" s="5" t="str">
        <f>IFERROR(__xludf.DUMMYFUNCTION("REGEXREPLACE(B753, ""[[:punct:]]"", """")"),"🚨🚨🚨")</f>
        <v>🚨🚨🚨</v>
      </c>
      <c r="D753" s="7">
        <f>IFERROR(__xludf.DUMMYFUNCTION("LEN(REGEXREPLACE(C753, ""[[:punct:]]"", """"))"),6.0)</f>
        <v>6</v>
      </c>
      <c r="E753" s="7">
        <f>IFERROR(__xludf.DUMMYFUNCTION("COUNTA(SPLIT(REGEXREPLACE(C753, ""[[:punct:]]"", """"), "" ""))"),1.0)</f>
        <v>1</v>
      </c>
      <c r="F753" s="8">
        <f t="shared" si="1"/>
        <v>6</v>
      </c>
    </row>
    <row r="754">
      <c r="A754" s="2" t="s">
        <v>1642</v>
      </c>
      <c r="B754" s="1" t="s">
        <v>1643</v>
      </c>
      <c r="C754" s="5" t="str">
        <f>IFERROR(__xludf.DUMMYFUNCTION("REGEXREPLACE(B754, ""[[:punct:]]"", """")"),"RT TaraBull808 Top accounts who repost smaller accounts 🧵
1 Elon Musk has the largest following on 𝕏 and shares his platform often by reposting others httpstcoxdquguev0X")</f>
        <v>RT TaraBull808 Top accounts who repost smaller accounts 🧵
1 Elon Musk has the largest following on 𝕏 and shares his platform often by reposting others httpstcoxdquguev0X</v>
      </c>
      <c r="D754" s="7">
        <f>IFERROR(__xludf.DUMMYFUNCTION("LEN(REGEXREPLACE(C754, ""[[:punct:]]"", """"))"),172.0)</f>
        <v>172</v>
      </c>
      <c r="E754" s="7">
        <f>IFERROR(__xludf.DUMMYFUNCTION("COUNTA(SPLIT(REGEXREPLACE(C754, ""[[:punct:]]"", """"), "" ""))"),26.0)</f>
        <v>26</v>
      </c>
      <c r="F754" s="8">
        <f t="shared" si="1"/>
        <v>6.615384615</v>
      </c>
    </row>
    <row r="755">
      <c r="A755" s="2" t="s">
        <v>1645</v>
      </c>
      <c r="B755" s="1" t="s">
        <v>1646</v>
      </c>
      <c r="C755" s="5" t="str">
        <f>IFERROR(__xludf.DUMMYFUNCTION("REGEXREPLACE(B755, ""[[:punct:]]"", """")"),"Second pd related mistake in Spain in less than a week 🚨 httpstcoUvrlDmCIxJ")</f>
        <v>Second pd related mistake in Spain in less than a week 🚨 httpstcoUvrlDmCIxJ</v>
      </c>
      <c r="D755" s="7">
        <f>IFERROR(__xludf.DUMMYFUNCTION("LEN(REGEXREPLACE(C755, ""[[:punct:]]"", """"))"),76.0)</f>
        <v>76</v>
      </c>
      <c r="E755" s="7">
        <f>IFERROR(__xludf.DUMMYFUNCTION("COUNTA(SPLIT(REGEXREPLACE(C755, ""[[:punct:]]"", """"), "" ""))"),13.0)</f>
        <v>13</v>
      </c>
      <c r="F755" s="8">
        <f t="shared" si="1"/>
        <v>5.846153846</v>
      </c>
    </row>
    <row r="756">
      <c r="A756" s="2" t="s">
        <v>1648</v>
      </c>
      <c r="B756" s="1" t="s">
        <v>1649</v>
      </c>
      <c r="C756" s="5" t="str">
        <f>IFERROR(__xludf.DUMMYFUNCTION("REGEXREPLACE(B756, ""[[:punct:]]"", """")"),"RT EdWorkforceCmte Birzeit University which partners w RutgersU 
Barred Jewish students from attending as of 2014
Has buildings named after convicted terrorists 
Hamas won a majority of its student gov 
RepSmucker Is this really an institution Rutgers s"&amp;"hould be partnering with httpstco3iR1BOJaug")</f>
        <v>RT EdWorkforceCmte Birzeit University which partners w RutgersU 
Barred Jewish students from attending as of 2014
Has buildings named after convicted terrorists 
Hamas won a majority of its student gov 
RepSmucker Is this really an institution Rutgers should be partnering with httpstco3iR1BOJaug</v>
      </c>
      <c r="D756" s="7">
        <f>IFERROR(__xludf.DUMMYFUNCTION("LEN(REGEXREPLACE(C756, ""[[:punct:]]"", """"))"),298.0)</f>
        <v>298</v>
      </c>
      <c r="E756" s="7">
        <f>IFERROR(__xludf.DUMMYFUNCTION("COUNTA(SPLIT(REGEXREPLACE(C756, ""[[:punct:]]"", """"), "" ""))"),41.0)</f>
        <v>41</v>
      </c>
      <c r="F756" s="8">
        <f t="shared" si="1"/>
        <v>7.268292683</v>
      </c>
    </row>
    <row r="757">
      <c r="A757" s="2" t="s">
        <v>1651</v>
      </c>
      <c r="B757" s="1" t="s">
        <v>1652</v>
      </c>
      <c r="C757" s="5" t="str">
        <f>IFERROR(__xludf.DUMMYFUNCTION("REGEXREPLACE(B757, ""[[:punct:]]"", """")"),"The story of Jimmy Heyward A Young American Patriot
httpstcoTX04nhN4gt")</f>
        <v>The story of Jimmy Heyward A Young American Patriot
httpstcoTX04nhN4gt</v>
      </c>
      <c r="D757" s="7">
        <f>IFERROR(__xludf.DUMMYFUNCTION("LEN(REGEXREPLACE(C757, ""[[:punct:]]"", """"))"),70.0)</f>
        <v>70</v>
      </c>
      <c r="E757" s="7">
        <f>IFERROR(__xludf.DUMMYFUNCTION("COUNTA(SPLIT(REGEXREPLACE(C757, ""[[:punct:]]"", """"), "" ""))"),9.0)</f>
        <v>9</v>
      </c>
      <c r="F757" s="8">
        <f t="shared" si="1"/>
        <v>7.777777778</v>
      </c>
    </row>
    <row r="758">
      <c r="A758" s="2" t="s">
        <v>1654</v>
      </c>
      <c r="B758" s="1" t="s">
        <v>1655</v>
      </c>
      <c r="C758" s="5" t="str">
        <f>IFERROR(__xludf.DUMMYFUNCTION("REGEXREPLACE(B758, ""[[:punct:]]"", """")"),"By scrolling the comments Cybertruck is the clear winner 🥇")</f>
        <v>By scrolling the comments Cybertruck is the clear winner 🥇</v>
      </c>
      <c r="D758" s="7">
        <f>IFERROR(__xludf.DUMMYFUNCTION("LEN(REGEXREPLACE(C758, ""[[:punct:]]"", """"))"),59.0)</f>
        <v>59</v>
      </c>
      <c r="E758" s="7">
        <f>IFERROR(__xludf.DUMMYFUNCTION("COUNTA(SPLIT(REGEXREPLACE(C758, ""[[:punct:]]"", """"), "" ""))"),10.0)</f>
        <v>10</v>
      </c>
      <c r="F758" s="8">
        <f t="shared" si="1"/>
        <v>5.9</v>
      </c>
    </row>
    <row r="759">
      <c r="A759" s="2" t="s">
        <v>1656</v>
      </c>
      <c r="B759" s="1" t="s">
        <v>1657</v>
      </c>
      <c r="C759" s="5" t="str">
        <f>IFERROR(__xludf.DUMMYFUNCTION("REGEXREPLACE(B759, ""[[:punct:]]"", """")"),"I just pulled up to my office and there’s literally a cybertruck parked next to me Those cars are the coolest machines They stand out and make everyone turn their heads")</f>
        <v>I just pulled up to my office and there’s literally a cybertruck parked next to me Those cars are the coolest machines They stand out and make everyone turn their heads</v>
      </c>
      <c r="D759" s="7">
        <f>IFERROR(__xludf.DUMMYFUNCTION("LEN(REGEXREPLACE(C759, ""[[:punct:]]"", """"))"),168.0)</f>
        <v>168</v>
      </c>
      <c r="E759" s="7">
        <f>IFERROR(__xludf.DUMMYFUNCTION("COUNTA(SPLIT(REGEXREPLACE(C759, ""[[:punct:]]"", """"), "" ""))"),31.0)</f>
        <v>31</v>
      </c>
      <c r="F759" s="8">
        <f t="shared" si="1"/>
        <v>5.419354839</v>
      </c>
    </row>
    <row r="760">
      <c r="A760" s="2" t="s">
        <v>1658</v>
      </c>
      <c r="B760" s="1" t="s">
        <v>1659</v>
      </c>
      <c r="C760" s="5" t="str">
        <f>IFERROR(__xludf.DUMMYFUNCTION("REGEXREPLACE(B760, ""[[:punct:]]"", """")"),"I don’t know who needs to hear this but there’s no such thing as “gender affirming care” Call it what it is Sx denying mutIaton and cstraton")</f>
        <v>I don’t know who needs to hear this but there’s no such thing as “gender affirming care” Call it what it is Sx denying mutIaton and cstraton</v>
      </c>
      <c r="D760" s="7">
        <f>IFERROR(__xludf.DUMMYFUNCTION("LEN(REGEXREPLACE(C760, ""[[:punct:]]"", """"))"),140.0)</f>
        <v>140</v>
      </c>
      <c r="E760" s="7">
        <f>IFERROR(__xludf.DUMMYFUNCTION("COUNTA(SPLIT(REGEXREPLACE(C760, ""[[:punct:]]"", """"), "" ""))"),27.0)</f>
        <v>27</v>
      </c>
      <c r="F760" s="8">
        <f t="shared" si="1"/>
        <v>5.185185185</v>
      </c>
    </row>
    <row r="761">
      <c r="A761" s="2" t="s">
        <v>1660</v>
      </c>
      <c r="B761" s="1" t="s">
        <v>1661</v>
      </c>
      <c r="C761" s="5" t="str">
        <f>IFERROR(__xludf.DUMMYFUNCTION("REGEXREPLACE(B761, ""[[:punct:]]"", """")"),"RT ChayaRaichik10 TEDDY COOK IS A WOMAN
PASS IT ON
THEY CANT FORCE ALL OF US TO DELETE OUR POSTS httpstco85oMOVJN8O")</f>
        <v>RT ChayaRaichik10 TEDDY COOK IS A WOMAN
PASS IT ON
THEY CANT FORCE ALL OF US TO DELETE OUR POSTS httpstco85oMOVJN8O</v>
      </c>
      <c r="D761" s="7">
        <f>IFERROR(__xludf.DUMMYFUNCTION("LEN(REGEXREPLACE(C761, ""[[:punct:]]"", """"))"),117.0)</f>
        <v>117</v>
      </c>
      <c r="E761" s="7">
        <f>IFERROR(__xludf.DUMMYFUNCTION("COUNTA(SPLIT(REGEXREPLACE(C761, ""[[:punct:]]"", """"), "" ""))"),19.0)</f>
        <v>19</v>
      </c>
      <c r="F761" s="8">
        <f t="shared" si="1"/>
        <v>6.157894737</v>
      </c>
    </row>
    <row r="762">
      <c r="A762" s="2" t="s">
        <v>1663</v>
      </c>
      <c r="B762" s="1" t="s">
        <v>1664</v>
      </c>
      <c r="C762" s="5" t="str">
        <f>IFERROR(__xludf.DUMMYFUNCTION("REGEXREPLACE(B762, ""[[:punct:]]"", """")"),"WOMAN Adult human female")</f>
        <v>WOMAN Adult human female</v>
      </c>
      <c r="D762" s="7">
        <f>IFERROR(__xludf.DUMMYFUNCTION("LEN(REGEXREPLACE(C762, ""[[:punct:]]"", """"))"),24.0)</f>
        <v>24</v>
      </c>
      <c r="E762" s="7">
        <f>IFERROR(__xludf.DUMMYFUNCTION("COUNTA(SPLIT(REGEXREPLACE(C762, ""[[:punct:]]"", """"), "" ""))"),4.0)</f>
        <v>4</v>
      </c>
      <c r="F762" s="8">
        <f t="shared" si="1"/>
        <v>6</v>
      </c>
    </row>
    <row r="763">
      <c r="A763" s="2" t="s">
        <v>1665</v>
      </c>
      <c r="B763" s="1" t="s">
        <v>1666</v>
      </c>
      <c r="C763" s="5" t="str">
        <f>IFERROR(__xludf.DUMMYFUNCTION("REGEXREPLACE(B763, ""[[:punct:]]"", """")"),"Canada is teaching 3rd graders that White people have an easier life because they’re privileged")</f>
        <v>Canada is teaching 3rd graders that White people have an easier life because they’re privileged</v>
      </c>
      <c r="D763" s="7">
        <f>IFERROR(__xludf.DUMMYFUNCTION("LEN(REGEXREPLACE(C763, ""[[:punct:]]"", """"))"),95.0)</f>
        <v>95</v>
      </c>
      <c r="E763" s="7">
        <f>IFERROR(__xludf.DUMMYFUNCTION("COUNTA(SPLIT(REGEXREPLACE(C763, ""[[:punct:]]"", """"), "" ""))"),15.0)</f>
        <v>15</v>
      </c>
      <c r="F763" s="8">
        <f t="shared" si="1"/>
        <v>6.333333333</v>
      </c>
    </row>
    <row r="764">
      <c r="A764" s="2" t="s">
        <v>1667</v>
      </c>
      <c r="B764" s="1" t="s">
        <v>1668</v>
      </c>
      <c r="C764" s="5" t="str">
        <f>IFERROR(__xludf.DUMMYFUNCTION("REGEXREPLACE(B764, ""[[:punct:]]"", """")"),"RT stillgray This is horrifying Haiti is a dangerous place no matter what the media tries to tell you")</f>
        <v>RT stillgray This is horrifying Haiti is a dangerous place no matter what the media tries to tell you</v>
      </c>
      <c r="D764" s="7">
        <f>IFERROR(__xludf.DUMMYFUNCTION("LEN(REGEXREPLACE(C764, ""[[:punct:]]"", """"))"),101.0)</f>
        <v>101</v>
      </c>
      <c r="E764" s="7">
        <f>IFERROR(__xludf.DUMMYFUNCTION("COUNTA(SPLIT(REGEXREPLACE(C764, ""[[:punct:]]"", """"), "" ""))"),19.0)</f>
        <v>19</v>
      </c>
      <c r="F764" s="8">
        <f t="shared" si="1"/>
        <v>5.315789474</v>
      </c>
    </row>
    <row r="765">
      <c r="A765" s="2" t="s">
        <v>1669</v>
      </c>
      <c r="B765" s="1" t="s">
        <v>1670</v>
      </c>
      <c r="C765" s="5" t="str">
        <f>IFERROR(__xludf.DUMMYFUNCTION("REGEXREPLACE(B765, ""[[:punct:]]"", """")"),"The Left are all blaming Elon for Media Matters cutting staff MM literally made a fake report to convince advertisers to leave X lost X millions of dollars in revenue and then acted shocked when Elon responded with a lawsuit These braindead people will li"&amp;"terally blame anyone for their problems and never look in the mirror 🤡")</f>
        <v>The Left are all blaming Elon for Media Matters cutting staff MM literally made a fake report to convince advertisers to leave X lost X millions of dollars in revenue and then acted shocked when Elon responded with a lawsuit These braindead people will literally blame anyone for their problems and never look in the mirror 🤡</v>
      </c>
      <c r="D765" s="7">
        <f>IFERROR(__xludf.DUMMYFUNCTION("LEN(REGEXREPLACE(C765, ""[[:punct:]]"", """"))"),326.0)</f>
        <v>326</v>
      </c>
      <c r="E765" s="7">
        <f>IFERROR(__xludf.DUMMYFUNCTION("COUNTA(SPLIT(REGEXREPLACE(C765, ""[[:punct:]]"", """"), "" ""))"),57.0)</f>
        <v>57</v>
      </c>
      <c r="F765" s="8">
        <f t="shared" si="1"/>
        <v>5.719298246</v>
      </c>
    </row>
    <row r="766">
      <c r="A766" s="2" t="s">
        <v>1671</v>
      </c>
      <c r="B766" s="1" t="s">
        <v>1672</v>
      </c>
      <c r="C766" s="5" t="str">
        <f>IFERROR(__xludf.DUMMYFUNCTION("REGEXREPLACE(B766, ""[[:punct:]]"", """")"),"RitaPanahi mmfa elonmusk 🤣")</f>
        <v>RitaPanahi mmfa elonmusk 🤣</v>
      </c>
      <c r="D766" s="7">
        <f>IFERROR(__xludf.DUMMYFUNCTION("LEN(REGEXREPLACE(C766, ""[[:punct:]]"", """"))"),27.0)</f>
        <v>27</v>
      </c>
      <c r="E766" s="7">
        <f>IFERROR(__xludf.DUMMYFUNCTION("COUNTA(SPLIT(REGEXREPLACE(C766, ""[[:punct:]]"", """"), "" ""))"),4.0)</f>
        <v>4</v>
      </c>
      <c r="F766" s="8">
        <f t="shared" si="1"/>
        <v>6.75</v>
      </c>
    </row>
    <row r="767">
      <c r="A767" s="2" t="s">
        <v>1673</v>
      </c>
      <c r="B767" s="1" t="s">
        <v>1674</v>
      </c>
      <c r="C767" s="5" t="str">
        <f>IFERROR(__xludf.DUMMYFUNCTION("REGEXREPLACE(B767, ""[[:punct:]]"", """")"),"Tragic MO State Rep Ben Baker’s daughter and soninlaw were kiIIed last night by a violent gang of Hatians They were missionaries in Haiti Prayers up for his family 🙏🏻 BenBakerMO httpstcou0HFVFWFEG")</f>
        <v>Tragic MO State Rep Ben Baker’s daughter and soninlaw were kiIIed last night by a violent gang of Hatians They were missionaries in Haiti Prayers up for his family 🙏🏻 BenBakerMO httpstcou0HFVFWFEG</v>
      </c>
      <c r="D767" s="7">
        <f>IFERROR(__xludf.DUMMYFUNCTION("LEN(REGEXREPLACE(C767, ""[[:punct:]]"", """"))"),198.0)</f>
        <v>198</v>
      </c>
      <c r="E767" s="7">
        <f>IFERROR(__xludf.DUMMYFUNCTION("COUNTA(SPLIT(REGEXREPLACE(C767, ""[[:punct:]]"", """"), "" ""))"),32.0)</f>
        <v>32</v>
      </c>
      <c r="F767" s="8">
        <f t="shared" si="1"/>
        <v>6.1875</v>
      </c>
    </row>
    <row r="768">
      <c r="A768" s="2" t="s">
        <v>1676</v>
      </c>
      <c r="B768" s="1" t="s">
        <v>1677</v>
      </c>
      <c r="C768" s="5" t="str">
        <f>IFERROR(__xludf.DUMMYFUNCTION("REGEXREPLACE(B768, ""[[:punct:]]"", """")"),"Media Matters literally has a page on their site dedicated to lying about and defaming me They blame me for bmb threats call me all kinds of names and slurs and make shit up about me
No sympathy from me for the mass layoffs at Media Matters httpstco9SOV6"&amp;"cHYCF")</f>
        <v>Media Matters literally has a page on their site dedicated to lying about and defaming me They blame me for bmb threats call me all kinds of names and slurs and make shit up about me
No sympathy from me for the mass layoffs at Media Matters httpstco9SOV6cHYCF</v>
      </c>
      <c r="D768" s="7">
        <f>IFERROR(__xludf.DUMMYFUNCTION("LEN(REGEXREPLACE(C768, ""[[:punct:]]"", """"))"),260.0)</f>
        <v>260</v>
      </c>
      <c r="E768" s="7">
        <f>IFERROR(__xludf.DUMMYFUNCTION("COUNTA(SPLIT(REGEXREPLACE(C768, ""[[:punct:]]"", """"), "" ""))"),47.0)</f>
        <v>47</v>
      </c>
      <c r="F768" s="8">
        <f t="shared" si="1"/>
        <v>5.531914894</v>
      </c>
    </row>
    <row r="769">
      <c r="A769" s="2" t="s">
        <v>1679</v>
      </c>
      <c r="B769" s="1" t="s">
        <v>1680</v>
      </c>
      <c r="C769" s="5" t="str">
        <f>IFERROR(__xludf.DUMMYFUNCTION("REGEXREPLACE(B769, ""[[:punct:]]"", """")"),"SethDillon Yup")</f>
        <v>SethDillon Yup</v>
      </c>
      <c r="D769" s="7">
        <f>IFERROR(__xludf.DUMMYFUNCTION("LEN(REGEXREPLACE(C769, ""[[:punct:]]"", """"))"),14.0)</f>
        <v>14</v>
      </c>
      <c r="E769" s="7">
        <f>IFERROR(__xludf.DUMMYFUNCTION("COUNTA(SPLIT(REGEXREPLACE(C769, ""[[:punct:]]"", """"), "" ""))"),2.0)</f>
        <v>2</v>
      </c>
      <c r="F769" s="8">
        <f t="shared" si="1"/>
        <v>7</v>
      </c>
    </row>
    <row r="770">
      <c r="A770" s="2" t="s">
        <v>1681</v>
      </c>
      <c r="B770" s="1" t="s">
        <v>1682</v>
      </c>
      <c r="C770" s="5" t="str">
        <f>IFERROR(__xludf.DUMMYFUNCTION("REGEXREPLACE(B770, ""[[:punct:]]"", """")"),"LMAOOOO no way 🤣")</f>
        <v>LMAOOOO no way 🤣</v>
      </c>
      <c r="D770" s="7">
        <f>IFERROR(__xludf.DUMMYFUNCTION("LEN(REGEXREPLACE(C770, ""[[:punct:]]"", """"))"),17.0)</f>
        <v>17</v>
      </c>
      <c r="E770" s="7">
        <f>IFERROR(__xludf.DUMMYFUNCTION("COUNTA(SPLIT(REGEXREPLACE(C770, ""[[:punct:]]"", """"), "" ""))"),4.0)</f>
        <v>4</v>
      </c>
      <c r="F770" s="8">
        <f t="shared" si="1"/>
        <v>4.25</v>
      </c>
    </row>
    <row r="771">
      <c r="A771" s="2" t="s">
        <v>1683</v>
      </c>
      <c r="B771" s="1" t="s">
        <v>1684</v>
      </c>
      <c r="C771" s="5" t="str">
        <f>IFERROR(__xludf.DUMMYFUNCTION("REGEXREPLACE(B771, ""[[:punct:]]"", """")"),"This is disgusting")</f>
        <v>This is disgusting</v>
      </c>
      <c r="D771" s="7">
        <f>IFERROR(__xludf.DUMMYFUNCTION("LEN(REGEXREPLACE(C771, ""[[:punct:]]"", """"))"),18.0)</f>
        <v>18</v>
      </c>
      <c r="E771" s="7">
        <f>IFERROR(__xludf.DUMMYFUNCTION("COUNTA(SPLIT(REGEXREPLACE(C771, ""[[:punct:]]"", """"), "" ""))"),3.0)</f>
        <v>3</v>
      </c>
      <c r="F771" s="8">
        <f t="shared" si="1"/>
        <v>6</v>
      </c>
    </row>
    <row r="772">
      <c r="A772" s="2" t="s">
        <v>1685</v>
      </c>
      <c r="B772" s="1" t="s">
        <v>1686</v>
      </c>
      <c r="C772" s="5" t="str">
        <f>IFERROR(__xludf.DUMMYFUNCTION("REGEXREPLACE(B772, ""[[:punct:]]"", """")"),"If you could choose any car in the world to be gifted which one would you choose httpstco1SQqDaLiq2")</f>
        <v>If you could choose any car in the world to be gifted which one would you choose httpstco1SQqDaLiq2</v>
      </c>
      <c r="D772" s="7">
        <f>IFERROR(__xludf.DUMMYFUNCTION("LEN(REGEXREPLACE(C772, ""[[:punct:]]"", """"))"),99.0)</f>
        <v>99</v>
      </c>
      <c r="E772" s="7">
        <f>IFERROR(__xludf.DUMMYFUNCTION("COUNTA(SPLIT(REGEXREPLACE(C772, ""[[:punct:]]"", """"), "" ""))"),18.0)</f>
        <v>18</v>
      </c>
      <c r="F772" s="8">
        <f t="shared" si="1"/>
        <v>5.5</v>
      </c>
    </row>
    <row r="773">
      <c r="A773" s="2" t="s">
        <v>1688</v>
      </c>
      <c r="B773" s="1" t="s">
        <v>1689</v>
      </c>
      <c r="C773" s="5" t="str">
        <f>IFERROR(__xludf.DUMMYFUNCTION("REGEXREPLACE(B773, ""[[:punct:]]"", """")"),"JackPosobiec Ha it’s a great spot 🤤")</f>
        <v>JackPosobiec Ha it’s a great spot 🤤</v>
      </c>
      <c r="D773" s="7">
        <f>IFERROR(__xludf.DUMMYFUNCTION("LEN(REGEXREPLACE(C773, ""[[:punct:]]"", """"))"),36.0)</f>
        <v>36</v>
      </c>
      <c r="E773" s="7">
        <f>IFERROR(__xludf.DUMMYFUNCTION("COUNTA(SPLIT(REGEXREPLACE(C773, ""[[:punct:]]"", """"), "" ""))"),7.0)</f>
        <v>7</v>
      </c>
      <c r="F773" s="8">
        <f t="shared" si="1"/>
        <v>5.142857143</v>
      </c>
    </row>
    <row r="774">
      <c r="A774" s="2" t="s">
        <v>1690</v>
      </c>
      <c r="B774" s="1" t="s">
        <v>1691</v>
      </c>
      <c r="C774" s="5" t="str">
        <f>IFERROR(__xludf.DUMMYFUNCTION("REGEXREPLACE(B774, ""[[:punct:]]"", """")"),"PaultheAcadian I like the way you think")</f>
        <v>PaultheAcadian I like the way you think</v>
      </c>
      <c r="D774" s="7">
        <f>IFERROR(__xludf.DUMMYFUNCTION("LEN(REGEXREPLACE(C774, ""[[:punct:]]"", """"))"),39.0)</f>
        <v>39</v>
      </c>
      <c r="E774" s="7">
        <f>IFERROR(__xludf.DUMMYFUNCTION("COUNTA(SPLIT(REGEXREPLACE(C774, ""[[:punct:]]"", """"), "" ""))"),7.0)</f>
        <v>7</v>
      </c>
      <c r="F774" s="8">
        <f t="shared" si="1"/>
        <v>5.571428571</v>
      </c>
    </row>
    <row r="775">
      <c r="A775" s="2" t="s">
        <v>1692</v>
      </c>
      <c r="B775" s="1" t="s">
        <v>1693</v>
      </c>
      <c r="C775" s="5" t="str">
        <f>IFERROR(__xludf.DUMMYFUNCTION("REGEXREPLACE(B775, ""[[:punct:]]"", """")"),"ElijahSchaffer Thank you Elijah")</f>
        <v>ElijahSchaffer Thank you Elijah</v>
      </c>
      <c r="D775" s="7">
        <f>IFERROR(__xludf.DUMMYFUNCTION("LEN(REGEXREPLACE(C775, ""[[:punct:]]"", """"))"),31.0)</f>
        <v>31</v>
      </c>
      <c r="E775" s="7">
        <f>IFERROR(__xludf.DUMMYFUNCTION("COUNTA(SPLIT(REGEXREPLACE(C775, ""[[:punct:]]"", """"), "" ""))"),4.0)</f>
        <v>4</v>
      </c>
      <c r="F775" s="8">
        <f t="shared" si="1"/>
        <v>7.75</v>
      </c>
    </row>
    <row r="776">
      <c r="A776" s="2" t="s">
        <v>1694</v>
      </c>
      <c r="B776" s="1" t="s">
        <v>1695</v>
      </c>
      <c r="C776" s="5" t="str">
        <f>IFERROR(__xludf.DUMMYFUNCTION("REGEXREPLACE(B776, ""[[:punct:]]"", """")"),"gnosisosmosis This is so cool")</f>
        <v>gnosisosmosis This is so cool</v>
      </c>
      <c r="D776" s="7">
        <f>IFERROR(__xludf.DUMMYFUNCTION("LEN(REGEXREPLACE(C776, ""[[:punct:]]"", """"))"),29.0)</f>
        <v>29</v>
      </c>
      <c r="E776" s="7">
        <f>IFERROR(__xludf.DUMMYFUNCTION("COUNTA(SPLIT(REGEXREPLACE(C776, ""[[:punct:]]"", """"), "" ""))"),5.0)</f>
        <v>5</v>
      </c>
      <c r="F776" s="8">
        <f t="shared" si="1"/>
        <v>5.8</v>
      </c>
    </row>
    <row r="777">
      <c r="A777" s="2" t="s">
        <v>1696</v>
      </c>
      <c r="B777" s="1" t="s">
        <v>1697</v>
      </c>
      <c r="C777" s="5" t="str">
        <f>IFERROR(__xludf.DUMMYFUNCTION("REGEXREPLACE(B777, ""[[:punct:]]"", """")"),"BrandyL68992158 You live in Chicago")</f>
        <v>BrandyL68992158 You live in Chicago</v>
      </c>
      <c r="D777" s="7">
        <f>IFERROR(__xludf.DUMMYFUNCTION("LEN(REGEXREPLACE(C777, ""[[:punct:]]"", """"))"),35.0)</f>
        <v>35</v>
      </c>
      <c r="E777" s="7">
        <f>IFERROR(__xludf.DUMMYFUNCTION("COUNTA(SPLIT(REGEXREPLACE(C777, ""[[:punct:]]"", """"), "" ""))"),5.0)</f>
        <v>5</v>
      </c>
      <c r="F777" s="8">
        <f t="shared" si="1"/>
        <v>7</v>
      </c>
    </row>
    <row r="778">
      <c r="A778" s="2" t="s">
        <v>1698</v>
      </c>
      <c r="B778" s="1" t="s">
        <v>1699</v>
      </c>
      <c r="C778" s="5" t="str">
        <f>IFERROR(__xludf.DUMMYFUNCTION("REGEXREPLACE(B778, ""[[:punct:]]"", """")"),"Hope177712 That’s not allowed in my made up game")</f>
        <v>Hope177712 That’s not allowed in my made up game</v>
      </c>
      <c r="D778" s="7">
        <f>IFERROR(__xludf.DUMMYFUNCTION("LEN(REGEXREPLACE(C778, ""[[:punct:]]"", """"))"),48.0)</f>
        <v>48</v>
      </c>
      <c r="E778" s="7">
        <f>IFERROR(__xludf.DUMMYFUNCTION("COUNTA(SPLIT(REGEXREPLACE(C778, ""[[:punct:]]"", """"), "" ""))"),9.0)</f>
        <v>9</v>
      </c>
      <c r="F778" s="8">
        <f t="shared" si="1"/>
        <v>5.333333333</v>
      </c>
    </row>
    <row r="779">
      <c r="A779" s="2" t="s">
        <v>1700</v>
      </c>
      <c r="B779" s="1" t="s">
        <v>1701</v>
      </c>
      <c r="C779" s="5" t="str">
        <f>IFERROR(__xludf.DUMMYFUNCTION("REGEXREPLACE(B779, ""[[:punct:]]"", """")"),"HaikusFromUnder Love it")</f>
        <v>HaikusFromUnder Love it</v>
      </c>
      <c r="D779" s="7">
        <f>IFERROR(__xludf.DUMMYFUNCTION("LEN(REGEXREPLACE(C779, ""[[:punct:]]"", """"))"),23.0)</f>
        <v>23</v>
      </c>
      <c r="E779" s="7">
        <f>IFERROR(__xludf.DUMMYFUNCTION("COUNTA(SPLIT(REGEXREPLACE(C779, ""[[:punct:]]"", """"), "" ""))"),3.0)</f>
        <v>3</v>
      </c>
      <c r="F779" s="8">
        <f t="shared" si="1"/>
        <v>7.666666667</v>
      </c>
    </row>
    <row r="780">
      <c r="A780" s="2" t="s">
        <v>1702</v>
      </c>
      <c r="B780" s="1" t="s">
        <v>1703</v>
      </c>
      <c r="C780" s="5" t="str">
        <f>IFERROR(__xludf.DUMMYFUNCTION("REGEXREPLACE(B780, ""[[:punct:]]"", """")"),"OldSchoolSaul Yes")</f>
        <v>OldSchoolSaul Yes</v>
      </c>
      <c r="D780" s="7">
        <f>IFERROR(__xludf.DUMMYFUNCTION("LEN(REGEXREPLACE(C780, ""[[:punct:]]"", """"))"),17.0)</f>
        <v>17</v>
      </c>
      <c r="E780" s="7">
        <f>IFERROR(__xludf.DUMMYFUNCTION("COUNTA(SPLIT(REGEXREPLACE(C780, ""[[:punct:]]"", """"), "" ""))"),2.0)</f>
        <v>2</v>
      </c>
      <c r="F780" s="8">
        <f t="shared" si="1"/>
        <v>8.5</v>
      </c>
    </row>
    <row r="781">
      <c r="A781" s="2" t="s">
        <v>1704</v>
      </c>
      <c r="B781" s="1" t="s">
        <v>1705</v>
      </c>
      <c r="C781" s="5" t="str">
        <f>IFERROR(__xludf.DUMMYFUNCTION("REGEXREPLACE(B781, ""[[:punct:]]"", """")"),"howyouuuuudoin 🤣")</f>
        <v>howyouuuuudoin 🤣</v>
      </c>
      <c r="D781" s="7">
        <f>IFERROR(__xludf.DUMMYFUNCTION("LEN(REGEXREPLACE(C781, ""[[:punct:]]"", """"))"),17.0)</f>
        <v>17</v>
      </c>
      <c r="E781" s="7">
        <f>IFERROR(__xludf.DUMMYFUNCTION("COUNTA(SPLIT(REGEXREPLACE(C781, ""[[:punct:]]"", """"), "" ""))"),2.0)</f>
        <v>2</v>
      </c>
      <c r="F781" s="8">
        <f t="shared" si="1"/>
        <v>8.5</v>
      </c>
    </row>
    <row r="782">
      <c r="A782" s="2" t="s">
        <v>1706</v>
      </c>
      <c r="B782" s="1" t="s">
        <v>1707</v>
      </c>
      <c r="C782" s="5" t="str">
        <f>IFERROR(__xludf.DUMMYFUNCTION("REGEXREPLACE(B782, ""[[:punct:]]"", """")"),"WeWillRD 🔥")</f>
        <v>WeWillRD 🔥</v>
      </c>
      <c r="D782" s="7">
        <f>IFERROR(__xludf.DUMMYFUNCTION("LEN(REGEXREPLACE(C782, ""[[:punct:]]"", """"))"),11.0)</f>
        <v>11</v>
      </c>
      <c r="E782" s="7">
        <f>IFERROR(__xludf.DUMMYFUNCTION("COUNTA(SPLIT(REGEXREPLACE(C782, ""[[:punct:]]"", """"), "" ""))"),2.0)</f>
        <v>2</v>
      </c>
      <c r="F782" s="8">
        <f t="shared" si="1"/>
        <v>5.5</v>
      </c>
    </row>
    <row r="783">
      <c r="A783" s="2" t="s">
        <v>1708</v>
      </c>
      <c r="B783" s="1" t="s">
        <v>1709</v>
      </c>
      <c r="C783" s="5" t="str">
        <f>IFERROR(__xludf.DUMMYFUNCTION("REGEXREPLACE(B783, ""[[:punct:]]"", """")"),"This didn’t go how AOC had hoped 🤣 httpstco4hyITXGKVK")</f>
        <v>This didn’t go how AOC had hoped 🤣 httpstco4hyITXGKVK</v>
      </c>
      <c r="D783" s="7">
        <f>IFERROR(__xludf.DUMMYFUNCTION("LEN(REGEXREPLACE(C783, ""[[:punct:]]"", """"))"),54.0)</f>
        <v>54</v>
      </c>
      <c r="E783" s="7">
        <f>IFERROR(__xludf.DUMMYFUNCTION("COUNTA(SPLIT(REGEXREPLACE(C783, ""[[:punct:]]"", """"), "" ""))"),9.0)</f>
        <v>9</v>
      </c>
      <c r="F783" s="8">
        <f t="shared" si="1"/>
        <v>6</v>
      </c>
    </row>
    <row r="784">
      <c r="A784" s="2" t="s">
        <v>1711</v>
      </c>
      <c r="B784" s="1" t="s">
        <v>1712</v>
      </c>
      <c r="C784" s="5" t="str">
        <f>IFERROR(__xludf.DUMMYFUNCTION("REGEXREPLACE(B784, ""[[:punct:]]"", """")"),"Great idea 😂")</f>
        <v>Great idea 😂</v>
      </c>
      <c r="D784" s="7">
        <f>IFERROR(__xludf.DUMMYFUNCTION("LEN(REGEXREPLACE(C784, ""[[:punct:]]"", """"))"),13.0)</f>
        <v>13</v>
      </c>
      <c r="E784" s="7">
        <f>IFERROR(__xludf.DUMMYFUNCTION("COUNTA(SPLIT(REGEXREPLACE(C784, ""[[:punct:]]"", """"), "" ""))"),3.0)</f>
        <v>3</v>
      </c>
      <c r="F784" s="8">
        <f t="shared" si="1"/>
        <v>4.333333333</v>
      </c>
    </row>
    <row r="785">
      <c r="A785" s="2" t="s">
        <v>1713</v>
      </c>
      <c r="B785" s="1" t="s">
        <v>1714</v>
      </c>
      <c r="C785" s="5" t="str">
        <f>IFERROR(__xludf.DUMMYFUNCTION("REGEXREPLACE(B785, ""[[:punct:]]"", """")"),"Epic 😂😂")</f>
        <v>Epic 😂😂</v>
      </c>
      <c r="D785" s="7">
        <f>IFERROR(__xludf.DUMMYFUNCTION("LEN(REGEXREPLACE(C785, ""[[:punct:]]"", """"))"),9.0)</f>
        <v>9</v>
      </c>
      <c r="E785" s="7">
        <f>IFERROR(__xludf.DUMMYFUNCTION("COUNTA(SPLIT(REGEXREPLACE(C785, ""[[:punct:]]"", """"), "" ""))"),2.0)</f>
        <v>2</v>
      </c>
      <c r="F785" s="8">
        <f t="shared" si="1"/>
        <v>4.5</v>
      </c>
    </row>
    <row r="786">
      <c r="A786" s="2" t="s">
        <v>1715</v>
      </c>
      <c r="B786" s="1" t="s">
        <v>1415</v>
      </c>
      <c r="C786" s="5" t="str">
        <f>IFERROR(__xludf.DUMMYFUNCTION("REGEXREPLACE(B786, ""[[:punct:]]"", """")"),"TaraBull808 Me")</f>
        <v>TaraBull808 Me</v>
      </c>
      <c r="D786" s="7">
        <f>IFERROR(__xludf.DUMMYFUNCTION("LEN(REGEXREPLACE(C786, ""[[:punct:]]"", """"))"),14.0)</f>
        <v>14</v>
      </c>
      <c r="E786" s="7">
        <f>IFERROR(__xludf.DUMMYFUNCTION("COUNTA(SPLIT(REGEXREPLACE(C786, ""[[:punct:]]"", """"), "" ""))"),2.0)</f>
        <v>2</v>
      </c>
      <c r="F786" s="8">
        <f t="shared" si="1"/>
        <v>7</v>
      </c>
    </row>
    <row r="787">
      <c r="A787" s="2" t="s">
        <v>1716</v>
      </c>
      <c r="B787" s="1" t="s">
        <v>1717</v>
      </c>
      <c r="C787" s="5" t="str">
        <f>IFERROR(__xludf.DUMMYFUNCTION("REGEXREPLACE(B787, ""[[:punct:]]"", """")"),"Remember when a domestic trrrist sent vials of blood to the RNC HQ and then the story disappeared Have law enforcement found who did it yet Are they investigating Are they trying to track down the person responsible")</f>
        <v>Remember when a domestic trrrist sent vials of blood to the RNC HQ and then the story disappeared Have law enforcement found who did it yet Are they investigating Are they trying to track down the person responsible</v>
      </c>
      <c r="D787" s="7">
        <f>IFERROR(__xludf.DUMMYFUNCTION("LEN(REGEXREPLACE(C787, ""[[:punct:]]"", """"))"),215.0)</f>
        <v>215</v>
      </c>
      <c r="E787" s="7">
        <f>IFERROR(__xludf.DUMMYFUNCTION("COUNTA(SPLIT(REGEXREPLACE(C787, ""[[:punct:]]"", """"), "" ""))"),38.0)</f>
        <v>38</v>
      </c>
      <c r="F787" s="8">
        <f t="shared" si="1"/>
        <v>5.657894737</v>
      </c>
    </row>
    <row r="788">
      <c r="A788" s="2" t="s">
        <v>1669</v>
      </c>
      <c r="B788" s="1" t="s">
        <v>1718</v>
      </c>
      <c r="C788" s="5" t="str">
        <f>IFERROR(__xludf.DUMMYFUNCTION("REGEXREPLACE(B788, ""[[:punct:]]"", """")"),"RT ChayaRaichik10 The Left are all blaming Elon for Media Matters cutting staff MM literally made a fake report to convince advertisers to leave X lost X millions of dollars in revenue and then acted shocked when Elon responded with a lawsuit These braind"&amp;"ead people will literally blame anyone for their problems and never look in the mirror 🤡")</f>
        <v>RT ChayaRaichik10 The Left are all blaming Elon for Media Matters cutting staff MM literally made a fake report to convince advertisers to leave X lost X millions of dollars in revenue and then acted shocked when Elon responded with a lawsuit These braindead people will literally blame anyone for their problems and never look in the mirror 🤡</v>
      </c>
      <c r="D788" s="7">
        <f>IFERROR(__xludf.DUMMYFUNCTION("LEN(REGEXREPLACE(C788, ""[[:punct:]]"", """"))"),344.0)</f>
        <v>344</v>
      </c>
      <c r="E788" s="7">
        <f>IFERROR(__xludf.DUMMYFUNCTION("COUNTA(SPLIT(REGEXREPLACE(C788, ""[[:punct:]]"", """"), "" ""))"),59.0)</f>
        <v>59</v>
      </c>
      <c r="F788" s="8">
        <f t="shared" si="1"/>
        <v>5.830508475</v>
      </c>
    </row>
    <row r="789">
      <c r="A789" s="2" t="s">
        <v>1719</v>
      </c>
      <c r="B789" s="1" t="s">
        <v>1720</v>
      </c>
      <c r="C789" s="5" t="str">
        <f>IFERROR(__xludf.DUMMYFUNCTION("REGEXREPLACE(B789, ""[[:punct:]]"", """")"),"It’s my lucky day Those pedicures are like 100 httpstcoRorH3bBb2z")</f>
        <v>It’s my lucky day Those pedicures are like 100 httpstcoRorH3bBb2z</v>
      </c>
      <c r="D789" s="7">
        <f>IFERROR(__xludf.DUMMYFUNCTION("LEN(REGEXREPLACE(C789, ""[[:punct:]]"", """"))"),65.0)</f>
        <v>65</v>
      </c>
      <c r="E789" s="7">
        <f>IFERROR(__xludf.DUMMYFUNCTION("COUNTA(SPLIT(REGEXREPLACE(C789, ""[[:punct:]]"", """"), "" ""))"),10.0)</f>
        <v>10</v>
      </c>
      <c r="F789" s="8">
        <f t="shared" si="1"/>
        <v>6.5</v>
      </c>
    </row>
    <row r="790">
      <c r="A790" s="2" t="s">
        <v>1722</v>
      </c>
      <c r="B790" s="1" t="s">
        <v>1723</v>
      </c>
      <c r="C790" s="5" t="str">
        <f>IFERROR(__xludf.DUMMYFUNCTION("REGEXREPLACE(B790, ""[[:punct:]]"", """")"),"Next he’s gonna say I can get a Starbucks Venti with extra whipped cream httpstcoFVWqBC1TLj")</f>
        <v>Next he’s gonna say I can get a Starbucks Venti with extra whipped cream httpstcoFVWqBC1TLj</v>
      </c>
      <c r="D790" s="7">
        <f>IFERROR(__xludf.DUMMYFUNCTION("LEN(REGEXREPLACE(C790, ""[[:punct:]]"", """"))"),91.0)</f>
        <v>91</v>
      </c>
      <c r="E790" s="7">
        <f>IFERROR(__xludf.DUMMYFUNCTION("COUNTA(SPLIT(REGEXREPLACE(C790, ""[[:punct:]]"", """"), "" ""))"),15.0)</f>
        <v>15</v>
      </c>
      <c r="F790" s="8">
        <f t="shared" si="1"/>
        <v>6.066666667</v>
      </c>
    </row>
    <row r="791">
      <c r="A791" s="2" t="s">
        <v>1660</v>
      </c>
      <c r="B791" s="1" t="s">
        <v>1725</v>
      </c>
      <c r="C791" s="5" t="str">
        <f>IFERROR(__xludf.DUMMYFUNCTION("REGEXREPLACE(B791, ""[[:punct:]]"", """")"),"TEDDY COOK IS A WOMAN
PASS IT ON
THEY CANT FORCE ALL OF US TO DELETE OUR POSTS httpstco85oMOVJN8O")</f>
        <v>TEDDY COOK IS A WOMAN
PASS IT ON
THEY CANT FORCE ALL OF US TO DELETE OUR POSTS httpstco85oMOVJN8O</v>
      </c>
      <c r="D791" s="7">
        <f>IFERROR(__xludf.DUMMYFUNCTION("LEN(REGEXREPLACE(C791, ""[[:punct:]]"", """"))"),99.0)</f>
        <v>99</v>
      </c>
      <c r="E791" s="7">
        <f>IFERROR(__xludf.DUMMYFUNCTION("COUNTA(SPLIT(REGEXREPLACE(C791, ""[[:punct:]]"", """"), "" ""))"),17.0)</f>
        <v>17</v>
      </c>
      <c r="F791" s="8">
        <f t="shared" si="1"/>
        <v>5.823529412</v>
      </c>
    </row>
    <row r="792">
      <c r="A792" s="2" t="s">
        <v>1726</v>
      </c>
      <c r="B792" s="1" t="s">
        <v>1727</v>
      </c>
      <c r="C792" s="5" t="str">
        <f>IFERROR(__xludf.DUMMYFUNCTION("REGEXREPLACE(B792, ""[[:punct:]]"", """")"),"BrickSuit We do a little trolling 😂")</f>
        <v>BrickSuit We do a little trolling 😂</v>
      </c>
      <c r="D792" s="7">
        <f>IFERROR(__xludf.DUMMYFUNCTION("LEN(REGEXREPLACE(C792, ""[[:punct:]]"", """"))"),36.0)</f>
        <v>36</v>
      </c>
      <c r="E792" s="7">
        <f>IFERROR(__xludf.DUMMYFUNCTION("COUNTA(SPLIT(REGEXREPLACE(C792, ""[[:punct:]]"", """"), "" ""))"),7.0)</f>
        <v>7</v>
      </c>
      <c r="F792" s="8">
        <f t="shared" si="1"/>
        <v>5.142857143</v>
      </c>
    </row>
    <row r="793">
      <c r="A793" s="2" t="s">
        <v>1728</v>
      </c>
      <c r="B793" s="1" t="s">
        <v>1729</v>
      </c>
      <c r="C793" s="5" t="str">
        <f>IFERROR(__xludf.DUMMYFUNCTION("REGEXREPLACE(B793, ""[[:punct:]]"", """")"),"They’re gonna come for homeschooling next because they’re that desperate to groom your kids")</f>
        <v>They’re gonna come for homeschooling next because they’re that desperate to groom your kids</v>
      </c>
      <c r="D793" s="7">
        <f>IFERROR(__xludf.DUMMYFUNCTION("LEN(REGEXREPLACE(C793, ""[[:punct:]]"", """"))"),91.0)</f>
        <v>91</v>
      </c>
      <c r="E793" s="7">
        <f>IFERROR(__xludf.DUMMYFUNCTION("COUNTA(SPLIT(REGEXREPLACE(C793, ""[[:punct:]]"", """"), "" ""))"),14.0)</f>
        <v>14</v>
      </c>
      <c r="F793" s="8">
        <f t="shared" si="1"/>
        <v>6.5</v>
      </c>
    </row>
    <row r="794">
      <c r="A794" s="2" t="s">
        <v>1719</v>
      </c>
      <c r="B794" s="1" t="s">
        <v>1720</v>
      </c>
      <c r="C794" s="5" t="str">
        <f>IFERROR(__xludf.DUMMYFUNCTION("REGEXREPLACE(B794, ""[[:punct:]]"", """")"),"It’s my lucky day Those pedicures are like 100 httpstcoRorH3bBb2z")</f>
        <v>It’s my lucky day Those pedicures are like 100 httpstcoRorH3bBb2z</v>
      </c>
      <c r="D794" s="7">
        <f>IFERROR(__xludf.DUMMYFUNCTION("LEN(REGEXREPLACE(C794, ""[[:punct:]]"", """"))"),65.0)</f>
        <v>65</v>
      </c>
      <c r="E794" s="7">
        <f>IFERROR(__xludf.DUMMYFUNCTION("COUNTA(SPLIT(REGEXREPLACE(C794, ""[[:punct:]]"", """"), "" ""))"),10.0)</f>
        <v>10</v>
      </c>
      <c r="F794" s="8">
        <f t="shared" si="1"/>
        <v>6.5</v>
      </c>
    </row>
    <row r="795">
      <c r="A795" s="2" t="s">
        <v>1730</v>
      </c>
      <c r="B795" s="1" t="s">
        <v>1731</v>
      </c>
      <c r="C795" s="5" t="str">
        <f>IFERROR(__xludf.DUMMYFUNCTION("REGEXREPLACE(B795, ""[[:punct:]]"", """")"),"TaraBull808 Aw thank you")</f>
        <v>TaraBull808 Aw thank you</v>
      </c>
      <c r="D795" s="7">
        <f>IFERROR(__xludf.DUMMYFUNCTION("LEN(REGEXREPLACE(C795, ""[[:punct:]]"", """"))"),24.0)</f>
        <v>24</v>
      </c>
      <c r="E795" s="7">
        <f>IFERROR(__xludf.DUMMYFUNCTION("COUNTA(SPLIT(REGEXREPLACE(C795, ""[[:punct:]]"", """"), "" ""))"),4.0)</f>
        <v>4</v>
      </c>
      <c r="F795" s="8">
        <f t="shared" si="1"/>
        <v>6</v>
      </c>
    </row>
    <row r="796">
      <c r="A796" s="2" t="s">
        <v>1732</v>
      </c>
      <c r="B796" s="1" t="s">
        <v>1733</v>
      </c>
      <c r="C796" s="5" t="str">
        <f>IFERROR(__xludf.DUMMYFUNCTION("REGEXREPLACE(B796, ""[[:punct:]]"", """")"),"What about the girls who worked hard to make it in the female competitions and are now forced to compete with men Do they not deserve an equal opportunity")</f>
        <v>What about the girls who worked hard to make it in the female competitions and are now forced to compete with men Do they not deserve an equal opportunity</v>
      </c>
      <c r="D796" s="7">
        <f>IFERROR(__xludf.DUMMYFUNCTION("LEN(REGEXREPLACE(C796, ""[[:punct:]]"", """"))"),154.0)</f>
        <v>154</v>
      </c>
      <c r="E796" s="7">
        <f>IFERROR(__xludf.DUMMYFUNCTION("COUNTA(SPLIT(REGEXREPLACE(C796, ""[[:punct:]]"", """"), "" ""))"),29.0)</f>
        <v>29</v>
      </c>
      <c r="F796" s="8">
        <f t="shared" si="1"/>
        <v>5.310344828</v>
      </c>
    </row>
    <row r="797">
      <c r="A797" s="2" t="s">
        <v>1734</v>
      </c>
      <c r="B797" s="1" t="s">
        <v>1735</v>
      </c>
      <c r="C797" s="5" t="str">
        <f>IFERROR(__xludf.DUMMYFUNCTION("REGEXREPLACE(B797, ""[[:punct:]]"", """")"),"THIS IS INSANE")</f>
        <v>THIS IS INSANE</v>
      </c>
      <c r="D797" s="7">
        <f>IFERROR(__xludf.DUMMYFUNCTION("LEN(REGEXREPLACE(C797, ""[[:punct:]]"", """"))"),14.0)</f>
        <v>14</v>
      </c>
      <c r="E797" s="7">
        <f>IFERROR(__xludf.DUMMYFUNCTION("COUNTA(SPLIT(REGEXREPLACE(C797, ""[[:punct:]]"", """"), "" ""))"),3.0)</f>
        <v>3</v>
      </c>
      <c r="F797" s="8">
        <f t="shared" si="1"/>
        <v>4.666666667</v>
      </c>
    </row>
    <row r="798">
      <c r="A798" s="2" t="s">
        <v>1676</v>
      </c>
      <c r="B798" s="1" t="s">
        <v>1677</v>
      </c>
      <c r="C798" s="5" t="str">
        <f>IFERROR(__xludf.DUMMYFUNCTION("REGEXREPLACE(B798, ""[[:punct:]]"", """")"),"Media Matters literally has a page on their site dedicated to lying about and defaming me They blame me for bmb threats call me all kinds of names and slurs and make shit up about me
No sympathy from me for the mass layoffs at Media Matters httpstco9SOV6"&amp;"cHYCF")</f>
        <v>Media Matters literally has a page on their site dedicated to lying about and defaming me They blame me for bmb threats call me all kinds of names and slurs and make shit up about me
No sympathy from me for the mass layoffs at Media Matters httpstco9SOV6cHYCF</v>
      </c>
      <c r="D798" s="7">
        <f>IFERROR(__xludf.DUMMYFUNCTION("LEN(REGEXREPLACE(C798, ""[[:punct:]]"", """"))"),260.0)</f>
        <v>260</v>
      </c>
      <c r="E798" s="7">
        <f>IFERROR(__xludf.DUMMYFUNCTION("COUNTA(SPLIT(REGEXREPLACE(C798, ""[[:punct:]]"", """"), "" ""))"),47.0)</f>
        <v>47</v>
      </c>
      <c r="F798" s="8">
        <f t="shared" si="1"/>
        <v>5.531914894</v>
      </c>
    </row>
    <row r="799">
      <c r="A799" s="2" t="s">
        <v>1669</v>
      </c>
      <c r="B799" s="1" t="s">
        <v>1670</v>
      </c>
      <c r="C799" s="5" t="str">
        <f>IFERROR(__xludf.DUMMYFUNCTION("REGEXREPLACE(B799, ""[[:punct:]]"", """")"),"The Left are all blaming Elon for Media Matters cutting staff MM literally made a fake report to convince advertisers to leave X lost X millions of dollars in revenue and then acted shocked when Elon responded with a lawsuit These braindead people will li"&amp;"terally blame anyone for their problems and never look in the mirror 🤡")</f>
        <v>The Left are all blaming Elon for Media Matters cutting staff MM literally made a fake report to convince advertisers to leave X lost X millions of dollars in revenue and then acted shocked when Elon responded with a lawsuit These braindead people will literally blame anyone for their problems and never look in the mirror 🤡</v>
      </c>
      <c r="D799" s="7">
        <f>IFERROR(__xludf.DUMMYFUNCTION("LEN(REGEXREPLACE(C799, ""[[:punct:]]"", """"))"),326.0)</f>
        <v>326</v>
      </c>
      <c r="E799" s="7">
        <f>IFERROR(__xludf.DUMMYFUNCTION("COUNTA(SPLIT(REGEXREPLACE(C799, ""[[:punct:]]"", """"), "" ""))"),57.0)</f>
        <v>57</v>
      </c>
      <c r="F799" s="8">
        <f t="shared" si="1"/>
        <v>5.719298246</v>
      </c>
    </row>
    <row r="800">
      <c r="A800" s="2" t="s">
        <v>1736</v>
      </c>
      <c r="B800" s="1" t="s">
        <v>1737</v>
      </c>
      <c r="C800" s="5" t="str">
        <f>IFERROR(__xludf.DUMMYFUNCTION("REGEXREPLACE(B800, ""[[:punct:]]"", """")"),"Great reporting on the Bronx rally from savsays")</f>
        <v>Great reporting on the Bronx rally from savsays</v>
      </c>
      <c r="D800" s="7">
        <f>IFERROR(__xludf.DUMMYFUNCTION("LEN(REGEXREPLACE(C800, ""[[:punct:]]"", """"))"),47.0)</f>
        <v>47</v>
      </c>
      <c r="E800" s="7">
        <f>IFERROR(__xludf.DUMMYFUNCTION("COUNTA(SPLIT(REGEXREPLACE(C800, ""[[:punct:]]"", """"), "" ""))"),8.0)</f>
        <v>8</v>
      </c>
      <c r="F800" s="8">
        <f t="shared" si="1"/>
        <v>5.875</v>
      </c>
    </row>
    <row r="801">
      <c r="A801" s="2" t="s">
        <v>1738</v>
      </c>
      <c r="B801" s="1" t="s">
        <v>1739</v>
      </c>
      <c r="C801" s="5" t="str">
        <f>IFERROR(__xludf.DUMMYFUNCTION("REGEXREPLACE(B801, ""[[:punct:]]"", """")"),"RT ChayaRaichik10 AOC right now httpstcoFCBybZAcEK")</f>
        <v>RT ChayaRaichik10 AOC right now httpstcoFCBybZAcEK</v>
      </c>
      <c r="D801" s="7">
        <f>IFERROR(__xludf.DUMMYFUNCTION("LEN(REGEXREPLACE(C801, ""[[:punct:]]"", """"))"),50.0)</f>
        <v>50</v>
      </c>
      <c r="E801" s="7">
        <f>IFERROR(__xludf.DUMMYFUNCTION("COUNTA(SPLIT(REGEXREPLACE(C801, ""[[:punct:]]"", """"), "" ""))"),6.0)</f>
        <v>6</v>
      </c>
      <c r="F801" s="8">
        <f t="shared" si="1"/>
        <v>8.333333333</v>
      </c>
    </row>
    <row r="802">
      <c r="A802" s="2" t="s">
        <v>1741</v>
      </c>
      <c r="B802" s="1" t="s">
        <v>1742</v>
      </c>
      <c r="C802" s="5" t="str">
        <f>IFERROR(__xludf.DUMMYFUNCTION("REGEXREPLACE(B802, ""[[:punct:]]"", """")"),"RT libsoftiktok BREAKING I spoke with Jimmy the middle schooler whose principal didnt allow him to give his speech because it was too patriotic
Jimmys message Love your country respect your country respect the people that fight for us and I LOVE AMERICA "&amp;"🇺🇸 🇺🇸🇺🇸
Future leader right here")</f>
        <v>RT libsoftiktok BREAKING I spoke with Jimmy the middle schooler whose principal didnt allow him to give his speech because it was too patriotic
Jimmys message Love your country respect your country respect the people that fight for us and I LOVE AMERICA 🇺🇸 🇺🇸🇺🇸
Future leader right here</v>
      </c>
      <c r="D802" s="7">
        <f>IFERROR(__xludf.DUMMYFUNCTION("LEN(REGEXREPLACE(C802, ""[[:punct:]]"", """"))"),294.0)</f>
        <v>294</v>
      </c>
      <c r="E802" s="7">
        <f>IFERROR(__xludf.DUMMYFUNCTION("COUNTA(SPLIT(REGEXREPLACE(C802, ""[[:punct:]]"", """"), "" ""))"),47.0)</f>
        <v>47</v>
      </c>
      <c r="F802" s="8">
        <f t="shared" si="1"/>
        <v>6.255319149</v>
      </c>
    </row>
    <row r="803">
      <c r="A803" s="2" t="s">
        <v>1744</v>
      </c>
      <c r="B803" s="1" t="s">
        <v>1745</v>
      </c>
      <c r="C803" s="5" t="str">
        <f>IFERROR(__xludf.DUMMYFUNCTION("REGEXREPLACE(B803, ""[[:punct:]]"", """")"),"RT ChayaRaichik10 HELL YES httpstco0TbAV3JlEO")</f>
        <v>RT ChayaRaichik10 HELL YES httpstco0TbAV3JlEO</v>
      </c>
      <c r="D803" s="7">
        <f>IFERROR(__xludf.DUMMYFUNCTION("LEN(REGEXREPLACE(C803, ""[[:punct:]]"", """"))"),45.0)</f>
        <v>45</v>
      </c>
      <c r="E803" s="7">
        <f>IFERROR(__xludf.DUMMYFUNCTION("COUNTA(SPLIT(REGEXREPLACE(C803, ""[[:punct:]]"", """"), "" ""))"),5.0)</f>
        <v>5</v>
      </c>
      <c r="F803" s="8">
        <f t="shared" si="1"/>
        <v>9</v>
      </c>
    </row>
    <row r="804">
      <c r="A804" s="2" t="s">
        <v>1747</v>
      </c>
      <c r="B804" s="1" t="s">
        <v>1748</v>
      </c>
      <c r="C804" s="5" t="str">
        <f>IFERROR(__xludf.DUMMYFUNCTION("REGEXREPLACE(B804, ""[[:punct:]]"", """")"),"CommunityNotes the school and police have said there’s no evidence that Nex was targeted because of her identity Nex’s own testimony revealed she started the fight and the medical examiner determined she didn’t die from injuries sustained from the fight
"&amp;"Why is HRC falsely blaming a suicide on a state superintendent")</f>
        <v>CommunityNotes the school and police have said there’s no evidence that Nex was targeted because of her identity Nex’s own testimony revealed she started the fight and the medical examiner determined she didn’t die from injuries sustained from the fight
Why is HRC falsely blaming a suicide on a state superintendent</v>
      </c>
      <c r="D804" s="7">
        <f>IFERROR(__xludf.DUMMYFUNCTION("LEN(REGEXREPLACE(C804, ""[[:punct:]]"", """"))"),317.0)</f>
        <v>317</v>
      </c>
      <c r="E804" s="7">
        <f>IFERROR(__xludf.DUMMYFUNCTION("COUNTA(SPLIT(REGEXREPLACE(C804, ""[[:punct:]]"", """"), "" ""))"),50.0)</f>
        <v>50</v>
      </c>
      <c r="F804" s="8">
        <f t="shared" si="1"/>
        <v>6.34</v>
      </c>
    </row>
    <row r="805">
      <c r="A805" s="2" t="s">
        <v>1749</v>
      </c>
      <c r="B805" s="1" t="s">
        <v>1750</v>
      </c>
      <c r="C805" s="5" t="str">
        <f>IFERROR(__xludf.DUMMYFUNCTION("REGEXREPLACE(B805, ""[[:punct:]]"", """")"),"RT RyanWaltersSupt I wanted to thank everyone for their birthday wishes today even the radical Marxists dedicated to destroying our schools and families  I do appreciate the kind sentiments even though you will never prevail")</f>
        <v>RT RyanWaltersSupt I wanted to thank everyone for their birthday wishes today even the radical Marxists dedicated to destroying our schools and families  I do appreciate the kind sentiments even though you will never prevail</v>
      </c>
      <c r="D805" s="7">
        <f>IFERROR(__xludf.DUMMYFUNCTION("LEN(REGEXREPLACE(C805, ""[[:punct:]]"", """"))"),224.0)</f>
        <v>224</v>
      </c>
      <c r="E805" s="7">
        <f>IFERROR(__xludf.DUMMYFUNCTION("COUNTA(SPLIT(REGEXREPLACE(C805, ""[[:punct:]]"", """"), "" ""))"),35.0)</f>
        <v>35</v>
      </c>
      <c r="F805" s="8">
        <f t="shared" si="1"/>
        <v>6.4</v>
      </c>
    </row>
    <row r="806">
      <c r="A806" s="2" t="s">
        <v>1738</v>
      </c>
      <c r="B806" s="1" t="s">
        <v>1751</v>
      </c>
      <c r="C806" s="5" t="str">
        <f>IFERROR(__xludf.DUMMYFUNCTION("REGEXREPLACE(B806, ""[[:punct:]]"", """")"),"AOC right now httpstcoFCBybZAcEK")</f>
        <v>AOC right now httpstcoFCBybZAcEK</v>
      </c>
      <c r="D806" s="7">
        <f>IFERROR(__xludf.DUMMYFUNCTION("LEN(REGEXREPLACE(C806, ""[[:punct:]]"", """"))"),32.0)</f>
        <v>32</v>
      </c>
      <c r="E806" s="7">
        <f>IFERROR(__xludf.DUMMYFUNCTION("COUNTA(SPLIT(REGEXREPLACE(C806, ""[[:punct:]]"", """"), "" ""))"),4.0)</f>
        <v>4</v>
      </c>
      <c r="F806" s="8">
        <f t="shared" si="1"/>
        <v>8</v>
      </c>
    </row>
    <row r="807">
      <c r="A807" s="2" t="s">
        <v>1752</v>
      </c>
      <c r="B807" s="1" t="s">
        <v>1753</v>
      </c>
      <c r="C807" s="5" t="str">
        <f>IFERROR(__xludf.DUMMYFUNCTION("REGEXREPLACE(B807, ""[[:punct:]]"", """")"),"This kid is just the coolest 😎")</f>
        <v>This kid is just the coolest 😎</v>
      </c>
      <c r="D807" s="7">
        <f>IFERROR(__xludf.DUMMYFUNCTION("LEN(REGEXREPLACE(C807, ""[[:punct:]]"", """"))"),31.0)</f>
        <v>31</v>
      </c>
      <c r="E807" s="7">
        <f>IFERROR(__xludf.DUMMYFUNCTION("COUNTA(SPLIT(REGEXREPLACE(C807, ""[[:punct:]]"", """"), "" ""))"),7.0)</f>
        <v>7</v>
      </c>
      <c r="F807" s="8">
        <f t="shared" si="1"/>
        <v>4.428571429</v>
      </c>
    </row>
    <row r="808">
      <c r="A808" s="2" t="s">
        <v>1754</v>
      </c>
      <c r="B808" s="1" t="s">
        <v>1755</v>
      </c>
      <c r="C808" s="5" t="str">
        <f>IFERROR(__xludf.DUMMYFUNCTION("REGEXREPLACE(B808, ""[[:punct:]]"", """")"),"I used to wake up every morning and hold my breath as I opened Twitter to see if I still had my account Crazy times Thank you Elon for saving free speech in this country")</f>
        <v>I used to wake up every morning and hold my breath as I opened Twitter to see if I still had my account Crazy times Thank you Elon for saving free speech in this country</v>
      </c>
      <c r="D808" s="7">
        <f>IFERROR(__xludf.DUMMYFUNCTION("LEN(REGEXREPLACE(C808, ""[[:punct:]]"", """"))"),169.0)</f>
        <v>169</v>
      </c>
      <c r="E808" s="7">
        <f>IFERROR(__xludf.DUMMYFUNCTION("COUNTA(SPLIT(REGEXREPLACE(C808, ""[[:punct:]]"", """"), "" ""))"),35.0)</f>
        <v>35</v>
      </c>
      <c r="F808" s="8">
        <f t="shared" si="1"/>
        <v>4.828571429</v>
      </c>
    </row>
    <row r="809">
      <c r="A809" s="2" t="s">
        <v>1756</v>
      </c>
      <c r="B809" s="1" t="s">
        <v>1757</v>
      </c>
      <c r="C809" s="5" t="str">
        <f>IFERROR(__xludf.DUMMYFUNCTION("REGEXREPLACE(B809, ""[[:punct:]]"", """")"),"Breaking911 elonmusk X premium elonmusk")</f>
        <v>Breaking911 elonmusk X premium elonmusk</v>
      </c>
      <c r="D809" s="7">
        <f>IFERROR(__xludf.DUMMYFUNCTION("LEN(REGEXREPLACE(C809, ""[[:punct:]]"", """"))"),39.0)</f>
        <v>39</v>
      </c>
      <c r="E809" s="7">
        <f>IFERROR(__xludf.DUMMYFUNCTION("COUNTA(SPLIT(REGEXREPLACE(C809, ""[[:punct:]]"", """"), "" ""))"),5.0)</f>
        <v>5</v>
      </c>
      <c r="F809" s="8">
        <f t="shared" si="1"/>
        <v>7.8</v>
      </c>
    </row>
    <row r="810">
      <c r="A810" s="2" t="s">
        <v>1758</v>
      </c>
      <c r="B810" s="1" t="s">
        <v>1759</v>
      </c>
      <c r="C810" s="5" t="str">
        <f>IFERROR(__xludf.DUMMYFUNCTION("REGEXREPLACE(B810, ""[[:punct:]]"", """")"),"RT Breaking911 ➡️ For months Breaking911 has had our ad revenue sharing suspended with little to no response from X support 
As a last resort we are publicly  politely asking X for a resolution to this matter
Cc ElonMusk X Premium
We are asking our fol"&amp;"lowers to please share this post Thank you")</f>
        <v>RT Breaking911 ➡️ For months Breaking911 has had our ad revenue sharing suspended with little to no response from X support 
As a last resort we are publicly  politely asking X for a resolution to this matter
Cc ElonMusk X Premium
We are asking our followers to please share this post Thank you</v>
      </c>
      <c r="D810" s="7">
        <f>IFERROR(__xludf.DUMMYFUNCTION("LEN(REGEXREPLACE(C810, ""[[:punct:]]"", """"))"),297.0)</f>
        <v>297</v>
      </c>
      <c r="E810" s="7">
        <f>IFERROR(__xludf.DUMMYFUNCTION("COUNTA(SPLIT(REGEXREPLACE(C810, ""[[:punct:]]"", """"), "" ""))"),51.0)</f>
        <v>51</v>
      </c>
      <c r="F810" s="8">
        <f t="shared" si="1"/>
        <v>5.823529412</v>
      </c>
    </row>
    <row r="811">
      <c r="A811" s="2" t="s">
        <v>1760</v>
      </c>
      <c r="B811" s="1" t="s">
        <v>1761</v>
      </c>
      <c r="C811" s="5" t="str">
        <f>IFERROR(__xludf.DUMMYFUNCTION("REGEXREPLACE(B811, ""[[:punct:]]"", """")"),"Former NBC reporter and current CEO of the Onion which hasnt had a funny joke in years says its Elon Musks fault that Media Matters decided to run a hoax report about X which resulted in lawsuits against them🤡 httpstco4pEbNE5ygH")</f>
        <v>Former NBC reporter and current CEO of the Onion which hasnt had a funny joke in years says its Elon Musks fault that Media Matters decided to run a hoax report about X which resulted in lawsuits against them🤡 httpstco4pEbNE5ygH</v>
      </c>
      <c r="D811" s="7">
        <f>IFERROR(__xludf.DUMMYFUNCTION("LEN(REGEXREPLACE(C811, ""[[:punct:]]"", """"))"),229.0)</f>
        <v>229</v>
      </c>
      <c r="E811" s="7">
        <f>IFERROR(__xludf.DUMMYFUNCTION("COUNTA(SPLIT(REGEXREPLACE(C811, ""[[:punct:]]"", """"), "" ""))"),40.0)</f>
        <v>40</v>
      </c>
      <c r="F811" s="8">
        <f t="shared" si="1"/>
        <v>5.725</v>
      </c>
    </row>
    <row r="812">
      <c r="A812" s="2" t="s">
        <v>1763</v>
      </c>
      <c r="B812" s="1" t="s">
        <v>1764</v>
      </c>
      <c r="C812" s="5" t="str">
        <f>IFERROR(__xludf.DUMMYFUNCTION("REGEXREPLACE(B812, ""[[:punct:]]"", """")"),"Just got this awesome gift box in the mail from xxxyathletics Great quality merchandise from a company who shares our values Can’t wait to wear it 😎 httpstcoUjr78UOsvF")</f>
        <v>Just got this awesome gift box in the mail from xxxyathletics Great quality merchandise from a company who shares our values Can’t wait to wear it 😎 httpstcoUjr78UOsvF</v>
      </c>
      <c r="D812" s="7">
        <f>IFERROR(__xludf.DUMMYFUNCTION("LEN(REGEXREPLACE(C812, ""[[:punct:]]"", """"))"),168.0)</f>
        <v>168</v>
      </c>
      <c r="E812" s="7">
        <f>IFERROR(__xludf.DUMMYFUNCTION("COUNTA(SPLIT(REGEXREPLACE(C812, ""[[:punct:]]"", """"), "" ""))"),28.0)</f>
        <v>28</v>
      </c>
      <c r="F812" s="8">
        <f t="shared" si="1"/>
        <v>6</v>
      </c>
    </row>
    <row r="813">
      <c r="A813" s="2" t="s">
        <v>1766</v>
      </c>
      <c r="B813" s="1" t="s">
        <v>1767</v>
      </c>
      <c r="C813" s="5" t="str">
        <f>IFERROR(__xludf.DUMMYFUNCTION("REGEXREPLACE(B813, ""[[:punct:]]"", """")"),"🚨👇🏻🚨")</f>
        <v>🚨👇🏻🚨</v>
      </c>
      <c r="D813" s="7">
        <f>IFERROR(__xludf.DUMMYFUNCTION("LEN(REGEXREPLACE(C813, ""[[:punct:]]"", """"))"),8.0)</f>
        <v>8</v>
      </c>
      <c r="E813" s="7">
        <f>IFERROR(__xludf.DUMMYFUNCTION("COUNTA(SPLIT(REGEXREPLACE(C813, ""[[:punct:]]"", """"), "" ""))"),1.0)</f>
        <v>1</v>
      </c>
      <c r="F813" s="8">
        <f t="shared" si="1"/>
        <v>8</v>
      </c>
    </row>
    <row r="814">
      <c r="A814" s="2" t="s">
        <v>1768</v>
      </c>
      <c r="B814" s="1" t="s">
        <v>1769</v>
      </c>
      <c r="C814" s="5" t="str">
        <f>IFERROR(__xludf.DUMMYFUNCTION("REGEXREPLACE(B814, ""[[:punct:]]"", """")"),"RT edwardrussl Wait for it 😂 httpstco5oXvmYcaml")</f>
        <v>RT edwardrussl Wait for it 😂 httpstco5oXvmYcaml</v>
      </c>
      <c r="D814" s="7">
        <f>IFERROR(__xludf.DUMMYFUNCTION("LEN(REGEXREPLACE(C814, ""[[:punct:]]"", """"))"),48.0)</f>
        <v>48</v>
      </c>
      <c r="E814" s="7">
        <f>IFERROR(__xludf.DUMMYFUNCTION("COUNTA(SPLIT(REGEXREPLACE(C814, ""[[:punct:]]"", """"), "" ""))"),7.0)</f>
        <v>7</v>
      </c>
      <c r="F814" s="8">
        <f t="shared" si="1"/>
        <v>6.857142857</v>
      </c>
    </row>
    <row r="815">
      <c r="A815" s="2" t="s">
        <v>1771</v>
      </c>
      <c r="B815" s="1" t="s">
        <v>1772</v>
      </c>
      <c r="C815" s="5" t="str">
        <f>IFERROR(__xludf.DUMMYFUNCTION("REGEXREPLACE(B815, ""[[:punct:]]"", """")"),"A judge lowered the bail for the illegal alien who kiIIed Washington state trooper Christopher Gadd from 1M to 100000 Disgraceful
httpstcoHXpxe2eGig")</f>
        <v>A judge lowered the bail for the illegal alien who kiIIed Washington state trooper Christopher Gadd from 1M to 100000 Disgraceful
httpstcoHXpxe2eGig</v>
      </c>
      <c r="D815" s="7">
        <f>IFERROR(__xludf.DUMMYFUNCTION("LEN(REGEXREPLACE(C815, ""[[:punct:]]"", """"))"),148.0)</f>
        <v>148</v>
      </c>
      <c r="E815" s="7">
        <f>IFERROR(__xludf.DUMMYFUNCTION("COUNTA(SPLIT(REGEXREPLACE(C815, ""[[:punct:]]"", """"), "" ""))"),21.0)</f>
        <v>21</v>
      </c>
      <c r="F815" s="8">
        <f t="shared" si="1"/>
        <v>7.047619048</v>
      </c>
    </row>
    <row r="816">
      <c r="A816" s="2" t="s">
        <v>1774</v>
      </c>
      <c r="B816" s="1" t="s">
        <v>1775</v>
      </c>
      <c r="C816" s="5" t="str">
        <f>IFERROR(__xludf.DUMMYFUNCTION("REGEXREPLACE(B816, ""[[:punct:]]"", """")"),"Can someone do a wellness check on AOC She’s not gonna cope well with this httpstcobvO3tZA5lK")</f>
        <v>Can someone do a wellness check on AOC She’s not gonna cope well with this httpstcobvO3tZA5lK</v>
      </c>
      <c r="D816" s="7">
        <f>IFERROR(__xludf.DUMMYFUNCTION("LEN(REGEXREPLACE(C816, ""[[:punct:]]"", """"))"),93.0)</f>
        <v>93</v>
      </c>
      <c r="E816" s="7">
        <f>IFERROR(__xludf.DUMMYFUNCTION("COUNTA(SPLIT(REGEXREPLACE(C816, ""[[:punct:]]"", """"), "" ""))"),16.0)</f>
        <v>16</v>
      </c>
      <c r="F816" s="8">
        <f t="shared" si="1"/>
        <v>5.8125</v>
      </c>
    </row>
    <row r="817">
      <c r="A817" s="2" t="s">
        <v>1777</v>
      </c>
      <c r="B817" s="1" t="s">
        <v>1778</v>
      </c>
      <c r="C817" s="5" t="str">
        <f>IFERROR(__xludf.DUMMYFUNCTION("REGEXREPLACE(B817, ""[[:punct:]]"", """")"),"Holy shlit Everyone involved in the coverup needs to go to prison")</f>
        <v>Holy shlit Everyone involved in the coverup needs to go to prison</v>
      </c>
      <c r="D817" s="7">
        <f>IFERROR(__xludf.DUMMYFUNCTION("LEN(REGEXREPLACE(C817, ""[[:punct:]]"", """"))"),65.0)</f>
        <v>65</v>
      </c>
      <c r="E817" s="7">
        <f>IFERROR(__xludf.DUMMYFUNCTION("COUNTA(SPLIT(REGEXREPLACE(C817, ""[[:punct:]]"", """"), "" ""))"),12.0)</f>
        <v>12</v>
      </c>
      <c r="F817" s="8">
        <f t="shared" si="1"/>
        <v>5.416666667</v>
      </c>
    </row>
    <row r="818">
      <c r="A818" s="2" t="s">
        <v>1779</v>
      </c>
      <c r="B818" s="1" t="s">
        <v>1780</v>
      </c>
      <c r="C818" s="5" t="str">
        <f>IFERROR(__xludf.DUMMYFUNCTION("REGEXREPLACE(B818, ""[[:punct:]]"", """")"),"This is terrifying The destruction of our medical institutions by woke actors will have deadly consequences")</f>
        <v>This is terrifying The destruction of our medical institutions by woke actors will have deadly consequences</v>
      </c>
      <c r="D818" s="7">
        <f>IFERROR(__xludf.DUMMYFUNCTION("LEN(REGEXREPLACE(C818, ""[[:punct:]]"", """"))"),107.0)</f>
        <v>107</v>
      </c>
      <c r="E818" s="7">
        <f>IFERROR(__xludf.DUMMYFUNCTION("COUNTA(SPLIT(REGEXREPLACE(C818, ""[[:punct:]]"", """"), "" ""))"),16.0)</f>
        <v>16</v>
      </c>
      <c r="F818" s="8">
        <f t="shared" si="1"/>
        <v>6.6875</v>
      </c>
    </row>
    <row r="819">
      <c r="A819" s="2" t="s">
        <v>1781</v>
      </c>
      <c r="B819" s="1" t="s">
        <v>1782</v>
      </c>
      <c r="C819" s="5" t="str">
        <f>IFERROR(__xludf.DUMMYFUNCTION("REGEXREPLACE(B819, ""[[:punct:]]"", """")"),"RT libsoftiktok BREAKING Chinese distributors refuse to release Angel Studios’ new movie “Sight” in China because it references the Cultural Revolution and exposes the dangers of Communism 
It’s releasing in the US May 24th It’s about an immigrant to the"&amp;" US who escaped communist China and became a successful eye doctor
If China banned it you know it’s good
Can’t wait to watch this 🍿")</f>
        <v>RT libsoftiktok BREAKING Chinese distributors refuse to release Angel Studios’ new movie “Sight” in China because it references the Cultural Revolution and exposes the dangers of Communism 
It’s releasing in the US May 24th It’s about an immigrant to the US who escaped communist China and became a successful eye doctor
If China banned it you know it’s good
Can’t wait to watch this 🍿</v>
      </c>
      <c r="D819" s="7">
        <f>IFERROR(__xludf.DUMMYFUNCTION("LEN(REGEXREPLACE(C819, ""[[:punct:]]"", """"))"),389.0)</f>
        <v>389</v>
      </c>
      <c r="E819" s="7">
        <f>IFERROR(__xludf.DUMMYFUNCTION("COUNTA(SPLIT(REGEXREPLACE(C819, ""[[:punct:]]"", """"), "" ""))"),63.0)</f>
        <v>63</v>
      </c>
      <c r="F819" s="8">
        <f t="shared" si="1"/>
        <v>6.174603175</v>
      </c>
    </row>
    <row r="820">
      <c r="A820" s="2" t="s">
        <v>1784</v>
      </c>
      <c r="B820" s="1" t="s">
        <v>1785</v>
      </c>
      <c r="C820" s="5" t="str">
        <f>IFERROR(__xludf.DUMMYFUNCTION("REGEXREPLACE(B820, ""[[:punct:]]"", """")"),"Anyone who voted against the Laken Riley Act should be VOTED OUT OF OFFICE
Protect Americans from criminal illegal aliens")</f>
        <v>Anyone who voted against the Laken Riley Act should be VOTED OUT OF OFFICE
Protect Americans from criminal illegal aliens</v>
      </c>
      <c r="D820" s="7">
        <f>IFERROR(__xludf.DUMMYFUNCTION("LEN(REGEXREPLACE(C820, ""[[:punct:]]"", """"))"),122.0)</f>
        <v>122</v>
      </c>
      <c r="E820" s="7">
        <f>IFERROR(__xludf.DUMMYFUNCTION("COUNTA(SPLIT(REGEXREPLACE(C820, ""[[:punct:]]"", """"), "" ""))"),19.0)</f>
        <v>19</v>
      </c>
      <c r="F820" s="8">
        <f t="shared" si="1"/>
        <v>6.421052632</v>
      </c>
    </row>
    <row r="821">
      <c r="A821" s="2" t="s">
        <v>1786</v>
      </c>
      <c r="B821" s="1" t="s">
        <v>1787</v>
      </c>
      <c r="C821" s="5" t="str">
        <f>IFERROR(__xludf.DUMMYFUNCTION("REGEXREPLACE(B821, ""[[:punct:]]"", """")"),"🚨Thanks to Rep Jim Banks an amendment requiring the military to recruit and promote based on MERIT rather than race ethnicity and political favoritism has passed out of committee and will be included in the NDAA
Go give JimBanks a follow to thank him fo"&amp;"r his leadership
ITS TIME TO END DEI AND WOKENESS IN THE MILITARY")</f>
        <v>🚨Thanks to Rep Jim Banks an amendment requiring the military to recruit and promote based on MERIT rather than race ethnicity and political favoritism has passed out of committee and will be included in the NDAA
Go give JimBanks a follow to thank him for his leadership
ITS TIME TO END DEI AND WOKENESS IN THE MILITARY</v>
      </c>
      <c r="D821" s="7">
        <f>IFERROR(__xludf.DUMMYFUNCTION("LEN(REGEXREPLACE(C821, ""[[:punct:]]"", """"))"),321.0)</f>
        <v>321</v>
      </c>
      <c r="E821" s="7">
        <f>IFERROR(__xludf.DUMMYFUNCTION("COUNTA(SPLIT(REGEXREPLACE(C821, ""[[:punct:]]"", """"), "" ""))"),55.0)</f>
        <v>55</v>
      </c>
      <c r="F821" s="8">
        <f t="shared" si="1"/>
        <v>5.836363636</v>
      </c>
    </row>
    <row r="822">
      <c r="A822" s="2" t="s">
        <v>1744</v>
      </c>
      <c r="B822" s="1" t="s">
        <v>1789</v>
      </c>
      <c r="C822" s="5" t="str">
        <f>IFERROR(__xludf.DUMMYFUNCTION("REGEXREPLACE(B822, ""[[:punct:]]"", """")"),"HELL YES httpstco0TbAV3JlEO")</f>
        <v>HELL YES httpstco0TbAV3JlEO</v>
      </c>
      <c r="D822" s="7">
        <f>IFERROR(__xludf.DUMMYFUNCTION("LEN(REGEXREPLACE(C822, ""[[:punct:]]"", """"))"),27.0)</f>
        <v>27</v>
      </c>
      <c r="E822" s="7">
        <f>IFERROR(__xludf.DUMMYFUNCTION("COUNTA(SPLIT(REGEXREPLACE(C822, ""[[:punct:]]"", """"), "" ""))"),3.0)</f>
        <v>3</v>
      </c>
      <c r="F822" s="8">
        <f t="shared" si="1"/>
        <v>9</v>
      </c>
    </row>
    <row r="823">
      <c r="A823" s="2" t="s">
        <v>1790</v>
      </c>
      <c r="B823" s="1" t="s">
        <v>1791</v>
      </c>
      <c r="C823" s="5" t="str">
        <f>IFERROR(__xludf.DUMMYFUNCTION("REGEXREPLACE(B823, ""[[:punct:]]"", """")"),"Good night X Looking forward to triggerering more libs tomorrow ")</f>
        <v>Good night X Looking forward to triggerering more libs tomorrow </v>
      </c>
      <c r="D823" s="7">
        <f>IFERROR(__xludf.DUMMYFUNCTION("LEN(REGEXREPLACE(C823, ""[[:punct:]]"", """"))"),64.0)</f>
        <v>64</v>
      </c>
      <c r="E823" s="7">
        <f>IFERROR(__xludf.DUMMYFUNCTION("COUNTA(SPLIT(REGEXREPLACE(C823, ""[[:punct:]]"", """"), "" ""))"),10.0)</f>
        <v>10</v>
      </c>
      <c r="F823" s="8">
        <f t="shared" si="1"/>
        <v>6.4</v>
      </c>
    </row>
    <row r="824">
      <c r="A824" s="2" t="s">
        <v>1792</v>
      </c>
      <c r="B824" s="1" t="s">
        <v>1793</v>
      </c>
      <c r="C824" s="5" t="str">
        <f>IFERROR(__xludf.DUMMYFUNCTION("REGEXREPLACE(B824, ""[[:punct:]]"", """")"),"JeremiahBonds Travis4Trump Will pray for him 🙏🏻")</f>
        <v>JeremiahBonds Travis4Trump Will pray for him 🙏🏻</v>
      </c>
      <c r="D824" s="7">
        <f>IFERROR(__xludf.DUMMYFUNCTION("LEN(REGEXREPLACE(C824, ""[[:punct:]]"", """"))"),49.0)</f>
        <v>49</v>
      </c>
      <c r="E824" s="7">
        <f>IFERROR(__xludf.DUMMYFUNCTION("COUNTA(SPLIT(REGEXREPLACE(C824, ""[[:punct:]]"", """"), "" ""))"),7.0)</f>
        <v>7</v>
      </c>
      <c r="F824" s="8">
        <f t="shared" si="1"/>
        <v>7</v>
      </c>
    </row>
    <row r="825">
      <c r="A825" s="2" t="s">
        <v>1794</v>
      </c>
      <c r="B825" s="1" t="s">
        <v>1795</v>
      </c>
      <c r="C825" s="5" t="str">
        <f>IFERROR(__xludf.DUMMYFUNCTION("REGEXREPLACE(B825, ""[[:punct:]]"", """")"),"He definitely changed the life of that pregnant woman who he held up at gunpoint")</f>
        <v>He definitely changed the life of that pregnant woman who he held up at gunpoint</v>
      </c>
      <c r="D825" s="7">
        <f>IFERROR(__xludf.DUMMYFUNCTION("LEN(REGEXREPLACE(C825, ""[[:punct:]]"", """"))"),80.0)</f>
        <v>80</v>
      </c>
      <c r="E825" s="7">
        <f>IFERROR(__xludf.DUMMYFUNCTION("COUNTA(SPLIT(REGEXREPLACE(C825, ""[[:punct:]]"", """"), "" ""))"),15.0)</f>
        <v>15</v>
      </c>
      <c r="F825" s="8">
        <f t="shared" si="1"/>
        <v>5.333333333</v>
      </c>
    </row>
    <row r="826">
      <c r="A826" s="2" t="s">
        <v>1796</v>
      </c>
      <c r="B826" s="1" t="s">
        <v>1797</v>
      </c>
      <c r="C826" s="5" t="str">
        <f>IFERROR(__xludf.DUMMYFUNCTION("REGEXREPLACE(B826, ""[[:punct:]]"", """")"),"RT WallStreetSilv Montana which is a Conservative state has had Democrat Jon Tester as their Senator
Montana is a deep red state but liberal Jon Tester keeps fooling them that he is Conservative then he votes with Chuck Schumer and Joe Biden 
This fall "&amp;"we finally have a real candidate to challenge Jon Tester Navy SEAL Tim Sheehy
Tim Sheehy has a Bronze Star and Purple Heart from his service in Afghanistan  Tim now runs Bridger Aerospace an aerial firefighting company that employs 200 Its time for Monta"&amp;"na to get rid of the the liberal Jon Tester and replace him with a real Conservative SheehyforMT")</f>
        <v>RT WallStreetSilv Montana which is a Conservative state has had Democrat Jon Tester as their Senator
Montana is a deep red state but liberal Jon Tester keeps fooling them that he is Conservative then he votes with Chuck Schumer and Joe Biden 
This fall we finally have a real candidate to challenge Jon Tester Navy SEAL Tim Sheehy
Tim Sheehy has a Bronze Star and Purple Heart from his service in Afghanistan  Tim now runs Bridger Aerospace an aerial firefighting company that employs 200 Its time for Montana to get rid of the the liberal Jon Tester and replace him with a real Conservative SheehyforMT</v>
      </c>
      <c r="D826" s="7">
        <f>IFERROR(__xludf.DUMMYFUNCTION("LEN(REGEXREPLACE(C826, ""[[:punct:]]"", """"))"),606.0)</f>
        <v>606</v>
      </c>
      <c r="E826" s="7">
        <f>IFERROR(__xludf.DUMMYFUNCTION("COUNTA(SPLIT(REGEXREPLACE(C826, ""[[:punct:]]"", """"), "" ""))"),103.0)</f>
        <v>103</v>
      </c>
      <c r="F826" s="8">
        <f t="shared" si="1"/>
        <v>5.883495146</v>
      </c>
    </row>
    <row r="827">
      <c r="A827" s="2" t="s">
        <v>1799</v>
      </c>
      <c r="B827" s="1" t="s">
        <v>1800</v>
      </c>
      <c r="C827" s="5" t="str">
        <f>IFERROR(__xludf.DUMMYFUNCTION("REGEXREPLACE(B827, ""[[:punct:]]"", """")"),"Except they’re not…")</f>
        <v>Except they’re not…</v>
      </c>
      <c r="D827" s="7">
        <f>IFERROR(__xludf.DUMMYFUNCTION("LEN(REGEXREPLACE(C827, ""[[:punct:]]"", """"))"),19.0)</f>
        <v>19</v>
      </c>
      <c r="E827" s="7">
        <f>IFERROR(__xludf.DUMMYFUNCTION("COUNTA(SPLIT(REGEXREPLACE(C827, ""[[:punct:]]"", """"), "" ""))"),3.0)</f>
        <v>3</v>
      </c>
      <c r="F827" s="8">
        <f t="shared" si="1"/>
        <v>6.333333333</v>
      </c>
    </row>
    <row r="828">
      <c r="A828" s="2" t="s">
        <v>1801</v>
      </c>
      <c r="B828" s="1" t="s">
        <v>1802</v>
      </c>
      <c r="C828" s="5" t="str">
        <f>IFERROR(__xludf.DUMMYFUNCTION("REGEXREPLACE(B828, ""[[:punct:]]"", """")"),"Who")</f>
        <v>Who</v>
      </c>
      <c r="D828" s="7">
        <f>IFERROR(__xludf.DUMMYFUNCTION("LEN(REGEXREPLACE(C828, ""[[:punct:]]"", """"))"),3.0)</f>
        <v>3</v>
      </c>
      <c r="E828" s="7">
        <f>IFERROR(__xludf.DUMMYFUNCTION("COUNTA(SPLIT(REGEXREPLACE(C828, ""[[:punct:]]"", """"), "" ""))"),1.0)</f>
        <v>1</v>
      </c>
      <c r="F828" s="8">
        <f t="shared" si="1"/>
        <v>3</v>
      </c>
    </row>
    <row r="829">
      <c r="A829" s="2" t="s">
        <v>1803</v>
      </c>
      <c r="B829" s="1" t="s">
        <v>1804</v>
      </c>
      <c r="C829" s="5" t="str">
        <f>IFERROR(__xludf.DUMMYFUNCTION("REGEXREPLACE(B829, ""[[:punct:]]"", """")"),"PepsiCo put out statements when a criminal drug addict overdosed on fentanyl but hasn’t said a word about one of their employees being held hostage by a trrrist organization
PepsiCo any comment httpstcohDMyXOqKH3")</f>
        <v>PepsiCo put out statements when a criminal drug addict overdosed on fentanyl but hasn’t said a word about one of their employees being held hostage by a trrrist organization
PepsiCo any comment httpstcohDMyXOqKH3</v>
      </c>
      <c r="D829" s="7">
        <f>IFERROR(__xludf.DUMMYFUNCTION("LEN(REGEXREPLACE(C829, ""[[:punct:]]"", """"))"),213.0)</f>
        <v>213</v>
      </c>
      <c r="E829" s="7">
        <f>IFERROR(__xludf.DUMMYFUNCTION("COUNTA(SPLIT(REGEXREPLACE(C829, ""[[:punct:]]"", """"), "" ""))"),32.0)</f>
        <v>32</v>
      </c>
      <c r="F829" s="8">
        <f t="shared" si="1"/>
        <v>6.65625</v>
      </c>
    </row>
    <row r="830">
      <c r="A830" s="2" t="s">
        <v>1806</v>
      </c>
      <c r="B830" s="1" t="s">
        <v>1807</v>
      </c>
      <c r="C830" s="5" t="str">
        <f>IFERROR(__xludf.DUMMYFUNCTION("REGEXREPLACE(B830, ""[[:punct:]]"", """")"),"RT ChayaRaichik10 Biden promised the “Inflation Reduction Act” would lower healthcare costs
It’s actually doing the exact opposite
Medicare premiums have risen 21 this year and are expected to rise even more next year
Great article exposing it all here"&amp;" 👇🏻
httpstcoboiBgytqGF")</f>
        <v>RT ChayaRaichik10 Biden promised the “Inflation Reduction Act” would lower healthcare costs
It’s actually doing the exact opposite
Medicare premiums have risen 21 this year and are expected to rise even more next year
Great article exposing it all here 👇🏻
httpstcoboiBgytqGF</v>
      </c>
      <c r="D830" s="7">
        <f>IFERROR(__xludf.DUMMYFUNCTION("LEN(REGEXREPLACE(C830, ""[[:punct:]]"", """"))"),279.0)</f>
        <v>279</v>
      </c>
      <c r="E830" s="7">
        <f>IFERROR(__xludf.DUMMYFUNCTION("COUNTA(SPLIT(REGEXREPLACE(C830, ""[[:punct:]]"", """"), "" ""))"),38.0)</f>
        <v>38</v>
      </c>
      <c r="F830" s="8">
        <f t="shared" si="1"/>
        <v>7.342105263</v>
      </c>
    </row>
    <row r="831">
      <c r="A831" s="2" t="s">
        <v>1809</v>
      </c>
      <c r="B831" s="1" t="s">
        <v>1810</v>
      </c>
      <c r="C831" s="5" t="str">
        <f>IFERROR(__xludf.DUMMYFUNCTION("REGEXREPLACE(B831, ""[[:punct:]]"", """")"),"RT ChayaRaichik10 She’s literally admitting to election interference")</f>
        <v>RT ChayaRaichik10 She’s literally admitting to election interference</v>
      </c>
      <c r="D831" s="7">
        <f>IFERROR(__xludf.DUMMYFUNCTION("LEN(REGEXREPLACE(C831, ""[[:punct:]]"", """"))"),68.0)</f>
        <v>68</v>
      </c>
      <c r="E831" s="7">
        <f>IFERROR(__xludf.DUMMYFUNCTION("COUNTA(SPLIT(REGEXREPLACE(C831, ""[[:punct:]]"", """"), "" ""))"),8.0)</f>
        <v>8</v>
      </c>
      <c r="F831" s="8">
        <f t="shared" si="1"/>
        <v>8.5</v>
      </c>
    </row>
    <row r="832">
      <c r="A832" s="2" t="s">
        <v>1811</v>
      </c>
      <c r="B832" s="1" t="s">
        <v>1812</v>
      </c>
      <c r="C832" s="5" t="str">
        <f>IFERROR(__xludf.DUMMYFUNCTION("REGEXREPLACE(B832, ""[[:punct:]]"", """")"),"Just imagine this was your daughter")</f>
        <v>Just imagine this was your daughter</v>
      </c>
      <c r="D832" s="7">
        <f>IFERROR(__xludf.DUMMYFUNCTION("LEN(REGEXREPLACE(C832, ""[[:punct:]]"", """"))"),35.0)</f>
        <v>35</v>
      </c>
      <c r="E832" s="7">
        <f>IFERROR(__xludf.DUMMYFUNCTION("COUNTA(SPLIT(REGEXREPLACE(C832, ""[[:punct:]]"", """"), "" ""))"),6.0)</f>
        <v>6</v>
      </c>
      <c r="F832" s="8">
        <f t="shared" si="1"/>
        <v>5.833333333</v>
      </c>
    </row>
    <row r="833">
      <c r="A833" s="2" t="s">
        <v>1813</v>
      </c>
      <c r="B833" s="1" t="s">
        <v>1814</v>
      </c>
      <c r="C833" s="5" t="str">
        <f>IFERROR(__xludf.DUMMYFUNCTION("REGEXREPLACE(B833, ""[[:punct:]]"", """")"),"One of these people isnt a woman I bet you cant guess which httpstcooUuQ3zHyej")</f>
        <v>One of these people isnt a woman I bet you cant guess which httpstcooUuQ3zHyej</v>
      </c>
      <c r="D833" s="7">
        <f>IFERROR(__xludf.DUMMYFUNCTION("LEN(REGEXREPLACE(C833, ""[[:punct:]]"", """"))"),78.0)</f>
        <v>78</v>
      </c>
      <c r="E833" s="7">
        <f>IFERROR(__xludf.DUMMYFUNCTION("COUNTA(SPLIT(REGEXREPLACE(C833, ""[[:punct:]]"", """"), "" ""))"),14.0)</f>
        <v>14</v>
      </c>
      <c r="F833" s="8">
        <f t="shared" si="1"/>
        <v>5.571428571</v>
      </c>
    </row>
    <row r="834">
      <c r="A834" s="2" t="s">
        <v>1806</v>
      </c>
      <c r="B834" s="1" t="s">
        <v>1816</v>
      </c>
      <c r="C834" s="5" t="str">
        <f>IFERROR(__xludf.DUMMYFUNCTION("REGEXREPLACE(B834, ""[[:punct:]]"", """")"),"Biden promised the “Inflation Reduction Act” would lower healthcare costs
It’s actually doing the exact opposite
Medicare premiums have risen 21 this year and are expected to rise even more next year
Great article exposing it all here 👇🏻
httpstcoboiB"&amp;"gytqGF")</f>
        <v>Biden promised the “Inflation Reduction Act” would lower healthcare costs
It’s actually doing the exact opposite
Medicare premiums have risen 21 this year and are expected to rise even more next year
Great article exposing it all here 👇🏻
httpstcoboiBgytqGF</v>
      </c>
      <c r="D834" s="7">
        <f>IFERROR(__xludf.DUMMYFUNCTION("LEN(REGEXREPLACE(C834, ""[[:punct:]]"", """"))"),261.0)</f>
        <v>261</v>
      </c>
      <c r="E834" s="7">
        <f>IFERROR(__xludf.DUMMYFUNCTION("COUNTA(SPLIT(REGEXREPLACE(C834, ""[[:punct:]]"", """"), "" ""))"),36.0)</f>
        <v>36</v>
      </c>
      <c r="F834" s="8">
        <f t="shared" si="1"/>
        <v>7.25</v>
      </c>
    </row>
    <row r="835">
      <c r="A835" s="2" t="s">
        <v>1817</v>
      </c>
      <c r="B835" s="1" t="s">
        <v>1045</v>
      </c>
      <c r="C835" s="5" t="str">
        <f>IFERROR(__xludf.DUMMYFUNCTION("REGEXREPLACE(B835, ""[[:punct:]]"", """")"),"EXACTLY")</f>
        <v>EXACTLY</v>
      </c>
      <c r="D835" s="7">
        <f>IFERROR(__xludf.DUMMYFUNCTION("LEN(REGEXREPLACE(C835, ""[[:punct:]]"", """"))"),7.0)</f>
        <v>7</v>
      </c>
      <c r="E835" s="7">
        <f>IFERROR(__xludf.DUMMYFUNCTION("COUNTA(SPLIT(REGEXREPLACE(C835, ""[[:punct:]]"", """"), "" ""))"),1.0)</f>
        <v>1</v>
      </c>
      <c r="F835" s="8">
        <f t="shared" si="1"/>
        <v>7</v>
      </c>
    </row>
    <row r="836">
      <c r="A836" s="2" t="s">
        <v>1818</v>
      </c>
      <c r="B836" s="1" t="s">
        <v>1819</v>
      </c>
      <c r="C836" s="5" t="str">
        <f>IFERROR(__xludf.DUMMYFUNCTION("REGEXREPLACE(B836, ""[[:punct:]]"", """")"),"RT EylonALevy While the ICC prosecutor accuses Israel of starvation the cargo of 650 trucks is just sitting on the Gazan side of the crossings waiting for the UN to pick it up
Theres more food in Gaza than the UN can distribute
Dont let them feed you bu"&amp;"llshit httpstcozIgCKdsjRf")</f>
        <v>RT EylonALevy While the ICC prosecutor accuses Israel of starvation the cargo of 650 trucks is just sitting on the Gazan side of the crossings waiting for the UN to pick it up
Theres more food in Gaza than the UN can distribute
Dont let them feed you bullshit httpstcozIgCKdsjRf</v>
      </c>
      <c r="D836" s="7">
        <f>IFERROR(__xludf.DUMMYFUNCTION("LEN(REGEXREPLACE(C836, ""[[:punct:]]"", """"))"),280.0)</f>
        <v>280</v>
      </c>
      <c r="E836" s="7">
        <f>IFERROR(__xludf.DUMMYFUNCTION("COUNTA(SPLIT(REGEXREPLACE(C836, ""[[:punct:]]"", """"), "" ""))"),48.0)</f>
        <v>48</v>
      </c>
      <c r="F836" s="8">
        <f t="shared" si="1"/>
        <v>5.833333333</v>
      </c>
    </row>
    <row r="837">
      <c r="A837" s="2" t="s">
        <v>1821</v>
      </c>
      <c r="B837" s="1" t="s">
        <v>1822</v>
      </c>
      <c r="C837" s="5" t="str">
        <f>IFERROR(__xludf.DUMMYFUNCTION("REGEXREPLACE(B837, ""[[:punct:]]"", """")"),"These poor girls Who knows what they’ve been through at the hands of these Hmas rpists")</f>
        <v>These poor girls Who knows what they’ve been through at the hands of these Hmas rpists</v>
      </c>
      <c r="D837" s="7">
        <f>IFERROR(__xludf.DUMMYFUNCTION("LEN(REGEXREPLACE(C837, ""[[:punct:]]"", """"))"),86.0)</f>
        <v>86</v>
      </c>
      <c r="E837" s="7">
        <f>IFERROR(__xludf.DUMMYFUNCTION("COUNTA(SPLIT(REGEXREPLACE(C837, ""[[:punct:]]"", """"), "" ""))"),16.0)</f>
        <v>16</v>
      </c>
      <c r="F837" s="8">
        <f t="shared" si="1"/>
        <v>5.375</v>
      </c>
    </row>
    <row r="838">
      <c r="A838" s="2" t="s">
        <v>1809</v>
      </c>
      <c r="B838" s="1" t="s">
        <v>1823</v>
      </c>
      <c r="C838" s="5" t="str">
        <f>IFERROR(__xludf.DUMMYFUNCTION("REGEXREPLACE(B838, ""[[:punct:]]"", """")"),"She’s literally admitting to election interference")</f>
        <v>She’s literally admitting to election interference</v>
      </c>
      <c r="D838" s="7">
        <f>IFERROR(__xludf.DUMMYFUNCTION("LEN(REGEXREPLACE(C838, ""[[:punct:]]"", """"))"),50.0)</f>
        <v>50</v>
      </c>
      <c r="E838" s="7">
        <f>IFERROR(__xludf.DUMMYFUNCTION("COUNTA(SPLIT(REGEXREPLACE(C838, ""[[:punct:]]"", """"), "" ""))"),6.0)</f>
        <v>6</v>
      </c>
      <c r="F838" s="8">
        <f t="shared" si="1"/>
        <v>8.333333333</v>
      </c>
    </row>
    <row r="839">
      <c r="A839" s="2" t="s">
        <v>1824</v>
      </c>
      <c r="B839" s="1" t="s">
        <v>1825</v>
      </c>
      <c r="C839" s="5" t="str">
        <f>IFERROR(__xludf.DUMMYFUNCTION("REGEXREPLACE(B839, ""[[:punct:]]"", """")"),"Former Simpsons Voice Actor Harry Shearer Blasts the ‘Woke’ Agenda in The Simpsons
httpstco69Ki3lGdkQ")</f>
        <v>Former Simpsons Voice Actor Harry Shearer Blasts the ‘Woke’ Agenda in The Simpsons
httpstco69Ki3lGdkQ</v>
      </c>
      <c r="D839" s="7">
        <f>IFERROR(__xludf.DUMMYFUNCTION("LEN(REGEXREPLACE(C839, ""[[:punct:]]"", """"))"),101.0)</f>
        <v>101</v>
      </c>
      <c r="E839" s="7">
        <f>IFERROR(__xludf.DUMMYFUNCTION("COUNTA(SPLIT(REGEXREPLACE(C839, ""[[:punct:]]"", """"), "" ""))"),13.0)</f>
        <v>13</v>
      </c>
      <c r="F839" s="8">
        <f t="shared" si="1"/>
        <v>7.769230769</v>
      </c>
    </row>
    <row r="840">
      <c r="A840" s="2" t="s">
        <v>1827</v>
      </c>
      <c r="B840" s="1" t="s">
        <v>1828</v>
      </c>
      <c r="C840" s="5" t="str">
        <f>IFERROR(__xludf.DUMMYFUNCTION("REGEXREPLACE(B840, ""[[:punct:]]"", """")"),"Leftists are losing their minds because a city won’t fly the pride flag this year in front of City Hall")</f>
        <v>Leftists are losing their minds because a city won’t fly the pride flag this year in front of City Hall</v>
      </c>
      <c r="D840" s="7">
        <f>IFERROR(__xludf.DUMMYFUNCTION("LEN(REGEXREPLACE(C840, ""[[:punct:]]"", """"))"),103.0)</f>
        <v>103</v>
      </c>
      <c r="E840" s="7">
        <f>IFERROR(__xludf.DUMMYFUNCTION("COUNTA(SPLIT(REGEXREPLACE(C840, ""[[:punct:]]"", """"), "" ""))"),20.0)</f>
        <v>20</v>
      </c>
      <c r="F840" s="8">
        <f t="shared" si="1"/>
        <v>5.15</v>
      </c>
    </row>
    <row r="841">
      <c r="A841" s="2" t="s">
        <v>1829</v>
      </c>
      <c r="B841" s="1" t="s">
        <v>1830</v>
      </c>
      <c r="C841" s="5" t="str">
        <f>IFERROR(__xludf.DUMMYFUNCTION("REGEXREPLACE(B841, ""[[:punct:]]"", """")"),"MSNBC host is shocked that a mrderus trrr group would steal all the aid Wait till you hear what else Hmas is lying about httpstcoryZdDTxYKC")</f>
        <v>MSNBC host is shocked that a mrderus trrr group would steal all the aid Wait till you hear what else Hmas is lying about httpstcoryZdDTxYKC</v>
      </c>
      <c r="D841" s="7">
        <f>IFERROR(__xludf.DUMMYFUNCTION("LEN(REGEXREPLACE(C841, ""[[:punct:]]"", """"))"),139.0)</f>
        <v>139</v>
      </c>
      <c r="E841" s="7">
        <f>IFERROR(__xludf.DUMMYFUNCTION("COUNTA(SPLIT(REGEXREPLACE(C841, ""[[:punct:]]"", """"), "" ""))"),25.0)</f>
        <v>25</v>
      </c>
      <c r="F841" s="8">
        <f t="shared" si="1"/>
        <v>5.56</v>
      </c>
    </row>
    <row r="842">
      <c r="A842" s="2" t="s">
        <v>1832</v>
      </c>
      <c r="B842" s="1" t="s">
        <v>1833</v>
      </c>
      <c r="C842" s="5" t="str">
        <f>IFERROR(__xludf.DUMMYFUNCTION("REGEXREPLACE(B842, ""[[:punct:]]"", """")"),"A domestic trrrist sent a suspicious package to the RNC headquarters in DC They were forced to go on lockdown The package reportedly contained vials of blood
If it was DNC HQ it would be front page news for a week and a dozen people would’ve already been"&amp;" raided by the FBI
Watch how fast this disappears")</f>
        <v>A domestic trrrist sent a suspicious package to the RNC headquarters in DC They were forced to go on lockdown The package reportedly contained vials of blood
If it was DNC HQ it would be front page news for a week and a dozen people would’ve already been raided by the FBI
Watch how fast this disappears</v>
      </c>
      <c r="D842" s="7">
        <f>IFERROR(__xludf.DUMMYFUNCTION("LEN(REGEXREPLACE(C842, ""[[:punct:]]"", """"))"),305.0)</f>
        <v>305</v>
      </c>
      <c r="E842" s="7">
        <f>IFERROR(__xludf.DUMMYFUNCTION("COUNTA(SPLIT(REGEXREPLACE(C842, ""[[:punct:]]"", """"), "" ""))"),55.0)</f>
        <v>55</v>
      </c>
      <c r="F842" s="8">
        <f t="shared" si="1"/>
        <v>5.545454545</v>
      </c>
    </row>
    <row r="843">
      <c r="A843" s="2" t="s">
        <v>1834</v>
      </c>
      <c r="B843" s="1" t="s">
        <v>1835</v>
      </c>
      <c r="C843" s="5" t="str">
        <f>IFERROR(__xludf.DUMMYFUNCTION("REGEXREPLACE(B843, ""[[:punct:]]"", """")"),"RT libsoftiktok Sen Jon Tester DMT thinks he can pass a law in Washington and spend your tax dollars to change the weather
Tim Sheehy R who’s running for Senate calls it like it is a CLIMATE CULT and the libs are losing their minds
Tester also attacked "&amp;"Sheehy who literally runs a company that fights fires and saves Montana’s forests
You can’t make this up")</f>
        <v>RT libsoftiktok Sen Jon Tester DMT thinks he can pass a law in Washington and spend your tax dollars to change the weather
Tim Sheehy R who’s running for Senate calls it like it is a CLIMATE CULT and the libs are losing their minds
Tester also attacked Sheehy who literally runs a company that fights fires and saves Montana’s forests
You can’t make this up</v>
      </c>
      <c r="D843" s="7">
        <f>IFERROR(__xludf.DUMMYFUNCTION("LEN(REGEXREPLACE(C843, ""[[:punct:]]"", """"))"),360.0)</f>
        <v>360</v>
      </c>
      <c r="E843" s="7">
        <f>IFERROR(__xludf.DUMMYFUNCTION("COUNTA(SPLIT(REGEXREPLACE(C843, ""[[:punct:]]"", """"), "" ""))"),63.0)</f>
        <v>63</v>
      </c>
      <c r="F843" s="8">
        <f t="shared" si="1"/>
        <v>5.714285714</v>
      </c>
    </row>
    <row r="844">
      <c r="A844" s="2" t="s">
        <v>1837</v>
      </c>
      <c r="B844" s="1" t="s">
        <v>1838</v>
      </c>
      <c r="C844" s="5" t="str">
        <f>IFERROR(__xludf.DUMMYFUNCTION("REGEXREPLACE(B844, ""[[:punct:]]"", """")"),"County Supervisor Jim Desmond was the lone no vote on a new plan for a nearly 20M migrant center The center would use federal funds to shelter feed and transport illegals throughout the US")</f>
        <v>County Supervisor Jim Desmond was the lone no vote on a new plan for a nearly 20M migrant center The center would use federal funds to shelter feed and transport illegals throughout the US</v>
      </c>
      <c r="D844" s="7">
        <f>IFERROR(__xludf.DUMMYFUNCTION("LEN(REGEXREPLACE(C844, ""[[:punct:]]"", """"))"),188.0)</f>
        <v>188</v>
      </c>
      <c r="E844" s="7">
        <f>IFERROR(__xludf.DUMMYFUNCTION("COUNTA(SPLIT(REGEXREPLACE(C844, ""[[:punct:]]"", """"), "" ""))"),34.0)</f>
        <v>34</v>
      </c>
      <c r="F844" s="8">
        <f t="shared" si="1"/>
        <v>5.529411765</v>
      </c>
    </row>
    <row r="845">
      <c r="A845" s="2" t="s">
        <v>1839</v>
      </c>
      <c r="B845" s="1" t="s">
        <v>1840</v>
      </c>
      <c r="C845" s="5" t="str">
        <f>IFERROR(__xludf.DUMMYFUNCTION("REGEXREPLACE(B845, ""[[:punct:]]"", """")"),"🤣😭🤪")</f>
        <v>🤣😭🤪</v>
      </c>
      <c r="D845" s="7">
        <f>IFERROR(__xludf.DUMMYFUNCTION("LEN(REGEXREPLACE(C845, ""[[:punct:]]"", """"))"),6.0)</f>
        <v>6</v>
      </c>
      <c r="E845" s="7">
        <f>IFERROR(__xludf.DUMMYFUNCTION("COUNTA(SPLIT(REGEXREPLACE(C845, ""[[:punct:]]"", """"), "" ""))"),1.0)</f>
        <v>1</v>
      </c>
      <c r="F845" s="8">
        <f t="shared" si="1"/>
        <v>6</v>
      </c>
    </row>
    <row r="846">
      <c r="A846" s="2" t="s">
        <v>1841</v>
      </c>
      <c r="B846" s="1" t="s">
        <v>1842</v>
      </c>
      <c r="C846" s="5" t="str">
        <f>IFERROR(__xludf.DUMMYFUNCTION("REGEXREPLACE(B846, ""[[:punct:]]"", """")"),"cenkuygur Yesssss I’m ready 🥳")</f>
        <v>cenkuygur Yesssss I’m ready 🥳</v>
      </c>
      <c r="D846" s="7">
        <f>IFERROR(__xludf.DUMMYFUNCTION("LEN(REGEXREPLACE(C846, ""[[:punct:]]"", """"))"),30.0)</f>
        <v>30</v>
      </c>
      <c r="E846" s="7">
        <f>IFERROR(__xludf.DUMMYFUNCTION("COUNTA(SPLIT(REGEXREPLACE(C846, ""[[:punct:]]"", """"), "" ""))"),5.0)</f>
        <v>5</v>
      </c>
      <c r="F846" s="8">
        <f t="shared" si="1"/>
        <v>6</v>
      </c>
    </row>
    <row r="847">
      <c r="A847" s="2" t="s">
        <v>1843</v>
      </c>
      <c r="B847" s="1" t="s">
        <v>1844</v>
      </c>
      <c r="C847" s="5" t="str">
        <f>IFERROR(__xludf.DUMMYFUNCTION("REGEXREPLACE(B847, ""[[:punct:]]"", """")"),"You sure it’s safe to be outside You should probably just stay home forever to be extra cautious")</f>
        <v>You sure it’s safe to be outside You should probably just stay home forever to be extra cautious</v>
      </c>
      <c r="D847" s="7">
        <f>IFERROR(__xludf.DUMMYFUNCTION("LEN(REGEXREPLACE(C847, ""[[:punct:]]"", """"))"),96.0)</f>
        <v>96</v>
      </c>
      <c r="E847" s="7">
        <f>IFERROR(__xludf.DUMMYFUNCTION("COUNTA(SPLIT(REGEXREPLACE(C847, ""[[:punct:]]"", """"), "" ""))"),18.0)</f>
        <v>18</v>
      </c>
      <c r="F847" s="8">
        <f t="shared" si="1"/>
        <v>5.333333333</v>
      </c>
    </row>
    <row r="848">
      <c r="A848" s="2" t="s">
        <v>1845</v>
      </c>
      <c r="B848" s="1" t="s">
        <v>1846</v>
      </c>
      <c r="C848" s="5" t="str">
        <f>IFERROR(__xludf.DUMMYFUNCTION("REGEXREPLACE(B848, ""[[:punct:]]"", """")"),"Men do you find this attractive")</f>
        <v>Men do you find this attractive</v>
      </c>
      <c r="D848" s="7">
        <f>IFERROR(__xludf.DUMMYFUNCTION("LEN(REGEXREPLACE(C848, ""[[:punct:]]"", """"))"),31.0)</f>
        <v>31</v>
      </c>
      <c r="E848" s="7">
        <f>IFERROR(__xludf.DUMMYFUNCTION("COUNTA(SPLIT(REGEXREPLACE(C848, ""[[:punct:]]"", """"), "" ""))"),6.0)</f>
        <v>6</v>
      </c>
      <c r="F848" s="8">
        <f t="shared" si="1"/>
        <v>5.166666667</v>
      </c>
    </row>
    <row r="849">
      <c r="A849" s="2" t="s">
        <v>1847</v>
      </c>
      <c r="B849" s="1" t="s">
        <v>1848</v>
      </c>
      <c r="C849" s="5" t="str">
        <f>IFERROR(__xludf.DUMMYFUNCTION("REGEXREPLACE(B849, ""[[:punct:]]"", """")"),"Great job Moms4Liberty We will take back our schools")</f>
        <v>Great job Moms4Liberty We will take back our schools</v>
      </c>
      <c r="D849" s="7">
        <f>IFERROR(__xludf.DUMMYFUNCTION("LEN(REGEXREPLACE(C849, ""[[:punct:]]"", """"))"),52.0)</f>
        <v>52</v>
      </c>
      <c r="E849" s="7">
        <f>IFERROR(__xludf.DUMMYFUNCTION("COUNTA(SPLIT(REGEXREPLACE(C849, ""[[:punct:]]"", """"), "" ""))"),9.0)</f>
        <v>9</v>
      </c>
      <c r="F849" s="8">
        <f t="shared" si="1"/>
        <v>5.777777778</v>
      </c>
    </row>
    <row r="850">
      <c r="A850" s="2" t="s">
        <v>1849</v>
      </c>
      <c r="B850" s="1" t="s">
        <v>1850</v>
      </c>
      <c r="C850" s="5" t="str">
        <f>IFERROR(__xludf.DUMMYFUNCTION("REGEXREPLACE(B850, ""[[:punct:]]"", """")"),"Good night X See you tomorrow")</f>
        <v>Good night X See you tomorrow</v>
      </c>
      <c r="D850" s="7">
        <f>IFERROR(__xludf.DUMMYFUNCTION("LEN(REGEXREPLACE(C850, ""[[:punct:]]"", """"))"),29.0)</f>
        <v>29</v>
      </c>
      <c r="E850" s="7">
        <f>IFERROR(__xludf.DUMMYFUNCTION("COUNTA(SPLIT(REGEXREPLACE(C850, ""[[:punct:]]"", """"), "" ""))"),6.0)</f>
        <v>6</v>
      </c>
      <c r="F850" s="8">
        <f t="shared" si="1"/>
        <v>4.833333333</v>
      </c>
    </row>
    <row r="851">
      <c r="A851" s="2" t="s">
        <v>1851</v>
      </c>
      <c r="B851" s="1" t="s">
        <v>1852</v>
      </c>
      <c r="C851" s="5" t="str">
        <f>IFERROR(__xludf.DUMMYFUNCTION("REGEXREPLACE(B851, ""[[:punct:]]"", """")"),"Epic troll 🤣")</f>
        <v>Epic troll 🤣</v>
      </c>
      <c r="D851" s="7">
        <f>IFERROR(__xludf.DUMMYFUNCTION("LEN(REGEXREPLACE(C851, ""[[:punct:]]"", """"))"),13.0)</f>
        <v>13</v>
      </c>
      <c r="E851" s="7">
        <f>IFERROR(__xludf.DUMMYFUNCTION("COUNTA(SPLIT(REGEXREPLACE(C851, ""[[:punct:]]"", """"), "" ""))"),3.0)</f>
        <v>3</v>
      </c>
      <c r="F851" s="8">
        <f t="shared" si="1"/>
        <v>4.333333333</v>
      </c>
    </row>
    <row r="852">
      <c r="A852" s="2" t="s">
        <v>1853</v>
      </c>
      <c r="B852" s="1" t="s">
        <v>1854</v>
      </c>
      <c r="C852" s="5" t="str">
        <f>IFERROR(__xludf.DUMMYFUNCTION("REGEXREPLACE(B852, ""[[:punct:]]"", """")"),"RT ChayaRaichik10 What is an “alleged tornado” ⁉️")</f>
        <v>RT ChayaRaichik10 What is an “alleged tornado” ⁉️</v>
      </c>
      <c r="D852" s="7">
        <f>IFERROR(__xludf.DUMMYFUNCTION("LEN(REGEXREPLACE(C852, ""[[:punct:]]"", """"))"),49.0)</f>
        <v>49</v>
      </c>
      <c r="E852" s="7">
        <f>IFERROR(__xludf.DUMMYFUNCTION("COUNTA(SPLIT(REGEXREPLACE(C852, ""[[:punct:]]"", """"), "" ""))"),8.0)</f>
        <v>8</v>
      </c>
      <c r="F852" s="8">
        <f t="shared" si="1"/>
        <v>6.125</v>
      </c>
    </row>
    <row r="853">
      <c r="A853" s="2" t="s">
        <v>1855</v>
      </c>
      <c r="B853" s="1" t="s">
        <v>1856</v>
      </c>
      <c r="C853" s="5" t="str">
        <f>IFERROR(__xludf.DUMMYFUNCTION("REGEXREPLACE(B853, ""[[:punct:]]"", """")"),"🥳 You will get through this I promise")</f>
        <v>🥳 You will get through this I promise</v>
      </c>
      <c r="D853" s="7">
        <f>IFERROR(__xludf.DUMMYFUNCTION("LEN(REGEXREPLACE(C853, ""[[:punct:]]"", """"))"),38.0)</f>
        <v>38</v>
      </c>
      <c r="E853" s="7">
        <f>IFERROR(__xludf.DUMMYFUNCTION("COUNTA(SPLIT(REGEXREPLACE(C853, ""[[:punct:]]"", """"), "" ""))"),8.0)</f>
        <v>8</v>
      </c>
      <c r="F853" s="8">
        <f t="shared" si="1"/>
        <v>4.75</v>
      </c>
    </row>
    <row r="854">
      <c r="A854" s="2" t="s">
        <v>1857</v>
      </c>
      <c r="B854" s="1" t="s">
        <v>1858</v>
      </c>
      <c r="C854" s="5" t="str">
        <f>IFERROR(__xludf.DUMMYFUNCTION("REGEXREPLACE(B854, ""[[:punct:]]"", """")"),"Always the eyes")</f>
        <v>Always the eyes</v>
      </c>
      <c r="D854" s="7">
        <f>IFERROR(__xludf.DUMMYFUNCTION("LEN(REGEXREPLACE(C854, ""[[:punct:]]"", """"))"),15.0)</f>
        <v>15</v>
      </c>
      <c r="E854" s="7">
        <f>IFERROR(__xludf.DUMMYFUNCTION("COUNTA(SPLIT(REGEXREPLACE(C854, ""[[:punct:]]"", """"), "" ""))"),3.0)</f>
        <v>3</v>
      </c>
      <c r="F854" s="8">
        <f t="shared" si="1"/>
        <v>5</v>
      </c>
    </row>
    <row r="855">
      <c r="A855" s="2" t="s">
        <v>1859</v>
      </c>
      <c r="B855" s="1" t="s">
        <v>1860</v>
      </c>
      <c r="C855" s="5" t="str">
        <f>IFERROR(__xludf.DUMMYFUNCTION("REGEXREPLACE(B855, ""[[:punct:]]"", """")"),"Excellent The people want school choice")</f>
        <v>Excellent The people want school choice</v>
      </c>
      <c r="D855" s="7">
        <f>IFERROR(__xludf.DUMMYFUNCTION("LEN(REGEXREPLACE(C855, ""[[:punct:]]"", """"))"),39.0)</f>
        <v>39</v>
      </c>
      <c r="E855" s="7">
        <f>IFERROR(__xludf.DUMMYFUNCTION("COUNTA(SPLIT(REGEXREPLACE(C855, ""[[:punct:]]"", """"), "" ""))"),6.0)</f>
        <v>6</v>
      </c>
      <c r="F855" s="8">
        <f t="shared" si="1"/>
        <v>6.5</v>
      </c>
    </row>
    <row r="856">
      <c r="A856" s="2" t="s">
        <v>1861</v>
      </c>
      <c r="B856" s="1" t="s">
        <v>1862</v>
      </c>
      <c r="C856" s="5" t="str">
        <f>IFERROR(__xludf.DUMMYFUNCTION("REGEXREPLACE(B856, ""[[:punct:]]"", """")"),"NASTYYYY")</f>
        <v>NASTYYYY</v>
      </c>
      <c r="D856" s="7">
        <f>IFERROR(__xludf.DUMMYFUNCTION("LEN(REGEXREPLACE(C856, ""[[:punct:]]"", """"))"),8.0)</f>
        <v>8</v>
      </c>
      <c r="E856" s="7">
        <f>IFERROR(__xludf.DUMMYFUNCTION("COUNTA(SPLIT(REGEXREPLACE(C856, ""[[:punct:]]"", """"), "" ""))"),1.0)</f>
        <v>1</v>
      </c>
      <c r="F856" s="8">
        <f t="shared" si="1"/>
        <v>8</v>
      </c>
    </row>
    <row r="857">
      <c r="A857" s="2" t="s">
        <v>1864</v>
      </c>
      <c r="B857" s="1" t="s">
        <v>1865</v>
      </c>
      <c r="C857" s="5" t="str">
        <f>IFERROR(__xludf.DUMMYFUNCTION("REGEXREPLACE(B857, ""[[:punct:]]"", """")"),"Whoa this is wild")</f>
        <v>Whoa this is wild</v>
      </c>
      <c r="D857" s="7">
        <f>IFERROR(__xludf.DUMMYFUNCTION("LEN(REGEXREPLACE(C857, ""[[:punct:]]"", """"))"),17.0)</f>
        <v>17</v>
      </c>
      <c r="E857" s="7">
        <f>IFERROR(__xludf.DUMMYFUNCTION("COUNTA(SPLIT(REGEXREPLACE(C857, ""[[:punct:]]"", """"), "" ""))"),4.0)</f>
        <v>4</v>
      </c>
      <c r="F857" s="8">
        <f t="shared" si="1"/>
        <v>4.25</v>
      </c>
    </row>
    <row r="858">
      <c r="A858" s="2" t="s">
        <v>1866</v>
      </c>
      <c r="B858" s="1" t="s">
        <v>1867</v>
      </c>
      <c r="C858" s="5" t="str">
        <f>IFERROR(__xludf.DUMMYFUNCTION("REGEXREPLACE(B858, ""[[:punct:]]"", """")"),"RT tracybeanz 🚨🧵THREAD A conservative activist TPVJohn is suing the ADL for defamation no less Often these lawsuits are dismissed Not this one and it could impact every conservative on this platform and elsewhere Here is what you need to know about this"&amp;" groundbreaking case httpstcojWgoTqqMvk")</f>
        <v>RT tracybeanz 🚨🧵THREAD A conservative activist TPVJohn is suing the ADL for defamation no less Often these lawsuits are dismissed Not this one and it could impact every conservative on this platform and elsewhere Here is what you need to know about this groundbreaking case httpstcojWgoTqqMvk</v>
      </c>
      <c r="D858" s="7">
        <f>IFERROR(__xludf.DUMMYFUNCTION("LEN(REGEXREPLACE(C858, ""[[:punct:]]"", """"))"),294.0)</f>
        <v>294</v>
      </c>
      <c r="E858" s="7">
        <f>IFERROR(__xludf.DUMMYFUNCTION("COUNTA(SPLIT(REGEXREPLACE(C858, ""[[:punct:]]"", """"), "" ""))"),46.0)</f>
        <v>46</v>
      </c>
      <c r="F858" s="8">
        <f t="shared" si="1"/>
        <v>6.391304348</v>
      </c>
    </row>
    <row r="859">
      <c r="A859" s="2" t="s">
        <v>1869</v>
      </c>
      <c r="B859" s="1" t="s">
        <v>1870</v>
      </c>
      <c r="C859" s="5" t="str">
        <f>IFERROR(__xludf.DUMMYFUNCTION("REGEXREPLACE(B859, ""[[:punct:]]"", """")"),"One of the most insufferable people I’ve seen")</f>
        <v>One of the most insufferable people I’ve seen</v>
      </c>
      <c r="D859" s="7">
        <f>IFERROR(__xludf.DUMMYFUNCTION("LEN(REGEXREPLACE(C859, ""[[:punct:]]"", """"))"),45.0)</f>
        <v>45</v>
      </c>
      <c r="E859" s="7">
        <f>IFERROR(__xludf.DUMMYFUNCTION("COUNTA(SPLIT(REGEXREPLACE(C859, ""[[:punct:]]"", """"), "" ""))"),8.0)</f>
        <v>8</v>
      </c>
      <c r="F859" s="8">
        <f t="shared" si="1"/>
        <v>5.625</v>
      </c>
    </row>
    <row r="860">
      <c r="A860" s="2" t="s">
        <v>1871</v>
      </c>
      <c r="B860" s="1" t="s">
        <v>1872</v>
      </c>
      <c r="C860" s="5" t="str">
        <f>IFERROR(__xludf.DUMMYFUNCTION("REGEXREPLACE(B860, ""[[:punct:]]"", """")"),"Really difficult to watch Lock this woman up and throw away the key")</f>
        <v>Really difficult to watch Lock this woman up and throw away the key</v>
      </c>
      <c r="D860" s="7">
        <f>IFERROR(__xludf.DUMMYFUNCTION("LEN(REGEXREPLACE(C860, ""[[:punct:]]"", """"))"),67.0)</f>
        <v>67</v>
      </c>
      <c r="E860" s="7">
        <f>IFERROR(__xludf.DUMMYFUNCTION("COUNTA(SPLIT(REGEXREPLACE(C860, ""[[:punct:]]"", """"), "" ""))"),13.0)</f>
        <v>13</v>
      </c>
      <c r="F860" s="8">
        <f t="shared" si="1"/>
        <v>5.153846154</v>
      </c>
    </row>
    <row r="861">
      <c r="A861" s="2" t="s">
        <v>1873</v>
      </c>
      <c r="B861" s="1" t="s">
        <v>1874</v>
      </c>
      <c r="C861" s="5" t="str">
        <f>IFERROR(__xludf.DUMMYFUNCTION("REGEXREPLACE(B861, ""[[:punct:]]"", """")"),"Have any Presidents caused more damage than Joe Biden")</f>
        <v>Have any Presidents caused more damage than Joe Biden</v>
      </c>
      <c r="D861" s="7">
        <f>IFERROR(__xludf.DUMMYFUNCTION("LEN(REGEXREPLACE(C861, ""[[:punct:]]"", """"))"),53.0)</f>
        <v>53</v>
      </c>
      <c r="E861" s="7">
        <f>IFERROR(__xludf.DUMMYFUNCTION("COUNTA(SPLIT(REGEXREPLACE(C861, ""[[:punct:]]"", """"), "" ""))"),9.0)</f>
        <v>9</v>
      </c>
      <c r="F861" s="8">
        <f t="shared" si="1"/>
        <v>5.888888889</v>
      </c>
    </row>
    <row r="862">
      <c r="A862" s="2" t="s">
        <v>1875</v>
      </c>
      <c r="B862" s="1" t="s">
        <v>1876</v>
      </c>
      <c r="C862" s="5" t="str">
        <f>IFERROR(__xludf.DUMMYFUNCTION("REGEXREPLACE(B862, ""[[:punct:]]"", """")"),"TaraBull808 Good night ")</f>
        <v>TaraBull808 Good night </v>
      </c>
      <c r="D862" s="7">
        <f>IFERROR(__xludf.DUMMYFUNCTION("LEN(REGEXREPLACE(C862, ""[[:punct:]]"", """"))"),23.0)</f>
        <v>23</v>
      </c>
      <c r="E862" s="7">
        <f>IFERROR(__xludf.DUMMYFUNCTION("COUNTA(SPLIT(REGEXREPLACE(C862, ""[[:punct:]]"", """"), "" ""))"),3.0)</f>
        <v>3</v>
      </c>
      <c r="F862" s="8">
        <f t="shared" si="1"/>
        <v>7.666666667</v>
      </c>
    </row>
    <row r="863">
      <c r="A863" s="2" t="s">
        <v>1877</v>
      </c>
      <c r="B863" s="1" t="s">
        <v>1878</v>
      </c>
      <c r="C863" s="5" t="str">
        <f>IFERROR(__xludf.DUMMYFUNCTION("REGEXREPLACE(B863, ""[[:punct:]]"", """")"),"RT robbystarbuck The principal of this school changed her account name to cyberbulles2024 😂😂
How about you just stop taking out your political power trips on patriotic kids It’s not cyber bullying to call her out for what she did httpstcoFbJIcy7UYS")</f>
        <v>RT robbystarbuck The principal of this school changed her account name to cyberbulles2024 😂😂
How about you just stop taking out your political power trips on patriotic kids It’s not cyber bullying to call her out for what she did httpstcoFbJIcy7UYS</v>
      </c>
      <c r="D863" s="7">
        <f>IFERROR(__xludf.DUMMYFUNCTION("LEN(REGEXREPLACE(C863, ""[[:punct:]]"", """"))"),251.0)</f>
        <v>251</v>
      </c>
      <c r="E863" s="7">
        <f>IFERROR(__xludf.DUMMYFUNCTION("COUNTA(SPLIT(REGEXREPLACE(C863, ""[[:punct:]]"", """"), "" ""))"),40.0)</f>
        <v>40</v>
      </c>
      <c r="F863" s="8">
        <f t="shared" si="1"/>
        <v>6.275</v>
      </c>
    </row>
    <row r="864">
      <c r="A864" s="2" t="s">
        <v>1880</v>
      </c>
      <c r="B864" s="1" t="s">
        <v>1881</v>
      </c>
      <c r="C864" s="5" t="str">
        <f>IFERROR(__xludf.DUMMYFUNCTION("REGEXREPLACE(B864, ""[[:punct:]]"", """")"),"dbongino 👀")</f>
        <v>dbongino 👀</v>
      </c>
      <c r="D864" s="7">
        <f>IFERROR(__xludf.DUMMYFUNCTION("LEN(REGEXREPLACE(C864, ""[[:punct:]]"", """"))"),11.0)</f>
        <v>11</v>
      </c>
      <c r="E864" s="7">
        <f>IFERROR(__xludf.DUMMYFUNCTION("COUNTA(SPLIT(REGEXREPLACE(C864, ""[[:punct:]]"", """"), "" ""))"),2.0)</f>
        <v>2</v>
      </c>
      <c r="F864" s="8">
        <f t="shared" si="1"/>
        <v>5.5</v>
      </c>
    </row>
    <row r="865">
      <c r="A865" s="2" t="s">
        <v>1882</v>
      </c>
      <c r="B865" s="1" t="s">
        <v>860</v>
      </c>
      <c r="C865" s="5" t="str">
        <f>IFERROR(__xludf.DUMMYFUNCTION("REGEXREPLACE(B865, ""[[:punct:]]"", """")"),"Yes")</f>
        <v>Yes</v>
      </c>
      <c r="D865" s="7">
        <f>IFERROR(__xludf.DUMMYFUNCTION("LEN(REGEXREPLACE(C865, ""[[:punct:]]"", """"))"),3.0)</f>
        <v>3</v>
      </c>
      <c r="E865" s="7">
        <f>IFERROR(__xludf.DUMMYFUNCTION("COUNTA(SPLIT(REGEXREPLACE(C865, ""[[:punct:]]"", """"), "" ""))"),1.0)</f>
        <v>1</v>
      </c>
      <c r="F865" s="8">
        <f t="shared" si="1"/>
        <v>3</v>
      </c>
    </row>
    <row r="866">
      <c r="A866" s="2" t="s">
        <v>1883</v>
      </c>
      <c r="B866" s="1" t="s">
        <v>1884</v>
      </c>
      <c r="C866" s="5" t="str">
        <f>IFERROR(__xludf.DUMMYFUNCTION("REGEXREPLACE(B866, ""[[:punct:]]"", """")"),"RT ChayaRaichik10 Holy shlit The Biden admin authorized the use of deadly force in the MaraLago raid")</f>
        <v>RT ChayaRaichik10 Holy shlit The Biden admin authorized the use of deadly force in the MaraLago raid</v>
      </c>
      <c r="D866" s="7">
        <f>IFERROR(__xludf.DUMMYFUNCTION("LEN(REGEXREPLACE(C866, ""[[:punct:]]"", """"))"),100.0)</f>
        <v>100</v>
      </c>
      <c r="E866" s="7">
        <f>IFERROR(__xludf.DUMMYFUNCTION("COUNTA(SPLIT(REGEXREPLACE(C866, ""[[:punct:]]"", """"), "" ""))"),17.0)</f>
        <v>17</v>
      </c>
      <c r="F866" s="8">
        <f t="shared" si="1"/>
        <v>5.882352941</v>
      </c>
    </row>
    <row r="867">
      <c r="A867" s="2" t="s">
        <v>1885</v>
      </c>
      <c r="B867" s="1" t="s">
        <v>512</v>
      </c>
      <c r="C867" s="5" t="str">
        <f>IFERROR(__xludf.DUMMYFUNCTION("REGEXREPLACE(B867, ""[[:punct:]]"", """")"),"😂😂😂")</f>
        <v>😂😂😂</v>
      </c>
      <c r="D867" s="7">
        <f>IFERROR(__xludf.DUMMYFUNCTION("LEN(REGEXREPLACE(C867, ""[[:punct:]]"", """"))"),6.0)</f>
        <v>6</v>
      </c>
      <c r="E867" s="7">
        <f>IFERROR(__xludf.DUMMYFUNCTION("COUNTA(SPLIT(REGEXREPLACE(C867, ""[[:punct:]]"", """"), "" ""))"),1.0)</f>
        <v>1</v>
      </c>
      <c r="F867" s="8">
        <f t="shared" si="1"/>
        <v>6</v>
      </c>
    </row>
    <row r="868">
      <c r="A868" s="2" t="s">
        <v>1886</v>
      </c>
      <c r="B868" s="1" t="s">
        <v>1887</v>
      </c>
      <c r="C868" s="5" t="str">
        <f>IFERROR(__xludf.DUMMYFUNCTION("REGEXREPLACE(B868, ""[[:punct:]]"", """")"),"Awesome")</f>
        <v>Awesome</v>
      </c>
      <c r="D868" s="7">
        <f>IFERROR(__xludf.DUMMYFUNCTION("LEN(REGEXREPLACE(C868, ""[[:punct:]]"", """"))"),7.0)</f>
        <v>7</v>
      </c>
      <c r="E868" s="7">
        <f>IFERROR(__xludf.DUMMYFUNCTION("COUNTA(SPLIT(REGEXREPLACE(C868, ""[[:punct:]]"", """"), "" ""))"),1.0)</f>
        <v>1</v>
      </c>
      <c r="F868" s="8">
        <f t="shared" si="1"/>
        <v>7</v>
      </c>
    </row>
    <row r="869">
      <c r="A869" s="2" t="s">
        <v>1853</v>
      </c>
      <c r="B869" s="1" t="s">
        <v>1888</v>
      </c>
      <c r="C869" s="5" t="str">
        <f>IFERROR(__xludf.DUMMYFUNCTION("REGEXREPLACE(B869, ""[[:punct:]]"", """")"),"What is an “alleged tornado” ⁉️")</f>
        <v>What is an “alleged tornado” ⁉️</v>
      </c>
      <c r="D869" s="7">
        <f>IFERROR(__xludf.DUMMYFUNCTION("LEN(REGEXREPLACE(C869, ""[[:punct:]]"", """"))"),31.0)</f>
        <v>31</v>
      </c>
      <c r="E869" s="7">
        <f>IFERROR(__xludf.DUMMYFUNCTION("COUNTA(SPLIT(REGEXREPLACE(C869, ""[[:punct:]]"", """"), "" ""))"),6.0)</f>
        <v>6</v>
      </c>
      <c r="F869" s="8">
        <f t="shared" si="1"/>
        <v>5.166666667</v>
      </c>
    </row>
    <row r="870">
      <c r="A870" s="2" t="s">
        <v>1889</v>
      </c>
      <c r="B870" s="1" t="s">
        <v>1890</v>
      </c>
      <c r="C870" s="5" t="str">
        <f>IFERROR(__xludf.DUMMYFUNCTION("REGEXREPLACE(B870, ""[[:punct:]]"", """")"),"rawsalerts Lollll")</f>
        <v>rawsalerts Lollll</v>
      </c>
      <c r="D870" s="7">
        <f>IFERROR(__xludf.DUMMYFUNCTION("LEN(REGEXREPLACE(C870, ""[[:punct:]]"", """"))"),17.0)</f>
        <v>17</v>
      </c>
      <c r="E870" s="7">
        <f>IFERROR(__xludf.DUMMYFUNCTION("COUNTA(SPLIT(REGEXREPLACE(C870, ""[[:punct:]]"", """"), "" ""))"),2.0)</f>
        <v>2</v>
      </c>
      <c r="F870" s="8">
        <f t="shared" si="1"/>
        <v>8.5</v>
      </c>
    </row>
    <row r="871">
      <c r="A871" s="2" t="s">
        <v>1891</v>
      </c>
      <c r="B871" s="1" t="s">
        <v>1892</v>
      </c>
      <c r="C871" s="5" t="str">
        <f>IFERROR(__xludf.DUMMYFUNCTION("REGEXREPLACE(B871, ""[[:punct:]]"", """")"),"mazemoore 😂")</f>
        <v>mazemoore 😂</v>
      </c>
      <c r="D871" s="7">
        <f>IFERROR(__xludf.DUMMYFUNCTION("LEN(REGEXREPLACE(C871, ""[[:punct:]]"", """"))"),12.0)</f>
        <v>12</v>
      </c>
      <c r="E871" s="7">
        <f>IFERROR(__xludf.DUMMYFUNCTION("COUNTA(SPLIT(REGEXREPLACE(C871, ""[[:punct:]]"", """"), "" ""))"),2.0)</f>
        <v>2</v>
      </c>
      <c r="F871" s="8">
        <f t="shared" si="1"/>
        <v>6</v>
      </c>
    </row>
    <row r="872">
      <c r="A872" s="2" t="s">
        <v>1893</v>
      </c>
      <c r="B872" s="1" t="s">
        <v>1894</v>
      </c>
      <c r="C872" s="5" t="str">
        <f>IFERROR(__xludf.DUMMYFUNCTION("REGEXREPLACE(B872, ""[[:punct:]]"", """")"),"RT libsoftiktok BREAKING I spoke with Holden the student who was expelled from school for blackface after he took a photo with acne cream He just won a lawsuit against the school and was awarded 500k
The sole reason Im here and we made it this far is bec"&amp;"ause of God I would not be here without him He got me through the toughest of times
Holden was put through hell and came out even stronger Hes an inspiration Please help share his message
Congratulations to dhillonlaw pnjaban KristaLBaughman KarinSweiga"&amp;"rt")</f>
        <v>RT libsoftiktok BREAKING I spoke with Holden the student who was expelled from school for blackface after he took a photo with acne cream He just won a lawsuit against the school and was awarded 500k
The sole reason Im here and we made it this far is because of God I would not be here without him He got me through the toughest of times
Holden was put through hell and came out even stronger Hes an inspiration Please help share his message
Congratulations to dhillonlaw pnjaban KristaLBaughman KarinSweigart</v>
      </c>
      <c r="D872" s="7">
        <f>IFERROR(__xludf.DUMMYFUNCTION("LEN(REGEXREPLACE(C872, ""[[:punct:]]"", """"))"),512.0)</f>
        <v>512</v>
      </c>
      <c r="E872" s="7">
        <f>IFERROR(__xludf.DUMMYFUNCTION("COUNTA(SPLIT(REGEXREPLACE(C872, ""[[:punct:]]"", """"), "" ""))"),87.0)</f>
        <v>87</v>
      </c>
      <c r="F872" s="8">
        <f t="shared" si="1"/>
        <v>5.885057471</v>
      </c>
    </row>
    <row r="873">
      <c r="A873" s="2" t="s">
        <v>1896</v>
      </c>
      <c r="B873" s="1" t="s">
        <v>1897</v>
      </c>
      <c r="C873" s="5" t="str">
        <f>IFERROR(__xludf.DUMMYFUNCTION("REGEXREPLACE(B873, ""[[:punct:]]"", """")"),"RT pnjaban LOTT ChayaRaichik10 features our
client Holden who won emotional distress damages plus tuition reimbursement from a Catholic school
that smeared and expelled him and others wrongfully So proud of our team")</f>
        <v>RT pnjaban LOTT ChayaRaichik10 features our
client Holden who won emotional distress damages plus tuition reimbursement from a Catholic school
that smeared and expelled him and others wrongfully So proud of our team</v>
      </c>
      <c r="D873" s="7">
        <f>IFERROR(__xludf.DUMMYFUNCTION("LEN(REGEXREPLACE(C873, ""[[:punct:]]"", """"))"),215.0)</f>
        <v>215</v>
      </c>
      <c r="E873" s="7">
        <f>IFERROR(__xludf.DUMMYFUNCTION("COUNTA(SPLIT(REGEXREPLACE(C873, ""[[:punct:]]"", """"), "" ""))"),31.0)</f>
        <v>31</v>
      </c>
      <c r="F873" s="8">
        <f t="shared" si="1"/>
        <v>6.935483871</v>
      </c>
    </row>
    <row r="874">
      <c r="A874" s="2" t="s">
        <v>1898</v>
      </c>
      <c r="B874" s="1" t="s">
        <v>1899</v>
      </c>
      <c r="C874" s="5" t="str">
        <f>IFERROR(__xludf.DUMMYFUNCTION("REGEXREPLACE(B874, ""[[:punct:]]"", """")"),"tmsilverman 🤡")</f>
        <v>tmsilverman 🤡</v>
      </c>
      <c r="D874" s="7">
        <f>IFERROR(__xludf.DUMMYFUNCTION("LEN(REGEXREPLACE(C874, ""[[:punct:]]"", """"))"),14.0)</f>
        <v>14</v>
      </c>
      <c r="E874" s="7">
        <f>IFERROR(__xludf.DUMMYFUNCTION("COUNTA(SPLIT(REGEXREPLACE(C874, ""[[:punct:]]"", """"), "" ""))"),2.0)</f>
        <v>2</v>
      </c>
      <c r="F874" s="8">
        <f t="shared" si="1"/>
        <v>7</v>
      </c>
    </row>
    <row r="875">
      <c r="A875" s="2" t="s">
        <v>1900</v>
      </c>
      <c r="B875" s="1" t="s">
        <v>1901</v>
      </c>
      <c r="C875" s="5" t="str">
        <f>IFERROR(__xludf.DUMMYFUNCTION("REGEXREPLACE(B875, ""[[:punct:]]"", """")"),"FiveTimesAugust Tough choice for me between strawberries pineapple or nectarines")</f>
        <v>FiveTimesAugust Tough choice for me between strawberries pineapple or nectarines</v>
      </c>
      <c r="D875" s="7">
        <f>IFERROR(__xludf.DUMMYFUNCTION("LEN(REGEXREPLACE(C875, ""[[:punct:]]"", """"))"),80.0)</f>
        <v>80</v>
      </c>
      <c r="E875" s="7">
        <f>IFERROR(__xludf.DUMMYFUNCTION("COUNTA(SPLIT(REGEXREPLACE(C875, ""[[:punct:]]"", """"), "" ""))"),10.0)</f>
        <v>10</v>
      </c>
      <c r="F875" s="8">
        <f t="shared" si="1"/>
        <v>8</v>
      </c>
    </row>
    <row r="876">
      <c r="A876" s="2" t="s">
        <v>1902</v>
      </c>
      <c r="B876" s="1" t="s">
        <v>1903</v>
      </c>
      <c r="C876" s="5" t="str">
        <f>IFERROR(__xludf.DUMMYFUNCTION("REGEXREPLACE(B876, ""[[:punct:]]"", """")"),"RT pnjaban Nobody")</f>
        <v>RT pnjaban Nobody</v>
      </c>
      <c r="D876" s="7">
        <f>IFERROR(__xludf.DUMMYFUNCTION("LEN(REGEXREPLACE(C876, ""[[:punct:]]"", """"))"),17.0)</f>
        <v>17</v>
      </c>
      <c r="E876" s="7">
        <f>IFERROR(__xludf.DUMMYFUNCTION("COUNTA(SPLIT(REGEXREPLACE(C876, ""[[:punct:]]"", """"), "" ""))"),3.0)</f>
        <v>3</v>
      </c>
      <c r="F876" s="8">
        <f t="shared" si="1"/>
        <v>5.666666667</v>
      </c>
    </row>
    <row r="877">
      <c r="A877" s="2" t="s">
        <v>1904</v>
      </c>
      <c r="B877" s="1" t="s">
        <v>1905</v>
      </c>
      <c r="C877" s="5" t="str">
        <f>IFERROR(__xludf.DUMMYFUNCTION("REGEXREPLACE(B877, ""[[:punct:]]"", """")"),"RT MrAndyNgo Election Day is today")</f>
        <v>RT MrAndyNgo Election Day is today</v>
      </c>
      <c r="D877" s="7">
        <f>IFERROR(__xludf.DUMMYFUNCTION("LEN(REGEXREPLACE(C877, ""[[:punct:]]"", """"))"),34.0)</f>
        <v>34</v>
      </c>
      <c r="E877" s="7">
        <f>IFERROR(__xludf.DUMMYFUNCTION("COUNTA(SPLIT(REGEXREPLACE(C877, ""[[:punct:]]"", """"), "" ""))"),6.0)</f>
        <v>6</v>
      </c>
      <c r="F877" s="8">
        <f t="shared" si="1"/>
        <v>5.666666667</v>
      </c>
    </row>
    <row r="878">
      <c r="A878" s="2" t="s">
        <v>1906</v>
      </c>
      <c r="B878" s="1" t="s">
        <v>1907</v>
      </c>
      <c r="C878" s="5" t="str">
        <f>IFERROR(__xludf.DUMMYFUNCTION("REGEXREPLACE(B878, ""[[:punct:]]"", """")"),"I thought they already hired the Onion")</f>
        <v>I thought they already hired the Onion</v>
      </c>
      <c r="D878" s="7">
        <f>IFERROR(__xludf.DUMMYFUNCTION("LEN(REGEXREPLACE(C878, ""[[:punct:]]"", """"))"),38.0)</f>
        <v>38</v>
      </c>
      <c r="E878" s="7">
        <f>IFERROR(__xludf.DUMMYFUNCTION("COUNTA(SPLIT(REGEXREPLACE(C878, ""[[:punct:]]"", """"), "" ""))"),7.0)</f>
        <v>7</v>
      </c>
      <c r="F878" s="8">
        <f t="shared" si="1"/>
        <v>5.428571429</v>
      </c>
    </row>
    <row r="879">
      <c r="A879" s="2" t="s">
        <v>1908</v>
      </c>
      <c r="B879" s="1" t="s">
        <v>1909</v>
      </c>
      <c r="C879" s="5" t="str">
        <f>IFERROR(__xludf.DUMMYFUNCTION("REGEXREPLACE(B879, ""[[:punct:]]"", """")"),"Finally some justice for this man 👏")</f>
        <v>Finally some justice for this man 👏</v>
      </c>
      <c r="D879" s="7">
        <f>IFERROR(__xludf.DUMMYFUNCTION("LEN(REGEXREPLACE(C879, ""[[:punct:]]"", """"))"),36.0)</f>
        <v>36</v>
      </c>
      <c r="E879" s="7">
        <f>IFERROR(__xludf.DUMMYFUNCTION("COUNTA(SPLIT(REGEXREPLACE(C879, ""[[:punct:]]"", """"), "" ""))"),7.0)</f>
        <v>7</v>
      </c>
      <c r="F879" s="8">
        <f t="shared" si="1"/>
        <v>5.142857143</v>
      </c>
    </row>
    <row r="880">
      <c r="A880" s="2" t="s">
        <v>1910</v>
      </c>
      <c r="B880" s="1" t="s">
        <v>1911</v>
      </c>
      <c r="C880" s="5" t="str">
        <f>IFERROR(__xludf.DUMMYFUNCTION("REGEXREPLACE(B880, ""[[:punct:]]"", """")"),"RT SenTedCruz 🚨WATCH Senator Cruz RIPS Secretary of State Blinken for catastrophic foreign policy failures of Biden administration🚨 httpstcog8hkgThS3u")</f>
        <v>RT SenTedCruz 🚨WATCH Senator Cruz RIPS Secretary of State Blinken for catastrophic foreign policy failures of Biden administration🚨 httpstcog8hkgThS3u</v>
      </c>
      <c r="D880" s="7">
        <f>IFERROR(__xludf.DUMMYFUNCTION("LEN(REGEXREPLACE(C880, ""[[:punct:]]"", """"))"),152.0)</f>
        <v>152</v>
      </c>
      <c r="E880" s="7">
        <f>IFERROR(__xludf.DUMMYFUNCTION("COUNTA(SPLIT(REGEXREPLACE(C880, ""[[:punct:]]"", """"), "" ""))"),19.0)</f>
        <v>19</v>
      </c>
      <c r="F880" s="8">
        <f t="shared" si="1"/>
        <v>8</v>
      </c>
    </row>
    <row r="881">
      <c r="A881" s="2" t="s">
        <v>1913</v>
      </c>
      <c r="B881" s="1" t="s">
        <v>1914</v>
      </c>
      <c r="C881" s="5" t="str">
        <f>IFERROR(__xludf.DUMMYFUNCTION("REGEXREPLACE(B881, ""[[:punct:]]"", """")"),"Very interesting")</f>
        <v>Very interesting</v>
      </c>
      <c r="D881" s="7">
        <f>IFERROR(__xludf.DUMMYFUNCTION("LEN(REGEXREPLACE(C881, ""[[:punct:]]"", """"))"),16.0)</f>
        <v>16</v>
      </c>
      <c r="E881" s="7">
        <f>IFERROR(__xludf.DUMMYFUNCTION("COUNTA(SPLIT(REGEXREPLACE(C881, ""[[:punct:]]"", """"), "" ""))"),2.0)</f>
        <v>2</v>
      </c>
      <c r="F881" s="8">
        <f t="shared" si="1"/>
        <v>8</v>
      </c>
    </row>
    <row r="882">
      <c r="A882" s="2" t="s">
        <v>1915</v>
      </c>
      <c r="B882" s="1" t="s">
        <v>1916</v>
      </c>
      <c r="C882" s="5" t="str">
        <f>IFERROR(__xludf.DUMMYFUNCTION("REGEXREPLACE(B882, ""[[:punct:]]"", """")"),"RT persianjewess FUN FACT
Amal Alamuddin Clooney’s UNCLE is Lebanese arms dealer and convicted felon Ziak Takieddine who supplies weapons to Islamic Jihadist terrorist groups like Hezbollah and Hamas httpstcoFkfp2e91og")</f>
        <v>RT persianjewess FUN FACT
Amal Alamuddin Clooney’s UNCLE is Lebanese arms dealer and convicted felon Ziak Takieddine who supplies weapons to Islamic Jihadist terrorist groups like Hezbollah and Hamas httpstcoFkfp2e91og</v>
      </c>
      <c r="D882" s="7">
        <f>IFERROR(__xludf.DUMMYFUNCTION("LEN(REGEXREPLACE(C882, ""[[:punct:]]"", """"))"),219.0)</f>
        <v>219</v>
      </c>
      <c r="E882" s="7">
        <f>IFERROR(__xludf.DUMMYFUNCTION("COUNTA(SPLIT(REGEXREPLACE(C882, ""[[:punct:]]"", """"), "" ""))"),29.0)</f>
        <v>29</v>
      </c>
      <c r="F882" s="8">
        <f t="shared" si="1"/>
        <v>7.551724138</v>
      </c>
    </row>
    <row r="883">
      <c r="A883" s="2" t="s">
        <v>1918</v>
      </c>
      <c r="B883" s="1" t="s">
        <v>1919</v>
      </c>
      <c r="C883" s="5" t="str">
        <f>IFERROR(__xludf.DUMMYFUNCTION("REGEXREPLACE(B883, ""[[:punct:]]"", """")"),"dbongino WTF")</f>
        <v>dbongino WTF</v>
      </c>
      <c r="D883" s="7">
        <f>IFERROR(__xludf.DUMMYFUNCTION("LEN(REGEXREPLACE(C883, ""[[:punct:]]"", """"))"),12.0)</f>
        <v>12</v>
      </c>
      <c r="E883" s="7">
        <f>IFERROR(__xludf.DUMMYFUNCTION("COUNTA(SPLIT(REGEXREPLACE(C883, ""[[:punct:]]"", """"), "" ""))"),2.0)</f>
        <v>2</v>
      </c>
      <c r="F883" s="8">
        <f t="shared" si="1"/>
        <v>6</v>
      </c>
    </row>
    <row r="884">
      <c r="A884" s="2" t="s">
        <v>1920</v>
      </c>
      <c r="B884" s="1" t="s">
        <v>1921</v>
      </c>
      <c r="C884" s="5" t="str">
        <f>IFERROR(__xludf.DUMMYFUNCTION("REGEXREPLACE(B884, ""[[:punct:]]"", """")"),"WayneDupreeShow So sorry for your loss 💔")</f>
        <v>WayneDupreeShow So sorry for your loss 💔</v>
      </c>
      <c r="D884" s="7">
        <f>IFERROR(__xludf.DUMMYFUNCTION("LEN(REGEXREPLACE(C884, ""[[:punct:]]"", """"))"),41.0)</f>
        <v>41</v>
      </c>
      <c r="E884" s="7">
        <f>IFERROR(__xludf.DUMMYFUNCTION("COUNTA(SPLIT(REGEXREPLACE(C884, ""[[:punct:]]"", """"), "" ""))"),7.0)</f>
        <v>7</v>
      </c>
      <c r="F884" s="8">
        <f t="shared" si="1"/>
        <v>5.857142857</v>
      </c>
    </row>
    <row r="885">
      <c r="A885" s="2" t="s">
        <v>1922</v>
      </c>
      <c r="B885" s="1" t="s">
        <v>1923</v>
      </c>
      <c r="C885" s="5" t="str">
        <f>IFERROR(__xludf.DUMMYFUNCTION("REGEXREPLACE(B885, ""[[:punct:]]"", """")"),"She looks like shes suffering")</f>
        <v>She looks like shes suffering</v>
      </c>
      <c r="D885" s="7">
        <f>IFERROR(__xludf.DUMMYFUNCTION("LEN(REGEXREPLACE(C885, ""[[:punct:]]"", """"))"),29.0)</f>
        <v>29</v>
      </c>
      <c r="E885" s="7">
        <f>IFERROR(__xludf.DUMMYFUNCTION("COUNTA(SPLIT(REGEXREPLACE(C885, ""[[:punct:]]"", """"), "" ""))"),5.0)</f>
        <v>5</v>
      </c>
      <c r="F885" s="8">
        <f t="shared" si="1"/>
        <v>5.8</v>
      </c>
    </row>
    <row r="886">
      <c r="A886" s="2" t="s">
        <v>1924</v>
      </c>
      <c r="B886" s="1" t="s">
        <v>1925</v>
      </c>
      <c r="C886" s="5" t="str">
        <f>IFERROR(__xludf.DUMMYFUNCTION("REGEXREPLACE(B886, ""[[:punct:]]"", """")"),"Oakland replaced traffic lights with stop signs because the copper from the lights kept getting stolen
Wouldnt it be easier to just crack down on crime instead of spending tax dollars on changing the way the roads have been for years 
httpstcobaBWNuQhfF")</f>
        <v>Oakland replaced traffic lights with stop signs because the copper from the lights kept getting stolen
Wouldnt it be easier to just crack down on crime instead of spending tax dollars on changing the way the roads have been for years 
httpstcobaBWNuQhfF</v>
      </c>
      <c r="D886" s="7">
        <f>IFERROR(__xludf.DUMMYFUNCTION("LEN(REGEXREPLACE(C886, ""[[:punct:]]"", """"))"),254.0)</f>
        <v>254</v>
      </c>
      <c r="E886" s="7">
        <f>IFERROR(__xludf.DUMMYFUNCTION("COUNTA(SPLIT(REGEXREPLACE(C886, ""[[:punct:]]"", """"), "" ""))"),41.0)</f>
        <v>41</v>
      </c>
      <c r="F886" s="8">
        <f t="shared" si="1"/>
        <v>6.195121951</v>
      </c>
    </row>
    <row r="887">
      <c r="A887" s="2" t="s">
        <v>1927</v>
      </c>
      <c r="B887" s="1" t="s">
        <v>1928</v>
      </c>
      <c r="C887" s="5" t="str">
        <f>IFERROR(__xludf.DUMMYFUNCTION("REGEXREPLACE(B887, ""[[:punct:]]"", """")"),"New Poll Shows Majority of Independents Support Deporting Most or All Illegal Aliens
httpstcoRKvJexTspk")</f>
        <v>New Poll Shows Majority of Independents Support Deporting Most or All Illegal Aliens
httpstcoRKvJexTspk</v>
      </c>
      <c r="D887" s="7">
        <f>IFERROR(__xludf.DUMMYFUNCTION("LEN(REGEXREPLACE(C887, ""[[:punct:]]"", """"))"),103.0)</f>
        <v>103</v>
      </c>
      <c r="E887" s="7">
        <f>IFERROR(__xludf.DUMMYFUNCTION("COUNTA(SPLIT(REGEXREPLACE(C887, ""[[:punct:]]"", """"), "" ""))"),13.0)</f>
        <v>13</v>
      </c>
      <c r="F887" s="8">
        <f t="shared" si="1"/>
        <v>7.923076923</v>
      </c>
    </row>
    <row r="888">
      <c r="A888" s="2" t="s">
        <v>1883</v>
      </c>
      <c r="B888" s="1" t="s">
        <v>1930</v>
      </c>
      <c r="C888" s="5" t="str">
        <f>IFERROR(__xludf.DUMMYFUNCTION("REGEXREPLACE(B888, ""[[:punct:]]"", """")"),"Holy shlit The Biden admin authorized the use of deadly force in the MaraLago raid")</f>
        <v>Holy shlit The Biden admin authorized the use of deadly force in the MaraLago raid</v>
      </c>
      <c r="D888" s="7">
        <f>IFERROR(__xludf.DUMMYFUNCTION("LEN(REGEXREPLACE(C888, ""[[:punct:]]"", """"))"),82.0)</f>
        <v>82</v>
      </c>
      <c r="E888" s="7">
        <f>IFERROR(__xludf.DUMMYFUNCTION("COUNTA(SPLIT(REGEXREPLACE(C888, ""[[:punct:]]"", """"), "" ""))"),15.0)</f>
        <v>15</v>
      </c>
      <c r="F888" s="8">
        <f t="shared" si="1"/>
        <v>5.466666667</v>
      </c>
    </row>
    <row r="889">
      <c r="A889" s="2" t="s">
        <v>1931</v>
      </c>
      <c r="B889" s="1" t="s">
        <v>1932</v>
      </c>
      <c r="C889" s="5" t="str">
        <f>IFERROR(__xludf.DUMMYFUNCTION("REGEXREPLACE(B889, ""[[:punct:]]"", """")"),"RT ChayaRaichik10 Jimmy got over 1M views on his speech now which his principal didn’t allow him to give because it was too patriotic
Keep it going 👏👏👏")</f>
        <v>RT ChayaRaichik10 Jimmy got over 1M views on his speech now which his principal didn’t allow him to give because it was too patriotic
Keep it going 👏👏👏</v>
      </c>
      <c r="D889" s="7">
        <f>IFERROR(__xludf.DUMMYFUNCTION("LEN(REGEXREPLACE(C889, ""[[:punct:]]"", """"))"),155.0)</f>
        <v>155</v>
      </c>
      <c r="E889" s="7">
        <f>IFERROR(__xludf.DUMMYFUNCTION("COUNTA(SPLIT(REGEXREPLACE(C889, ""[[:punct:]]"", """"), "" ""))"),27.0)</f>
        <v>27</v>
      </c>
      <c r="F889" s="8">
        <f t="shared" si="1"/>
        <v>5.740740741</v>
      </c>
    </row>
    <row r="890">
      <c r="A890" s="2" t="s">
        <v>1933</v>
      </c>
      <c r="B890" s="1" t="s">
        <v>1934</v>
      </c>
      <c r="C890" s="5" t="str">
        <f>IFERROR(__xludf.DUMMYFUNCTION("REGEXREPLACE(B890, ""[[:punct:]]"", """")"),"The contrast is clear httpstcopROpXTuvfS")</f>
        <v>The contrast is clear httpstcopROpXTuvfS</v>
      </c>
      <c r="D890" s="7">
        <f>IFERROR(__xludf.DUMMYFUNCTION("LEN(REGEXREPLACE(C890, ""[[:punct:]]"", """"))"),40.0)</f>
        <v>40</v>
      </c>
      <c r="E890" s="7">
        <f>IFERROR(__xludf.DUMMYFUNCTION("COUNTA(SPLIT(REGEXREPLACE(C890, ""[[:punct:]]"", """"), "" ""))"),5.0)</f>
        <v>5</v>
      </c>
      <c r="F890" s="8">
        <f t="shared" si="1"/>
        <v>8</v>
      </c>
    </row>
    <row r="891">
      <c r="A891" s="2" t="s">
        <v>1936</v>
      </c>
      <c r="B891" s="1" t="s">
        <v>1937</v>
      </c>
      <c r="C891" s="5" t="str">
        <f>IFERROR(__xludf.DUMMYFUNCTION("REGEXREPLACE(B891, ""[[:punct:]]"", """")"),"JeremiahBonds Ice cream")</f>
        <v>JeremiahBonds Ice cream</v>
      </c>
      <c r="D891" s="7">
        <f>IFERROR(__xludf.DUMMYFUNCTION("LEN(REGEXREPLACE(C891, ""[[:punct:]]"", """"))"),23.0)</f>
        <v>23</v>
      </c>
      <c r="E891" s="7">
        <f>IFERROR(__xludf.DUMMYFUNCTION("COUNTA(SPLIT(REGEXREPLACE(C891, ""[[:punct:]]"", """"), "" ""))"),3.0)</f>
        <v>3</v>
      </c>
      <c r="F891" s="8">
        <f t="shared" si="1"/>
        <v>7.666666667</v>
      </c>
    </row>
    <row r="892">
      <c r="A892" s="2" t="s">
        <v>1938</v>
      </c>
      <c r="B892" s="1" t="s">
        <v>1939</v>
      </c>
      <c r="C892" s="5" t="str">
        <f>IFERROR(__xludf.DUMMYFUNCTION("REGEXREPLACE(B892, ""[[:punct:]]"", """")"),"RT elonmusk ChayaRaichik10 Ridiculous 
Does anyone actually watch MSNBC")</f>
        <v>RT elonmusk ChayaRaichik10 Ridiculous 
Does anyone actually watch MSNBC</v>
      </c>
      <c r="D892" s="7">
        <f>IFERROR(__xludf.DUMMYFUNCTION("LEN(REGEXREPLACE(C892, ""[[:punct:]]"", """"))"),72.0)</f>
        <v>72</v>
      </c>
      <c r="E892" s="7">
        <f>IFERROR(__xludf.DUMMYFUNCTION("COUNTA(SPLIT(REGEXREPLACE(C892, ""[[:punct:]]"", """"), "" ""))"),9.0)</f>
        <v>9</v>
      </c>
      <c r="F892" s="8">
        <f t="shared" si="1"/>
        <v>8</v>
      </c>
    </row>
    <row r="893">
      <c r="A893" s="2" t="s">
        <v>1940</v>
      </c>
      <c r="B893" s="1" t="s">
        <v>1941</v>
      </c>
      <c r="C893" s="5" t="str">
        <f>IFERROR(__xludf.DUMMYFUNCTION("REGEXREPLACE(B893, ""[[:punct:]]"", """")"),"RT ChayaRaichik10 I can’t believe this is real httpstcofjQG1rdOSW")</f>
        <v>RT ChayaRaichik10 I can’t believe this is real httpstcofjQG1rdOSW</v>
      </c>
      <c r="D893" s="7">
        <f>IFERROR(__xludf.DUMMYFUNCTION("LEN(REGEXREPLACE(C893, ""[[:punct:]]"", """"))"),65.0)</f>
        <v>65</v>
      </c>
      <c r="E893" s="7">
        <f>IFERROR(__xludf.DUMMYFUNCTION("COUNTA(SPLIT(REGEXREPLACE(C893, ""[[:punct:]]"", """"), "" ""))"),9.0)</f>
        <v>9</v>
      </c>
      <c r="F893" s="8">
        <f t="shared" si="1"/>
        <v>7.222222222</v>
      </c>
    </row>
    <row r="894">
      <c r="A894" s="2" t="s">
        <v>1943</v>
      </c>
      <c r="B894" s="1" t="s">
        <v>1944</v>
      </c>
      <c r="C894" s="5" t="str">
        <f>IFERROR(__xludf.DUMMYFUNCTION("REGEXREPLACE(B894, ""[[:punct:]]"", """")"),"RT ChayaRaichik10 Not a single person has been held accountable yet for this")</f>
        <v>RT ChayaRaichik10 Not a single person has been held accountable yet for this</v>
      </c>
      <c r="D894" s="7">
        <f>IFERROR(__xludf.DUMMYFUNCTION("LEN(REGEXREPLACE(C894, ""[[:punct:]]"", """"))"),76.0)</f>
        <v>76</v>
      </c>
      <c r="E894" s="7">
        <f>IFERROR(__xludf.DUMMYFUNCTION("COUNTA(SPLIT(REGEXREPLACE(C894, ""[[:punct:]]"", """"), "" ""))"),13.0)</f>
        <v>13</v>
      </c>
      <c r="F894" s="8">
        <f t="shared" si="1"/>
        <v>5.846153846</v>
      </c>
    </row>
    <row r="895">
      <c r="A895" s="2" t="s">
        <v>1945</v>
      </c>
      <c r="B895" s="1" t="s">
        <v>1946</v>
      </c>
      <c r="C895" s="5" t="str">
        <f>IFERROR(__xludf.DUMMYFUNCTION("REGEXREPLACE(B895, ""[[:punct:]]"", """")"),"MattWalshBlog Very strange indeed")</f>
        <v>MattWalshBlog Very strange indeed</v>
      </c>
      <c r="D895" s="7">
        <f>IFERROR(__xludf.DUMMYFUNCTION("LEN(REGEXREPLACE(C895, ""[[:punct:]]"", """"))"),33.0)</f>
        <v>33</v>
      </c>
      <c r="E895" s="7">
        <f>IFERROR(__xludf.DUMMYFUNCTION("COUNTA(SPLIT(REGEXREPLACE(C895, ""[[:punct:]]"", """"), "" ""))"),4.0)</f>
        <v>4</v>
      </c>
      <c r="F895" s="8">
        <f t="shared" si="1"/>
        <v>8.25</v>
      </c>
    </row>
    <row r="896">
      <c r="A896" s="2" t="s">
        <v>1947</v>
      </c>
      <c r="B896" s="1" t="s">
        <v>1948</v>
      </c>
      <c r="C896" s="5" t="str">
        <f>IFERROR(__xludf.DUMMYFUNCTION("REGEXREPLACE(B896, ""[[:punct:]]"", """")"),"That was easy Follow for more great negotiating techniques httpstcoKGgnifUJCI")</f>
        <v>That was easy Follow for more great negotiating techniques httpstcoKGgnifUJCI</v>
      </c>
      <c r="D896" s="7">
        <f>IFERROR(__xludf.DUMMYFUNCTION("LEN(REGEXREPLACE(C896, ""[[:punct:]]"", """"))"),77.0)</f>
        <v>77</v>
      </c>
      <c r="E896" s="7">
        <f>IFERROR(__xludf.DUMMYFUNCTION("COUNTA(SPLIT(REGEXREPLACE(C896, ""[[:punct:]]"", """"), "" ""))"),10.0)</f>
        <v>10</v>
      </c>
      <c r="F896" s="8">
        <f t="shared" si="1"/>
        <v>7.7</v>
      </c>
    </row>
    <row r="897">
      <c r="A897" s="2" t="s">
        <v>1950</v>
      </c>
      <c r="B897" s="1" t="s">
        <v>1951</v>
      </c>
      <c r="C897" s="5" t="str">
        <f>IFERROR(__xludf.DUMMYFUNCTION("REGEXREPLACE(B897, ""[[:punct:]]"", """")"),"Liberacrat Xemzir")</f>
        <v>Liberacrat Xemzir</v>
      </c>
      <c r="D897" s="7">
        <f>IFERROR(__xludf.DUMMYFUNCTION("LEN(REGEXREPLACE(C897, ""[[:punct:]]"", """"))"),17.0)</f>
        <v>17</v>
      </c>
      <c r="E897" s="7">
        <f>IFERROR(__xludf.DUMMYFUNCTION("COUNTA(SPLIT(REGEXREPLACE(C897, ""[[:punct:]]"", """"), "" ""))"),2.0)</f>
        <v>2</v>
      </c>
      <c r="F897" s="8">
        <f t="shared" si="1"/>
        <v>8.5</v>
      </c>
    </row>
    <row r="898">
      <c r="A898" s="2" t="s">
        <v>1953</v>
      </c>
      <c r="B898" s="1" t="s">
        <v>1954</v>
      </c>
      <c r="C898" s="5" t="str">
        <f>IFERROR(__xludf.DUMMYFUNCTION("REGEXREPLACE(B898, ""[[:punct:]]"", """")"),"DeMoCrAcY")</f>
        <v>DeMoCrAcY</v>
      </c>
      <c r="D898" s="7">
        <f>IFERROR(__xludf.DUMMYFUNCTION("LEN(REGEXREPLACE(C898, ""[[:punct:]]"", """"))"),9.0)</f>
        <v>9</v>
      </c>
      <c r="E898" s="7">
        <f>IFERROR(__xludf.DUMMYFUNCTION("COUNTA(SPLIT(REGEXREPLACE(C898, ""[[:punct:]]"", """"), "" ""))"),1.0)</f>
        <v>1</v>
      </c>
      <c r="F898" s="8">
        <f t="shared" si="1"/>
        <v>9</v>
      </c>
    </row>
    <row r="899">
      <c r="A899" s="2" t="s">
        <v>1955</v>
      </c>
      <c r="B899" s="1" t="s">
        <v>1956</v>
      </c>
      <c r="C899" s="5" t="str">
        <f>IFERROR(__xludf.DUMMYFUNCTION("REGEXREPLACE(B899, ""[[:punct:]]"", """")"),"RT ChayaRaichik10 If not for X the majority would be forced to believe that an innocent Black kid was shot by racist cops who were just looking to kiII Black people walking down the street
This is why they hate Elon so much httpstcoQTekZNOQ90")</f>
        <v>RT ChayaRaichik10 If not for X the majority would be forced to believe that an innocent Black kid was shot by racist cops who were just looking to kiII Black people walking down the street
This is why they hate Elon so much httpstcoQTekZNOQ90</v>
      </c>
      <c r="D899" s="7">
        <f>IFERROR(__xludf.DUMMYFUNCTION("LEN(REGEXREPLACE(C899, ""[[:punct:]]"", """"))"),243.0)</f>
        <v>243</v>
      </c>
      <c r="E899" s="7">
        <f>IFERROR(__xludf.DUMMYFUNCTION("COUNTA(SPLIT(REGEXREPLACE(C899, ""[[:punct:]]"", """"), "" ""))"),43.0)</f>
        <v>43</v>
      </c>
      <c r="F899" s="8">
        <f t="shared" si="1"/>
        <v>5.651162791</v>
      </c>
    </row>
    <row r="900">
      <c r="A900" s="2" t="s">
        <v>1940</v>
      </c>
      <c r="B900" s="1" t="s">
        <v>1958</v>
      </c>
      <c r="C900" s="5" t="str">
        <f>IFERROR(__xludf.DUMMYFUNCTION("REGEXREPLACE(B900, ""[[:punct:]]"", """")"),"I can’t believe this is real httpstcofjQG1rdOSW")</f>
        <v>I can’t believe this is real httpstcofjQG1rdOSW</v>
      </c>
      <c r="D900" s="7">
        <f>IFERROR(__xludf.DUMMYFUNCTION("LEN(REGEXREPLACE(C900, ""[[:punct:]]"", """"))"),47.0)</f>
        <v>47</v>
      </c>
      <c r="E900" s="7">
        <f>IFERROR(__xludf.DUMMYFUNCTION("COUNTA(SPLIT(REGEXREPLACE(C900, ""[[:punct:]]"", """"), "" ""))"),7.0)</f>
        <v>7</v>
      </c>
      <c r="F900" s="8">
        <f t="shared" si="1"/>
        <v>6.714285714</v>
      </c>
    </row>
    <row r="901">
      <c r="A901" s="2" t="s">
        <v>1959</v>
      </c>
      <c r="B901" s="1" t="s">
        <v>1960</v>
      </c>
      <c r="C901" s="5" t="str">
        <f>IFERROR(__xludf.DUMMYFUNCTION("REGEXREPLACE(B901, ""[[:punct:]]"", """")"),"elonmusk I think this is the last person who watches MSNBC httpstcoZ6HZVgRstI")</f>
        <v>elonmusk I think this is the last person who watches MSNBC httpstcoZ6HZVgRstI</v>
      </c>
      <c r="D901" s="7">
        <f>IFERROR(__xludf.DUMMYFUNCTION("LEN(REGEXREPLACE(C901, ""[[:punct:]]"", """"))"),77.0)</f>
        <v>77</v>
      </c>
      <c r="E901" s="7">
        <f>IFERROR(__xludf.DUMMYFUNCTION("COUNTA(SPLIT(REGEXREPLACE(C901, ""[[:punct:]]"", """"), "" ""))"),12.0)</f>
        <v>12</v>
      </c>
      <c r="F901" s="8">
        <f t="shared" si="1"/>
        <v>6.416666667</v>
      </c>
    </row>
    <row r="902">
      <c r="A902" s="2" t="s">
        <v>1962</v>
      </c>
      <c r="B902" s="1" t="s">
        <v>1963</v>
      </c>
      <c r="C902" s="5" t="str">
        <f>IFERROR(__xludf.DUMMYFUNCTION("REGEXREPLACE(B902, ""[[:punct:]]"", """")"),"RT ChayaRaichik10 httpstcoSVeAsCk97Y")</f>
        <v>RT ChayaRaichik10 httpstcoSVeAsCk97Y</v>
      </c>
      <c r="D902" s="7">
        <f>IFERROR(__xludf.DUMMYFUNCTION("LEN(REGEXREPLACE(C902, ""[[:punct:]]"", """"))"),36.0)</f>
        <v>36</v>
      </c>
      <c r="E902" s="7">
        <f>IFERROR(__xludf.DUMMYFUNCTION("COUNTA(SPLIT(REGEXREPLACE(C902, ""[[:punct:]]"", """"), "" ""))"),3.0)</f>
        <v>3</v>
      </c>
      <c r="F902" s="8">
        <f t="shared" si="1"/>
        <v>12</v>
      </c>
    </row>
    <row r="903">
      <c r="A903" s="2" t="s">
        <v>1965</v>
      </c>
      <c r="B903" s="1" t="s">
        <v>1966</v>
      </c>
      <c r="C903" s="5" t="str">
        <f>IFERROR(__xludf.DUMMYFUNCTION("REGEXREPLACE(B903, ""[[:punct:]]"", """")"),"But I was informed this isn’t happening…")</f>
        <v>But I was informed this isn’t happening…</v>
      </c>
      <c r="D903" s="7">
        <f>IFERROR(__xludf.DUMMYFUNCTION("LEN(REGEXREPLACE(C903, ""[[:punct:]]"", """"))"),40.0)</f>
        <v>40</v>
      </c>
      <c r="E903" s="7">
        <f>IFERROR(__xludf.DUMMYFUNCTION("COUNTA(SPLIT(REGEXREPLACE(C903, ""[[:punct:]]"", """"), "" ""))"),7.0)</f>
        <v>7</v>
      </c>
      <c r="F903" s="8">
        <f t="shared" si="1"/>
        <v>5.714285714</v>
      </c>
    </row>
    <row r="904">
      <c r="A904" s="2" t="s">
        <v>1967</v>
      </c>
      <c r="B904" s="1" t="s">
        <v>1968</v>
      </c>
      <c r="C904" s="5" t="str">
        <f>IFERROR(__xludf.DUMMYFUNCTION("REGEXREPLACE(B904, ""[[:punct:]]"", """")"),"JoelWBerry That would be great Love this idea")</f>
        <v>JoelWBerry That would be great Love this idea</v>
      </c>
      <c r="D904" s="7">
        <f>IFERROR(__xludf.DUMMYFUNCTION("LEN(REGEXREPLACE(C904, ""[[:punct:]]"", """"))"),45.0)</f>
        <v>45</v>
      </c>
      <c r="E904" s="7">
        <f>IFERROR(__xludf.DUMMYFUNCTION("COUNTA(SPLIT(REGEXREPLACE(C904, ""[[:punct:]]"", """"), "" ""))"),8.0)</f>
        <v>8</v>
      </c>
      <c r="F904" s="8">
        <f t="shared" si="1"/>
        <v>5.625</v>
      </c>
    </row>
    <row r="905">
      <c r="A905" s="2" t="s">
        <v>1969</v>
      </c>
      <c r="B905" s="1" t="s">
        <v>1970</v>
      </c>
      <c r="C905" s="5" t="str">
        <f>IFERROR(__xludf.DUMMYFUNCTION("REGEXREPLACE(B905, ""[[:punct:]]"", """")"),"RileyGaines Congratulations Riley")</f>
        <v>RileyGaines Congratulations Riley</v>
      </c>
      <c r="D905" s="7">
        <f>IFERROR(__xludf.DUMMYFUNCTION("LEN(REGEXREPLACE(C905, ""[[:punct:]]"", """"))"),33.0)</f>
        <v>33</v>
      </c>
      <c r="E905" s="7">
        <f>IFERROR(__xludf.DUMMYFUNCTION("COUNTA(SPLIT(REGEXREPLACE(C905, ""[[:punct:]]"", """"), "" ""))"),3.0)</f>
        <v>3</v>
      </c>
      <c r="F905" s="8">
        <f t="shared" si="1"/>
        <v>11</v>
      </c>
    </row>
    <row r="906">
      <c r="A906" s="2" t="s">
        <v>1971</v>
      </c>
      <c r="B906" s="1" t="s">
        <v>1972</v>
      </c>
      <c r="C906" s="5" t="str">
        <f>IFERROR(__xludf.DUMMYFUNCTION("REGEXREPLACE(B906, ""[[:punct:]]"", """")"),"BREAKING It’s hot in Florida in May")</f>
        <v>BREAKING It’s hot in Florida in May</v>
      </c>
      <c r="D906" s="7">
        <f>IFERROR(__xludf.DUMMYFUNCTION("LEN(REGEXREPLACE(C906, ""[[:punct:]]"", """"))"),35.0)</f>
        <v>35</v>
      </c>
      <c r="E906" s="7">
        <f>IFERROR(__xludf.DUMMYFUNCTION("COUNTA(SPLIT(REGEXREPLACE(C906, ""[[:punct:]]"", """"), "" ""))"),7.0)</f>
        <v>7</v>
      </c>
      <c r="F906" s="8">
        <f t="shared" si="1"/>
        <v>5</v>
      </c>
    </row>
    <row r="907">
      <c r="A907" s="2" t="s">
        <v>1973</v>
      </c>
      <c r="B907" s="1" t="s">
        <v>1974</v>
      </c>
      <c r="C907" s="5" t="str">
        <f>IFERROR(__xludf.DUMMYFUNCTION("REGEXREPLACE(B907, ""[[:punct:]]"", """")"),"Omg this is terrifying")</f>
        <v>Omg this is terrifying</v>
      </c>
      <c r="D907" s="7">
        <f>IFERROR(__xludf.DUMMYFUNCTION("LEN(REGEXREPLACE(C907, ""[[:punct:]]"", """"))"),22.0)</f>
        <v>22</v>
      </c>
      <c r="E907" s="7">
        <f>IFERROR(__xludf.DUMMYFUNCTION("COUNTA(SPLIT(REGEXREPLACE(C907, ""[[:punct:]]"", """"), "" ""))"),4.0)</f>
        <v>4</v>
      </c>
      <c r="F907" s="8">
        <f t="shared" si="1"/>
        <v>5.5</v>
      </c>
    </row>
    <row r="908">
      <c r="A908" s="2" t="s">
        <v>1975</v>
      </c>
      <c r="B908" s="1" t="s">
        <v>1976</v>
      </c>
      <c r="C908" s="5" t="str">
        <f>IFERROR(__xludf.DUMMYFUNCTION("REGEXREPLACE(B908, ""[[:punct:]]"", """")"),"DEFUND THE UN")</f>
        <v>DEFUND THE UN</v>
      </c>
      <c r="D908" s="7">
        <f>IFERROR(__xludf.DUMMYFUNCTION("LEN(REGEXREPLACE(C908, ""[[:punct:]]"", """"))"),13.0)</f>
        <v>13</v>
      </c>
      <c r="E908" s="7">
        <f>IFERROR(__xludf.DUMMYFUNCTION("COUNTA(SPLIT(REGEXREPLACE(C908, ""[[:punct:]]"", """"), "" ""))"),3.0)</f>
        <v>3</v>
      </c>
      <c r="F908" s="8">
        <f t="shared" si="1"/>
        <v>4.333333333</v>
      </c>
    </row>
    <row r="909">
      <c r="A909" s="2" t="s">
        <v>1955</v>
      </c>
      <c r="B909" s="1" t="s">
        <v>1977</v>
      </c>
      <c r="C909" s="5" t="str">
        <f>IFERROR(__xludf.DUMMYFUNCTION("REGEXREPLACE(B909, ""[[:punct:]]"", """")"),"If not for X the majority would be forced to believe that an innocent Black kid was shot by racist cops who were just looking to kiII Black people walking down the street
This is why they hate Elon so much httpstcoQTekZNOQ90")</f>
        <v>If not for X the majority would be forced to believe that an innocent Black kid was shot by racist cops who were just looking to kiII Black people walking down the street
This is why they hate Elon so much httpstcoQTekZNOQ90</v>
      </c>
      <c r="D909" s="7">
        <f>IFERROR(__xludf.DUMMYFUNCTION("LEN(REGEXREPLACE(C909, ""[[:punct:]]"", """"))"),225.0)</f>
        <v>225</v>
      </c>
      <c r="E909" s="7">
        <f>IFERROR(__xludf.DUMMYFUNCTION("COUNTA(SPLIT(REGEXREPLACE(C909, ""[[:punct:]]"", """"), "" ""))"),41.0)</f>
        <v>41</v>
      </c>
      <c r="F909" s="8">
        <f t="shared" si="1"/>
        <v>5.487804878</v>
      </c>
    </row>
    <row r="910">
      <c r="A910" s="2" t="s">
        <v>1931</v>
      </c>
      <c r="B910" s="1" t="s">
        <v>1978</v>
      </c>
      <c r="C910" s="5" t="str">
        <f>IFERROR(__xludf.DUMMYFUNCTION("REGEXREPLACE(B910, ""[[:punct:]]"", """")"),"Jimmy got over 1M views on his speech now which his principal didn’t allow him to give because it was too patriotic
Keep it going 👏👏👏")</f>
        <v>Jimmy got over 1M views on his speech now which his principal didn’t allow him to give because it was too patriotic
Keep it going 👏👏👏</v>
      </c>
      <c r="D910" s="7">
        <f>IFERROR(__xludf.DUMMYFUNCTION("LEN(REGEXREPLACE(C910, ""[[:punct:]]"", """"))"),137.0)</f>
        <v>137</v>
      </c>
      <c r="E910" s="7">
        <f>IFERROR(__xludf.DUMMYFUNCTION("COUNTA(SPLIT(REGEXREPLACE(C910, ""[[:punct:]]"", """"), "" ""))"),25.0)</f>
        <v>25</v>
      </c>
      <c r="F910" s="8">
        <f t="shared" si="1"/>
        <v>5.48</v>
      </c>
    </row>
    <row r="911">
      <c r="A911" s="2" t="s">
        <v>1943</v>
      </c>
      <c r="B911" s="1" t="s">
        <v>1979</v>
      </c>
      <c r="C911" s="5" t="str">
        <f>IFERROR(__xludf.DUMMYFUNCTION("REGEXREPLACE(B911, ""[[:punct:]]"", """")"),"Not a single person has been held accountable yet for this")</f>
        <v>Not a single person has been held accountable yet for this</v>
      </c>
      <c r="D911" s="7">
        <f>IFERROR(__xludf.DUMMYFUNCTION("LEN(REGEXREPLACE(C911, ""[[:punct:]]"", """"))"),58.0)</f>
        <v>58</v>
      </c>
      <c r="E911" s="7">
        <f>IFERROR(__xludf.DUMMYFUNCTION("COUNTA(SPLIT(REGEXREPLACE(C911, ""[[:punct:]]"", """"), "" ""))"),11.0)</f>
        <v>11</v>
      </c>
      <c r="F911" s="8">
        <f t="shared" si="1"/>
        <v>5.272727273</v>
      </c>
    </row>
    <row r="912">
      <c r="A912" s="2" t="s">
        <v>1980</v>
      </c>
      <c r="B912" s="1" t="s">
        <v>1981</v>
      </c>
      <c r="C912" s="5" t="str">
        <f>IFERROR(__xludf.DUMMYFUNCTION("REGEXREPLACE(B912, ""[[:punct:]]"", """")"),"How has this not been Community Noted yet")</f>
        <v>How has this not been Community Noted yet</v>
      </c>
      <c r="D912" s="7">
        <f>IFERROR(__xludf.DUMMYFUNCTION("LEN(REGEXREPLACE(C912, ""[[:punct:]]"", """"))"),41.0)</f>
        <v>41</v>
      </c>
      <c r="E912" s="7">
        <f>IFERROR(__xludf.DUMMYFUNCTION("COUNTA(SPLIT(REGEXREPLACE(C912, ""[[:punct:]]"", """"), "" ""))"),8.0)</f>
        <v>8</v>
      </c>
      <c r="F912" s="8">
        <f t="shared" si="1"/>
        <v>5.125</v>
      </c>
    </row>
    <row r="913">
      <c r="A913" s="2" t="s">
        <v>1982</v>
      </c>
      <c r="B913" s="1" t="s">
        <v>1983</v>
      </c>
      <c r="C913" s="5" t="str">
        <f>IFERROR(__xludf.DUMMYFUNCTION("REGEXREPLACE(B913, ""[[:punct:]]"", """")"),"What do you notice about this tweet of me asking you what you notice httpstcoNt11jWByqL")</f>
        <v>What do you notice about this tweet of me asking you what you notice httpstcoNt11jWByqL</v>
      </c>
      <c r="D913" s="7">
        <f>IFERROR(__xludf.DUMMYFUNCTION("LEN(REGEXREPLACE(C913, ""[[:punct:]]"", """"))"),87.0)</f>
        <v>87</v>
      </c>
      <c r="E913" s="7">
        <f>IFERROR(__xludf.DUMMYFUNCTION("COUNTA(SPLIT(REGEXREPLACE(C913, ""[[:punct:]]"", """"), "" ""))"),15.0)</f>
        <v>15</v>
      </c>
      <c r="F913" s="8">
        <f t="shared" si="1"/>
        <v>5.8</v>
      </c>
    </row>
    <row r="914">
      <c r="A914" s="2" t="s">
        <v>1985</v>
      </c>
      <c r="B914" s="1" t="s">
        <v>1986</v>
      </c>
      <c r="C914" s="5" t="str">
        <f>IFERROR(__xludf.DUMMYFUNCTION("REGEXREPLACE(B914, ""[[:punct:]]"", """")"),"Nightmare3two Wow you’re right I actually didn’t even notice this until now")</f>
        <v>Nightmare3two Wow you’re right I actually didn’t even notice this until now</v>
      </c>
      <c r="D914" s="7">
        <f>IFERROR(__xludf.DUMMYFUNCTION("LEN(REGEXREPLACE(C914, ""[[:punct:]]"", """"))"),75.0)</f>
        <v>75</v>
      </c>
      <c r="E914" s="7">
        <f>IFERROR(__xludf.DUMMYFUNCTION("COUNTA(SPLIT(REGEXREPLACE(C914, ""[[:punct:]]"", """"), "" ""))"),12.0)</f>
        <v>12</v>
      </c>
      <c r="F914" s="8">
        <f t="shared" si="1"/>
        <v>6.25</v>
      </c>
    </row>
    <row r="915">
      <c r="A915" s="2" t="s">
        <v>1987</v>
      </c>
      <c r="B915" s="1" t="s">
        <v>1988</v>
      </c>
      <c r="C915" s="5" t="str">
        <f>IFERROR(__xludf.DUMMYFUNCTION("REGEXREPLACE(B915, ""[[:punct:]]"", """")"),"JacktheNews I guess 😂")</f>
        <v>JacktheNews I guess 😂</v>
      </c>
      <c r="D915" s="7">
        <f>IFERROR(__xludf.DUMMYFUNCTION("LEN(REGEXREPLACE(C915, ""[[:punct:]]"", """"))"),22.0)</f>
        <v>22</v>
      </c>
      <c r="E915" s="7">
        <f>IFERROR(__xludf.DUMMYFUNCTION("COUNTA(SPLIT(REGEXREPLACE(C915, ""[[:punct:]]"", """"), "" ""))"),4.0)</f>
        <v>4</v>
      </c>
      <c r="F915" s="8">
        <f t="shared" si="1"/>
        <v>5.5</v>
      </c>
    </row>
    <row r="916">
      <c r="A916" s="2" t="s">
        <v>1989</v>
      </c>
      <c r="B916" s="1" t="s">
        <v>1990</v>
      </c>
      <c r="C916" s="5" t="str">
        <f>IFERROR(__xludf.DUMMYFUNCTION("REGEXREPLACE(B916, ""[[:punct:]]"", """")"),"InterStarMedia 😂")</f>
        <v>InterStarMedia 😂</v>
      </c>
      <c r="D916" s="7">
        <f>IFERROR(__xludf.DUMMYFUNCTION("LEN(REGEXREPLACE(C916, ""[[:punct:]]"", """"))"),17.0)</f>
        <v>17</v>
      </c>
      <c r="E916" s="7">
        <f>IFERROR(__xludf.DUMMYFUNCTION("COUNTA(SPLIT(REGEXREPLACE(C916, ""[[:punct:]]"", """"), "" ""))"),2.0)</f>
        <v>2</v>
      </c>
      <c r="F916" s="8">
        <f t="shared" si="1"/>
        <v>8.5</v>
      </c>
    </row>
    <row r="917">
      <c r="A917" s="2" t="s">
        <v>1991</v>
      </c>
      <c r="B917" s="1" t="s">
        <v>1992</v>
      </c>
      <c r="C917" s="5" t="str">
        <f>IFERROR(__xludf.DUMMYFUNCTION("REGEXREPLACE(B917, ""[[:punct:]]"", """")"),"MemesAndThings I didn’t notice this Thank you for noticing this and helping me notice as well")</f>
        <v>MemesAndThings I didn’t notice this Thank you for noticing this and helping me notice as well</v>
      </c>
      <c r="D917" s="7">
        <f>IFERROR(__xludf.DUMMYFUNCTION("LEN(REGEXREPLACE(C917, ""[[:punct:]]"", """"))"),93.0)</f>
        <v>93</v>
      </c>
      <c r="E917" s="7">
        <f>IFERROR(__xludf.DUMMYFUNCTION("COUNTA(SPLIT(REGEXREPLACE(C917, ""[[:punct:]]"", """"), "" ""))"),16.0)</f>
        <v>16</v>
      </c>
      <c r="F917" s="8">
        <f t="shared" si="1"/>
        <v>5.8125</v>
      </c>
    </row>
    <row r="918">
      <c r="A918" s="2" t="s">
        <v>1993</v>
      </c>
      <c r="B918" s="1" t="s">
        <v>1994</v>
      </c>
      <c r="C918" s="5" t="str">
        <f>IFERROR(__xludf.DUMMYFUNCTION("REGEXREPLACE(B918, ""[[:punct:]]"", """")"),"therealmrbench I noticed that too")</f>
        <v>therealmrbench I noticed that too</v>
      </c>
      <c r="D918" s="7">
        <f>IFERROR(__xludf.DUMMYFUNCTION("LEN(REGEXREPLACE(C918, ""[[:punct:]]"", """"))"),33.0)</f>
        <v>33</v>
      </c>
      <c r="E918" s="7">
        <f>IFERROR(__xludf.DUMMYFUNCTION("COUNTA(SPLIT(REGEXREPLACE(C918, ""[[:punct:]]"", """"), "" ""))"),5.0)</f>
        <v>5</v>
      </c>
      <c r="F918" s="8">
        <f t="shared" si="1"/>
        <v>6.6</v>
      </c>
    </row>
    <row r="919">
      <c r="A919" s="2" t="s">
        <v>1995</v>
      </c>
      <c r="B919" s="1" t="s">
        <v>1996</v>
      </c>
      <c r="C919" s="5" t="str">
        <f>IFERROR(__xludf.DUMMYFUNCTION("REGEXREPLACE(B919, ""[[:punct:]]"", """")"),"PaulHookem Noticing this")</f>
        <v>PaulHookem Noticing this</v>
      </c>
      <c r="D919" s="7">
        <f>IFERROR(__xludf.DUMMYFUNCTION("LEN(REGEXREPLACE(C919, ""[[:punct:]]"", """"))"),24.0)</f>
        <v>24</v>
      </c>
      <c r="E919" s="7">
        <f>IFERROR(__xludf.DUMMYFUNCTION("COUNTA(SPLIT(REGEXREPLACE(C919, ""[[:punct:]]"", """"), "" ""))"),3.0)</f>
        <v>3</v>
      </c>
      <c r="F919" s="8">
        <f t="shared" si="1"/>
        <v>8</v>
      </c>
    </row>
    <row r="920">
      <c r="A920" s="2" t="s">
        <v>1997</v>
      </c>
      <c r="B920" s="1" t="s">
        <v>1998</v>
      </c>
      <c r="C920" s="5" t="str">
        <f>IFERROR(__xludf.DUMMYFUNCTION("REGEXREPLACE(B920, ""[[:punct:]]"", """")"),"hooyahemt007 No you have to notice for yourself I can’t give it away")</f>
        <v>hooyahemt007 No you have to notice for yourself I can’t give it away</v>
      </c>
      <c r="D920" s="7">
        <f>IFERROR(__xludf.DUMMYFUNCTION("LEN(REGEXREPLACE(C920, ""[[:punct:]]"", """"))"),68.0)</f>
        <v>68</v>
      </c>
      <c r="E920" s="7">
        <f>IFERROR(__xludf.DUMMYFUNCTION("COUNTA(SPLIT(REGEXREPLACE(C920, ""[[:punct:]]"", """"), "" ""))"),13.0)</f>
        <v>13</v>
      </c>
      <c r="F920" s="8">
        <f t="shared" si="1"/>
        <v>5.230769231</v>
      </c>
    </row>
    <row r="921">
      <c r="A921" s="2" t="s">
        <v>1999</v>
      </c>
      <c r="B921" s="1" t="s">
        <v>2000</v>
      </c>
      <c r="C921" s="5" t="str">
        <f>IFERROR(__xludf.DUMMYFUNCTION("REGEXREPLACE(B921, ""[[:punct:]]"", """")"),"PaulHookem I noticed what you noticed in my tweet about noticing")</f>
        <v>PaulHookem I noticed what you noticed in my tweet about noticing</v>
      </c>
      <c r="D921" s="7">
        <f>IFERROR(__xludf.DUMMYFUNCTION("LEN(REGEXREPLACE(C921, ""[[:punct:]]"", """"))"),64.0)</f>
        <v>64</v>
      </c>
      <c r="E921" s="7">
        <f>IFERROR(__xludf.DUMMYFUNCTION("COUNTA(SPLIT(REGEXREPLACE(C921, ""[[:punct:]]"", """"), "" ""))"),11.0)</f>
        <v>11</v>
      </c>
      <c r="F921" s="8">
        <f t="shared" si="1"/>
        <v>5.818181818</v>
      </c>
    </row>
    <row r="922">
      <c r="A922" s="2" t="s">
        <v>2001</v>
      </c>
      <c r="B922" s="1" t="s">
        <v>2002</v>
      </c>
      <c r="C922" s="5" t="str">
        <f>IFERROR(__xludf.DUMMYFUNCTION("REGEXREPLACE(B922, ""[[:punct:]]"", """")"),"If by “destroy” she means “shut down the Dept of Education” then that is absolutely based 🔥")</f>
        <v>If by “destroy” she means “shut down the Dept of Education” then that is absolutely based 🔥</v>
      </c>
      <c r="D922" s="7">
        <f>IFERROR(__xludf.DUMMYFUNCTION("LEN(REGEXREPLACE(C922, ""[[:punct:]]"", """"))"),92.0)</f>
        <v>92</v>
      </c>
      <c r="E922" s="7">
        <f>IFERROR(__xludf.DUMMYFUNCTION("COUNTA(SPLIT(REGEXREPLACE(C922, ""[[:punct:]]"", """"), "" ""))"),17.0)</f>
        <v>17</v>
      </c>
      <c r="F922" s="8">
        <f t="shared" si="1"/>
        <v>5.411764706</v>
      </c>
    </row>
    <row r="923">
      <c r="A923" s="2" t="s">
        <v>2003</v>
      </c>
      <c r="B923" s="1" t="s">
        <v>2004</v>
      </c>
      <c r="C923" s="5" t="str">
        <f>IFERROR(__xludf.DUMMYFUNCTION("REGEXREPLACE(B923, ""[[:punct:]]"", """")"),"nicksortor There is none")</f>
        <v>nicksortor There is none</v>
      </c>
      <c r="D923" s="7">
        <f>IFERROR(__xludf.DUMMYFUNCTION("LEN(REGEXREPLACE(C923, ""[[:punct:]]"", """"))"),24.0)</f>
        <v>24</v>
      </c>
      <c r="E923" s="7">
        <f>IFERROR(__xludf.DUMMYFUNCTION("COUNTA(SPLIT(REGEXREPLACE(C923, ""[[:punct:]]"", """"), "" ""))"),4.0)</f>
        <v>4</v>
      </c>
      <c r="F923" s="8">
        <f t="shared" si="1"/>
        <v>6</v>
      </c>
    </row>
    <row r="924">
      <c r="A924" s="2" t="s">
        <v>2005</v>
      </c>
      <c r="B924" s="1" t="s">
        <v>2006</v>
      </c>
      <c r="C924" s="5" t="str">
        <f>IFERROR(__xludf.DUMMYFUNCTION("REGEXREPLACE(B924, ""[[:punct:]]"", """")"),"RT BasedMikeLee DefundTheUN")</f>
        <v>RT BasedMikeLee DefundTheUN</v>
      </c>
      <c r="D924" s="7">
        <f>IFERROR(__xludf.DUMMYFUNCTION("LEN(REGEXREPLACE(C924, ""[[:punct:]]"", """"))"),27.0)</f>
        <v>27</v>
      </c>
      <c r="E924" s="7">
        <f>IFERROR(__xludf.DUMMYFUNCTION("COUNTA(SPLIT(REGEXREPLACE(C924, ""[[:punct:]]"", """"), "" ""))"),3.0)</f>
        <v>3</v>
      </c>
      <c r="F924" s="8">
        <f t="shared" si="1"/>
        <v>9</v>
      </c>
    </row>
    <row r="925">
      <c r="A925" s="2" t="s">
        <v>2008</v>
      </c>
      <c r="B925" s="1" t="s">
        <v>2009</v>
      </c>
      <c r="C925" s="5" t="str">
        <f>IFERROR(__xludf.DUMMYFUNCTION("REGEXREPLACE(B925, ""[[:punct:]]"", """")"),"July is gonna be a tough month for him")</f>
        <v>July is gonna be a tough month for him</v>
      </c>
      <c r="D925" s="7">
        <f>IFERROR(__xludf.DUMMYFUNCTION("LEN(REGEXREPLACE(C925, ""[[:punct:]]"", """"))"),38.0)</f>
        <v>38</v>
      </c>
      <c r="E925" s="7">
        <f>IFERROR(__xludf.DUMMYFUNCTION("COUNTA(SPLIT(REGEXREPLACE(C925, ""[[:punct:]]"", """"), "" ""))"),9.0)</f>
        <v>9</v>
      </c>
      <c r="F925" s="8">
        <f t="shared" si="1"/>
        <v>4.222222222</v>
      </c>
    </row>
    <row r="926">
      <c r="A926" s="2" t="s">
        <v>2010</v>
      </c>
      <c r="B926" s="1" t="s">
        <v>2011</v>
      </c>
      <c r="C926" s="5" t="str">
        <f>IFERROR(__xludf.DUMMYFUNCTION("REGEXREPLACE(B926, ""[[:punct:]]"", """")"),"InterStarMedia Exactly")</f>
        <v>InterStarMedia Exactly</v>
      </c>
      <c r="D926" s="7">
        <f>IFERROR(__xludf.DUMMYFUNCTION("LEN(REGEXREPLACE(C926, ""[[:punct:]]"", """"))"),22.0)</f>
        <v>22</v>
      </c>
      <c r="E926" s="7">
        <f>IFERROR(__xludf.DUMMYFUNCTION("COUNTA(SPLIT(REGEXREPLACE(C926, ""[[:punct:]]"", """"), "" ""))"),2.0)</f>
        <v>2</v>
      </c>
      <c r="F926" s="8">
        <f t="shared" si="1"/>
        <v>11</v>
      </c>
    </row>
    <row r="927">
      <c r="A927" s="2" t="s">
        <v>2008</v>
      </c>
      <c r="B927" s="1" t="s">
        <v>2009</v>
      </c>
      <c r="C927" s="5" t="str">
        <f>IFERROR(__xludf.DUMMYFUNCTION("REGEXREPLACE(B927, ""[[:punct:]]"", """")"),"July is gonna be a tough month for him")</f>
        <v>July is gonna be a tough month for him</v>
      </c>
      <c r="D927" s="7">
        <f>IFERROR(__xludf.DUMMYFUNCTION("LEN(REGEXREPLACE(C927, ""[[:punct:]]"", """"))"),38.0)</f>
        <v>38</v>
      </c>
      <c r="E927" s="7">
        <f>IFERROR(__xludf.DUMMYFUNCTION("COUNTA(SPLIT(REGEXREPLACE(C927, ""[[:punct:]]"", """"), "" ""))"),9.0)</f>
        <v>9</v>
      </c>
      <c r="F927" s="8">
        <f t="shared" si="1"/>
        <v>4.222222222</v>
      </c>
    </row>
    <row r="928">
      <c r="A928" s="2" t="s">
        <v>2012</v>
      </c>
      <c r="B928" s="1" t="s">
        <v>2013</v>
      </c>
      <c r="C928" s="5" t="str">
        <f>IFERROR(__xludf.DUMMYFUNCTION("REGEXREPLACE(B928, ""[[:punct:]]"", """")"),"NAACP destroyed by Community Notes httpstcoogcDx1dZci")</f>
        <v>NAACP destroyed by Community Notes httpstcoogcDx1dZci</v>
      </c>
      <c r="D928" s="7">
        <f>IFERROR(__xludf.DUMMYFUNCTION("LEN(REGEXREPLACE(C928, ""[[:punct:]]"", """"))"),53.0)</f>
        <v>53</v>
      </c>
      <c r="E928" s="7">
        <f>IFERROR(__xludf.DUMMYFUNCTION("COUNTA(SPLIT(REGEXREPLACE(C928, ""[[:punct:]]"", """"), "" ""))"),6.0)</f>
        <v>6</v>
      </c>
      <c r="F928" s="8">
        <f t="shared" si="1"/>
        <v>8.833333333</v>
      </c>
    </row>
    <row r="929">
      <c r="A929" s="2" t="s">
        <v>2015</v>
      </c>
      <c r="B929" s="1" t="s">
        <v>2016</v>
      </c>
      <c r="C929" s="5" t="str">
        <f>IFERROR(__xludf.DUMMYFUNCTION("REGEXREPLACE(B929, ""[[:punct:]]"", """")"),"netflix ⁉️")</f>
        <v>netflix ⁉️</v>
      </c>
      <c r="D929" s="7">
        <f>IFERROR(__xludf.DUMMYFUNCTION("LEN(REGEXREPLACE(C929, ""[[:punct:]]"", """"))"),10.0)</f>
        <v>10</v>
      </c>
      <c r="E929" s="7">
        <f>IFERROR(__xludf.DUMMYFUNCTION("COUNTA(SPLIT(REGEXREPLACE(C929, ""[[:punct:]]"", """"), "" ""))"),2.0)</f>
        <v>2</v>
      </c>
      <c r="F929" s="8">
        <f t="shared" si="1"/>
        <v>5</v>
      </c>
    </row>
    <row r="930">
      <c r="A930" s="2" t="s">
        <v>2017</v>
      </c>
      <c r="B930" s="1" t="s">
        <v>2018</v>
      </c>
      <c r="C930" s="5" t="str">
        <f>IFERROR(__xludf.DUMMYFUNCTION("REGEXREPLACE(B930, ""[[:punct:]]"", """")"),"Go away")</f>
        <v>Go away</v>
      </c>
      <c r="D930" s="7">
        <f>IFERROR(__xludf.DUMMYFUNCTION("LEN(REGEXREPLACE(C930, ""[[:punct:]]"", """"))"),7.0)</f>
        <v>7</v>
      </c>
      <c r="E930" s="7">
        <f>IFERROR(__xludf.DUMMYFUNCTION("COUNTA(SPLIT(REGEXREPLACE(C930, ""[[:punct:]]"", """"), "" ""))"),2.0)</f>
        <v>2</v>
      </c>
      <c r="F930" s="8">
        <f t="shared" si="1"/>
        <v>3.5</v>
      </c>
    </row>
    <row r="931">
      <c r="A931" s="2" t="s">
        <v>2019</v>
      </c>
      <c r="B931" s="1" t="s">
        <v>2020</v>
      </c>
      <c r="C931" s="5" t="str">
        <f>IFERROR(__xludf.DUMMYFUNCTION("REGEXREPLACE(B931, ""[[:punct:]]"", """")"),"lacroixboi6969 libsoftiktok Please dm me Your dms are closed")</f>
        <v>lacroixboi6969 libsoftiktok Please dm me Your dms are closed</v>
      </c>
      <c r="D931" s="7">
        <f>IFERROR(__xludf.DUMMYFUNCTION("LEN(REGEXREPLACE(C931, ""[[:punct:]]"", """"))"),60.0)</f>
        <v>60</v>
      </c>
      <c r="E931" s="7">
        <f>IFERROR(__xludf.DUMMYFUNCTION("COUNTA(SPLIT(REGEXREPLACE(C931, ""[[:punct:]]"", """"), "" ""))"),9.0)</f>
        <v>9</v>
      </c>
      <c r="F931" s="8">
        <f t="shared" si="1"/>
        <v>6.666666667</v>
      </c>
    </row>
    <row r="932">
      <c r="A932" s="2" t="s">
        <v>2021</v>
      </c>
      <c r="B932" s="1" t="s">
        <v>2022</v>
      </c>
      <c r="C932" s="5" t="str">
        <f>IFERROR(__xludf.DUMMYFUNCTION("REGEXREPLACE(B932, ""[[:punct:]]"", """")"),"It’s almost as if they don’t actually care about kids’ safety")</f>
        <v>It’s almost as if they don’t actually care about kids’ safety</v>
      </c>
      <c r="D932" s="7">
        <f>IFERROR(__xludf.DUMMYFUNCTION("LEN(REGEXREPLACE(C932, ""[[:punct:]]"", """"))"),61.0)</f>
        <v>61</v>
      </c>
      <c r="E932" s="7">
        <f>IFERROR(__xludf.DUMMYFUNCTION("COUNTA(SPLIT(REGEXREPLACE(C932, ""[[:punct:]]"", """"), "" ""))"),11.0)</f>
        <v>11</v>
      </c>
      <c r="F932" s="8">
        <f t="shared" si="1"/>
        <v>5.545454545</v>
      </c>
    </row>
    <row r="933">
      <c r="A933" s="2" t="s">
        <v>2001</v>
      </c>
      <c r="B933" s="1" t="s">
        <v>2002</v>
      </c>
      <c r="C933" s="5" t="str">
        <f>IFERROR(__xludf.DUMMYFUNCTION("REGEXREPLACE(B933, ""[[:punct:]]"", """")"),"If by “destroy” she means “shut down the Dept of Education” then that is absolutely based 🔥")</f>
        <v>If by “destroy” she means “shut down the Dept of Education” then that is absolutely based 🔥</v>
      </c>
      <c r="D933" s="7">
        <f>IFERROR(__xludf.DUMMYFUNCTION("LEN(REGEXREPLACE(C933, ""[[:punct:]]"", """"))"),92.0)</f>
        <v>92</v>
      </c>
      <c r="E933" s="7">
        <f>IFERROR(__xludf.DUMMYFUNCTION("COUNTA(SPLIT(REGEXREPLACE(C933, ""[[:punct:]]"", """"), "" ""))"),17.0)</f>
        <v>17</v>
      </c>
      <c r="F933" s="8">
        <f t="shared" si="1"/>
        <v>5.411764706</v>
      </c>
    </row>
    <row r="934">
      <c r="A934" s="2" t="s">
        <v>2023</v>
      </c>
      <c r="B934" s="1" t="s">
        <v>2024</v>
      </c>
      <c r="C934" s="5" t="str">
        <f>IFERROR(__xludf.DUMMYFUNCTION("REGEXREPLACE(B934, ""[[:punct:]]"", """")"),"Since Dominican Republic is in the news it’s a good opportunity to talk about the most retarded experience I’ve had while traveling
I was only in Punta Cana We went to this park which had water activities and ziplining
When we were ready to leave they s"&amp;"aid we can’t leave Visitors get a specific timeframe when they can leave based on where you’re staying You literally can’t leave They trapped us in the park Scape Park No ubers were allowed near the park They don’t let you go on other buses to get out It’"&amp;"s in middle of nowhere I remember feeling like I was being kidnapped I overheard that a bus going to a specific hotel was leaving soon so I lied and said I had a meeting at that hotel so I can get out They were skeptical I somehow sold it The ordeal of tr"&amp;"ying to escape lasted over an hour I remember feeling like I was escaping as a fugitive We got to that hotel and we were able to order an uber from there and go back to our hotel We also had a flight to catch which made the ordeal even more stressful
Bot"&amp;"tom line Dominican is more affordable than many other Caribbean Islands and offers similar relaxation It was a great and beautiful vacation But if you’re going to Punta Cana skip this park which is quite literally a tourist trap")</f>
        <v>Since Dominican Republic is in the news it’s a good opportunity to talk about the most retarded experience I’ve had while traveling
I was only in Punta Cana We went to this park which had water activities and ziplining
When we were ready to leave they said we can’t leave Visitors get a specific timeframe when they can leave based on where you’re staying You literally can’t leave They trapped us in the park Scape Park No ubers were allowed near the park They don’t let you go on other buses to get out It’s in middle of nowhere I remember feeling like I was being kidnapped I overheard that a bus going to a specific hotel was leaving soon so I lied and said I had a meeting at that hotel so I can get out They were skeptical I somehow sold it The ordeal of trying to escape lasted over an hour I remember feeling like I was escaping as a fugitive We got to that hotel and we were able to order an uber from there and go back to our hotel We also had a flight to catch which made the ordeal even more stressful
Bottom line Dominican is more affordable than many other Caribbean Islands and offers similar relaxation It was a great and beautiful vacation But if you’re going to Punta Cana skip this park which is quite literally a tourist trap</v>
      </c>
      <c r="D934" s="7">
        <f>IFERROR(__xludf.DUMMYFUNCTION("LEN(REGEXREPLACE(C934, ""[[:punct:]]"", """"))"),1248.0)</f>
        <v>1248</v>
      </c>
      <c r="E934" s="7">
        <f>IFERROR(__xludf.DUMMYFUNCTION("COUNTA(SPLIT(REGEXREPLACE(C934, ""[[:punct:]]"", """"), "" ""))"),235.0)</f>
        <v>235</v>
      </c>
      <c r="F934" s="8">
        <f t="shared" si="1"/>
        <v>5.310638298</v>
      </c>
    </row>
    <row r="935">
      <c r="A935" s="2" t="s">
        <v>2026</v>
      </c>
      <c r="B935" s="1" t="s">
        <v>2027</v>
      </c>
      <c r="C935" s="5" t="str">
        <f>IFERROR(__xludf.DUMMYFUNCTION("REGEXREPLACE(B935, ""[[:punct:]]"", """")"),"CoachBartl8 On my bucket list")</f>
        <v>CoachBartl8 On my bucket list</v>
      </c>
      <c r="D935" s="7">
        <f>IFERROR(__xludf.DUMMYFUNCTION("LEN(REGEXREPLACE(C935, ""[[:punct:]]"", """"))"),29.0)</f>
        <v>29</v>
      </c>
      <c r="E935" s="7">
        <f>IFERROR(__xludf.DUMMYFUNCTION("COUNTA(SPLIT(REGEXREPLACE(C935, ""[[:punct:]]"", """"), "" ""))"),5.0)</f>
        <v>5</v>
      </c>
      <c r="F935" s="8">
        <f t="shared" si="1"/>
        <v>5.8</v>
      </c>
    </row>
    <row r="936">
      <c r="A936" s="2" t="s">
        <v>2028</v>
      </c>
      <c r="B936" s="1" t="s">
        <v>2029</v>
      </c>
      <c r="C936" s="5" t="str">
        <f>IFERROR(__xludf.DUMMYFUNCTION("REGEXREPLACE(B936, ""[[:punct:]]"", """")"),"grouparroyo Yes agreed")</f>
        <v>grouparroyo Yes agreed</v>
      </c>
      <c r="D936" s="7">
        <f>IFERROR(__xludf.DUMMYFUNCTION("LEN(REGEXREPLACE(C936, ""[[:punct:]]"", """"))"),22.0)</f>
        <v>22</v>
      </c>
      <c r="E936" s="7">
        <f>IFERROR(__xludf.DUMMYFUNCTION("COUNTA(SPLIT(REGEXREPLACE(C936, ""[[:punct:]]"", """"), "" ""))"),3.0)</f>
        <v>3</v>
      </c>
      <c r="F936" s="8">
        <f t="shared" si="1"/>
        <v>7.333333333</v>
      </c>
    </row>
    <row r="937">
      <c r="A937" s="2" t="s">
        <v>2030</v>
      </c>
      <c r="B937" s="1" t="s">
        <v>2031</v>
      </c>
      <c r="C937" s="5" t="str">
        <f>IFERROR(__xludf.DUMMYFUNCTION("REGEXREPLACE(B937, ""[[:punct:]]"", """")"),"sdmac999 Omg")</f>
        <v>sdmac999 Omg</v>
      </c>
      <c r="D937" s="7">
        <f>IFERROR(__xludf.DUMMYFUNCTION("LEN(REGEXREPLACE(C937, ""[[:punct:]]"", """"))"),12.0)</f>
        <v>12</v>
      </c>
      <c r="E937" s="7">
        <f>IFERROR(__xludf.DUMMYFUNCTION("COUNTA(SPLIT(REGEXREPLACE(C937, ""[[:punct:]]"", """"), "" ""))"),2.0)</f>
        <v>2</v>
      </c>
      <c r="F937" s="8">
        <f t="shared" si="1"/>
        <v>6</v>
      </c>
    </row>
    <row r="938">
      <c r="A938" s="2" t="s">
        <v>2032</v>
      </c>
      <c r="B938" s="1" t="s">
        <v>2033</v>
      </c>
      <c r="C938" s="5" t="str">
        <f>IFERROR(__xludf.DUMMYFUNCTION("REGEXREPLACE(B938, ""[[:punct:]]"", """")"),"RT ChayaRaichik10 This is long but worth the watch Watch till the end Its the best video you will watch this week")</f>
        <v>RT ChayaRaichik10 This is long but worth the watch Watch till the end Its the best video you will watch this week</v>
      </c>
      <c r="D938" s="7">
        <f>IFERROR(__xludf.DUMMYFUNCTION("LEN(REGEXREPLACE(C938, ""[[:punct:]]"", """"))"),113.0)</f>
        <v>113</v>
      </c>
      <c r="E938" s="7">
        <f>IFERROR(__xludf.DUMMYFUNCTION("COUNTA(SPLIT(REGEXREPLACE(C938, ""[[:punct:]]"", """"), "" ""))"),22.0)</f>
        <v>22</v>
      </c>
      <c r="F938" s="8">
        <f t="shared" si="1"/>
        <v>5.136363636</v>
      </c>
    </row>
    <row r="939">
      <c r="A939" s="2" t="s">
        <v>2034</v>
      </c>
      <c r="B939" s="1" t="s">
        <v>2035</v>
      </c>
      <c r="C939" s="5" t="str">
        <f>IFERROR(__xludf.DUMMYFUNCTION("REGEXREPLACE(B939, ""[[:punct:]]"", """")"),"EuricSanti It was last summer and that’s how the park runs You get assigned a time that you can leave but they only tell you about this once you get there")</f>
        <v>EuricSanti It was last summer and that’s how the park runs You get assigned a time that you can leave but they only tell you about this once you get there</v>
      </c>
      <c r="D939" s="7">
        <f>IFERROR(__xludf.DUMMYFUNCTION("LEN(REGEXREPLACE(C939, ""[[:punct:]]"", """"))"),154.0)</f>
        <v>154</v>
      </c>
      <c r="E939" s="7">
        <f>IFERROR(__xludf.DUMMYFUNCTION("COUNTA(SPLIT(REGEXREPLACE(C939, ""[[:punct:]]"", """"), "" ""))"),31.0)</f>
        <v>31</v>
      </c>
      <c r="F939" s="8">
        <f t="shared" si="1"/>
        <v>4.967741935</v>
      </c>
    </row>
    <row r="940">
      <c r="A940" s="2" t="s">
        <v>2036</v>
      </c>
      <c r="B940" s="1" t="s">
        <v>2037</v>
      </c>
      <c r="C940" s="5" t="str">
        <f>IFERROR(__xludf.DUMMYFUNCTION("REGEXREPLACE(B940, ""[[:punct:]]"", """")"),"LIFE HACK Don’t reach for an officer’s gun if you want to stay alive
Follow me for more great tips")</f>
        <v>LIFE HACK Don’t reach for an officer’s gun if you want to stay alive
Follow me for more great tips</v>
      </c>
      <c r="D940" s="7">
        <f>IFERROR(__xludf.DUMMYFUNCTION("LEN(REGEXREPLACE(C940, ""[[:punct:]]"", """"))"),99.0)</f>
        <v>99</v>
      </c>
      <c r="E940" s="7">
        <f>IFERROR(__xludf.DUMMYFUNCTION("COUNTA(SPLIT(REGEXREPLACE(C940, ""[[:punct:]]"", """"), "" ""))"),19.0)</f>
        <v>19</v>
      </c>
      <c r="F940" s="8">
        <f t="shared" si="1"/>
        <v>5.210526316</v>
      </c>
    </row>
    <row r="941">
      <c r="A941" s="2" t="s">
        <v>2038</v>
      </c>
      <c r="B941" s="1" t="s">
        <v>2039</v>
      </c>
      <c r="C941" s="5" t="str">
        <f>IFERROR(__xludf.DUMMYFUNCTION("REGEXREPLACE(B941, ""[[:punct:]]"", """")"),"RT ChayaRaichik10 Michael Brown robbed a store and then reached for an officer’s weapon
LIFE HACK If you don’t want to leave a police encounter in a body bag don’t reach for a weapon Better yet don’t commit a robbery to begin with")</f>
        <v>RT ChayaRaichik10 Michael Brown robbed a store and then reached for an officer’s weapon
LIFE HACK If you don’t want to leave a police encounter in a body bag don’t reach for a weapon Better yet don’t commit a robbery to begin with</v>
      </c>
      <c r="D941" s="7">
        <f>IFERROR(__xludf.DUMMYFUNCTION("LEN(REGEXREPLACE(C941, ""[[:punct:]]"", """"))"),231.0)</f>
        <v>231</v>
      </c>
      <c r="E941" s="7">
        <f>IFERROR(__xludf.DUMMYFUNCTION("COUNTA(SPLIT(REGEXREPLACE(C941, ""[[:punct:]]"", """"), "" ""))"),42.0)</f>
        <v>42</v>
      </c>
      <c r="F941" s="8">
        <f t="shared" si="1"/>
        <v>5.5</v>
      </c>
    </row>
    <row r="942">
      <c r="A942" s="2" t="s">
        <v>2040</v>
      </c>
      <c r="B942" s="1" t="s">
        <v>2041</v>
      </c>
      <c r="C942" s="5" t="str">
        <f>IFERROR(__xludf.DUMMYFUNCTION("REGEXREPLACE(B942, ""[[:punct:]]"", """")"),"RT ChayaRaichik10 Ill pay for his oneway flight out of America")</f>
        <v>RT ChayaRaichik10 Ill pay for his oneway flight out of America</v>
      </c>
      <c r="D942" s="7">
        <f>IFERROR(__xludf.DUMMYFUNCTION("LEN(REGEXREPLACE(C942, ""[[:punct:]]"", """"))"),62.0)</f>
        <v>62</v>
      </c>
      <c r="E942" s="7">
        <f>IFERROR(__xludf.DUMMYFUNCTION("COUNTA(SPLIT(REGEXREPLACE(C942, ""[[:punct:]]"", """"), "" ""))"),11.0)</f>
        <v>11</v>
      </c>
      <c r="F942" s="8">
        <f t="shared" si="1"/>
        <v>5.636363636</v>
      </c>
    </row>
    <row r="943">
      <c r="A943" s="2" t="s">
        <v>2042</v>
      </c>
      <c r="B943" s="1" t="s">
        <v>2043</v>
      </c>
      <c r="C943" s="5" t="str">
        <f>IFERROR(__xludf.DUMMYFUNCTION("REGEXREPLACE(B943, ""[[:punct:]]"", """")"),"This is insane")</f>
        <v>This is insane</v>
      </c>
      <c r="D943" s="7">
        <f>IFERROR(__xludf.DUMMYFUNCTION("LEN(REGEXREPLACE(C943, ""[[:punct:]]"", """"))"),14.0)</f>
        <v>14</v>
      </c>
      <c r="E943" s="7">
        <f>IFERROR(__xludf.DUMMYFUNCTION("COUNTA(SPLIT(REGEXREPLACE(C943, ""[[:punct:]]"", """"), "" ""))"),3.0)</f>
        <v>3</v>
      </c>
      <c r="F943" s="8">
        <f t="shared" si="1"/>
        <v>4.666666667</v>
      </c>
    </row>
    <row r="944">
      <c r="A944" s="2" t="s">
        <v>2038</v>
      </c>
      <c r="B944" s="1" t="s">
        <v>2044</v>
      </c>
      <c r="C944" s="5" t="str">
        <f>IFERROR(__xludf.DUMMYFUNCTION("REGEXREPLACE(B944, ""[[:punct:]]"", """")"),"Michael Brown robbed a store and then reached for an officer’s weapon
LIFE HACK If you don’t want to leave a police encounter in a body bag don’t reach for a weapon Better yet don’t commit a robbery to begin with")</f>
        <v>Michael Brown robbed a store and then reached for an officer’s weapon
LIFE HACK If you don’t want to leave a police encounter in a body bag don’t reach for a weapon Better yet don’t commit a robbery to begin with</v>
      </c>
      <c r="D944" s="7">
        <f>IFERROR(__xludf.DUMMYFUNCTION("LEN(REGEXREPLACE(C944, ""[[:punct:]]"", """"))"),213.0)</f>
        <v>213</v>
      </c>
      <c r="E944" s="7">
        <f>IFERROR(__xludf.DUMMYFUNCTION("COUNTA(SPLIT(REGEXREPLACE(C944, ""[[:punct:]]"", """"), "" ""))"),40.0)</f>
        <v>40</v>
      </c>
      <c r="F944" s="8">
        <f t="shared" si="1"/>
        <v>5.325</v>
      </c>
    </row>
    <row r="945">
      <c r="A945" s="2" t="s">
        <v>2045</v>
      </c>
      <c r="B945" s="1" t="s">
        <v>2046</v>
      </c>
      <c r="C945" s="5" t="str">
        <f>IFERROR(__xludf.DUMMYFUNCTION("REGEXREPLACE(B945, ""[[:punct:]]"", """")"),"elonmusk Stay tuned for more great tips and life hacks")</f>
        <v>elonmusk Stay tuned for more great tips and life hacks</v>
      </c>
      <c r="D945" s="7">
        <f>IFERROR(__xludf.DUMMYFUNCTION("LEN(REGEXREPLACE(C945, ""[[:punct:]]"", """"))"),54.0)</f>
        <v>54</v>
      </c>
      <c r="E945" s="7">
        <f>IFERROR(__xludf.DUMMYFUNCTION("COUNTA(SPLIT(REGEXREPLACE(C945, ""[[:punct:]]"", """"), "" ""))"),10.0)</f>
        <v>10</v>
      </c>
      <c r="F945" s="8">
        <f t="shared" si="1"/>
        <v>5.4</v>
      </c>
    </row>
    <row r="946">
      <c r="A946" s="2" t="s">
        <v>2047</v>
      </c>
      <c r="B946" s="1" t="s">
        <v>2048</v>
      </c>
      <c r="C946" s="5" t="str">
        <f>IFERROR(__xludf.DUMMYFUNCTION("REGEXREPLACE(B946, ""[[:punct:]]"", """")"),"Beyond parody")</f>
        <v>Beyond parody</v>
      </c>
      <c r="D946" s="7">
        <f>IFERROR(__xludf.DUMMYFUNCTION("LEN(REGEXREPLACE(C946, ""[[:punct:]]"", """"))"),13.0)</f>
        <v>13</v>
      </c>
      <c r="E946" s="7">
        <f>IFERROR(__xludf.DUMMYFUNCTION("COUNTA(SPLIT(REGEXREPLACE(C946, ""[[:punct:]]"", """"), "" ""))"),2.0)</f>
        <v>2</v>
      </c>
      <c r="F946" s="8">
        <f t="shared" si="1"/>
        <v>6.5</v>
      </c>
    </row>
    <row r="947">
      <c r="A947" s="2" t="s">
        <v>2038</v>
      </c>
      <c r="B947" s="1" t="s">
        <v>2044</v>
      </c>
      <c r="C947" s="5" t="str">
        <f>IFERROR(__xludf.DUMMYFUNCTION("REGEXREPLACE(B947, ""[[:punct:]]"", """")"),"Michael Brown robbed a store and then reached for an officer’s weapon
LIFE HACK If you don’t want to leave a police encounter in a body bag don’t reach for a weapon Better yet don’t commit a robbery to begin with")</f>
        <v>Michael Brown robbed a store and then reached for an officer’s weapon
LIFE HACK If you don’t want to leave a police encounter in a body bag don’t reach for a weapon Better yet don’t commit a robbery to begin with</v>
      </c>
      <c r="D947" s="7">
        <f>IFERROR(__xludf.DUMMYFUNCTION("LEN(REGEXREPLACE(C947, ""[[:punct:]]"", """"))"),213.0)</f>
        <v>213</v>
      </c>
      <c r="E947" s="7">
        <f>IFERROR(__xludf.DUMMYFUNCTION("COUNTA(SPLIT(REGEXREPLACE(C947, ""[[:punct:]]"", """"), "" ""))"),40.0)</f>
        <v>40</v>
      </c>
      <c r="F947" s="8">
        <f t="shared" si="1"/>
        <v>5.325</v>
      </c>
    </row>
    <row r="948">
      <c r="A948" s="2" t="s">
        <v>2049</v>
      </c>
      <c r="B948" s="1" t="s">
        <v>2050</v>
      </c>
      <c r="C948" s="5" t="str">
        <f>IFERROR(__xludf.DUMMYFUNCTION("REGEXREPLACE(B948, ""[[:punct:]]"", """")"),"The Biden admin expresses official heartfelt condolences for the dath of the Butcher of Tehran who mrderd thousands of his own citizens httpstcou1weXUvcOE")</f>
        <v>The Biden admin expresses official heartfelt condolences for the dath of the Butcher of Tehran who mrderd thousands of his own citizens httpstcou1weXUvcOE</v>
      </c>
      <c r="D948" s="7">
        <f>IFERROR(__xludf.DUMMYFUNCTION("LEN(REGEXREPLACE(C948, ""[[:punct:]]"", """"))"),154.0)</f>
        <v>154</v>
      </c>
      <c r="E948" s="7">
        <f>IFERROR(__xludf.DUMMYFUNCTION("COUNTA(SPLIT(REGEXREPLACE(C948, ""[[:punct:]]"", """"), "" ""))"),23.0)</f>
        <v>23</v>
      </c>
      <c r="F948" s="8">
        <f t="shared" si="1"/>
        <v>6.695652174</v>
      </c>
    </row>
    <row r="949">
      <c r="A949" s="2" t="s">
        <v>2052</v>
      </c>
      <c r="B949" s="1" t="s">
        <v>2053</v>
      </c>
      <c r="C949" s="5" t="str">
        <f>IFERROR(__xludf.DUMMYFUNCTION("REGEXREPLACE(B949, ""[[:punct:]]"", """")"),"RT ChayaRaichik10 httpstcog0PeVZfPYz")</f>
        <v>RT ChayaRaichik10 httpstcog0PeVZfPYz</v>
      </c>
      <c r="D949" s="7">
        <f>IFERROR(__xludf.DUMMYFUNCTION("LEN(REGEXREPLACE(C949, ""[[:punct:]]"", """"))"),36.0)</f>
        <v>36</v>
      </c>
      <c r="E949" s="7">
        <f>IFERROR(__xludf.DUMMYFUNCTION("COUNTA(SPLIT(REGEXREPLACE(C949, ""[[:punct:]]"", """"), "" ""))"),3.0)</f>
        <v>3</v>
      </c>
      <c r="F949" s="8">
        <f t="shared" si="1"/>
        <v>12</v>
      </c>
    </row>
    <row r="950">
      <c r="A950" s="2" t="s">
        <v>2055</v>
      </c>
      <c r="B950" s="1" t="s">
        <v>2056</v>
      </c>
      <c r="C950" s="5" t="str">
        <f>IFERROR(__xludf.DUMMYFUNCTION("REGEXREPLACE(B950, ""[[:punct:]]"", """")"),"Sir were gonna remove pn from schools I know this is difficult for you but you will be ok")</f>
        <v>Sir were gonna remove pn from schools I know this is difficult for you but you will be ok</v>
      </c>
      <c r="D950" s="7">
        <f>IFERROR(__xludf.DUMMYFUNCTION("LEN(REGEXREPLACE(C950, ""[[:punct:]]"", """"))"),89.0)</f>
        <v>89</v>
      </c>
      <c r="E950" s="7">
        <f>IFERROR(__xludf.DUMMYFUNCTION("COUNTA(SPLIT(REGEXREPLACE(C950, ""[[:punct:]]"", """"), "" ""))"),19.0)</f>
        <v>19</v>
      </c>
      <c r="F950" s="8">
        <f t="shared" si="1"/>
        <v>4.684210526</v>
      </c>
    </row>
    <row r="951">
      <c r="A951" s="2" t="s">
        <v>2032</v>
      </c>
      <c r="B951" s="1" t="s">
        <v>2057</v>
      </c>
      <c r="C951" s="5" t="str">
        <f>IFERROR(__xludf.DUMMYFUNCTION("REGEXREPLACE(B951, ""[[:punct:]]"", """")"),"This is long but worth the watch Watch till the end Its the best video you will watch this week")</f>
        <v>This is long but worth the watch Watch till the end Its the best video you will watch this week</v>
      </c>
      <c r="D951" s="7">
        <f>IFERROR(__xludf.DUMMYFUNCTION("LEN(REGEXREPLACE(C951, ""[[:punct:]]"", """"))"),95.0)</f>
        <v>95</v>
      </c>
      <c r="E951" s="7">
        <f>IFERROR(__xludf.DUMMYFUNCTION("COUNTA(SPLIT(REGEXREPLACE(C951, ""[[:punct:]]"", """"), "" ""))"),20.0)</f>
        <v>20</v>
      </c>
      <c r="F951" s="8">
        <f t="shared" si="1"/>
        <v>4.75</v>
      </c>
    </row>
    <row r="952">
      <c r="A952" s="2" t="s">
        <v>2058</v>
      </c>
      <c r="B952" s="1" t="s">
        <v>2059</v>
      </c>
      <c r="C952" s="5" t="str">
        <f>IFERROR(__xludf.DUMMYFUNCTION("REGEXREPLACE(B952, ""[[:punct:]]"", """")"),"RT ChayaRaichik10 Remember that time when the daughter of the President of the United States wrote that she might’ve been mIested by her father")</f>
        <v>RT ChayaRaichik10 Remember that time when the daughter of the President of the United States wrote that she might’ve been mIested by her father</v>
      </c>
      <c r="D952" s="7">
        <f>IFERROR(__xludf.DUMMYFUNCTION("LEN(REGEXREPLACE(C952, ""[[:punct:]]"", """"))"),143.0)</f>
        <v>143</v>
      </c>
      <c r="E952" s="7">
        <f>IFERROR(__xludf.DUMMYFUNCTION("COUNTA(SPLIT(REGEXREPLACE(C952, ""[[:punct:]]"", """"), "" ""))"),24.0)</f>
        <v>24</v>
      </c>
      <c r="F952" s="8">
        <f t="shared" si="1"/>
        <v>5.958333333</v>
      </c>
    </row>
    <row r="953">
      <c r="A953" s="2" t="s">
        <v>2060</v>
      </c>
      <c r="B953" s="1" t="s">
        <v>2061</v>
      </c>
      <c r="C953" s="5" t="str">
        <f>IFERROR(__xludf.DUMMYFUNCTION("REGEXREPLACE(B953, ""[[:punct:]]"", """")"),"Elon does so much good for humanity but the Left hates him because he believes in free speech which threatens all their narratives They need censorship in order to operate and win")</f>
        <v>Elon does so much good for humanity but the Left hates him because he believes in free speech which threatens all their narratives They need censorship in order to operate and win</v>
      </c>
      <c r="D953" s="7">
        <f>IFERROR(__xludf.DUMMYFUNCTION("LEN(REGEXREPLACE(C953, ""[[:punct:]]"", """"))"),179.0)</f>
        <v>179</v>
      </c>
      <c r="E953" s="7">
        <f>IFERROR(__xludf.DUMMYFUNCTION("COUNTA(SPLIT(REGEXREPLACE(C953, ""[[:punct:]]"", """"), "" ""))"),32.0)</f>
        <v>32</v>
      </c>
      <c r="F953" s="8">
        <f t="shared" si="1"/>
        <v>5.59375</v>
      </c>
    </row>
    <row r="954">
      <c r="A954" s="2" t="s">
        <v>2062</v>
      </c>
      <c r="B954" s="1" t="s">
        <v>2063</v>
      </c>
      <c r="C954" s="5" t="str">
        <f>IFERROR(__xludf.DUMMYFUNCTION("REGEXREPLACE(B954, ""[[:punct:]]"", """")"),"RT elonmusk Starlink now available in 99 countries")</f>
        <v>RT elonmusk Starlink now available in 99 countries</v>
      </c>
      <c r="D954" s="7">
        <f>IFERROR(__xludf.DUMMYFUNCTION("LEN(REGEXREPLACE(C954, ""[[:punct:]]"", """"))"),50.0)</f>
        <v>50</v>
      </c>
      <c r="E954" s="7">
        <f>IFERROR(__xludf.DUMMYFUNCTION("COUNTA(SPLIT(REGEXREPLACE(C954, ""[[:punct:]]"", """"), "" ""))"),8.0)</f>
        <v>8</v>
      </c>
      <c r="F954" s="8">
        <f t="shared" si="1"/>
        <v>6.25</v>
      </c>
    </row>
    <row r="955">
      <c r="A955" s="2" t="s">
        <v>2064</v>
      </c>
      <c r="B955" s="1" t="s">
        <v>2065</v>
      </c>
      <c r="C955" s="5" t="str">
        <f>IFERROR(__xludf.DUMMYFUNCTION("REGEXREPLACE(B955, ""[[:punct:]]"", """")"),"RT robbystarbuck The star witness for the government trying to throw Trump in prison just admitted to taking 60000 for a 20000 bill and stealing the rest The government knew he did this hasn’t charged him and let him keep the money This is how insanely co"&amp;"rrupt this case is")</f>
        <v>RT robbystarbuck The star witness for the government trying to throw Trump in prison just admitted to taking 60000 for a 20000 bill and stealing the rest The government knew he did this hasn’t charged him and let him keep the money This is how insanely corrupt this case is</v>
      </c>
      <c r="D955" s="7">
        <f>IFERROR(__xludf.DUMMYFUNCTION("LEN(REGEXREPLACE(C955, ""[[:punct:]]"", """"))"),273.0)</f>
        <v>273</v>
      </c>
      <c r="E955" s="7">
        <f>IFERROR(__xludf.DUMMYFUNCTION("COUNTA(SPLIT(REGEXREPLACE(C955, ""[[:punct:]]"", """"), "" ""))"),50.0)</f>
        <v>50</v>
      </c>
      <c r="F955" s="8">
        <f t="shared" si="1"/>
        <v>5.46</v>
      </c>
    </row>
    <row r="956">
      <c r="A956" s="2" t="s">
        <v>2066</v>
      </c>
      <c r="B956" s="1" t="s">
        <v>2067</v>
      </c>
      <c r="C956" s="5" t="str">
        <f>IFERROR(__xludf.DUMMYFUNCTION("REGEXREPLACE(B956, ""[[:punct:]]"", """")"),"The UN National Security Council held a moment of silence to honor the “Butcher of Tehran” The US Ambassador joined httpstcoAAv1fCq7s6")</f>
        <v>The UN National Security Council held a moment of silence to honor the “Butcher of Tehran” The US Ambassador joined httpstcoAAv1fCq7s6</v>
      </c>
      <c r="D956" s="7">
        <f>IFERROR(__xludf.DUMMYFUNCTION("LEN(REGEXREPLACE(C956, ""[[:punct:]]"", """"))"),134.0)</f>
        <v>134</v>
      </c>
      <c r="E956" s="7">
        <f>IFERROR(__xludf.DUMMYFUNCTION("COUNTA(SPLIT(REGEXREPLACE(C956, ""[[:punct:]]"", """"), "" ""))"),21.0)</f>
        <v>21</v>
      </c>
      <c r="F956" s="8">
        <f t="shared" si="1"/>
        <v>6.380952381</v>
      </c>
    </row>
    <row r="957">
      <c r="A957" s="2" t="s">
        <v>2040</v>
      </c>
      <c r="B957" s="1" t="s">
        <v>2069</v>
      </c>
      <c r="C957" s="5" t="str">
        <f>IFERROR(__xludf.DUMMYFUNCTION("REGEXREPLACE(B957, ""[[:punct:]]"", """")"),"Ill pay for his oneway flight out of America")</f>
        <v>Ill pay for his oneway flight out of America</v>
      </c>
      <c r="D957" s="7">
        <f>IFERROR(__xludf.DUMMYFUNCTION("LEN(REGEXREPLACE(C957, ""[[:punct:]]"", """"))"),44.0)</f>
        <v>44</v>
      </c>
      <c r="E957" s="7">
        <f>IFERROR(__xludf.DUMMYFUNCTION("COUNTA(SPLIT(REGEXREPLACE(C957, ""[[:punct:]]"", """"), "" ""))"),9.0)</f>
        <v>9</v>
      </c>
      <c r="F957" s="8">
        <f t="shared" si="1"/>
        <v>4.888888889</v>
      </c>
    </row>
    <row r="958">
      <c r="A958" s="2" t="s">
        <v>2070</v>
      </c>
      <c r="B958" s="1" t="s">
        <v>2071</v>
      </c>
      <c r="C958" s="5" t="str">
        <f>IFERROR(__xludf.DUMMYFUNCTION("REGEXREPLACE(B958, ""[[:punct:]]"", """")"),"You misspelled he")</f>
        <v>You misspelled he</v>
      </c>
      <c r="D958" s="7">
        <f>IFERROR(__xludf.DUMMYFUNCTION("LEN(REGEXREPLACE(C958, ""[[:punct:]]"", """"))"),17.0)</f>
        <v>17</v>
      </c>
      <c r="E958" s="7">
        <f>IFERROR(__xludf.DUMMYFUNCTION("COUNTA(SPLIT(REGEXREPLACE(C958, ""[[:punct:]]"", """"), "" ""))"),3.0)</f>
        <v>3</v>
      </c>
      <c r="F958" s="8">
        <f t="shared" si="1"/>
        <v>5.666666667</v>
      </c>
    </row>
    <row r="959">
      <c r="A959" s="2" t="s">
        <v>2052</v>
      </c>
      <c r="B959" s="4" t="s">
        <v>2072</v>
      </c>
      <c r="C959" s="5" t="str">
        <f>IFERROR(__xludf.DUMMYFUNCTION("REGEXREPLACE(B959, ""[[:punct:]]"", """")"),"httpstcog0PeVZfPYz")</f>
        <v>httpstcog0PeVZfPYz</v>
      </c>
      <c r="D959" s="7">
        <f>IFERROR(__xludf.DUMMYFUNCTION("LEN(REGEXREPLACE(C959, ""[[:punct:]]"", """"))"),18.0)</f>
        <v>18</v>
      </c>
      <c r="E959" s="7">
        <f>IFERROR(__xludf.DUMMYFUNCTION("COUNTA(SPLIT(REGEXREPLACE(C959, ""[[:punct:]]"", """"), "" ""))"),1.0)</f>
        <v>1</v>
      </c>
      <c r="F959" s="8">
        <f t="shared" si="1"/>
        <v>18</v>
      </c>
    </row>
    <row r="960">
      <c r="A960" s="2" t="s">
        <v>1962</v>
      </c>
      <c r="B960" s="4" t="s">
        <v>2073</v>
      </c>
      <c r="C960" s="5" t="str">
        <f>IFERROR(__xludf.DUMMYFUNCTION("REGEXREPLACE(B960, ""[[:punct:]]"", """")"),"httpstcoSVeAsCk97Y")</f>
        <v>httpstcoSVeAsCk97Y</v>
      </c>
      <c r="D960" s="7">
        <f>IFERROR(__xludf.DUMMYFUNCTION("LEN(REGEXREPLACE(C960, ""[[:punct:]]"", """"))"),18.0)</f>
        <v>18</v>
      </c>
      <c r="E960" s="7">
        <f>IFERROR(__xludf.DUMMYFUNCTION("COUNTA(SPLIT(REGEXREPLACE(C960, ""[[:punct:]]"", """"), "" ""))"),1.0)</f>
        <v>1</v>
      </c>
      <c r="F960" s="8">
        <f t="shared" si="1"/>
        <v>18</v>
      </c>
    </row>
    <row r="961">
      <c r="A961" s="2" t="s">
        <v>2074</v>
      </c>
      <c r="B961" s="1" t="s">
        <v>2075</v>
      </c>
      <c r="C961" s="5" t="str">
        <f>IFERROR(__xludf.DUMMYFUNCTION("REGEXREPLACE(B961, ""[[:punct:]]"", """")"),"RT TRHLofficial Pretty girl not very bright")</f>
        <v>RT TRHLofficial Pretty girl not very bright</v>
      </c>
      <c r="D961" s="7">
        <f>IFERROR(__xludf.DUMMYFUNCTION("LEN(REGEXREPLACE(C961, ""[[:punct:]]"", """"))"),43.0)</f>
        <v>43</v>
      </c>
      <c r="E961" s="7">
        <f>IFERROR(__xludf.DUMMYFUNCTION("COUNTA(SPLIT(REGEXREPLACE(C961, ""[[:punct:]]"", """"), "" ""))"),7.0)</f>
        <v>7</v>
      </c>
      <c r="F961" s="8">
        <f t="shared" si="1"/>
        <v>6.142857143</v>
      </c>
    </row>
    <row r="962">
      <c r="A962" s="2" t="s">
        <v>2076</v>
      </c>
      <c r="B962" s="1" t="s">
        <v>2077</v>
      </c>
      <c r="C962" s="5" t="str">
        <f>IFERROR(__xludf.DUMMYFUNCTION("REGEXREPLACE(B962, ""[[:punct:]]"", """")"),"Pride month sucks and Taylor Lorenz already doxxed me Checkmate libtard httpstcoSR9EOITt8M")</f>
        <v>Pride month sucks and Taylor Lorenz already doxxed me Checkmate libtard httpstcoSR9EOITt8M</v>
      </c>
      <c r="D962" s="7">
        <f>IFERROR(__xludf.DUMMYFUNCTION("LEN(REGEXREPLACE(C962, ""[[:punct:]]"", """"))"),90.0)</f>
        <v>90</v>
      </c>
      <c r="E962" s="7">
        <f>IFERROR(__xludf.DUMMYFUNCTION("COUNTA(SPLIT(REGEXREPLACE(C962, ""[[:punct:]]"", """"), "" ""))"),12.0)</f>
        <v>12</v>
      </c>
      <c r="F962" s="8">
        <f t="shared" si="1"/>
        <v>7.5</v>
      </c>
    </row>
    <row r="963">
      <c r="A963" s="2" t="s">
        <v>2079</v>
      </c>
      <c r="B963" s="1" t="s">
        <v>2080</v>
      </c>
      <c r="C963" s="5" t="str">
        <f>IFERROR(__xludf.DUMMYFUNCTION("REGEXREPLACE(B963, ""[[:punct:]]"", """")"),"RT GuntherEagleman Anyone who supports Joe Biden also supports pedophiles")</f>
        <v>RT GuntherEagleman Anyone who supports Joe Biden also supports pedophiles</v>
      </c>
      <c r="D963" s="7">
        <f>IFERROR(__xludf.DUMMYFUNCTION("LEN(REGEXREPLACE(C963, ""[[:punct:]]"", """"))"),73.0)</f>
        <v>73</v>
      </c>
      <c r="E963" s="7">
        <f>IFERROR(__xludf.DUMMYFUNCTION("COUNTA(SPLIT(REGEXREPLACE(C963, ""[[:punct:]]"", """"), "" ""))"),10.0)</f>
        <v>10</v>
      </c>
      <c r="F963" s="8">
        <f t="shared" si="1"/>
        <v>7.3</v>
      </c>
    </row>
    <row r="964">
      <c r="A964" s="2" t="s">
        <v>2081</v>
      </c>
      <c r="B964" s="1" t="s">
        <v>2082</v>
      </c>
      <c r="C964" s="5" t="str">
        <f>IFERROR(__xludf.DUMMYFUNCTION("REGEXREPLACE(B964, ""[[:punct:]]"", """")"),"RT elonmusk ChayaRaichik10 Ye that was extremely troubling")</f>
        <v>RT elonmusk ChayaRaichik10 Ye that was extremely troubling</v>
      </c>
      <c r="D964" s="7">
        <f>IFERROR(__xludf.DUMMYFUNCTION("LEN(REGEXREPLACE(C964, ""[[:punct:]]"", """"))"),58.0)</f>
        <v>58</v>
      </c>
      <c r="E964" s="7">
        <f>IFERROR(__xludf.DUMMYFUNCTION("COUNTA(SPLIT(REGEXREPLACE(C964, ""[[:punct:]]"", """"), "" ""))"),8.0)</f>
        <v>8</v>
      </c>
      <c r="F964" s="8">
        <f t="shared" si="1"/>
        <v>7.25</v>
      </c>
    </row>
    <row r="965">
      <c r="A965" s="2" t="s">
        <v>2083</v>
      </c>
      <c r="B965" s="1" t="s">
        <v>2084</v>
      </c>
      <c r="C965" s="5" t="str">
        <f>IFERROR(__xludf.DUMMYFUNCTION("REGEXREPLACE(B965, ""[[:punct:]]"", """")"),"Good night X Dreaming of my next travel destination… where will it be")</f>
        <v>Good night X Dreaming of my next travel destination… where will it be</v>
      </c>
      <c r="D965" s="7">
        <f>IFERROR(__xludf.DUMMYFUNCTION("LEN(REGEXREPLACE(C965, ""[[:punct:]]"", """"))"),69.0)</f>
        <v>69</v>
      </c>
      <c r="E965" s="7">
        <f>IFERROR(__xludf.DUMMYFUNCTION("COUNTA(SPLIT(REGEXREPLACE(C965, ""[[:punct:]]"", """"), "" ""))"),13.0)</f>
        <v>13</v>
      </c>
      <c r="F965" s="8">
        <f t="shared" si="1"/>
        <v>5.307692308</v>
      </c>
    </row>
    <row r="966">
      <c r="A966" s="2" t="s">
        <v>2085</v>
      </c>
      <c r="B966" s="1" t="s">
        <v>2086</v>
      </c>
      <c r="C966" s="5" t="str">
        <f>IFERROR(__xludf.DUMMYFUNCTION("REGEXREPLACE(B966, ""[[:punct:]]"", """")"),"It it was Trump is would be front page news until November There would be hearings and committees The View Joy Reid Jake Tapper etc would be talking about it nonstop all day every day It’s Biden so you barely hear about it")</f>
        <v>It it was Trump is would be front page news until November There would be hearings and committees The View Joy Reid Jake Tapper etc would be talking about it nonstop all day every day It’s Biden so you barely hear about it</v>
      </c>
      <c r="D966" s="7">
        <f>IFERROR(__xludf.DUMMYFUNCTION("LEN(REGEXREPLACE(C966, ""[[:punct:]]"", """"))"),222.0)</f>
        <v>222</v>
      </c>
      <c r="E966" s="7">
        <f>IFERROR(__xludf.DUMMYFUNCTION("COUNTA(SPLIT(REGEXREPLACE(C966, ""[[:punct:]]"", """"), "" ""))"),43.0)</f>
        <v>43</v>
      </c>
      <c r="F966" s="8">
        <f t="shared" si="1"/>
        <v>5.162790698</v>
      </c>
    </row>
    <row r="967">
      <c r="A967" s="2" t="s">
        <v>2087</v>
      </c>
      <c r="B967" s="1" t="s">
        <v>2088</v>
      </c>
      <c r="C967" s="5" t="str">
        <f>IFERROR(__xludf.DUMMYFUNCTION("REGEXREPLACE(B967, ""[[:punct:]]"", """")"),"I WILL NOT EAT THE BUGS")</f>
        <v>I WILL NOT EAT THE BUGS</v>
      </c>
      <c r="D967" s="7">
        <f>IFERROR(__xludf.DUMMYFUNCTION("LEN(REGEXREPLACE(C967, ""[[:punct:]]"", """"))"),23.0)</f>
        <v>23</v>
      </c>
      <c r="E967" s="7">
        <f>IFERROR(__xludf.DUMMYFUNCTION("COUNTA(SPLIT(REGEXREPLACE(C967, ""[[:punct:]]"", """"), "" ""))"),6.0)</f>
        <v>6</v>
      </c>
      <c r="F967" s="8">
        <f t="shared" si="1"/>
        <v>3.833333333</v>
      </c>
    </row>
    <row r="968">
      <c r="A968" s="2" t="s">
        <v>2089</v>
      </c>
      <c r="B968" s="1" t="s">
        <v>2090</v>
      </c>
      <c r="C968" s="5" t="str">
        <f>IFERROR(__xludf.DUMMYFUNCTION("REGEXREPLACE(B968, ""[[:punct:]]"", """")"),"elonmusk Hard to keep track of the “conspiracy theories” that keep becoming true")</f>
        <v>elonmusk Hard to keep track of the “conspiracy theories” that keep becoming true</v>
      </c>
      <c r="D968" s="7">
        <f>IFERROR(__xludf.DUMMYFUNCTION("LEN(REGEXREPLACE(C968, ""[[:punct:]]"", """"))"),80.0)</f>
        <v>80</v>
      </c>
      <c r="E968" s="7">
        <f>IFERROR(__xludf.DUMMYFUNCTION("COUNTA(SPLIT(REGEXREPLACE(C968, ""[[:punct:]]"", """"), "" ""))"),13.0)</f>
        <v>13</v>
      </c>
      <c r="F968" s="8">
        <f t="shared" si="1"/>
        <v>6.153846154</v>
      </c>
    </row>
    <row r="969">
      <c r="A969" s="2" t="s">
        <v>2058</v>
      </c>
      <c r="B969" s="1" t="s">
        <v>2091</v>
      </c>
      <c r="C969" s="5" t="str">
        <f>IFERROR(__xludf.DUMMYFUNCTION("REGEXREPLACE(B969, ""[[:punct:]]"", """")"),"Remember that time when the daughter of the President of the United States wrote that she might’ve been mIested by her father")</f>
        <v>Remember that time when the daughter of the President of the United States wrote that she might’ve been mIested by her father</v>
      </c>
      <c r="D969" s="7">
        <f>IFERROR(__xludf.DUMMYFUNCTION("LEN(REGEXREPLACE(C969, ""[[:punct:]]"", """"))"),125.0)</f>
        <v>125</v>
      </c>
      <c r="E969" s="7">
        <f>IFERROR(__xludf.DUMMYFUNCTION("COUNTA(SPLIT(REGEXREPLACE(C969, ""[[:punct:]]"", """"), "" ""))"),22.0)</f>
        <v>22</v>
      </c>
      <c r="F969" s="8">
        <f t="shared" si="1"/>
        <v>5.681818182</v>
      </c>
    </row>
    <row r="970">
      <c r="A970" s="2" t="s">
        <v>2092</v>
      </c>
      <c r="B970" s="1" t="s">
        <v>2093</v>
      </c>
      <c r="C970" s="5" t="str">
        <f>IFERROR(__xludf.DUMMYFUNCTION("REGEXREPLACE(B970, ""[[:punct:]]"", """")"),"elonmusk And then it was covered up by the MSM If not for X nobody would know")</f>
        <v>elonmusk And then it was covered up by the MSM If not for X nobody would know</v>
      </c>
      <c r="D970" s="7">
        <f>IFERROR(__xludf.DUMMYFUNCTION("LEN(REGEXREPLACE(C970, ""[[:punct:]]"", """"))"),77.0)</f>
        <v>77</v>
      </c>
      <c r="E970" s="7">
        <f>IFERROR(__xludf.DUMMYFUNCTION("COUNTA(SPLIT(REGEXREPLACE(C970, ""[[:punct:]]"", """"), "" ""))"),17.0)</f>
        <v>17</v>
      </c>
      <c r="F970" s="8">
        <f t="shared" si="1"/>
        <v>4.529411765</v>
      </c>
    </row>
    <row r="971">
      <c r="A971" s="2" t="s">
        <v>2094</v>
      </c>
      <c r="B971" s="1" t="s">
        <v>2095</v>
      </c>
      <c r="C971" s="5" t="str">
        <f>IFERROR(__xludf.DUMMYFUNCTION("REGEXREPLACE(B971, ""[[:punct:]]"", """")"),"RT ChayaRaichik10 Congratulations to Aster Jones on winning first place 🥇")</f>
        <v>RT ChayaRaichik10 Congratulations to Aster Jones on winning first place 🥇</v>
      </c>
      <c r="D971" s="7">
        <f>IFERROR(__xludf.DUMMYFUNCTION("LEN(REGEXREPLACE(C971, ""[[:punct:]]"", """"))"),74.0)</f>
        <v>74</v>
      </c>
      <c r="E971" s="7">
        <f>IFERROR(__xludf.DUMMYFUNCTION("COUNTA(SPLIT(REGEXREPLACE(C971, ""[[:punct:]]"", """"), "" ""))"),11.0)</f>
        <v>11</v>
      </c>
      <c r="F971" s="8">
        <f t="shared" si="1"/>
        <v>6.727272727</v>
      </c>
    </row>
    <row r="972">
      <c r="A972" s="2" t="s">
        <v>2096</v>
      </c>
      <c r="B972" s="1" t="s">
        <v>2097</v>
      </c>
      <c r="C972" s="5" t="str">
        <f>IFERROR(__xludf.DUMMYFUNCTION("REGEXREPLACE(B972, ""[[:punct:]]"", """")"),"RT ChayaRaichik10 Never leaving this app 🤣🤣🤣 httpstcoiZuzSCmo4p")</f>
        <v>RT ChayaRaichik10 Never leaving this app 🤣🤣🤣 httpstcoiZuzSCmo4p</v>
      </c>
      <c r="D972" s="7">
        <f>IFERROR(__xludf.DUMMYFUNCTION("LEN(REGEXREPLACE(C972, ""[[:punct:]]"", """"))"),66.0)</f>
        <v>66</v>
      </c>
      <c r="E972" s="7">
        <f>IFERROR(__xludf.DUMMYFUNCTION("COUNTA(SPLIT(REGEXREPLACE(C972, ""[[:punct:]]"", """"), "" ""))"),8.0)</f>
        <v>8</v>
      </c>
      <c r="F972" s="8">
        <f t="shared" si="1"/>
        <v>8.25</v>
      </c>
    </row>
    <row r="973">
      <c r="A973" s="2" t="s">
        <v>2099</v>
      </c>
      <c r="B973" s="1" t="s">
        <v>2100</v>
      </c>
      <c r="C973" s="5" t="str">
        <f>IFERROR(__xludf.DUMMYFUNCTION("REGEXREPLACE(B973, ""[[:punct:]]"", """")"),"Me here’s a tiktok of a leftist
Tolerant Leftists httpstcoknxMGNT26G")</f>
        <v>Me here’s a tiktok of a leftist
Tolerant Leftists httpstcoknxMGNT26G</v>
      </c>
      <c r="D973" s="7">
        <f>IFERROR(__xludf.DUMMYFUNCTION("LEN(REGEXREPLACE(C973, ""[[:punct:]]"", """"))"),69.0)</f>
        <v>69</v>
      </c>
      <c r="E973" s="7">
        <f>IFERROR(__xludf.DUMMYFUNCTION("COUNTA(SPLIT(REGEXREPLACE(C973, ""[[:punct:]]"", """"), "" ""))"),9.0)</f>
        <v>9</v>
      </c>
      <c r="F973" s="8">
        <f t="shared" si="1"/>
        <v>7.666666667</v>
      </c>
    </row>
    <row r="974">
      <c r="A974" s="2" t="s">
        <v>2102</v>
      </c>
      <c r="B974" s="1" t="s">
        <v>2103</v>
      </c>
      <c r="C974" s="5" t="str">
        <f>IFERROR(__xludf.DUMMYFUNCTION("REGEXREPLACE(B974, ""[[:punct:]]"", """")"),"This is absolutely disgusting")</f>
        <v>This is absolutely disgusting</v>
      </c>
      <c r="D974" s="7">
        <f>IFERROR(__xludf.DUMMYFUNCTION("LEN(REGEXREPLACE(C974, ""[[:punct:]]"", """"))"),29.0)</f>
        <v>29</v>
      </c>
      <c r="E974" s="7">
        <f>IFERROR(__xludf.DUMMYFUNCTION("COUNTA(SPLIT(REGEXREPLACE(C974, ""[[:punct:]]"", """"), "" ""))"),4.0)</f>
        <v>4</v>
      </c>
      <c r="F974" s="8">
        <f t="shared" si="1"/>
        <v>7.25</v>
      </c>
    </row>
    <row r="975">
      <c r="A975" s="2" t="s">
        <v>2104</v>
      </c>
      <c r="B975" s="1" t="s">
        <v>2105</v>
      </c>
      <c r="C975" s="5" t="str">
        <f>IFERROR(__xludf.DUMMYFUNCTION("REGEXREPLACE(B975, ""[[:punct:]]"", """")"),"Good luck with that It’s almost June")</f>
        <v>Good luck with that It’s almost June</v>
      </c>
      <c r="D975" s="7">
        <f>IFERROR(__xludf.DUMMYFUNCTION("LEN(REGEXREPLACE(C975, ""[[:punct:]]"", """"))"),36.0)</f>
        <v>36</v>
      </c>
      <c r="E975" s="7">
        <f>IFERROR(__xludf.DUMMYFUNCTION("COUNTA(SPLIT(REGEXREPLACE(C975, ""[[:punct:]]"", """"), "" ""))"),7.0)</f>
        <v>7</v>
      </c>
      <c r="F975" s="8">
        <f t="shared" si="1"/>
        <v>5.142857143</v>
      </c>
    </row>
    <row r="976">
      <c r="A976" s="2" t="s">
        <v>2096</v>
      </c>
      <c r="B976" s="1" t="s">
        <v>2106</v>
      </c>
      <c r="C976" s="5" t="str">
        <f>IFERROR(__xludf.DUMMYFUNCTION("REGEXREPLACE(B976, ""[[:punct:]]"", """")"),"Never leaving this app 🤣🤣🤣 httpstcoiZuzSCmo4p")</f>
        <v>Never leaving this app 🤣🤣🤣 httpstcoiZuzSCmo4p</v>
      </c>
      <c r="D976" s="7">
        <f>IFERROR(__xludf.DUMMYFUNCTION("LEN(REGEXREPLACE(C976, ""[[:punct:]]"", """"))"),48.0)</f>
        <v>48</v>
      </c>
      <c r="E976" s="7">
        <f>IFERROR(__xludf.DUMMYFUNCTION("COUNTA(SPLIT(REGEXREPLACE(C976, ""[[:punct:]]"", """"), "" ""))"),6.0)</f>
        <v>6</v>
      </c>
      <c r="F976" s="8">
        <f t="shared" si="1"/>
        <v>8</v>
      </c>
    </row>
    <row r="977">
      <c r="A977" s="2" t="s">
        <v>2107</v>
      </c>
      <c r="B977" s="1" t="s">
        <v>2108</v>
      </c>
      <c r="C977" s="5" t="str">
        <f>IFERROR(__xludf.DUMMYFUNCTION("REGEXREPLACE(B977, ""[[:punct:]]"", """")"),"Classic 🤣")</f>
        <v>Classic 🤣</v>
      </c>
      <c r="D977" s="7">
        <f>IFERROR(__xludf.DUMMYFUNCTION("LEN(REGEXREPLACE(C977, ""[[:punct:]]"", """"))"),10.0)</f>
        <v>10</v>
      </c>
      <c r="E977" s="7">
        <f>IFERROR(__xludf.DUMMYFUNCTION("COUNTA(SPLIT(REGEXREPLACE(C977, ""[[:punct:]]"", """"), "" ""))"),2.0)</f>
        <v>2</v>
      </c>
      <c r="F977" s="8">
        <f t="shared" si="1"/>
        <v>5</v>
      </c>
    </row>
    <row r="978">
      <c r="A978" s="2" t="s">
        <v>2109</v>
      </c>
      <c r="B978" s="1" t="s">
        <v>2110</v>
      </c>
      <c r="C978" s="5" t="str">
        <f>IFERROR(__xludf.DUMMYFUNCTION("REGEXREPLACE(B978, ""[[:punct:]]"", """")"),"What is happening")</f>
        <v>What is happening</v>
      </c>
      <c r="D978" s="7">
        <f>IFERROR(__xludf.DUMMYFUNCTION("LEN(REGEXREPLACE(C978, ""[[:punct:]]"", """"))"),17.0)</f>
        <v>17</v>
      </c>
      <c r="E978" s="7">
        <f>IFERROR(__xludf.DUMMYFUNCTION("COUNTA(SPLIT(REGEXREPLACE(C978, ""[[:punct:]]"", """"), "" ""))"),3.0)</f>
        <v>3</v>
      </c>
      <c r="F978" s="8">
        <f t="shared" si="1"/>
        <v>5.666666667</v>
      </c>
    </row>
    <row r="979">
      <c r="A979" s="2" t="s">
        <v>2111</v>
      </c>
      <c r="B979" s="1" t="s">
        <v>2112</v>
      </c>
      <c r="C979" s="5" t="str">
        <f>IFERROR(__xludf.DUMMYFUNCTION("REGEXREPLACE(B979, ""[[:punct:]]"", """")"),"RT michaeljknowles I’m tempted to contest the results—stop the steal etc—but I stupidly bet everything on the final question against libsoftiktok It is my own fault and a deal is a deal httpstcoaK23uUee9z")</f>
        <v>RT michaeljknowles I’m tempted to contest the results—stop the steal etc—but I stupidly bet everything on the final question against libsoftiktok It is my own fault and a deal is a deal httpstcoaK23uUee9z</v>
      </c>
      <c r="D979" s="7">
        <f>IFERROR(__xludf.DUMMYFUNCTION("LEN(REGEXREPLACE(C979, ""[[:punct:]]"", """"))"),204.0)</f>
        <v>204</v>
      </c>
      <c r="E979" s="7">
        <f>IFERROR(__xludf.DUMMYFUNCTION("COUNTA(SPLIT(REGEXREPLACE(C979, ""[[:punct:]]"", """"), "" ""))"),33.0)</f>
        <v>33</v>
      </c>
      <c r="F979" s="8">
        <f t="shared" si="1"/>
        <v>6.181818182</v>
      </c>
    </row>
    <row r="980">
      <c r="A980" s="2" t="s">
        <v>2114</v>
      </c>
      <c r="B980" s="1" t="s">
        <v>2115</v>
      </c>
      <c r="C980" s="5" t="str">
        <f>IFERROR(__xludf.DUMMYFUNCTION("REGEXREPLACE(B980, ""[[:punct:]]"", """")"),"RT Fxhedgers Panama’s New Plan to Seal Darién Gap for USBound Migrants LoTT Wire
Panama’s incoming government led by PresidentElect José Raúl Mulino plans to stop USbound migrants by setting up checkpoints in the Darién Gap instead of building a wall Fra"&amp;"nk Ábrego designated as the new public security minister plans to implement stricter border controls in response to a record high in migrant crossings in 2023
httpstcogpuBRuHdzV")</f>
        <v>RT Fxhedgers Panama’s New Plan to Seal Darién Gap for USBound Migrants LoTT Wire
Panama’s incoming government led by PresidentElect José Raúl Mulino plans to stop USbound migrants by setting up checkpoints in the Darién Gap instead of building a wall Frank Ábrego designated as the new public security minister plans to implement stricter border controls in response to a record high in migrant crossings in 2023
httpstcogpuBRuHdzV</v>
      </c>
      <c r="D980" s="7">
        <f>IFERROR(__xludf.DUMMYFUNCTION("LEN(REGEXREPLACE(C980, ""[[:punct:]]"", """"))"),433.0)</f>
        <v>433</v>
      </c>
      <c r="E980" s="7">
        <f>IFERROR(__xludf.DUMMYFUNCTION("COUNTA(SPLIT(REGEXREPLACE(C980, ""[[:punct:]]"", """"), "" ""))"),66.0)</f>
        <v>66</v>
      </c>
      <c r="F980" s="8">
        <f t="shared" si="1"/>
        <v>6.560606061</v>
      </c>
    </row>
    <row r="981">
      <c r="A981" s="2" t="s">
        <v>2094</v>
      </c>
      <c r="B981" s="1" t="s">
        <v>2117</v>
      </c>
      <c r="C981" s="5" t="str">
        <f>IFERROR(__xludf.DUMMYFUNCTION("REGEXREPLACE(B981, ""[[:punct:]]"", """")"),"Congratulations to Aster Jones on winning first place 🥇")</f>
        <v>Congratulations to Aster Jones on winning first place 🥇</v>
      </c>
      <c r="D981" s="7">
        <f>IFERROR(__xludf.DUMMYFUNCTION("LEN(REGEXREPLACE(C981, ""[[:punct:]]"", """"))"),56.0)</f>
        <v>56</v>
      </c>
      <c r="E981" s="7">
        <f>IFERROR(__xludf.DUMMYFUNCTION("COUNTA(SPLIT(REGEXREPLACE(C981, ""[[:punct:]]"", """"), "" ""))"),9.0)</f>
        <v>9</v>
      </c>
      <c r="F981" s="8">
        <f t="shared" si="1"/>
        <v>6.222222222</v>
      </c>
    </row>
    <row r="982">
      <c r="A982" s="2" t="s">
        <v>2118</v>
      </c>
      <c r="B982" s="1" t="s">
        <v>1539</v>
      </c>
      <c r="C982" s="5" t="str">
        <f>IFERROR(__xludf.DUMMYFUNCTION("REGEXREPLACE(B982, ""[[:punct:]]"", """")"),"What")</f>
        <v>What</v>
      </c>
      <c r="D982" s="7">
        <f>IFERROR(__xludf.DUMMYFUNCTION("LEN(REGEXREPLACE(C982, ""[[:punct:]]"", """"))"),4.0)</f>
        <v>4</v>
      </c>
      <c r="E982" s="7">
        <f>IFERROR(__xludf.DUMMYFUNCTION("COUNTA(SPLIT(REGEXREPLACE(C982, ""[[:punct:]]"", """"), "" ""))"),1.0)</f>
        <v>1</v>
      </c>
      <c r="F982" s="8">
        <f t="shared" si="1"/>
        <v>4</v>
      </c>
    </row>
    <row r="983">
      <c r="A983" s="2" t="s">
        <v>2119</v>
      </c>
      <c r="B983" s="1" t="s">
        <v>2120</v>
      </c>
      <c r="C983" s="5" t="str">
        <f>IFERROR(__xludf.DUMMYFUNCTION("REGEXREPLACE(B983, ""[[:punct:]]"", """")"),"Doing an epic Memorial Day Giveaway over on Instagram for this beautiful American Flag diamond necklace 1250 value
Check out the details here httpstcoxxWz6V6nxc httpstcowMhWDXtqrz")</f>
        <v>Doing an epic Memorial Day Giveaway over on Instagram for this beautiful American Flag diamond necklace 1250 value
Check out the details here httpstcoxxWz6V6nxc httpstcowMhWDXtqrz</v>
      </c>
      <c r="D983" s="7">
        <f>IFERROR(__xludf.DUMMYFUNCTION("LEN(REGEXREPLACE(C983, ""[[:punct:]]"", """"))"),180.0)</f>
        <v>180</v>
      </c>
      <c r="E983" s="7">
        <f>IFERROR(__xludf.DUMMYFUNCTION("COUNTA(SPLIT(REGEXREPLACE(C983, ""[[:punct:]]"", """"), "" ""))"),24.0)</f>
        <v>24</v>
      </c>
      <c r="F983" s="8">
        <f t="shared" si="1"/>
        <v>7.5</v>
      </c>
    </row>
    <row r="984">
      <c r="A984" s="2" t="s">
        <v>2123</v>
      </c>
      <c r="B984" s="1" t="s">
        <v>2124</v>
      </c>
      <c r="C984" s="5" t="str">
        <f>IFERROR(__xludf.DUMMYFUNCTION("REGEXREPLACE(B984, ""[[:punct:]]"", """")"),"RT ChayaRaichik10 Creepy AF")</f>
        <v>RT ChayaRaichik10 Creepy AF</v>
      </c>
      <c r="D984" s="7">
        <f>IFERROR(__xludf.DUMMYFUNCTION("LEN(REGEXREPLACE(C984, ""[[:punct:]]"", """"))"),27.0)</f>
        <v>27</v>
      </c>
      <c r="E984" s="7">
        <f>IFERROR(__xludf.DUMMYFUNCTION("COUNTA(SPLIT(REGEXREPLACE(C984, ""[[:punct:]]"", """"), "" ""))"),4.0)</f>
        <v>4</v>
      </c>
      <c r="F984" s="8">
        <f t="shared" si="1"/>
        <v>6.75</v>
      </c>
    </row>
    <row r="985">
      <c r="A985" s="2" t="s">
        <v>2125</v>
      </c>
      <c r="B985" s="1" t="s">
        <v>2126</v>
      </c>
      <c r="C985" s="5" t="str">
        <f>IFERROR(__xludf.DUMMYFUNCTION("REGEXREPLACE(B985, ""[[:punct:]]"", """")"),"RT ChayaRaichik10 Another Biden lie debunked by Community Notes httpstcoLHcruBfpwy")</f>
        <v>RT ChayaRaichik10 Another Biden lie debunked by Community Notes httpstcoLHcruBfpwy</v>
      </c>
      <c r="D985" s="7">
        <f>IFERROR(__xludf.DUMMYFUNCTION("LEN(REGEXREPLACE(C985, ""[[:punct:]]"", """"))"),82.0)</f>
        <v>82</v>
      </c>
      <c r="E985" s="7">
        <f>IFERROR(__xludf.DUMMYFUNCTION("COUNTA(SPLIT(REGEXREPLACE(C985, ""[[:punct:]]"", """"), "" ""))"),10.0)</f>
        <v>10</v>
      </c>
      <c r="F985" s="8">
        <f t="shared" si="1"/>
        <v>8.2</v>
      </c>
    </row>
    <row r="986">
      <c r="A986" s="2" t="s">
        <v>2128</v>
      </c>
      <c r="B986" s="1" t="s">
        <v>2129</v>
      </c>
      <c r="C986" s="5" t="str">
        <f>IFERROR(__xludf.DUMMYFUNCTION("REGEXREPLACE(B986, ""[[:punct:]]"", """")"),"RT LauraLoomer I broke this story 4 years ago… 
Nothing new but it is true that everyone chose to ignore it 
People can read my 4 year old report here about Maher Bitar 
Maher Bitar is largely to blame for October 7th Idk why anyone thought it would be"&amp;" a good idea to put a Palestinian Muslim in charge of our intelligence 
Like I said I warned everyone 4 years ago Not new news Sad that these things are always ignored till it’s too late 
Cc ChayaRaichik10 
Read my report here
“Biden Appoints Terror T"&amp;"ied Muslim To Top National Security Council Role”
httpstcowFG2K9yNcl")</f>
        <v>RT LauraLoomer I broke this story 4 years ago… 
Nothing new but it is true that everyone chose to ignore it 
People can read my 4 year old report here about Maher Bitar 
Maher Bitar is largely to blame for October 7th Idk why anyone thought it would be a good idea to put a Palestinian Muslim in charge of our intelligence 
Like I said I warned everyone 4 years ago Not new news Sad that these things are always ignored till it’s too late 
Cc ChayaRaichik10 
Read my report here
“Biden Appoints Terror Tied Muslim To Top National Security Council Role”
httpstcowFG2K9yNcl</v>
      </c>
      <c r="D986" s="7">
        <f>IFERROR(__xludf.DUMMYFUNCTION("LEN(REGEXREPLACE(C986, ""[[:punct:]]"", """"))"),579.0)</f>
        <v>579</v>
      </c>
      <c r="E986" s="7">
        <f>IFERROR(__xludf.DUMMYFUNCTION("COUNTA(SPLIT(REGEXREPLACE(C986, ""[[:punct:]]"", """"), "" ""))"),101.0)</f>
        <v>101</v>
      </c>
      <c r="F986" s="8">
        <f t="shared" si="1"/>
        <v>5.732673267</v>
      </c>
    </row>
    <row r="987">
      <c r="A987" s="2" t="s">
        <v>2131</v>
      </c>
      <c r="B987" s="1" t="s">
        <v>2132</v>
      </c>
      <c r="C987" s="5" t="str">
        <f>IFERROR(__xludf.DUMMYFUNCTION("REGEXREPLACE(B987, ""[[:punct:]]"", """")"),"This is Maher Bitar He was appointed as Bidens special counsel He’s also the director of intelligence and defense programs in the National Security Council
He was the president of the radical extremist organization SJP Students for Justice in Palestine a"&amp;"t Georgetown University")</f>
        <v>This is Maher Bitar He was appointed as Bidens special counsel He’s also the director of intelligence and defense programs in the National Security Council
He was the president of the radical extremist organization SJP Students for Justice in Palestine at Georgetown University</v>
      </c>
      <c r="D987" s="7">
        <f>IFERROR(__xludf.DUMMYFUNCTION("LEN(REGEXREPLACE(C987, ""[[:punct:]]"", """"))"),278.0)</f>
        <v>278</v>
      </c>
      <c r="E987" s="7">
        <f>IFERROR(__xludf.DUMMYFUNCTION("COUNTA(SPLIT(REGEXREPLACE(C987, ""[[:punct:]]"", """"), "" ""))"),42.0)</f>
        <v>42</v>
      </c>
      <c r="F987" s="8">
        <f t="shared" si="1"/>
        <v>6.619047619</v>
      </c>
    </row>
    <row r="988">
      <c r="A988" s="2" t="s">
        <v>2134</v>
      </c>
      <c r="B988" s="1" t="s">
        <v>2135</v>
      </c>
      <c r="C988" s="5" t="str">
        <f>IFERROR(__xludf.DUMMYFUNCTION("REGEXREPLACE(B988, ""[[:punct:]]"", """")"),"LauraLoomer Wow")</f>
        <v>LauraLoomer Wow</v>
      </c>
      <c r="D988" s="7">
        <f>IFERROR(__xludf.DUMMYFUNCTION("LEN(REGEXREPLACE(C988, ""[[:punct:]]"", """"))"),15.0)</f>
        <v>15</v>
      </c>
      <c r="E988" s="7">
        <f>IFERROR(__xludf.DUMMYFUNCTION("COUNTA(SPLIT(REGEXREPLACE(C988, ""[[:punct:]]"", """"), "" ""))"),2.0)</f>
        <v>2</v>
      </c>
      <c r="F988" s="8">
        <f t="shared" si="1"/>
        <v>7.5</v>
      </c>
    </row>
    <row r="989">
      <c r="A989" s="2" t="s">
        <v>2136</v>
      </c>
      <c r="B989" s="1" t="s">
        <v>2137</v>
      </c>
      <c r="C989" s="5" t="str">
        <f>IFERROR(__xludf.DUMMYFUNCTION("REGEXREPLACE(B989, ""[[:punct:]]"", """")"),"When I joined the stream for this faceoff with michaeljknowles he said he only ever lost a faceoff once
Did I beat all the odds and raise that number to 2
Find out here httpstcokvrOqoHJhp httpstcoZ4PzzumWsA")</f>
        <v>When I joined the stream for this faceoff with michaeljknowles he said he only ever lost a faceoff once
Did I beat all the odds and raise that number to 2
Find out here httpstcokvrOqoHJhp httpstcoZ4PzzumWsA</v>
      </c>
      <c r="D989" s="7">
        <f>IFERROR(__xludf.DUMMYFUNCTION("LEN(REGEXREPLACE(C989, ""[[:punct:]]"", """"))"),208.0)</f>
        <v>208</v>
      </c>
      <c r="E989" s="7">
        <f>IFERROR(__xludf.DUMMYFUNCTION("COUNTA(SPLIT(REGEXREPLACE(C989, ""[[:punct:]]"", """"), "" ""))"),34.0)</f>
        <v>34</v>
      </c>
      <c r="F989" s="8">
        <f t="shared" si="1"/>
        <v>6.117647059</v>
      </c>
    </row>
    <row r="990">
      <c r="A990" s="2" t="s">
        <v>2123</v>
      </c>
      <c r="B990" s="1" t="s">
        <v>2140</v>
      </c>
      <c r="C990" s="5" t="str">
        <f>IFERROR(__xludf.DUMMYFUNCTION("REGEXREPLACE(B990, ""[[:punct:]]"", """")"),"Creepy AF")</f>
        <v>Creepy AF</v>
      </c>
      <c r="D990" s="7">
        <f>IFERROR(__xludf.DUMMYFUNCTION("LEN(REGEXREPLACE(C990, ""[[:punct:]]"", """"))"),9.0)</f>
        <v>9</v>
      </c>
      <c r="E990" s="7">
        <f>IFERROR(__xludf.DUMMYFUNCTION("COUNTA(SPLIT(REGEXREPLACE(C990, ""[[:punct:]]"", """"), "" ""))"),2.0)</f>
        <v>2</v>
      </c>
      <c r="F990" s="8">
        <f t="shared" si="1"/>
        <v>4.5</v>
      </c>
    </row>
    <row r="991">
      <c r="A991" s="2" t="s">
        <v>2125</v>
      </c>
      <c r="B991" s="1" t="s">
        <v>2141</v>
      </c>
      <c r="C991" s="5" t="str">
        <f>IFERROR(__xludf.DUMMYFUNCTION("REGEXREPLACE(B991, ""[[:punct:]]"", """")"),"Another Biden lie debunked by Community Notes httpstcoLHcruBfpwy")</f>
        <v>Another Biden lie debunked by Community Notes httpstcoLHcruBfpwy</v>
      </c>
      <c r="D991" s="7">
        <f>IFERROR(__xludf.DUMMYFUNCTION("LEN(REGEXREPLACE(C991, ""[[:punct:]]"", """"))"),64.0)</f>
        <v>64</v>
      </c>
      <c r="E991" s="7">
        <f>IFERROR(__xludf.DUMMYFUNCTION("COUNTA(SPLIT(REGEXREPLACE(C991, ""[[:punct:]]"", """"), "" ""))"),8.0)</f>
        <v>8</v>
      </c>
      <c r="F991" s="8">
        <f t="shared" si="1"/>
        <v>8</v>
      </c>
    </row>
    <row r="992">
      <c r="A992" s="2" t="s">
        <v>2142</v>
      </c>
      <c r="B992" s="1" t="s">
        <v>2143</v>
      </c>
      <c r="C992" s="5" t="str">
        <f>IFERROR(__xludf.DUMMYFUNCTION("REGEXREPLACE(B992, ""[[:punct:]]"", """")"),"Haven’t been able to log into the X mobile app for about a week already Get this error message every time httpstcovPBpQOntef")</f>
        <v>Haven’t been able to log into the X mobile app for about a week already Get this error message every time httpstcovPBpQOntef</v>
      </c>
      <c r="D992" s="7">
        <f>IFERROR(__xludf.DUMMYFUNCTION("LEN(REGEXREPLACE(C992, ""[[:punct:]]"", """"))"),124.0)</f>
        <v>124</v>
      </c>
      <c r="E992" s="7">
        <f>IFERROR(__xludf.DUMMYFUNCTION("COUNTA(SPLIT(REGEXREPLACE(C992, ""[[:punct:]]"", """"), "" ""))"),22.0)</f>
        <v>22</v>
      </c>
      <c r="F992" s="8">
        <f t="shared" si="1"/>
        <v>5.636363636</v>
      </c>
    </row>
    <row r="993">
      <c r="A993" s="2" t="s">
        <v>2145</v>
      </c>
      <c r="B993" s="1" t="s">
        <v>2146</v>
      </c>
      <c r="C993" s="5" t="str">
        <f>IFERROR(__xludf.DUMMYFUNCTION("REGEXREPLACE(B993, ""[[:punct:]]"", """")"),"UPDATE It worked after I turned off the VPN Thank you all for the suggestions")</f>
        <v>UPDATE It worked after I turned off the VPN Thank you all for the suggestions</v>
      </c>
      <c r="D993" s="7">
        <f>IFERROR(__xludf.DUMMYFUNCTION("LEN(REGEXREPLACE(C993, ""[[:punct:]]"", """"))"),77.0)</f>
        <v>77</v>
      </c>
      <c r="E993" s="7">
        <f>IFERROR(__xludf.DUMMYFUNCTION("COUNTA(SPLIT(REGEXREPLACE(C993, ""[[:punct:]]"", """"), "" ""))"),15.0)</f>
        <v>15</v>
      </c>
      <c r="F993" s="8">
        <f t="shared" si="1"/>
        <v>5.133333333</v>
      </c>
    </row>
    <row r="994">
      <c r="A994" s="2" t="s">
        <v>2147</v>
      </c>
      <c r="B994" s="1" t="s">
        <v>2148</v>
      </c>
      <c r="C994" s="5" t="str">
        <f>IFERROR(__xludf.DUMMYFUNCTION("REGEXREPLACE(B994, ""[[:punct:]]"", """")"),"There are 2 sets of rules")</f>
        <v>There are 2 sets of rules</v>
      </c>
      <c r="D994" s="7">
        <f>IFERROR(__xludf.DUMMYFUNCTION("LEN(REGEXREPLACE(C994, ""[[:punct:]]"", """"))"),25.0)</f>
        <v>25</v>
      </c>
      <c r="E994" s="7">
        <f>IFERROR(__xludf.DUMMYFUNCTION("COUNTA(SPLIT(REGEXREPLACE(C994, ""[[:punct:]]"", """"), "" ""))"),6.0)</f>
        <v>6</v>
      </c>
      <c r="F994" s="8">
        <f t="shared" si="1"/>
        <v>4.166666667</v>
      </c>
    </row>
    <row r="995">
      <c r="A995" s="2" t="s">
        <v>2149</v>
      </c>
      <c r="B995" s="1" t="s">
        <v>1598</v>
      </c>
      <c r="C995" s="5" t="str">
        <f>IFERROR(__xludf.DUMMYFUNCTION("REGEXREPLACE(B995, ""[[:punct:]]"", """")"),"What did I miss")</f>
        <v>What did I miss</v>
      </c>
      <c r="D995" s="7">
        <f>IFERROR(__xludf.DUMMYFUNCTION("LEN(REGEXREPLACE(C995, ""[[:punct:]]"", """"))"),15.0)</f>
        <v>15</v>
      </c>
      <c r="E995" s="7">
        <f>IFERROR(__xludf.DUMMYFUNCTION("COUNTA(SPLIT(REGEXREPLACE(C995, ""[[:punct:]]"", """"), "" ""))"),4.0)</f>
        <v>4</v>
      </c>
      <c r="F995" s="8">
        <f t="shared" si="1"/>
        <v>3.75</v>
      </c>
    </row>
    <row r="996">
      <c r="A996" s="2" t="s">
        <v>2150</v>
      </c>
      <c r="B996" s="1" t="s">
        <v>2151</v>
      </c>
      <c r="C996" s="5" t="str">
        <f>IFERROR(__xludf.DUMMYFUNCTION("REGEXREPLACE(B996, ""[[:punct:]]"", """")"),"This guy is hilarious")</f>
        <v>This guy is hilarious</v>
      </c>
      <c r="D996" s="7">
        <f>IFERROR(__xludf.DUMMYFUNCTION("LEN(REGEXREPLACE(C996, ""[[:punct:]]"", """"))"),21.0)</f>
        <v>21</v>
      </c>
      <c r="E996" s="7">
        <f>IFERROR(__xludf.DUMMYFUNCTION("COUNTA(SPLIT(REGEXREPLACE(C996, ""[[:punct:]]"", """"), "" ""))"),4.0)</f>
        <v>4</v>
      </c>
      <c r="F996" s="8">
        <f t="shared" si="1"/>
        <v>5.25</v>
      </c>
    </row>
    <row r="997">
      <c r="A997" s="2" t="s">
        <v>2152</v>
      </c>
      <c r="B997" s="1" t="s">
        <v>2153</v>
      </c>
      <c r="C997" s="5" t="str">
        <f>IFERROR(__xludf.DUMMYFUNCTION("REGEXREPLACE(B997, ""[[:punct:]]"", """")"),"RT mdubowitz Americans don’t know the names of the five American hostages no national movement to raise awareness for them and no one is tying yellow ribbons like for example we did for the hostages in 1979")</f>
        <v>RT mdubowitz Americans don’t know the names of the five American hostages no national movement to raise awareness for them and no one is tying yellow ribbons like for example we did for the hostages in 1979</v>
      </c>
      <c r="D997" s="7">
        <f>IFERROR(__xludf.DUMMYFUNCTION("LEN(REGEXREPLACE(C997, ""[[:punct:]]"", """"))"),206.0)</f>
        <v>206</v>
      </c>
      <c r="E997" s="7">
        <f>IFERROR(__xludf.DUMMYFUNCTION("COUNTA(SPLIT(REGEXREPLACE(C997, ""[[:punct:]]"", """"), "" ""))"),37.0)</f>
        <v>37</v>
      </c>
      <c r="F997" s="8">
        <f t="shared" si="1"/>
        <v>5.567567568</v>
      </c>
    </row>
    <row r="998">
      <c r="A998" s="2" t="s">
        <v>2154</v>
      </c>
      <c r="B998" s="1" t="s">
        <v>2155</v>
      </c>
      <c r="C998" s="5" t="str">
        <f>IFERROR(__xludf.DUMMYFUNCTION("REGEXREPLACE(B998, ""[[:punct:]]"", """")"),"RT ChayaRaichik10 Getting flooded with messages about drg shows and pride events for kids coming up Buckle up Its going to get a lot worse as we head into June I will do my best to keep up and expose all the groomers
Parents be on the look out 
PROTECT "&amp;"YOUR CHILDREN httpstcoRpsxEBRV5f")</f>
        <v>RT ChayaRaichik10 Getting flooded with messages about drg shows and pride events for kids coming up Buckle up Its going to get a lot worse as we head into June I will do my best to keep up and expose all the groomers
Parents be on the look out 
PROTECT YOUR CHILDREN httpstcoRpsxEBRV5f</v>
      </c>
      <c r="D998" s="7">
        <f>IFERROR(__xludf.DUMMYFUNCTION("LEN(REGEXREPLACE(C998, ""[[:punct:]]"", """"))"),287.0)</f>
        <v>287</v>
      </c>
      <c r="E998" s="7">
        <f>IFERROR(__xludf.DUMMYFUNCTION("COUNTA(SPLIT(REGEXREPLACE(C998, ""[[:punct:]]"", """"), "" ""))"),52.0)</f>
        <v>52</v>
      </c>
      <c r="F998" s="8">
        <f t="shared" si="1"/>
        <v>5.519230769</v>
      </c>
    </row>
    <row r="999">
      <c r="A999" s="2" t="s">
        <v>2157</v>
      </c>
      <c r="B999" s="1" t="s">
        <v>2158</v>
      </c>
      <c r="C999" s="5" t="str">
        <f>IFERROR(__xludf.DUMMYFUNCTION("REGEXREPLACE(B999, ""[[:punct:]]"", """")"),"The 4th US Circuit Court of Appeals has ruled that Maryland’s largest school district Montgomery County Public Schools is not required to allow parents to opt their K5 children out of the LGBTQ curriculum
Children will be forceindoctrinated
httpstcoMWzG"&amp;"2vd7Iy")</f>
        <v>The 4th US Circuit Court of Appeals has ruled that Maryland’s largest school district Montgomery County Public Schools is not required to allow parents to opt their K5 children out of the LGBTQ curriculum
Children will be forceindoctrinated
httpstcoMWzG2vd7Iy</v>
      </c>
      <c r="D999" s="7">
        <f>IFERROR(__xludf.DUMMYFUNCTION("LEN(REGEXREPLACE(C999, ""[[:punct:]]"", """"))"),261.0)</f>
        <v>261</v>
      </c>
      <c r="E999" s="7">
        <f>IFERROR(__xludf.DUMMYFUNCTION("COUNTA(SPLIT(REGEXREPLACE(C999, ""[[:punct:]]"", """"), "" ""))"),37.0)</f>
        <v>37</v>
      </c>
      <c r="F999" s="8">
        <f t="shared" si="1"/>
        <v>7.054054054</v>
      </c>
    </row>
    <row r="1000">
      <c r="A1000" s="2" t="s">
        <v>2160</v>
      </c>
      <c r="B1000" s="1" t="s">
        <v>2161</v>
      </c>
      <c r="C1000" s="5" t="str">
        <f>IFERROR(__xludf.DUMMYFUNCTION("REGEXREPLACE(B1000, ""[[:punct:]]"", """")"),"INCREDIBLE")</f>
        <v>INCREDIBLE</v>
      </c>
      <c r="D1000" s="7">
        <f>IFERROR(__xludf.DUMMYFUNCTION("LEN(REGEXREPLACE(C1000, ""[[:punct:]]"", """"))"),10.0)</f>
        <v>10</v>
      </c>
      <c r="E1000" s="7">
        <f>IFERROR(__xludf.DUMMYFUNCTION("COUNTA(SPLIT(REGEXREPLACE(C1000, ""[[:punct:]]"", """"), "" ""))"),1.0)</f>
        <v>1</v>
      </c>
      <c r="F1000" s="8">
        <f t="shared" si="1"/>
        <v>10</v>
      </c>
    </row>
    <row r="1001">
      <c r="A1001" s="2" t="s">
        <v>2162</v>
      </c>
      <c r="B1001" s="1" t="s">
        <v>2163</v>
      </c>
      <c r="C1001" s="5" t="str">
        <f>IFERROR(__xludf.DUMMYFUNCTION("REGEXREPLACE(B1001, ""[[:punct:]]"", """")"),"This is what life is about Proud dad attending his son’s graduation Great photo httpstcoJlsyWYU3ok")</f>
        <v>This is what life is about Proud dad attending his son’s graduation Great photo httpstcoJlsyWYU3ok</v>
      </c>
      <c r="D1001" s="7">
        <f>IFERROR(__xludf.DUMMYFUNCTION("LEN(REGEXREPLACE(C1001, ""[[:punct:]]"", """"))"),98.0)</f>
        <v>98</v>
      </c>
      <c r="E1001" s="7">
        <f>IFERROR(__xludf.DUMMYFUNCTION("COUNTA(SPLIT(REGEXREPLACE(C1001, ""[[:punct:]]"", """"), "" ""))"),15.0)</f>
        <v>15</v>
      </c>
      <c r="F1001" s="8">
        <f t="shared" si="1"/>
        <v>6.533333333</v>
      </c>
    </row>
    <row r="1002">
      <c r="A1002" s="2" t="s">
        <v>2165</v>
      </c>
      <c r="B1002" s="1" t="s">
        <v>2166</v>
      </c>
      <c r="C1002" s="5" t="str">
        <f>IFERROR(__xludf.DUMMYFUNCTION("REGEXREPLACE(B1002, ""[[:punct:]]"", """")"),"Washington Post is now suggesting that it’s DeSantis’ fault that it’s hot in Florida in May 
Beyond parody You really don’t hate the media enough httpstco2QABg1IN1D")</f>
        <v>Washington Post is now suggesting that it’s DeSantis’ fault that it’s hot in Florida in May 
Beyond parody You really don’t hate the media enough httpstco2QABg1IN1D</v>
      </c>
      <c r="D1002" s="7">
        <f>IFERROR(__xludf.DUMMYFUNCTION("LEN(REGEXREPLACE(C1002, ""[[:punct:]]"", """"))"),165.0)</f>
        <v>165</v>
      </c>
      <c r="E1002" s="7">
        <f>IFERROR(__xludf.DUMMYFUNCTION("COUNTA(SPLIT(REGEXREPLACE(C1002, ""[[:punct:]]"", """"), "" ""))"),26.0)</f>
        <v>26</v>
      </c>
      <c r="F1002" s="8">
        <f t="shared" si="1"/>
        <v>6.346153846</v>
      </c>
    </row>
    <row r="1003">
      <c r="A1003" s="2" t="s">
        <v>2168</v>
      </c>
      <c r="B1003" s="1" t="s">
        <v>2169</v>
      </c>
      <c r="C1003" s="5" t="str">
        <f>IFERROR(__xludf.DUMMYFUNCTION("REGEXREPLACE(B1003, ""[[:punct:]]"", """")"),"ChristinaPushaw 😂")</f>
        <v>ChristinaPushaw 😂</v>
      </c>
      <c r="D1003" s="7">
        <f>IFERROR(__xludf.DUMMYFUNCTION("LEN(REGEXREPLACE(C1003, ""[[:punct:]]"", """"))"),18.0)</f>
        <v>18</v>
      </c>
      <c r="E1003" s="7">
        <f>IFERROR(__xludf.DUMMYFUNCTION("COUNTA(SPLIT(REGEXREPLACE(C1003, ""[[:punct:]]"", """"), "" ""))"),2.0)</f>
        <v>2</v>
      </c>
      <c r="F1003" s="8">
        <f t="shared" si="1"/>
        <v>9</v>
      </c>
    </row>
    <row r="1004">
      <c r="A1004" s="2" t="s">
        <v>2170</v>
      </c>
      <c r="B1004" s="1" t="s">
        <v>2171</v>
      </c>
      <c r="C1004" s="5" t="str">
        <f>IFERROR(__xludf.DUMMYFUNCTION("REGEXREPLACE(B1004, ""[[:punct:]]"", """")"),"RT TheMossadIL IDF Spokesperson official announcement
The bodies of Amit Buskila zl Shani Louk zl and
Itzhak Gelerenter zl have been extracted from Gaza 
They were all at the Nova Party and murdered in cold blood by Hamas May their blood be avenged http"&amp;"stcopnj8CVfX2V")</f>
        <v>RT TheMossadIL IDF Spokesperson official announcement
The bodies of Amit Buskila zl Shani Louk zl and
Itzhak Gelerenter zl have been extracted from Gaza 
They were all at the Nova Party and murdered in cold blood by Hamas May their blood be avenged httpstcopnj8CVfX2V</v>
      </c>
      <c r="D1004" s="7">
        <f>IFERROR(__xludf.DUMMYFUNCTION("LEN(REGEXREPLACE(C1004, ""[[:punct:]]"", """"))"),269.0)</f>
        <v>269</v>
      </c>
      <c r="E1004" s="7">
        <f>IFERROR(__xludf.DUMMYFUNCTION("COUNTA(SPLIT(REGEXREPLACE(C1004, ""[[:punct:]]"", """"), "" ""))"),42.0)</f>
        <v>42</v>
      </c>
      <c r="F1004" s="8">
        <f t="shared" si="1"/>
        <v>6.404761905</v>
      </c>
    </row>
    <row r="1005">
      <c r="A1005" s="2" t="s">
        <v>2173</v>
      </c>
      <c r="B1005" s="1" t="s">
        <v>2174</v>
      </c>
      <c r="C1005" s="5" t="str">
        <f>IFERROR(__xludf.DUMMYFUNCTION("REGEXREPLACE(B1005, ""[[:punct:]]"", """")"),"Horrifying")</f>
        <v>Horrifying</v>
      </c>
      <c r="D1005" s="7">
        <f>IFERROR(__xludf.DUMMYFUNCTION("LEN(REGEXREPLACE(C1005, ""[[:punct:]]"", """"))"),10.0)</f>
        <v>10</v>
      </c>
      <c r="E1005" s="7">
        <f>IFERROR(__xludf.DUMMYFUNCTION("COUNTA(SPLIT(REGEXREPLACE(C1005, ""[[:punct:]]"", """"), "" ""))"),1.0)</f>
        <v>1</v>
      </c>
      <c r="F1005" s="8">
        <f t="shared" si="1"/>
        <v>10</v>
      </c>
    </row>
    <row r="1006">
      <c r="A1006" s="2" t="s">
        <v>2175</v>
      </c>
      <c r="B1006" s="1" t="s">
        <v>2176</v>
      </c>
      <c r="C1006" s="5" t="str">
        <f>IFERROR(__xludf.DUMMYFUNCTION("REGEXREPLACE(B1006, ""[[:punct:]]"", """")"),"👏")</f>
        <v>👏</v>
      </c>
      <c r="D1006" s="7">
        <f>IFERROR(__xludf.DUMMYFUNCTION("LEN(REGEXREPLACE(C1006, ""[[:punct:]]"", """"))"),2.0)</f>
        <v>2</v>
      </c>
      <c r="E1006" s="7">
        <f>IFERROR(__xludf.DUMMYFUNCTION("COUNTA(SPLIT(REGEXREPLACE(C1006, ""[[:punct:]]"", """"), "" ""))"),1.0)</f>
        <v>1</v>
      </c>
      <c r="F1006" s="8">
        <f t="shared" si="1"/>
        <v>2</v>
      </c>
    </row>
    <row r="1007">
      <c r="A1007" s="2" t="s">
        <v>2177</v>
      </c>
      <c r="B1007" s="1" t="s">
        <v>2178</v>
      </c>
      <c r="C1007" s="5" t="str">
        <f>IFERROR(__xludf.DUMMYFUNCTION("REGEXREPLACE(B1007, ""[[:punct:]]"", """")"),"B2RKN Thank you")</f>
        <v>B2RKN Thank you</v>
      </c>
      <c r="D1007" s="7">
        <f>IFERROR(__xludf.DUMMYFUNCTION("LEN(REGEXREPLACE(C1007, ""[[:punct:]]"", """"))"),15.0)</f>
        <v>15</v>
      </c>
      <c r="E1007" s="7">
        <f>IFERROR(__xludf.DUMMYFUNCTION("COUNTA(SPLIT(REGEXREPLACE(C1007, ""[[:punct:]]"", """"), "" ""))"),3.0)</f>
        <v>3</v>
      </c>
      <c r="F1007" s="8">
        <f t="shared" si="1"/>
        <v>5</v>
      </c>
    </row>
    <row r="1008">
      <c r="A1008" s="2" t="s">
        <v>2179</v>
      </c>
      <c r="B1008" s="1" t="s">
        <v>2180</v>
      </c>
      <c r="C1008" s="5" t="str">
        <f>IFERROR(__xludf.DUMMYFUNCTION("REGEXREPLACE(B1008, ""[[:punct:]]"", """")"),"RT ChayaRaichik10 Thanks to X lies from the Biden admin now get debunked in real time httpstcoKtY01uZRVY")</f>
        <v>RT ChayaRaichik10 Thanks to X lies from the Biden admin now get debunked in real time httpstcoKtY01uZRVY</v>
      </c>
      <c r="D1008" s="7">
        <f>IFERROR(__xludf.DUMMYFUNCTION("LEN(REGEXREPLACE(C1008, ""[[:punct:]]"", """"))"),104.0)</f>
        <v>104</v>
      </c>
      <c r="E1008" s="7">
        <f>IFERROR(__xludf.DUMMYFUNCTION("COUNTA(SPLIT(REGEXREPLACE(C1008, ""[[:punct:]]"", """"), "" ""))"),17.0)</f>
        <v>17</v>
      </c>
      <c r="F1008" s="8">
        <f t="shared" si="1"/>
        <v>6.117647059</v>
      </c>
    </row>
    <row r="1009">
      <c r="A1009" s="2" t="s">
        <v>2182</v>
      </c>
      <c r="B1009" s="1" t="s">
        <v>2183</v>
      </c>
      <c r="C1009" s="5" t="str">
        <f>IFERROR(__xludf.DUMMYFUNCTION("REGEXREPLACE(B1009, ""[[:punct:]]"", """")"),"Former DEI director for Facebook and Nike sentenced to 5 years in prison for multimillion dollar fraud
Why does this keep happening
httpstcoqU55Q8PePj")</f>
        <v>Former DEI director for Facebook and Nike sentenced to 5 years in prison for multimillion dollar fraud
Why does this keep happening
httpstcoqU55Q8PePj</v>
      </c>
      <c r="D1009" s="7">
        <f>IFERROR(__xludf.DUMMYFUNCTION("LEN(REGEXREPLACE(C1009, ""[[:punct:]]"", """"))"),151.0)</f>
        <v>151</v>
      </c>
      <c r="E1009" s="7">
        <f>IFERROR(__xludf.DUMMYFUNCTION("COUNTA(SPLIT(REGEXREPLACE(C1009, ""[[:punct:]]"", """"), "" ""))"),21.0)</f>
        <v>21</v>
      </c>
      <c r="F1009" s="8">
        <f t="shared" si="1"/>
        <v>7.19047619</v>
      </c>
    </row>
    <row r="1010">
      <c r="A1010" s="2" t="s">
        <v>2185</v>
      </c>
      <c r="B1010" s="1" t="s">
        <v>2186</v>
      </c>
      <c r="C1010" s="5" t="str">
        <f>IFERROR(__xludf.DUMMYFUNCTION("REGEXREPLACE(B1010, ""[[:punct:]]"", """")"),"ChristinaPushaw 🎯")</f>
        <v>ChristinaPushaw 🎯</v>
      </c>
      <c r="D1010" s="7">
        <f>IFERROR(__xludf.DUMMYFUNCTION("LEN(REGEXREPLACE(C1010, ""[[:punct:]]"", """"))"),18.0)</f>
        <v>18</v>
      </c>
      <c r="E1010" s="7">
        <f>IFERROR(__xludf.DUMMYFUNCTION("COUNTA(SPLIT(REGEXREPLACE(C1010, ""[[:punct:]]"", """"), "" ""))"),2.0)</f>
        <v>2</v>
      </c>
      <c r="F1010" s="8">
        <f t="shared" si="1"/>
        <v>9</v>
      </c>
    </row>
    <row r="1011">
      <c r="A1011" s="2" t="s">
        <v>2179</v>
      </c>
      <c r="B1011" s="1" t="s">
        <v>2187</v>
      </c>
      <c r="C1011" s="5" t="str">
        <f>IFERROR(__xludf.DUMMYFUNCTION("REGEXREPLACE(B1011, ""[[:punct:]]"", """")"),"Thanks to X lies from the Biden admin now get debunked in real time httpstcoKtY01uZRVY")</f>
        <v>Thanks to X lies from the Biden admin now get debunked in real time httpstcoKtY01uZRVY</v>
      </c>
      <c r="D1011" s="7">
        <f>IFERROR(__xludf.DUMMYFUNCTION("LEN(REGEXREPLACE(C1011, ""[[:punct:]]"", """"))"),86.0)</f>
        <v>86</v>
      </c>
      <c r="E1011" s="7">
        <f>IFERROR(__xludf.DUMMYFUNCTION("COUNTA(SPLIT(REGEXREPLACE(C1011, ""[[:punct:]]"", """"), "" ""))"),15.0)</f>
        <v>15</v>
      </c>
      <c r="F1011" s="8">
        <f t="shared" si="1"/>
        <v>5.733333333</v>
      </c>
    </row>
    <row r="1012">
      <c r="A1012" s="2" t="s">
        <v>2188</v>
      </c>
      <c r="B1012" s="1" t="s">
        <v>2189</v>
      </c>
      <c r="C1012" s="5" t="str">
        <f>IFERROR(__xludf.DUMMYFUNCTION("REGEXREPLACE(B1012, ""[[:punct:]]"", """")"),"kylenabecker 👀")</f>
        <v>kylenabecker 👀</v>
      </c>
      <c r="D1012" s="7">
        <f>IFERROR(__xludf.DUMMYFUNCTION("LEN(REGEXREPLACE(C1012, ""[[:punct:]]"", """"))"),15.0)</f>
        <v>15</v>
      </c>
      <c r="E1012" s="7">
        <f>IFERROR(__xludf.DUMMYFUNCTION("COUNTA(SPLIT(REGEXREPLACE(C1012, ""[[:punct:]]"", """"), "" ""))"),2.0)</f>
        <v>2</v>
      </c>
      <c r="F1012" s="8">
        <f t="shared" si="1"/>
        <v>7.5</v>
      </c>
    </row>
    <row r="1013">
      <c r="A1013" s="2" t="s">
        <v>2190</v>
      </c>
      <c r="B1013" s="1" t="s">
        <v>2191</v>
      </c>
      <c r="C1013" s="5" t="str">
        <f>IFERROR(__xludf.DUMMYFUNCTION("REGEXREPLACE(B1013, ""[[:punct:]]"", """")"),"DEI director of Washtenaw County MI is accused of misusing state funds and using a government issued credit card to take lavish trips to Europe
httpstcoMmZOUGKc9P httpstco2XW2lswyB9")</f>
        <v>DEI director of Washtenaw County MI is accused of misusing state funds and using a government issued credit card to take lavish trips to Europe
httpstcoMmZOUGKc9P httpstco2XW2lswyB9</v>
      </c>
      <c r="D1013" s="7">
        <f>IFERROR(__xludf.DUMMYFUNCTION("LEN(REGEXREPLACE(C1013, ""[[:punct:]]"", """"))"),182.0)</f>
        <v>182</v>
      </c>
      <c r="E1013" s="7">
        <f>IFERROR(__xludf.DUMMYFUNCTION("COUNTA(SPLIT(REGEXREPLACE(C1013, ""[[:punct:]]"", """"), "" ""))"),26.0)</f>
        <v>26</v>
      </c>
      <c r="F1013" s="8">
        <f t="shared" si="1"/>
        <v>7</v>
      </c>
    </row>
    <row r="1014">
      <c r="A1014" s="2" t="s">
        <v>2194</v>
      </c>
      <c r="B1014" s="1" t="s">
        <v>2195</v>
      </c>
      <c r="C1014" s="5" t="str">
        <f>IFERROR(__xludf.DUMMYFUNCTION("REGEXREPLACE(B1014, ""[[:punct:]]"", """")"),"CryptoLawyerz Me")</f>
        <v>CryptoLawyerz Me</v>
      </c>
      <c r="D1014" s="7">
        <f>IFERROR(__xludf.DUMMYFUNCTION("LEN(REGEXREPLACE(C1014, ""[[:punct:]]"", """"))"),16.0)</f>
        <v>16</v>
      </c>
      <c r="E1014" s="7">
        <f>IFERROR(__xludf.DUMMYFUNCTION("COUNTA(SPLIT(REGEXREPLACE(C1014, ""[[:punct:]]"", """"), "" ""))"),2.0)</f>
        <v>2</v>
      </c>
      <c r="F1014" s="8">
        <f t="shared" si="1"/>
        <v>8</v>
      </c>
    </row>
    <row r="1015">
      <c r="A1015" s="2" t="s">
        <v>2196</v>
      </c>
      <c r="B1015" s="1" t="s">
        <v>2197</v>
      </c>
      <c r="C1015" s="5" t="str">
        <f>IFERROR(__xludf.DUMMYFUNCTION("REGEXREPLACE(B1015, ""[[:punct:]]"", """")"),"RT ChayaRaichik10 They’re trying to create a trans george floyd They want violence and threats so they can use that as an excuse to turn their movement more aggressive get more attention get special privileges etc They’re narcissists and are desperate to "&amp;"be victims
We aren’t violent so they need to create these false flags and fake bmb threats
The fake threats and false flags will escalate dramatically in the next few weeks Don’t fall for it I repeat Do not fall for any of their propaganda and fake news"&amp;"
They will blame it all on me Matt Walsh Tucker Chris Rufo and whoever else they come up with I can’t speak for anyone else but I’m ready I won’t back down for a second
Don’t feel scared to state biological facts and speak up to protect children We are "&amp;"on the right side of history")</f>
        <v>RT ChayaRaichik10 They’re trying to create a trans george floyd They want violence and threats so they can use that as an excuse to turn their movement more aggressive get more attention get special privileges etc They’re narcissists and are desperate to be victims
We aren’t violent so they need to create these false flags and fake bmb threats
The fake threats and false flags will escalate dramatically in the next few weeks Don’t fall for it I repeat Do not fall for any of their propaganda and fake news
They will blame it all on me Matt Walsh Tucker Chris Rufo and whoever else they come up with I can’t speak for anyone else but I’m ready I won’t back down for a second
Don’t feel scared to state biological facts and speak up to protect children We are on the right side of history</v>
      </c>
      <c r="D1015" s="7">
        <f>IFERROR(__xludf.DUMMYFUNCTION("LEN(REGEXREPLACE(C1015, ""[[:punct:]]"", """"))"),793.0)</f>
        <v>793</v>
      </c>
      <c r="E1015" s="7">
        <f>IFERROR(__xludf.DUMMYFUNCTION("COUNTA(SPLIT(REGEXREPLACE(C1015, ""[[:punct:]]"", """"), "" ""))"),142.0)</f>
        <v>142</v>
      </c>
      <c r="F1015" s="8">
        <f t="shared" si="1"/>
        <v>5.584507042</v>
      </c>
    </row>
    <row r="1016">
      <c r="A1016" s="2" t="s">
        <v>2198</v>
      </c>
      <c r="B1016" s="1" t="s">
        <v>2199</v>
      </c>
      <c r="C1016" s="5" t="str">
        <f>IFERROR(__xludf.DUMMYFUNCTION("REGEXREPLACE(B1016, ""[[:punct:]]"", """")"),"Not sure if I should laugh or cry")</f>
        <v>Not sure if I should laugh or cry</v>
      </c>
      <c r="D1016" s="7">
        <f>IFERROR(__xludf.DUMMYFUNCTION("LEN(REGEXREPLACE(C1016, ""[[:punct:]]"", """"))"),33.0)</f>
        <v>33</v>
      </c>
      <c r="E1016" s="7">
        <f>IFERROR(__xludf.DUMMYFUNCTION("COUNTA(SPLIT(REGEXREPLACE(C1016, ""[[:punct:]]"", """"), "" ""))"),8.0)</f>
        <v>8</v>
      </c>
      <c r="F1016" s="8">
        <f t="shared" si="1"/>
        <v>4.125</v>
      </c>
    </row>
    <row r="1017">
      <c r="A1017" s="2" t="s">
        <v>2200</v>
      </c>
      <c r="B1017" s="1" t="s">
        <v>2201</v>
      </c>
      <c r="C1017" s="5" t="str">
        <f>IFERROR(__xludf.DUMMYFUNCTION("REGEXREPLACE(B1017, ""[[:punct:]]"", """")"),"This looks like a circus")</f>
        <v>This looks like a circus</v>
      </c>
      <c r="D1017" s="7">
        <f>IFERROR(__xludf.DUMMYFUNCTION("LEN(REGEXREPLACE(C1017, ""[[:punct:]]"", """"))"),24.0)</f>
        <v>24</v>
      </c>
      <c r="E1017" s="7">
        <f>IFERROR(__xludf.DUMMYFUNCTION("COUNTA(SPLIT(REGEXREPLACE(C1017, ""[[:punct:]]"", """"), "" ""))"),5.0)</f>
        <v>5</v>
      </c>
      <c r="F1017" s="8">
        <f t="shared" si="1"/>
        <v>4.8</v>
      </c>
    </row>
    <row r="1018">
      <c r="A1018" s="2" t="s">
        <v>2154</v>
      </c>
      <c r="B1018" s="1" t="s">
        <v>2202</v>
      </c>
      <c r="C1018" s="5" t="str">
        <f>IFERROR(__xludf.DUMMYFUNCTION("REGEXREPLACE(B1018, ""[[:punct:]]"", """")"),"Getting flooded with messages about drg shows and pride events for kids coming up Buckle up Its going to get a lot worse as we head into June I will do my best to keep up and expose all the groomers
Parents be on the look out 
PROTECT YOUR CHILDREN http"&amp;"stcoRpsxEBRV5f")</f>
        <v>Getting flooded with messages about drg shows and pride events for kids coming up Buckle up Its going to get a lot worse as we head into June I will do my best to keep up and expose all the groomers
Parents be on the look out 
PROTECT YOUR CHILDREN httpstcoRpsxEBRV5f</v>
      </c>
      <c r="D1018" s="7">
        <f>IFERROR(__xludf.DUMMYFUNCTION("LEN(REGEXREPLACE(C1018, ""[[:punct:]]"", """"))"),269.0)</f>
        <v>269</v>
      </c>
      <c r="E1018" s="7">
        <f>IFERROR(__xludf.DUMMYFUNCTION("COUNTA(SPLIT(REGEXREPLACE(C1018, ""[[:punct:]]"", """"), "" ""))"),50.0)</f>
        <v>50</v>
      </c>
      <c r="F1018" s="8">
        <f t="shared" si="1"/>
        <v>5.38</v>
      </c>
    </row>
    <row r="1019">
      <c r="A1019" s="2" t="s">
        <v>2203</v>
      </c>
      <c r="B1019" s="1" t="s">
        <v>2204</v>
      </c>
      <c r="C1019" s="5" t="str">
        <f>IFERROR(__xludf.DUMMYFUNCTION("REGEXREPLACE(B1019, ""[[:punct:]]"", """")"),"RT conservmillen Harrison Butker tipped over all the sacred cows  abortion IVFsurrogacy antimotherhood antimasculinity etc  and instead promoted the enemies of our cultural rot fatherhood marriage courage purity sacrifice respecting the dignity of life Th"&amp;"at’s why people are screeching They don’t like their idols threatened and they have a profound disdain for goodness and truth")</f>
        <v>RT conservmillen Harrison Butker tipped over all the sacred cows  abortion IVFsurrogacy antimotherhood antimasculinity etc  and instead promoted the enemies of our cultural rot fatherhood marriage courage purity sacrifice respecting the dignity of life That’s why people are screeching They don’t like their idols threatened and they have a profound disdain for goodness and truth</v>
      </c>
      <c r="D1019" s="7">
        <f>IFERROR(__xludf.DUMMYFUNCTION("LEN(REGEXREPLACE(C1019, ""[[:punct:]]"", """"))"),380.0)</f>
        <v>380</v>
      </c>
      <c r="E1019" s="7">
        <f>IFERROR(__xludf.DUMMYFUNCTION("COUNTA(SPLIT(REGEXREPLACE(C1019, ""[[:punct:]]"", """"), "" ""))"),55.0)</f>
        <v>55</v>
      </c>
      <c r="F1019" s="8">
        <f t="shared" si="1"/>
        <v>6.909090909</v>
      </c>
    </row>
    <row r="1020">
      <c r="A1020" s="2" t="s">
        <v>2205</v>
      </c>
      <c r="B1020" s="1" t="s">
        <v>2206</v>
      </c>
      <c r="C1020" s="5" t="str">
        <f>IFERROR(__xludf.DUMMYFUNCTION("REGEXREPLACE(B1020, ""[[:punct:]]"", """")"),"Holy shlit Does anyone where she teaches
httpstcoJ44S6VddbZ")</f>
        <v>Holy shlit Does anyone where she teaches
httpstcoJ44S6VddbZ</v>
      </c>
      <c r="D1020" s="7">
        <f>IFERROR(__xludf.DUMMYFUNCTION("LEN(REGEXREPLACE(C1020, ""[[:punct:]]"", """"))"),59.0)</f>
        <v>59</v>
      </c>
      <c r="E1020" s="7">
        <f>IFERROR(__xludf.DUMMYFUNCTION("COUNTA(SPLIT(REGEXREPLACE(C1020, ""[[:punct:]]"", """"), "" ""))"),7.0)</f>
        <v>7</v>
      </c>
      <c r="F1020" s="8">
        <f t="shared" si="1"/>
        <v>8.428571429</v>
      </c>
    </row>
    <row r="1021">
      <c r="A1021" s="2" t="s">
        <v>2208</v>
      </c>
      <c r="B1021" s="1" t="s">
        <v>2209</v>
      </c>
      <c r="C1021" s="5" t="str">
        <f>IFERROR(__xludf.DUMMYFUNCTION("REGEXREPLACE(B1021, ""[[:punct:]]"", """")"),"wow")</f>
        <v>wow</v>
      </c>
      <c r="D1021" s="7">
        <f>IFERROR(__xludf.DUMMYFUNCTION("LEN(REGEXREPLACE(C1021, ""[[:punct:]]"", """"))"),3.0)</f>
        <v>3</v>
      </c>
      <c r="E1021" s="7">
        <f>IFERROR(__xludf.DUMMYFUNCTION("COUNTA(SPLIT(REGEXREPLACE(C1021, ""[[:punct:]]"", """"), "" ""))"),1.0)</f>
        <v>1</v>
      </c>
      <c r="F1021" s="8">
        <f t="shared" si="1"/>
        <v>3</v>
      </c>
    </row>
    <row r="1022">
      <c r="A1022" s="2" t="s">
        <v>2210</v>
      </c>
      <c r="B1022" s="1" t="s">
        <v>2211</v>
      </c>
      <c r="C1022" s="5" t="str">
        <f>IFERROR(__xludf.DUMMYFUNCTION("REGEXREPLACE(B1022, ""[[:punct:]]"", """")"),"dbongino What can I do to help 😂🫡")</f>
        <v>dbongino What can I do to help 😂🫡</v>
      </c>
      <c r="D1022" s="7">
        <f>IFERROR(__xludf.DUMMYFUNCTION("LEN(REGEXREPLACE(C1022, ""[[:punct:]]"", """"))"),35.0)</f>
        <v>35</v>
      </c>
      <c r="E1022" s="7">
        <f>IFERROR(__xludf.DUMMYFUNCTION("COUNTA(SPLIT(REGEXREPLACE(C1022, ""[[:punct:]]"", """"), "" ""))"),8.0)</f>
        <v>8</v>
      </c>
      <c r="F1022" s="8">
        <f t="shared" si="1"/>
        <v>4.375</v>
      </c>
    </row>
    <row r="1023">
      <c r="A1023" s="2" t="s">
        <v>2212</v>
      </c>
      <c r="B1023" s="1" t="s">
        <v>2213</v>
      </c>
      <c r="C1023" s="5" t="str">
        <f>IFERROR(__xludf.DUMMYFUNCTION("REGEXREPLACE(B1023, ""[[:punct:]]"", """")"),"RonColeman dbongino Hahahaaa")</f>
        <v>RonColeman dbongino Hahahaaa</v>
      </c>
      <c r="D1023" s="7">
        <f>IFERROR(__xludf.DUMMYFUNCTION("LEN(REGEXREPLACE(C1023, ""[[:punct:]]"", """"))"),28.0)</f>
        <v>28</v>
      </c>
      <c r="E1023" s="7">
        <f>IFERROR(__xludf.DUMMYFUNCTION("COUNTA(SPLIT(REGEXREPLACE(C1023, ""[[:punct:]]"", """"), "" ""))"),3.0)</f>
        <v>3</v>
      </c>
      <c r="F1023" s="8">
        <f t="shared" si="1"/>
        <v>9.333333333</v>
      </c>
    </row>
    <row r="1024">
      <c r="A1024" s="2" t="s">
        <v>2214</v>
      </c>
      <c r="B1024" s="1" t="s">
        <v>2215</v>
      </c>
      <c r="C1024" s="5" t="str">
        <f>IFERROR(__xludf.DUMMYFUNCTION("REGEXREPLACE(B1024, ""[[:punct:]]"", """")"),"State Rep with pronouns in her bio advertises for homeschooling httpstcoSKshsPKdhA")</f>
        <v>State Rep with pronouns in her bio advertises for homeschooling httpstcoSKshsPKdhA</v>
      </c>
      <c r="D1024" s="7">
        <f>IFERROR(__xludf.DUMMYFUNCTION("LEN(REGEXREPLACE(C1024, ""[[:punct:]]"", """"))"),82.0)</f>
        <v>82</v>
      </c>
      <c r="E1024" s="7">
        <f>IFERROR(__xludf.DUMMYFUNCTION("COUNTA(SPLIT(REGEXREPLACE(C1024, ""[[:punct:]]"", """"), "" ""))"),11.0)</f>
        <v>11</v>
      </c>
      <c r="F1024" s="8">
        <f t="shared" si="1"/>
        <v>7.454545455</v>
      </c>
    </row>
    <row r="1025">
      <c r="A1025" s="2" t="s">
        <v>2217</v>
      </c>
      <c r="B1025" s="1" t="s">
        <v>2218</v>
      </c>
      <c r="C1025" s="5" t="str">
        <f>IFERROR(__xludf.DUMMYFUNCTION("REGEXREPLACE(B1025, ""[[:punct:]]"", """")"),"What httpstcojrvFTjCQ2s")</f>
        <v>What httpstcojrvFTjCQ2s</v>
      </c>
      <c r="D1025" s="7">
        <f>IFERROR(__xludf.DUMMYFUNCTION("LEN(REGEXREPLACE(C1025, ""[[:punct:]]"", """"))"),23.0)</f>
        <v>23</v>
      </c>
      <c r="E1025" s="7">
        <f>IFERROR(__xludf.DUMMYFUNCTION("COUNTA(SPLIT(REGEXREPLACE(C1025, ""[[:punct:]]"", """"), "" ""))"),2.0)</f>
        <v>2</v>
      </c>
      <c r="F1025" s="8">
        <f t="shared" si="1"/>
        <v>11.5</v>
      </c>
    </row>
    <row r="1026">
      <c r="A1026" s="2" t="s">
        <v>2220</v>
      </c>
      <c r="B1026" s="1" t="s">
        <v>2221</v>
      </c>
      <c r="C1026" s="5" t="str">
        <f>IFERROR(__xludf.DUMMYFUNCTION("REGEXREPLACE(B1026, ""[[:punct:]]"", """")"),"The most oppressed and marginalized group have another whole month coming up dedicated to celebrating them httpstcocsKGig01DH")</f>
        <v>The most oppressed and marginalized group have another whole month coming up dedicated to celebrating them httpstcocsKGig01DH</v>
      </c>
      <c r="D1026" s="7">
        <f>IFERROR(__xludf.DUMMYFUNCTION("LEN(REGEXREPLACE(C1026, ""[[:punct:]]"", """"))"),125.0)</f>
        <v>125</v>
      </c>
      <c r="E1026" s="7">
        <f>IFERROR(__xludf.DUMMYFUNCTION("COUNTA(SPLIT(REGEXREPLACE(C1026, ""[[:punct:]]"", """"), "" ""))"),17.0)</f>
        <v>17</v>
      </c>
      <c r="F1026" s="8">
        <f t="shared" si="1"/>
        <v>7.352941176</v>
      </c>
    </row>
    <row r="1027">
      <c r="A1027" s="2" t="s">
        <v>2196</v>
      </c>
      <c r="B1027" s="1" t="s">
        <v>2223</v>
      </c>
      <c r="C1027" s="5" t="str">
        <f>IFERROR(__xludf.DUMMYFUNCTION("REGEXREPLACE(B1027, ""[[:punct:]]"", """")"),"They’re trying to create a trans george floyd They want violence and threats so they can use that as an excuse to turn their movement more aggressive get more attention get special privileges etc They’re narcissists and are desperate to be victims
We are"&amp;"n’t violent so they need to create these false flags and fake bmb threats
The fake threats and false flags will escalate dramatically in the next few weeks Don’t fall for it I repeat Do not fall for any of their propaganda and fake news
They will blame "&amp;"it all on me Matt Walsh Tucker Chris Rufo and whoever else they come up with I can’t speak for anyone else but I’m ready I won’t back down for a second
Don’t feel scared to state biological facts and speak up to protect children We are on the right side "&amp;"of history")</f>
        <v>They’re trying to create a trans george floyd They want violence and threats so they can use that as an excuse to turn their movement more aggressive get more attention get special privileges etc They’re narcissists and are desperate to be victims
We aren’t violent so they need to create these false flags and fake bmb threats
The fake threats and false flags will escalate dramatically in the next few weeks Don’t fall for it I repeat Do not fall for any of their propaganda and fake news
They will blame it all on me Matt Walsh Tucker Chris Rufo and whoever else they come up with I can’t speak for anyone else but I’m ready I won’t back down for a second
Don’t feel scared to state biological facts and speak up to protect children We are on the right side of history</v>
      </c>
      <c r="D1027" s="7">
        <f>IFERROR(__xludf.DUMMYFUNCTION("LEN(REGEXREPLACE(C1027, ""[[:punct:]]"", """"))"),775.0)</f>
        <v>775</v>
      </c>
      <c r="E1027" s="7">
        <f>IFERROR(__xludf.DUMMYFUNCTION("COUNTA(SPLIT(REGEXREPLACE(C1027, ""[[:punct:]]"", """"), "" ""))"),140.0)</f>
        <v>140</v>
      </c>
      <c r="F1027" s="8">
        <f t="shared" si="1"/>
        <v>5.535714286</v>
      </c>
    </row>
    <row r="1028">
      <c r="A1028" s="2" t="s">
        <v>2224</v>
      </c>
      <c r="B1028" s="1" t="s">
        <v>2225</v>
      </c>
      <c r="C1028" s="5" t="str">
        <f>IFERROR(__xludf.DUMMYFUNCTION("REGEXREPLACE(B1028, ""[[:punct:]]"", """")"),"University of Oklahoma is Facing a  Lawsuit Over Alleged Racial Bias in Financial Aid Former students claim that the financial aid programs favored Black students
httpstcou93DzPsaId")</f>
        <v>University of Oklahoma is Facing a  Lawsuit Over Alleged Racial Bias in Financial Aid Former students claim that the financial aid programs favored Black students
httpstcou93DzPsaId</v>
      </c>
      <c r="D1028" s="7">
        <f>IFERROR(__xludf.DUMMYFUNCTION("LEN(REGEXREPLACE(C1028, ""[[:punct:]]"", """"))"),182.0)</f>
        <v>182</v>
      </c>
      <c r="E1028" s="7">
        <f>IFERROR(__xludf.DUMMYFUNCTION("COUNTA(SPLIT(REGEXREPLACE(C1028, ""[[:punct:]]"", """"), "" ""))"),25.0)</f>
        <v>25</v>
      </c>
      <c r="F1028" s="8">
        <f t="shared" si="1"/>
        <v>7.28</v>
      </c>
    </row>
    <row r="1029">
      <c r="A1029" s="2" t="s">
        <v>2227</v>
      </c>
      <c r="B1029" s="1" t="s">
        <v>2228</v>
      </c>
      <c r="C1029" s="5" t="str">
        <f>IFERROR(__xludf.DUMMYFUNCTION("REGEXREPLACE(B1029, ""[[:punct:]]"", """")"),"RT EdWorkforceCmte EdWorkforceCmte released a report detailing findings on its investigation into antisemitism at Harvard 
Harvard leaders ignored  never implemented recommendations from its Antisemitism Advisory Group AAG to address rampant antisemitis"&amp;"m on its campus 
httpstcoBAVO0YJy9h")</f>
        <v>RT EdWorkforceCmte EdWorkforceCmte released a report detailing findings on its investigation into antisemitism at Harvard 
Harvard leaders ignored  never implemented recommendations from its Antisemitism Advisory Group AAG to address rampant antisemitism on its campus 
httpstcoBAVO0YJy9h</v>
      </c>
      <c r="D1029" s="7">
        <f>IFERROR(__xludf.DUMMYFUNCTION("LEN(REGEXREPLACE(C1029, ""[[:punct:]]"", """"))"),291.0)</f>
        <v>291</v>
      </c>
      <c r="E1029" s="7">
        <f>IFERROR(__xludf.DUMMYFUNCTION("COUNTA(SPLIT(REGEXREPLACE(C1029, ""[[:punct:]]"", """"), "" ""))"),36.0)</f>
        <v>36</v>
      </c>
      <c r="F1029" s="8">
        <f t="shared" si="1"/>
        <v>8.083333333</v>
      </c>
    </row>
    <row r="1030">
      <c r="A1030" s="2" t="s">
        <v>2230</v>
      </c>
      <c r="B1030" s="1" t="s">
        <v>2231</v>
      </c>
      <c r="C1030" s="5" t="str">
        <f>IFERROR(__xludf.DUMMYFUNCTION("REGEXREPLACE(B1030, ""[[:punct:]]"", """")"),"RT AGHamilton29 UPDATE 
Medical Examiner Confirms Bullhorn Blow to the Head Caused ProIsrael Demonstrator Paul Kesslers Death
Judge rules enough evidence for antiIsrael protestor and Moorpark College professor Loay Alnaji to go on trial for manslaughter"&amp;"
httpstcoWakXo4N1oP")</f>
        <v>RT AGHamilton29 UPDATE 
Medical Examiner Confirms Bullhorn Blow to the Head Caused ProIsrael Demonstrator Paul Kesslers Death
Judge rules enough evidence for antiIsrael protestor and Moorpark College professor Loay Alnaji to go on trial for manslaughter
httpstcoWakXo4N1oP</v>
      </c>
      <c r="D1030" s="7">
        <f>IFERROR(__xludf.DUMMYFUNCTION("LEN(REGEXREPLACE(C1030, ""[[:punct:]]"", """"))"),275.0)</f>
        <v>275</v>
      </c>
      <c r="E1030" s="7">
        <f>IFERROR(__xludf.DUMMYFUNCTION("COUNTA(SPLIT(REGEXREPLACE(C1030, ""[[:punct:]]"", """"), "" ""))"),35.0)</f>
        <v>35</v>
      </c>
      <c r="F1030" s="8">
        <f t="shared" si="1"/>
        <v>7.857142857</v>
      </c>
    </row>
    <row r="1031">
      <c r="A1031" s="2" t="s">
        <v>2233</v>
      </c>
      <c r="B1031" s="1" t="s">
        <v>2234</v>
      </c>
      <c r="C1031" s="5" t="str">
        <f>IFERROR(__xludf.DUMMYFUNCTION("REGEXREPLACE(B1031, ""[[:punct:]]"", """")"),"Calling to destroy a trrrist organization who are holding American hostages violates Twitter rules apparently")</f>
        <v>Calling to destroy a trrrist organization who are holding American hostages violates Twitter rules apparently</v>
      </c>
      <c r="D1031" s="7">
        <f>IFERROR(__xludf.DUMMYFUNCTION("LEN(REGEXREPLACE(C1031, ""[[:punct:]]"", """"))"),109.0)</f>
        <v>109</v>
      </c>
      <c r="E1031" s="7">
        <f>IFERROR(__xludf.DUMMYFUNCTION("COUNTA(SPLIT(REGEXREPLACE(C1031, ""[[:punct:]]"", """"), "" ""))"),15.0)</f>
        <v>15</v>
      </c>
      <c r="F1031" s="8">
        <f t="shared" si="1"/>
        <v>7.266666667</v>
      </c>
    </row>
    <row r="1032">
      <c r="A1032" s="2" t="s">
        <v>2235</v>
      </c>
      <c r="B1032" s="1" t="s">
        <v>2236</v>
      </c>
      <c r="C1032" s="5" t="str">
        <f>IFERROR(__xludf.DUMMYFUNCTION("REGEXREPLACE(B1032, ""[[:punct:]]"", """")"),"RT ChayaRaichik10 I have a radical proposal Let’s search for all missing people regardless of skin color")</f>
        <v>RT ChayaRaichik10 I have a radical proposal Let’s search for all missing people regardless of skin color</v>
      </c>
      <c r="D1032" s="7">
        <f>IFERROR(__xludf.DUMMYFUNCTION("LEN(REGEXREPLACE(C1032, ""[[:punct:]]"", """"))"),104.0)</f>
        <v>104</v>
      </c>
      <c r="E1032" s="7">
        <f>IFERROR(__xludf.DUMMYFUNCTION("COUNTA(SPLIT(REGEXREPLACE(C1032, ""[[:punct:]]"", """"), "" ""))"),17.0)</f>
        <v>17</v>
      </c>
      <c r="F1032" s="8">
        <f t="shared" si="1"/>
        <v>6.117647059</v>
      </c>
    </row>
    <row r="1033">
      <c r="A1033" s="2" t="s">
        <v>2237</v>
      </c>
      <c r="B1033" s="1" t="s">
        <v>2238</v>
      </c>
      <c r="C1033" s="5" t="str">
        <f>IFERROR(__xludf.DUMMYFUNCTION("REGEXREPLACE(B1033, ""[[:punct:]]"", """")"),"This bridge in FL will be lit up in red white and blue and not rainbow and the libs are losing their minds 🤣")</f>
        <v>This bridge in FL will be lit up in red white and blue and not rainbow and the libs are losing their minds 🤣</v>
      </c>
      <c r="D1033" s="7">
        <f>IFERROR(__xludf.DUMMYFUNCTION("LEN(REGEXREPLACE(C1033, ""[[:punct:]]"", """"))"),109.0)</f>
        <v>109</v>
      </c>
      <c r="E1033" s="7">
        <f>IFERROR(__xludf.DUMMYFUNCTION("COUNTA(SPLIT(REGEXREPLACE(C1033, ""[[:punct:]]"", """"), "" ""))"),24.0)</f>
        <v>24</v>
      </c>
      <c r="F1033" s="8">
        <f t="shared" si="1"/>
        <v>4.541666667</v>
      </c>
    </row>
    <row r="1034">
      <c r="A1034" s="2" t="s">
        <v>2239</v>
      </c>
      <c r="B1034" s="4" t="s">
        <v>2240</v>
      </c>
      <c r="C1034" s="5" t="str">
        <f>IFERROR(__xludf.DUMMYFUNCTION("REGEXREPLACE(B1034, ""[[:punct:]]"", """")"),"httpstcoPmXl0TEle9")</f>
        <v>httpstcoPmXl0TEle9</v>
      </c>
      <c r="D1034" s="7">
        <f>IFERROR(__xludf.DUMMYFUNCTION("LEN(REGEXREPLACE(C1034, ""[[:punct:]]"", """"))"),18.0)</f>
        <v>18</v>
      </c>
      <c r="E1034" s="7">
        <f>IFERROR(__xludf.DUMMYFUNCTION("COUNTA(SPLIT(REGEXREPLACE(C1034, ""[[:punct:]]"", """"), "" ""))"),1.0)</f>
        <v>1</v>
      </c>
      <c r="F1034" s="8">
        <f t="shared" si="1"/>
        <v>18</v>
      </c>
    </row>
    <row r="1035">
      <c r="A1035" s="2" t="s">
        <v>2242</v>
      </c>
      <c r="B1035" s="1" t="s">
        <v>2243</v>
      </c>
      <c r="C1035" s="5" t="str">
        <f>IFERROR(__xludf.DUMMYFUNCTION("REGEXREPLACE(B1035, ""[[:punct:]]"", """")"),"BasedMikeLee 😂😂")</f>
        <v>BasedMikeLee 😂😂</v>
      </c>
      <c r="D1035" s="7">
        <f>IFERROR(__xludf.DUMMYFUNCTION("LEN(REGEXREPLACE(C1035, ""[[:punct:]]"", """"))"),17.0)</f>
        <v>17</v>
      </c>
      <c r="E1035" s="7">
        <f>IFERROR(__xludf.DUMMYFUNCTION("COUNTA(SPLIT(REGEXREPLACE(C1035, ""[[:punct:]]"", """"), "" ""))"),2.0)</f>
        <v>2</v>
      </c>
      <c r="F1035" s="8">
        <f t="shared" si="1"/>
        <v>8.5</v>
      </c>
    </row>
    <row r="1036">
      <c r="A1036" s="2" t="s">
        <v>2244</v>
      </c>
      <c r="B1036" s="1" t="s">
        <v>2245</v>
      </c>
      <c r="C1036" s="5" t="str">
        <f>IFERROR(__xludf.DUMMYFUNCTION("REGEXREPLACE(B1036, ""[[:punct:]]"", """")"),"RT yoalexrapz My best friend who is a mom of 4 just texted me this
“Public school by our house is JUST letting out My kids have played outside today for 5 hours homeschooled played dragons played house by building a shelter outside played pokemon card tr"&amp;"ading started their morning wrestling with their dad and helped him plant in our flower box No screens at all today No one asked once We are passing the nearest elementary school on the way to the library now I cannot imagine sending them to that prison”
"&amp;"
Thoughts")</f>
        <v>RT yoalexrapz My best friend who is a mom of 4 just texted me this
“Public school by our house is JUST letting out My kids have played outside today for 5 hours homeschooled played dragons played house by building a shelter outside played pokemon card trading started their morning wrestling with their dad and helped him plant in our flower box No screens at all today No one asked once We are passing the nearest elementary school on the way to the library now I cannot imagine sending them to that prison”
Thoughts</v>
      </c>
      <c r="D1036" s="7">
        <f>IFERROR(__xludf.DUMMYFUNCTION("LEN(REGEXREPLACE(C1036, ""[[:punct:]]"", """"))"),519.0)</f>
        <v>519</v>
      </c>
      <c r="E1036" s="7">
        <f>IFERROR(__xludf.DUMMYFUNCTION("COUNTA(SPLIT(REGEXREPLACE(C1036, ""[[:punct:]]"", """"), "" ""))"),92.0)</f>
        <v>92</v>
      </c>
      <c r="F1036" s="8">
        <f t="shared" si="1"/>
        <v>5.641304348</v>
      </c>
    </row>
    <row r="1037">
      <c r="A1037" s="2" t="s">
        <v>2246</v>
      </c>
      <c r="B1037" s="1" t="s">
        <v>2247</v>
      </c>
      <c r="C1037" s="5" t="str">
        <f>IFERROR(__xludf.DUMMYFUNCTION("REGEXREPLACE(B1037, ""[[:punct:]]"", """")"),"DeAngelisCorey Wow that’s awesome")</f>
        <v>DeAngelisCorey Wow that’s awesome</v>
      </c>
      <c r="D1037" s="7">
        <f>IFERROR(__xludf.DUMMYFUNCTION("LEN(REGEXREPLACE(C1037, ""[[:punct:]]"", """"))"),33.0)</f>
        <v>33</v>
      </c>
      <c r="E1037" s="7">
        <f>IFERROR(__xludf.DUMMYFUNCTION("COUNTA(SPLIT(REGEXREPLACE(C1037, ""[[:punct:]]"", """"), "" ""))"),4.0)</f>
        <v>4</v>
      </c>
      <c r="F1037" s="8">
        <f t="shared" si="1"/>
        <v>8.25</v>
      </c>
    </row>
    <row r="1038">
      <c r="A1038" s="2" t="s">
        <v>2248</v>
      </c>
      <c r="B1038" s="1" t="s">
        <v>2249</v>
      </c>
      <c r="C1038" s="5" t="str">
        <f>IFERROR(__xludf.DUMMYFUNCTION("REGEXREPLACE(B1038, ""[[:punct:]]"", """")"),"Lol California is notorious for their homeless population In fact right when you land at LAX you can take the 405 freeway and are immediately greeted by a MASSIVE homeless encampment I pass it every time I land Newsom wants that for the whole country")</f>
        <v>Lol California is notorious for their homeless population In fact right when you land at LAX you can take the 405 freeway and are immediately greeted by a MASSIVE homeless encampment I pass it every time I land Newsom wants that for the whole country</v>
      </c>
      <c r="D1038" s="7">
        <f>IFERROR(__xludf.DUMMYFUNCTION("LEN(REGEXREPLACE(C1038, ""[[:punct:]]"", """"))"),250.0)</f>
        <v>250</v>
      </c>
      <c r="E1038" s="7">
        <f>IFERROR(__xludf.DUMMYFUNCTION("COUNTA(SPLIT(REGEXREPLACE(C1038, ""[[:punct:]]"", """"), "" ""))"),45.0)</f>
        <v>45</v>
      </c>
      <c r="F1038" s="8">
        <f t="shared" si="1"/>
        <v>5.555555556</v>
      </c>
    </row>
    <row r="1039">
      <c r="A1039" s="2" t="s">
        <v>2250</v>
      </c>
      <c r="B1039" s="1" t="s">
        <v>2251</v>
      </c>
      <c r="C1039" s="5" t="str">
        <f>IFERROR(__xludf.DUMMYFUNCTION("REGEXREPLACE(B1039, ""[[:punct:]]"", """")"),"RT ManhattanMingle 🚨NYC Two Israeli owned businesses on the Upper East Side had their windows shattered in a modern day Kristallnacht 
Rothschild TLV restaurant and Nuts Factory candy store 
The smashed  glass beside the mezuzah and the Hmas sticker are "&amp;"frightening
Never again is NOW httpstco78zdw54Qr2")</f>
        <v>RT ManhattanMingle 🚨NYC Two Israeli owned businesses on the Upper East Side had their windows shattered in a modern day Kristallnacht 
Rothschild TLV restaurant and Nuts Factory candy store 
The smashed  glass beside the mezuzah and the Hmas sticker are frightening
Never again is NOW httpstco78zdw54Qr2</v>
      </c>
      <c r="D1039" s="7">
        <f>IFERROR(__xludf.DUMMYFUNCTION("LEN(REGEXREPLACE(C1039, ""[[:punct:]]"", """"))"),304.0)</f>
        <v>304</v>
      </c>
      <c r="E1039" s="7">
        <f>IFERROR(__xludf.DUMMYFUNCTION("COUNTA(SPLIT(REGEXREPLACE(C1039, ""[[:punct:]]"", """"), "" ""))"),45.0)</f>
        <v>45</v>
      </c>
      <c r="F1039" s="8">
        <f t="shared" si="1"/>
        <v>6.755555556</v>
      </c>
    </row>
    <row r="1040">
      <c r="A1040" s="2" t="s">
        <v>2253</v>
      </c>
      <c r="B1040" s="1" t="s">
        <v>2254</v>
      </c>
      <c r="C1040" s="5" t="str">
        <f>IFERROR(__xludf.DUMMYFUNCTION("REGEXREPLACE(B1040, ""[[:punct:]]"", """")"),"RT V24Investigates 🚨🚨🚨BREAKING
V24Investigates continues our series of undercover investigations into American universities where radical terrorist sympathizing professors and administrators indoctrinate students with patently absurd and noxious views"&amp;" on Israel and what happened October 7th
UCBerkeley Professor Rakesh Bhandari postdiscipline tells our journalist
• that Oct 7th was perpetrated by “gangs raping and pillaging within Gaza who came over the border and did the same thing” and that “they w"&amp;"eren’t ordered by Hamas” and that this “undermines the narrative of the war”
• suggests Israel is to blame as “there is a story of technological failure arrogance and maybe racism here” on the part of Israel
• cites a UN report where “they didn’t pin the "&amp;"rapes on Hamas” at the Nova festival to bolster his claim that this was perpetrated by a random group of those that “do look like gangsters”
• “Israel doesn’t want to talk about it because it looks like…’we left the fence down for 6 hours’…and this starts"&amp;" to get on Israel to some extent”
• “Israel intensifies the conflict…because they want full scale war” and lays blame on itamarbengvir and bezalelsm for “provoking” Palestinians with settlement expansions “so they can justify a full scale war”
The victim"&amp;" blaming and false narrative peddling cloaked in a veneer of academic rationalizing is rotting America’s top universities from inside out
More congressional hearings are certainly needed by EdWorkforceCmte  post haste
Time to add UCBerkeley leadership t"&amp;"o the subpoenaed testimony list
RepStefanik RepSteel RepBurgessOwens RepBobGood RepMaryMiller virginiafoxx RepJoeWilson RepKiley RepJamesComer RepDeSaulnier")</f>
        <v>RT V24Investigates 🚨🚨🚨BREAKING
V24Investigates continues our series of undercover investigations into American universities where radical terrorist sympathizing professors and administrators indoctrinate students with patently absurd and noxious views on Israel and what happened October 7th
UCBerkeley Professor Rakesh Bhandari postdiscipline tells our journalist
• that Oct 7th was perpetrated by “gangs raping and pillaging within Gaza who came over the border and did the same thing” and that “they weren’t ordered by Hamas” and that this “undermines the narrative of the war”
• suggests Israel is to blame as “there is a story of technological failure arrogance and maybe racism here” on the part of Israel
• cites a UN report where “they didn’t pin the rapes on Hamas” at the Nova festival to bolster his claim that this was perpetrated by a random group of those that “do look like gangsters”
• “Israel doesn’t want to talk about it because it looks like…’we left the fence down for 6 hours’…and this starts to get on Israel to some extent”
• “Israel intensifies the conflict…because they want full scale war” and lays blame on itamarbengvir and bezalelsm for “provoking” Palestinians with settlement expansions “so they can justify a full scale war”
The victim blaming and false narrative peddling cloaked in a veneer of academic rationalizing is rotting America’s top universities from inside out
More congressional hearings are certainly needed by EdWorkforceCmte  post haste
Time to add UCBerkeley leadership to the subpoenaed testimony list
RepStefanik RepSteel RepBurgessOwens RepBobGood RepMaryMiller virginiafoxx RepJoeWilson RepKiley RepJamesComer RepDeSaulnier</v>
      </c>
      <c r="D1040" s="7">
        <f>IFERROR(__xludf.DUMMYFUNCTION("LEN(REGEXREPLACE(C1040, ""[[:punct:]]"", """"))"),1687.0)</f>
        <v>1687</v>
      </c>
      <c r="E1040" s="7">
        <f>IFERROR(__xludf.DUMMYFUNCTION("COUNTA(SPLIT(REGEXREPLACE(C1040, ""[[:punct:]]"", """"), "" ""))"),242.0)</f>
        <v>242</v>
      </c>
      <c r="F1040" s="8">
        <f t="shared" si="1"/>
        <v>6.97107438</v>
      </c>
    </row>
    <row r="1041">
      <c r="A1041" s="2" t="s">
        <v>2256</v>
      </c>
      <c r="B1041" s="1" t="s">
        <v>2257</v>
      </c>
      <c r="C1041" s="5" t="str">
        <f>IFERROR(__xludf.DUMMYFUNCTION("REGEXREPLACE(B1041, ""[[:punct:]]"", """")"),"RT ChayaRaichik10 BASED PERU
Also Peru is one of the coolest places to visit There’s a ton of unique sites to see and it’s absolutely breathtaking Machu Picchu is one of the 7 wonders of the world and when you visit you understand why
They claim it will"&amp;" be shut to tourists in the next decade or so so hurry up and visit before it’s too late")</f>
        <v>RT ChayaRaichik10 BASED PERU
Also Peru is one of the coolest places to visit There’s a ton of unique sites to see and it’s absolutely breathtaking Machu Picchu is one of the 7 wonders of the world and when you visit you understand why
They claim it will be shut to tourists in the next decade or so so hurry up and visit before it’s too late</v>
      </c>
      <c r="D1041" s="7">
        <f>IFERROR(__xludf.DUMMYFUNCTION("LEN(REGEXREPLACE(C1041, ""[[:punct:]]"", """"))"),343.0)</f>
        <v>343</v>
      </c>
      <c r="E1041" s="7">
        <f>IFERROR(__xludf.DUMMYFUNCTION("COUNTA(SPLIT(REGEXREPLACE(C1041, ""[[:punct:]]"", """"), "" ""))"),65.0)</f>
        <v>65</v>
      </c>
      <c r="F1041" s="8">
        <f t="shared" si="1"/>
        <v>5.276923077</v>
      </c>
    </row>
    <row r="1042">
      <c r="A1042" s="2" t="s">
        <v>2259</v>
      </c>
      <c r="B1042" s="1" t="s">
        <v>2260</v>
      </c>
      <c r="C1042" s="5" t="str">
        <f>IFERROR(__xludf.DUMMYFUNCTION("REGEXREPLACE(B1042, ""[[:punct:]]"", """")"),"Well deserved Harmeet 👏")</f>
        <v>Well deserved Harmeet 👏</v>
      </c>
      <c r="D1042" s="7">
        <f>IFERROR(__xludf.DUMMYFUNCTION("LEN(REGEXREPLACE(C1042, ""[[:punct:]]"", """"))"),24.0)</f>
        <v>24</v>
      </c>
      <c r="E1042" s="7">
        <f>IFERROR(__xludf.DUMMYFUNCTION("COUNTA(SPLIT(REGEXREPLACE(C1042, ""[[:punct:]]"", """"), "" ""))"),4.0)</f>
        <v>4</v>
      </c>
      <c r="F1042" s="8">
        <f t="shared" si="1"/>
        <v>6</v>
      </c>
    </row>
    <row r="1043">
      <c r="A1043" s="2" t="s">
        <v>2261</v>
      </c>
      <c r="B1043" s="1" t="s">
        <v>2262</v>
      </c>
      <c r="C1043" s="5" t="str">
        <f>IFERROR(__xludf.DUMMYFUNCTION("REGEXREPLACE(B1043, ""[[:punct:]]"", """")"),"Lmaooooo 🤣")</f>
        <v>Lmaooooo 🤣</v>
      </c>
      <c r="D1043" s="7">
        <f>IFERROR(__xludf.DUMMYFUNCTION("LEN(REGEXREPLACE(C1043, ""[[:punct:]]"", """"))"),11.0)</f>
        <v>11</v>
      </c>
      <c r="E1043" s="7">
        <f>IFERROR(__xludf.DUMMYFUNCTION("COUNTA(SPLIT(REGEXREPLACE(C1043, ""[[:punct:]]"", """"), "" ""))"),2.0)</f>
        <v>2</v>
      </c>
      <c r="F1043" s="8">
        <f t="shared" si="1"/>
        <v>5.5</v>
      </c>
    </row>
    <row r="1044">
      <c r="A1044" s="2" t="s">
        <v>2256</v>
      </c>
      <c r="B1044" s="1" t="s">
        <v>2263</v>
      </c>
      <c r="C1044" s="5" t="str">
        <f>IFERROR(__xludf.DUMMYFUNCTION("REGEXREPLACE(B1044, ""[[:punct:]]"", """")"),"BASED PERU
Also Peru is one of the coolest places to visit There’s a ton of unique sites to see and it’s absolutely breathtaking Machu Picchu is one of the 7 wonders of the world and when you visit you understand why
They claim it will be shut to touris"&amp;"ts in the next decade or so so hurry up and visit before it’s too late")</f>
        <v>BASED PERU
Also Peru is one of the coolest places to visit There’s a ton of unique sites to see and it’s absolutely breathtaking Machu Picchu is one of the 7 wonders of the world and when you visit you understand why
They claim it will be shut to tourists in the next decade or so so hurry up and visit before it’s too late</v>
      </c>
      <c r="D1044" s="7">
        <f>IFERROR(__xludf.DUMMYFUNCTION("LEN(REGEXREPLACE(C1044, ""[[:punct:]]"", """"))"),325.0)</f>
        <v>325</v>
      </c>
      <c r="E1044" s="7">
        <f>IFERROR(__xludf.DUMMYFUNCTION("COUNTA(SPLIT(REGEXREPLACE(C1044, ""[[:punct:]]"", """"), "" ""))"),63.0)</f>
        <v>63</v>
      </c>
      <c r="F1044" s="8">
        <f t="shared" si="1"/>
        <v>5.158730159</v>
      </c>
    </row>
    <row r="1045">
      <c r="A1045" s="2" t="s">
        <v>2264</v>
      </c>
      <c r="B1045" s="1" t="s">
        <v>2265</v>
      </c>
      <c r="C1045" s="5" t="str">
        <f>IFERROR(__xludf.DUMMYFUNCTION("REGEXREPLACE(B1045, ""[[:punct:]]"", """")"),"DroneRPIC I prefer the word “credit” but fault works too 😂")</f>
        <v>DroneRPIC I prefer the word “credit” but fault works too 😂</v>
      </c>
      <c r="D1045" s="7">
        <f>IFERROR(__xludf.DUMMYFUNCTION("LEN(REGEXREPLACE(C1045, ""[[:punct:]]"", """"))"),59.0)</f>
        <v>59</v>
      </c>
      <c r="E1045" s="7">
        <f>IFERROR(__xludf.DUMMYFUNCTION("COUNTA(SPLIT(REGEXREPLACE(C1045, ""[[:punct:]]"", """"), "" ""))"),11.0)</f>
        <v>11</v>
      </c>
      <c r="F1045" s="8">
        <f t="shared" si="1"/>
        <v>5.363636364</v>
      </c>
    </row>
    <row r="1046">
      <c r="A1046" s="2" t="s">
        <v>2266</v>
      </c>
      <c r="B1046" s="1" t="s">
        <v>2267</v>
      </c>
      <c r="C1046" s="5" t="str">
        <f>IFERROR(__xludf.DUMMYFUNCTION("REGEXREPLACE(B1046, ""[[:punct:]]"", """")"),"Welp today might turn into a Peru trip photo dump day Peru is really a must visit and now that they’ve shown how based they are with their new trans policy it’s all the more reason to visit there")</f>
        <v>Welp today might turn into a Peru trip photo dump day Peru is really a must visit and now that they’ve shown how based they are with their new trans policy it’s all the more reason to visit there</v>
      </c>
      <c r="D1046" s="7">
        <f>IFERROR(__xludf.DUMMYFUNCTION("LEN(REGEXREPLACE(C1046, ""[[:punct:]]"", """"))"),195.0)</f>
        <v>195</v>
      </c>
      <c r="E1046" s="7">
        <f>IFERROR(__xludf.DUMMYFUNCTION("COUNTA(SPLIT(REGEXREPLACE(C1046, ""[[:punct:]]"", """"), "" ""))"),39.0)</f>
        <v>39</v>
      </c>
      <c r="F1046" s="8">
        <f t="shared" si="1"/>
        <v>5</v>
      </c>
    </row>
    <row r="1047">
      <c r="A1047" s="2" t="s">
        <v>2235</v>
      </c>
      <c r="B1047" s="1" t="s">
        <v>2268</v>
      </c>
      <c r="C1047" s="5" t="str">
        <f>IFERROR(__xludf.DUMMYFUNCTION("REGEXREPLACE(B1047, ""[[:punct:]]"", """")"),"I have a radical proposal Let’s search for all missing people regardless of skin color")</f>
        <v>I have a radical proposal Let’s search for all missing people regardless of skin color</v>
      </c>
      <c r="D1047" s="7">
        <f>IFERROR(__xludf.DUMMYFUNCTION("LEN(REGEXREPLACE(C1047, ""[[:punct:]]"", """"))"),86.0)</f>
        <v>86</v>
      </c>
      <c r="E1047" s="7">
        <f>IFERROR(__xludf.DUMMYFUNCTION("COUNTA(SPLIT(REGEXREPLACE(C1047, ""[[:punct:]]"", """"), "" ""))"),15.0)</f>
        <v>15</v>
      </c>
      <c r="F1047" s="8">
        <f t="shared" si="1"/>
        <v>5.733333333</v>
      </c>
    </row>
    <row r="1048">
      <c r="A1048" s="2" t="s">
        <v>2269</v>
      </c>
      <c r="B1048" s="1" t="s">
        <v>2270</v>
      </c>
      <c r="C1048" s="5" t="str">
        <f>IFERROR(__xludf.DUMMYFUNCTION("REGEXREPLACE(B1048, ""[[:punct:]]"", """")"),"TaraBull808 No I need to live in a city with people But I would definitely vacation or visit here")</f>
        <v>TaraBull808 No I need to live in a city with people But I would definitely vacation or visit here</v>
      </c>
      <c r="D1048" s="7">
        <f>IFERROR(__xludf.DUMMYFUNCTION("LEN(REGEXREPLACE(C1048, ""[[:punct:]]"", """"))"),97.0)</f>
        <v>97</v>
      </c>
      <c r="E1048" s="7">
        <f>IFERROR(__xludf.DUMMYFUNCTION("COUNTA(SPLIT(REGEXREPLACE(C1048, ""[[:punct:]]"", """"), "" ""))"),19.0)</f>
        <v>19</v>
      </c>
      <c r="F1048" s="8">
        <f t="shared" si="1"/>
        <v>5.105263158</v>
      </c>
    </row>
    <row r="1049">
      <c r="A1049" s="2" t="s">
        <v>2271</v>
      </c>
      <c r="B1049" s="1" t="s">
        <v>2272</v>
      </c>
      <c r="C1049" s="5" t="str">
        <f>IFERROR(__xludf.DUMMYFUNCTION("REGEXREPLACE(B1049, ""[[:punct:]]"", """")"),"RT benshapiro 5 cuts in 14 seconds to say 51 words")</f>
        <v>RT benshapiro 5 cuts in 14 seconds to say 51 words</v>
      </c>
      <c r="D1049" s="7">
        <f>IFERROR(__xludf.DUMMYFUNCTION("LEN(REGEXREPLACE(C1049, ""[[:punct:]]"", """"))"),50.0)</f>
        <v>50</v>
      </c>
      <c r="E1049" s="7">
        <f>IFERROR(__xludf.DUMMYFUNCTION("COUNTA(SPLIT(REGEXREPLACE(C1049, ""[[:punct:]]"", """"), "" ""))"),11.0)</f>
        <v>11</v>
      </c>
      <c r="F1049" s="8">
        <f t="shared" si="1"/>
        <v>4.545454545</v>
      </c>
    </row>
    <row r="1050">
      <c r="A1050" s="2" t="s">
        <v>2273</v>
      </c>
      <c r="B1050" s="1" t="s">
        <v>2274</v>
      </c>
      <c r="C1050" s="5" t="str">
        <f>IFERROR(__xludf.DUMMYFUNCTION("REGEXREPLACE(B1050, ""[[:punct:]]"", """")"),"ScottPresler Happy birthday")</f>
        <v>ScottPresler Happy birthday</v>
      </c>
      <c r="D1050" s="7">
        <f>IFERROR(__xludf.DUMMYFUNCTION("LEN(REGEXREPLACE(C1050, ""[[:punct:]]"", """"))"),27.0)</f>
        <v>27</v>
      </c>
      <c r="E1050" s="7">
        <f>IFERROR(__xludf.DUMMYFUNCTION("COUNTA(SPLIT(REGEXREPLACE(C1050, ""[[:punct:]]"", """"), "" ""))"),3.0)</f>
        <v>3</v>
      </c>
      <c r="F1050" s="8">
        <f t="shared" si="1"/>
        <v>9</v>
      </c>
    </row>
    <row r="1051">
      <c r="A1051" s="2" t="s">
        <v>2275</v>
      </c>
      <c r="B1051" s="1" t="s">
        <v>2276</v>
      </c>
      <c r="C1051" s="5" t="str">
        <f>IFERROR(__xludf.DUMMYFUNCTION("REGEXREPLACE(B1051, ""[[:punct:]]"", """")"),"Twitter just suspended GuntherEagleman Assuming this was a mistake and probably the target of mass reporting elonmusk lindayaX httpstcoxO5dDyBgIO")</f>
        <v>Twitter just suspended GuntherEagleman Assuming this was a mistake and probably the target of mass reporting elonmusk lindayaX httpstcoxO5dDyBgIO</v>
      </c>
      <c r="D1051" s="7">
        <f>IFERROR(__xludf.DUMMYFUNCTION("LEN(REGEXREPLACE(C1051, ""[[:punct:]]"", """"))"),145.0)</f>
        <v>145</v>
      </c>
      <c r="E1051" s="7">
        <f>IFERROR(__xludf.DUMMYFUNCTION("COUNTA(SPLIT(REGEXREPLACE(C1051, ""[[:punct:]]"", """"), "" ""))"),19.0)</f>
        <v>19</v>
      </c>
      <c r="F1051" s="8">
        <f t="shared" si="1"/>
        <v>7.631578947</v>
      </c>
    </row>
    <row r="1052">
      <c r="A1052" s="2" t="s">
        <v>2278</v>
      </c>
      <c r="B1052" s="1" t="s">
        <v>2279</v>
      </c>
      <c r="C1052" s="5" t="str">
        <f>IFERROR(__xludf.DUMMYFUNCTION("REGEXREPLACE(B1052, ""[[:punct:]]"", """")"),"RedsRepair95 GuntherEagleman elonmusk lindayaX Weird")</f>
        <v>RedsRepair95 GuntherEagleman elonmusk lindayaX Weird</v>
      </c>
      <c r="D1052" s="7">
        <f>IFERROR(__xludf.DUMMYFUNCTION("LEN(REGEXREPLACE(C1052, ""[[:punct:]]"", """"))"),52.0)</f>
        <v>52</v>
      </c>
      <c r="E1052" s="7">
        <f>IFERROR(__xludf.DUMMYFUNCTION("COUNTA(SPLIT(REGEXREPLACE(C1052, ""[[:punct:]]"", """"), "" ""))"),5.0)</f>
        <v>5</v>
      </c>
      <c r="F1052" s="8">
        <f t="shared" si="1"/>
        <v>10.4</v>
      </c>
    </row>
    <row r="1053">
      <c r="A1053" s="2" t="s">
        <v>2280</v>
      </c>
      <c r="B1053" s="1" t="s">
        <v>2281</v>
      </c>
      <c r="C1053" s="5" t="str">
        <f>IFERROR(__xludf.DUMMYFUNCTION("REGEXREPLACE(B1053, ""[[:punct:]]"", """")"),"If you could speak on the phone with anyone from history for 10 minutes who would it be and why httpstcoMLsQjftrum")</f>
        <v>If you could speak on the phone with anyone from history for 10 minutes who would it be and why httpstcoMLsQjftrum</v>
      </c>
      <c r="D1053" s="7">
        <f>IFERROR(__xludf.DUMMYFUNCTION("LEN(REGEXREPLACE(C1053, ""[[:punct:]]"", """"))"),114.0)</f>
        <v>114</v>
      </c>
      <c r="E1053" s="7">
        <f>IFERROR(__xludf.DUMMYFUNCTION("COUNTA(SPLIT(REGEXREPLACE(C1053, ""[[:punct:]]"", """"), "" ""))"),21.0)</f>
        <v>21</v>
      </c>
      <c r="F1053" s="8">
        <f t="shared" si="1"/>
        <v>5.428571429</v>
      </c>
    </row>
    <row r="1054">
      <c r="A1054" s="2" t="s">
        <v>2283</v>
      </c>
      <c r="B1054" s="1" t="s">
        <v>2284</v>
      </c>
      <c r="C1054" s="5" t="str">
        <f>IFERROR(__xludf.DUMMYFUNCTION("REGEXREPLACE(B1054, ""[[:punct:]]"", """")"),"PapiTrumpo 🔥")</f>
        <v>PapiTrumpo 🔥</v>
      </c>
      <c r="D1054" s="7">
        <f>IFERROR(__xludf.DUMMYFUNCTION("LEN(REGEXREPLACE(C1054, ""[[:punct:]]"", """"))"),13.0)</f>
        <v>13</v>
      </c>
      <c r="E1054" s="7">
        <f>IFERROR(__xludf.DUMMYFUNCTION("COUNTA(SPLIT(REGEXREPLACE(C1054, ""[[:punct:]]"", """"), "" ""))"),2.0)</f>
        <v>2</v>
      </c>
      <c r="F1054" s="8">
        <f t="shared" si="1"/>
        <v>6.5</v>
      </c>
    </row>
    <row r="1055">
      <c r="A1055" s="2" t="s">
        <v>2285</v>
      </c>
      <c r="B1055" s="1" t="s">
        <v>2286</v>
      </c>
      <c r="C1055" s="5" t="str">
        <f>IFERROR(__xludf.DUMMYFUNCTION("REGEXREPLACE(B1055, ""[[:punct:]]"", """")"),"Leftism is what happened to her")</f>
        <v>Leftism is what happened to her</v>
      </c>
      <c r="D1055" s="7">
        <f>IFERROR(__xludf.DUMMYFUNCTION("LEN(REGEXREPLACE(C1055, ""[[:punct:]]"", """"))"),31.0)</f>
        <v>31</v>
      </c>
      <c r="E1055" s="7">
        <f>IFERROR(__xludf.DUMMYFUNCTION("COUNTA(SPLIT(REGEXREPLACE(C1055, ""[[:punct:]]"", """"), "" ""))"),6.0)</f>
        <v>6</v>
      </c>
      <c r="F1055" s="8">
        <f t="shared" si="1"/>
        <v>5.166666667</v>
      </c>
    </row>
    <row r="1056">
      <c r="A1056" s="2" t="s">
        <v>2287</v>
      </c>
      <c r="B1056" s="1" t="s">
        <v>2288</v>
      </c>
      <c r="C1056" s="5" t="str">
        <f>IFERROR(__xludf.DUMMYFUNCTION("REGEXREPLACE(B1056, ""[[:punct:]]"", """")"),"A man pretending to be a woman is being housed in a womens prison in California and is now accused of rping a female inmate
Who couldve seen this coming 
httpstcokPXMZH1hEI")</f>
        <v>A man pretending to be a woman is being housed in a womens prison in California and is now accused of rping a female inmate
Who couldve seen this coming 
httpstcokPXMZH1hEI</v>
      </c>
      <c r="D1056" s="7">
        <f>IFERROR(__xludf.DUMMYFUNCTION("LEN(REGEXREPLACE(C1056, ""[[:punct:]]"", """"))"),173.0)</f>
        <v>173</v>
      </c>
      <c r="E1056" s="7">
        <f>IFERROR(__xludf.DUMMYFUNCTION("COUNTA(SPLIT(REGEXREPLACE(C1056, ""[[:punct:]]"", """"), "" ""))"),30.0)</f>
        <v>30</v>
      </c>
      <c r="F1056" s="8">
        <f t="shared" si="1"/>
        <v>5.766666667</v>
      </c>
    </row>
    <row r="1057">
      <c r="A1057" s="2" t="s">
        <v>2290</v>
      </c>
      <c r="B1057" s="1" t="s">
        <v>2291</v>
      </c>
      <c r="C1057" s="5" t="str">
        <f>IFERROR(__xludf.DUMMYFUNCTION("REGEXREPLACE(B1057, ""[[:punct:]]"", """")"),"The media is calling me a trrrist again and are trying to connect me to the FBIs warning of threats against pride events Theyre trying desperately to get the FBI to investigate me httpstcoQsSQt3oiay")</f>
        <v>The media is calling me a trrrist again and are trying to connect me to the FBIs warning of threats against pride events Theyre trying desperately to get the FBI to investigate me httpstcoQsSQt3oiay</v>
      </c>
      <c r="D1057" s="7">
        <f>IFERROR(__xludf.DUMMYFUNCTION("LEN(REGEXREPLACE(C1057, ""[[:punct:]]"", """"))"),198.0)</f>
        <v>198</v>
      </c>
      <c r="E1057" s="7">
        <f>IFERROR(__xludf.DUMMYFUNCTION("COUNTA(SPLIT(REGEXREPLACE(C1057, ""[[:punct:]]"", """"), "" ""))"),34.0)</f>
        <v>34</v>
      </c>
      <c r="F1057" s="8">
        <f t="shared" si="1"/>
        <v>5.823529412</v>
      </c>
    </row>
    <row r="1058">
      <c r="A1058" s="2" t="s">
        <v>2293</v>
      </c>
      <c r="B1058" s="1" t="s">
        <v>2294</v>
      </c>
      <c r="C1058" s="5" t="str">
        <f>IFERROR(__xludf.DUMMYFUNCTION("REGEXREPLACE(B1058, ""[[:punct:]]"", """")"),"hahahaahaaa")</f>
        <v>hahahaahaaa</v>
      </c>
      <c r="D1058" s="7">
        <f>IFERROR(__xludf.DUMMYFUNCTION("LEN(REGEXREPLACE(C1058, ""[[:punct:]]"", """"))"),11.0)</f>
        <v>11</v>
      </c>
      <c r="E1058" s="7">
        <f>IFERROR(__xludf.DUMMYFUNCTION("COUNTA(SPLIT(REGEXREPLACE(C1058, ""[[:punct:]]"", """"), "" ""))"),1.0)</f>
        <v>1</v>
      </c>
      <c r="F1058" s="8">
        <f t="shared" si="1"/>
        <v>11</v>
      </c>
    </row>
    <row r="1059">
      <c r="A1059" s="2" t="s">
        <v>2295</v>
      </c>
      <c r="B1059" s="1" t="s">
        <v>2296</v>
      </c>
      <c r="C1059" s="5" t="str">
        <f>IFERROR(__xludf.DUMMYFUNCTION("REGEXREPLACE(B1059, ""[[:punct:]]"", """")"),"OMG 🤣 Maze always delivers")</f>
        <v>OMG 🤣 Maze always delivers</v>
      </c>
      <c r="D1059" s="7">
        <f>IFERROR(__xludf.DUMMYFUNCTION("LEN(REGEXREPLACE(C1059, ""[[:punct:]]"", """"))"),27.0)</f>
        <v>27</v>
      </c>
      <c r="E1059" s="7">
        <f>IFERROR(__xludf.DUMMYFUNCTION("COUNTA(SPLIT(REGEXREPLACE(C1059, ""[[:punct:]]"", """"), "" ""))"),5.0)</f>
        <v>5</v>
      </c>
      <c r="F1059" s="8">
        <f t="shared" si="1"/>
        <v>5.4</v>
      </c>
    </row>
    <row r="1060">
      <c r="A1060" s="2" t="s">
        <v>2297</v>
      </c>
      <c r="B1060" s="1" t="s">
        <v>2298</v>
      </c>
      <c r="C1060" s="5" t="str">
        <f>IFERROR(__xludf.DUMMYFUNCTION("REGEXREPLACE(B1060, ""[[:punct:]]"", """")"),"mazemoore 🤣")</f>
        <v>mazemoore 🤣</v>
      </c>
      <c r="D1060" s="7">
        <f>IFERROR(__xludf.DUMMYFUNCTION("LEN(REGEXREPLACE(C1060, ""[[:punct:]]"", """"))"),12.0)</f>
        <v>12</v>
      </c>
      <c r="E1060" s="7">
        <f>IFERROR(__xludf.DUMMYFUNCTION("COUNTA(SPLIT(REGEXREPLACE(C1060, ""[[:punct:]]"", """"), "" ""))"),2.0)</f>
        <v>2</v>
      </c>
      <c r="F1060" s="8">
        <f t="shared" si="1"/>
        <v>6</v>
      </c>
    </row>
    <row r="1061">
      <c r="A1061" s="2" t="s">
        <v>2280</v>
      </c>
      <c r="B1061" s="1" t="s">
        <v>2299</v>
      </c>
      <c r="C1061" s="5" t="str">
        <f>IFERROR(__xludf.DUMMYFUNCTION("REGEXREPLACE(B1061, ""[[:punct:]]"", """")"),"RT ChayaRaichik10 If you could speak on the phone with anyone from history for 10 minutes who would it be and why httpstcoMLsQjftrum")</f>
        <v>RT ChayaRaichik10 If you could speak on the phone with anyone from history for 10 minutes who would it be and why httpstcoMLsQjftrum</v>
      </c>
      <c r="D1061" s="7">
        <f>IFERROR(__xludf.DUMMYFUNCTION("LEN(REGEXREPLACE(C1061, ""[[:punct:]]"", """"))"),132.0)</f>
        <v>132</v>
      </c>
      <c r="E1061" s="7">
        <f>IFERROR(__xludf.DUMMYFUNCTION("COUNTA(SPLIT(REGEXREPLACE(C1061, ""[[:punct:]]"", """"), "" ""))"),23.0)</f>
        <v>23</v>
      </c>
      <c r="F1061" s="8">
        <f t="shared" si="1"/>
        <v>5.739130435</v>
      </c>
    </row>
    <row r="1062">
      <c r="A1062" s="2" t="s">
        <v>2300</v>
      </c>
      <c r="B1062" s="1" t="s">
        <v>2301</v>
      </c>
      <c r="C1062" s="5" t="str">
        <f>IFERROR(__xludf.DUMMYFUNCTION("REGEXREPLACE(B1062, ""[[:punct:]]"", """")"),"Theyre mocking us")</f>
        <v>Theyre mocking us</v>
      </c>
      <c r="D1062" s="7">
        <f>IFERROR(__xludf.DUMMYFUNCTION("LEN(REGEXREPLACE(C1062, ""[[:punct:]]"", """"))"),17.0)</f>
        <v>17</v>
      </c>
      <c r="E1062" s="7">
        <f>IFERROR(__xludf.DUMMYFUNCTION("COUNTA(SPLIT(REGEXREPLACE(C1062, ""[[:punct:]]"", """"), "" ""))"),3.0)</f>
        <v>3</v>
      </c>
      <c r="F1062" s="8">
        <f t="shared" si="1"/>
        <v>5.666666667</v>
      </c>
    </row>
    <row r="1063">
      <c r="A1063" s="2" t="s">
        <v>2302</v>
      </c>
      <c r="B1063" s="1" t="s">
        <v>2303</v>
      </c>
      <c r="C1063" s="5" t="str">
        <f>IFERROR(__xludf.DUMMYFUNCTION("REGEXREPLACE(B1063, ""[[:punct:]]"", """")"),"RT JackPosobiec The Guardian is a doxxing platform that went after L0m3zs family today 
They linked to wedding photos and family details in addition to his real name  
Clear that jasonaw  is in full violation of TOS on X")</f>
        <v>RT JackPosobiec The Guardian is a doxxing platform that went after L0m3zs family today 
They linked to wedding photos and family details in addition to his real name  
Clear that jasonaw  is in full violation of TOS on X</v>
      </c>
      <c r="D1063" s="7">
        <f>IFERROR(__xludf.DUMMYFUNCTION("LEN(REGEXREPLACE(C1063, ""[[:punct:]]"", """"))"),222.0)</f>
        <v>222</v>
      </c>
      <c r="E1063" s="7">
        <f>IFERROR(__xludf.DUMMYFUNCTION("COUNTA(SPLIT(REGEXREPLACE(C1063, ""[[:punct:]]"", """"), "" ""))"),39.0)</f>
        <v>39</v>
      </c>
      <c r="F1063" s="8">
        <f t="shared" si="1"/>
        <v>5.692307692</v>
      </c>
    </row>
    <row r="1064">
      <c r="A1064" s="2" t="s">
        <v>2304</v>
      </c>
      <c r="B1064" s="1" t="s">
        <v>2305</v>
      </c>
      <c r="C1064" s="5" t="str">
        <f>IFERROR(__xludf.DUMMYFUNCTION("REGEXREPLACE(B1064, ""[[:punct:]]"", """")"),"PRAY")</f>
        <v>PRAY</v>
      </c>
      <c r="D1064" s="7">
        <f>IFERROR(__xludf.DUMMYFUNCTION("LEN(REGEXREPLACE(C1064, ""[[:punct:]]"", """"))"),4.0)</f>
        <v>4</v>
      </c>
      <c r="E1064" s="7">
        <f>IFERROR(__xludf.DUMMYFUNCTION("COUNTA(SPLIT(REGEXREPLACE(C1064, ""[[:punct:]]"", """"), "" ""))"),1.0)</f>
        <v>1</v>
      </c>
      <c r="F1064" s="8">
        <f t="shared" si="1"/>
        <v>4</v>
      </c>
    </row>
    <row r="1065">
      <c r="A1065" s="2" t="s">
        <v>2306</v>
      </c>
      <c r="B1065" s="1" t="s">
        <v>2307</v>
      </c>
      <c r="C1065" s="5" t="str">
        <f>IFERROR(__xludf.DUMMYFUNCTION("REGEXREPLACE(B1065, ""[[:punct:]]"", """")"),"alifarhat79 That would be the worst")</f>
        <v>alifarhat79 That would be the worst</v>
      </c>
      <c r="D1065" s="7">
        <f>IFERROR(__xludf.DUMMYFUNCTION("LEN(REGEXREPLACE(C1065, ""[[:punct:]]"", """"))"),35.0)</f>
        <v>35</v>
      </c>
      <c r="E1065" s="7">
        <f>IFERROR(__xludf.DUMMYFUNCTION("COUNTA(SPLIT(REGEXREPLACE(C1065, ""[[:punct:]]"", """"), "" ""))"),6.0)</f>
        <v>6</v>
      </c>
      <c r="F1065" s="8">
        <f t="shared" si="1"/>
        <v>5.833333333</v>
      </c>
    </row>
    <row r="1066">
      <c r="A1066" s="2" t="s">
        <v>2308</v>
      </c>
      <c r="B1066" s="1" t="s">
        <v>2309</v>
      </c>
      <c r="C1066" s="5" t="str">
        <f>IFERROR(__xludf.DUMMYFUNCTION("REGEXREPLACE(B1066, ""[[:punct:]]"", """")"),"Why do they always look like this")</f>
        <v>Why do they always look like this</v>
      </c>
      <c r="D1066" s="7">
        <f>IFERROR(__xludf.DUMMYFUNCTION("LEN(REGEXREPLACE(C1066, ""[[:punct:]]"", """"))"),33.0)</f>
        <v>33</v>
      </c>
      <c r="E1066" s="7">
        <f>IFERROR(__xludf.DUMMYFUNCTION("COUNTA(SPLIT(REGEXREPLACE(C1066, ""[[:punct:]]"", """"), "" ""))"),7.0)</f>
        <v>7</v>
      </c>
      <c r="F1066" s="8">
        <f t="shared" si="1"/>
        <v>4.714285714</v>
      </c>
    </row>
    <row r="1067">
      <c r="A1067" s="2" t="s">
        <v>2310</v>
      </c>
      <c r="B1067" s="1" t="s">
        <v>2311</v>
      </c>
      <c r="C1067" s="5" t="str">
        <f>IFERROR(__xludf.DUMMYFUNCTION("REGEXREPLACE(B1067, ""[[:punct:]]"", """")"),"RT ChayaRaichik10 “The party told you to reject the evidence of your eyes and ears It was their final most essential command”")</f>
        <v>RT ChayaRaichik10 “The party told you to reject the evidence of your eyes and ears It was their final most essential command”</v>
      </c>
      <c r="D1067" s="7">
        <f>IFERROR(__xludf.DUMMYFUNCTION("LEN(REGEXREPLACE(C1067, ""[[:punct:]]"", """"))"),125.0)</f>
        <v>125</v>
      </c>
      <c r="E1067" s="7">
        <f>IFERROR(__xludf.DUMMYFUNCTION("COUNTA(SPLIT(REGEXREPLACE(C1067, ""[[:punct:]]"", """"), "" ""))"),22.0)</f>
        <v>22</v>
      </c>
      <c r="F1067" s="8">
        <f t="shared" si="1"/>
        <v>5.681818182</v>
      </c>
    </row>
    <row r="1068">
      <c r="A1068" s="2" t="s">
        <v>2312</v>
      </c>
      <c r="B1068" s="1" t="s">
        <v>2313</v>
      </c>
      <c r="C1068" s="5" t="str">
        <f>IFERROR(__xludf.DUMMYFUNCTION("REGEXREPLACE(B1068, ""[[:punct:]]"", """")"),"MORE TRANS VIOLENCE 
A male who thinks hes a girl stbbed an elderly man to deth in Texas after running him over with a car in a brutal mrder
We need to have a national conversation about the uptick in trans extremism httpstcoOyXSKngr2X")</f>
        <v>MORE TRANS VIOLENCE 
A male who thinks hes a girl stbbed an elderly man to deth in Texas after running him over with a car in a brutal mrder
We need to have a national conversation about the uptick in trans extremism httpstcoOyXSKngr2X</v>
      </c>
      <c r="D1068" s="7">
        <f>IFERROR(__xludf.DUMMYFUNCTION("LEN(REGEXREPLACE(C1068, ""[[:punct:]]"", """"))"),237.0)</f>
        <v>237</v>
      </c>
      <c r="E1068" s="7">
        <f>IFERROR(__xludf.DUMMYFUNCTION("COUNTA(SPLIT(REGEXREPLACE(C1068, ""[[:punct:]]"", """"), "" ""))"),42.0)</f>
        <v>42</v>
      </c>
      <c r="F1068" s="8">
        <f t="shared" si="1"/>
        <v>5.642857143</v>
      </c>
    </row>
    <row r="1069">
      <c r="A1069" s="2" t="s">
        <v>2315</v>
      </c>
      <c r="B1069" s="1" t="s">
        <v>2316</v>
      </c>
      <c r="C1069" s="5" t="str">
        <f>IFERROR(__xludf.DUMMYFUNCTION("REGEXREPLACE(B1069, ""[[:punct:]]"", """")"),"RT libsoftiktok In Iran radical Islamic trrrists chant “Dath To America” Now due to decades of leftwing indoctrination we hear those chants on college campuses and on the streets of our great country
PragerU is sounding the alarm with their latest short "&amp;"doc DearInfidels
Wake up We need to do something and save our country before it’s too late
This documentary might be the most important film to watch right now prageru")</f>
        <v>RT libsoftiktok In Iran radical Islamic trrrists chant “Dath To America” Now due to decades of leftwing indoctrination we hear those chants on college campuses and on the streets of our great country
PragerU is sounding the alarm with their latest short doc DearInfidels
Wake up We need to do something and save our country before it’s too late
This documentary might be the most important film to watch right now prageru</v>
      </c>
      <c r="D1069" s="7">
        <f>IFERROR(__xludf.DUMMYFUNCTION("LEN(REGEXREPLACE(C1069, ""[[:punct:]]"", """"))"),424.0)</f>
        <v>424</v>
      </c>
      <c r="E1069" s="7">
        <f>IFERROR(__xludf.DUMMYFUNCTION("COUNTA(SPLIT(REGEXREPLACE(C1069, ""[[:punct:]]"", """"), "" ""))"),69.0)</f>
        <v>69</v>
      </c>
      <c r="F1069" s="8">
        <f t="shared" si="1"/>
        <v>6.144927536</v>
      </c>
    </row>
    <row r="1070">
      <c r="A1070" s="2" t="s">
        <v>2318</v>
      </c>
      <c r="B1070" s="1" t="s">
        <v>2319</v>
      </c>
      <c r="C1070" s="5" t="str">
        <f>IFERROR(__xludf.DUMMYFUNCTION("REGEXREPLACE(B1070, ""[[:punct:]]"", """")"),"TexasLindsay 👀")</f>
        <v>TexasLindsay 👀</v>
      </c>
      <c r="D1070" s="7">
        <f>IFERROR(__xludf.DUMMYFUNCTION("LEN(REGEXREPLACE(C1070, ""[[:punct:]]"", """"))"),15.0)</f>
        <v>15</v>
      </c>
      <c r="E1070" s="7">
        <f>IFERROR(__xludf.DUMMYFUNCTION("COUNTA(SPLIT(REGEXREPLACE(C1070, ""[[:punct:]]"", """"), "" ""))"),2.0)</f>
        <v>2</v>
      </c>
      <c r="F1070" s="8">
        <f t="shared" si="1"/>
        <v>7.5</v>
      </c>
    </row>
    <row r="1071">
      <c r="A1071" s="2" t="s">
        <v>2320</v>
      </c>
      <c r="B1071" s="1" t="s">
        <v>34</v>
      </c>
      <c r="C1071" s="5" t="str">
        <f>IFERROR(__xludf.DUMMYFUNCTION("REGEXREPLACE(B1071, ""[[:punct:]]"", """")"),"Holy shlit")</f>
        <v>Holy shlit</v>
      </c>
      <c r="D1071" s="7">
        <f>IFERROR(__xludf.DUMMYFUNCTION("LEN(REGEXREPLACE(C1071, ""[[:punct:]]"", """"))"),10.0)</f>
        <v>10</v>
      </c>
      <c r="E1071" s="7">
        <f>IFERROR(__xludf.DUMMYFUNCTION("COUNTA(SPLIT(REGEXREPLACE(C1071, ""[[:punct:]]"", """"), "" ""))"),2.0)</f>
        <v>2</v>
      </c>
      <c r="F1071" s="8">
        <f t="shared" si="1"/>
        <v>5</v>
      </c>
    </row>
    <row r="1072">
      <c r="A1072" s="2" t="s">
        <v>2321</v>
      </c>
      <c r="B1072" s="1" t="s">
        <v>2322</v>
      </c>
      <c r="C1072" s="5" t="str">
        <f>IFERROR(__xludf.DUMMYFUNCTION("REGEXREPLACE(B1072, ""[[:punct:]]"", """")"),"RT TRHLofficial I’d have James Madison explain the second amendment lot me like I’m 6 record it and filibuster Congress with the recording on a loop until they cried")</f>
        <v>RT TRHLofficial I’d have James Madison explain the second amendment lot me like I’m 6 record it and filibuster Congress with the recording on a loop until they cried</v>
      </c>
      <c r="D1072" s="7">
        <f>IFERROR(__xludf.DUMMYFUNCTION("LEN(REGEXREPLACE(C1072, ""[[:punct:]]"", """"))"),165.0)</f>
        <v>165</v>
      </c>
      <c r="E1072" s="7">
        <f>IFERROR(__xludf.DUMMYFUNCTION("COUNTA(SPLIT(REGEXREPLACE(C1072, ""[[:punct:]]"", """"), "" ""))"),29.0)</f>
        <v>29</v>
      </c>
      <c r="F1072" s="8">
        <f t="shared" si="1"/>
        <v>5.689655172</v>
      </c>
    </row>
    <row r="1073">
      <c r="A1073" s="2" t="s">
        <v>2323</v>
      </c>
      <c r="B1073" s="1" t="s">
        <v>2324</v>
      </c>
      <c r="C1073" s="5" t="str">
        <f>IFERROR(__xludf.DUMMYFUNCTION("REGEXREPLACE(B1073, ""[[:punct:]]"", """")"),"PatriotPointman ❤️")</f>
        <v>PatriotPointman ❤️</v>
      </c>
      <c r="D1073" s="7">
        <f>IFERROR(__xludf.DUMMYFUNCTION("LEN(REGEXREPLACE(C1073, ""[[:punct:]]"", """"))"),18.0)</f>
        <v>18</v>
      </c>
      <c r="E1073" s="7">
        <f>IFERROR(__xludf.DUMMYFUNCTION("COUNTA(SPLIT(REGEXREPLACE(C1073, ""[[:punct:]]"", """"), "" ""))"),2.0)</f>
        <v>2</v>
      </c>
      <c r="F1073" s="8">
        <f t="shared" si="1"/>
        <v>9</v>
      </c>
    </row>
    <row r="1074">
      <c r="A1074" s="2" t="s">
        <v>2325</v>
      </c>
      <c r="B1074" s="1" t="s">
        <v>2326</v>
      </c>
      <c r="C1074" s="5" t="str">
        <f>IFERROR(__xludf.DUMMYFUNCTION("REGEXREPLACE(B1074, ""[[:punct:]]"", """")"),"The left tried to make Nex Benedict the trans George Floyd They want to start a violent movement for LGBTQ people
It didnt work this time but that wont stop them from trying again
Be aware and be vigilant Do not fall for it httpstcoqgnmWuQdwi")</f>
        <v>The left tried to make Nex Benedict the trans George Floyd They want to start a violent movement for LGBTQ people
It didnt work this time but that wont stop them from trying again
Be aware and be vigilant Do not fall for it httpstcoqgnmWuQdwi</v>
      </c>
      <c r="D1074" s="7">
        <f>IFERROR(__xludf.DUMMYFUNCTION("LEN(REGEXREPLACE(C1074, ""[[:punct:]]"", """"))"),244.0)</f>
        <v>244</v>
      </c>
      <c r="E1074" s="7">
        <f>IFERROR(__xludf.DUMMYFUNCTION("COUNTA(SPLIT(REGEXREPLACE(C1074, ""[[:punct:]]"", """"), "" ""))"),43.0)</f>
        <v>43</v>
      </c>
      <c r="F1074" s="8">
        <f t="shared" si="1"/>
        <v>5.674418605</v>
      </c>
    </row>
    <row r="1075">
      <c r="A1075" s="2" t="s">
        <v>2328</v>
      </c>
      <c r="B1075" s="1" t="s">
        <v>2329</v>
      </c>
      <c r="C1075" s="5" t="str">
        <f>IFERROR(__xludf.DUMMYFUNCTION("REGEXREPLACE(B1075, ""[[:punct:]]"", """")"),"RT ChayaRaichik10 Who wants to tell him httpstcoyNYYlaB5jS")</f>
        <v>RT ChayaRaichik10 Who wants to tell him httpstcoyNYYlaB5jS</v>
      </c>
      <c r="D1075" s="7">
        <f>IFERROR(__xludf.DUMMYFUNCTION("LEN(REGEXREPLACE(C1075, ""[[:punct:]]"", """"))"),58.0)</f>
        <v>58</v>
      </c>
      <c r="E1075" s="7">
        <f>IFERROR(__xludf.DUMMYFUNCTION("COUNTA(SPLIT(REGEXREPLACE(C1075, ""[[:punct:]]"", """"), "" ""))"),8.0)</f>
        <v>8</v>
      </c>
      <c r="F1075" s="8">
        <f t="shared" si="1"/>
        <v>7.25</v>
      </c>
    </row>
    <row r="1076">
      <c r="A1076" s="2" t="s">
        <v>2310</v>
      </c>
      <c r="B1076" s="1" t="s">
        <v>2331</v>
      </c>
      <c r="C1076" s="5" t="str">
        <f>IFERROR(__xludf.DUMMYFUNCTION("REGEXREPLACE(B1076, ""[[:punct:]]"", """")"),"“The party told you to reject the evidence of your eyes and ears It was their final most essential command”")</f>
        <v>“The party told you to reject the evidence of your eyes and ears It was their final most essential command”</v>
      </c>
      <c r="D1076" s="7">
        <f>IFERROR(__xludf.DUMMYFUNCTION("LEN(REGEXREPLACE(C1076, ""[[:punct:]]"", """"))"),107.0)</f>
        <v>107</v>
      </c>
      <c r="E1076" s="7">
        <f>IFERROR(__xludf.DUMMYFUNCTION("COUNTA(SPLIT(REGEXREPLACE(C1076, ""[[:punct:]]"", """"), "" ""))"),20.0)</f>
        <v>20</v>
      </c>
      <c r="F1076" s="8">
        <f t="shared" si="1"/>
        <v>5.35</v>
      </c>
    </row>
    <row r="1077">
      <c r="A1077" s="2" t="s">
        <v>2131</v>
      </c>
      <c r="B1077" s="1" t="s">
        <v>2132</v>
      </c>
      <c r="C1077" s="5" t="str">
        <f>IFERROR(__xludf.DUMMYFUNCTION("REGEXREPLACE(B1077, ""[[:punct:]]"", """")"),"This is Maher Bitar He was appointed as Bidens special counsel He’s also the director of intelligence and defense programs in the National Security Council
He was the president of the radical extremist organization SJP Students for Justice in Palestine a"&amp;"t Georgetown University")</f>
        <v>This is Maher Bitar He was appointed as Bidens special counsel He’s also the director of intelligence and defense programs in the National Security Council
He was the president of the radical extremist organization SJP Students for Justice in Palestine at Georgetown University</v>
      </c>
      <c r="D1077" s="7">
        <f>IFERROR(__xludf.DUMMYFUNCTION("LEN(REGEXREPLACE(C1077, ""[[:punct:]]"", """"))"),278.0)</f>
        <v>278</v>
      </c>
      <c r="E1077" s="7">
        <f>IFERROR(__xludf.DUMMYFUNCTION("COUNTA(SPLIT(REGEXREPLACE(C1077, ""[[:punct:]]"", """"), "" ""))"),42.0)</f>
        <v>42</v>
      </c>
      <c r="F1077" s="8">
        <f t="shared" si="1"/>
        <v>6.619047619</v>
      </c>
    </row>
    <row r="1078">
      <c r="A1078" s="2" t="s">
        <v>2328</v>
      </c>
      <c r="B1078" s="1" t="s">
        <v>2332</v>
      </c>
      <c r="C1078" s="5" t="str">
        <f>IFERROR(__xludf.DUMMYFUNCTION("REGEXREPLACE(B1078, ""[[:punct:]]"", """")"),"Who wants to tell him httpstcoyNYYlaB5jS")</f>
        <v>Who wants to tell him httpstcoyNYYlaB5jS</v>
      </c>
      <c r="D1078" s="7">
        <f>IFERROR(__xludf.DUMMYFUNCTION("LEN(REGEXREPLACE(C1078, ""[[:punct:]]"", """"))"),40.0)</f>
        <v>40</v>
      </c>
      <c r="E1078" s="7">
        <f>IFERROR(__xludf.DUMMYFUNCTION("COUNTA(SPLIT(REGEXREPLACE(C1078, ""[[:punct:]]"", """"), "" ""))"),6.0)</f>
        <v>6</v>
      </c>
      <c r="F1078" s="8">
        <f t="shared" si="1"/>
        <v>6.666666667</v>
      </c>
    </row>
    <row r="1079">
      <c r="A1079" s="2" t="s">
        <v>2333</v>
      </c>
      <c r="B1079" s="1" t="s">
        <v>2334</v>
      </c>
      <c r="C1079" s="5" t="str">
        <f>IFERROR(__xludf.DUMMYFUNCTION("REGEXREPLACE(B1079, ""[[:punct:]]"", """")"),"This is insane There’s a convicted kiIIer in the Gaza encampment at Syracuse University")</f>
        <v>This is insane There’s a convicted kiIIer in the Gaza encampment at Syracuse University</v>
      </c>
      <c r="D1079" s="7">
        <f>IFERROR(__xludf.DUMMYFUNCTION("LEN(REGEXREPLACE(C1079, ""[[:punct:]]"", """"))"),87.0)</f>
        <v>87</v>
      </c>
      <c r="E1079" s="7">
        <f>IFERROR(__xludf.DUMMYFUNCTION("COUNTA(SPLIT(REGEXREPLACE(C1079, ""[[:punct:]]"", """"), "" ""))"),14.0)</f>
        <v>14</v>
      </c>
      <c r="F1079" s="8">
        <f t="shared" si="1"/>
        <v>6.214285714</v>
      </c>
    </row>
    <row r="1080">
      <c r="A1080" s="2" t="s">
        <v>2335</v>
      </c>
      <c r="B1080" s="1" t="s">
        <v>2336</v>
      </c>
      <c r="C1080" s="5" t="str">
        <f>IFERROR(__xludf.DUMMYFUNCTION("REGEXREPLACE(B1080, ""[[:punct:]]"", """")"),"RT V24Investigates 🚨🚨🚨BREAKING
V24Investigates drops our next story in our ongoing investigative series into the radicalism that has permeated American higher education
Students on UCLA campus telling our journalist
• “The companies are owned by Jew"&amp;"ish CEOs” and they wear masks to cover their faces “because in the future when they want to get a job and the CEO does a Google search…”
• “10 percent of the protestors are actually students”
• “Israeli propaganda was in our media” and “Biden misspoke” wh"&amp;"en he saw “harrowing images” of “Hamas atrocities” “Turned out the whole thing was a hoax”
Stay tuned for more V24Investigates investigations into American universities and terrorist sympathizing radicals hijacking campus life…professors students adminis"&amp;"trators…caught on tape in their own words")</f>
        <v>RT V24Investigates 🚨🚨🚨BREAKING
V24Investigates drops our next story in our ongoing investigative series into the radicalism that has permeated American higher education
Students on UCLA campus telling our journalist
• “The companies are owned by Jewish CEOs” and they wear masks to cover their faces “because in the future when they want to get a job and the CEO does a Google search…”
• “10 percent of the protestors are actually students”
• “Israeli propaganda was in our media” and “Biden misspoke” when he saw “harrowing images” of “Hamas atrocities” “Turned out the whole thing was a hoax”
Stay tuned for more V24Investigates investigations into American universities and terrorist sympathizing radicals hijacking campus life…professors students administrators…caught on tape in their own words</v>
      </c>
      <c r="D1080" s="7">
        <f>IFERROR(__xludf.DUMMYFUNCTION("LEN(REGEXREPLACE(C1080, ""[[:punct:]]"", """"))"),806.0)</f>
        <v>806</v>
      </c>
      <c r="E1080" s="7">
        <f>IFERROR(__xludf.DUMMYFUNCTION("COUNTA(SPLIT(REGEXREPLACE(C1080, ""[[:punct:]]"", """"), "" ""))"),116.0)</f>
        <v>116</v>
      </c>
      <c r="F1080" s="8">
        <f t="shared" si="1"/>
        <v>6.948275862</v>
      </c>
    </row>
    <row r="1081">
      <c r="A1081" s="2" t="s">
        <v>2338</v>
      </c>
      <c r="B1081" s="1" t="s">
        <v>2339</v>
      </c>
      <c r="C1081" s="5" t="str">
        <f>IFERROR(__xludf.DUMMYFUNCTION("REGEXREPLACE(B1081, ""[[:punct:]]"", """")"),"There are still 5 American citizens being held hostage by a terrorist organization What is Biden doing to bring them home")</f>
        <v>There are still 5 American citizens being held hostage by a terrorist organization What is Biden doing to bring them home</v>
      </c>
      <c r="D1081" s="7">
        <f>IFERROR(__xludf.DUMMYFUNCTION("LEN(REGEXREPLACE(C1081, ""[[:punct:]]"", """"))"),121.0)</f>
        <v>121</v>
      </c>
      <c r="E1081" s="7">
        <f>IFERROR(__xludf.DUMMYFUNCTION("COUNTA(SPLIT(REGEXREPLACE(C1081, ""[[:punct:]]"", """"), "" ""))"),21.0)</f>
        <v>21</v>
      </c>
      <c r="F1081" s="8">
        <f t="shared" si="1"/>
        <v>5.761904762</v>
      </c>
    </row>
    <row r="1082">
      <c r="A1082" s="2" t="s">
        <v>2340</v>
      </c>
      <c r="B1082" s="1" t="s">
        <v>2341</v>
      </c>
      <c r="C1082" s="5" t="str">
        <f>IFERROR(__xludf.DUMMYFUNCTION("REGEXREPLACE(B1082, ""[[:punct:]]"", """")"),"RT libsoftiktok There’s an American citizen effectively being held hostage by the Nigerian government and Biden hasn’t even mentioned his name
Biden has now left Americans stranded in Afghanistan Haiti Israel Sudan and now Nigeria
If only he was Brittne"&amp;"y Griner maybe Biden would care")</f>
        <v>RT libsoftiktok There’s an American citizen effectively being held hostage by the Nigerian government and Biden hasn’t even mentioned his name
Biden has now left Americans stranded in Afghanistan Haiti Israel Sudan and now Nigeria
If only he was Brittney Griner maybe Biden would care</v>
      </c>
      <c r="D1082" s="7">
        <f>IFERROR(__xludf.DUMMYFUNCTION("LEN(REGEXREPLACE(C1082, ""[[:punct:]]"", """"))"),286.0)</f>
        <v>286</v>
      </c>
      <c r="E1082" s="7">
        <f>IFERROR(__xludf.DUMMYFUNCTION("COUNTA(SPLIT(REGEXREPLACE(C1082, ""[[:punct:]]"", """"), "" ""))"),43.0)</f>
        <v>43</v>
      </c>
      <c r="F1082" s="8">
        <f t="shared" si="1"/>
        <v>6.651162791</v>
      </c>
    </row>
    <row r="1083">
      <c r="A1083" s="2" t="s">
        <v>2342</v>
      </c>
      <c r="B1083" s="1" t="s">
        <v>2343</v>
      </c>
      <c r="C1083" s="5" t="str">
        <f>IFERROR(__xludf.DUMMYFUNCTION("REGEXREPLACE(B1083, ""[[:punct:]]"", """")"),"RT CollinRugg REPORT American citizen and former US federal agent Tigran Gambaryan is being held hostage in Nigeria as the Biden Administration is nowhere to be seen
Gambaryan a Binance executive was lured to Nigeria for a business meeting
After arrivin"&amp;"g Nigerian officials arrested him and are now trying to extort Binance the worlds largest crypto exchange of 150M for his release or else they will transfer him to a prison known to hold terrorists
Gambaryan has been in Nigerian custody for over 70 days "&amp;"yet the Biden administration has yet to say a word
To invite a companys midlevel employees for collaborative policy meetings only to detain them has set a dangerous new precedent for all companies worldwide Binance CEO Richard Teng said
The video below "&amp;"was provided by Gambaryans family It was the last video he took before his phone was taken by Nigerian authorities")</f>
        <v>RT CollinRugg REPORT American citizen and former US federal agent Tigran Gambaryan is being held hostage in Nigeria as the Biden Administration is nowhere to be seen
Gambaryan a Binance executive was lured to Nigeria for a business meeting
After arriving Nigerian officials arrested him and are now trying to extort Binance the worlds largest crypto exchange of 150M for his release or else they will transfer him to a prison known to hold terrorists
Gambaryan has been in Nigerian custody for over 70 days yet the Biden administration has yet to say a word
To invite a companys midlevel employees for collaborative policy meetings only to detain them has set a dangerous new precedent for all companies worldwide Binance CEO Richard Teng said
The video below was provided by Gambaryans family It was the last video he took before his phone was taken by Nigerian authorities</v>
      </c>
      <c r="D1083" s="7">
        <f>IFERROR(__xludf.DUMMYFUNCTION("LEN(REGEXREPLACE(C1083, ""[[:punct:]]"", """"))"),879.0)</f>
        <v>879</v>
      </c>
      <c r="E1083" s="7">
        <f>IFERROR(__xludf.DUMMYFUNCTION("COUNTA(SPLIT(REGEXREPLACE(C1083, ""[[:punct:]]"", """"), "" ""))"),142.0)</f>
        <v>142</v>
      </c>
      <c r="F1083" s="8">
        <f t="shared" si="1"/>
        <v>6.190140845</v>
      </c>
    </row>
    <row r="1084">
      <c r="A1084" s="2" t="s">
        <v>2345</v>
      </c>
      <c r="B1084" s="1" t="s">
        <v>2346</v>
      </c>
      <c r="C1084" s="5" t="str">
        <f>IFERROR(__xludf.DUMMYFUNCTION("REGEXREPLACE(B1084, ""[[:punct:]]"", """")"),"RT AGHamilton29 These are the five American hostages that Joe Biden has left behind in Gaza httpstcoRsXV2dftAW")</f>
        <v>RT AGHamilton29 These are the five American hostages that Joe Biden has left behind in Gaza httpstcoRsXV2dftAW</v>
      </c>
      <c r="D1084" s="7">
        <f>IFERROR(__xludf.DUMMYFUNCTION("LEN(REGEXREPLACE(C1084, ""[[:punct:]]"", """"))"),110.0)</f>
        <v>110</v>
      </c>
      <c r="E1084" s="7">
        <f>IFERROR(__xludf.DUMMYFUNCTION("COUNTA(SPLIT(REGEXREPLACE(C1084, ""[[:punct:]]"", """"), "" ""))"),17.0)</f>
        <v>17</v>
      </c>
      <c r="F1084" s="8">
        <f t="shared" si="1"/>
        <v>6.470588235</v>
      </c>
    </row>
    <row r="1085">
      <c r="A1085" s="2" t="s">
        <v>2348</v>
      </c>
      <c r="B1085" s="1" t="s">
        <v>2349</v>
      </c>
      <c r="C1085" s="5" t="str">
        <f>IFERROR(__xludf.DUMMYFUNCTION("REGEXREPLACE(B1085, ""[[:punct:]]"", """")"),"RT MichaelRapaport I’m officially unendorsing JoeBiden I did so much work on behalf of this soft serve ice cream eating MF I’m done
Unendorsed httpstco3bNOXYRuQn")</f>
        <v>RT MichaelRapaport I’m officially unendorsing JoeBiden I did so much work on behalf of this soft serve ice cream eating MF I’m done
Unendorsed httpstco3bNOXYRuQn</v>
      </c>
      <c r="D1085" s="7">
        <f>IFERROR(__xludf.DUMMYFUNCTION("LEN(REGEXREPLACE(C1085, ""[[:punct:]]"", """"))"),161.0)</f>
        <v>161</v>
      </c>
      <c r="E1085" s="7">
        <f>IFERROR(__xludf.DUMMYFUNCTION("COUNTA(SPLIT(REGEXREPLACE(C1085, ""[[:punct:]]"", """"), "" ""))"),24.0)</f>
        <v>24</v>
      </c>
      <c r="F1085" s="8">
        <f t="shared" si="1"/>
        <v>6.708333333</v>
      </c>
    </row>
    <row r="1086">
      <c r="A1086" s="2" t="s">
        <v>2352</v>
      </c>
      <c r="B1086" s="1" t="s">
        <v>2353</v>
      </c>
      <c r="C1086" s="5" t="str">
        <f>IFERROR(__xludf.DUMMYFUNCTION("REGEXREPLACE(B1086, ""[[:punct:]]"", """")"),"RT savsays In response to that horrific video of the gay dude being given the crying newborn baby that he just bought this is how the first moments of a baby’s life are supposed to be spent 
Their crying soothed by the familiar warmth of their mama 
http"&amp;"stcoqSHEtQKuE8")</f>
        <v>RT savsays In response to that horrific video of the gay dude being given the crying newborn baby that he just bought this is how the first moments of a baby’s life are supposed to be spent 
Their crying soothed by the familiar warmth of their mama 
httpstcoqSHEtQKuE8</v>
      </c>
      <c r="D1086" s="7">
        <f>IFERROR(__xludf.DUMMYFUNCTION("LEN(REGEXREPLACE(C1086, ""[[:punct:]]"", """"))"),269.0)</f>
        <v>269</v>
      </c>
      <c r="E1086" s="7">
        <f>IFERROR(__xludf.DUMMYFUNCTION("COUNTA(SPLIT(REGEXREPLACE(C1086, ""[[:punct:]]"", """"), "" ""))"),48.0)</f>
        <v>48</v>
      </c>
      <c r="F1086" s="8">
        <f t="shared" si="1"/>
        <v>5.604166667</v>
      </c>
    </row>
    <row r="1087">
      <c r="A1087" s="2" t="s">
        <v>2355</v>
      </c>
      <c r="B1087" s="1" t="s">
        <v>2356</v>
      </c>
      <c r="C1087" s="5" t="str">
        <f>IFERROR(__xludf.DUMMYFUNCTION("REGEXREPLACE(B1087, ""[[:punct:]]"", """")"),"Bye 👋 httpstcovq2tr0Iuyv")</f>
        <v>Bye 👋 httpstcovq2tr0Iuyv</v>
      </c>
      <c r="D1087" s="7">
        <f>IFERROR(__xludf.DUMMYFUNCTION("LEN(REGEXREPLACE(C1087, ""[[:punct:]]"", """"))"),25.0)</f>
        <v>25</v>
      </c>
      <c r="E1087" s="7">
        <f>IFERROR(__xludf.DUMMYFUNCTION("COUNTA(SPLIT(REGEXREPLACE(C1087, ""[[:punct:]]"", """"), "" ""))"),3.0)</f>
        <v>3</v>
      </c>
      <c r="F1087" s="8">
        <f t="shared" si="1"/>
        <v>8.333333333</v>
      </c>
    </row>
    <row r="1088">
      <c r="A1088" s="2" t="s">
        <v>2358</v>
      </c>
      <c r="B1088" s="1" t="s">
        <v>2359</v>
      </c>
      <c r="C1088" s="5" t="str">
        <f>IFERROR(__xludf.DUMMYFUNCTION("REGEXREPLACE(B1088, ""[[:punct:]]"", """")"),"Here are some of the wild things Barron has done that he should be called out for
Selfies smoking crack
Selfies with hookers
Selfies with crack and hookers
Lost track of a laptop containing details of his family’s illegal dealings and schemes
Texts refer"&amp;"ring to his father as a pd0
Video of him driving double the speed limit while high
Video swimming in a pool nked while playing with his junk
Tried to buy support by charging his father’s friends 500k for a finger painting
Oh wait… that was all Hunter")</f>
        <v>Here are some of the wild things Barron has done that he should be called out for
Selfies smoking crack
Selfies with hookers
Selfies with crack and hookers
Lost track of a laptop containing details of his family’s illegal dealings and schemes
Texts referring to his father as a pd0
Video of him driving double the speed limit while high
Video swimming in a pool nked while playing with his junk
Tried to buy support by charging his father’s friends 500k for a finger painting
Oh wait… that was all Hunter</v>
      </c>
      <c r="D1088" s="7">
        <f>IFERROR(__xludf.DUMMYFUNCTION("LEN(REGEXREPLACE(C1088, ""[[:punct:]]"", """"))"),506.0)</f>
        <v>506</v>
      </c>
      <c r="E1088" s="7">
        <f>IFERROR(__xludf.DUMMYFUNCTION("COUNTA(SPLIT(REGEXREPLACE(C1088, ""[[:punct:]]"", """"), "" ""))"),82.0)</f>
        <v>82</v>
      </c>
      <c r="F1088" s="8">
        <f t="shared" si="1"/>
        <v>6.170731707</v>
      </c>
    </row>
    <row r="1089">
      <c r="A1089" s="2" t="s">
        <v>2360</v>
      </c>
      <c r="B1089" s="1" t="s">
        <v>2361</v>
      </c>
      <c r="C1089" s="5" t="str">
        <f>IFERROR(__xludf.DUMMYFUNCTION("REGEXREPLACE(B1089, ""[[:punct:]]"", """")"),"RileyGaines Stay safe 🙏🏻")</f>
        <v>RileyGaines Stay safe 🙏🏻</v>
      </c>
      <c r="D1089" s="7">
        <f>IFERROR(__xludf.DUMMYFUNCTION("LEN(REGEXREPLACE(C1089, ""[[:punct:]]"", """"))"),26.0)</f>
        <v>26</v>
      </c>
      <c r="E1089" s="7">
        <f>IFERROR(__xludf.DUMMYFUNCTION("COUNTA(SPLIT(REGEXREPLACE(C1089, ""[[:punct:]]"", """"), "" ""))"),4.0)</f>
        <v>4</v>
      </c>
      <c r="F1089" s="8">
        <f t="shared" si="1"/>
        <v>6.5</v>
      </c>
    </row>
    <row r="1090">
      <c r="A1090" s="2" t="s">
        <v>2362</v>
      </c>
      <c r="B1090" s="1" t="s">
        <v>2363</v>
      </c>
      <c r="C1090" s="5" t="str">
        <f>IFERROR(__xludf.DUMMYFUNCTION("REGEXREPLACE(B1090, ""[[:punct:]]"", """")"),"OsherFeldman 😂😂😂")</f>
        <v>OsherFeldman 😂😂😂</v>
      </c>
      <c r="D1090" s="7">
        <f>IFERROR(__xludf.DUMMYFUNCTION("LEN(REGEXREPLACE(C1090, ""[[:punct:]]"", """"))"),19.0)</f>
        <v>19</v>
      </c>
      <c r="E1090" s="7">
        <f>IFERROR(__xludf.DUMMYFUNCTION("COUNTA(SPLIT(REGEXREPLACE(C1090, ""[[:punct:]]"", """"), "" ""))"),2.0)</f>
        <v>2</v>
      </c>
      <c r="F1090" s="8">
        <f t="shared" si="1"/>
        <v>9.5</v>
      </c>
    </row>
    <row r="1091">
      <c r="A1091" s="2" t="s">
        <v>2364</v>
      </c>
      <c r="B1091" s="1" t="s">
        <v>2365</v>
      </c>
      <c r="C1091" s="5" t="str">
        <f>IFERROR(__xludf.DUMMYFUNCTION("REGEXREPLACE(B1091, ""[[:punct:]]"", """")"),"Has Joe Biden cured cancer yet like he promised The clock is ticking He has 6 months left to fulfill this campaign promise httpstcoooZWxRBEYv")</f>
        <v>Has Joe Biden cured cancer yet like he promised The clock is ticking He has 6 months left to fulfill this campaign promise httpstcoooZWxRBEYv</v>
      </c>
      <c r="D1091" s="7">
        <f>IFERROR(__xludf.DUMMYFUNCTION("LEN(REGEXREPLACE(C1091, ""[[:punct:]]"", """"))"),141.0)</f>
        <v>141</v>
      </c>
      <c r="E1091" s="7">
        <f>IFERROR(__xludf.DUMMYFUNCTION("COUNTA(SPLIT(REGEXREPLACE(C1091, ""[[:punct:]]"", """"), "" ""))"),24.0)</f>
        <v>24</v>
      </c>
      <c r="F1091" s="8">
        <f t="shared" si="1"/>
        <v>5.875</v>
      </c>
    </row>
    <row r="1092">
      <c r="A1092" s="2" t="s">
        <v>2367</v>
      </c>
      <c r="B1092" s="1" t="s">
        <v>2368</v>
      </c>
      <c r="C1092" s="5" t="str">
        <f>IFERROR(__xludf.DUMMYFUNCTION("REGEXREPLACE(B1092, ""[[:punct:]]"", """")"),"JeremiahBonds 😂")</f>
        <v>JeremiahBonds 😂</v>
      </c>
      <c r="D1092" s="7">
        <f>IFERROR(__xludf.DUMMYFUNCTION("LEN(REGEXREPLACE(C1092, ""[[:punct:]]"", """"))"),16.0)</f>
        <v>16</v>
      </c>
      <c r="E1092" s="7">
        <f>IFERROR(__xludf.DUMMYFUNCTION("COUNTA(SPLIT(REGEXREPLACE(C1092, ""[[:punct:]]"", """"), "" ""))"),2.0)</f>
        <v>2</v>
      </c>
      <c r="F1092" s="8">
        <f t="shared" si="1"/>
        <v>8</v>
      </c>
    </row>
    <row r="1093">
      <c r="A1093" s="2" t="s">
        <v>2369</v>
      </c>
      <c r="B1093" s="1" t="s">
        <v>2370</v>
      </c>
      <c r="C1093" s="5" t="str">
        <f>IFERROR(__xludf.DUMMYFUNCTION("REGEXREPLACE(B1093, ""[[:punct:]]"", """")"),"Would they even fit in the Hmas tunnels")</f>
        <v>Would they even fit in the Hmas tunnels</v>
      </c>
      <c r="D1093" s="7">
        <f>IFERROR(__xludf.DUMMYFUNCTION("LEN(REGEXREPLACE(C1093, ""[[:punct:]]"", """"))"),39.0)</f>
        <v>39</v>
      </c>
      <c r="E1093" s="7">
        <f>IFERROR(__xludf.DUMMYFUNCTION("COUNTA(SPLIT(REGEXREPLACE(C1093, ""[[:punct:]]"", """"), "" ""))"),8.0)</f>
        <v>8</v>
      </c>
      <c r="F1093" s="8">
        <f t="shared" si="1"/>
        <v>4.875</v>
      </c>
    </row>
    <row r="1094">
      <c r="A1094" s="2" t="s">
        <v>2371</v>
      </c>
      <c r="B1094" s="1" t="s">
        <v>2372</v>
      </c>
      <c r="C1094" s="5" t="str">
        <f>IFERROR(__xludf.DUMMYFUNCTION("REGEXREPLACE(B1094, ""[[:punct:]]"", """")"),"I just realized I was in 10 countries in the past year I’m thinking of doing a thread detailing each trip and providing travel tips ")</f>
        <v>I just realized I was in 10 countries in the past year I’m thinking of doing a thread detailing each trip and providing travel tips </v>
      </c>
      <c r="D1094" s="7">
        <f>IFERROR(__xludf.DUMMYFUNCTION("LEN(REGEXREPLACE(C1094, ""[[:punct:]]"", """"))"),132.0)</f>
        <v>132</v>
      </c>
      <c r="E1094" s="7">
        <f>IFERROR(__xludf.DUMMYFUNCTION("COUNTA(SPLIT(REGEXREPLACE(C1094, ""[[:punct:]]"", """"), "" ""))"),25.0)</f>
        <v>25</v>
      </c>
      <c r="F1094" s="8">
        <f t="shared" si="1"/>
        <v>5.28</v>
      </c>
    </row>
    <row r="1095">
      <c r="A1095" s="2" t="s">
        <v>2373</v>
      </c>
      <c r="B1095" s="1" t="s">
        <v>2374</v>
      </c>
      <c r="C1095" s="5" t="str">
        <f>IFERROR(__xludf.DUMMYFUNCTION("REGEXREPLACE(B1095, ""[[:punct:]]"", """")"),"butthurtleeroy Freal")</f>
        <v>butthurtleeroy Freal</v>
      </c>
      <c r="D1095" s="7">
        <f>IFERROR(__xludf.DUMMYFUNCTION("LEN(REGEXREPLACE(C1095, ""[[:punct:]]"", """"))"),20.0)</f>
        <v>20</v>
      </c>
      <c r="E1095" s="7">
        <f>IFERROR(__xludf.DUMMYFUNCTION("COUNTA(SPLIT(REGEXREPLACE(C1095, ""[[:punct:]]"", """"), "" ""))"),2.0)</f>
        <v>2</v>
      </c>
      <c r="F1095" s="8">
        <f t="shared" si="1"/>
        <v>10</v>
      </c>
    </row>
    <row r="1096">
      <c r="A1096" s="2" t="s">
        <v>2375</v>
      </c>
      <c r="B1096" s="1" t="s">
        <v>2376</v>
      </c>
      <c r="C1096" s="5" t="str">
        <f>IFERROR(__xludf.DUMMYFUNCTION("REGEXREPLACE(B1096, ""[[:punct:]]"", """")"),"thefatefulraven Wow I gotta up my game")</f>
        <v>thefatefulraven Wow I gotta up my game</v>
      </c>
      <c r="D1096" s="7">
        <f>IFERROR(__xludf.DUMMYFUNCTION("LEN(REGEXREPLACE(C1096, ""[[:punct:]]"", """"))"),38.0)</f>
        <v>38</v>
      </c>
      <c r="E1096" s="7">
        <f>IFERROR(__xludf.DUMMYFUNCTION("COUNTA(SPLIT(REGEXREPLACE(C1096, ""[[:punct:]]"", """"), "" ""))"),7.0)</f>
        <v>7</v>
      </c>
      <c r="F1096" s="8">
        <f t="shared" si="1"/>
        <v>5.428571429</v>
      </c>
    </row>
    <row r="1097">
      <c r="A1097" s="2" t="s">
        <v>2377</v>
      </c>
      <c r="B1097" s="1" t="s">
        <v>2378</v>
      </c>
      <c r="C1097" s="5" t="str">
        <f>IFERROR(__xludf.DUMMYFUNCTION("REGEXREPLACE(B1097, ""[[:punct:]]"", """")"),"RT ChayaRaichik10 Name this band httpstco1a1O0bRDX9")</f>
        <v>RT ChayaRaichik10 Name this band httpstco1a1O0bRDX9</v>
      </c>
      <c r="D1097" s="7">
        <f>IFERROR(__xludf.DUMMYFUNCTION("LEN(REGEXREPLACE(C1097, ""[[:punct:]]"", """"))"),51.0)</f>
        <v>51</v>
      </c>
      <c r="E1097" s="7">
        <f>IFERROR(__xludf.DUMMYFUNCTION("COUNTA(SPLIT(REGEXREPLACE(C1097, ""[[:punct:]]"", """"), "" ""))"),6.0)</f>
        <v>6</v>
      </c>
      <c r="F1097" s="8">
        <f t="shared" si="1"/>
        <v>8.5</v>
      </c>
    </row>
    <row r="1098">
      <c r="A1098" s="2" t="s">
        <v>2380</v>
      </c>
      <c r="B1098" s="1" t="s">
        <v>2381</v>
      </c>
      <c r="C1098" s="5" t="str">
        <f>IFERROR(__xludf.DUMMYFUNCTION("REGEXREPLACE(B1098, ""[[:punct:]]"", """")"),"RT ChayaRaichik10 Wtf is going on in Ireland httpstcohdSKTO2CMs")</f>
        <v>RT ChayaRaichik10 Wtf is going on in Ireland httpstcohdSKTO2CMs</v>
      </c>
      <c r="D1098" s="7">
        <f>IFERROR(__xludf.DUMMYFUNCTION("LEN(REGEXREPLACE(C1098, ""[[:punct:]]"", """"))"),63.0)</f>
        <v>63</v>
      </c>
      <c r="E1098" s="7">
        <f>IFERROR(__xludf.DUMMYFUNCTION("COUNTA(SPLIT(REGEXREPLACE(C1098, ""[[:punct:]]"", """"), "" ""))"),9.0)</f>
        <v>9</v>
      </c>
      <c r="F1098" s="8">
        <f t="shared" si="1"/>
        <v>7</v>
      </c>
    </row>
    <row r="1099">
      <c r="A1099" s="2" t="s">
        <v>2383</v>
      </c>
      <c r="B1099" s="1" t="s">
        <v>2384</v>
      </c>
      <c r="C1099" s="5" t="str">
        <f>IFERROR(__xludf.DUMMYFUNCTION("REGEXREPLACE(B1099, ""[[:punct:]]"", """")"),"Does it bother anyone else when teachers post their students on public social media accounts Did all the parents agree to have their kid’s face be blasted like that Are there no rules about this in schools If my kid’s teacher did that without my permissio"&amp;"n I would pull them from the classroom")</f>
        <v>Does it bother anyone else when teachers post their students on public social media accounts Did all the parents agree to have their kid’s face be blasted like that Are there no rules about this in schools If my kid’s teacher did that without my permission I would pull them from the classroom</v>
      </c>
      <c r="D1099" s="7">
        <f>IFERROR(__xludf.DUMMYFUNCTION("LEN(REGEXREPLACE(C1099, ""[[:punct:]]"", """"))"),293.0)</f>
        <v>293</v>
      </c>
      <c r="E1099" s="7">
        <f>IFERROR(__xludf.DUMMYFUNCTION("COUNTA(SPLIT(REGEXREPLACE(C1099, ""[[:punct:]]"", """"), "" ""))"),53.0)</f>
        <v>53</v>
      </c>
      <c r="F1099" s="8">
        <f t="shared" si="1"/>
        <v>5.528301887</v>
      </c>
    </row>
    <row r="1100">
      <c r="A1100" s="2" t="s">
        <v>2385</v>
      </c>
      <c r="B1100" s="1" t="s">
        <v>2386</v>
      </c>
      <c r="C1100" s="5" t="str">
        <f>IFERROR(__xludf.DUMMYFUNCTION("REGEXREPLACE(B1100, ""[[:punct:]]"", """")"),"keltrax MikeWin46308872 Interesting Also how do they monitor individual teachers posting on their own social media accounts That’s my concern")</f>
        <v>keltrax MikeWin46308872 Interesting Also how do they monitor individual teachers posting on their own social media accounts That’s my concern</v>
      </c>
      <c r="D1100" s="7">
        <f>IFERROR(__xludf.DUMMYFUNCTION("LEN(REGEXREPLACE(C1100, ""[[:punct:]]"", """"))"),141.0)</f>
        <v>141</v>
      </c>
      <c r="E1100" s="7">
        <f>IFERROR(__xludf.DUMMYFUNCTION("COUNTA(SPLIT(REGEXREPLACE(C1100, ""[[:punct:]]"", """"), "" ""))"),20.0)</f>
        <v>20</v>
      </c>
      <c r="F1100" s="8">
        <f t="shared" si="1"/>
        <v>7.05</v>
      </c>
    </row>
    <row r="1101">
      <c r="A1101" s="2" t="s">
        <v>2387</v>
      </c>
      <c r="B1101" s="1" t="s">
        <v>2388</v>
      </c>
      <c r="C1101" s="5" t="str">
        <f>IFERROR(__xludf.DUMMYFUNCTION("REGEXREPLACE(B1101, ""[[:punct:]]"", """")"),"SarahisCensored No way That’s on my bucket list Have the best time and post pictures please")</f>
        <v>SarahisCensored No way That’s on my bucket list Have the best time and post pictures please</v>
      </c>
      <c r="D1101" s="7">
        <f>IFERROR(__xludf.DUMMYFUNCTION("LEN(REGEXREPLACE(C1101, ""[[:punct:]]"", """"))"),91.0)</f>
        <v>91</v>
      </c>
      <c r="E1101" s="7">
        <f>IFERROR(__xludf.DUMMYFUNCTION("COUNTA(SPLIT(REGEXREPLACE(C1101, ""[[:punct:]]"", """"), "" ""))"),16.0)</f>
        <v>16</v>
      </c>
      <c r="F1101" s="8">
        <f t="shared" si="1"/>
        <v>5.6875</v>
      </c>
    </row>
    <row r="1102">
      <c r="A1102" s="2" t="s">
        <v>2371</v>
      </c>
      <c r="B1102" s="1" t="s">
        <v>2372</v>
      </c>
      <c r="C1102" s="5" t="str">
        <f>IFERROR(__xludf.DUMMYFUNCTION("REGEXREPLACE(B1102, ""[[:punct:]]"", """")"),"I just realized I was in 10 countries in the past year I’m thinking of doing a thread detailing each trip and providing travel tips ")</f>
        <v>I just realized I was in 10 countries in the past year I’m thinking of doing a thread detailing each trip and providing travel tips </v>
      </c>
      <c r="D1102" s="7">
        <f>IFERROR(__xludf.DUMMYFUNCTION("LEN(REGEXREPLACE(C1102, ""[[:punct:]]"", """"))"),132.0)</f>
        <v>132</v>
      </c>
      <c r="E1102" s="7">
        <f>IFERROR(__xludf.DUMMYFUNCTION("COUNTA(SPLIT(REGEXREPLACE(C1102, ""[[:punct:]]"", """"), "" ""))"),25.0)</f>
        <v>25</v>
      </c>
      <c r="F1102" s="8">
        <f t="shared" si="1"/>
        <v>5.28</v>
      </c>
    </row>
    <row r="1103">
      <c r="A1103" s="2" t="s">
        <v>2389</v>
      </c>
      <c r="B1103" s="1" t="s">
        <v>2390</v>
      </c>
      <c r="C1103" s="5" t="str">
        <f>IFERROR(__xludf.DUMMYFUNCTION("REGEXREPLACE(B1103, ""[[:punct:]]"", """")"),"Omg this is a must read 🤣🤣")</f>
        <v>Omg this is a must read 🤣🤣</v>
      </c>
      <c r="D1103" s="7">
        <f>IFERROR(__xludf.DUMMYFUNCTION("LEN(REGEXREPLACE(C1103, ""[[:punct:]]"", """"))"),28.0)</f>
        <v>28</v>
      </c>
      <c r="E1103" s="7">
        <f>IFERROR(__xludf.DUMMYFUNCTION("COUNTA(SPLIT(REGEXREPLACE(C1103, ""[[:punct:]]"", """"), "" ""))"),7.0)</f>
        <v>7</v>
      </c>
      <c r="F1103" s="8">
        <f t="shared" si="1"/>
        <v>4</v>
      </c>
    </row>
    <row r="1104">
      <c r="A1104" s="2" t="s">
        <v>2391</v>
      </c>
      <c r="B1104" s="1" t="s">
        <v>2392</v>
      </c>
      <c r="C1104" s="5" t="str">
        <f>IFERROR(__xludf.DUMMYFUNCTION("REGEXREPLACE(B1104, ""[[:punct:]]"", """")"),"CryptoLawyerz Every night…")</f>
        <v>CryptoLawyerz Every night…</v>
      </c>
      <c r="D1104" s="7">
        <f>IFERROR(__xludf.DUMMYFUNCTION("LEN(REGEXREPLACE(C1104, ""[[:punct:]]"", """"))"),26.0)</f>
        <v>26</v>
      </c>
      <c r="E1104" s="7">
        <f>IFERROR(__xludf.DUMMYFUNCTION("COUNTA(SPLIT(REGEXREPLACE(C1104, ""[[:punct:]]"", """"), "" ""))"),3.0)</f>
        <v>3</v>
      </c>
      <c r="F1104" s="8">
        <f t="shared" si="1"/>
        <v>8.666666667</v>
      </c>
    </row>
    <row r="1105">
      <c r="A1105" s="2" t="s">
        <v>2393</v>
      </c>
      <c r="B1105" s="1" t="s">
        <v>2394</v>
      </c>
      <c r="C1105" s="5" t="str">
        <f>IFERROR(__xludf.DUMMYFUNCTION("REGEXREPLACE(B1105, ""[[:punct:]]"", """")"),"RT BarakRavid 🚨🚨🚨BREAKING President Biden tells ErinBurnett that if Israel invades the city of Rafah the US will stop supplying it with artillery shells bombs for fighter jets and other offensive weapons")</f>
        <v>RT BarakRavid 🚨🚨🚨BREAKING President Biden tells ErinBurnett that if Israel invades the city of Rafah the US will stop supplying it with artillery shells bombs for fighter jets and other offensive weapons</v>
      </c>
      <c r="D1105" s="7">
        <f>IFERROR(__xludf.DUMMYFUNCTION("LEN(REGEXREPLACE(C1105, ""[[:punct:]]"", """"))"),206.0)</f>
        <v>206</v>
      </c>
      <c r="E1105" s="7">
        <f>IFERROR(__xludf.DUMMYFUNCTION("COUNTA(SPLIT(REGEXREPLACE(C1105, ""[[:punct:]]"", """"), "" ""))"),32.0)</f>
        <v>32</v>
      </c>
      <c r="F1105" s="8">
        <f t="shared" si="1"/>
        <v>6.4375</v>
      </c>
    </row>
    <row r="1106">
      <c r="A1106" s="2" t="s">
        <v>2395</v>
      </c>
      <c r="B1106" s="1" t="s">
        <v>2396</v>
      </c>
      <c r="C1106" s="5" t="str">
        <f>IFERROR(__xludf.DUMMYFUNCTION("REGEXREPLACE(B1106, ""[[:punct:]]"", """")"),"RT ChayaRaichik10 If a woman falsely accuses a man of rpe she should serve an equal prison sentence as he would’ve received had he been convicted")</f>
        <v>RT ChayaRaichik10 If a woman falsely accuses a man of rpe she should serve an equal prison sentence as he would’ve received had he been convicted</v>
      </c>
      <c r="D1106" s="7">
        <f>IFERROR(__xludf.DUMMYFUNCTION("LEN(REGEXREPLACE(C1106, ""[[:punct:]]"", """"))"),145.0)</f>
        <v>145</v>
      </c>
      <c r="E1106" s="7">
        <f>IFERROR(__xludf.DUMMYFUNCTION("COUNTA(SPLIT(REGEXREPLACE(C1106, ""[[:punct:]]"", """"), "" ""))"),26.0)</f>
        <v>26</v>
      </c>
      <c r="F1106" s="8">
        <f t="shared" si="1"/>
        <v>5.576923077</v>
      </c>
    </row>
    <row r="1107">
      <c r="A1107" s="2" t="s">
        <v>2397</v>
      </c>
      <c r="B1107" s="1" t="s">
        <v>2398</v>
      </c>
      <c r="C1107" s="5" t="str">
        <f>IFERROR(__xludf.DUMMYFUNCTION("REGEXREPLACE(B1107, ""[[:punct:]]"", """")"),"Literally nobody uses the term “from the river to the sea” as a call for peace That’s not what it means at all But she knows this")</f>
        <v>Literally nobody uses the term “from the river to the sea” as a call for peace That’s not what it means at all But she knows this</v>
      </c>
      <c r="D1107" s="7">
        <f>IFERROR(__xludf.DUMMYFUNCTION("LEN(REGEXREPLACE(C1107, ""[[:punct:]]"", """"))"),129.0)</f>
        <v>129</v>
      </c>
      <c r="E1107" s="7">
        <f>IFERROR(__xludf.DUMMYFUNCTION("COUNTA(SPLIT(REGEXREPLACE(C1107, ""[[:punct:]]"", """"), "" ""))"),27.0)</f>
        <v>27</v>
      </c>
      <c r="F1107" s="8">
        <f t="shared" si="1"/>
        <v>4.777777778</v>
      </c>
    </row>
    <row r="1108">
      <c r="A1108" s="2" t="s">
        <v>2399</v>
      </c>
      <c r="B1108" s="1" t="s">
        <v>2400</v>
      </c>
      <c r="C1108" s="5" t="str">
        <f>IFERROR(__xludf.DUMMYFUNCTION("REGEXREPLACE(B1108, ""[[:punct:]]"", """")"),"Thats the nice way of saying it")</f>
        <v>Thats the nice way of saying it</v>
      </c>
      <c r="D1108" s="7">
        <f>IFERROR(__xludf.DUMMYFUNCTION("LEN(REGEXREPLACE(C1108, ""[[:punct:]]"", """"))"),31.0)</f>
        <v>31</v>
      </c>
      <c r="E1108" s="7">
        <f>IFERROR(__xludf.DUMMYFUNCTION("COUNTA(SPLIT(REGEXREPLACE(C1108, ""[[:punct:]]"", """"), "" ""))"),7.0)</f>
        <v>7</v>
      </c>
      <c r="F1108" s="8">
        <f t="shared" si="1"/>
        <v>4.428571429</v>
      </c>
    </row>
    <row r="1109">
      <c r="A1109" s="2" t="s">
        <v>2401</v>
      </c>
      <c r="B1109" s="1" t="s">
        <v>2402</v>
      </c>
      <c r="C1109" s="5" t="str">
        <f>IFERROR(__xludf.DUMMYFUNCTION("REGEXREPLACE(B1109, ""[[:punct:]]"", """")"),"Its an epidemic")</f>
        <v>Its an epidemic</v>
      </c>
      <c r="D1109" s="7">
        <f>IFERROR(__xludf.DUMMYFUNCTION("LEN(REGEXREPLACE(C1109, ""[[:punct:]]"", """"))"),15.0)</f>
        <v>15</v>
      </c>
      <c r="E1109" s="7">
        <f>IFERROR(__xludf.DUMMYFUNCTION("COUNTA(SPLIT(REGEXREPLACE(C1109, ""[[:punct:]]"", """"), "" ""))"),3.0)</f>
        <v>3</v>
      </c>
      <c r="F1109" s="8">
        <f t="shared" si="1"/>
        <v>5</v>
      </c>
    </row>
    <row r="1110">
      <c r="A1110" s="2" t="s">
        <v>2403</v>
      </c>
      <c r="B1110" s="1" t="s">
        <v>2404</v>
      </c>
      <c r="C1110" s="5" t="str">
        <f>IFERROR(__xludf.DUMMYFUNCTION("REGEXREPLACE(B1110, ""[[:punct:]]"", """")"),"WOW‼️")</f>
        <v>WOW‼️</v>
      </c>
      <c r="D1110" s="7">
        <f>IFERROR(__xludf.DUMMYFUNCTION("LEN(REGEXREPLACE(C1110, ""[[:punct:]]"", """"))"),5.0)</f>
        <v>5</v>
      </c>
      <c r="E1110" s="7">
        <f>IFERROR(__xludf.DUMMYFUNCTION("COUNTA(SPLIT(REGEXREPLACE(C1110, ""[[:punct:]]"", """"), "" ""))"),1.0)</f>
        <v>1</v>
      </c>
      <c r="F1110" s="8">
        <f t="shared" si="1"/>
        <v>5</v>
      </c>
    </row>
    <row r="1111">
      <c r="A1111" s="2" t="s">
        <v>2405</v>
      </c>
      <c r="B1111" s="1" t="s">
        <v>2406</v>
      </c>
      <c r="C1111" s="5" t="str">
        <f>IFERROR(__xludf.DUMMYFUNCTION("REGEXREPLACE(B1111, ""[[:punct:]]"", """")"),"Biden 0
Teleprompter 1")</f>
        <v>Biden 0
Teleprompter 1</v>
      </c>
      <c r="D1111" s="7">
        <f>IFERROR(__xludf.DUMMYFUNCTION("LEN(REGEXREPLACE(C1111, ""[[:punct:]]"", """"))"),22.0)</f>
        <v>22</v>
      </c>
      <c r="E1111" s="7">
        <f>IFERROR(__xludf.DUMMYFUNCTION("COUNTA(SPLIT(REGEXREPLACE(C1111, ""[[:punct:]]"", """"), "" ""))"),3.0)</f>
        <v>3</v>
      </c>
      <c r="F1111" s="8">
        <f t="shared" si="1"/>
        <v>7.333333333</v>
      </c>
    </row>
    <row r="1112">
      <c r="A1112" s="2" t="s">
        <v>2407</v>
      </c>
      <c r="B1112" s="1" t="s">
        <v>2408</v>
      </c>
      <c r="C1112" s="5" t="str">
        <f>IFERROR(__xludf.DUMMYFUNCTION("REGEXREPLACE(B1112, ""[[:punct:]]"", """")"),"RT ChayaRaichik10 FACTS")</f>
        <v>RT ChayaRaichik10 FACTS</v>
      </c>
      <c r="D1112" s="7">
        <f>IFERROR(__xludf.DUMMYFUNCTION("LEN(REGEXREPLACE(C1112, ""[[:punct:]]"", """"))"),23.0)</f>
        <v>23</v>
      </c>
      <c r="E1112" s="7">
        <f>IFERROR(__xludf.DUMMYFUNCTION("COUNTA(SPLIT(REGEXREPLACE(C1112, ""[[:punct:]]"", """"), "" ""))"),3.0)</f>
        <v>3</v>
      </c>
      <c r="F1112" s="8">
        <f t="shared" si="1"/>
        <v>7.666666667</v>
      </c>
    </row>
    <row r="1113">
      <c r="A1113" s="2" t="s">
        <v>2409</v>
      </c>
      <c r="B1113" s="1" t="s">
        <v>2410</v>
      </c>
      <c r="C1113" s="5" t="str">
        <f>IFERROR(__xludf.DUMMYFUNCTION("REGEXREPLACE(B1113, ""[[:punct:]]"", """")"),"RT ChayaRaichik10 How about we just deport them instead")</f>
        <v>RT ChayaRaichik10 How about we just deport them instead</v>
      </c>
      <c r="D1113" s="7">
        <f>IFERROR(__xludf.DUMMYFUNCTION("LEN(REGEXREPLACE(C1113, ""[[:punct:]]"", """"))"),55.0)</f>
        <v>55</v>
      </c>
      <c r="E1113" s="7">
        <f>IFERROR(__xludf.DUMMYFUNCTION("COUNTA(SPLIT(REGEXREPLACE(C1113, ""[[:punct:]]"", """"), "" ""))"),9.0)</f>
        <v>9</v>
      </c>
      <c r="F1113" s="8">
        <f t="shared" si="1"/>
        <v>6.111111111</v>
      </c>
    </row>
    <row r="1114">
      <c r="A1114" s="2" t="s">
        <v>2411</v>
      </c>
      <c r="B1114" s="1" t="s">
        <v>2412</v>
      </c>
      <c r="C1114" s="5" t="str">
        <f>IFERROR(__xludf.DUMMYFUNCTION("REGEXREPLACE(B1114, ""[[:punct:]]"", """")"),"RichMuny If a parent decides to post images of their kids that’s entirely their decision I personally would never post pictures of my kids’ faces but it doesn’t bother me when I see parents doing that")</f>
        <v>RichMuny If a parent decides to post images of their kids that’s entirely their decision I personally would never post pictures of my kids’ faces but it doesn’t bother me when I see parents doing that</v>
      </c>
      <c r="D1114" s="7">
        <f>IFERROR(__xludf.DUMMYFUNCTION("LEN(REGEXREPLACE(C1114, ""[[:punct:]]"", """"))"),200.0)</f>
        <v>200</v>
      </c>
      <c r="E1114" s="7">
        <f>IFERROR(__xludf.DUMMYFUNCTION("COUNTA(SPLIT(REGEXREPLACE(C1114, ""[[:punct:]]"", """"), "" ""))"),36.0)</f>
        <v>36</v>
      </c>
      <c r="F1114" s="8">
        <f t="shared" si="1"/>
        <v>5.555555556</v>
      </c>
    </row>
    <row r="1115">
      <c r="A1115" s="2" t="s">
        <v>2413</v>
      </c>
      <c r="B1115" s="1" t="s">
        <v>2414</v>
      </c>
      <c r="C1115" s="5" t="str">
        <f>IFERROR(__xludf.DUMMYFUNCTION("REGEXREPLACE(B1115, ""[[:punct:]]"", """")"),"MikeWin46308872 That makes sense Do you find that staff follow this rule")</f>
        <v>MikeWin46308872 That makes sense Do you find that staff follow this rule</v>
      </c>
      <c r="D1115" s="7">
        <f>IFERROR(__xludf.DUMMYFUNCTION("LEN(REGEXREPLACE(C1115, ""[[:punct:]]"", """"))"),72.0)</f>
        <v>72</v>
      </c>
      <c r="E1115" s="7">
        <f>IFERROR(__xludf.DUMMYFUNCTION("COUNTA(SPLIT(REGEXREPLACE(C1115, ""[[:punct:]]"", """"), "" ""))"),12.0)</f>
        <v>12</v>
      </c>
      <c r="F1115" s="8">
        <f t="shared" si="1"/>
        <v>6</v>
      </c>
    </row>
    <row r="1116">
      <c r="A1116" s="2" t="s">
        <v>2395</v>
      </c>
      <c r="B1116" s="1" t="s">
        <v>2415</v>
      </c>
      <c r="C1116" s="5" t="str">
        <f>IFERROR(__xludf.DUMMYFUNCTION("REGEXREPLACE(B1116, ""[[:punct:]]"", """")"),"If a woman falsely accuses a man of rpe she should serve an equal prison sentence as he would’ve received had he been convicted")</f>
        <v>If a woman falsely accuses a man of rpe she should serve an equal prison sentence as he would’ve received had he been convicted</v>
      </c>
      <c r="D1116" s="7">
        <f>IFERROR(__xludf.DUMMYFUNCTION("LEN(REGEXREPLACE(C1116, ""[[:punct:]]"", """"))"),127.0)</f>
        <v>127</v>
      </c>
      <c r="E1116" s="7">
        <f>IFERROR(__xludf.DUMMYFUNCTION("COUNTA(SPLIT(REGEXREPLACE(C1116, ""[[:punct:]]"", """"), "" ""))"),24.0)</f>
        <v>24</v>
      </c>
      <c r="F1116" s="8">
        <f t="shared" si="1"/>
        <v>5.291666667</v>
      </c>
    </row>
    <row r="1117">
      <c r="A1117" s="2" t="s">
        <v>2416</v>
      </c>
      <c r="B1117" s="1" t="s">
        <v>2417</v>
      </c>
      <c r="C1117" s="5" t="str">
        <f>IFERROR(__xludf.DUMMYFUNCTION("REGEXREPLACE(B1117, ""[[:punct:]]"", """")"),"THIS 🚨🚨")</f>
        <v>THIS 🚨🚨</v>
      </c>
      <c r="D1117" s="7">
        <f>IFERROR(__xludf.DUMMYFUNCTION("LEN(REGEXREPLACE(C1117, ""[[:punct:]]"", """"))"),9.0)</f>
        <v>9</v>
      </c>
      <c r="E1117" s="7">
        <f>IFERROR(__xludf.DUMMYFUNCTION("COUNTA(SPLIT(REGEXREPLACE(C1117, ""[[:punct:]]"", """"), "" ""))"),2.0)</f>
        <v>2</v>
      </c>
      <c r="F1117" s="8">
        <f t="shared" si="1"/>
        <v>4.5</v>
      </c>
    </row>
    <row r="1118">
      <c r="A1118" s="2" t="s">
        <v>2418</v>
      </c>
      <c r="B1118" s="1" t="s">
        <v>2419</v>
      </c>
      <c r="C1118" s="5" t="str">
        <f>IFERROR(__xludf.DUMMYFUNCTION("REGEXREPLACE(B1118, ""[[:punct:]]"", """")"),"POV You’re about to get yelled at for saying sir httpstcoVc3gRLqV2q")</f>
        <v>POV You’re about to get yelled at for saying sir httpstcoVc3gRLqV2q</v>
      </c>
      <c r="D1118" s="7">
        <f>IFERROR(__xludf.DUMMYFUNCTION("LEN(REGEXREPLACE(C1118, ""[[:punct:]]"", """"))"),67.0)</f>
        <v>67</v>
      </c>
      <c r="E1118" s="7">
        <f>IFERROR(__xludf.DUMMYFUNCTION("COUNTA(SPLIT(REGEXREPLACE(C1118, ""[[:punct:]]"", """"), "" ""))"),11.0)</f>
        <v>11</v>
      </c>
      <c r="F1118" s="8">
        <f t="shared" si="1"/>
        <v>6.090909091</v>
      </c>
    </row>
    <row r="1119">
      <c r="A1119" s="2" t="s">
        <v>2421</v>
      </c>
      <c r="B1119" s="1" t="s">
        <v>2422</v>
      </c>
      <c r="C1119" s="5" t="str">
        <f>IFERROR(__xludf.DUMMYFUNCTION("REGEXREPLACE(B1119, ""[[:punct:]]"", """")"),"🎯")</f>
        <v>🎯</v>
      </c>
      <c r="D1119" s="7">
        <f>IFERROR(__xludf.DUMMYFUNCTION("LEN(REGEXREPLACE(C1119, ""[[:punct:]]"", """"))"),2.0)</f>
        <v>2</v>
      </c>
      <c r="E1119" s="7">
        <f>IFERROR(__xludf.DUMMYFUNCTION("COUNTA(SPLIT(REGEXREPLACE(C1119, ""[[:punct:]]"", """"), "" ""))"),1.0)</f>
        <v>1</v>
      </c>
      <c r="F1119" s="8">
        <f t="shared" si="1"/>
        <v>2</v>
      </c>
    </row>
    <row r="1120">
      <c r="A1120" s="2" t="s">
        <v>2423</v>
      </c>
      <c r="B1120" s="4" t="s">
        <v>2424</v>
      </c>
      <c r="C1120" s="5" t="str">
        <f>IFERROR(__xludf.DUMMYFUNCTION("REGEXREPLACE(B1120, ""[[:punct:]]"", """")"),"httpstcoQR6SdoTlpb")</f>
        <v>httpstcoQR6SdoTlpb</v>
      </c>
      <c r="D1120" s="7">
        <f>IFERROR(__xludf.DUMMYFUNCTION("LEN(REGEXREPLACE(C1120, ""[[:punct:]]"", """"))"),18.0)</f>
        <v>18</v>
      </c>
      <c r="E1120" s="7">
        <f>IFERROR(__xludf.DUMMYFUNCTION("COUNTA(SPLIT(REGEXREPLACE(C1120, ""[[:punct:]]"", """"), "" ""))"),1.0)</f>
        <v>1</v>
      </c>
      <c r="F1120" s="8">
        <f t="shared" si="1"/>
        <v>18</v>
      </c>
    </row>
    <row r="1121">
      <c r="A1121" s="2" t="s">
        <v>2426</v>
      </c>
      <c r="B1121" s="1" t="s">
        <v>2427</v>
      </c>
      <c r="C1121" s="5" t="str">
        <f>IFERROR(__xludf.DUMMYFUNCTION("REGEXREPLACE(B1121, ""[[:punct:]]"", """")"),"An Israeli businessman was targeted and shot at point blank in Egypt by a terrorist This is absolutely horrific")</f>
        <v>An Israeli businessman was targeted and shot at point blank in Egypt by a terrorist This is absolutely horrific</v>
      </c>
      <c r="D1121" s="7">
        <f>IFERROR(__xludf.DUMMYFUNCTION("LEN(REGEXREPLACE(C1121, ""[[:punct:]]"", """"))"),111.0)</f>
        <v>111</v>
      </c>
      <c r="E1121" s="7">
        <f>IFERROR(__xludf.DUMMYFUNCTION("COUNTA(SPLIT(REGEXREPLACE(C1121, ""[[:punct:]]"", """"), "" ""))"),19.0)</f>
        <v>19</v>
      </c>
      <c r="F1121" s="8">
        <f t="shared" si="1"/>
        <v>5.842105263</v>
      </c>
    </row>
    <row r="1122">
      <c r="A1122" s="2" t="s">
        <v>2428</v>
      </c>
      <c r="B1122" s="1" t="s">
        <v>1583</v>
      </c>
      <c r="C1122" s="5" t="str">
        <f>IFERROR(__xludf.DUMMYFUNCTION("REGEXREPLACE(B1122, ""[[:punct:]]"", """")"),"🤣🤣🤣")</f>
        <v>🤣🤣🤣</v>
      </c>
      <c r="D1122" s="7">
        <f>IFERROR(__xludf.DUMMYFUNCTION("LEN(REGEXREPLACE(C1122, ""[[:punct:]]"", """"))"),6.0)</f>
        <v>6</v>
      </c>
      <c r="E1122" s="7">
        <f>IFERROR(__xludf.DUMMYFUNCTION("COUNTA(SPLIT(REGEXREPLACE(C1122, ""[[:punct:]]"", """"), "" ""))"),1.0)</f>
        <v>1</v>
      </c>
      <c r="F1122" s="8">
        <f t="shared" si="1"/>
        <v>6</v>
      </c>
    </row>
    <row r="1123">
      <c r="A1123" s="2" t="s">
        <v>2429</v>
      </c>
      <c r="B1123" s="1" t="s">
        <v>2430</v>
      </c>
      <c r="C1123" s="5" t="str">
        <f>IFERROR(__xludf.DUMMYFUNCTION("REGEXREPLACE(B1123, ""[[:punct:]]"", """")"),"Glad to see some of these racist companies being held accountable")</f>
        <v>Glad to see some of these racist companies being held accountable</v>
      </c>
      <c r="D1123" s="7">
        <f>IFERROR(__xludf.DUMMYFUNCTION("LEN(REGEXREPLACE(C1123, ""[[:punct:]]"", """"))"),65.0)</f>
        <v>65</v>
      </c>
      <c r="E1123" s="7">
        <f>IFERROR(__xludf.DUMMYFUNCTION("COUNTA(SPLIT(REGEXREPLACE(C1123, ""[[:punct:]]"", """"), "" ""))"),11.0)</f>
        <v>11</v>
      </c>
      <c r="F1123" s="8">
        <f t="shared" si="1"/>
        <v>5.909090909</v>
      </c>
    </row>
    <row r="1124">
      <c r="A1124" s="2" t="s">
        <v>2431</v>
      </c>
      <c r="B1124" s="1" t="s">
        <v>1578</v>
      </c>
      <c r="C1124" s="5" t="str">
        <f>IFERROR(__xludf.DUMMYFUNCTION("REGEXREPLACE(B1124, ""[[:punct:]]"", """")"),"🇺🇸🇺🇸🇺🇸")</f>
        <v>🇺🇸🇺🇸🇺🇸</v>
      </c>
      <c r="D1124" s="7">
        <f>IFERROR(__xludf.DUMMYFUNCTION("LEN(REGEXREPLACE(C1124, ""[[:punct:]]"", """"))"),12.0)</f>
        <v>12</v>
      </c>
      <c r="E1124" s="7">
        <f>IFERROR(__xludf.DUMMYFUNCTION("COUNTA(SPLIT(REGEXREPLACE(C1124, ""[[:punct:]]"", """"), "" ""))"),1.0)</f>
        <v>1</v>
      </c>
      <c r="F1124" s="8">
        <f t="shared" si="1"/>
        <v>12</v>
      </c>
    </row>
    <row r="1125">
      <c r="A1125" s="2" t="s">
        <v>2432</v>
      </c>
      <c r="B1125" s="1" t="s">
        <v>512</v>
      </c>
      <c r="C1125" s="5" t="str">
        <f>IFERROR(__xludf.DUMMYFUNCTION("REGEXREPLACE(B1125, ""[[:punct:]]"", """")"),"😂😂😂")</f>
        <v>😂😂😂</v>
      </c>
      <c r="D1125" s="7">
        <f>IFERROR(__xludf.DUMMYFUNCTION("LEN(REGEXREPLACE(C1125, ""[[:punct:]]"", """"))"),6.0)</f>
        <v>6</v>
      </c>
      <c r="E1125" s="7">
        <f>IFERROR(__xludf.DUMMYFUNCTION("COUNTA(SPLIT(REGEXREPLACE(C1125, ""[[:punct:]]"", """"), "" ""))"),1.0)</f>
        <v>1</v>
      </c>
      <c r="F1125" s="8">
        <f t="shared" si="1"/>
        <v>6</v>
      </c>
    </row>
    <row r="1126">
      <c r="A1126" s="2" t="s">
        <v>2433</v>
      </c>
      <c r="B1126" s="1" t="s">
        <v>2434</v>
      </c>
      <c r="C1126" s="5" t="str">
        <f>IFERROR(__xludf.DUMMYFUNCTION("REGEXREPLACE(B1126, ""[[:punct:]]"", """")"),"No There’s no such thing as gender Gender is made up
There are 2 sexes 0 genders And infinite personalities
Cc BillboardChris")</f>
        <v>No There’s no such thing as gender Gender is made up
There are 2 sexes 0 genders And infinite personalities
Cc BillboardChris</v>
      </c>
      <c r="D1126" s="7">
        <f>IFERROR(__xludf.DUMMYFUNCTION("LEN(REGEXREPLACE(C1126, ""[[:punct:]]"", """"))"),127.0)</f>
        <v>127</v>
      </c>
      <c r="E1126" s="7">
        <f>IFERROR(__xludf.DUMMYFUNCTION("COUNTA(SPLIT(REGEXREPLACE(C1126, ""[[:punct:]]"", """"), "" ""))"),20.0)</f>
        <v>20</v>
      </c>
      <c r="F1126" s="8">
        <f t="shared" si="1"/>
        <v>6.35</v>
      </c>
    </row>
    <row r="1127">
      <c r="A1127" s="2" t="s">
        <v>2435</v>
      </c>
      <c r="B1127" s="1" t="s">
        <v>2436</v>
      </c>
      <c r="C1127" s="5" t="str">
        <f>IFERROR(__xludf.DUMMYFUNCTION("REGEXREPLACE(B1127, ""[[:punct:]]"", """")"),"B2RKN BillboardChris 😂")</f>
        <v>B2RKN BillboardChris 😂</v>
      </c>
      <c r="D1127" s="7">
        <f>IFERROR(__xludf.DUMMYFUNCTION("LEN(REGEXREPLACE(C1127, ""[[:punct:]]"", """"))"),23.0)</f>
        <v>23</v>
      </c>
      <c r="E1127" s="7">
        <f>IFERROR(__xludf.DUMMYFUNCTION("COUNTA(SPLIT(REGEXREPLACE(C1127, ""[[:punct:]]"", """"), "" ""))"),3.0)</f>
        <v>3</v>
      </c>
      <c r="F1127" s="8">
        <f t="shared" si="1"/>
        <v>7.666666667</v>
      </c>
    </row>
    <row r="1128">
      <c r="A1128" s="2" t="s">
        <v>2437</v>
      </c>
      <c r="B1128" s="1" t="s">
        <v>2438</v>
      </c>
      <c r="C1128" s="5" t="str">
        <f>IFERROR(__xludf.DUMMYFUNCTION("REGEXREPLACE(B1128, ""[[:punct:]]"", """")"),"JonnyThePhoenix BillboardChris But that’s not what the left uses it for now I think we need to be more intentional with our language")</f>
        <v>JonnyThePhoenix BillboardChris But that’s not what the left uses it for now I think we need to be more intentional with our language</v>
      </c>
      <c r="D1128" s="7">
        <f>IFERROR(__xludf.DUMMYFUNCTION("LEN(REGEXREPLACE(C1128, ""[[:punct:]]"", """"))"),132.0)</f>
        <v>132</v>
      </c>
      <c r="E1128" s="7">
        <f>IFERROR(__xludf.DUMMYFUNCTION("COUNTA(SPLIT(REGEXREPLACE(C1128, ""[[:punct:]]"", """"), "" ""))"),23.0)</f>
        <v>23</v>
      </c>
      <c r="F1128" s="8">
        <f t="shared" si="1"/>
        <v>5.739130435</v>
      </c>
    </row>
    <row r="1129">
      <c r="A1129" s="2" t="s">
        <v>2439</v>
      </c>
      <c r="B1129" s="1" t="s">
        <v>2440</v>
      </c>
      <c r="C1129" s="5" t="str">
        <f>IFERROR(__xludf.DUMMYFUNCTION("REGEXREPLACE(B1129, ""[[:punct:]]"", """")"),"This is what pure joy and happiness looks like")</f>
        <v>This is what pure joy and happiness looks like</v>
      </c>
      <c r="D1129" s="7">
        <f>IFERROR(__xludf.DUMMYFUNCTION("LEN(REGEXREPLACE(C1129, ""[[:punct:]]"", """"))"),46.0)</f>
        <v>46</v>
      </c>
      <c r="E1129" s="7">
        <f>IFERROR(__xludf.DUMMYFUNCTION("COUNTA(SPLIT(REGEXREPLACE(C1129, ""[[:punct:]]"", """"), "" ""))"),9.0)</f>
        <v>9</v>
      </c>
      <c r="F1129" s="8">
        <f t="shared" si="1"/>
        <v>5.111111111</v>
      </c>
    </row>
    <row r="1130">
      <c r="A1130" s="2" t="s">
        <v>2441</v>
      </c>
      <c r="B1130" s="1" t="s">
        <v>2442</v>
      </c>
      <c r="C1130" s="5" t="str">
        <f>IFERROR(__xludf.DUMMYFUNCTION("REGEXREPLACE(B1130, ""[[:punct:]]"", """")"),"RT ChayaRaichik10 Emory ranks 17th in the nation for federal funding and received 559 million of taxpayer dollars in 2022 httpstco1DutTOqkyJ")</f>
        <v>RT ChayaRaichik10 Emory ranks 17th in the nation for federal funding and received 559 million of taxpayer dollars in 2022 httpstco1DutTOqkyJ</v>
      </c>
      <c r="D1130" s="7">
        <f>IFERROR(__xludf.DUMMYFUNCTION("LEN(REGEXREPLACE(C1130, ""[[:punct:]]"", """"))"),140.0)</f>
        <v>140</v>
      </c>
      <c r="E1130" s="7">
        <f>IFERROR(__xludf.DUMMYFUNCTION("COUNTA(SPLIT(REGEXREPLACE(C1130, ""[[:punct:]]"", """"), "" ""))"),21.0)</f>
        <v>21</v>
      </c>
      <c r="F1130" s="8">
        <f t="shared" si="1"/>
        <v>6.666666667</v>
      </c>
    </row>
    <row r="1131">
      <c r="A1131" s="2" t="s">
        <v>2377</v>
      </c>
      <c r="B1131" s="1" t="s">
        <v>2445</v>
      </c>
      <c r="C1131" s="5" t="str">
        <f>IFERROR(__xludf.DUMMYFUNCTION("REGEXREPLACE(B1131, ""[[:punct:]]"", """")"),"Name this band httpstco1a1O0bRDX9")</f>
        <v>Name this band httpstco1a1O0bRDX9</v>
      </c>
      <c r="D1131" s="7">
        <f>IFERROR(__xludf.DUMMYFUNCTION("LEN(REGEXREPLACE(C1131, ""[[:punct:]]"", """"))"),33.0)</f>
        <v>33</v>
      </c>
      <c r="E1131" s="7">
        <f>IFERROR(__xludf.DUMMYFUNCTION("COUNTA(SPLIT(REGEXREPLACE(C1131, ""[[:punct:]]"", """"), "" ""))"),4.0)</f>
        <v>4</v>
      </c>
      <c r="F1131" s="8">
        <f t="shared" si="1"/>
        <v>8.25</v>
      </c>
    </row>
    <row r="1132">
      <c r="A1132" s="2" t="s">
        <v>2446</v>
      </c>
      <c r="B1132" s="1" t="s">
        <v>2447</v>
      </c>
      <c r="C1132" s="5" t="str">
        <f>IFERROR(__xludf.DUMMYFUNCTION("REGEXREPLACE(B1132, ""[[:punct:]]"", """")"),"I still have not been blocked by the groomers at Boy Scouts boyscouts I feel very left out and am taking this very personally")</f>
        <v>I still have not been blocked by the groomers at Boy Scouts boyscouts I feel very left out and am taking this very personally</v>
      </c>
      <c r="D1132" s="7">
        <f>IFERROR(__xludf.DUMMYFUNCTION("LEN(REGEXREPLACE(C1132, ""[[:punct:]]"", """"))"),125.0)</f>
        <v>125</v>
      </c>
      <c r="E1132" s="7">
        <f>IFERROR(__xludf.DUMMYFUNCTION("COUNTA(SPLIT(REGEXREPLACE(C1132, ""[[:punct:]]"", """"), "" ""))"),24.0)</f>
        <v>24</v>
      </c>
      <c r="F1132" s="8">
        <f t="shared" si="1"/>
        <v>5.208333333</v>
      </c>
    </row>
    <row r="1133">
      <c r="A1133" s="2" t="s">
        <v>2448</v>
      </c>
      <c r="B1133" s="1" t="s">
        <v>2449</v>
      </c>
      <c r="C1133" s="5" t="str">
        <f>IFERROR(__xludf.DUMMYFUNCTION("REGEXREPLACE(B1133, ""[[:punct:]]"", """")"),"SarahisCensored evil")</f>
        <v>SarahisCensored evil</v>
      </c>
      <c r="D1133" s="7">
        <f>IFERROR(__xludf.DUMMYFUNCTION("LEN(REGEXREPLACE(C1133, ""[[:punct:]]"", """"))"),20.0)</f>
        <v>20</v>
      </c>
      <c r="E1133" s="7">
        <f>IFERROR(__xludf.DUMMYFUNCTION("COUNTA(SPLIT(REGEXREPLACE(C1133, ""[[:punct:]]"", """"), "" ""))"),2.0)</f>
        <v>2</v>
      </c>
      <c r="F1133" s="8">
        <f t="shared" si="1"/>
        <v>10</v>
      </c>
    </row>
    <row r="1134">
      <c r="A1134" s="2" t="s">
        <v>2450</v>
      </c>
      <c r="B1134" s="1" t="s">
        <v>2451</v>
      </c>
      <c r="C1134" s="5" t="str">
        <f>IFERROR(__xludf.DUMMYFUNCTION("REGEXREPLACE(B1134, ""[[:punct:]]"", """")"),"‼️")</f>
        <v>‼️</v>
      </c>
      <c r="D1134" s="7">
        <f>IFERROR(__xludf.DUMMYFUNCTION("LEN(REGEXREPLACE(C1134, ""[[:punct:]]"", """"))"),2.0)</f>
        <v>2</v>
      </c>
      <c r="E1134" s="7">
        <f>IFERROR(__xludf.DUMMYFUNCTION("COUNTA(SPLIT(REGEXREPLACE(C1134, ""[[:punct:]]"", """"), "" ""))"),1.0)</f>
        <v>1</v>
      </c>
      <c r="F1134" s="8">
        <f t="shared" si="1"/>
        <v>2</v>
      </c>
    </row>
    <row r="1135">
      <c r="A1135" s="2" t="s">
        <v>2452</v>
      </c>
      <c r="B1135" s="1" t="s">
        <v>2453</v>
      </c>
      <c r="C1135" s="5" t="str">
        <f>IFERROR(__xludf.DUMMYFUNCTION("REGEXREPLACE(B1135, ""[[:punct:]]"", """")"),"Did he sniff your hair or are you outside his preferred age range")</f>
        <v>Did he sniff your hair or are you outside his preferred age range</v>
      </c>
      <c r="D1135" s="7">
        <f>IFERROR(__xludf.DUMMYFUNCTION("LEN(REGEXREPLACE(C1135, ""[[:punct:]]"", """"))"),65.0)</f>
        <v>65</v>
      </c>
      <c r="E1135" s="7">
        <f>IFERROR(__xludf.DUMMYFUNCTION("COUNTA(SPLIT(REGEXREPLACE(C1135, ""[[:punct:]]"", """"), "" ""))"),13.0)</f>
        <v>13</v>
      </c>
      <c r="F1135" s="8">
        <f t="shared" si="1"/>
        <v>5</v>
      </c>
    </row>
    <row r="1136">
      <c r="A1136" s="2" t="s">
        <v>2454</v>
      </c>
      <c r="B1136" s="1" t="s">
        <v>2455</v>
      </c>
      <c r="C1136" s="5" t="str">
        <f>IFERROR(__xludf.DUMMYFUNCTION("REGEXREPLACE(B1136, ""[[:punct:]]"", """")"),"REMINDER Nobody has been held accountable yet for their Covid crimes")</f>
        <v>REMINDER Nobody has been held accountable yet for their Covid crimes</v>
      </c>
      <c r="D1136" s="7">
        <f>IFERROR(__xludf.DUMMYFUNCTION("LEN(REGEXREPLACE(C1136, ""[[:punct:]]"", """"))"),68.0)</f>
        <v>68</v>
      </c>
      <c r="E1136" s="7">
        <f>IFERROR(__xludf.DUMMYFUNCTION("COUNTA(SPLIT(REGEXREPLACE(C1136, ""[[:punct:]]"", """"), "" ""))"),11.0)</f>
        <v>11</v>
      </c>
      <c r="F1136" s="8">
        <f t="shared" si="1"/>
        <v>6.181818182</v>
      </c>
    </row>
    <row r="1137">
      <c r="A1137" s="2" t="s">
        <v>2456</v>
      </c>
      <c r="B1137" s="1" t="s">
        <v>2457</v>
      </c>
      <c r="C1137" s="5" t="str">
        <f>IFERROR(__xludf.DUMMYFUNCTION("REGEXREPLACE(B1137, ""[[:punct:]]"", """")"),"alifarhat79 It was nice knowing you")</f>
        <v>alifarhat79 It was nice knowing you</v>
      </c>
      <c r="D1137" s="7">
        <f>IFERROR(__xludf.DUMMYFUNCTION("LEN(REGEXREPLACE(C1137, ""[[:punct:]]"", """"))"),35.0)</f>
        <v>35</v>
      </c>
      <c r="E1137" s="7">
        <f>IFERROR(__xludf.DUMMYFUNCTION("COUNTA(SPLIT(REGEXREPLACE(C1137, ""[[:punct:]]"", """"), "" ""))"),6.0)</f>
        <v>6</v>
      </c>
      <c r="F1137" s="8">
        <f t="shared" si="1"/>
        <v>5.833333333</v>
      </c>
    </row>
    <row r="1138">
      <c r="A1138" s="2" t="s">
        <v>2458</v>
      </c>
      <c r="B1138" s="1" t="s">
        <v>2459</v>
      </c>
      <c r="C1138" s="5" t="str">
        <f>IFERROR(__xludf.DUMMYFUNCTION("REGEXREPLACE(B1138, ""[[:punct:]]"", """")"),"Im sorry but being misgendered is much harder than this")</f>
        <v>Im sorry but being misgendered is much harder than this</v>
      </c>
      <c r="D1138" s="7">
        <f>IFERROR(__xludf.DUMMYFUNCTION("LEN(REGEXREPLACE(C1138, ""[[:punct:]]"", """"))"),55.0)</f>
        <v>55</v>
      </c>
      <c r="E1138" s="7">
        <f>IFERROR(__xludf.DUMMYFUNCTION("COUNTA(SPLIT(REGEXREPLACE(C1138, ""[[:punct:]]"", """"), "" ""))"),10.0)</f>
        <v>10</v>
      </c>
      <c r="F1138" s="8">
        <f t="shared" si="1"/>
        <v>5.5</v>
      </c>
    </row>
    <row r="1139">
      <c r="A1139" s="2" t="s">
        <v>2460</v>
      </c>
      <c r="B1139" s="1" t="s">
        <v>2461</v>
      </c>
      <c r="C1139" s="5" t="str">
        <f>IFERROR(__xludf.DUMMYFUNCTION("REGEXREPLACE(B1139, ""[[:punct:]]"", """")"),"GuntherEagleman its life threatening")</f>
        <v>GuntherEagleman its life threatening</v>
      </c>
      <c r="D1139" s="7">
        <f>IFERROR(__xludf.DUMMYFUNCTION("LEN(REGEXREPLACE(C1139, ""[[:punct:]]"", """"))"),36.0)</f>
        <v>36</v>
      </c>
      <c r="E1139" s="7">
        <f>IFERROR(__xludf.DUMMYFUNCTION("COUNTA(SPLIT(REGEXREPLACE(C1139, ""[[:punct:]]"", """"), "" ""))"),4.0)</f>
        <v>4</v>
      </c>
      <c r="F1139" s="8">
        <f t="shared" si="1"/>
        <v>9</v>
      </c>
    </row>
    <row r="1140">
      <c r="A1140" s="2" t="s">
        <v>2462</v>
      </c>
      <c r="B1140" s="1" t="s">
        <v>2463</v>
      </c>
      <c r="C1140" s="5" t="str">
        <f>IFERROR(__xludf.DUMMYFUNCTION("REGEXREPLACE(B1140, ""[[:punct:]]"", """")"),"WallStreetSilv exactly")</f>
        <v>WallStreetSilv exactly</v>
      </c>
      <c r="D1140" s="7">
        <f>IFERROR(__xludf.DUMMYFUNCTION("LEN(REGEXREPLACE(C1140, ""[[:punct:]]"", """"))"),22.0)</f>
        <v>22</v>
      </c>
      <c r="E1140" s="7">
        <f>IFERROR(__xludf.DUMMYFUNCTION("COUNTA(SPLIT(REGEXREPLACE(C1140, ""[[:punct:]]"", """"), "" ""))"),2.0)</f>
        <v>2</v>
      </c>
      <c r="F1140" s="8">
        <f t="shared" si="1"/>
        <v>11</v>
      </c>
    </row>
    <row r="1141">
      <c r="A1141" s="2" t="s">
        <v>2464</v>
      </c>
      <c r="B1141" s="1" t="s">
        <v>2465</v>
      </c>
      <c r="C1141" s="5" t="str">
        <f>IFERROR(__xludf.DUMMYFUNCTION("REGEXREPLACE(B1141, ""[[:punct:]]"", """")"),"child abuse")</f>
        <v>child abuse</v>
      </c>
      <c r="D1141" s="7">
        <f>IFERROR(__xludf.DUMMYFUNCTION("LEN(REGEXREPLACE(C1141, ""[[:punct:]]"", """"))"),11.0)</f>
        <v>11</v>
      </c>
      <c r="E1141" s="7">
        <f>IFERROR(__xludf.DUMMYFUNCTION("COUNTA(SPLIT(REGEXREPLACE(C1141, ""[[:punct:]]"", """"), "" ""))"),2.0)</f>
        <v>2</v>
      </c>
      <c r="F1141" s="8">
        <f t="shared" si="1"/>
        <v>5.5</v>
      </c>
    </row>
    <row r="1142">
      <c r="A1142" s="2" t="s">
        <v>2466</v>
      </c>
      <c r="B1142" s="1" t="s">
        <v>2467</v>
      </c>
      <c r="C1142" s="5" t="str">
        <f>IFERROR(__xludf.DUMMYFUNCTION("REGEXREPLACE(B1142, ""[[:punct:]]"", """")"),"unbelievable")</f>
        <v>unbelievable</v>
      </c>
      <c r="D1142" s="7">
        <f>IFERROR(__xludf.DUMMYFUNCTION("LEN(REGEXREPLACE(C1142, ""[[:punct:]]"", """"))"),12.0)</f>
        <v>12</v>
      </c>
      <c r="E1142" s="7">
        <f>IFERROR(__xludf.DUMMYFUNCTION("COUNTA(SPLIT(REGEXREPLACE(C1142, ""[[:punct:]]"", """"), "" ""))"),1.0)</f>
        <v>1</v>
      </c>
      <c r="F1142" s="8">
        <f t="shared" si="1"/>
        <v>12</v>
      </c>
    </row>
    <row r="1143">
      <c r="A1143" s="2" t="s">
        <v>2458</v>
      </c>
      <c r="B1143" s="1" t="s">
        <v>2459</v>
      </c>
      <c r="C1143" s="5" t="str">
        <f>IFERROR(__xludf.DUMMYFUNCTION("REGEXREPLACE(B1143, ""[[:punct:]]"", """")"),"Im sorry but being misgendered is much harder than this")</f>
        <v>Im sorry but being misgendered is much harder than this</v>
      </c>
      <c r="D1143" s="7">
        <f>IFERROR(__xludf.DUMMYFUNCTION("LEN(REGEXREPLACE(C1143, ""[[:punct:]]"", """"))"),55.0)</f>
        <v>55</v>
      </c>
      <c r="E1143" s="7">
        <f>IFERROR(__xludf.DUMMYFUNCTION("COUNTA(SPLIT(REGEXREPLACE(C1143, ""[[:punct:]]"", """"), "" ""))"),10.0)</f>
        <v>10</v>
      </c>
      <c r="F1143" s="8">
        <f t="shared" si="1"/>
        <v>5.5</v>
      </c>
    </row>
    <row r="1144">
      <c r="A1144" s="2" t="s">
        <v>2468</v>
      </c>
      <c r="B1144" s="1" t="s">
        <v>2469</v>
      </c>
      <c r="C1144" s="5" t="str">
        <f>IFERROR(__xludf.DUMMYFUNCTION("REGEXREPLACE(B1144, ""[[:punct:]]"", """")"),"Love seeing travel content on X X is a great platform for all types of blogging and content")</f>
        <v>Love seeing travel content on X X is a great platform for all types of blogging and content</v>
      </c>
      <c r="D1144" s="7">
        <f>IFERROR(__xludf.DUMMYFUNCTION("LEN(REGEXREPLACE(C1144, ""[[:punct:]]"", """"))"),91.0)</f>
        <v>91</v>
      </c>
      <c r="E1144" s="7">
        <f>IFERROR(__xludf.DUMMYFUNCTION("COUNTA(SPLIT(REGEXREPLACE(C1144, ""[[:punct:]]"", """"), "" ""))"),18.0)</f>
        <v>18</v>
      </c>
      <c r="F1144" s="8">
        <f t="shared" si="1"/>
        <v>5.055555556</v>
      </c>
    </row>
    <row r="1145">
      <c r="A1145" s="2" t="s">
        <v>2409</v>
      </c>
      <c r="B1145" s="1" t="s">
        <v>2470</v>
      </c>
      <c r="C1145" s="5" t="str">
        <f>IFERROR(__xludf.DUMMYFUNCTION("REGEXREPLACE(B1145, ""[[:punct:]]"", """")"),"How about we just deport them instead")</f>
        <v>How about we just deport them instead</v>
      </c>
      <c r="D1145" s="7">
        <f>IFERROR(__xludf.DUMMYFUNCTION("LEN(REGEXREPLACE(C1145, ""[[:punct:]]"", """"))"),37.0)</f>
        <v>37</v>
      </c>
      <c r="E1145" s="7">
        <f>IFERROR(__xludf.DUMMYFUNCTION("COUNTA(SPLIT(REGEXREPLACE(C1145, ""[[:punct:]]"", """"), "" ""))"),7.0)</f>
        <v>7</v>
      </c>
      <c r="F1145" s="8">
        <f t="shared" si="1"/>
        <v>5.285714286</v>
      </c>
    </row>
    <row r="1146">
      <c r="A1146" s="2" t="s">
        <v>2471</v>
      </c>
      <c r="B1146" s="1" t="s">
        <v>2472</v>
      </c>
      <c r="C1146" s="5" t="str">
        <f>IFERROR(__xludf.DUMMYFUNCTION("REGEXREPLACE(B1146, ""[[:punct:]]"", """")"),"Denver is now exploring long term options to house illegals httpstcoARetb73uOh")</f>
        <v>Denver is now exploring long term options to house illegals httpstcoARetb73uOh</v>
      </c>
      <c r="D1146" s="7">
        <f>IFERROR(__xludf.DUMMYFUNCTION("LEN(REGEXREPLACE(C1146, ""[[:punct:]]"", """"))"),78.0)</f>
        <v>78</v>
      </c>
      <c r="E1146" s="7">
        <f>IFERROR(__xludf.DUMMYFUNCTION("COUNTA(SPLIT(REGEXREPLACE(C1146, ""[[:punct:]]"", """"), "" ""))"),11.0)</f>
        <v>11</v>
      </c>
      <c r="F1146" s="8">
        <f t="shared" si="1"/>
        <v>7.090909091</v>
      </c>
    </row>
    <row r="1147">
      <c r="A1147" s="2" t="s">
        <v>2474</v>
      </c>
      <c r="B1147" s="1" t="s">
        <v>2475</v>
      </c>
      <c r="C1147" s="5" t="str">
        <f>IFERROR(__xludf.DUMMYFUNCTION("REGEXREPLACE(B1147, ""[[:punct:]]"", """")"),"RT libsoftiktok Did you know Visa and MasterCard are partnered with UnionPay which is run by the CCP Have you ever noticed those signs that say “credit cards subject to 295 fee”
Those fees are a hidden tax of over 1000 for the average American every year"&amp;" While Visa and Mastercard are filling their pockets with your money Joe Biden is focused more on the ampunt of chips in a bag
It’s time to save Americans money The Credit Card Competition Act is hitting the Senate floor and would destroy this hidden tax"&amp;" by eliminating this duopoly
It will also stop Communist China’s credit card company UnionPay from further infiltrating the American economy and getting our data
Please call your Senator and tell them you want middle class families to save money in this"&amp;" brutal economy
Pass the Credit Card Competition Act")</f>
        <v>RT libsoftiktok Did you know Visa and MasterCard are partnered with UnionPay which is run by the CCP Have you ever noticed those signs that say “credit cards subject to 295 fee”
Those fees are a hidden tax of over 1000 for the average American every year While Visa and Mastercard are filling their pockets with your money Joe Biden is focused more on the ampunt of chips in a bag
It’s time to save Americans money The Credit Card Competition Act is hitting the Senate floor and would destroy this hidden tax by eliminating this duopoly
It will also stop Communist China’s credit card company UnionPay from further infiltrating the American economy and getting our data
Please call your Senator and tell them you want middle class families to save money in this brutal economy
Pass the Credit Card Competition Act</v>
      </c>
      <c r="D1147" s="7">
        <f>IFERROR(__xludf.DUMMYFUNCTION("LEN(REGEXREPLACE(C1147, ""[[:punct:]]"", """"))"),818.0)</f>
        <v>818</v>
      </c>
      <c r="E1147" s="7">
        <f>IFERROR(__xludf.DUMMYFUNCTION("COUNTA(SPLIT(REGEXREPLACE(C1147, ""[[:punct:]]"", """"), "" ""))"),137.0)</f>
        <v>137</v>
      </c>
      <c r="F1147" s="8">
        <f t="shared" si="1"/>
        <v>5.97080292</v>
      </c>
    </row>
    <row r="1148">
      <c r="A1148" s="2" t="s">
        <v>2477</v>
      </c>
      <c r="B1148" s="1" t="s">
        <v>2478</v>
      </c>
      <c r="C1148" s="5" t="str">
        <f>IFERROR(__xludf.DUMMYFUNCTION("REGEXREPLACE(B1148, ""[[:punct:]]"", """")"),"lecternleader nice")</f>
        <v>lecternleader nice</v>
      </c>
      <c r="D1148" s="7">
        <f>IFERROR(__xludf.DUMMYFUNCTION("LEN(REGEXREPLACE(C1148, ""[[:punct:]]"", """"))"),18.0)</f>
        <v>18</v>
      </c>
      <c r="E1148" s="7">
        <f>IFERROR(__xludf.DUMMYFUNCTION("COUNTA(SPLIT(REGEXREPLACE(C1148, ""[[:punct:]]"", """"), "" ""))"),2.0)</f>
        <v>2</v>
      </c>
      <c r="F1148" s="8">
        <f t="shared" si="1"/>
        <v>9</v>
      </c>
    </row>
    <row r="1149">
      <c r="A1149" s="2" t="s">
        <v>2479</v>
      </c>
      <c r="B1149" s="1" t="s">
        <v>2480</v>
      </c>
      <c r="C1149" s="5" t="str">
        <f>IFERROR(__xludf.DUMMYFUNCTION("REGEXREPLACE(B1149, ""[[:punct:]]"", """")"),"At this point this doesnt even shock me DEFUND THE UNRWA")</f>
        <v>At this point this doesnt even shock me DEFUND THE UNRWA</v>
      </c>
      <c r="D1149" s="7">
        <f>IFERROR(__xludf.DUMMYFUNCTION("LEN(REGEXREPLACE(C1149, ""[[:punct:]]"", """"))"),56.0)</f>
        <v>56</v>
      </c>
      <c r="E1149" s="7">
        <f>IFERROR(__xludf.DUMMYFUNCTION("COUNTA(SPLIT(REGEXREPLACE(C1149, ""[[:punct:]]"", """"), "" ""))"),11.0)</f>
        <v>11</v>
      </c>
      <c r="F1149" s="8">
        <f t="shared" si="1"/>
        <v>5.090909091</v>
      </c>
    </row>
    <row r="1150">
      <c r="A1150" s="2" t="s">
        <v>2481</v>
      </c>
      <c r="B1150" s="1" t="s">
        <v>2482</v>
      </c>
      <c r="C1150" s="5" t="str">
        <f>IFERROR(__xludf.DUMMYFUNCTION("REGEXREPLACE(B1150, ""[[:punct:]]"", """")"),"POV Youre about to hear a garbage take httpstcoufegJloKr4")</f>
        <v>POV Youre about to hear a garbage take httpstcoufegJloKr4</v>
      </c>
      <c r="D1150" s="7">
        <f>IFERROR(__xludf.DUMMYFUNCTION("LEN(REGEXREPLACE(C1150, ""[[:punct:]]"", """"))"),57.0)</f>
        <v>57</v>
      </c>
      <c r="E1150" s="7">
        <f>IFERROR(__xludf.DUMMYFUNCTION("COUNTA(SPLIT(REGEXREPLACE(C1150, ""[[:punct:]]"", """"), "" ""))"),9.0)</f>
        <v>9</v>
      </c>
      <c r="F1150" s="8">
        <f t="shared" si="1"/>
        <v>6.333333333</v>
      </c>
    </row>
    <row r="1151">
      <c r="A1151" s="2" t="s">
        <v>2484</v>
      </c>
      <c r="B1151" s="1" t="s">
        <v>2485</v>
      </c>
      <c r="C1151" s="5" t="str">
        <f>IFERROR(__xludf.DUMMYFUNCTION("REGEXREPLACE(B1151, ""[[:punct:]]"", """")"),"RT ChayaRaichik10 Taylor Lorenz Is that you")</f>
        <v>RT ChayaRaichik10 Taylor Lorenz Is that you</v>
      </c>
      <c r="D1151" s="7">
        <f>IFERROR(__xludf.DUMMYFUNCTION("LEN(REGEXREPLACE(C1151, ""[[:punct:]]"", """"))"),43.0)</f>
        <v>43</v>
      </c>
      <c r="E1151" s="7">
        <f>IFERROR(__xludf.DUMMYFUNCTION("COUNTA(SPLIT(REGEXREPLACE(C1151, ""[[:punct:]]"", """"), "" ""))"),7.0)</f>
        <v>7</v>
      </c>
      <c r="F1151" s="8">
        <f t="shared" si="1"/>
        <v>6.142857143</v>
      </c>
    </row>
    <row r="1152">
      <c r="A1152" s="2" t="s">
        <v>2486</v>
      </c>
      <c r="B1152" s="1" t="s">
        <v>2487</v>
      </c>
      <c r="C1152" s="5" t="str">
        <f>IFERROR(__xludf.DUMMYFUNCTION("REGEXREPLACE(B1152, ""[[:punct:]]"", """")"),"Edited this one a few times to figure out what the trigger word is The word htred will demonetize your tweet and cause it to be throttled by the algorithm")</f>
        <v>Edited this one a few times to figure out what the trigger word is The word htred will demonetize your tweet and cause it to be throttled by the algorithm</v>
      </c>
      <c r="D1152" s="7">
        <f>IFERROR(__xludf.DUMMYFUNCTION("LEN(REGEXREPLACE(C1152, ""[[:punct:]]"", """"))"),154.0)</f>
        <v>154</v>
      </c>
      <c r="E1152" s="7">
        <f>IFERROR(__xludf.DUMMYFUNCTION("COUNTA(SPLIT(REGEXREPLACE(C1152, ""[[:punct:]]"", """"), "" ""))"),30.0)</f>
        <v>30</v>
      </c>
      <c r="F1152" s="8">
        <f t="shared" si="1"/>
        <v>5.133333333</v>
      </c>
    </row>
    <row r="1153">
      <c r="A1153" s="2" t="s">
        <v>2407</v>
      </c>
      <c r="B1153" s="1" t="s">
        <v>1609</v>
      </c>
      <c r="C1153" s="5" t="str">
        <f>IFERROR(__xludf.DUMMYFUNCTION("REGEXREPLACE(B1153, ""[[:punct:]]"", """")"),"FACTS")</f>
        <v>FACTS</v>
      </c>
      <c r="D1153" s="7">
        <f>IFERROR(__xludf.DUMMYFUNCTION("LEN(REGEXREPLACE(C1153, ""[[:punct:]]"", """"))"),5.0)</f>
        <v>5</v>
      </c>
      <c r="E1153" s="7">
        <f>IFERROR(__xludf.DUMMYFUNCTION("COUNTA(SPLIT(REGEXREPLACE(C1153, ""[[:punct:]]"", """"), "" ""))"),1.0)</f>
        <v>1</v>
      </c>
      <c r="F1153" s="8">
        <f t="shared" si="1"/>
        <v>5</v>
      </c>
    </row>
    <row r="1154">
      <c r="A1154" s="2" t="s">
        <v>2488</v>
      </c>
      <c r="B1154" s="1" t="s">
        <v>2489</v>
      </c>
      <c r="C1154" s="5" t="str">
        <f>IFERROR(__xludf.DUMMYFUNCTION("REGEXREPLACE(B1154, ""[[:punct:]]"", """")"),"elonmusk The government hates us")</f>
        <v>elonmusk The government hates us</v>
      </c>
      <c r="D1154" s="7">
        <f>IFERROR(__xludf.DUMMYFUNCTION("LEN(REGEXREPLACE(C1154, ""[[:punct:]]"", """"))"),32.0)</f>
        <v>32</v>
      </c>
      <c r="E1154" s="7">
        <f>IFERROR(__xludf.DUMMYFUNCTION("COUNTA(SPLIT(REGEXREPLACE(C1154, ""[[:punct:]]"", """"), "" ""))"),5.0)</f>
        <v>5</v>
      </c>
      <c r="F1154" s="8">
        <f t="shared" si="1"/>
        <v>6.4</v>
      </c>
    </row>
    <row r="1155">
      <c r="A1155" s="2" t="s">
        <v>2490</v>
      </c>
      <c r="B1155" s="1" t="s">
        <v>34</v>
      </c>
      <c r="C1155" s="5" t="str">
        <f>IFERROR(__xludf.DUMMYFUNCTION("REGEXREPLACE(B1155, ""[[:punct:]]"", """")"),"Holy shlit")</f>
        <v>Holy shlit</v>
      </c>
      <c r="D1155" s="7">
        <f>IFERROR(__xludf.DUMMYFUNCTION("LEN(REGEXREPLACE(C1155, ""[[:punct:]]"", """"))"),10.0)</f>
        <v>10</v>
      </c>
      <c r="E1155" s="7">
        <f>IFERROR(__xludf.DUMMYFUNCTION("COUNTA(SPLIT(REGEXREPLACE(C1155, ""[[:punct:]]"", """"), "" ""))"),2.0)</f>
        <v>2</v>
      </c>
      <c r="F1155" s="8">
        <f t="shared" si="1"/>
        <v>5</v>
      </c>
    </row>
    <row r="1156">
      <c r="A1156" s="2" t="s">
        <v>2491</v>
      </c>
      <c r="B1156" s="1" t="s">
        <v>2492</v>
      </c>
      <c r="C1156" s="5" t="str">
        <f>IFERROR(__xludf.DUMMYFUNCTION("REGEXREPLACE(B1156, ""[[:punct:]]"", """")"),"I was already convinced")</f>
        <v>I was already convinced</v>
      </c>
      <c r="D1156" s="7">
        <f>IFERROR(__xludf.DUMMYFUNCTION("LEN(REGEXREPLACE(C1156, ""[[:punct:]]"", """"))"),23.0)</f>
        <v>23</v>
      </c>
      <c r="E1156" s="7">
        <f>IFERROR(__xludf.DUMMYFUNCTION("COUNTA(SPLIT(REGEXREPLACE(C1156, ""[[:punct:]]"", """"), "" ""))"),4.0)</f>
        <v>4</v>
      </c>
      <c r="F1156" s="8">
        <f t="shared" si="1"/>
        <v>5.75</v>
      </c>
    </row>
    <row r="1157">
      <c r="A1157" s="2" t="s">
        <v>2493</v>
      </c>
      <c r="B1157" s="1" t="s">
        <v>1041</v>
      </c>
      <c r="C1157" s="5" t="str">
        <f>IFERROR(__xludf.DUMMYFUNCTION("REGEXREPLACE(B1157, ""[[:punct:]]"", """")"),"Yes")</f>
        <v>Yes</v>
      </c>
      <c r="D1157" s="7">
        <f>IFERROR(__xludf.DUMMYFUNCTION("LEN(REGEXREPLACE(C1157, ""[[:punct:]]"", """"))"),3.0)</f>
        <v>3</v>
      </c>
      <c r="E1157" s="7">
        <f>IFERROR(__xludf.DUMMYFUNCTION("COUNTA(SPLIT(REGEXREPLACE(C1157, ""[[:punct:]]"", """"), "" ""))"),1.0)</f>
        <v>1</v>
      </c>
      <c r="F1157" s="8">
        <f t="shared" si="1"/>
        <v>3</v>
      </c>
    </row>
    <row r="1158">
      <c r="A1158" s="2" t="s">
        <v>2494</v>
      </c>
      <c r="B1158" s="1" t="s">
        <v>2495</v>
      </c>
      <c r="C1158" s="5" t="str">
        <f>IFERROR(__xludf.DUMMYFUNCTION("REGEXREPLACE(B1158, ""[[:punct:]]"", """")"),"RT DefiantLs Is Gov Kathy Hochul a racist httpstcocWcv1Or8jl")</f>
        <v>RT DefiantLs Is Gov Kathy Hochul a racist httpstcocWcv1Or8jl</v>
      </c>
      <c r="D1158" s="7">
        <f>IFERROR(__xludf.DUMMYFUNCTION("LEN(REGEXREPLACE(C1158, ""[[:punct:]]"", """"))"),60.0)</f>
        <v>60</v>
      </c>
      <c r="E1158" s="7">
        <f>IFERROR(__xludf.DUMMYFUNCTION("COUNTA(SPLIT(REGEXREPLACE(C1158, ""[[:punct:]]"", """"), "" ""))"),9.0)</f>
        <v>9</v>
      </c>
      <c r="F1158" s="8">
        <f t="shared" si="1"/>
        <v>6.666666667</v>
      </c>
    </row>
    <row r="1159">
      <c r="A1159" s="2" t="s">
        <v>2497</v>
      </c>
      <c r="B1159" s="1" t="s">
        <v>2498</v>
      </c>
      <c r="C1159" s="5" t="str">
        <f>IFERROR(__xludf.DUMMYFUNCTION("REGEXREPLACE(B1159, ""[[:punct:]]"", """")"),"Good Every school should follow httpstco7jlHBa6kcq")</f>
        <v>Good Every school should follow httpstco7jlHBa6kcq</v>
      </c>
      <c r="D1159" s="7">
        <f>IFERROR(__xludf.DUMMYFUNCTION("LEN(REGEXREPLACE(C1159, ""[[:punct:]]"", """"))"),50.0)</f>
        <v>50</v>
      </c>
      <c r="E1159" s="7">
        <f>IFERROR(__xludf.DUMMYFUNCTION("COUNTA(SPLIT(REGEXREPLACE(C1159, ""[[:punct:]]"", """"), "" ""))"),6.0)</f>
        <v>6</v>
      </c>
      <c r="F1159" s="8">
        <f t="shared" si="1"/>
        <v>8.333333333</v>
      </c>
    </row>
    <row r="1160">
      <c r="A1160" s="2" t="s">
        <v>2500</v>
      </c>
      <c r="B1160" s="1" t="s">
        <v>2501</v>
      </c>
      <c r="C1160" s="5" t="str">
        <f>IFERROR(__xludf.DUMMYFUNCTION("REGEXREPLACE(B1160, ""[[:punct:]]"", """")"),"RT ChayaRaichik10 This is the best clip you will watch today Watch till end 🤣🤣 httpstco3ozC5BDyTY")</f>
        <v>RT ChayaRaichik10 This is the best clip you will watch today Watch till end 🤣🤣 httpstco3ozC5BDyTY</v>
      </c>
      <c r="D1160" s="7">
        <f>IFERROR(__xludf.DUMMYFUNCTION("LEN(REGEXREPLACE(C1160, ""[[:punct:]]"", """"))"),99.0)</f>
        <v>99</v>
      </c>
      <c r="E1160" s="7">
        <f>IFERROR(__xludf.DUMMYFUNCTION("COUNTA(SPLIT(REGEXREPLACE(C1160, ""[[:punct:]]"", """"), "" ""))"),16.0)</f>
        <v>16</v>
      </c>
      <c r="F1160" s="8">
        <f t="shared" si="1"/>
        <v>6.1875</v>
      </c>
    </row>
    <row r="1161">
      <c r="A1161" s="2" t="s">
        <v>2441</v>
      </c>
      <c r="B1161" s="1" t="s">
        <v>2503</v>
      </c>
      <c r="C1161" s="5" t="str">
        <f>IFERROR(__xludf.DUMMYFUNCTION("REGEXREPLACE(B1161, ""[[:punct:]]"", """")"),"Emory ranks 17th in the nation for federal funding and received 559 million of taxpayer dollars in 2022 httpstco1DutTOqkyJ")</f>
        <v>Emory ranks 17th in the nation for federal funding and received 559 million of taxpayer dollars in 2022 httpstco1DutTOqkyJ</v>
      </c>
      <c r="D1161" s="7">
        <f>IFERROR(__xludf.DUMMYFUNCTION("LEN(REGEXREPLACE(C1161, ""[[:punct:]]"", """"))"),122.0)</f>
        <v>122</v>
      </c>
      <c r="E1161" s="7">
        <f>IFERROR(__xludf.DUMMYFUNCTION("COUNTA(SPLIT(REGEXREPLACE(C1161, ""[[:punct:]]"", """"), "" ""))"),19.0)</f>
        <v>19</v>
      </c>
      <c r="F1161" s="8">
        <f t="shared" si="1"/>
        <v>6.421052632</v>
      </c>
    </row>
    <row r="1162">
      <c r="A1162" s="2" t="s">
        <v>2504</v>
      </c>
      <c r="B1162" s="1" t="s">
        <v>2505</v>
      </c>
      <c r="C1162" s="5" t="str">
        <f>IFERROR(__xludf.DUMMYFUNCTION("REGEXREPLACE(B1162, ""[[:punct:]]"", """")"),"During a protrrorst protest at calstate students and faculty defaced a statue with a sign calling to hold a knife to the throat of colonialism
Just some mostly peaceful antiwar protestors httpstcok47Djw7rYR")</f>
        <v>During a protrrorst protest at calstate students and faculty defaced a statue with a sign calling to hold a knife to the throat of colonialism
Just some mostly peaceful antiwar protestors httpstcok47Djw7rYR</v>
      </c>
      <c r="D1162" s="7">
        <f>IFERROR(__xludf.DUMMYFUNCTION("LEN(REGEXREPLACE(C1162, ""[[:punct:]]"", """"))"),207.0)</f>
        <v>207</v>
      </c>
      <c r="E1162" s="7">
        <f>IFERROR(__xludf.DUMMYFUNCTION("COUNTA(SPLIT(REGEXREPLACE(C1162, ""[[:punct:]]"", """"), "" ""))"),31.0)</f>
        <v>31</v>
      </c>
      <c r="F1162" s="8">
        <f t="shared" si="1"/>
        <v>6.677419355</v>
      </c>
    </row>
    <row r="1163">
      <c r="A1163" s="2" t="s">
        <v>2507</v>
      </c>
      <c r="B1163" s="1" t="s">
        <v>2508</v>
      </c>
      <c r="C1163" s="5" t="str">
        <f>IFERROR(__xludf.DUMMYFUNCTION("REGEXREPLACE(B1163, ""[[:punct:]]"", """")"),"Illegal Why is this tolerated")</f>
        <v>Illegal Why is this tolerated</v>
      </c>
      <c r="D1163" s="7">
        <f>IFERROR(__xludf.DUMMYFUNCTION("LEN(REGEXREPLACE(C1163, ""[[:punct:]]"", """"))"),29.0)</f>
        <v>29</v>
      </c>
      <c r="E1163" s="7">
        <f>IFERROR(__xludf.DUMMYFUNCTION("COUNTA(SPLIT(REGEXREPLACE(C1163, ""[[:punct:]]"", """"), "" ""))"),5.0)</f>
        <v>5</v>
      </c>
      <c r="F1163" s="8">
        <f t="shared" si="1"/>
        <v>5.8</v>
      </c>
    </row>
    <row r="1164">
      <c r="A1164" s="2" t="s">
        <v>2509</v>
      </c>
      <c r="B1164" s="1" t="s">
        <v>2510</v>
      </c>
      <c r="C1164" s="5" t="str">
        <f>IFERROR(__xludf.DUMMYFUNCTION("REGEXREPLACE(B1164, ""[[:punct:]]"", """")"),"The algorithm is messed up again Anyone else noticing a change Can we go back to what it was earlier this week 🙄")</f>
        <v>The algorithm is messed up again Anyone else noticing a change Can we go back to what it was earlier this week 🙄</v>
      </c>
      <c r="D1164" s="7">
        <f>IFERROR(__xludf.DUMMYFUNCTION("LEN(REGEXREPLACE(C1164, ""[[:punct:]]"", """"))"),113.0)</f>
        <v>113</v>
      </c>
      <c r="E1164" s="7">
        <f>IFERROR(__xludf.DUMMYFUNCTION("COUNTA(SPLIT(REGEXREPLACE(C1164, ""[[:punct:]]"", """"), "" ""))"),23.0)</f>
        <v>23</v>
      </c>
      <c r="F1164" s="8">
        <f t="shared" si="1"/>
        <v>4.913043478</v>
      </c>
    </row>
    <row r="1165">
      <c r="A1165" s="2" t="s">
        <v>2511</v>
      </c>
      <c r="B1165" s="1" t="s">
        <v>2512</v>
      </c>
      <c r="C1165" s="5" t="str">
        <f>IFERROR(__xludf.DUMMYFUNCTION("REGEXREPLACE(B1165, ""[[:punct:]]"", """")"),"RT ChayaRaichik10 Tell me you’re a groomer without telling me you’re a groomer")</f>
        <v>RT ChayaRaichik10 Tell me you’re a groomer without telling me you’re a groomer</v>
      </c>
      <c r="D1165" s="7">
        <f>IFERROR(__xludf.DUMMYFUNCTION("LEN(REGEXREPLACE(C1165, ""[[:punct:]]"", """"))"),78.0)</f>
        <v>78</v>
      </c>
      <c r="E1165" s="7">
        <f>IFERROR(__xludf.DUMMYFUNCTION("COUNTA(SPLIT(REGEXREPLACE(C1165, ""[[:punct:]]"", """"), "" ""))"),13.0)</f>
        <v>13</v>
      </c>
      <c r="F1165" s="8">
        <f t="shared" si="1"/>
        <v>6</v>
      </c>
    </row>
    <row r="1166">
      <c r="A1166" s="2" t="s">
        <v>2513</v>
      </c>
      <c r="B1166" s="1" t="s">
        <v>2514</v>
      </c>
      <c r="C1166" s="5" t="str">
        <f>IFERROR(__xludf.DUMMYFUNCTION("REGEXREPLACE(B1166, ""[[:punct:]]"", """")"),"RT ChayaRaichik10 I just don’t think I’d ever be able to be with someone who takes 6 months to finish a thought… httpstcoX93gEn77Dq")</f>
        <v>RT ChayaRaichik10 I just don’t think I’d ever be able to be with someone who takes 6 months to finish a thought… httpstcoX93gEn77Dq</v>
      </c>
      <c r="D1166" s="7">
        <f>IFERROR(__xludf.DUMMYFUNCTION("LEN(REGEXREPLACE(C1166, ""[[:punct:]]"", """"))"),131.0)</f>
        <v>131</v>
      </c>
      <c r="E1166" s="7">
        <f>IFERROR(__xludf.DUMMYFUNCTION("COUNTA(SPLIT(REGEXREPLACE(C1166, ""[[:punct:]]"", """"), "" ""))"),23.0)</f>
        <v>23</v>
      </c>
      <c r="F1166" s="8">
        <f t="shared" si="1"/>
        <v>5.695652174</v>
      </c>
    </row>
    <row r="1167">
      <c r="A1167" s="2" t="s">
        <v>2516</v>
      </c>
      <c r="B1167" s="1" t="s">
        <v>2517</v>
      </c>
      <c r="C1167" s="5" t="str">
        <f>IFERROR(__xludf.DUMMYFUNCTION("REGEXREPLACE(B1167, ""[[:punct:]]"", """")"),"Homeschool your kids")</f>
        <v>Homeschool your kids</v>
      </c>
      <c r="D1167" s="7">
        <f>IFERROR(__xludf.DUMMYFUNCTION("LEN(REGEXREPLACE(C1167, ""[[:punct:]]"", """"))"),20.0)</f>
        <v>20</v>
      </c>
      <c r="E1167" s="7">
        <f>IFERROR(__xludf.DUMMYFUNCTION("COUNTA(SPLIT(REGEXREPLACE(C1167, ""[[:punct:]]"", """"), "" ""))"),3.0)</f>
        <v>3</v>
      </c>
      <c r="F1167" s="8">
        <f t="shared" si="1"/>
        <v>6.666666667</v>
      </c>
    </row>
    <row r="1168">
      <c r="A1168" s="2" t="s">
        <v>2518</v>
      </c>
      <c r="B1168" s="1" t="s">
        <v>2519</v>
      </c>
      <c r="C1168" s="5" t="str">
        <f>IFERROR(__xludf.DUMMYFUNCTION("REGEXREPLACE(B1168, ""[[:punct:]]"", """")"),"Replies closed That was fast httpstcoWRLQM2D1t0")</f>
        <v>Replies closed That was fast httpstcoWRLQM2D1t0</v>
      </c>
      <c r="D1168" s="7">
        <f>IFERROR(__xludf.DUMMYFUNCTION("LEN(REGEXREPLACE(C1168, ""[[:punct:]]"", """"))"),47.0)</f>
        <v>47</v>
      </c>
      <c r="E1168" s="7">
        <f>IFERROR(__xludf.DUMMYFUNCTION("COUNTA(SPLIT(REGEXREPLACE(C1168, ""[[:punct:]]"", """"), "" ""))"),6.0)</f>
        <v>6</v>
      </c>
      <c r="F1168" s="8">
        <f t="shared" si="1"/>
        <v>7.833333333</v>
      </c>
    </row>
    <row r="1169">
      <c r="A1169" s="2" t="s">
        <v>2484</v>
      </c>
      <c r="B1169" s="1" t="s">
        <v>2521</v>
      </c>
      <c r="C1169" s="5" t="str">
        <f>IFERROR(__xludf.DUMMYFUNCTION("REGEXREPLACE(B1169, ""[[:punct:]]"", """")"),"Taylor Lorenz Is that you")</f>
        <v>Taylor Lorenz Is that you</v>
      </c>
      <c r="D1169" s="7">
        <f>IFERROR(__xludf.DUMMYFUNCTION("LEN(REGEXREPLACE(C1169, ""[[:punct:]]"", """"))"),25.0)</f>
        <v>25</v>
      </c>
      <c r="E1169" s="7">
        <f>IFERROR(__xludf.DUMMYFUNCTION("COUNTA(SPLIT(REGEXREPLACE(C1169, ""[[:punct:]]"", """"), "" ""))"),5.0)</f>
        <v>5</v>
      </c>
      <c r="F1169" s="8">
        <f t="shared" si="1"/>
        <v>5</v>
      </c>
    </row>
    <row r="1170">
      <c r="A1170" s="2" t="s">
        <v>2522</v>
      </c>
      <c r="B1170" s="1" t="s">
        <v>2523</v>
      </c>
      <c r="C1170" s="5" t="str">
        <f>IFERROR(__xludf.DUMMYFUNCTION("REGEXREPLACE(B1170, ""[[:punct:]]"", """")"),"Im so scared 🤣🤣")</f>
        <v>Im so scared 🤣🤣</v>
      </c>
      <c r="D1170" s="7">
        <f>IFERROR(__xludf.DUMMYFUNCTION("LEN(REGEXREPLACE(C1170, ""[[:punct:]]"", """"))"),17.0)</f>
        <v>17</v>
      </c>
      <c r="E1170" s="7">
        <f>IFERROR(__xludf.DUMMYFUNCTION("COUNTA(SPLIT(REGEXREPLACE(C1170, ""[[:punct:]]"", """"), "" ""))"),4.0)</f>
        <v>4</v>
      </c>
      <c r="F1170" s="8">
        <f t="shared" si="1"/>
        <v>4.25</v>
      </c>
    </row>
    <row r="1171">
      <c r="A1171" s="2" t="s">
        <v>2524</v>
      </c>
      <c r="B1171" s="1" t="s">
        <v>2525</v>
      </c>
      <c r="C1171" s="5" t="str">
        <f>IFERROR(__xludf.DUMMYFUNCTION("REGEXREPLACE(B1171, ""[[:punct:]]"", """")"),"Pass the Credit Card Competition Act and save Americans their hard earned money")</f>
        <v>Pass the Credit Card Competition Act and save Americans their hard earned money</v>
      </c>
      <c r="D1171" s="7">
        <f>IFERROR(__xludf.DUMMYFUNCTION("LEN(REGEXREPLACE(C1171, ""[[:punct:]]"", """"))"),79.0)</f>
        <v>79</v>
      </c>
      <c r="E1171" s="7">
        <f>IFERROR(__xludf.DUMMYFUNCTION("COUNTA(SPLIT(REGEXREPLACE(C1171, ""[[:punct:]]"", """"), "" ""))"),13.0)</f>
        <v>13</v>
      </c>
      <c r="F1171" s="8">
        <f t="shared" si="1"/>
        <v>6.076923077</v>
      </c>
    </row>
    <row r="1172">
      <c r="A1172" s="2" t="s">
        <v>2526</v>
      </c>
      <c r="B1172" s="1" t="s">
        <v>2527</v>
      </c>
      <c r="C1172" s="5" t="str">
        <f>IFERROR(__xludf.DUMMYFUNCTION("REGEXREPLACE(B1172, ""[[:punct:]]"", """")"),"CLOSE THE BORDER")</f>
        <v>CLOSE THE BORDER</v>
      </c>
      <c r="D1172" s="7">
        <f>IFERROR(__xludf.DUMMYFUNCTION("LEN(REGEXREPLACE(C1172, ""[[:punct:]]"", """"))"),16.0)</f>
        <v>16</v>
      </c>
      <c r="E1172" s="7">
        <f>IFERROR(__xludf.DUMMYFUNCTION("COUNTA(SPLIT(REGEXREPLACE(C1172, ""[[:punct:]]"", """"), "" ""))"),3.0)</f>
        <v>3</v>
      </c>
      <c r="F1172" s="8">
        <f t="shared" si="1"/>
        <v>5.333333333</v>
      </c>
    </row>
    <row r="1173">
      <c r="A1173" s="2" t="s">
        <v>2528</v>
      </c>
      <c r="B1173" s="1" t="s">
        <v>2529</v>
      </c>
      <c r="C1173" s="5" t="str">
        <f>IFERROR(__xludf.DUMMYFUNCTION("REGEXREPLACE(B1173, ""[[:punct:]]"", """")"),"What httpstcooLa87WWU9O")</f>
        <v>What httpstcooLa87WWU9O</v>
      </c>
      <c r="D1173" s="7">
        <f>IFERROR(__xludf.DUMMYFUNCTION("LEN(REGEXREPLACE(C1173, ""[[:punct:]]"", """"))"),23.0)</f>
        <v>23</v>
      </c>
      <c r="E1173" s="7">
        <f>IFERROR(__xludf.DUMMYFUNCTION("COUNTA(SPLIT(REGEXREPLACE(C1173, ""[[:punct:]]"", """"), "" ""))"),2.0)</f>
        <v>2</v>
      </c>
      <c r="F1173" s="8">
        <f t="shared" si="1"/>
        <v>11.5</v>
      </c>
    </row>
    <row r="1174">
      <c r="A1174" s="2" t="s">
        <v>2531</v>
      </c>
      <c r="B1174" s="1" t="s">
        <v>2532</v>
      </c>
      <c r="C1174" s="5" t="str">
        <f>IFERROR(__xludf.DUMMYFUNCTION("REGEXREPLACE(B1174, ""[[:punct:]]"", """")"),"Truth")</f>
        <v>Truth</v>
      </c>
      <c r="D1174" s="7">
        <f>IFERROR(__xludf.DUMMYFUNCTION("LEN(REGEXREPLACE(C1174, ""[[:punct:]]"", """"))"),5.0)</f>
        <v>5</v>
      </c>
      <c r="E1174" s="7">
        <f>IFERROR(__xludf.DUMMYFUNCTION("COUNTA(SPLIT(REGEXREPLACE(C1174, ""[[:punct:]]"", """"), "" ""))"),1.0)</f>
        <v>1</v>
      </c>
      <c r="F1174" s="8">
        <f t="shared" si="1"/>
        <v>5</v>
      </c>
    </row>
    <row r="1175">
      <c r="A1175" s="2" t="s">
        <v>2380</v>
      </c>
      <c r="B1175" s="1" t="s">
        <v>2533</v>
      </c>
      <c r="C1175" s="5" t="str">
        <f>IFERROR(__xludf.DUMMYFUNCTION("REGEXREPLACE(B1175, ""[[:punct:]]"", """")"),"Wtf is going on in Ireland httpstcohdSKTO2CMs")</f>
        <v>Wtf is going on in Ireland httpstcohdSKTO2CMs</v>
      </c>
      <c r="D1175" s="7">
        <f>IFERROR(__xludf.DUMMYFUNCTION("LEN(REGEXREPLACE(C1175, ""[[:punct:]]"", """"))"),45.0)</f>
        <v>45</v>
      </c>
      <c r="E1175" s="7">
        <f>IFERROR(__xludf.DUMMYFUNCTION("COUNTA(SPLIT(REGEXREPLACE(C1175, ""[[:punct:]]"", """"), "" ""))"),7.0)</f>
        <v>7</v>
      </c>
      <c r="F1175" s="8">
        <f t="shared" si="1"/>
        <v>6.428571429</v>
      </c>
    </row>
    <row r="1176">
      <c r="A1176" s="2" t="s">
        <v>2513</v>
      </c>
      <c r="B1176" s="1" t="s">
        <v>2534</v>
      </c>
      <c r="C1176" s="5" t="str">
        <f>IFERROR(__xludf.DUMMYFUNCTION("REGEXREPLACE(B1176, ""[[:punct:]]"", """")"),"I just don’t think I’d ever be able to be with someone who takes 6 months to finish a thought… httpstcoX93gEn77Dq")</f>
        <v>I just don’t think I’d ever be able to be with someone who takes 6 months to finish a thought… httpstcoX93gEn77Dq</v>
      </c>
      <c r="D1176" s="7">
        <f>IFERROR(__xludf.DUMMYFUNCTION("LEN(REGEXREPLACE(C1176, ""[[:punct:]]"", """"))"),113.0)</f>
        <v>113</v>
      </c>
      <c r="E1176" s="7">
        <f>IFERROR(__xludf.DUMMYFUNCTION("COUNTA(SPLIT(REGEXREPLACE(C1176, ""[[:punct:]]"", """"), "" ""))"),21.0)</f>
        <v>21</v>
      </c>
      <c r="F1176" s="8">
        <f t="shared" si="1"/>
        <v>5.380952381</v>
      </c>
    </row>
    <row r="1177">
      <c r="A1177" s="2" t="s">
        <v>2535</v>
      </c>
      <c r="B1177" s="1" t="s">
        <v>2536</v>
      </c>
      <c r="C1177" s="5" t="str">
        <f>IFERROR(__xludf.DUMMYFUNCTION("REGEXREPLACE(B1177, ""[[:punct:]]"", """")"),"RealDeanCain 😂")</f>
        <v>RealDeanCain 😂</v>
      </c>
      <c r="D1177" s="7">
        <f>IFERROR(__xludf.DUMMYFUNCTION("LEN(REGEXREPLACE(C1177, ""[[:punct:]]"", """"))"),15.0)</f>
        <v>15</v>
      </c>
      <c r="E1177" s="7">
        <f>IFERROR(__xludf.DUMMYFUNCTION("COUNTA(SPLIT(REGEXREPLACE(C1177, ""[[:punct:]]"", """"), "" ""))"),2.0)</f>
        <v>2</v>
      </c>
      <c r="F1177" s="8">
        <f t="shared" si="1"/>
        <v>7.5</v>
      </c>
    </row>
    <row r="1178">
      <c r="A1178" s="2" t="s">
        <v>2511</v>
      </c>
      <c r="B1178" s="1" t="s">
        <v>2537</v>
      </c>
      <c r="C1178" s="5" t="str">
        <f>IFERROR(__xludf.DUMMYFUNCTION("REGEXREPLACE(B1178, ""[[:punct:]]"", """")"),"Tell me you’re a groomer without telling me you’re a groomer")</f>
        <v>Tell me you’re a groomer without telling me you’re a groomer</v>
      </c>
      <c r="D1178" s="7">
        <f>IFERROR(__xludf.DUMMYFUNCTION("LEN(REGEXREPLACE(C1178, ""[[:punct:]]"", """"))"),60.0)</f>
        <v>60</v>
      </c>
      <c r="E1178" s="7">
        <f>IFERROR(__xludf.DUMMYFUNCTION("COUNTA(SPLIT(REGEXREPLACE(C1178, ""[[:punct:]]"", """"), "" ""))"),11.0)</f>
        <v>11</v>
      </c>
      <c r="F1178" s="8">
        <f t="shared" si="1"/>
        <v>5.454545455</v>
      </c>
    </row>
    <row r="1179">
      <c r="A1179" s="2" t="s">
        <v>2538</v>
      </c>
      <c r="B1179" s="1" t="s">
        <v>2539</v>
      </c>
      <c r="C1179" s="5" t="str">
        <f>IFERROR(__xludf.DUMMYFUNCTION("REGEXREPLACE(B1179, ""[[:punct:]]"", """")"),"It used to be that I had to say something radical like “men can’t get pregnant” in order to trigger the left Now I literally just have to say “hi good morning” and they lose their minds")</f>
        <v>It used to be that I had to say something radical like “men can’t get pregnant” in order to trigger the left Now I literally just have to say “hi good morning” and they lose their minds</v>
      </c>
      <c r="D1179" s="7">
        <f>IFERROR(__xludf.DUMMYFUNCTION("LEN(REGEXREPLACE(C1179, ""[[:punct:]]"", """"))"),185.0)</f>
        <v>185</v>
      </c>
      <c r="E1179" s="7">
        <f>IFERROR(__xludf.DUMMYFUNCTION("COUNTA(SPLIT(REGEXREPLACE(C1179, ""[[:punct:]]"", """"), "" ""))"),37.0)</f>
        <v>37</v>
      </c>
      <c r="F1179" s="8">
        <f t="shared" si="1"/>
        <v>5</v>
      </c>
    </row>
    <row r="1180">
      <c r="A1180" s="2" t="s">
        <v>2540</v>
      </c>
      <c r="B1180" s="1" t="s">
        <v>2541</v>
      </c>
      <c r="C1180" s="5" t="str">
        <f>IFERROR(__xludf.DUMMYFUNCTION("REGEXREPLACE(B1180, ""[[:punct:]]"", """")"),"Perfect 😂")</f>
        <v>Perfect 😂</v>
      </c>
      <c r="D1180" s="7">
        <f>IFERROR(__xludf.DUMMYFUNCTION("LEN(REGEXREPLACE(C1180, ""[[:punct:]]"", """"))"),10.0)</f>
        <v>10</v>
      </c>
      <c r="E1180" s="7">
        <f>IFERROR(__xludf.DUMMYFUNCTION("COUNTA(SPLIT(REGEXREPLACE(C1180, ""[[:punct:]]"", """"), "" ""))"),2.0)</f>
        <v>2</v>
      </c>
      <c r="F1180" s="8">
        <f t="shared" si="1"/>
        <v>5</v>
      </c>
    </row>
    <row r="1181">
      <c r="A1181" s="2" t="s">
        <v>2542</v>
      </c>
      <c r="B1181" s="1" t="s">
        <v>2543</v>
      </c>
      <c r="C1181" s="5" t="str">
        <f>IFERROR(__xludf.DUMMYFUNCTION("REGEXREPLACE(B1181, ""[[:punct:]]"", """")"),"RT ChayaRaichik10 Ngl I’ve been thinking about this all day worried sick I just heard there’s a large investigation into this which already spanned 3 states I will keep you all posted when I have updates or more information 🙏🏻")</f>
        <v>RT ChayaRaichik10 Ngl I’ve been thinking about this all day worried sick I just heard there’s a large investigation into this which already spanned 3 states I will keep you all posted when I have updates or more information 🙏🏻</v>
      </c>
      <c r="D1181" s="7">
        <f>IFERROR(__xludf.DUMMYFUNCTION("LEN(REGEXREPLACE(C1181, ""[[:punct:]]"", """"))"),228.0)</f>
        <v>228</v>
      </c>
      <c r="E1181" s="7">
        <f>IFERROR(__xludf.DUMMYFUNCTION("COUNTA(SPLIT(REGEXREPLACE(C1181, ""[[:punct:]]"", """"), "" ""))"),40.0)</f>
        <v>40</v>
      </c>
      <c r="F1181" s="8">
        <f t="shared" si="1"/>
        <v>5.7</v>
      </c>
    </row>
    <row r="1182">
      <c r="A1182" s="2" t="s">
        <v>2513</v>
      </c>
      <c r="B1182" s="1" t="s">
        <v>2534</v>
      </c>
      <c r="C1182" s="5" t="str">
        <f>IFERROR(__xludf.DUMMYFUNCTION("REGEXREPLACE(B1182, ""[[:punct:]]"", """")"),"I just don’t think I’d ever be able to be with someone who takes 6 months to finish a thought… httpstcoX93gEn77Dq")</f>
        <v>I just don’t think I’d ever be able to be with someone who takes 6 months to finish a thought… httpstcoX93gEn77Dq</v>
      </c>
      <c r="D1182" s="7">
        <f>IFERROR(__xludf.DUMMYFUNCTION("LEN(REGEXREPLACE(C1182, ""[[:punct:]]"", """"))"),113.0)</f>
        <v>113</v>
      </c>
      <c r="E1182" s="7">
        <f>IFERROR(__xludf.DUMMYFUNCTION("COUNTA(SPLIT(REGEXREPLACE(C1182, ""[[:punct:]]"", """"), "" ""))"),21.0)</f>
        <v>21</v>
      </c>
      <c r="F1182" s="8">
        <f t="shared" si="1"/>
        <v>5.380952381</v>
      </c>
    </row>
    <row r="1183">
      <c r="A1183" s="2" t="s">
        <v>2544</v>
      </c>
      <c r="B1183" s="1" t="s">
        <v>2545</v>
      </c>
      <c r="C1183" s="5" t="str">
        <f>IFERROR(__xludf.DUMMYFUNCTION("REGEXREPLACE(B1183, ""[[:punct:]]"", """")"),"The best tweets come at night")</f>
        <v>The best tweets come at night</v>
      </c>
      <c r="D1183" s="7">
        <f>IFERROR(__xludf.DUMMYFUNCTION("LEN(REGEXREPLACE(C1183, ""[[:punct:]]"", """"))"),29.0)</f>
        <v>29</v>
      </c>
      <c r="E1183" s="7">
        <f>IFERROR(__xludf.DUMMYFUNCTION("COUNTA(SPLIT(REGEXREPLACE(C1183, ""[[:punct:]]"", """"), "" ""))"),6.0)</f>
        <v>6</v>
      </c>
      <c r="F1183" s="8">
        <f t="shared" si="1"/>
        <v>4.833333333</v>
      </c>
    </row>
    <row r="1184">
      <c r="A1184" s="2" t="s">
        <v>2546</v>
      </c>
      <c r="B1184" s="1" t="s">
        <v>2547</v>
      </c>
      <c r="C1184" s="5" t="str">
        <f>IFERROR(__xludf.DUMMYFUNCTION("REGEXREPLACE(B1184, ""[[:punct:]]"", """")"),"Vandalizing a WWI memorial for fallen soldiers and burning American Flags in NYC will definitely help Gaza httpstcoS2apSSwHC5")</f>
        <v>Vandalizing a WWI memorial for fallen soldiers and burning American Flags in NYC will definitely help Gaza httpstcoS2apSSwHC5</v>
      </c>
      <c r="D1184" s="7">
        <f>IFERROR(__xludf.DUMMYFUNCTION("LEN(REGEXREPLACE(C1184, ""[[:punct:]]"", """"))"),125.0)</f>
        <v>125</v>
      </c>
      <c r="E1184" s="7">
        <f>IFERROR(__xludf.DUMMYFUNCTION("COUNTA(SPLIT(REGEXREPLACE(C1184, ""[[:punct:]]"", """"), "" ""))"),18.0)</f>
        <v>18</v>
      </c>
      <c r="F1184" s="8">
        <f t="shared" si="1"/>
        <v>6.944444444</v>
      </c>
    </row>
    <row r="1185">
      <c r="A1185" s="2" t="s">
        <v>2549</v>
      </c>
      <c r="B1185" s="1" t="s">
        <v>2550</v>
      </c>
      <c r="C1185" s="5" t="str">
        <f>IFERROR(__xludf.DUMMYFUNCTION("REGEXREPLACE(B1185, ""[[:punct:]]"", """")"),"Exactly")</f>
        <v>Exactly</v>
      </c>
      <c r="D1185" s="7">
        <f>IFERROR(__xludf.DUMMYFUNCTION("LEN(REGEXREPLACE(C1185, ""[[:punct:]]"", """"))"),7.0)</f>
        <v>7</v>
      </c>
      <c r="E1185" s="7">
        <f>IFERROR(__xludf.DUMMYFUNCTION("COUNTA(SPLIT(REGEXREPLACE(C1185, ""[[:punct:]]"", """"), "" ""))"),1.0)</f>
        <v>1</v>
      </c>
      <c r="F1185" s="8">
        <f t="shared" si="1"/>
        <v>7</v>
      </c>
    </row>
    <row r="1186">
      <c r="A1186" s="2" t="s">
        <v>2551</v>
      </c>
      <c r="B1186" s="1" t="s">
        <v>2552</v>
      </c>
      <c r="C1186" s="5" t="str">
        <f>IFERROR(__xludf.DUMMYFUNCTION("REGEXREPLACE(B1186, ""[[:punct:]]"", """")"),"I’ll match that")</f>
        <v>I’ll match that</v>
      </c>
      <c r="D1186" s="7">
        <f>IFERROR(__xludf.DUMMYFUNCTION("LEN(REGEXREPLACE(C1186, ""[[:punct:]]"", """"))"),15.0)</f>
        <v>15</v>
      </c>
      <c r="E1186" s="7">
        <f>IFERROR(__xludf.DUMMYFUNCTION("COUNTA(SPLIT(REGEXREPLACE(C1186, ""[[:punct:]]"", """"), "" ""))"),3.0)</f>
        <v>3</v>
      </c>
      <c r="F1186" s="8">
        <f t="shared" si="1"/>
        <v>5</v>
      </c>
    </row>
    <row r="1187">
      <c r="A1187" s="2" t="s">
        <v>2553</v>
      </c>
      <c r="B1187" s="1" t="s">
        <v>2554</v>
      </c>
      <c r="C1187" s="5" t="str">
        <f>IFERROR(__xludf.DUMMYFUNCTION("REGEXREPLACE(B1187, ""[[:punct:]]"", """")"),"Not big enough")</f>
        <v>Not big enough</v>
      </c>
      <c r="D1187" s="7">
        <f>IFERROR(__xludf.DUMMYFUNCTION("LEN(REGEXREPLACE(C1187, ""[[:punct:]]"", """"))"),14.0)</f>
        <v>14</v>
      </c>
      <c r="E1187" s="7">
        <f>IFERROR(__xludf.DUMMYFUNCTION("COUNTA(SPLIT(REGEXREPLACE(C1187, ""[[:punct:]]"", """"), "" ""))"),3.0)</f>
        <v>3</v>
      </c>
      <c r="F1187" s="8">
        <f t="shared" si="1"/>
        <v>4.666666667</v>
      </c>
    </row>
    <row r="1188">
      <c r="A1188" s="2" t="s">
        <v>2555</v>
      </c>
      <c r="B1188" s="1" t="s">
        <v>2556</v>
      </c>
      <c r="C1188" s="5" t="str">
        <f>IFERROR(__xludf.DUMMYFUNCTION("REGEXREPLACE(B1188, ""[[:punct:]]"", """")"),"BuzzPatterson Same")</f>
        <v>BuzzPatterson Same</v>
      </c>
      <c r="D1188" s="7">
        <f>IFERROR(__xludf.DUMMYFUNCTION("LEN(REGEXREPLACE(C1188, ""[[:punct:]]"", """"))"),18.0)</f>
        <v>18</v>
      </c>
      <c r="E1188" s="7">
        <f>IFERROR(__xludf.DUMMYFUNCTION("COUNTA(SPLIT(REGEXREPLACE(C1188, ""[[:punct:]]"", """"), "" ""))"),2.0)</f>
        <v>2</v>
      </c>
      <c r="F1188" s="8">
        <f t="shared" si="1"/>
        <v>9</v>
      </c>
    </row>
    <row r="1189">
      <c r="A1189" s="2" t="s">
        <v>2557</v>
      </c>
      <c r="B1189" s="1" t="s">
        <v>2558</v>
      </c>
      <c r="C1189" s="5" t="str">
        <f>IFERROR(__xludf.DUMMYFUNCTION("REGEXREPLACE(B1189, ""[[:punct:]]"", """")"),"RitaPanahi 😂")</f>
        <v>RitaPanahi 😂</v>
      </c>
      <c r="D1189" s="7">
        <f>IFERROR(__xludf.DUMMYFUNCTION("LEN(REGEXREPLACE(C1189, ""[[:punct:]]"", """"))"),13.0)</f>
        <v>13</v>
      </c>
      <c r="E1189" s="7">
        <f>IFERROR(__xludf.DUMMYFUNCTION("COUNTA(SPLIT(REGEXREPLACE(C1189, ""[[:punct:]]"", """"), "" ""))"),2.0)</f>
        <v>2</v>
      </c>
      <c r="F1189" s="8">
        <f t="shared" si="1"/>
        <v>6.5</v>
      </c>
    </row>
    <row r="1190">
      <c r="A1190" s="2" t="s">
        <v>2559</v>
      </c>
      <c r="B1190" s="1" t="s">
        <v>2560</v>
      </c>
      <c r="C1190" s="5" t="str">
        <f>IFERROR(__xludf.DUMMYFUNCTION("REGEXREPLACE(B1190, ""[[:punct:]]"", """")"),"He looks sad and dead inside")</f>
        <v>He looks sad and dead inside</v>
      </c>
      <c r="D1190" s="7">
        <f>IFERROR(__xludf.DUMMYFUNCTION("LEN(REGEXREPLACE(C1190, ""[[:punct:]]"", """"))"),28.0)</f>
        <v>28</v>
      </c>
      <c r="E1190" s="7">
        <f>IFERROR(__xludf.DUMMYFUNCTION("COUNTA(SPLIT(REGEXREPLACE(C1190, ""[[:punct:]]"", """"), "" ""))"),6.0)</f>
        <v>6</v>
      </c>
      <c r="F1190" s="8">
        <f t="shared" si="1"/>
        <v>4.666666667</v>
      </c>
    </row>
    <row r="1191">
      <c r="A1191" s="2" t="s">
        <v>2561</v>
      </c>
      <c r="B1191" s="1" t="s">
        <v>337</v>
      </c>
      <c r="C1191" s="5" t="str">
        <f>IFERROR(__xludf.DUMMYFUNCTION("REGEXREPLACE(B1191, ""[[:punct:]]"", """")"),"Wow")</f>
        <v>Wow</v>
      </c>
      <c r="D1191" s="7">
        <f>IFERROR(__xludf.DUMMYFUNCTION("LEN(REGEXREPLACE(C1191, ""[[:punct:]]"", """"))"),3.0)</f>
        <v>3</v>
      </c>
      <c r="E1191" s="7">
        <f>IFERROR(__xludf.DUMMYFUNCTION("COUNTA(SPLIT(REGEXREPLACE(C1191, ""[[:punct:]]"", """"), "" ""))"),1.0)</f>
        <v>1</v>
      </c>
      <c r="F1191" s="8">
        <f t="shared" si="1"/>
        <v>3</v>
      </c>
    </row>
    <row r="1192">
      <c r="A1192" s="2" t="s">
        <v>2562</v>
      </c>
      <c r="B1192" s="1" t="s">
        <v>2563</v>
      </c>
      <c r="C1192" s="5" t="str">
        <f>IFERROR(__xludf.DUMMYFUNCTION("REGEXREPLACE(B1192, ""[[:punct:]]"", """")"),"KettlebellDan yes")</f>
        <v>KettlebellDan yes</v>
      </c>
      <c r="D1192" s="7">
        <f>IFERROR(__xludf.DUMMYFUNCTION("LEN(REGEXREPLACE(C1192, ""[[:punct:]]"", """"))"),17.0)</f>
        <v>17</v>
      </c>
      <c r="E1192" s="7">
        <f>IFERROR(__xludf.DUMMYFUNCTION("COUNTA(SPLIT(REGEXREPLACE(C1192, ""[[:punct:]]"", """"), "" ""))"),2.0)</f>
        <v>2</v>
      </c>
      <c r="F1192" s="8">
        <f t="shared" si="1"/>
        <v>8.5</v>
      </c>
    </row>
    <row r="1193">
      <c r="A1193" s="2" t="s">
        <v>2564</v>
      </c>
      <c r="B1193" s="1" t="s">
        <v>2565</v>
      </c>
      <c r="C1193" s="5" t="str">
        <f>IFERROR(__xludf.DUMMYFUNCTION("REGEXREPLACE(B1193, ""[[:punct:]]"", """")"),"Source According to Democrats black people dont know how to get IDs")</f>
        <v>Source According to Democrats black people dont know how to get IDs</v>
      </c>
      <c r="D1193" s="7">
        <f>IFERROR(__xludf.DUMMYFUNCTION("LEN(REGEXREPLACE(C1193, ""[[:punct:]]"", """"))"),67.0)</f>
        <v>67</v>
      </c>
      <c r="E1193" s="7">
        <f>IFERROR(__xludf.DUMMYFUNCTION("COUNTA(SPLIT(REGEXREPLACE(C1193, ""[[:punct:]]"", """"), "" ""))"),12.0)</f>
        <v>12</v>
      </c>
      <c r="F1193" s="8">
        <f t="shared" si="1"/>
        <v>5.583333333</v>
      </c>
    </row>
    <row r="1194">
      <c r="A1194" s="2" t="s">
        <v>2566</v>
      </c>
      <c r="B1194" s="1" t="s">
        <v>2567</v>
      </c>
      <c r="C1194" s="5" t="str">
        <f>IFERROR(__xludf.DUMMYFUNCTION("REGEXREPLACE(B1194, ""[[:punct:]]"", """")"),"Denver voted for this httpstcorKJmymJuwz")</f>
        <v>Denver voted for this httpstcorKJmymJuwz</v>
      </c>
      <c r="D1194" s="7">
        <f>IFERROR(__xludf.DUMMYFUNCTION("LEN(REGEXREPLACE(C1194, ""[[:punct:]]"", """"))"),40.0)</f>
        <v>40</v>
      </c>
      <c r="E1194" s="7">
        <f>IFERROR(__xludf.DUMMYFUNCTION("COUNTA(SPLIT(REGEXREPLACE(C1194, ""[[:punct:]]"", """"), "" ""))"),5.0)</f>
        <v>5</v>
      </c>
      <c r="F1194" s="8">
        <f t="shared" si="1"/>
        <v>8</v>
      </c>
    </row>
    <row r="1195">
      <c r="A1195" s="2" t="s">
        <v>2569</v>
      </c>
      <c r="B1195" s="1" t="s">
        <v>2570</v>
      </c>
      <c r="C1195" s="5" t="str">
        <f>IFERROR(__xludf.DUMMYFUNCTION("REGEXREPLACE(B1195, ""[[:punct:]]"", """")"),"DEAD 🤣")</f>
        <v>DEAD 🤣</v>
      </c>
      <c r="D1195" s="7">
        <f>IFERROR(__xludf.DUMMYFUNCTION("LEN(REGEXREPLACE(C1195, ""[[:punct:]]"", """"))"),7.0)</f>
        <v>7</v>
      </c>
      <c r="E1195" s="7">
        <f>IFERROR(__xludf.DUMMYFUNCTION("COUNTA(SPLIT(REGEXREPLACE(C1195, ""[[:punct:]]"", """"), "" ""))"),2.0)</f>
        <v>2</v>
      </c>
      <c r="F1195" s="8">
        <f t="shared" si="1"/>
        <v>3.5</v>
      </c>
    </row>
    <row r="1196">
      <c r="A1196" s="2" t="s">
        <v>2571</v>
      </c>
      <c r="B1196" s="1" t="s">
        <v>2572</v>
      </c>
      <c r="C1196" s="5" t="str">
        <f>IFERROR(__xludf.DUMMYFUNCTION("REGEXREPLACE(B1196, ""[[:punct:]]"", """")"),"This is what Kathy Hochul the Governor of NY thinks of Black people
httpstco7C8M9VeBFk")</f>
        <v>This is what Kathy Hochul the Governor of NY thinks of Black people
httpstco7C8M9VeBFk</v>
      </c>
      <c r="D1196" s="7">
        <f>IFERROR(__xludf.DUMMYFUNCTION("LEN(REGEXREPLACE(C1196, ""[[:punct:]]"", """"))"),86.0)</f>
        <v>86</v>
      </c>
      <c r="E1196" s="7">
        <f>IFERROR(__xludf.DUMMYFUNCTION("COUNTA(SPLIT(REGEXREPLACE(C1196, ""[[:punct:]]"", """"), "" ""))"),13.0)</f>
        <v>13</v>
      </c>
      <c r="F1196" s="8">
        <f t="shared" si="1"/>
        <v>6.615384615</v>
      </c>
    </row>
    <row r="1197">
      <c r="A1197" s="2" t="s">
        <v>2574</v>
      </c>
      <c r="B1197" s="1" t="s">
        <v>2575</v>
      </c>
      <c r="C1197" s="5" t="str">
        <f>IFERROR(__xludf.DUMMYFUNCTION("REGEXREPLACE(B1197, ""[[:punct:]]"", """")"),"JeremyDBoreing Lol")</f>
        <v>JeremyDBoreing Lol</v>
      </c>
      <c r="D1197" s="7">
        <f>IFERROR(__xludf.DUMMYFUNCTION("LEN(REGEXREPLACE(C1197, ""[[:punct:]]"", """"))"),18.0)</f>
        <v>18</v>
      </c>
      <c r="E1197" s="7">
        <f>IFERROR(__xludf.DUMMYFUNCTION("COUNTA(SPLIT(REGEXREPLACE(C1197, ""[[:punct:]]"", """"), "" ""))"),2.0)</f>
        <v>2</v>
      </c>
      <c r="F1197" s="8">
        <f t="shared" si="1"/>
        <v>9</v>
      </c>
    </row>
    <row r="1198">
      <c r="A1198" s="2" t="s">
        <v>2500</v>
      </c>
      <c r="B1198" s="1" t="s">
        <v>2576</v>
      </c>
      <c r="C1198" s="5" t="str">
        <f>IFERROR(__xludf.DUMMYFUNCTION("REGEXREPLACE(B1198, ""[[:punct:]]"", """")"),"This is the best clip you will watch today Watch till end 🤣🤣 httpstco3ozC5BDyTY")</f>
        <v>This is the best clip you will watch today Watch till end 🤣🤣 httpstco3ozC5BDyTY</v>
      </c>
      <c r="D1198" s="7">
        <f>IFERROR(__xludf.DUMMYFUNCTION("LEN(REGEXREPLACE(C1198, ""[[:punct:]]"", """"))"),81.0)</f>
        <v>81</v>
      </c>
      <c r="E1198" s="7">
        <f>IFERROR(__xludf.DUMMYFUNCTION("COUNTA(SPLIT(REGEXREPLACE(C1198, ""[[:punct:]]"", """"), "" ""))"),14.0)</f>
        <v>14</v>
      </c>
      <c r="F1198" s="8">
        <f t="shared" si="1"/>
        <v>5.785714286</v>
      </c>
    </row>
    <row r="1199">
      <c r="A1199" s="2" t="s">
        <v>2577</v>
      </c>
      <c r="B1199" s="1" t="s">
        <v>2578</v>
      </c>
      <c r="C1199" s="5" t="str">
        <f>IFERROR(__xludf.DUMMYFUNCTION("REGEXREPLACE(B1199, ""[[:punct:]]"", """")"),"SarahisCensored 👀")</f>
        <v>SarahisCensored 👀</v>
      </c>
      <c r="D1199" s="7">
        <f>IFERROR(__xludf.DUMMYFUNCTION("LEN(REGEXREPLACE(C1199, ""[[:punct:]]"", """"))"),18.0)</f>
        <v>18</v>
      </c>
      <c r="E1199" s="7">
        <f>IFERROR(__xludf.DUMMYFUNCTION("COUNTA(SPLIT(REGEXREPLACE(C1199, ""[[:punct:]]"", """"), "" ""))"),2.0)</f>
        <v>2</v>
      </c>
      <c r="F1199" s="8">
        <f t="shared" si="1"/>
        <v>9</v>
      </c>
    </row>
    <row r="1200">
      <c r="A1200" s="2" t="s">
        <v>2579</v>
      </c>
      <c r="B1200" s="1" t="s">
        <v>2580</v>
      </c>
      <c r="C1200" s="5" t="str">
        <f>IFERROR(__xludf.DUMMYFUNCTION("REGEXREPLACE(B1200, ""[[:punct:]]"", """")"),"Looks like I’m watching Star Wars Thanks guys 😅")</f>
        <v>Looks like I’m watching Star Wars Thanks guys 😅</v>
      </c>
      <c r="D1200" s="7">
        <f>IFERROR(__xludf.DUMMYFUNCTION("LEN(REGEXREPLACE(C1200, ""[[:punct:]]"", """"))"),48.0)</f>
        <v>48</v>
      </c>
      <c r="E1200" s="7">
        <f>IFERROR(__xludf.DUMMYFUNCTION("COUNTA(SPLIT(REGEXREPLACE(C1200, ""[[:punct:]]"", """"), "" ""))"),9.0)</f>
        <v>9</v>
      </c>
      <c r="F1200" s="8">
        <f t="shared" si="1"/>
        <v>5.333333333</v>
      </c>
    </row>
    <row r="1201">
      <c r="A1201" s="2" t="s">
        <v>2581</v>
      </c>
      <c r="B1201" s="1" t="s">
        <v>2582</v>
      </c>
      <c r="C1201" s="5" t="str">
        <f>IFERROR(__xludf.DUMMYFUNCTION("REGEXREPLACE(B1201, ""[[:punct:]]"", """")"),"I wasn’t born yet")</f>
        <v>I wasn’t born yet</v>
      </c>
      <c r="D1201" s="7">
        <f>IFERROR(__xludf.DUMMYFUNCTION("LEN(REGEXREPLACE(C1201, ""[[:punct:]]"", """"))"),17.0)</f>
        <v>17</v>
      </c>
      <c r="E1201" s="7">
        <f>IFERROR(__xludf.DUMMYFUNCTION("COUNTA(SPLIT(REGEXREPLACE(C1201, ""[[:punct:]]"", """"), "" ""))"),4.0)</f>
        <v>4</v>
      </c>
      <c r="F1201" s="8">
        <f t="shared" si="1"/>
        <v>4.25</v>
      </c>
    </row>
    <row r="1202">
      <c r="A1202" s="2" t="s">
        <v>2583</v>
      </c>
      <c r="B1202" s="1" t="s">
        <v>2584</v>
      </c>
      <c r="C1202" s="5" t="str">
        <f>IFERROR(__xludf.DUMMYFUNCTION("REGEXREPLACE(B1202, ""[[:punct:]]"", """")"),"RyanWaltersSupt Thank you Ryan")</f>
        <v>RyanWaltersSupt Thank you Ryan</v>
      </c>
      <c r="D1202" s="7">
        <f>IFERROR(__xludf.DUMMYFUNCTION("LEN(REGEXREPLACE(C1202, ""[[:punct:]]"", """"))"),30.0)</f>
        <v>30</v>
      </c>
      <c r="E1202" s="7">
        <f>IFERROR(__xludf.DUMMYFUNCTION("COUNTA(SPLIT(REGEXREPLACE(C1202, ""[[:punct:]]"", """"), "" ""))"),4.0)</f>
        <v>4</v>
      </c>
      <c r="F1202" s="8">
        <f t="shared" si="1"/>
        <v>7.5</v>
      </c>
    </row>
    <row r="1203">
      <c r="A1203" s="2" t="s">
        <v>2585</v>
      </c>
      <c r="B1203" s="1" t="s">
        <v>2586</v>
      </c>
      <c r="C1203" s="5" t="str">
        <f>IFERROR(__xludf.DUMMYFUNCTION("REGEXREPLACE(B1203, ""[[:punct:]]"", """")"),"RT RyanWaltersSupt Thank you for giving us information on this ChayaRaichik10  The individual who posted on X is not currently in Oklahoma  It is a top priority that we keep every child safe from violence")</f>
        <v>RT RyanWaltersSupt Thank you for giving us information on this ChayaRaichik10  The individual who posted on X is not currently in Oklahoma  It is a top priority that we keep every child safe from violence</v>
      </c>
      <c r="D1203" s="7">
        <f>IFERROR(__xludf.DUMMYFUNCTION("LEN(REGEXREPLACE(C1203, ""[[:punct:]]"", """"))"),204.0)</f>
        <v>204</v>
      </c>
      <c r="E1203" s="7">
        <f>IFERROR(__xludf.DUMMYFUNCTION("COUNTA(SPLIT(REGEXREPLACE(C1203, ""[[:punct:]]"", """"), "" ""))"),35.0)</f>
        <v>35</v>
      </c>
      <c r="F1203" s="8">
        <f t="shared" si="1"/>
        <v>5.828571429</v>
      </c>
    </row>
    <row r="1204">
      <c r="A1204" s="2" t="s">
        <v>2587</v>
      </c>
      <c r="B1204" s="1" t="s">
        <v>2588</v>
      </c>
      <c r="C1204" s="5" t="str">
        <f>IFERROR(__xludf.DUMMYFUNCTION("REGEXREPLACE(B1204, ""[[:punct:]]"", """")"),"So good 🤣")</f>
        <v>So good 🤣</v>
      </c>
      <c r="D1204" s="7">
        <f>IFERROR(__xludf.DUMMYFUNCTION("LEN(REGEXREPLACE(C1204, ""[[:punct:]]"", """"))"),10.0)</f>
        <v>10</v>
      </c>
      <c r="E1204" s="7">
        <f>IFERROR(__xludf.DUMMYFUNCTION("COUNTA(SPLIT(REGEXREPLACE(C1204, ""[[:punct:]]"", """"), "" ""))"),3.0)</f>
        <v>3</v>
      </c>
      <c r="F1204" s="8">
        <f t="shared" si="1"/>
        <v>3.333333333</v>
      </c>
    </row>
    <row r="1205">
      <c r="A1205" s="2" t="s">
        <v>2589</v>
      </c>
      <c r="B1205" s="1" t="s">
        <v>2590</v>
      </c>
      <c r="C1205" s="5" t="str">
        <f>IFERROR(__xludf.DUMMYFUNCTION("REGEXREPLACE(B1205, ""[[:punct:]]"", """")"),"RT ChayaRaichik10 I was just misgendered I’m literally shaking and crying and screaming This person clearly wants me to kiII myself I will retreat to my safe space now and film an emotional tiktok in my car yelling about this traumatic near dath experienc"&amp;"e httpstcozAWCV3jlKJ")</f>
        <v>RT ChayaRaichik10 I was just misgendered I’m literally shaking and crying and screaming This person clearly wants me to kiII myself I will retreat to my safe space now and film an emotional tiktok in my car yelling about this traumatic near dath experience httpstcozAWCV3jlKJ</v>
      </c>
      <c r="D1205" s="7">
        <f>IFERROR(__xludf.DUMMYFUNCTION("LEN(REGEXREPLACE(C1205, ""[[:punct:]]"", """"))"),275.0)</f>
        <v>275</v>
      </c>
      <c r="E1205" s="7">
        <f>IFERROR(__xludf.DUMMYFUNCTION("COUNTA(SPLIT(REGEXREPLACE(C1205, ""[[:punct:]]"", """"), "" ""))"),45.0)</f>
        <v>45</v>
      </c>
      <c r="F1205" s="8">
        <f t="shared" si="1"/>
        <v>6.111111111</v>
      </c>
    </row>
    <row r="1206">
      <c r="A1206" s="2" t="s">
        <v>2592</v>
      </c>
      <c r="B1206" s="1" t="s">
        <v>2593</v>
      </c>
      <c r="C1206" s="5" t="str">
        <f>IFERROR(__xludf.DUMMYFUNCTION("REGEXREPLACE(B1206, ""[[:punct:]]"", """")"),"These 2 images perfectly sum up the proPalestine movement sweeping our country now Its deeply antiAmerican and always has been They hate the West they hate America and they hate what America stands for They want to see Americas destruction httpstcoLXfHnUW"&amp;"b2S")</f>
        <v>These 2 images perfectly sum up the proPalestine movement sweeping our country now Its deeply antiAmerican and always has been They hate the West they hate America and they hate what America stands for They want to see Americas destruction httpstcoLXfHnUWb2S</v>
      </c>
      <c r="D1206" s="7">
        <f>IFERROR(__xludf.DUMMYFUNCTION("LEN(REGEXREPLACE(C1206, ""[[:punct:]]"", """"))"),258.0)</f>
        <v>258</v>
      </c>
      <c r="E1206" s="7">
        <f>IFERROR(__xludf.DUMMYFUNCTION("COUNTA(SPLIT(REGEXREPLACE(C1206, ""[[:punct:]]"", """"), "" ""))"),41.0)</f>
        <v>41</v>
      </c>
      <c r="F1206" s="8">
        <f t="shared" si="1"/>
        <v>6.292682927</v>
      </c>
    </row>
    <row r="1207">
      <c r="A1207" s="2" t="s">
        <v>2542</v>
      </c>
      <c r="B1207" s="1" t="s">
        <v>2595</v>
      </c>
      <c r="C1207" s="5" t="str">
        <f>IFERROR(__xludf.DUMMYFUNCTION("REGEXREPLACE(B1207, ""[[:punct:]]"", """")"),"Ngl I’ve been thinking about this all day worried sick I just heard there’s a large investigation into this which already spanned 3 states I will keep you all posted when I have updates or more information 🙏🏻")</f>
        <v>Ngl I’ve been thinking about this all day worried sick I just heard there’s a large investigation into this which already spanned 3 states I will keep you all posted when I have updates or more information 🙏🏻</v>
      </c>
      <c r="D1207" s="7">
        <f>IFERROR(__xludf.DUMMYFUNCTION("LEN(REGEXREPLACE(C1207, ""[[:punct:]]"", """"))"),210.0)</f>
        <v>210</v>
      </c>
      <c r="E1207" s="7">
        <f>IFERROR(__xludf.DUMMYFUNCTION("COUNTA(SPLIT(REGEXREPLACE(C1207, ""[[:punct:]]"", """"), "" ""))"),38.0)</f>
        <v>38</v>
      </c>
      <c r="F1207" s="8">
        <f t="shared" si="1"/>
        <v>5.526315789</v>
      </c>
    </row>
    <row r="1208">
      <c r="A1208" s="2" t="s">
        <v>2596</v>
      </c>
      <c r="B1208" s="1" t="s">
        <v>2597</v>
      </c>
      <c r="C1208" s="5" t="str">
        <f>IFERROR(__xludf.DUMMYFUNCTION("REGEXREPLACE(B1208, ""[[:punct:]]"", """")"),"Everything woke turns to shit Please block me now boyscouts You’re blocking everyone and I feel left out 😢")</f>
        <v>Everything woke turns to shit Please block me now boyscouts You’re blocking everyone and I feel left out 😢</v>
      </c>
      <c r="D1208" s="7">
        <f>IFERROR(__xludf.DUMMYFUNCTION("LEN(REGEXREPLACE(C1208, ""[[:punct:]]"", """"))"),107.0)</f>
        <v>107</v>
      </c>
      <c r="E1208" s="7">
        <f>IFERROR(__xludf.DUMMYFUNCTION("COUNTA(SPLIT(REGEXREPLACE(C1208, ""[[:punct:]]"", """"), "" ""))"),19.0)</f>
        <v>19</v>
      </c>
      <c r="F1208" s="8">
        <f t="shared" si="1"/>
        <v>5.631578947</v>
      </c>
    </row>
    <row r="1209">
      <c r="A1209" s="2" t="s">
        <v>2589</v>
      </c>
      <c r="B1209" s="1" t="s">
        <v>2598</v>
      </c>
      <c r="C1209" s="5" t="str">
        <f>IFERROR(__xludf.DUMMYFUNCTION("REGEXREPLACE(B1209, ""[[:punct:]]"", """")"),"I was just misgendered I’m literally shaking and crying and screaming This person clearly wants me to kiII myself I will retreat to my safe space now and film an emotional tiktok in my car yelling about this traumatic near dath experience httpstcozAWCV3jl"&amp;"KJ")</f>
        <v>I was just misgendered I’m literally shaking and crying and screaming This person clearly wants me to kiII myself I will retreat to my safe space now and film an emotional tiktok in my car yelling about this traumatic near dath experience httpstcozAWCV3jlKJ</v>
      </c>
      <c r="D1209" s="7">
        <f>IFERROR(__xludf.DUMMYFUNCTION("LEN(REGEXREPLACE(C1209, ""[[:punct:]]"", """"))"),257.0)</f>
        <v>257</v>
      </c>
      <c r="E1209" s="7">
        <f>IFERROR(__xludf.DUMMYFUNCTION("COUNTA(SPLIT(REGEXREPLACE(C1209, ""[[:punct:]]"", """"), "" ""))"),43.0)</f>
        <v>43</v>
      </c>
      <c r="F1209" s="8">
        <f t="shared" si="1"/>
        <v>5.976744186</v>
      </c>
    </row>
    <row r="1210">
      <c r="A1210" s="2" t="s">
        <v>2599</v>
      </c>
      <c r="B1210" s="1" t="s">
        <v>2600</v>
      </c>
      <c r="C1210" s="5" t="str">
        <f>IFERROR(__xludf.DUMMYFUNCTION("REGEXREPLACE(B1210, ""[[:punct:]]"", """")"),"PapiTrumpo Did you just deadname me That’s a hate crime")</f>
        <v>PapiTrumpo Did you just deadname me That’s a hate crime</v>
      </c>
      <c r="D1210" s="7">
        <f>IFERROR(__xludf.DUMMYFUNCTION("LEN(REGEXREPLACE(C1210, ""[[:punct:]]"", """"))"),55.0)</f>
        <v>55</v>
      </c>
      <c r="E1210" s="7">
        <f>IFERROR(__xludf.DUMMYFUNCTION("COUNTA(SPLIT(REGEXREPLACE(C1210, ""[[:punct:]]"", """"), "" ""))"),10.0)</f>
        <v>10</v>
      </c>
      <c r="F1210" s="8">
        <f t="shared" si="1"/>
        <v>5.5</v>
      </c>
    </row>
    <row r="1211">
      <c r="A1211" s="2" t="s">
        <v>2601</v>
      </c>
      <c r="B1211" s="1" t="s">
        <v>2602</v>
      </c>
      <c r="C1211" s="5" t="str">
        <f>IFERROR(__xludf.DUMMYFUNCTION("REGEXREPLACE(B1211, ""[[:punct:]]"", """")"),"I’m sorry but what is this Is this supposed to be attractive She looks unhealthy and extremely uncomfortable Millions of young women and girls follow her and try to emulate her They’re now going to think this is ideal")</f>
        <v>I’m sorry but what is this Is this supposed to be attractive She looks unhealthy and extremely uncomfortable Millions of young women and girls follow her and try to emulate her They’re now going to think this is ideal</v>
      </c>
      <c r="D1211" s="7">
        <f>IFERROR(__xludf.DUMMYFUNCTION("LEN(REGEXREPLACE(C1211, ""[[:punct:]]"", """"))"),217.0)</f>
        <v>217</v>
      </c>
      <c r="E1211" s="7">
        <f>IFERROR(__xludf.DUMMYFUNCTION("COUNTA(SPLIT(REGEXREPLACE(C1211, ""[[:punct:]]"", """"), "" ""))"),39.0)</f>
        <v>39</v>
      </c>
      <c r="F1211" s="8">
        <f t="shared" si="1"/>
        <v>5.564102564</v>
      </c>
    </row>
    <row r="1212">
      <c r="A1212" s="2" t="s">
        <v>2603</v>
      </c>
      <c r="B1212" s="1" t="s">
        <v>2604</v>
      </c>
      <c r="C1212" s="5" t="str">
        <f>IFERROR(__xludf.DUMMYFUNCTION("REGEXREPLACE(B1212, ""[[:punct:]]"", """")"),"KatKanadaTM 🤣")</f>
        <v>KatKanadaTM 🤣</v>
      </c>
      <c r="D1212" s="7">
        <f>IFERROR(__xludf.DUMMYFUNCTION("LEN(REGEXREPLACE(C1212, ""[[:punct:]]"", """"))"),14.0)</f>
        <v>14</v>
      </c>
      <c r="E1212" s="7">
        <f>IFERROR(__xludf.DUMMYFUNCTION("COUNTA(SPLIT(REGEXREPLACE(C1212, ""[[:punct:]]"", """"), "" ""))"),2.0)</f>
        <v>2</v>
      </c>
      <c r="F1212" s="8">
        <f t="shared" si="1"/>
        <v>7</v>
      </c>
    </row>
    <row r="1213">
      <c r="A1213" s="2" t="s">
        <v>2605</v>
      </c>
      <c r="B1213" s="1" t="s">
        <v>2606</v>
      </c>
      <c r="C1213" s="5" t="str">
        <f>IFERROR(__xludf.DUMMYFUNCTION("REGEXREPLACE(B1213, ""[[:punct:]]"", """")"),"0riettaRose Literally")</f>
        <v>0riettaRose Literally</v>
      </c>
      <c r="D1213" s="7">
        <f>IFERROR(__xludf.DUMMYFUNCTION("LEN(REGEXREPLACE(C1213, ""[[:punct:]]"", """"))"),21.0)</f>
        <v>21</v>
      </c>
      <c r="E1213" s="7">
        <f>IFERROR(__xludf.DUMMYFUNCTION("COUNTA(SPLIT(REGEXREPLACE(C1213, ""[[:punct:]]"", """"), "" ""))"),2.0)</f>
        <v>2</v>
      </c>
      <c r="F1213" s="8">
        <f t="shared" si="1"/>
        <v>10.5</v>
      </c>
    </row>
    <row r="1214">
      <c r="A1214" s="2" t="s">
        <v>2607</v>
      </c>
      <c r="B1214" s="1" t="s">
        <v>675</v>
      </c>
      <c r="C1214" s="5" t="str">
        <f>IFERROR(__xludf.DUMMYFUNCTION("REGEXREPLACE(B1214, ""[[:punct:]]"", """")"),"You really don’t hate the media enough")</f>
        <v>You really don’t hate the media enough</v>
      </c>
      <c r="D1214" s="7">
        <f>IFERROR(__xludf.DUMMYFUNCTION("LEN(REGEXREPLACE(C1214, ""[[:punct:]]"", """"))"),38.0)</f>
        <v>38</v>
      </c>
      <c r="E1214" s="7">
        <f>IFERROR(__xludf.DUMMYFUNCTION("COUNTA(SPLIT(REGEXREPLACE(C1214, ""[[:punct:]]"", """"), "" ""))"),7.0)</f>
        <v>7</v>
      </c>
      <c r="F1214" s="8">
        <f t="shared" si="1"/>
        <v>5.428571429</v>
      </c>
    </row>
    <row r="1215">
      <c r="A1215" s="2" t="s">
        <v>2608</v>
      </c>
      <c r="B1215" s="1" t="s">
        <v>2609</v>
      </c>
      <c r="C1215" s="5" t="str">
        <f>IFERROR(__xludf.DUMMYFUNCTION("REGEXREPLACE(B1215, ""[[:punct:]]"", """")"),"Most Americans are fed up with the vicious violent antiAmerican protests happening on college campuses")</f>
        <v>Most Americans are fed up with the vicious violent antiAmerican protests happening on college campuses</v>
      </c>
      <c r="D1215" s="7">
        <f>IFERROR(__xludf.DUMMYFUNCTION("LEN(REGEXREPLACE(C1215, ""[[:punct:]]"", """"))"),102.0)</f>
        <v>102</v>
      </c>
      <c r="E1215" s="7">
        <f>IFERROR(__xludf.DUMMYFUNCTION("COUNTA(SPLIT(REGEXREPLACE(C1215, ""[[:punct:]]"", """"), "" ""))"),15.0)</f>
        <v>15</v>
      </c>
      <c r="F1215" s="8">
        <f t="shared" si="1"/>
        <v>6.8</v>
      </c>
    </row>
    <row r="1216">
      <c r="A1216" s="2" t="s">
        <v>2610</v>
      </c>
      <c r="B1216" s="1" t="s">
        <v>2611</v>
      </c>
      <c r="C1216" s="5" t="str">
        <f>IFERROR(__xludf.DUMMYFUNCTION("REGEXREPLACE(B1216, ""[[:punct:]]"", """")"),"RT AGHamilton29 On one side you had a criminal mob led by a 40 year old entitled white trust fund brat playing activist and on the other you had a Hispanic working class facilities worker who was attacked while trying to do his job 
Says a lot about thos"&amp;"e who decided the former are the heroes in this story And who demanded that Columbia not do anything about the mob")</f>
        <v>RT AGHamilton29 On one side you had a criminal mob led by a 40 year old entitled white trust fund brat playing activist and on the other you had a Hispanic working class facilities worker who was attacked while trying to do his job 
Says a lot about those who decided the former are the heroes in this story And who demanded that Columbia not do anything about the mob</v>
      </c>
      <c r="D1216" s="7">
        <f>IFERROR(__xludf.DUMMYFUNCTION("LEN(REGEXREPLACE(C1216, ""[[:punct:]]"", """"))"),369.0)</f>
        <v>369</v>
      </c>
      <c r="E1216" s="7">
        <f>IFERROR(__xludf.DUMMYFUNCTION("COUNTA(SPLIT(REGEXREPLACE(C1216, ""[[:punct:]]"", """"), "" ""))"),70.0)</f>
        <v>70</v>
      </c>
      <c r="F1216" s="8">
        <f t="shared" si="1"/>
        <v>5.271428571</v>
      </c>
    </row>
    <row r="1217">
      <c r="A1217" s="2" t="s">
        <v>2612</v>
      </c>
      <c r="B1217" s="1" t="s">
        <v>2613</v>
      </c>
      <c r="C1217" s="5" t="str">
        <f>IFERROR(__xludf.DUMMYFUNCTION("REGEXREPLACE(B1217, ""[[:punct:]]"", """")"),"ChristinaPushaw Yeah agreed She looks freakish tho")</f>
        <v>ChristinaPushaw Yeah agreed She looks freakish tho</v>
      </c>
      <c r="D1217" s="7">
        <f>IFERROR(__xludf.DUMMYFUNCTION("LEN(REGEXREPLACE(C1217, ""[[:punct:]]"", """"))"),50.0)</f>
        <v>50</v>
      </c>
      <c r="E1217" s="7">
        <f>IFERROR(__xludf.DUMMYFUNCTION("COUNTA(SPLIT(REGEXREPLACE(C1217, ""[[:punct:]]"", """"), "" ""))"),7.0)</f>
        <v>7</v>
      </c>
      <c r="F1217" s="8">
        <f t="shared" si="1"/>
        <v>7.142857143</v>
      </c>
    </row>
    <row r="1218">
      <c r="A1218" s="2" t="s">
        <v>2614</v>
      </c>
      <c r="B1218" s="1" t="s">
        <v>2615</v>
      </c>
      <c r="C1218" s="5" t="str">
        <f>IFERROR(__xludf.DUMMYFUNCTION("REGEXREPLACE(B1218, ""[[:punct:]]"", """")"),"RT ChayaRaichik10 These violent protests are being funded by Bidens top donors Bidens donors are funding the destruction of America Make sure every American knows this httpstcofYpddWfoY8")</f>
        <v>RT ChayaRaichik10 These violent protests are being funded by Bidens top donors Bidens donors are funding the destruction of America Make sure every American knows this httpstcofYpddWfoY8</v>
      </c>
      <c r="D1218" s="7">
        <f>IFERROR(__xludf.DUMMYFUNCTION("LEN(REGEXREPLACE(C1218, ""[[:punct:]]"", """"))"),186.0)</f>
        <v>186</v>
      </c>
      <c r="E1218" s="7">
        <f>IFERROR(__xludf.DUMMYFUNCTION("COUNTA(SPLIT(REGEXREPLACE(C1218, ""[[:punct:]]"", """"), "" ""))"),27.0)</f>
        <v>27</v>
      </c>
      <c r="F1218" s="8">
        <f t="shared" si="1"/>
        <v>6.888888889</v>
      </c>
    </row>
    <row r="1219">
      <c r="A1219" s="2" t="s">
        <v>2617</v>
      </c>
      <c r="B1219" s="1" t="s">
        <v>2618</v>
      </c>
      <c r="C1219" s="5" t="str">
        <f>IFERROR(__xludf.DUMMYFUNCTION("REGEXREPLACE(B1219, ""[[:punct:]]"", """")"),"Not ALL my dms are dath threats from leftist crazies 😂
The tide is turning 🔥 httpstcoGwysVIjprR")</f>
        <v>Not ALL my dms are dath threats from leftist crazies 😂
The tide is turning 🔥 httpstcoGwysVIjprR</v>
      </c>
      <c r="D1219" s="7">
        <f>IFERROR(__xludf.DUMMYFUNCTION("LEN(REGEXREPLACE(C1219, ""[[:punct:]]"", """"))"),98.0)</f>
        <v>98</v>
      </c>
      <c r="E1219" s="7">
        <f>IFERROR(__xludf.DUMMYFUNCTION("COUNTA(SPLIT(REGEXREPLACE(C1219, ""[[:punct:]]"", """"), "" ""))"),16.0)</f>
        <v>16</v>
      </c>
      <c r="F1219" s="8">
        <f t="shared" si="1"/>
        <v>6.125</v>
      </c>
    </row>
    <row r="1220">
      <c r="A1220" s="2" t="s">
        <v>2620</v>
      </c>
      <c r="B1220" s="1" t="s">
        <v>2621</v>
      </c>
      <c r="C1220" s="5" t="str">
        <f>IFERROR(__xludf.DUMMYFUNCTION("REGEXREPLACE(B1220, ""[[:punct:]]"", """")"),"A comrade with pronouns in his bio expresses his desire to kiII me FBI httpstcocmVFDBLqKV")</f>
        <v>A comrade with pronouns in his bio expresses his desire to kiII me FBI httpstcocmVFDBLqKV</v>
      </c>
      <c r="D1220" s="7">
        <f>IFERROR(__xludf.DUMMYFUNCTION("LEN(REGEXREPLACE(C1220, ""[[:punct:]]"", """"))"),89.0)</f>
        <v>89</v>
      </c>
      <c r="E1220" s="7">
        <f>IFERROR(__xludf.DUMMYFUNCTION("COUNTA(SPLIT(REGEXREPLACE(C1220, ""[[:punct:]]"", """"), "" ""))"),15.0)</f>
        <v>15</v>
      </c>
      <c r="F1220" s="8">
        <f t="shared" si="1"/>
        <v>5.933333333</v>
      </c>
    </row>
    <row r="1221">
      <c r="A1221" s="2" t="s">
        <v>2623</v>
      </c>
      <c r="B1221" s="1" t="s">
        <v>2624</v>
      </c>
      <c r="C1221" s="5" t="str">
        <f>IFERROR(__xludf.DUMMYFUNCTION("REGEXREPLACE(B1221, ""[[:punct:]]"", """")"),"They seem nice and stable…")</f>
        <v>They seem nice and stable…</v>
      </c>
      <c r="D1221" s="7">
        <f>IFERROR(__xludf.DUMMYFUNCTION("LEN(REGEXREPLACE(C1221, ""[[:punct:]]"", """"))"),26.0)</f>
        <v>26</v>
      </c>
      <c r="E1221" s="7">
        <f>IFERROR(__xludf.DUMMYFUNCTION("COUNTA(SPLIT(REGEXREPLACE(C1221, ""[[:punct:]]"", """"), "" ""))"),5.0)</f>
        <v>5</v>
      </c>
      <c r="F1221" s="8">
        <f t="shared" si="1"/>
        <v>5.2</v>
      </c>
    </row>
    <row r="1222">
      <c r="A1222" s="2" t="s">
        <v>2625</v>
      </c>
      <c r="B1222" s="1" t="s">
        <v>2626</v>
      </c>
      <c r="C1222" s="5" t="str">
        <f>IFERROR(__xludf.DUMMYFUNCTION("REGEXREPLACE(B1222, ""[[:punct:]]"", """")"),"LauraLoomer PismoB GoPro Looks awesome")</f>
        <v>LauraLoomer PismoB GoPro Looks awesome</v>
      </c>
      <c r="D1222" s="7">
        <f>IFERROR(__xludf.DUMMYFUNCTION("LEN(REGEXREPLACE(C1222, ""[[:punct:]]"", """"))"),38.0)</f>
        <v>38</v>
      </c>
      <c r="E1222" s="7">
        <f>IFERROR(__xludf.DUMMYFUNCTION("COUNTA(SPLIT(REGEXREPLACE(C1222, ""[[:punct:]]"", """"), "" ""))"),5.0)</f>
        <v>5</v>
      </c>
      <c r="F1222" s="8">
        <f t="shared" si="1"/>
        <v>7.6</v>
      </c>
    </row>
    <row r="1223">
      <c r="A1223" s="2" t="s">
        <v>2627</v>
      </c>
      <c r="B1223" s="1" t="s">
        <v>2628</v>
      </c>
      <c r="C1223" s="5" t="str">
        <f>IFERROR(__xludf.DUMMYFUNCTION("REGEXREPLACE(B1223, ""[[:punct:]]"", """")"),"CryptoLawyerz 👋")</f>
        <v>CryptoLawyerz 👋</v>
      </c>
      <c r="D1223" s="7">
        <f>IFERROR(__xludf.DUMMYFUNCTION("LEN(REGEXREPLACE(C1223, ""[[:punct:]]"", """"))"),16.0)</f>
        <v>16</v>
      </c>
      <c r="E1223" s="7">
        <f>IFERROR(__xludf.DUMMYFUNCTION("COUNTA(SPLIT(REGEXREPLACE(C1223, ""[[:punct:]]"", """"), "" ""))"),2.0)</f>
        <v>2</v>
      </c>
      <c r="F1223" s="8">
        <f t="shared" si="1"/>
        <v>8</v>
      </c>
    </row>
    <row r="1224">
      <c r="A1224" s="2" t="s">
        <v>2629</v>
      </c>
      <c r="B1224" s="1" t="s">
        <v>2630</v>
      </c>
      <c r="C1224" s="5" t="str">
        <f>IFERROR(__xludf.DUMMYFUNCTION("REGEXREPLACE(B1224, ""[[:punct:]]"", """")"),"I’ve never watched Star Wars Some people are shocked by this and have been trying to convince me to watch it Should I watch it I will abide by the results of this poll")</f>
        <v>I’ve never watched Star Wars Some people are shocked by this and have been trying to convince me to watch it Should I watch it I will abide by the results of this poll</v>
      </c>
      <c r="D1224" s="7">
        <f>IFERROR(__xludf.DUMMYFUNCTION("LEN(REGEXREPLACE(C1224, ""[[:punct:]]"", """"))"),167.0)</f>
        <v>167</v>
      </c>
      <c r="E1224" s="7">
        <f>IFERROR(__xludf.DUMMYFUNCTION("COUNTA(SPLIT(REGEXREPLACE(C1224, ""[[:punct:]]"", """"), "" ""))"),34.0)</f>
        <v>34</v>
      </c>
      <c r="F1224" s="8">
        <f t="shared" si="1"/>
        <v>4.911764706</v>
      </c>
    </row>
    <row r="1225">
      <c r="A1225" s="2" t="s">
        <v>2631</v>
      </c>
      <c r="B1225" s="1" t="s">
        <v>2632</v>
      </c>
      <c r="C1225" s="5" t="str">
        <f>IFERROR(__xludf.DUMMYFUNCTION("REGEXREPLACE(B1225, ""[[:punct:]]"", """")"),"Ok now the gap is widening but I think it will end really close What did I just sign up for 🤦🏻‍♀️ httpstco74YWZ6yt0s")</f>
        <v>Ok now the gap is widening but I think it will end really close What did I just sign up for 🤦🏻‍♀️ httpstco74YWZ6yt0s</v>
      </c>
      <c r="D1225" s="7">
        <f>IFERROR(__xludf.DUMMYFUNCTION("LEN(REGEXREPLACE(C1225, ""[[:punct:]]"", """"))"),118.0)</f>
        <v>118</v>
      </c>
      <c r="E1225" s="7">
        <f>IFERROR(__xludf.DUMMYFUNCTION("COUNTA(SPLIT(REGEXREPLACE(C1225, ""[[:punct:]]"", """"), "" ""))"),23.0)</f>
        <v>23</v>
      </c>
      <c r="F1225" s="8">
        <f t="shared" si="1"/>
        <v>5.130434783</v>
      </c>
    </row>
    <row r="1226">
      <c r="A1226" s="2" t="s">
        <v>2634</v>
      </c>
      <c r="B1226" s="1" t="s">
        <v>2635</v>
      </c>
      <c r="C1226" s="5" t="str">
        <f>IFERROR(__xludf.DUMMYFUNCTION("REGEXREPLACE(B1226, ""[[:punct:]]"", """")"),"Oh man… What did I do…")</f>
        <v>Oh man… What did I do…</v>
      </c>
      <c r="D1226" s="7">
        <f>IFERROR(__xludf.DUMMYFUNCTION("LEN(REGEXREPLACE(C1226, ""[[:punct:]]"", """"))"),22.0)</f>
        <v>22</v>
      </c>
      <c r="E1226" s="7">
        <f>IFERROR(__xludf.DUMMYFUNCTION("COUNTA(SPLIT(REGEXREPLACE(C1226, ""[[:punct:]]"", """"), "" ""))"),6.0)</f>
        <v>6</v>
      </c>
      <c r="F1226" s="8">
        <f t="shared" si="1"/>
        <v>3.666666667</v>
      </c>
    </row>
    <row r="1227">
      <c r="A1227" s="2" t="s">
        <v>2636</v>
      </c>
      <c r="B1227" s="1" t="s">
        <v>2637</v>
      </c>
      <c r="C1227" s="5" t="str">
        <f>IFERROR(__xludf.DUMMYFUNCTION("REGEXREPLACE(B1227, ""[[:punct:]]"", """")"),"RT RealJasonNelson I’m Jason Nelson I’m 45 years old I’m in Texas and I’m NOT voting for J Robinette Biden in November
How about you httpstcoTzZpM1K5f9")</f>
        <v>RT RealJasonNelson I’m Jason Nelson I’m 45 years old I’m in Texas and I’m NOT voting for J Robinette Biden in November
How about you httpstcoTzZpM1K5f9</v>
      </c>
      <c r="D1227" s="7">
        <f>IFERROR(__xludf.DUMMYFUNCTION("LEN(REGEXREPLACE(C1227, ""[[:punct:]]"", """"))"),152.0)</f>
        <v>152</v>
      </c>
      <c r="E1227" s="7">
        <f>IFERROR(__xludf.DUMMYFUNCTION("COUNTA(SPLIT(REGEXREPLACE(C1227, ""[[:punct:]]"", """"), "" ""))"),25.0)</f>
        <v>25</v>
      </c>
      <c r="F1227" s="8">
        <f t="shared" si="1"/>
        <v>6.08</v>
      </c>
    </row>
    <row r="1228">
      <c r="A1228" s="2" t="s">
        <v>2639</v>
      </c>
      <c r="B1228" s="1" t="s">
        <v>2640</v>
      </c>
      <c r="C1228" s="5" t="str">
        <f>IFERROR(__xludf.DUMMYFUNCTION("REGEXREPLACE(B1228, ""[[:punct:]]"", """")"),"RT BasedMikeLee I’m starting to worry that some of these protesters somehow think they’d be welcomed with open arms in Gaza
They’d be “welcomed”—with “arms” no less—but I strongly suspect that both the “welcome” and the “arms” would differ significantly "&amp;"from what they imagine")</f>
        <v>RT BasedMikeLee I’m starting to worry that some of these protesters somehow think they’d be welcomed with open arms in Gaza
They’d be “welcomed”—with “arms” no less—but I strongly suspect that both the “welcome” and the “arms” would differ significantly from what they imagine</v>
      </c>
      <c r="D1228" s="7">
        <f>IFERROR(__xludf.DUMMYFUNCTION("LEN(REGEXREPLACE(C1228, ""[[:punct:]]"", """"))"),277.0)</f>
        <v>277</v>
      </c>
      <c r="E1228" s="7">
        <f>IFERROR(__xludf.DUMMYFUNCTION("COUNTA(SPLIT(REGEXREPLACE(C1228, ""[[:punct:]]"", """"), "" ""))"),43.0)</f>
        <v>43</v>
      </c>
      <c r="F1228" s="8">
        <f t="shared" si="1"/>
        <v>6.441860465</v>
      </c>
    </row>
    <row r="1229">
      <c r="A1229" s="2" t="s">
        <v>2641</v>
      </c>
      <c r="B1229" s="1" t="s">
        <v>2642</v>
      </c>
      <c r="C1229" s="5" t="str">
        <f>IFERROR(__xludf.DUMMYFUNCTION("REGEXREPLACE(B1229, ""[[:punct:]]"", """")"),"“Transsexuals for Palestine”
Who wants to tell them httpstcoe5QiSPyxSM")</f>
        <v>“Transsexuals for Palestine”
Who wants to tell them httpstcoe5QiSPyxSM</v>
      </c>
      <c r="D1229" s="7">
        <f>IFERROR(__xludf.DUMMYFUNCTION("LEN(REGEXREPLACE(C1229, ""[[:punct:]]"", """"))"),71.0)</f>
        <v>71</v>
      </c>
      <c r="E1229" s="7">
        <f>IFERROR(__xludf.DUMMYFUNCTION("COUNTA(SPLIT(REGEXREPLACE(C1229, ""[[:punct:]]"", """"), "" ""))"),8.0)</f>
        <v>8</v>
      </c>
      <c r="F1229" s="8">
        <f t="shared" si="1"/>
        <v>8.875</v>
      </c>
    </row>
    <row r="1230">
      <c r="A1230" s="2" t="s">
        <v>2644</v>
      </c>
      <c r="B1230" s="1" t="s">
        <v>2645</v>
      </c>
      <c r="C1230" s="5" t="str">
        <f>IFERROR(__xludf.DUMMYFUNCTION("REGEXREPLACE(B1230, ""[[:punct:]]"", """")"),"elonmusk can you please look into this Looks like a bunch of accounts are being mass reported and suspended")</f>
        <v>elonmusk can you please look into this Looks like a bunch of accounts are being mass reported and suspended</v>
      </c>
      <c r="D1230" s="7">
        <f>IFERROR(__xludf.DUMMYFUNCTION("LEN(REGEXREPLACE(C1230, ""[[:punct:]]"", """"))"),107.0)</f>
        <v>107</v>
      </c>
      <c r="E1230" s="7">
        <f>IFERROR(__xludf.DUMMYFUNCTION("COUNTA(SPLIT(REGEXREPLACE(C1230, ""[[:punct:]]"", """"), "" ""))"),19.0)</f>
        <v>19</v>
      </c>
      <c r="F1230" s="8">
        <f t="shared" si="1"/>
        <v>5.631578947</v>
      </c>
    </row>
    <row r="1231">
      <c r="A1231" s="2" t="s">
        <v>2646</v>
      </c>
      <c r="B1231" s="1" t="s">
        <v>2647</v>
      </c>
      <c r="C1231" s="5" t="str">
        <f>IFERROR(__xludf.DUMMYFUNCTION("REGEXREPLACE(B1231, ""[[:punct:]]"", """")"),"Seems most of the accounts suspended today were reinstated It was probably a mistake Hopefully X is working to ensure it doesnt happen again Accounts who engage in targeted mass reporting should be suspended")</f>
        <v>Seems most of the accounts suspended today were reinstated It was probably a mistake Hopefully X is working to ensure it doesnt happen again Accounts who engage in targeted mass reporting should be suspended</v>
      </c>
      <c r="D1231" s="7">
        <f>IFERROR(__xludf.DUMMYFUNCTION("LEN(REGEXREPLACE(C1231, ""[[:punct:]]"", """"))"),207.0)</f>
        <v>207</v>
      </c>
      <c r="E1231" s="7">
        <f>IFERROR(__xludf.DUMMYFUNCTION("COUNTA(SPLIT(REGEXREPLACE(C1231, ""[[:punct:]]"", """"), "" ""))"),34.0)</f>
        <v>34</v>
      </c>
      <c r="F1231" s="8">
        <f t="shared" si="1"/>
        <v>6.088235294</v>
      </c>
    </row>
    <row r="1232">
      <c r="A1232" s="2" t="s">
        <v>2648</v>
      </c>
      <c r="B1232" s="1" t="s">
        <v>2649</v>
      </c>
      <c r="C1232" s="5" t="str">
        <f>IFERROR(__xludf.DUMMYFUNCTION("REGEXREPLACE(B1232, ""[[:punct:]]"", """")"),"iFightForKids httpstcorACqRevqbl")</f>
        <v>iFightForKids httpstcorACqRevqbl</v>
      </c>
      <c r="D1232" s="7">
        <f>IFERROR(__xludf.DUMMYFUNCTION("LEN(REGEXREPLACE(C1232, ""[[:punct:]]"", """"))"),32.0)</f>
        <v>32</v>
      </c>
      <c r="E1232" s="7">
        <f>IFERROR(__xludf.DUMMYFUNCTION("COUNTA(SPLIT(REGEXREPLACE(C1232, ""[[:punct:]]"", """"), "" ""))"),2.0)</f>
        <v>2</v>
      </c>
      <c r="F1232" s="8">
        <f t="shared" si="1"/>
        <v>16</v>
      </c>
    </row>
    <row r="1233">
      <c r="A1233" s="2" t="s">
        <v>2651</v>
      </c>
      <c r="B1233" s="1" t="s">
        <v>2652</v>
      </c>
      <c r="C1233" s="5" t="str">
        <f>IFERROR(__xludf.DUMMYFUNCTION("REGEXREPLACE(B1233, ""[[:punct:]]"", """")"),"Degenerate filth")</f>
        <v>Degenerate filth</v>
      </c>
      <c r="D1233" s="7">
        <f>IFERROR(__xludf.DUMMYFUNCTION("LEN(REGEXREPLACE(C1233, ""[[:punct:]]"", """"))"),16.0)</f>
        <v>16</v>
      </c>
      <c r="E1233" s="7">
        <f>IFERROR(__xludf.DUMMYFUNCTION("COUNTA(SPLIT(REGEXREPLACE(C1233, ""[[:punct:]]"", """"), "" ""))"),2.0)</f>
        <v>2</v>
      </c>
      <c r="F1233" s="8">
        <f t="shared" si="1"/>
        <v>8</v>
      </c>
    </row>
    <row r="1234">
      <c r="A1234" s="2" t="s">
        <v>2654</v>
      </c>
      <c r="B1234" s="1" t="s">
        <v>2655</v>
      </c>
      <c r="C1234" s="5" t="str">
        <f>IFERROR(__xludf.DUMMYFUNCTION("REGEXREPLACE(B1234, ""[[:punct:]]"", """")"),"Bubblebathgirl she looks like shes suffering")</f>
        <v>Bubblebathgirl she looks like shes suffering</v>
      </c>
      <c r="D1234" s="7">
        <f>IFERROR(__xludf.DUMMYFUNCTION("LEN(REGEXREPLACE(C1234, ""[[:punct:]]"", """"))"),44.0)</f>
        <v>44</v>
      </c>
      <c r="E1234" s="7">
        <f>IFERROR(__xludf.DUMMYFUNCTION("COUNTA(SPLIT(REGEXREPLACE(C1234, ""[[:punct:]]"", """"), "" ""))"),6.0)</f>
        <v>6</v>
      </c>
      <c r="F1234" s="8">
        <f t="shared" si="1"/>
        <v>7.333333333</v>
      </c>
    </row>
    <row r="1235">
      <c r="A1235" s="2" t="s">
        <v>2656</v>
      </c>
      <c r="B1235" s="1" t="s">
        <v>2657</v>
      </c>
      <c r="C1235" s="5" t="str">
        <f>IFERROR(__xludf.DUMMYFUNCTION("REGEXREPLACE(B1235, ""[[:punct:]]"", """")"),"elonmusk JMilei awesome")</f>
        <v>elonmusk JMilei awesome</v>
      </c>
      <c r="D1235" s="7">
        <f>IFERROR(__xludf.DUMMYFUNCTION("LEN(REGEXREPLACE(C1235, ""[[:punct:]]"", """"))"),23.0)</f>
        <v>23</v>
      </c>
      <c r="E1235" s="7">
        <f>IFERROR(__xludf.DUMMYFUNCTION("COUNTA(SPLIT(REGEXREPLACE(C1235, ""[[:punct:]]"", """"), "" ""))"),3.0)</f>
        <v>3</v>
      </c>
      <c r="F1235" s="8">
        <f t="shared" si="1"/>
        <v>7.666666667</v>
      </c>
    </row>
    <row r="1236">
      <c r="A1236" s="2" t="s">
        <v>2658</v>
      </c>
      <c r="B1236" s="1" t="s">
        <v>2659</v>
      </c>
      <c r="C1236" s="5" t="str">
        <f>IFERROR(__xludf.DUMMYFUNCTION("REGEXREPLACE(B1236, ""[[:punct:]]"", """")"),"RT AvivaKlompas Hamas responded to the latest ceasefirehostage deal with the following Im paraphrasing
We will release as many or few hostages dead or alive as we wish The IDF must leave Gaza surrender its weapons Death to Israel Jihad forever See you so"&amp;"on America")</f>
        <v>RT AvivaKlompas Hamas responded to the latest ceasefirehostage deal with the following Im paraphrasing
We will release as many or few hostages dead or alive as we wish The IDF must leave Gaza surrender its weapons Death to Israel Jihad forever See you soon America</v>
      </c>
      <c r="D1236" s="7">
        <f>IFERROR(__xludf.DUMMYFUNCTION("LEN(REGEXREPLACE(C1236, ""[[:punct:]]"", """"))"),265.0)</f>
        <v>265</v>
      </c>
      <c r="E1236" s="7">
        <f>IFERROR(__xludf.DUMMYFUNCTION("COUNTA(SPLIT(REGEXREPLACE(C1236, ""[[:punct:]]"", """"), "" ""))"),44.0)</f>
        <v>44</v>
      </c>
      <c r="F1236" s="8">
        <f t="shared" si="1"/>
        <v>6.022727273</v>
      </c>
    </row>
    <row r="1237">
      <c r="A1237" s="2" t="s">
        <v>2614</v>
      </c>
      <c r="B1237" s="1" t="s">
        <v>2660</v>
      </c>
      <c r="C1237" s="5" t="str">
        <f>IFERROR(__xludf.DUMMYFUNCTION("REGEXREPLACE(B1237, ""[[:punct:]]"", """")"),"These violent protests are being funded by Bidens top donors Bidens donors are funding the destruction of America Make sure every American knows this httpstcofYpddWfoY8")</f>
        <v>These violent protests are being funded by Bidens top donors Bidens donors are funding the destruction of America Make sure every American knows this httpstcofYpddWfoY8</v>
      </c>
      <c r="D1237" s="7">
        <f>IFERROR(__xludf.DUMMYFUNCTION("LEN(REGEXREPLACE(C1237, ""[[:punct:]]"", """"))"),168.0)</f>
        <v>168</v>
      </c>
      <c r="E1237" s="7">
        <f>IFERROR(__xludf.DUMMYFUNCTION("COUNTA(SPLIT(REGEXREPLACE(C1237, ""[[:punct:]]"", """"), "" ""))"),25.0)</f>
        <v>25</v>
      </c>
      <c r="F1237" s="8">
        <f t="shared" si="1"/>
        <v>6.72</v>
      </c>
    </row>
    <row r="1238">
      <c r="A1238" s="2" t="s">
        <v>2661</v>
      </c>
      <c r="B1238" s="1" t="s">
        <v>2662</v>
      </c>
      <c r="C1238" s="5" t="str">
        <f>IFERROR(__xludf.DUMMYFUNCTION("REGEXREPLACE(B1238, ""[[:punct:]]"", """")"),"ICYMI Joe Bidens top donors are funding these vicious violent antiAmerican protests
Looking forward to Peter Doocy asking Press Sec about this httpstcoXFtkRSlkrT")</f>
        <v>ICYMI Joe Bidens top donors are funding these vicious violent antiAmerican protests
Looking forward to Peter Doocy asking Press Sec about this httpstcoXFtkRSlkrT</v>
      </c>
      <c r="D1238" s="7">
        <f>IFERROR(__xludf.DUMMYFUNCTION("LEN(REGEXREPLACE(C1238, ""[[:punct:]]"", """"))"),162.0)</f>
        <v>162</v>
      </c>
      <c r="E1238" s="7">
        <f>IFERROR(__xludf.DUMMYFUNCTION("COUNTA(SPLIT(REGEXREPLACE(C1238, ""[[:punct:]]"", """"), "" ""))"),22.0)</f>
        <v>22</v>
      </c>
      <c r="F1238" s="8">
        <f t="shared" si="1"/>
        <v>7.363636364</v>
      </c>
    </row>
    <row r="1239">
      <c r="A1239" s="2" t="s">
        <v>2664</v>
      </c>
      <c r="B1239" s="1" t="s">
        <v>2665</v>
      </c>
      <c r="C1239" s="5" t="str">
        <f>IFERROR(__xludf.DUMMYFUNCTION("REGEXREPLACE(B1239, ""[[:punct:]]"", """")"),"RT ChayaRaichik10 LFG Did you join the trend yet httpstcoOXVsGoOVFs")</f>
        <v>RT ChayaRaichik10 LFG Did you join the trend yet httpstcoOXVsGoOVFs</v>
      </c>
      <c r="D1239" s="7">
        <f>IFERROR(__xludf.DUMMYFUNCTION("LEN(REGEXREPLACE(C1239, ""[[:punct:]]"", """"))"),67.0)</f>
        <v>67</v>
      </c>
      <c r="E1239" s="7">
        <f>IFERROR(__xludf.DUMMYFUNCTION("COUNTA(SPLIT(REGEXREPLACE(C1239, ""[[:punct:]]"", """"), "" ""))"),10.0)</f>
        <v>10</v>
      </c>
      <c r="F1239" s="8">
        <f t="shared" si="1"/>
        <v>6.7</v>
      </c>
    </row>
    <row r="1240">
      <c r="A1240" s="2" t="s">
        <v>2667</v>
      </c>
      <c r="B1240" s="1" t="s">
        <v>2668</v>
      </c>
      <c r="C1240" s="5" t="str">
        <f>IFERROR(__xludf.DUMMYFUNCTION("REGEXREPLACE(B1240, ""[[:punct:]]"", """")"),"RT ChayaRaichik10 Your daily reminder that Joe Biden is a pd0phile")</f>
        <v>RT ChayaRaichik10 Your daily reminder that Joe Biden is a pd0phile</v>
      </c>
      <c r="D1240" s="7">
        <f>IFERROR(__xludf.DUMMYFUNCTION("LEN(REGEXREPLACE(C1240, ""[[:punct:]]"", """"))"),66.0)</f>
        <v>66</v>
      </c>
      <c r="E1240" s="7">
        <f>IFERROR(__xludf.DUMMYFUNCTION("COUNTA(SPLIT(REGEXREPLACE(C1240, ""[[:punct:]]"", """"), "" ""))"),11.0)</f>
        <v>11</v>
      </c>
      <c r="F1240" s="8">
        <f t="shared" si="1"/>
        <v>6</v>
      </c>
    </row>
    <row r="1241">
      <c r="A1241" s="2" t="s">
        <v>2669</v>
      </c>
      <c r="B1241" s="1" t="s">
        <v>2670</v>
      </c>
      <c r="C1241" s="5" t="str">
        <f>IFERROR(__xludf.DUMMYFUNCTION("REGEXREPLACE(B1241, ""[[:punct:]]"", """")"),"RT JoeyMannarinoUS I’m Joey Mannarino I’m 30 years old I’m in Pennsylvania and I’m NOT voting for Joe Biden or any Democrat in November
How about you httpstcoYNXIufsbiI")</f>
        <v>RT JoeyMannarinoUS I’m Joey Mannarino I’m 30 years old I’m in Pennsylvania and I’m NOT voting for Joe Biden or any Democrat in November
How about you httpstcoYNXIufsbiI</v>
      </c>
      <c r="D1241" s="7">
        <f>IFERROR(__xludf.DUMMYFUNCTION("LEN(REGEXREPLACE(C1241, ""[[:punct:]]"", """"))"),169.0)</f>
        <v>169</v>
      </c>
      <c r="E1241" s="7">
        <f>IFERROR(__xludf.DUMMYFUNCTION("COUNTA(SPLIT(REGEXREPLACE(C1241, ""[[:punct:]]"", """"), "" ""))"),27.0)</f>
        <v>27</v>
      </c>
      <c r="F1241" s="8">
        <f t="shared" si="1"/>
        <v>6.259259259</v>
      </c>
    </row>
    <row r="1242">
      <c r="A1242" s="2" t="s">
        <v>2672</v>
      </c>
      <c r="B1242" s="1" t="s">
        <v>2673</v>
      </c>
      <c r="C1242" s="5" t="str">
        <f>IFERROR(__xludf.DUMMYFUNCTION("REGEXREPLACE(B1242, ""[[:punct:]]"", """")"),"RT MaryTilesTexas I’m Mary I’m 30 years old I’m in Texas and I’m NOT voting for Joe Biden in November 
How about you httpstcoSGXtUnuipK")</f>
        <v>RT MaryTilesTexas I’m Mary I’m 30 years old I’m in Texas and I’m NOT voting for Joe Biden in November 
How about you httpstcoSGXtUnuipK</v>
      </c>
      <c r="D1242" s="7">
        <f>IFERROR(__xludf.DUMMYFUNCTION("LEN(REGEXREPLACE(C1242, ""[[:punct:]]"", """"))"),136.0)</f>
        <v>136</v>
      </c>
      <c r="E1242" s="7">
        <f>IFERROR(__xludf.DUMMYFUNCTION("COUNTA(SPLIT(REGEXREPLACE(C1242, ""[[:punct:]]"", """"), "" ""))"),24.0)</f>
        <v>24</v>
      </c>
      <c r="F1242" s="8">
        <f t="shared" si="1"/>
        <v>5.666666667</v>
      </c>
    </row>
    <row r="1243">
      <c r="A1243" s="2" t="s">
        <v>2644</v>
      </c>
      <c r="B1243" s="1" t="s">
        <v>2645</v>
      </c>
      <c r="C1243" s="5" t="str">
        <f>IFERROR(__xludf.DUMMYFUNCTION("REGEXREPLACE(B1243, ""[[:punct:]]"", """")"),"elonmusk can you please look into this Looks like a bunch of accounts are being mass reported and suspended")</f>
        <v>elonmusk can you please look into this Looks like a bunch of accounts are being mass reported and suspended</v>
      </c>
      <c r="D1243" s="7">
        <f>IFERROR(__xludf.DUMMYFUNCTION("LEN(REGEXREPLACE(C1243, ""[[:punct:]]"", """"))"),107.0)</f>
        <v>107</v>
      </c>
      <c r="E1243" s="7">
        <f>IFERROR(__xludf.DUMMYFUNCTION("COUNTA(SPLIT(REGEXREPLACE(C1243, ""[[:punct:]]"", """"), "" ""))"),19.0)</f>
        <v>19</v>
      </c>
      <c r="F1243" s="8">
        <f t="shared" si="1"/>
        <v>5.631578947</v>
      </c>
    </row>
    <row r="1244">
      <c r="A1244" s="2" t="s">
        <v>2675</v>
      </c>
      <c r="B1244" s="1" t="s">
        <v>2676</v>
      </c>
      <c r="C1244" s="5" t="str">
        <f>IFERROR(__xludf.DUMMYFUNCTION("REGEXREPLACE(B1244, ""[[:punct:]]"", """")"),"AmyA1A MaxNordau Safety elonmusk Hi elonmusk lindayaX can you please look into this")</f>
        <v>AmyA1A MaxNordau Safety elonmusk Hi elonmusk lindayaX can you please look into this</v>
      </c>
      <c r="D1244" s="7">
        <f>IFERROR(__xludf.DUMMYFUNCTION("LEN(REGEXREPLACE(C1244, ""[[:punct:]]"", """"))"),83.0)</f>
        <v>83</v>
      </c>
      <c r="E1244" s="7">
        <f>IFERROR(__xludf.DUMMYFUNCTION("COUNTA(SPLIT(REGEXREPLACE(C1244, ""[[:punct:]]"", """"), "" ""))"),13.0)</f>
        <v>13</v>
      </c>
      <c r="F1244" s="8">
        <f t="shared" si="1"/>
        <v>6.384615385</v>
      </c>
    </row>
    <row r="1245">
      <c r="A1245" s="2" t="s">
        <v>2677</v>
      </c>
      <c r="B1245" s="1" t="s">
        <v>2678</v>
      </c>
      <c r="C1245" s="5" t="str">
        <f>IFERROR(__xludf.DUMMYFUNCTION("REGEXREPLACE(B1245, ""[[:punct:]]"", """")"),"CoClarified AmyA1A MaxNordau Safety elonmusk lindayaX snorman1776 Looks like that account is back")</f>
        <v>CoClarified AmyA1A MaxNordau Safety elonmusk lindayaX snorman1776 Looks like that account is back</v>
      </c>
      <c r="D1245" s="7">
        <f>IFERROR(__xludf.DUMMYFUNCTION("LEN(REGEXREPLACE(C1245, ""[[:punct:]]"", """"))"),97.0)</f>
        <v>97</v>
      </c>
      <c r="E1245" s="7">
        <f>IFERROR(__xludf.DUMMYFUNCTION("COUNTA(SPLIT(REGEXREPLACE(C1245, ""[[:punct:]]"", """"), "" ""))"),13.0)</f>
        <v>13</v>
      </c>
      <c r="F1245" s="8">
        <f t="shared" si="1"/>
        <v>7.461538462</v>
      </c>
    </row>
    <row r="1246">
      <c r="A1246" s="2" t="s">
        <v>2679</v>
      </c>
      <c r="B1246" s="1" t="s">
        <v>2680</v>
      </c>
      <c r="C1246" s="5" t="str">
        <f>IFERROR(__xludf.DUMMYFUNCTION("REGEXREPLACE(B1246, ""[[:punct:]]"", """")"),"RT StopAntisemites Whats the Hamas deal Israel is not agreeing to
33 hostages released DEAD OR ALIVE
Read that again  DEAD OR ALIVE 
Who in their right mind would agree to this")</f>
        <v>RT StopAntisemites Whats the Hamas deal Israel is not agreeing to
33 hostages released DEAD OR ALIVE
Read that again  DEAD OR ALIVE 
Who in their right mind would agree to this</v>
      </c>
      <c r="D1246" s="7">
        <f>IFERROR(__xludf.DUMMYFUNCTION("LEN(REGEXREPLACE(C1246, ""[[:punct:]]"", """"))"),179.0)</f>
        <v>179</v>
      </c>
      <c r="E1246" s="7">
        <f>IFERROR(__xludf.DUMMYFUNCTION("COUNTA(SPLIT(REGEXREPLACE(C1246, ""[[:punct:]]"", """"), "" ""))"),30.0)</f>
        <v>30</v>
      </c>
      <c r="F1246" s="8">
        <f t="shared" si="1"/>
        <v>5.966666667</v>
      </c>
    </row>
    <row r="1247">
      <c r="A1247" s="2" t="s">
        <v>2681</v>
      </c>
      <c r="B1247" s="1" t="s">
        <v>2682</v>
      </c>
      <c r="C1247" s="5" t="str">
        <f>IFERROR(__xludf.DUMMYFUNCTION("REGEXREPLACE(B1247, ""[[:punct:]]"", """")"),"It appears tiktok has removed the filter I just went to try it and it’s gone")</f>
        <v>It appears tiktok has removed the filter I just went to try it and it’s gone</v>
      </c>
      <c r="D1247" s="7">
        <f>IFERROR(__xludf.DUMMYFUNCTION("LEN(REGEXREPLACE(C1247, ""[[:punct:]]"", """"))"),76.0)</f>
        <v>76</v>
      </c>
      <c r="E1247" s="7">
        <f>IFERROR(__xludf.DUMMYFUNCTION("COUNTA(SPLIT(REGEXREPLACE(C1247, ""[[:punct:]]"", """"), "" ""))"),16.0)</f>
        <v>16</v>
      </c>
      <c r="F1247" s="8">
        <f t="shared" si="1"/>
        <v>4.75</v>
      </c>
    </row>
    <row r="1248">
      <c r="A1248" s="2" t="s">
        <v>2683</v>
      </c>
      <c r="B1248" s="1" t="s">
        <v>2684</v>
      </c>
      <c r="C1248" s="5" t="str">
        <f>IFERROR(__xludf.DUMMYFUNCTION("REGEXREPLACE(B1248, ""[[:punct:]]"", """")"),"Sources familiar with the matter are telling me this is photoshopped
Heres the original
Last week in Nicaragua Absolutely beautiful ride along the beach🐎🏖️ httpstco2o1UvIFIS0")</f>
        <v>Sources familiar with the matter are telling me this is photoshopped
Heres the original
Last week in Nicaragua Absolutely beautiful ride along the beach🐎🏖️ httpstco2o1UvIFIS0</v>
      </c>
      <c r="D1248" s="7">
        <f>IFERROR(__xludf.DUMMYFUNCTION("LEN(REGEXREPLACE(C1248, ""[[:punct:]]"", """"))"),178.0)</f>
        <v>178</v>
      </c>
      <c r="E1248" s="7">
        <f>IFERROR(__xludf.DUMMYFUNCTION("COUNTA(SPLIT(REGEXREPLACE(C1248, ""[[:punct:]]"", """"), "" ""))"),23.0)</f>
        <v>23</v>
      </c>
      <c r="F1248" s="8">
        <f t="shared" si="1"/>
        <v>7.739130435</v>
      </c>
    </row>
    <row r="1249">
      <c r="A1249" s="2" t="s">
        <v>2686</v>
      </c>
      <c r="B1249" s="1" t="s">
        <v>2687</v>
      </c>
      <c r="C1249" s="5" t="str">
        <f>IFERROR(__xludf.DUMMYFUNCTION("REGEXREPLACE(B1249, ""[[:punct:]]"", """")"),"mazemoore Pedo Peter")</f>
        <v>mazemoore Pedo Peter</v>
      </c>
      <c r="D1249" s="7">
        <f>IFERROR(__xludf.DUMMYFUNCTION("LEN(REGEXREPLACE(C1249, ""[[:punct:]]"", """"))"),20.0)</f>
        <v>20</v>
      </c>
      <c r="E1249" s="7">
        <f>IFERROR(__xludf.DUMMYFUNCTION("COUNTA(SPLIT(REGEXREPLACE(C1249, ""[[:punct:]]"", """"), "" ""))"),3.0)</f>
        <v>3</v>
      </c>
      <c r="F1249" s="8">
        <f t="shared" si="1"/>
        <v>6.666666667</v>
      </c>
    </row>
    <row r="1250">
      <c r="A1250" s="2" t="s">
        <v>2664</v>
      </c>
      <c r="B1250" s="1" t="s">
        <v>2688</v>
      </c>
      <c r="C1250" s="5" t="str">
        <f>IFERROR(__xludf.DUMMYFUNCTION("REGEXREPLACE(B1250, ""[[:punct:]]"", """")"),"LFG Did you join the trend yet httpstcoOXVsGoOVFs")</f>
        <v>LFG Did you join the trend yet httpstcoOXVsGoOVFs</v>
      </c>
      <c r="D1250" s="7">
        <f>IFERROR(__xludf.DUMMYFUNCTION("LEN(REGEXREPLACE(C1250, ""[[:punct:]]"", """"))"),49.0)</f>
        <v>49</v>
      </c>
      <c r="E1250" s="7">
        <f>IFERROR(__xludf.DUMMYFUNCTION("COUNTA(SPLIT(REGEXREPLACE(C1250, ""[[:punct:]]"", """"), "" ""))"),8.0)</f>
        <v>8</v>
      </c>
      <c r="F1250" s="8">
        <f t="shared" si="1"/>
        <v>6.125</v>
      </c>
    </row>
    <row r="1251">
      <c r="A1251" s="2" t="s">
        <v>2689</v>
      </c>
      <c r="B1251" s="1" t="s">
        <v>38</v>
      </c>
      <c r="C1251" s="5" t="str">
        <f>IFERROR(__xludf.DUMMYFUNCTION("REGEXREPLACE(B1251, ""[[:punct:]]"", """")"),"🔥🔥🔥")</f>
        <v>🔥🔥🔥</v>
      </c>
      <c r="D1251" s="7">
        <f>IFERROR(__xludf.DUMMYFUNCTION("LEN(REGEXREPLACE(C1251, ""[[:punct:]]"", """"))"),6.0)</f>
        <v>6</v>
      </c>
      <c r="E1251" s="7">
        <f>IFERROR(__xludf.DUMMYFUNCTION("COUNTA(SPLIT(REGEXREPLACE(C1251, ""[[:punct:]]"", """"), "" ""))"),1.0)</f>
        <v>1</v>
      </c>
      <c r="F1251" s="8">
        <f t="shared" si="1"/>
        <v>6</v>
      </c>
    </row>
    <row r="1252">
      <c r="A1252" s="2" t="s">
        <v>2690</v>
      </c>
      <c r="B1252" s="1" t="s">
        <v>2691</v>
      </c>
      <c r="C1252" s="5" t="str">
        <f>IFERROR(__xludf.DUMMYFUNCTION("REGEXREPLACE(B1252, ""[[:punct:]]"", """")"),"rondeaulivia 🙏")</f>
        <v>rondeaulivia 🙏</v>
      </c>
      <c r="D1252" s="7">
        <f>IFERROR(__xludf.DUMMYFUNCTION("LEN(REGEXREPLACE(C1252, ""[[:punct:]]"", """"))"),15.0)</f>
        <v>15</v>
      </c>
      <c r="E1252" s="7">
        <f>IFERROR(__xludf.DUMMYFUNCTION("COUNTA(SPLIT(REGEXREPLACE(C1252, ""[[:punct:]]"", """"), "" ""))"),2.0)</f>
        <v>2</v>
      </c>
      <c r="F1252" s="8">
        <f t="shared" si="1"/>
        <v>7.5</v>
      </c>
    </row>
    <row r="1253">
      <c r="A1253" s="2" t="s">
        <v>2692</v>
      </c>
      <c r="B1253" s="1" t="s">
        <v>2693</v>
      </c>
      <c r="C1253" s="5" t="str">
        <f>IFERROR(__xludf.DUMMYFUNCTION("REGEXREPLACE(B1253, ""[[:punct:]]"", """")"),"RT ChayaRaichik10 I’m Chaya Raichik I’m 29 years old I’m in the US and I’m NOT voting for Joe Biden in November
How about you httpstcoOS6hEqiIBz")</f>
        <v>RT ChayaRaichik10 I’m Chaya Raichik I’m 29 years old I’m in the US and I’m NOT voting for Joe Biden in November
How about you httpstcoOS6hEqiIBz</v>
      </c>
      <c r="D1253" s="7">
        <f>IFERROR(__xludf.DUMMYFUNCTION("LEN(REGEXREPLACE(C1253, ""[[:punct:]]"", """"))"),145.0)</f>
        <v>145</v>
      </c>
      <c r="E1253" s="7">
        <f>IFERROR(__xludf.DUMMYFUNCTION("COUNTA(SPLIT(REGEXREPLACE(C1253, ""[[:punct:]]"", """"), "" ""))"),25.0)</f>
        <v>25</v>
      </c>
      <c r="F1253" s="8">
        <f t="shared" si="1"/>
        <v>5.8</v>
      </c>
    </row>
    <row r="1254">
      <c r="A1254" s="2" t="s">
        <v>2695</v>
      </c>
      <c r="B1254" s="1" t="s">
        <v>2696</v>
      </c>
      <c r="C1254" s="5" t="str">
        <f>IFERROR(__xludf.DUMMYFUNCTION("REGEXREPLACE(B1254, ""[[:punct:]]"", """")"),"RT EFischberger 🚨 Breaking Big Encampment Escalation
An anonymous group calling itself “Rachel Corrie’s Ghost Brigade” claimed responsibility for the May 1st burning of 15 Portland Police Department cars calling it a preemptive attack to prevent them fr"&amp;"om dismantling the encampment at Portland State University
Read the full statement to see how militant these anarchists are and how far theyre willing to go
On May Day we torched some PPB cars at their training facility We cut through a fence set ten fi"&amp;"res and are happy it grew to burn fifteen cars
We did it for the Haymarket Martyrs
We did it for all the Black and Indigenous rebels murdered by slavers and settlers
We did it for all the brutalized student protesters
Above all we did it for the Palestin"&amp;"ian martyrs and we want to remind the world that the “official” count is stuck at 35000 martyrs because the Israelis bombed every hospital to stop accurate reporting of the dead
Our attack was preemptive After seeing Humboldt Columbia UCLA and more we kn"&amp;"ew the occupation at PSU would be swept violently and wanted to attack PPB before
While we respect the student occupations particularly the ones occupying buildings and causing damages to the colleges we hate to see them passive and waiting to be attacke"&amp;"d Catch the police off guard They do not believe you are free Show them you are Raid them before they raid you
For the students we have the following messages
1No symbolic victories Do not accept speeches and committees and apology emails The two demand"&amp;"s Divest Amnesty for all
2No negotiations Do not give up ground until you see the money pulled out and the charges dropped and the suspensions canceled
3Do not let them demobilize you Do not let the parties fuck the Communist pieces of shit the student "&amp;"government or the admin tell you its over Its not Keep the threat of your return present especially if the admin refuses to meet demands
4FIGHT Defend your camps If the frat bros come smash their frat house windows If the Zionist settlers come throw fire"&amp;"works at them If the cops come don’t just resist arrest fight them They will hate you and beat you if you’re peaceful or violent and it is time to be violent
5Out of the quads out of the buildings into the streets As the semester ends this is not over Fi"&amp;"ght during the summer When next year starts fight then too
We call for more actions to avenge Palestinians and the brutalized students at PSU and beyond Let ten million cop cars burn
Rachel Corrie’s Ghost Brigade")</f>
        <v>RT EFischberger 🚨 Breaking Big Encampment Escalation
An anonymous group calling itself “Rachel Corrie’s Ghost Brigade” claimed responsibility for the May 1st burning of 15 Portland Police Department cars calling it a preemptive attack to prevent them from dismantling the encampment at Portland State University
Read the full statement to see how militant these anarchists are and how far theyre willing to go
On May Day we torched some PPB cars at their training facility We cut through a fence set ten fires and are happy it grew to burn fifteen cars
We did it for the Haymarket Martyrs
We did it for all the Black and Indigenous rebels murdered by slavers and settlers
We did it for all the brutalized student protesters
Above all we did it for the Palestinian martyrs and we want to remind the world that the “official” count is stuck at 35000 martyrs because the Israelis bombed every hospital to stop accurate reporting of the dead
Our attack was preemptive After seeing Humboldt Columbia UCLA and more we knew the occupation at PSU would be swept violently and wanted to attack PPB before
While we respect the student occupations particularly the ones occupying buildings and causing damages to the colleges we hate to see them passive and waiting to be attacked Catch the police off guard They do not believe you are free Show them you are Raid them before they raid you
For the students we have the following messages
1No symbolic victories Do not accept speeches and committees and apology emails The two demands Divest Amnesty for all
2No negotiations Do not give up ground until you see the money pulled out and the charges dropped and the suspensions canceled
3Do not let them demobilize you Do not let the parties fuck the Communist pieces of shit the student government or the admin tell you its over Its not Keep the threat of your return present especially if the admin refuses to meet demands
4FIGHT Defend your camps If the frat bros come smash their frat house windows If the Zionist settlers come throw fireworks at them If the cops come don’t just resist arrest fight them They will hate you and beat you if you’re peaceful or violent and it is time to be violent
5Out of the quads out of the buildings into the streets As the semester ends this is not over Fight during the summer When next year starts fight then too
We call for more actions to avenge Palestinians and the brutalized students at PSU and beyond Let ten million cop cars burn
Rachel Corrie’s Ghost Brigade</v>
      </c>
      <c r="D1254" s="7">
        <f>IFERROR(__xludf.DUMMYFUNCTION("LEN(REGEXREPLACE(C1254, ""[[:punct:]]"", """"))"),2509.0)</f>
        <v>2509</v>
      </c>
      <c r="E1254" s="7">
        <f>IFERROR(__xludf.DUMMYFUNCTION("COUNTA(SPLIT(REGEXREPLACE(C1254, ""[[:punct:]]"", """"), "" ""))"),422.0)</f>
        <v>422</v>
      </c>
      <c r="F1254" s="8">
        <f t="shared" si="1"/>
        <v>5.94549763</v>
      </c>
    </row>
    <row r="1255">
      <c r="A1255" s="2" t="s">
        <v>2698</v>
      </c>
      <c r="B1255" s="1" t="s">
        <v>2699</v>
      </c>
      <c r="C1255" s="5" t="str">
        <f>IFERROR(__xludf.DUMMYFUNCTION("REGEXREPLACE(B1255, ""[[:punct:]]"", """")"),"RT ChayaRaichik10 Rare insider footage of a Hmas training camp at UCLA httpstcoc5PJ20eHt4")</f>
        <v>RT ChayaRaichik10 Rare insider footage of a Hmas training camp at UCLA httpstcoc5PJ20eHt4</v>
      </c>
      <c r="D1255" s="7">
        <f>IFERROR(__xludf.DUMMYFUNCTION("LEN(REGEXREPLACE(C1255, ""[[:punct:]]"", """"))"),89.0)</f>
        <v>89</v>
      </c>
      <c r="E1255" s="7">
        <f>IFERROR(__xludf.DUMMYFUNCTION("COUNTA(SPLIT(REGEXREPLACE(C1255, ""[[:punct:]]"", """"), "" ""))"),13.0)</f>
        <v>13</v>
      </c>
      <c r="F1255" s="8">
        <f t="shared" si="1"/>
        <v>6.846153846</v>
      </c>
    </row>
    <row r="1256">
      <c r="A1256" s="2" t="s">
        <v>2701</v>
      </c>
      <c r="B1256" s="1" t="s">
        <v>2702</v>
      </c>
      <c r="C1256" s="5" t="str">
        <f>IFERROR(__xludf.DUMMYFUNCTION("REGEXREPLACE(B1256, ""[[:punct:]]"", """")"),"RT IsaiahLCarter Im Isaiah L Carter
Im 41 years old Im in the United States New York specifically and I will NOT be voting for Joe Biden in November
How about you httpstcoUDCziSKax2")</f>
        <v>RT IsaiahLCarter Im Isaiah L Carter
Im 41 years old Im in the United States New York specifically and I will NOT be voting for Joe Biden in November
How about you httpstcoUDCziSKax2</v>
      </c>
      <c r="D1256" s="7">
        <f>IFERROR(__xludf.DUMMYFUNCTION("LEN(REGEXREPLACE(C1256, ""[[:punct:]]"", """"))"),183.0)</f>
        <v>183</v>
      </c>
      <c r="E1256" s="7">
        <f>IFERROR(__xludf.DUMMYFUNCTION("COUNTA(SPLIT(REGEXREPLACE(C1256, ""[[:punct:]]"", """"), "" ""))"),31.0)</f>
        <v>31</v>
      </c>
      <c r="F1256" s="8">
        <f t="shared" si="1"/>
        <v>5.903225806</v>
      </c>
    </row>
    <row r="1257">
      <c r="A1257" s="2" t="s">
        <v>2704</v>
      </c>
      <c r="B1257" s="1" t="s">
        <v>2705</v>
      </c>
      <c r="C1257" s="5" t="str">
        <f>IFERROR(__xludf.DUMMYFUNCTION("REGEXREPLACE(B1257, ""[[:punct:]]"", """")"),"RT locdinwithzaza I’m Zakiya Cooper I’m 24 years old I’m in Texas just escaped Chicago 🫣 and I’m NOT voting for Joe Biden in November
How about you httpstcoGHcqKwIHG9")</f>
        <v>RT locdinwithzaza I’m Zakiya Cooper I’m 24 years old I’m in Texas just escaped Chicago 🫣 and I’m NOT voting for Joe Biden in November
How about you httpstcoGHcqKwIHG9</v>
      </c>
      <c r="D1257" s="7">
        <f>IFERROR(__xludf.DUMMYFUNCTION("LEN(REGEXREPLACE(C1257, ""[[:punct:]]"", """"))"),168.0)</f>
        <v>168</v>
      </c>
      <c r="E1257" s="7">
        <f>IFERROR(__xludf.DUMMYFUNCTION("COUNTA(SPLIT(REGEXREPLACE(C1257, ""[[:punct:]]"", """"), "" ""))"),28.0)</f>
        <v>28</v>
      </c>
      <c r="F1257" s="8">
        <f t="shared" si="1"/>
        <v>6</v>
      </c>
    </row>
    <row r="1258">
      <c r="A1258" s="2" t="s">
        <v>2707</v>
      </c>
      <c r="B1258" s="1" t="s">
        <v>2708</v>
      </c>
      <c r="C1258" s="5" t="str">
        <f>IFERROR(__xludf.DUMMYFUNCTION("REGEXREPLACE(B1258, ""[[:punct:]]"", """")"),"I think she should join the hunger strike at Princeton")</f>
        <v>I think she should join the hunger strike at Princeton</v>
      </c>
      <c r="D1258" s="7">
        <f>IFERROR(__xludf.DUMMYFUNCTION("LEN(REGEXREPLACE(C1258, ""[[:punct:]]"", """"))"),54.0)</f>
        <v>54</v>
      </c>
      <c r="E1258" s="7">
        <f>IFERROR(__xludf.DUMMYFUNCTION("COUNTA(SPLIT(REGEXREPLACE(C1258, ""[[:punct:]]"", """"), "" ""))"),10.0)</f>
        <v>10</v>
      </c>
      <c r="F1258" s="8">
        <f t="shared" si="1"/>
        <v>5.4</v>
      </c>
    </row>
    <row r="1259">
      <c r="A1259" s="2" t="s">
        <v>2692</v>
      </c>
      <c r="B1259" s="1" t="s">
        <v>2709</v>
      </c>
      <c r="C1259" s="5" t="str">
        <f>IFERROR(__xludf.DUMMYFUNCTION("REGEXREPLACE(B1259, ""[[:punct:]]"", """")"),"I’m Chaya Raichik I’m 29 years old I’m in the US and I’m NOT voting for Joe Biden in November
How about you httpstcoOS6hEqiIBz")</f>
        <v>I’m Chaya Raichik I’m 29 years old I’m in the US and I’m NOT voting for Joe Biden in November
How about you httpstcoOS6hEqiIBz</v>
      </c>
      <c r="D1259" s="7">
        <f>IFERROR(__xludf.DUMMYFUNCTION("LEN(REGEXREPLACE(C1259, ""[[:punct:]]"", """"))"),127.0)</f>
        <v>127</v>
      </c>
      <c r="E1259" s="7">
        <f>IFERROR(__xludf.DUMMYFUNCTION("COUNTA(SPLIT(REGEXREPLACE(C1259, ""[[:punct:]]"", """"), "" ""))"),23.0)</f>
        <v>23</v>
      </c>
      <c r="F1259" s="8">
        <f t="shared" si="1"/>
        <v>5.52173913</v>
      </c>
    </row>
    <row r="1260">
      <c r="A1260" s="2" t="s">
        <v>2710</v>
      </c>
      <c r="B1260" s="1" t="s">
        <v>2711</v>
      </c>
      <c r="C1260" s="5" t="str">
        <f>IFERROR(__xludf.DUMMYFUNCTION("REGEXREPLACE(B1260, ""[[:punct:]]"", """")"),"These are the people calling is Nzi’s because we say men can’t get pregnant")</f>
        <v>These are the people calling is Nzi’s because we say men can’t get pregnant</v>
      </c>
      <c r="D1260" s="7">
        <f>IFERROR(__xludf.DUMMYFUNCTION("LEN(REGEXREPLACE(C1260, ""[[:punct:]]"", """"))"),75.0)</f>
        <v>75</v>
      </c>
      <c r="E1260" s="7">
        <f>IFERROR(__xludf.DUMMYFUNCTION("COUNTA(SPLIT(REGEXREPLACE(C1260, ""[[:punct:]]"", """"), "" ""))"),14.0)</f>
        <v>14</v>
      </c>
      <c r="F1260" s="8">
        <f t="shared" si="1"/>
        <v>5.357142857</v>
      </c>
    </row>
    <row r="1261">
      <c r="A1261" s="2" t="s">
        <v>2712</v>
      </c>
      <c r="B1261" s="1" t="s">
        <v>2713</v>
      </c>
      <c r="C1261" s="5" t="str">
        <f>IFERROR(__xludf.DUMMYFUNCTION("REGEXREPLACE(B1261, ""[[:punct:]]"", """")"),"But I thought this was just about Israel")</f>
        <v>But I thought this was just about Israel</v>
      </c>
      <c r="D1261" s="7">
        <f>IFERROR(__xludf.DUMMYFUNCTION("LEN(REGEXREPLACE(C1261, ""[[:punct:]]"", """"))"),40.0)</f>
        <v>40</v>
      </c>
      <c r="E1261" s="7">
        <f>IFERROR(__xludf.DUMMYFUNCTION("COUNTA(SPLIT(REGEXREPLACE(C1261, ""[[:punct:]]"", """"), "" ""))"),8.0)</f>
        <v>8</v>
      </c>
      <c r="F1261" s="8">
        <f t="shared" si="1"/>
        <v>5</v>
      </c>
    </row>
    <row r="1262">
      <c r="A1262" s="2" t="s">
        <v>2714</v>
      </c>
      <c r="B1262" s="1" t="s">
        <v>2715</v>
      </c>
      <c r="C1262" s="5" t="str">
        <f>IFERROR(__xludf.DUMMYFUNCTION("REGEXREPLACE(B1262, ""[[:punct:]]"", """")"),"Extop Biden DOJ official now prosecuting Trump was once paid by DNC for political consulting
Nothing to see here httpstco8AM8pA0czw")</f>
        <v>Extop Biden DOJ official now prosecuting Trump was once paid by DNC for political consulting
Nothing to see here httpstco8AM8pA0czw</v>
      </c>
      <c r="D1262" s="7">
        <f>IFERROR(__xludf.DUMMYFUNCTION("LEN(REGEXREPLACE(C1262, ""[[:punct:]]"", """"))"),132.0)</f>
        <v>132</v>
      </c>
      <c r="E1262" s="7">
        <f>IFERROR(__xludf.DUMMYFUNCTION("COUNTA(SPLIT(REGEXREPLACE(C1262, ""[[:punct:]]"", """"), "" ""))"),19.0)</f>
        <v>19</v>
      </c>
      <c r="F1262" s="8">
        <f t="shared" si="1"/>
        <v>6.947368421</v>
      </c>
    </row>
    <row r="1263">
      <c r="A1263" s="2" t="s">
        <v>2717</v>
      </c>
      <c r="B1263" s="1" t="s">
        <v>2718</v>
      </c>
      <c r="C1263" s="5" t="str">
        <f>IFERROR(__xludf.DUMMYFUNCTION("REGEXREPLACE(B1263, ""[[:punct:]]"", """")"),"RT AvivaKlompas Normal aid organizations instruct civilians to get out of harms way Not UNRWA  they are encouraging Palestinians to stay in Rafah
Its almost as though UNRWA has the same tactics as Hamas Almost like they are one and the same httpstcoWIdfm"&amp;"3NEwL")</f>
        <v>RT AvivaKlompas Normal aid organizations instruct civilians to get out of harms way Not UNRWA  they are encouraging Palestinians to stay in Rafah
Its almost as though UNRWA has the same tactics as Hamas Almost like they are one and the same httpstcoWIdfm3NEwL</v>
      </c>
      <c r="D1263" s="7">
        <f>IFERROR(__xludf.DUMMYFUNCTION("LEN(REGEXREPLACE(C1263, ""[[:punct:]]"", """"))"),260.0)</f>
        <v>260</v>
      </c>
      <c r="E1263" s="7">
        <f>IFERROR(__xludf.DUMMYFUNCTION("COUNTA(SPLIT(REGEXREPLACE(C1263, ""[[:punct:]]"", """"), "" ""))"),42.0)</f>
        <v>42</v>
      </c>
      <c r="F1263" s="8">
        <f t="shared" si="1"/>
        <v>6.19047619</v>
      </c>
    </row>
    <row r="1264">
      <c r="A1264" s="2" t="s">
        <v>2720</v>
      </c>
      <c r="B1264" s="1" t="s">
        <v>226</v>
      </c>
      <c r="C1264" s="5" t="str">
        <f>IFERROR(__xludf.DUMMYFUNCTION("REGEXREPLACE(B1264, ""[[:punct:]]"", """")"),"Who else can’t sleep")</f>
        <v>Who else can’t sleep</v>
      </c>
      <c r="D1264" s="7">
        <f>IFERROR(__xludf.DUMMYFUNCTION("LEN(REGEXREPLACE(C1264, ""[[:punct:]]"", """"))"),20.0)</f>
        <v>20</v>
      </c>
      <c r="E1264" s="7">
        <f>IFERROR(__xludf.DUMMYFUNCTION("COUNTA(SPLIT(REGEXREPLACE(C1264, ""[[:punct:]]"", """"), "" ""))"),4.0)</f>
        <v>4</v>
      </c>
      <c r="F1264" s="8">
        <f t="shared" si="1"/>
        <v>5</v>
      </c>
    </row>
    <row r="1265">
      <c r="A1265" s="2" t="s">
        <v>2721</v>
      </c>
      <c r="B1265" s="1" t="s">
        <v>2722</v>
      </c>
      <c r="C1265" s="5" t="str">
        <f>IFERROR(__xludf.DUMMYFUNCTION("REGEXREPLACE(B1265, ""[[:punct:]]"", """")"),"JoeTalkShow 😴")</f>
        <v>JoeTalkShow 😴</v>
      </c>
      <c r="D1265" s="7">
        <f>IFERROR(__xludf.DUMMYFUNCTION("LEN(REGEXREPLACE(C1265, ""[[:punct:]]"", """"))"),14.0)</f>
        <v>14</v>
      </c>
      <c r="E1265" s="7">
        <f>IFERROR(__xludf.DUMMYFUNCTION("COUNTA(SPLIT(REGEXREPLACE(C1265, ""[[:punct:]]"", """"), "" ""))"),2.0)</f>
        <v>2</v>
      </c>
      <c r="F1265" s="8">
        <f t="shared" si="1"/>
        <v>7</v>
      </c>
    </row>
    <row r="1266">
      <c r="A1266" s="2" t="s">
        <v>2723</v>
      </c>
      <c r="B1266" s="1" t="s">
        <v>2724</v>
      </c>
      <c r="C1266" s="5" t="str">
        <f>IFERROR(__xludf.DUMMYFUNCTION("REGEXREPLACE(B1266, ""[[:punct:]]"", """")"),"GreenEy3sOpen Omg")</f>
        <v>GreenEy3sOpen Omg</v>
      </c>
      <c r="D1266" s="7">
        <f>IFERROR(__xludf.DUMMYFUNCTION("LEN(REGEXREPLACE(C1266, ""[[:punct:]]"", """"))"),17.0)</f>
        <v>17</v>
      </c>
      <c r="E1266" s="7">
        <f>IFERROR(__xludf.DUMMYFUNCTION("COUNTA(SPLIT(REGEXREPLACE(C1266, ""[[:punct:]]"", """"), "" ""))"),2.0)</f>
        <v>2</v>
      </c>
      <c r="F1266" s="8">
        <f t="shared" si="1"/>
        <v>8.5</v>
      </c>
    </row>
    <row r="1267">
      <c r="A1267" s="2" t="s">
        <v>2667</v>
      </c>
      <c r="B1267" s="1" t="s">
        <v>2725</v>
      </c>
      <c r="C1267" s="5" t="str">
        <f>IFERROR(__xludf.DUMMYFUNCTION("REGEXREPLACE(B1267, ""[[:punct:]]"", """")"),"Your daily reminder that Joe Biden is a pd0phile")</f>
        <v>Your daily reminder that Joe Biden is a pd0phile</v>
      </c>
      <c r="D1267" s="7">
        <f>IFERROR(__xludf.DUMMYFUNCTION("LEN(REGEXREPLACE(C1267, ""[[:punct:]]"", """"))"),48.0)</f>
        <v>48</v>
      </c>
      <c r="E1267" s="7">
        <f>IFERROR(__xludf.DUMMYFUNCTION("COUNTA(SPLIT(REGEXREPLACE(C1267, ""[[:punct:]]"", """"), "" ""))"),9.0)</f>
        <v>9</v>
      </c>
      <c r="F1267" s="8">
        <f t="shared" si="1"/>
        <v>5.333333333</v>
      </c>
    </row>
    <row r="1268">
      <c r="A1268" s="2" t="s">
        <v>2726</v>
      </c>
      <c r="B1268" s="1" t="s">
        <v>2727</v>
      </c>
      <c r="C1268" s="5" t="str">
        <f>IFERROR(__xludf.DUMMYFUNCTION("REGEXREPLACE(B1268, ""[[:punct:]]"", """")"),"Hey Media Matters I’ve never flown british airways and I’ve never been in London or Bermuda I was home eating dinner when this happened My neighbor can corroborate")</f>
        <v>Hey Media Matters I’ve never flown british airways and I’ve never been in London or Bermuda I was home eating dinner when this happened My neighbor can corroborate</v>
      </c>
      <c r="D1268" s="7">
        <f>IFERROR(__xludf.DUMMYFUNCTION("LEN(REGEXREPLACE(C1268, ""[[:punct:]]"", """"))"),163.0)</f>
        <v>163</v>
      </c>
      <c r="E1268" s="7">
        <f>IFERROR(__xludf.DUMMYFUNCTION("COUNTA(SPLIT(REGEXREPLACE(C1268, ""[[:punct:]]"", """"), "" ""))"),28.0)</f>
        <v>28</v>
      </c>
      <c r="F1268" s="8">
        <f t="shared" si="1"/>
        <v>5.821428571</v>
      </c>
    </row>
    <row r="1269">
      <c r="A1269" s="2" t="s">
        <v>2728</v>
      </c>
      <c r="B1269" s="1" t="s">
        <v>2729</v>
      </c>
      <c r="C1269" s="5" t="str">
        <f>IFERROR(__xludf.DUMMYFUNCTION("REGEXREPLACE(B1269, ""[[:punct:]]"", """")"),"MericaMadness1 Probably 😂")</f>
        <v>MericaMadness1 Probably 😂</v>
      </c>
      <c r="D1269" s="7">
        <f>IFERROR(__xludf.DUMMYFUNCTION("LEN(REGEXREPLACE(C1269, ""[[:punct:]]"", """"))"),26.0)</f>
        <v>26</v>
      </c>
      <c r="E1269" s="7">
        <f>IFERROR(__xludf.DUMMYFUNCTION("COUNTA(SPLIT(REGEXREPLACE(C1269, ""[[:punct:]]"", """"), "" ""))"),3.0)</f>
        <v>3</v>
      </c>
      <c r="F1269" s="8">
        <f t="shared" si="1"/>
        <v>8.666666667</v>
      </c>
    </row>
    <row r="1270">
      <c r="A1270" s="2" t="s">
        <v>2730</v>
      </c>
      <c r="B1270" s="1" t="s">
        <v>2731</v>
      </c>
      <c r="C1270" s="5" t="str">
        <f>IFERROR(__xludf.DUMMYFUNCTION("REGEXREPLACE(B1270, ""[[:punct:]]"", """")"),"❤️🙏🏻")</f>
        <v>❤️🙏🏻</v>
      </c>
      <c r="D1270" s="7">
        <f>IFERROR(__xludf.DUMMYFUNCTION("LEN(REGEXREPLACE(C1270, ""[[:punct:]]"", """"))"),6.0)</f>
        <v>6</v>
      </c>
      <c r="E1270" s="7">
        <f>IFERROR(__xludf.DUMMYFUNCTION("COUNTA(SPLIT(REGEXREPLACE(C1270, ""[[:punct:]]"", """"), "" ""))"),1.0)</f>
        <v>1</v>
      </c>
      <c r="F1270" s="8">
        <f t="shared" si="1"/>
        <v>6</v>
      </c>
    </row>
    <row r="1271">
      <c r="A1271" s="2" t="s">
        <v>2732</v>
      </c>
      <c r="B1271" s="1" t="s">
        <v>2733</v>
      </c>
      <c r="C1271" s="5" t="str">
        <f>IFERROR(__xludf.DUMMYFUNCTION("REGEXREPLACE(B1271, ""[[:punct:]]"", """")"),"As a woman this is BS Good morning and good night texts are the best ")</f>
        <v>As a woman this is BS Good morning and good night texts are the best </v>
      </c>
      <c r="D1271" s="7">
        <f>IFERROR(__xludf.DUMMYFUNCTION("LEN(REGEXREPLACE(C1271, ""[[:punct:]]"", """"))"),69.0)</f>
        <v>69</v>
      </c>
      <c r="E1271" s="7">
        <f>IFERROR(__xludf.DUMMYFUNCTION("COUNTA(SPLIT(REGEXREPLACE(C1271, ""[[:punct:]]"", """"), "" ""))"),15.0)</f>
        <v>15</v>
      </c>
      <c r="F1271" s="8">
        <f t="shared" si="1"/>
        <v>4.6</v>
      </c>
    </row>
    <row r="1272">
      <c r="A1272" s="2" t="s">
        <v>2734</v>
      </c>
      <c r="B1272" s="1" t="s">
        <v>2735</v>
      </c>
      <c r="C1272" s="5" t="str">
        <f>IFERROR(__xludf.DUMMYFUNCTION("REGEXREPLACE(B1272, ""[[:punct:]]"", """")"),"Thank you all for the good night wishes 🤣 Good night")</f>
        <v>Thank you all for the good night wishes 🤣 Good night</v>
      </c>
      <c r="D1272" s="7">
        <f>IFERROR(__xludf.DUMMYFUNCTION("LEN(REGEXREPLACE(C1272, ""[[:punct:]]"", """"))"),53.0)</f>
        <v>53</v>
      </c>
      <c r="E1272" s="7">
        <f>IFERROR(__xludf.DUMMYFUNCTION("COUNTA(SPLIT(REGEXREPLACE(C1272, ""[[:punct:]]"", """"), "" ""))"),11.0)</f>
        <v>11</v>
      </c>
      <c r="F1272" s="8">
        <f t="shared" si="1"/>
        <v>4.818181818</v>
      </c>
    </row>
    <row r="1273">
      <c r="A1273" s="2" t="s">
        <v>2736</v>
      </c>
      <c r="B1273" s="1" t="s">
        <v>2737</v>
      </c>
      <c r="C1273" s="5" t="str">
        <f>IFERROR(__xludf.DUMMYFUNCTION("REGEXREPLACE(B1273, ""[[:punct:]]"", """")"),"RT MattWalshBlog Im not convince that Ole Miss frat guy really did make monkey noises People are making a lot of assumptions based on a 12 second clip But even if he did it would be at worst an inappropriate joke Not worthy of national outrage And not eve"&amp;"n close to the worst thing weve seen college students do during these protests or at any other point 
Meanwhile needless to say if a black college student made racist gestures or statements towards a white kid no one in the outrage mob would give a damn "&amp;"at all We know thats true because none of these hysterical frauds say a word when whites are physically attacked and beaten to a pulp on camera So in summary the people trying to ruin this kids life can go to hell")</f>
        <v>RT MattWalshBlog Im not convince that Ole Miss frat guy really did make monkey noises People are making a lot of assumptions based on a 12 second clip But even if he did it would be at worst an inappropriate joke Not worthy of national outrage And not even close to the worst thing weve seen college students do during these protests or at any other point 
Meanwhile needless to say if a black college student made racist gestures or statements towards a white kid no one in the outrage mob would give a damn at all We know thats true because none of these hysterical frauds say a word when whites are physically attacked and beaten to a pulp on camera So in summary the people trying to ruin this kids life can go to hell</v>
      </c>
      <c r="D1273" s="7">
        <f>IFERROR(__xludf.DUMMYFUNCTION("LEN(REGEXREPLACE(C1273, ""[[:punct:]]"", """"))"),723.0)</f>
        <v>723</v>
      </c>
      <c r="E1273" s="7">
        <f>IFERROR(__xludf.DUMMYFUNCTION("COUNTA(SPLIT(REGEXREPLACE(C1273, ""[[:punct:]]"", """"), "" ""))"),137.0)</f>
        <v>137</v>
      </c>
      <c r="F1273" s="8">
        <f t="shared" si="1"/>
        <v>5.277372263</v>
      </c>
    </row>
    <row r="1274">
      <c r="A1274" s="2" t="s">
        <v>2738</v>
      </c>
      <c r="B1274" s="1" t="s">
        <v>2739</v>
      </c>
      <c r="C1274" s="5" t="str">
        <f>IFERROR(__xludf.DUMMYFUNCTION("REGEXREPLACE(B1274, ""[[:punct:]]"", """")"),"RT charliekirk11 Let me get this straight Thousands of protesters build illegal encampments on college campuses populated by nonstudent agitators funded by outside money and college administrators spend weeks pandering and negotiating One white frat kid a"&amp;"llegedly makes King Kong noises toward an overweight black protester and Ole Miss launches a conduct probe Of all the reasons to launch an investigation after the last few weeks
Remember its always the white kids fault
Now this kid has the entire left w"&amp;"ing mob coming after him and his family
httpstcobwzUeyvoSA")</f>
        <v>RT charliekirk11 Let me get this straight Thousands of protesters build illegal encampments on college campuses populated by nonstudent agitators funded by outside money and college administrators spend weeks pandering and negotiating One white frat kid allegedly makes King Kong noises toward an overweight black protester and Ole Miss launches a conduct probe Of all the reasons to launch an investigation after the last few weeks
Remember its always the white kids fault
Now this kid has the entire left wing mob coming after him and his family
httpstcobwzUeyvoSA</v>
      </c>
      <c r="D1274" s="7">
        <f>IFERROR(__xludf.DUMMYFUNCTION("LEN(REGEXREPLACE(C1274, ""[[:punct:]]"", """"))"),569.0)</f>
        <v>569</v>
      </c>
      <c r="E1274" s="7">
        <f>IFERROR(__xludf.DUMMYFUNCTION("COUNTA(SPLIT(REGEXREPLACE(C1274, ""[[:punct:]]"", """"), "" ""))"),86.0)</f>
        <v>86</v>
      </c>
      <c r="F1274" s="8">
        <f t="shared" si="1"/>
        <v>6.61627907</v>
      </c>
    </row>
    <row r="1275">
      <c r="A1275" s="2" t="s">
        <v>2740</v>
      </c>
      <c r="B1275" s="1" t="s">
        <v>2741</v>
      </c>
      <c r="C1275" s="5" t="str">
        <f>IFERROR(__xludf.DUMMYFUNCTION("REGEXREPLACE(B1275, ""[[:punct:]]"", """")"),"🤔")</f>
        <v>🤔</v>
      </c>
      <c r="D1275" s="7">
        <f>IFERROR(__xludf.DUMMYFUNCTION("LEN(REGEXREPLACE(C1275, ""[[:punct:]]"", """"))"),2.0)</f>
        <v>2</v>
      </c>
      <c r="E1275" s="7">
        <f>IFERROR(__xludf.DUMMYFUNCTION("COUNTA(SPLIT(REGEXREPLACE(C1275, ""[[:punct:]]"", """"), "" ""))"),1.0)</f>
        <v>1</v>
      </c>
      <c r="F1275" s="8">
        <f t="shared" si="1"/>
        <v>2</v>
      </c>
    </row>
    <row r="1276">
      <c r="A1276" s="2" t="s">
        <v>2742</v>
      </c>
      <c r="B1276" s="1" t="s">
        <v>2743</v>
      </c>
      <c r="C1276" s="5" t="str">
        <f>IFERROR(__xludf.DUMMYFUNCTION("REGEXREPLACE(B1276, ""[[:punct:]]"", """")"),"RT ChayaRaichik10 Imagine hiring a Columbia graduate Unemployable")</f>
        <v>RT ChayaRaichik10 Imagine hiring a Columbia graduate Unemployable</v>
      </c>
      <c r="D1276" s="7">
        <f>IFERROR(__xludf.DUMMYFUNCTION("LEN(REGEXREPLACE(C1276, ""[[:punct:]]"", """"))"),65.0)</f>
        <v>65</v>
      </c>
      <c r="E1276" s="7">
        <f>IFERROR(__xludf.DUMMYFUNCTION("COUNTA(SPLIT(REGEXREPLACE(C1276, ""[[:punct:]]"", """"), "" ""))"),8.0)</f>
        <v>8</v>
      </c>
      <c r="F1276" s="8">
        <f t="shared" si="1"/>
        <v>8.125</v>
      </c>
    </row>
    <row r="1277">
      <c r="A1277" s="2" t="s">
        <v>2744</v>
      </c>
      <c r="B1277" s="1" t="s">
        <v>2745</v>
      </c>
      <c r="C1277" s="5" t="str">
        <f>IFERROR(__xludf.DUMMYFUNCTION("REGEXREPLACE(B1277, ""[[:punct:]]"", """")"),"I need to seriously reevaluate my friendships httpstcoJHanhnBjlC")</f>
        <v>I need to seriously reevaluate my friendships httpstcoJHanhnBjlC</v>
      </c>
      <c r="D1277" s="7">
        <f>IFERROR(__xludf.DUMMYFUNCTION("LEN(REGEXREPLACE(C1277, ""[[:punct:]]"", """"))"),64.0)</f>
        <v>64</v>
      </c>
      <c r="E1277" s="7">
        <f>IFERROR(__xludf.DUMMYFUNCTION("COUNTA(SPLIT(REGEXREPLACE(C1277, ""[[:punct:]]"", """"), "" ""))"),8.0)</f>
        <v>8</v>
      </c>
      <c r="F1277" s="8">
        <f t="shared" si="1"/>
        <v>8</v>
      </c>
    </row>
    <row r="1278">
      <c r="A1278" s="2" t="s">
        <v>2747</v>
      </c>
      <c r="B1278" s="1" t="s">
        <v>2748</v>
      </c>
      <c r="C1278" s="5" t="str">
        <f>IFERROR(__xludf.DUMMYFUNCTION("REGEXREPLACE(B1278, ""[[:punct:]]"", """")"),"JohnReese78 httpstcoYAnqVdpNY6")</f>
        <v>JohnReese78 httpstcoYAnqVdpNY6</v>
      </c>
      <c r="D1278" s="7">
        <f>IFERROR(__xludf.DUMMYFUNCTION("LEN(REGEXREPLACE(C1278, ""[[:punct:]]"", """"))"),30.0)</f>
        <v>30</v>
      </c>
      <c r="E1278" s="7">
        <f>IFERROR(__xludf.DUMMYFUNCTION("COUNTA(SPLIT(REGEXREPLACE(C1278, ""[[:punct:]]"", """"), "" ""))"),2.0)</f>
        <v>2</v>
      </c>
      <c r="F1278" s="8">
        <f t="shared" si="1"/>
        <v>15</v>
      </c>
    </row>
    <row r="1279">
      <c r="A1279" s="2" t="s">
        <v>2750</v>
      </c>
      <c r="B1279" s="1" t="s">
        <v>2751</v>
      </c>
      <c r="C1279" s="5" t="str">
        <f>IFERROR(__xludf.DUMMYFUNCTION("REGEXREPLACE(B1279, ""[[:punct:]]"", """")"),"RT ChayaRaichik10 This is actually the least “surprising” thing I have heard all year")</f>
        <v>RT ChayaRaichik10 This is actually the least “surprising” thing I have heard all year</v>
      </c>
      <c r="D1279" s="7">
        <f>IFERROR(__xludf.DUMMYFUNCTION("LEN(REGEXREPLACE(C1279, ""[[:punct:]]"", """"))"),85.0)</f>
        <v>85</v>
      </c>
      <c r="E1279" s="7">
        <f>IFERROR(__xludf.DUMMYFUNCTION("COUNTA(SPLIT(REGEXREPLACE(C1279, ""[[:punct:]]"", """"), "" ""))"),14.0)</f>
        <v>14</v>
      </c>
      <c r="F1279" s="8">
        <f t="shared" si="1"/>
        <v>6.071428571</v>
      </c>
    </row>
    <row r="1280">
      <c r="A1280" s="2" t="s">
        <v>2752</v>
      </c>
      <c r="B1280" s="1" t="s">
        <v>2753</v>
      </c>
      <c r="C1280" s="5" t="str">
        <f>IFERROR(__xludf.DUMMYFUNCTION("REGEXREPLACE(B1280, ""[[:punct:]]"", """")"),"Before the shitlib retards write articles about how I ended relationships over Planet Fitness THE TEXT WAS A JOKE")</f>
        <v>Before the shitlib retards write articles about how I ended relationships over Planet Fitness THE TEXT WAS A JOKE</v>
      </c>
      <c r="D1280" s="7">
        <f>IFERROR(__xludf.DUMMYFUNCTION("LEN(REGEXREPLACE(C1280, ""[[:punct:]]"", """"))"),113.0)</f>
        <v>113</v>
      </c>
      <c r="E1280" s="7">
        <f>IFERROR(__xludf.DUMMYFUNCTION("COUNTA(SPLIT(REGEXREPLACE(C1280, ""[[:punct:]]"", """"), "" ""))"),19.0)</f>
        <v>19</v>
      </c>
      <c r="F1280" s="8">
        <f t="shared" si="1"/>
        <v>5.947368421</v>
      </c>
    </row>
    <row r="1281">
      <c r="A1281" s="2" t="s">
        <v>2754</v>
      </c>
      <c r="B1281" s="1" t="s">
        <v>2755</v>
      </c>
      <c r="C1281" s="5" t="str">
        <f>IFERROR(__xludf.DUMMYFUNCTION("REGEXREPLACE(B1281, ""[[:punct:]]"", """")"),"This poor girl just wants to go to the park httpstcozWjtzFwXSY")</f>
        <v>This poor girl just wants to go to the park httpstcozWjtzFwXSY</v>
      </c>
      <c r="D1281" s="7">
        <f>IFERROR(__xludf.DUMMYFUNCTION("LEN(REGEXREPLACE(C1281, ""[[:punct:]]"", """"))"),62.0)</f>
        <v>62</v>
      </c>
      <c r="E1281" s="7">
        <f>IFERROR(__xludf.DUMMYFUNCTION("COUNTA(SPLIT(REGEXREPLACE(C1281, ""[[:punct:]]"", """"), "" ""))"),11.0)</f>
        <v>11</v>
      </c>
      <c r="F1281" s="8">
        <f t="shared" si="1"/>
        <v>5.636363636</v>
      </c>
    </row>
    <row r="1282">
      <c r="A1282" s="2" t="s">
        <v>2757</v>
      </c>
      <c r="B1282" s="1" t="s">
        <v>2758</v>
      </c>
      <c r="C1282" s="5" t="str">
        <f>IFERROR(__xludf.DUMMYFUNCTION("REGEXREPLACE(B1282, ""[[:punct:]]"", """")"),"Semenproducer True")</f>
        <v>Semenproducer True</v>
      </c>
      <c r="D1282" s="7">
        <f>IFERROR(__xludf.DUMMYFUNCTION("LEN(REGEXREPLACE(C1282, ""[[:punct:]]"", """"))"),18.0)</f>
        <v>18</v>
      </c>
      <c r="E1282" s="7">
        <f>IFERROR(__xludf.DUMMYFUNCTION("COUNTA(SPLIT(REGEXREPLACE(C1282, ""[[:punct:]]"", """"), "" ""))"),2.0)</f>
        <v>2</v>
      </c>
      <c r="F1282" s="8">
        <f t="shared" si="1"/>
        <v>9</v>
      </c>
    </row>
    <row r="1283">
      <c r="A1283" s="2" t="s">
        <v>2759</v>
      </c>
      <c r="B1283" s="1" t="s">
        <v>2760</v>
      </c>
      <c r="C1283" s="5" t="str">
        <f>IFERROR(__xludf.DUMMYFUNCTION("REGEXREPLACE(B1283, ""[[:punct:]]"", """")"),"michaelheister Good morning")</f>
        <v>michaelheister Good morning</v>
      </c>
      <c r="D1283" s="7">
        <f>IFERROR(__xludf.DUMMYFUNCTION("LEN(REGEXREPLACE(C1283, ""[[:punct:]]"", """"))"),27.0)</f>
        <v>27</v>
      </c>
      <c r="E1283" s="7">
        <f>IFERROR(__xludf.DUMMYFUNCTION("COUNTA(SPLIT(REGEXREPLACE(C1283, ""[[:punct:]]"", """"), "" ""))"),3.0)</f>
        <v>3</v>
      </c>
      <c r="F1283" s="8">
        <f t="shared" si="1"/>
        <v>9</v>
      </c>
    </row>
    <row r="1284">
      <c r="A1284" s="2" t="s">
        <v>2761</v>
      </c>
      <c r="B1284" s="1" t="s">
        <v>2762</v>
      </c>
      <c r="C1284" s="5" t="str">
        <f>IFERROR(__xludf.DUMMYFUNCTION("REGEXREPLACE(B1284, ""[[:punct:]]"", """")"),"RT ChayaRaichik10 I’ll pay for her flight to North Korea")</f>
        <v>RT ChayaRaichik10 I’ll pay for her flight to North Korea</v>
      </c>
      <c r="D1284" s="7">
        <f>IFERROR(__xludf.DUMMYFUNCTION("LEN(REGEXREPLACE(C1284, ""[[:punct:]]"", """"))"),56.0)</f>
        <v>56</v>
      </c>
      <c r="E1284" s="7">
        <f>IFERROR(__xludf.DUMMYFUNCTION("COUNTA(SPLIT(REGEXREPLACE(C1284, ""[[:punct:]]"", """"), "" ""))"),10.0)</f>
        <v>10</v>
      </c>
      <c r="F1284" s="8">
        <f t="shared" si="1"/>
        <v>5.6</v>
      </c>
    </row>
    <row r="1285">
      <c r="A1285" s="2" t="s">
        <v>2763</v>
      </c>
      <c r="B1285" s="1" t="s">
        <v>2764</v>
      </c>
      <c r="C1285" s="5" t="str">
        <f>IFERROR(__xludf.DUMMYFUNCTION("REGEXREPLACE(B1285, ""[[:punct:]]"", """")"),"RT ChayaRaichik10 Every day that I’m able to work to protect children is an incredible honor It’s humbling that God put me in this position with this responsibility I promise you I will never stop")</f>
        <v>RT ChayaRaichik10 Every day that I’m able to work to protect children is an incredible honor It’s humbling that God put me in this position with this responsibility I promise you I will never stop</v>
      </c>
      <c r="D1285" s="7">
        <f>IFERROR(__xludf.DUMMYFUNCTION("LEN(REGEXREPLACE(C1285, ""[[:punct:]]"", """"))"),196.0)</f>
        <v>196</v>
      </c>
      <c r="E1285" s="7">
        <f>IFERROR(__xludf.DUMMYFUNCTION("COUNTA(SPLIT(REGEXREPLACE(C1285, ""[[:punct:]]"", """"), "" ""))"),35.0)</f>
        <v>35</v>
      </c>
      <c r="F1285" s="8">
        <f t="shared" si="1"/>
        <v>5.6</v>
      </c>
    </row>
    <row r="1286">
      <c r="A1286" s="2" t="s">
        <v>2765</v>
      </c>
      <c r="B1286" s="1" t="s">
        <v>2766</v>
      </c>
      <c r="C1286" s="5" t="str">
        <f>IFERROR(__xludf.DUMMYFUNCTION("REGEXREPLACE(B1286, ""[[:punct:]]"", """")"),"jarvisbest Good night king")</f>
        <v>jarvisbest Good night king</v>
      </c>
      <c r="D1286" s="7">
        <f>IFERROR(__xludf.DUMMYFUNCTION("LEN(REGEXREPLACE(C1286, ""[[:punct:]]"", """"))"),26.0)</f>
        <v>26</v>
      </c>
      <c r="E1286" s="7">
        <f>IFERROR(__xludf.DUMMYFUNCTION("COUNTA(SPLIT(REGEXREPLACE(C1286, ""[[:punct:]]"", """"), "" ""))"),4.0)</f>
        <v>4</v>
      </c>
      <c r="F1286" s="8">
        <f t="shared" si="1"/>
        <v>6.5</v>
      </c>
    </row>
    <row r="1287">
      <c r="A1287" s="2" t="s">
        <v>2767</v>
      </c>
      <c r="B1287" s="1" t="s">
        <v>2768</v>
      </c>
      <c r="C1287" s="5" t="str">
        <f>IFERROR(__xludf.DUMMYFUNCTION("REGEXREPLACE(B1287, ""[[:punct:]]"", """")"),"RT ChayaRaichik10 This is absolutely insane If you’re wondering how the college students turned into Americahating trrrist supporters it’s because they were taught that from a young age and in public school")</f>
        <v>RT ChayaRaichik10 This is absolutely insane If you’re wondering how the college students turned into Americahating trrrist supporters it’s because they were taught that from a young age and in public school</v>
      </c>
      <c r="D1287" s="7">
        <f>IFERROR(__xludf.DUMMYFUNCTION("LEN(REGEXREPLACE(C1287, ""[[:punct:]]"", """"))"),206.0)</f>
        <v>206</v>
      </c>
      <c r="E1287" s="7">
        <f>IFERROR(__xludf.DUMMYFUNCTION("COUNTA(SPLIT(REGEXREPLACE(C1287, ""[[:punct:]]"", """"), "" ""))"),32.0)</f>
        <v>32</v>
      </c>
      <c r="F1287" s="8">
        <f t="shared" si="1"/>
        <v>6.4375</v>
      </c>
    </row>
    <row r="1288">
      <c r="A1288" s="2" t="s">
        <v>2769</v>
      </c>
      <c r="B1288" s="1" t="s">
        <v>2770</v>
      </c>
      <c r="C1288" s="5" t="str">
        <f>IFERROR(__xludf.DUMMYFUNCTION("REGEXREPLACE(B1288, ""[[:punct:]]"", """")"),"andyxor Lol good night")</f>
        <v>andyxor Lol good night</v>
      </c>
      <c r="D1288" s="7">
        <f>IFERROR(__xludf.DUMMYFUNCTION("LEN(REGEXREPLACE(C1288, ""[[:punct:]]"", """"))"),22.0)</f>
        <v>22</v>
      </c>
      <c r="E1288" s="7">
        <f>IFERROR(__xludf.DUMMYFUNCTION("COUNTA(SPLIT(REGEXREPLACE(C1288, ""[[:punct:]]"", """"), "" ""))"),4.0)</f>
        <v>4</v>
      </c>
      <c r="F1288" s="8">
        <f t="shared" si="1"/>
        <v>5.5</v>
      </c>
    </row>
    <row r="1289">
      <c r="A1289" s="2" t="s">
        <v>2698</v>
      </c>
      <c r="B1289" s="1" t="s">
        <v>2771</v>
      </c>
      <c r="C1289" s="5" t="str">
        <f>IFERROR(__xludf.DUMMYFUNCTION("REGEXREPLACE(B1289, ""[[:punct:]]"", """")"),"Rare insider footage of a Hmas training camp at UCLA httpstcoc5PJ20eHt4")</f>
        <v>Rare insider footage of a Hmas training camp at UCLA httpstcoc5PJ20eHt4</v>
      </c>
      <c r="D1289" s="7">
        <f>IFERROR(__xludf.DUMMYFUNCTION("LEN(REGEXREPLACE(C1289, ""[[:punct:]]"", """"))"),71.0)</f>
        <v>71</v>
      </c>
      <c r="E1289" s="7">
        <f>IFERROR(__xludf.DUMMYFUNCTION("COUNTA(SPLIT(REGEXREPLACE(C1289, ""[[:punct:]]"", """"), "" ""))"),11.0)</f>
        <v>11</v>
      </c>
      <c r="F1289" s="8">
        <f t="shared" si="1"/>
        <v>6.454545455</v>
      </c>
    </row>
    <row r="1290">
      <c r="A1290" s="2" t="s">
        <v>2772</v>
      </c>
      <c r="B1290" s="1" t="s">
        <v>2773</v>
      </c>
      <c r="C1290" s="5" t="str">
        <f>IFERROR(__xludf.DUMMYFUNCTION("REGEXREPLACE(B1290, ""[[:punct:]]"", """")"),"robbystarbuck So sweet Congratulations")</f>
        <v>robbystarbuck So sweet Congratulations</v>
      </c>
      <c r="D1290" s="7">
        <f>IFERROR(__xludf.DUMMYFUNCTION("LEN(REGEXREPLACE(C1290, ""[[:punct:]]"", """"))"),38.0)</f>
        <v>38</v>
      </c>
      <c r="E1290" s="7">
        <f>IFERROR(__xludf.DUMMYFUNCTION("COUNTA(SPLIT(REGEXREPLACE(C1290, ""[[:punct:]]"", """"), "" ""))"),4.0)</f>
        <v>4</v>
      </c>
      <c r="F1290" s="8">
        <f t="shared" si="1"/>
        <v>9.5</v>
      </c>
    </row>
    <row r="1291">
      <c r="A1291" s="2" t="s">
        <v>2767</v>
      </c>
      <c r="B1291" s="1" t="s">
        <v>2774</v>
      </c>
      <c r="C1291" s="5" t="str">
        <f>IFERROR(__xludf.DUMMYFUNCTION("REGEXREPLACE(B1291, ""[[:punct:]]"", """")"),"This is absolutely insane If you’re wondering how the college students turned into Americahating trrrist supporters it’s because they were taught that from a young age and in public school")</f>
        <v>This is absolutely insane If you’re wondering how the college students turned into Americahating trrrist supporters it’s because they were taught that from a young age and in public school</v>
      </c>
      <c r="D1291" s="7">
        <f>IFERROR(__xludf.DUMMYFUNCTION("LEN(REGEXREPLACE(C1291, ""[[:punct:]]"", """"))"),188.0)</f>
        <v>188</v>
      </c>
      <c r="E1291" s="7">
        <f>IFERROR(__xludf.DUMMYFUNCTION("COUNTA(SPLIT(REGEXREPLACE(C1291, ""[[:punct:]]"", """"), "" ""))"),30.0)</f>
        <v>30</v>
      </c>
      <c r="F1291" s="8">
        <f t="shared" si="1"/>
        <v>6.266666667</v>
      </c>
    </row>
    <row r="1292">
      <c r="A1292" s="2" t="s">
        <v>2775</v>
      </c>
      <c r="B1292" s="1" t="s">
        <v>2776</v>
      </c>
      <c r="C1292" s="5" t="str">
        <f>IFERROR(__xludf.DUMMYFUNCTION("REGEXREPLACE(B1292, ""[[:punct:]]"", """")"),"RT RileyGaines ChayaRaichik10 Hilarious that this crowd thinks abs makes someone a man but a penis doesnt lollll 😂")</f>
        <v>RT RileyGaines ChayaRaichik10 Hilarious that this crowd thinks abs makes someone a man but a penis doesnt lollll 😂</v>
      </c>
      <c r="D1292" s="7">
        <f>IFERROR(__xludf.DUMMYFUNCTION("LEN(REGEXREPLACE(C1292, ""[[:punct:]]"", """"))"),115.0)</f>
        <v>115</v>
      </c>
      <c r="E1292" s="7">
        <f>IFERROR(__xludf.DUMMYFUNCTION("COUNTA(SPLIT(REGEXREPLACE(C1292, ""[[:punct:]]"", """"), "" ""))"),19.0)</f>
        <v>19</v>
      </c>
      <c r="F1292" s="8">
        <f t="shared" si="1"/>
        <v>6.052631579</v>
      </c>
    </row>
    <row r="1293">
      <c r="A1293" s="2" t="s">
        <v>2777</v>
      </c>
      <c r="B1293" s="1" t="s">
        <v>2778</v>
      </c>
      <c r="C1293" s="5" t="str">
        <f>IFERROR(__xludf.DUMMYFUNCTION("REGEXREPLACE(B1293, ""[[:punct:]]"", """")"),"Oh man httpstcoHPdm7kmJ2S")</f>
        <v>Oh man httpstcoHPdm7kmJ2S</v>
      </c>
      <c r="D1293" s="7">
        <f>IFERROR(__xludf.DUMMYFUNCTION("LEN(REGEXREPLACE(C1293, ""[[:punct:]]"", """"))"),25.0)</f>
        <v>25</v>
      </c>
      <c r="E1293" s="7">
        <f>IFERROR(__xludf.DUMMYFUNCTION("COUNTA(SPLIT(REGEXREPLACE(C1293, ""[[:punct:]]"", """"), "" ""))"),3.0)</f>
        <v>3</v>
      </c>
      <c r="F1293" s="8">
        <f t="shared" si="1"/>
        <v>8.333333333</v>
      </c>
    </row>
    <row r="1294">
      <c r="A1294" s="2" t="s">
        <v>2780</v>
      </c>
      <c r="B1294" s="1" t="s">
        <v>2781</v>
      </c>
      <c r="C1294" s="5" t="str">
        <f>IFERROR(__xludf.DUMMYFUNCTION("REGEXREPLACE(B1294, ""[[:punct:]]"", """")"),"You don’t have to sniff kids when you shake their hands Someone show this to pd0 Joe Biden")</f>
        <v>You don’t have to sniff kids when you shake their hands Someone show this to pd0 Joe Biden</v>
      </c>
      <c r="D1294" s="7">
        <f>IFERROR(__xludf.DUMMYFUNCTION("LEN(REGEXREPLACE(C1294, ""[[:punct:]]"", """"))"),90.0)</f>
        <v>90</v>
      </c>
      <c r="E1294" s="7">
        <f>IFERROR(__xludf.DUMMYFUNCTION("COUNTA(SPLIT(REGEXREPLACE(C1294, ""[[:punct:]]"", """"), "" ""))"),18.0)</f>
        <v>18</v>
      </c>
      <c r="F1294" s="8">
        <f t="shared" si="1"/>
        <v>5</v>
      </c>
    </row>
    <row r="1295">
      <c r="A1295" s="2" t="s">
        <v>2782</v>
      </c>
      <c r="B1295" s="1" t="s">
        <v>2783</v>
      </c>
      <c r="C1295" s="5" t="str">
        <f>IFERROR(__xludf.DUMMYFUNCTION("REGEXREPLACE(B1295, ""[[:punct:]]"", """")"),"Another epic community note takedown 😂 httpstcoBl8pNXaKvS")</f>
        <v>Another epic community note takedown 😂 httpstcoBl8pNXaKvS</v>
      </c>
      <c r="D1295" s="7">
        <f>IFERROR(__xludf.DUMMYFUNCTION("LEN(REGEXREPLACE(C1295, ""[[:punct:]]"", """"))"),58.0)</f>
        <v>58</v>
      </c>
      <c r="E1295" s="7">
        <f>IFERROR(__xludf.DUMMYFUNCTION("COUNTA(SPLIT(REGEXREPLACE(C1295, ""[[:punct:]]"", """"), "" ""))"),7.0)</f>
        <v>7</v>
      </c>
      <c r="F1295" s="8">
        <f t="shared" si="1"/>
        <v>8.285714286</v>
      </c>
    </row>
    <row r="1296">
      <c r="A1296" s="2" t="s">
        <v>2785</v>
      </c>
      <c r="B1296" s="1" t="s">
        <v>2786</v>
      </c>
      <c r="C1296" s="5" t="str">
        <f>IFERROR(__xludf.DUMMYFUNCTION("REGEXREPLACE(B1296, ""[[:punct:]]"", """")"),"RileyGaines 😂")</f>
        <v>RileyGaines 😂</v>
      </c>
      <c r="D1296" s="7">
        <f>IFERROR(__xludf.DUMMYFUNCTION("LEN(REGEXREPLACE(C1296, ""[[:punct:]]"", """"))"),14.0)</f>
        <v>14</v>
      </c>
      <c r="E1296" s="7">
        <f>IFERROR(__xludf.DUMMYFUNCTION("COUNTA(SPLIT(REGEXREPLACE(C1296, ""[[:punct:]]"", """"), "" ""))"),2.0)</f>
        <v>2</v>
      </c>
      <c r="F1296" s="8">
        <f t="shared" si="1"/>
        <v>7</v>
      </c>
    </row>
    <row r="1297">
      <c r="A1297" s="2" t="s">
        <v>2787</v>
      </c>
      <c r="B1297" s="1" t="s">
        <v>2788</v>
      </c>
      <c r="C1297" s="5" t="str">
        <f>IFERROR(__xludf.DUMMYFUNCTION("REGEXREPLACE(B1297, ""[[:punct:]]"", """")"),"RT ChayaRaichik10 Hey Queers for Palestine where you at")</f>
        <v>RT ChayaRaichik10 Hey Queers for Palestine where you at</v>
      </c>
      <c r="D1297" s="7">
        <f>IFERROR(__xludf.DUMMYFUNCTION("LEN(REGEXREPLACE(C1297, ""[[:punct:]]"", """"))"),55.0)</f>
        <v>55</v>
      </c>
      <c r="E1297" s="7">
        <f>IFERROR(__xludf.DUMMYFUNCTION("COUNTA(SPLIT(REGEXREPLACE(C1297, ""[[:punct:]]"", """"), "" ""))"),9.0)</f>
        <v>9</v>
      </c>
      <c r="F1297" s="8">
        <f t="shared" si="1"/>
        <v>6.111111111</v>
      </c>
    </row>
    <row r="1298">
      <c r="A1298" s="2" t="s">
        <v>2742</v>
      </c>
      <c r="B1298" s="1" t="s">
        <v>2789</v>
      </c>
      <c r="C1298" s="5" t="str">
        <f>IFERROR(__xludf.DUMMYFUNCTION("REGEXREPLACE(B1298, ""[[:punct:]]"", """")"),"Imagine hiring a Columbia graduate Unemployable")</f>
        <v>Imagine hiring a Columbia graduate Unemployable</v>
      </c>
      <c r="D1298" s="7">
        <f>IFERROR(__xludf.DUMMYFUNCTION("LEN(REGEXREPLACE(C1298, ""[[:punct:]]"", """"))"),47.0)</f>
        <v>47</v>
      </c>
      <c r="E1298" s="7">
        <f>IFERROR(__xludf.DUMMYFUNCTION("COUNTA(SPLIT(REGEXREPLACE(C1298, ""[[:punct:]]"", """"), "" ""))"),6.0)</f>
        <v>6</v>
      </c>
      <c r="F1298" s="8">
        <f t="shared" si="1"/>
        <v>7.833333333</v>
      </c>
    </row>
    <row r="1299">
      <c r="A1299" s="2" t="s">
        <v>2790</v>
      </c>
      <c r="B1299" s="1" t="s">
        <v>2791</v>
      </c>
      <c r="C1299" s="5" t="str">
        <f>IFERROR(__xludf.DUMMYFUNCTION("REGEXREPLACE(B1299, ""[[:punct:]]"", """")"),"Public schools are government indoctrination camps")</f>
        <v>Public schools are government indoctrination camps</v>
      </c>
      <c r="D1299" s="7">
        <f>IFERROR(__xludf.DUMMYFUNCTION("LEN(REGEXREPLACE(C1299, ""[[:punct:]]"", """"))"),50.0)</f>
        <v>50</v>
      </c>
      <c r="E1299" s="7">
        <f>IFERROR(__xludf.DUMMYFUNCTION("COUNTA(SPLIT(REGEXREPLACE(C1299, ""[[:punct:]]"", """"), "" ""))"),6.0)</f>
        <v>6</v>
      </c>
      <c r="F1299" s="8">
        <f t="shared" si="1"/>
        <v>8.333333333</v>
      </c>
    </row>
    <row r="1300">
      <c r="A1300" s="2" t="s">
        <v>2792</v>
      </c>
      <c r="B1300" s="1" t="s">
        <v>2793</v>
      </c>
      <c r="C1300" s="5" t="str">
        <f>IFERROR(__xludf.DUMMYFUNCTION("REGEXREPLACE(B1300, ""[[:punct:]]"", """")"),"JebraFaushay What did I just watch")</f>
        <v>JebraFaushay What did I just watch</v>
      </c>
      <c r="D1300" s="7">
        <f>IFERROR(__xludf.DUMMYFUNCTION("LEN(REGEXREPLACE(C1300, ""[[:punct:]]"", """"))"),34.0)</f>
        <v>34</v>
      </c>
      <c r="E1300" s="7">
        <f>IFERROR(__xludf.DUMMYFUNCTION("COUNTA(SPLIT(REGEXREPLACE(C1300, ""[[:punct:]]"", """"), "" ""))"),6.0)</f>
        <v>6</v>
      </c>
      <c r="F1300" s="8">
        <f t="shared" si="1"/>
        <v>5.666666667</v>
      </c>
    </row>
    <row r="1301">
      <c r="A1301" s="2" t="s">
        <v>2794</v>
      </c>
      <c r="B1301" s="1" t="s">
        <v>2795</v>
      </c>
      <c r="C1301" s="5" t="str">
        <f>IFERROR(__xludf.DUMMYFUNCTION("REGEXREPLACE(B1301, ""[[:punct:]]"", """")"),"Keep your kids off tiktok Its cancer")</f>
        <v>Keep your kids off tiktok Its cancer</v>
      </c>
      <c r="D1301" s="7">
        <f>IFERROR(__xludf.DUMMYFUNCTION("LEN(REGEXREPLACE(C1301, ""[[:punct:]]"", """"))"),36.0)</f>
        <v>36</v>
      </c>
      <c r="E1301" s="7">
        <f>IFERROR(__xludf.DUMMYFUNCTION("COUNTA(SPLIT(REGEXREPLACE(C1301, ""[[:punct:]]"", """"), "" ""))"),7.0)</f>
        <v>7</v>
      </c>
      <c r="F1301" s="8">
        <f t="shared" si="1"/>
        <v>5.142857143</v>
      </c>
    </row>
    <row r="1302">
      <c r="A1302" s="2" t="s">
        <v>2796</v>
      </c>
      <c r="B1302" s="1" t="s">
        <v>2797</v>
      </c>
      <c r="C1302" s="5" t="str">
        <f>IFERROR(__xludf.DUMMYFUNCTION("REGEXREPLACE(B1302, ""[[:punct:]]"", """")"),"Definitely in the top 5 for best video of 2024 so far")</f>
        <v>Definitely in the top 5 for best video of 2024 so far</v>
      </c>
      <c r="D1302" s="7">
        <f>IFERROR(__xludf.DUMMYFUNCTION("LEN(REGEXREPLACE(C1302, ""[[:punct:]]"", """"))"),53.0)</f>
        <v>53</v>
      </c>
      <c r="E1302" s="7">
        <f>IFERROR(__xludf.DUMMYFUNCTION("COUNTA(SPLIT(REGEXREPLACE(C1302, ""[[:punct:]]"", """"), "" ""))"),12.0)</f>
        <v>12</v>
      </c>
      <c r="F1302" s="8">
        <f t="shared" si="1"/>
        <v>4.416666667</v>
      </c>
    </row>
    <row r="1303">
      <c r="A1303" s="2" t="s">
        <v>2798</v>
      </c>
      <c r="B1303" s="1" t="s">
        <v>2799</v>
      </c>
      <c r="C1303" s="5" t="str">
        <f>IFERROR(__xludf.DUMMYFUNCTION("REGEXREPLACE(B1303, ""[[:punct:]]"", """")"),"RT HillelNeuer Bellybutton Jihadi has a name Meet Cameron Jones of Columbia University He began the year agitating for the school to divest from fossil fuels Then he switched to agitating for the elimination of Israel Bellybutton always at the center He w"&amp;"ouldnt survive 8 seconds in Gaza httpstcohmxbzWVbT2")</f>
        <v>RT HillelNeuer Bellybutton Jihadi has a name Meet Cameron Jones of Columbia University He began the year agitating for the school to divest from fossil fuels Then he switched to agitating for the elimination of Israel Bellybutton always at the center He wouldnt survive 8 seconds in Gaza httpstcohmxbzWVbT2</v>
      </c>
      <c r="D1303" s="7">
        <f>IFERROR(__xludf.DUMMYFUNCTION("LEN(REGEXREPLACE(C1303, ""[[:punct:]]"", """"))"),306.0)</f>
        <v>306</v>
      </c>
      <c r="E1303" s="7">
        <f>IFERROR(__xludf.DUMMYFUNCTION("COUNTA(SPLIT(REGEXREPLACE(C1303, ""[[:punct:]]"", """"), "" ""))"),49.0)</f>
        <v>49</v>
      </c>
      <c r="F1303" s="8">
        <f t="shared" si="1"/>
        <v>6.244897959</v>
      </c>
    </row>
    <row r="1304">
      <c r="A1304" s="2" t="s">
        <v>2801</v>
      </c>
      <c r="B1304" s="1" t="s">
        <v>2802</v>
      </c>
      <c r="C1304" s="5" t="str">
        <f>IFERROR(__xludf.DUMMYFUNCTION("REGEXREPLACE(B1304, ""[[:punct:]]"", """")"),"RT ChayaRaichik10 They do these retarded cringey things on purpose to mock us")</f>
        <v>RT ChayaRaichik10 They do these retarded cringey things on purpose to mock us</v>
      </c>
      <c r="D1304" s="7">
        <f>IFERROR(__xludf.DUMMYFUNCTION("LEN(REGEXREPLACE(C1304, ""[[:punct:]]"", """"))"),77.0)</f>
        <v>77</v>
      </c>
      <c r="E1304" s="7">
        <f>IFERROR(__xludf.DUMMYFUNCTION("COUNTA(SPLIT(REGEXREPLACE(C1304, ""[[:punct:]]"", """"), "" ""))"),13.0)</f>
        <v>13</v>
      </c>
      <c r="F1304" s="8">
        <f t="shared" si="1"/>
        <v>5.923076923</v>
      </c>
    </row>
    <row r="1305">
      <c r="A1305" s="2" t="s">
        <v>2803</v>
      </c>
      <c r="B1305" s="1" t="s">
        <v>2804</v>
      </c>
      <c r="C1305" s="5" t="str">
        <f>IFERROR(__xludf.DUMMYFUNCTION("REGEXREPLACE(B1305, ""[[:punct:]]"", """")"),"I was already convinced 🔥 httpstcoBFCsX4yYHB")</f>
        <v>I was already convinced 🔥 httpstcoBFCsX4yYHB</v>
      </c>
      <c r="D1305" s="7">
        <f>IFERROR(__xludf.DUMMYFUNCTION("LEN(REGEXREPLACE(C1305, ""[[:punct:]]"", """"))"),45.0)</f>
        <v>45</v>
      </c>
      <c r="E1305" s="7">
        <f>IFERROR(__xludf.DUMMYFUNCTION("COUNTA(SPLIT(REGEXREPLACE(C1305, ""[[:punct:]]"", """"), "" ""))"),6.0)</f>
        <v>6</v>
      </c>
      <c r="F1305" s="8">
        <f t="shared" si="1"/>
        <v>7.5</v>
      </c>
    </row>
    <row r="1306">
      <c r="A1306" s="2" t="s">
        <v>2763</v>
      </c>
      <c r="B1306" s="1" t="s">
        <v>2806</v>
      </c>
      <c r="C1306" s="5" t="str">
        <f>IFERROR(__xludf.DUMMYFUNCTION("REGEXREPLACE(B1306, ""[[:punct:]]"", """")"),"Every day that I’m able to work to protect children is an incredible honor It’s humbling that God put me in this position with this responsibility I promise you I will never stop")</f>
        <v>Every day that I’m able to work to protect children is an incredible honor It’s humbling that God put me in this position with this responsibility I promise you I will never stop</v>
      </c>
      <c r="D1306" s="7">
        <f>IFERROR(__xludf.DUMMYFUNCTION("LEN(REGEXREPLACE(C1306, ""[[:punct:]]"", """"))"),178.0)</f>
        <v>178</v>
      </c>
      <c r="E1306" s="7">
        <f>IFERROR(__xludf.DUMMYFUNCTION("COUNTA(SPLIT(REGEXREPLACE(C1306, ""[[:punct:]]"", """"), "" ""))"),33.0)</f>
        <v>33</v>
      </c>
      <c r="F1306" s="8">
        <f t="shared" si="1"/>
        <v>5.393939394</v>
      </c>
    </row>
    <row r="1307">
      <c r="A1307" s="2" t="s">
        <v>2807</v>
      </c>
      <c r="B1307" s="1" t="s">
        <v>2808</v>
      </c>
      <c r="C1307" s="5" t="str">
        <f>IFERROR(__xludf.DUMMYFUNCTION("REGEXREPLACE(B1307, ""[[:punct:]]"", """")"),"RT RyanWaltersSupt This was inspired by ChayaRaichik10 uncovering so much inappropriate behavior in our state We will not allow sexual predators in the classroom")</f>
        <v>RT RyanWaltersSupt This was inspired by ChayaRaichik10 uncovering so much inappropriate behavior in our state We will not allow sexual predators in the classroom</v>
      </c>
      <c r="D1307" s="7">
        <f>IFERROR(__xludf.DUMMYFUNCTION("LEN(REGEXREPLACE(C1307, ""[[:punct:]]"", """"))"),161.0)</f>
        <v>161</v>
      </c>
      <c r="E1307" s="7">
        <f>IFERROR(__xludf.DUMMYFUNCTION("COUNTA(SPLIT(REGEXREPLACE(C1307, ""[[:punct:]]"", """"), "" ""))"),24.0)</f>
        <v>24</v>
      </c>
      <c r="F1307" s="8">
        <f t="shared" si="1"/>
        <v>6.708333333</v>
      </c>
    </row>
    <row r="1308">
      <c r="A1308" s="2" t="s">
        <v>2809</v>
      </c>
      <c r="B1308" s="1" t="s">
        <v>2810</v>
      </c>
      <c r="C1308" s="5" t="str">
        <f>IFERROR(__xludf.DUMMYFUNCTION("REGEXREPLACE(B1308, ""[[:punct:]]"", """")"),"RT mihaschw Can you imagine THIS 
⬇️
🎥 FactsForPeace httpstco233amkJM2G")</f>
        <v>RT mihaschw Can you imagine THIS 
⬇️
🎥 FactsForPeace httpstco233amkJM2G</v>
      </c>
      <c r="D1308" s="7">
        <f>IFERROR(__xludf.DUMMYFUNCTION("LEN(REGEXREPLACE(C1308, ""[[:punct:]]"", """"))"),73.0)</f>
        <v>73</v>
      </c>
      <c r="E1308" s="7">
        <f>IFERROR(__xludf.DUMMYFUNCTION("COUNTA(SPLIT(REGEXREPLACE(C1308, ""[[:punct:]]"", """"), "" ""))"),9.0)</f>
        <v>9</v>
      </c>
      <c r="F1308" s="8">
        <f t="shared" si="1"/>
        <v>8.111111111</v>
      </c>
    </row>
    <row r="1309">
      <c r="A1309" s="2" t="s">
        <v>2787</v>
      </c>
      <c r="B1309" s="1" t="s">
        <v>2812</v>
      </c>
      <c r="C1309" s="5" t="str">
        <f>IFERROR(__xludf.DUMMYFUNCTION("REGEXREPLACE(B1309, ""[[:punct:]]"", """")"),"Hey Queers for Palestine where you at")</f>
        <v>Hey Queers for Palestine where you at</v>
      </c>
      <c r="D1309" s="7">
        <f>IFERROR(__xludf.DUMMYFUNCTION("LEN(REGEXREPLACE(C1309, ""[[:punct:]]"", """"))"),37.0)</f>
        <v>37</v>
      </c>
      <c r="E1309" s="7">
        <f>IFERROR(__xludf.DUMMYFUNCTION("COUNTA(SPLIT(REGEXREPLACE(C1309, ""[[:punct:]]"", """"), "" ""))"),7.0)</f>
        <v>7</v>
      </c>
      <c r="F1309" s="8">
        <f t="shared" si="1"/>
        <v>5.285714286</v>
      </c>
    </row>
    <row r="1310">
      <c r="A1310" s="2" t="s">
        <v>2813</v>
      </c>
      <c r="B1310" s="1" t="s">
        <v>2814</v>
      </c>
      <c r="C1310" s="5" t="str">
        <f>IFERROR(__xludf.DUMMYFUNCTION("REGEXREPLACE(B1310, ""[[:punct:]]"", """")"),"Who did this 😂😂😂 httpstcoLqO5jdedKJ")</f>
        <v>Who did this 😂😂😂 httpstcoLqO5jdedKJ</v>
      </c>
      <c r="D1310" s="7">
        <f>IFERROR(__xludf.DUMMYFUNCTION("LEN(REGEXREPLACE(C1310, ""[[:punct:]]"", """"))"),38.0)</f>
        <v>38</v>
      </c>
      <c r="E1310" s="7">
        <f>IFERROR(__xludf.DUMMYFUNCTION("COUNTA(SPLIT(REGEXREPLACE(C1310, ""[[:punct:]]"", """"), "" ""))"),5.0)</f>
        <v>5</v>
      </c>
      <c r="F1310" s="8">
        <f t="shared" si="1"/>
        <v>7.6</v>
      </c>
    </row>
    <row r="1311">
      <c r="A1311" s="2" t="s">
        <v>2816</v>
      </c>
      <c r="B1311" s="1" t="s">
        <v>2817</v>
      </c>
      <c r="C1311" s="5" t="str">
        <f>IFERROR(__xludf.DUMMYFUNCTION("REGEXREPLACE(B1311, ""[[:punct:]]"", """")"),"RT ChayaRaichik10 AMAZING
Please pass this on and help spread the word")</f>
        <v>RT ChayaRaichik10 AMAZING
Please pass this on and help spread the word</v>
      </c>
      <c r="D1311" s="7">
        <f>IFERROR(__xludf.DUMMYFUNCTION("LEN(REGEXREPLACE(C1311, ""[[:punct:]]"", """"))"),71.0)</f>
        <v>71</v>
      </c>
      <c r="E1311" s="7">
        <f>IFERROR(__xludf.DUMMYFUNCTION("COUNTA(SPLIT(REGEXREPLACE(C1311, ""[[:punct:]]"", """"), "" ""))"),11.0)</f>
        <v>11</v>
      </c>
      <c r="F1311" s="8">
        <f t="shared" si="1"/>
        <v>6.454545455</v>
      </c>
    </row>
    <row r="1312">
      <c r="A1312" s="2" t="s">
        <v>2818</v>
      </c>
      <c r="B1312" s="1" t="s">
        <v>2819</v>
      </c>
      <c r="C1312" s="5" t="str">
        <f>IFERROR(__xludf.DUMMYFUNCTION("REGEXREPLACE(B1312, ""[[:punct:]]"", """")"),"I saw it so now you have to")</f>
        <v>I saw it so now you have to</v>
      </c>
      <c r="D1312" s="7">
        <f>IFERROR(__xludf.DUMMYFUNCTION("LEN(REGEXREPLACE(C1312, ""[[:punct:]]"", """"))"),27.0)</f>
        <v>27</v>
      </c>
      <c r="E1312" s="7">
        <f>IFERROR(__xludf.DUMMYFUNCTION("COUNTA(SPLIT(REGEXREPLACE(C1312, ""[[:punct:]]"", """"), "" ""))"),8.0)</f>
        <v>8</v>
      </c>
      <c r="F1312" s="8">
        <f t="shared" si="1"/>
        <v>3.375</v>
      </c>
    </row>
    <row r="1313">
      <c r="A1313" s="2" t="s">
        <v>2820</v>
      </c>
      <c r="B1313" s="1" t="s">
        <v>2821</v>
      </c>
      <c r="C1313" s="5" t="str">
        <f>IFERROR(__xludf.DUMMYFUNCTION("REGEXREPLACE(B1313, ""[[:punct:]]"", """")"),"Wild how fast radical Democrats will turn on their own when one of them speaks out to protect children
Would be a shame if we triggered Texas Dems and tagged ShawnieT146 to thank her for standing up to the farleft agenda to groom and sxualize our kids")</f>
        <v>Wild how fast radical Democrats will turn on their own when one of them speaks out to protect children
Would be a shame if we triggered Texas Dems and tagged ShawnieT146 to thank her for standing up to the farleft agenda to groom and sxualize our kids</v>
      </c>
      <c r="D1313" s="7">
        <f>IFERROR(__xludf.DUMMYFUNCTION("LEN(REGEXREPLACE(C1313, ""[[:punct:]]"", """"))"),252.0)</f>
        <v>252</v>
      </c>
      <c r="E1313" s="7">
        <f>IFERROR(__xludf.DUMMYFUNCTION("COUNTA(SPLIT(REGEXREPLACE(C1313, ""[[:punct:]]"", """"), "" ""))"),46.0)</f>
        <v>46</v>
      </c>
      <c r="F1313" s="8">
        <f t="shared" si="1"/>
        <v>5.47826087</v>
      </c>
    </row>
    <row r="1314">
      <c r="A1314" s="2" t="s">
        <v>2822</v>
      </c>
      <c r="B1314" s="1" t="s">
        <v>2823</v>
      </c>
      <c r="C1314" s="5" t="str">
        <f>IFERROR(__xludf.DUMMYFUNCTION("REGEXREPLACE(B1314, ""[[:punct:]]"", """")"),"JebraFaushay I finally got around to watching Harry Potter a few months ago")</f>
        <v>JebraFaushay I finally got around to watching Harry Potter a few months ago</v>
      </c>
      <c r="D1314" s="7">
        <f>IFERROR(__xludf.DUMMYFUNCTION("LEN(REGEXREPLACE(C1314, ""[[:punct:]]"", """"))"),75.0)</f>
        <v>75</v>
      </c>
      <c r="E1314" s="7">
        <f>IFERROR(__xludf.DUMMYFUNCTION("COUNTA(SPLIT(REGEXREPLACE(C1314, ""[[:punct:]]"", """"), "" ""))"),13.0)</f>
        <v>13</v>
      </c>
      <c r="F1314" s="8">
        <f t="shared" si="1"/>
        <v>5.769230769</v>
      </c>
    </row>
    <row r="1315">
      <c r="A1315" s="2" t="s">
        <v>2824</v>
      </c>
      <c r="B1315" s="1" t="s">
        <v>2825</v>
      </c>
      <c r="C1315" s="5" t="str">
        <f>IFERROR(__xludf.DUMMYFUNCTION("REGEXREPLACE(B1315, ""[[:punct:]]"", """")"),"Hmas fired rockets at the main aid crossing into Gaza The crossing was forced to close and humanitarian aid has been paused Hmas isn’t allowing their people to get aid")</f>
        <v>Hmas fired rockets at the main aid crossing into Gaza The crossing was forced to close and humanitarian aid has been paused Hmas isn’t allowing their people to get aid</v>
      </c>
      <c r="D1315" s="7">
        <f>IFERROR(__xludf.DUMMYFUNCTION("LEN(REGEXREPLACE(C1315, ""[[:punct:]]"", """"))"),167.0)</f>
        <v>167</v>
      </c>
      <c r="E1315" s="7">
        <f>IFERROR(__xludf.DUMMYFUNCTION("COUNTA(SPLIT(REGEXREPLACE(C1315, ""[[:punct:]]"", """"), "" ""))"),30.0)</f>
        <v>30</v>
      </c>
      <c r="F1315" s="8">
        <f t="shared" si="1"/>
        <v>5.566666667</v>
      </c>
    </row>
    <row r="1316">
      <c r="A1316" s="2" t="s">
        <v>2761</v>
      </c>
      <c r="B1316" s="1" t="s">
        <v>2826</v>
      </c>
      <c r="C1316" s="5" t="str">
        <f>IFERROR(__xludf.DUMMYFUNCTION("REGEXREPLACE(B1316, ""[[:punct:]]"", """")"),"I’ll pay for her flight to North Korea")</f>
        <v>I’ll pay for her flight to North Korea</v>
      </c>
      <c r="D1316" s="7">
        <f>IFERROR(__xludf.DUMMYFUNCTION("LEN(REGEXREPLACE(C1316, ""[[:punct:]]"", """"))"),38.0)</f>
        <v>38</v>
      </c>
      <c r="E1316" s="7">
        <f>IFERROR(__xludf.DUMMYFUNCTION("COUNTA(SPLIT(REGEXREPLACE(C1316, ""[[:punct:]]"", """"), "" ""))"),8.0)</f>
        <v>8</v>
      </c>
      <c r="F1316" s="8">
        <f t="shared" si="1"/>
        <v>4.75</v>
      </c>
    </row>
    <row r="1317">
      <c r="A1317" s="2" t="s">
        <v>2750</v>
      </c>
      <c r="B1317" s="1" t="s">
        <v>2827</v>
      </c>
      <c r="C1317" s="5" t="str">
        <f>IFERROR(__xludf.DUMMYFUNCTION("REGEXREPLACE(B1317, ""[[:punct:]]"", """")"),"This is actually the least “surprising” thing I have heard all year")</f>
        <v>This is actually the least “surprising” thing I have heard all year</v>
      </c>
      <c r="D1317" s="7">
        <f>IFERROR(__xludf.DUMMYFUNCTION("LEN(REGEXREPLACE(C1317, ""[[:punct:]]"", """"))"),67.0)</f>
        <v>67</v>
      </c>
      <c r="E1317" s="7">
        <f>IFERROR(__xludf.DUMMYFUNCTION("COUNTA(SPLIT(REGEXREPLACE(C1317, ""[[:punct:]]"", """"), "" ""))"),12.0)</f>
        <v>12</v>
      </c>
      <c r="F1317" s="8">
        <f t="shared" si="1"/>
        <v>5.583333333</v>
      </c>
    </row>
    <row r="1318">
      <c r="A1318" s="2" t="s">
        <v>2828</v>
      </c>
      <c r="B1318" s="1" t="s">
        <v>2829</v>
      </c>
      <c r="C1318" s="5" t="str">
        <f>IFERROR(__xludf.DUMMYFUNCTION("REGEXREPLACE(B1318, ""[[:punct:]]"", """")"),"RT ChayaRaichik10 At a proPalestinian protest near Syracuse University an outside agitator reportedly shouted “heil HitIer” at a group of frat boys before assaulting a Jewish student
This is the man who assaulted a student and shouted “heil HitIer”
Make"&amp;" him famous httpstcoFJAx5Qlizq")</f>
        <v>RT ChayaRaichik10 At a proPalestinian protest near Syracuse University an outside agitator reportedly shouted “heil HitIer” at a group of frat boys before assaulting a Jewish student
This is the man who assaulted a student and shouted “heil HitIer”
Make him famous httpstcoFJAx5Qlizq</v>
      </c>
      <c r="D1318" s="7">
        <f>IFERROR(__xludf.DUMMYFUNCTION("LEN(REGEXREPLACE(C1318, ""[[:punct:]]"", """"))"),285.0)</f>
        <v>285</v>
      </c>
      <c r="E1318" s="7">
        <f>IFERROR(__xludf.DUMMYFUNCTION("COUNTA(SPLIT(REGEXREPLACE(C1318, ""[[:punct:]]"", """"), "" ""))"),41.0)</f>
        <v>41</v>
      </c>
      <c r="F1318" s="8">
        <f t="shared" si="1"/>
        <v>6.951219512</v>
      </c>
    </row>
    <row r="1319">
      <c r="A1319" s="2" t="s">
        <v>2831</v>
      </c>
      <c r="B1319" s="1" t="s">
        <v>2832</v>
      </c>
      <c r="C1319" s="5" t="str">
        <f>IFERROR(__xludf.DUMMYFUNCTION("REGEXREPLACE(B1319, ""[[:punct:]]"", """")"),"RT OstrovA THE WORLD Humanitarian crisis in Gaza Israel not doing enough to let aid in
ALSO THE WORLD Israel cannot go into Rafah it will be catastrophe
HAMAS We’re gonna rain down rockets from Rafah at Kerem Shalom the main humanitarian crossing into G"&amp;"aza
THE WORLD Silence")</f>
        <v>RT OstrovA THE WORLD Humanitarian crisis in Gaza Israel not doing enough to let aid in
ALSO THE WORLD Israel cannot go into Rafah it will be catastrophe
HAMAS We’re gonna rain down rockets from Rafah at Kerem Shalom the main humanitarian crossing into Gaza
THE WORLD Silence</v>
      </c>
      <c r="D1319" s="7">
        <f>IFERROR(__xludf.DUMMYFUNCTION("LEN(REGEXREPLACE(C1319, ""[[:punct:]]"", """"))"),277.0)</f>
        <v>277</v>
      </c>
      <c r="E1319" s="7">
        <f>IFERROR(__xludf.DUMMYFUNCTION("COUNTA(SPLIT(REGEXREPLACE(C1319, ""[[:punct:]]"", """"), "" ""))"),45.0)</f>
        <v>45</v>
      </c>
      <c r="F1319" s="8">
        <f t="shared" si="1"/>
        <v>6.155555556</v>
      </c>
    </row>
    <row r="1320">
      <c r="A1320" s="2" t="s">
        <v>2801</v>
      </c>
      <c r="B1320" s="1" t="s">
        <v>2834</v>
      </c>
      <c r="C1320" s="5" t="str">
        <f>IFERROR(__xludf.DUMMYFUNCTION("REGEXREPLACE(B1320, ""[[:punct:]]"", """")"),"They do these retarded cringey things on purpose to mock us")</f>
        <v>They do these retarded cringey things on purpose to mock us</v>
      </c>
      <c r="D1320" s="7">
        <f>IFERROR(__xludf.DUMMYFUNCTION("LEN(REGEXREPLACE(C1320, ""[[:punct:]]"", """"))"),59.0)</f>
        <v>59</v>
      </c>
      <c r="E1320" s="7">
        <f>IFERROR(__xludf.DUMMYFUNCTION("COUNTA(SPLIT(REGEXREPLACE(C1320, ""[[:punct:]]"", """"), "" ""))"),11.0)</f>
        <v>11</v>
      </c>
      <c r="F1320" s="8">
        <f t="shared" si="1"/>
        <v>5.363636364</v>
      </c>
    </row>
    <row r="1321">
      <c r="A1321" s="2" t="s">
        <v>2828</v>
      </c>
      <c r="B1321" s="1" t="s">
        <v>2835</v>
      </c>
      <c r="C1321" s="5" t="str">
        <f>IFERROR(__xludf.DUMMYFUNCTION("REGEXREPLACE(B1321, ""[[:punct:]]"", """")"),"At a proPalestinian protest near Syracuse University an outside agitator reportedly shouted “heil HitIer” at a group of frat boys before assaulting a Jewish student
This is the man who assaulted a student and shouted “heil HitIer”
Make him famous httpst"&amp;"coFJAx5Qlizq")</f>
        <v>At a proPalestinian protest near Syracuse University an outside agitator reportedly shouted “heil HitIer” at a group of frat boys before assaulting a Jewish student
This is the man who assaulted a student and shouted “heil HitIer”
Make him famous httpstcoFJAx5Qlizq</v>
      </c>
      <c r="D1321" s="7">
        <f>IFERROR(__xludf.DUMMYFUNCTION("LEN(REGEXREPLACE(C1321, ""[[:punct:]]"", """"))"),267.0)</f>
        <v>267</v>
      </c>
      <c r="E1321" s="7">
        <f>IFERROR(__xludf.DUMMYFUNCTION("COUNTA(SPLIT(REGEXREPLACE(C1321, ""[[:punct:]]"", """"), "" ""))"),39.0)</f>
        <v>39</v>
      </c>
      <c r="F1321" s="8">
        <f t="shared" si="1"/>
        <v>6.846153846</v>
      </c>
    </row>
    <row r="1322">
      <c r="A1322" s="2" t="s">
        <v>2836</v>
      </c>
      <c r="B1322" s="1" t="s">
        <v>2837</v>
      </c>
      <c r="C1322" s="5" t="str">
        <f>IFERROR(__xludf.DUMMYFUNCTION("REGEXREPLACE(B1322, ""[[:punct:]]"", """")"),"RT ChayaRaichik10 A few days ago I was standing at the edge of a dock in Belize at midnight surrounded by water
Every few moments the moon peeped through the clouds and lit up the vast darkness
It reminds me of what we’re seeing in our culture today
Th"&amp;"e evil agenda to groom and sxualize our kids has infiltrated every single aspect of our society It surrounds us like a menacing darkness and appears to be endless as far as the eye can see
Every once in a while though the light shines through and we have"&amp;" incredible wins We must celebrate those moments no matter how big or small
Remember after darkness comes light
We are in a war of good vs evil
Good will win")</f>
        <v>RT ChayaRaichik10 A few days ago I was standing at the edge of a dock in Belize at midnight surrounded by water
Every few moments the moon peeped through the clouds and lit up the vast darkness
It reminds me of what we’re seeing in our culture today
The evil agenda to groom and sxualize our kids has infiltrated every single aspect of our society It surrounds us like a menacing darkness and appears to be endless as far as the eye can see
Every once in a while though the light shines through and we have incredible wins We must celebrate those moments no matter how big or small
Remember after darkness comes light
We are in a war of good vs evil
Good will win</v>
      </c>
      <c r="D1322" s="7">
        <f>IFERROR(__xludf.DUMMYFUNCTION("LEN(REGEXREPLACE(C1322, ""[[:punct:]]"", """"))"),670.0)</f>
        <v>670</v>
      </c>
      <c r="E1322" s="7">
        <f>IFERROR(__xludf.DUMMYFUNCTION("COUNTA(SPLIT(REGEXREPLACE(C1322, ""[[:punct:]]"", """"), "" ""))"),120.0)</f>
        <v>120</v>
      </c>
      <c r="F1322" s="8">
        <f t="shared" si="1"/>
        <v>5.583333333</v>
      </c>
    </row>
    <row r="1323">
      <c r="A1323" s="2" t="s">
        <v>2839</v>
      </c>
      <c r="B1323" s="1" t="s">
        <v>2840</v>
      </c>
      <c r="C1323" s="5" t="str">
        <f>IFERROR(__xludf.DUMMYFUNCTION("REGEXREPLACE(B1323, ""[[:punct:]]"", """")"),"FAFO")</f>
        <v>FAFO</v>
      </c>
      <c r="D1323" s="7">
        <f>IFERROR(__xludf.DUMMYFUNCTION("LEN(REGEXREPLACE(C1323, ""[[:punct:]]"", """"))"),4.0)</f>
        <v>4</v>
      </c>
      <c r="E1323" s="7">
        <f>IFERROR(__xludf.DUMMYFUNCTION("COUNTA(SPLIT(REGEXREPLACE(C1323, ""[[:punct:]]"", """"), "" ""))"),1.0)</f>
        <v>1</v>
      </c>
      <c r="F1323" s="8">
        <f t="shared" si="1"/>
        <v>4</v>
      </c>
    </row>
    <row r="1324">
      <c r="A1324" s="2" t="s">
        <v>2841</v>
      </c>
      <c r="B1324" s="1" t="s">
        <v>2842</v>
      </c>
      <c r="C1324" s="5" t="str">
        <f>IFERROR(__xludf.DUMMYFUNCTION("REGEXREPLACE(B1324, ""[[:punct:]]"", """")"),"Where the UNC frat boys at httpstcosVbO9WUcI1")</f>
        <v>Where the UNC frat boys at httpstcosVbO9WUcI1</v>
      </c>
      <c r="D1324" s="7">
        <f>IFERROR(__xludf.DUMMYFUNCTION("LEN(REGEXREPLACE(C1324, ""[[:punct:]]"", """"))"),45.0)</f>
        <v>45</v>
      </c>
      <c r="E1324" s="7">
        <f>IFERROR(__xludf.DUMMYFUNCTION("COUNTA(SPLIT(REGEXREPLACE(C1324, ""[[:punct:]]"", """"), "" ""))"),7.0)</f>
        <v>7</v>
      </c>
      <c r="F1324" s="8">
        <f t="shared" si="1"/>
        <v>6.428571429</v>
      </c>
    </row>
    <row r="1325">
      <c r="A1325" s="2" t="s">
        <v>2844</v>
      </c>
      <c r="B1325" s="1" t="s">
        <v>2845</v>
      </c>
      <c r="C1325" s="5" t="str">
        <f>IFERROR(__xludf.DUMMYFUNCTION("REGEXREPLACE(B1325, ""[[:punct:]]"", """")"),"Epic trolling")</f>
        <v>Epic trolling</v>
      </c>
      <c r="D1325" s="7">
        <f>IFERROR(__xludf.DUMMYFUNCTION("LEN(REGEXREPLACE(C1325, ""[[:punct:]]"", """"))"),13.0)</f>
        <v>13</v>
      </c>
      <c r="E1325" s="7">
        <f>IFERROR(__xludf.DUMMYFUNCTION("COUNTA(SPLIT(REGEXREPLACE(C1325, ""[[:punct:]]"", """"), "" ""))"),2.0)</f>
        <v>2</v>
      </c>
      <c r="F1325" s="8">
        <f t="shared" si="1"/>
        <v>6.5</v>
      </c>
    </row>
    <row r="1326">
      <c r="A1326" s="2" t="s">
        <v>2846</v>
      </c>
      <c r="B1326" s="1" t="s">
        <v>2847</v>
      </c>
      <c r="C1326" s="5" t="str">
        <f>IFERROR(__xludf.DUMMYFUNCTION("REGEXREPLACE(B1326, ""[[:punct:]]"", """")"),"RT CarolineGlick According to all of the media reports CIA Director Bill Burns gave Hamas a guarantee that the US will force Israel to accept a permanent ceasefire
This means that the Biden administration has totally abandoned Israel Its using the hostage"&amp;" talks to force Israel to surrender to Hamas")</f>
        <v>RT CarolineGlick According to all of the media reports CIA Director Bill Burns gave Hamas a guarantee that the US will force Israel to accept a permanent ceasefire
This means that the Biden administration has totally abandoned Israel Its using the hostage talks to force Israel to surrender to Hamas</v>
      </c>
      <c r="D1326" s="7">
        <f>IFERROR(__xludf.DUMMYFUNCTION("LEN(REGEXREPLACE(C1326, ""[[:punct:]]"", """"))"),299.0)</f>
        <v>299</v>
      </c>
      <c r="E1326" s="7">
        <f>IFERROR(__xludf.DUMMYFUNCTION("COUNTA(SPLIT(REGEXREPLACE(C1326, ""[[:punct:]]"", """"), "" ""))"),49.0)</f>
        <v>49</v>
      </c>
      <c r="F1326" s="8">
        <f t="shared" si="1"/>
        <v>6.102040816</v>
      </c>
    </row>
    <row r="1327">
      <c r="A1327" s="2" t="s">
        <v>2848</v>
      </c>
      <c r="B1327" s="1" t="s">
        <v>2849</v>
      </c>
      <c r="C1327" s="5" t="str">
        <f>IFERROR(__xludf.DUMMYFUNCTION("REGEXREPLACE(B1327, ""[[:punct:]]"", """")"),"RT ChayaRaichik10 If this offends you youre welcome to leave httpstcoWdVgoaCmj8")</f>
        <v>RT ChayaRaichik10 If this offends you youre welcome to leave httpstcoWdVgoaCmj8</v>
      </c>
      <c r="D1327" s="7">
        <f>IFERROR(__xludf.DUMMYFUNCTION("LEN(REGEXREPLACE(C1327, ""[[:punct:]]"", """"))"),79.0)</f>
        <v>79</v>
      </c>
      <c r="E1327" s="7">
        <f>IFERROR(__xludf.DUMMYFUNCTION("COUNTA(SPLIT(REGEXREPLACE(C1327, ""[[:punct:]]"", """"), "" ""))"),11.0)</f>
        <v>11</v>
      </c>
      <c r="F1327" s="8">
        <f t="shared" si="1"/>
        <v>7.181818182</v>
      </c>
    </row>
    <row r="1328">
      <c r="A1328" s="2" t="s">
        <v>2836</v>
      </c>
      <c r="B1328" s="1" t="s">
        <v>2851</v>
      </c>
      <c r="C1328" s="5" t="str">
        <f>IFERROR(__xludf.DUMMYFUNCTION("REGEXREPLACE(B1328, ""[[:punct:]]"", """")"),"A few days ago I was standing at the edge of a dock in Belize at midnight surrounded by water
Every few moments the moon peeped through the clouds and lit up the vast darkness
It reminds me of what we’re seeing in our culture today
The evil agenda to g"&amp;"room and sxualize our kids has infiltrated every single aspect of our society It surrounds us like a menacing darkness and appears to be endless as far as the eye can see
Every once in a while though the light shines through and we have incredible wins W"&amp;"e must celebrate those moments no matter how big or small
Remember after darkness comes light
We are in a war of good vs evil
Good will win")</f>
        <v>A few days ago I was standing at the edge of a dock in Belize at midnight surrounded by water
Every few moments the moon peeped through the clouds and lit up the vast darkness
It reminds me of what we’re seeing in our culture today
The evil agenda to groom and sxualize our kids has infiltrated every single aspect of our society It surrounds us like a menacing darkness and appears to be endless as far as the eye can see
Every once in a while though the light shines through and we have incredible wins We must celebrate those moments no matter how big or small
Remember after darkness comes light
We are in a war of good vs evil
Good will win</v>
      </c>
      <c r="D1328" s="7">
        <f>IFERROR(__xludf.DUMMYFUNCTION("LEN(REGEXREPLACE(C1328, ""[[:punct:]]"", """"))"),652.0)</f>
        <v>652</v>
      </c>
      <c r="E1328" s="7">
        <f>IFERROR(__xludf.DUMMYFUNCTION("COUNTA(SPLIT(REGEXREPLACE(C1328, ""[[:punct:]]"", """"), "" ""))"),118.0)</f>
        <v>118</v>
      </c>
      <c r="F1328" s="8">
        <f t="shared" si="1"/>
        <v>5.525423729</v>
      </c>
    </row>
    <row r="1329">
      <c r="A1329" s="2" t="s">
        <v>2852</v>
      </c>
      <c r="B1329" s="1" t="s">
        <v>2853</v>
      </c>
      <c r="C1329" s="5" t="str">
        <f>IFERROR(__xludf.DUMMYFUNCTION("REGEXREPLACE(B1329, ""[[:punct:]]"", """")"),"Hi friends did I miss anything")</f>
        <v>Hi friends did I miss anything</v>
      </c>
      <c r="D1329" s="7">
        <f>IFERROR(__xludf.DUMMYFUNCTION("LEN(REGEXREPLACE(C1329, ""[[:punct:]]"", """"))"),30.0)</f>
        <v>30</v>
      </c>
      <c r="E1329" s="7">
        <f>IFERROR(__xludf.DUMMYFUNCTION("COUNTA(SPLIT(REGEXREPLACE(C1329, ""[[:punct:]]"", """"), "" ""))"),6.0)</f>
        <v>6</v>
      </c>
      <c r="F1329" s="8">
        <f t="shared" si="1"/>
        <v>5</v>
      </c>
    </row>
    <row r="1330">
      <c r="A1330" s="2" t="s">
        <v>2854</v>
      </c>
      <c r="B1330" s="1" t="s">
        <v>2855</v>
      </c>
      <c r="C1330" s="5" t="str">
        <f>IFERROR(__xludf.DUMMYFUNCTION("REGEXREPLACE(B1330, ""[[:punct:]]"", """")"),"realBlakeBeye Happy birthday")</f>
        <v>realBlakeBeye Happy birthday</v>
      </c>
      <c r="D1330" s="7">
        <f>IFERROR(__xludf.DUMMYFUNCTION("LEN(REGEXREPLACE(C1330, ""[[:punct:]]"", """"))"),28.0)</f>
        <v>28</v>
      </c>
      <c r="E1330" s="7">
        <f>IFERROR(__xludf.DUMMYFUNCTION("COUNTA(SPLIT(REGEXREPLACE(C1330, ""[[:punct:]]"", """"), "" ""))"),3.0)</f>
        <v>3</v>
      </c>
      <c r="F1330" s="8">
        <f t="shared" si="1"/>
        <v>9.333333333</v>
      </c>
    </row>
    <row r="1331">
      <c r="A1331" s="2" t="s">
        <v>2856</v>
      </c>
      <c r="B1331" s="1" t="s">
        <v>2857</v>
      </c>
      <c r="C1331" s="5" t="str">
        <f>IFERROR(__xludf.DUMMYFUNCTION("REGEXREPLACE(B1331, ""[[:punct:]]"", """")"),"RT ChayaRaichik10 A picture is worth 1000 words
Patriotic students hung up an American Flag at George Washington University after proPalestine protesters trashed the campus defaced the statue of George Washington and removed an American Flag
This needs "&amp;"to be used in every campaign ad until November")</f>
        <v>RT ChayaRaichik10 A picture is worth 1000 words
Patriotic students hung up an American Flag at George Washington University after proPalestine protesters trashed the campus defaced the statue of George Washington and removed an American Flag
This needs to be used in every campaign ad until November</v>
      </c>
      <c r="D1331" s="7">
        <f>IFERROR(__xludf.DUMMYFUNCTION("LEN(REGEXREPLACE(C1331, ""[[:punct:]]"", """"))"),301.0)</f>
        <v>301</v>
      </c>
      <c r="E1331" s="7">
        <f>IFERROR(__xludf.DUMMYFUNCTION("COUNTA(SPLIT(REGEXREPLACE(C1331, ""[[:punct:]]"", """"), "" ""))"),45.0)</f>
        <v>45</v>
      </c>
      <c r="F1331" s="8">
        <f t="shared" si="1"/>
        <v>6.688888889</v>
      </c>
    </row>
    <row r="1332">
      <c r="A1332" s="2" t="s">
        <v>2816</v>
      </c>
      <c r="B1332" s="1" t="s">
        <v>2859</v>
      </c>
      <c r="C1332" s="5" t="str">
        <f>IFERROR(__xludf.DUMMYFUNCTION("REGEXREPLACE(B1332, ""[[:punct:]]"", """")"),"AMAZING
Please pass this on and help spread the word")</f>
        <v>AMAZING
Please pass this on and help spread the word</v>
      </c>
      <c r="D1332" s="7">
        <f>IFERROR(__xludf.DUMMYFUNCTION("LEN(REGEXREPLACE(C1332, ""[[:punct:]]"", """"))"),53.0)</f>
        <v>53</v>
      </c>
      <c r="E1332" s="7">
        <f>IFERROR(__xludf.DUMMYFUNCTION("COUNTA(SPLIT(REGEXREPLACE(C1332, ""[[:punct:]]"", """"), "" ""))"),9.0)</f>
        <v>9</v>
      </c>
      <c r="F1332" s="8">
        <f t="shared" si="1"/>
        <v>5.888888889</v>
      </c>
    </row>
    <row r="1333">
      <c r="A1333" s="2" t="s">
        <v>2860</v>
      </c>
      <c r="B1333" s="1" t="s">
        <v>2861</v>
      </c>
      <c r="C1333" s="5" t="str">
        <f>IFERROR(__xludf.DUMMYFUNCTION("REGEXREPLACE(B1333, ""[[:punct:]]"", """")"),"stillgray Hey")</f>
        <v>stillgray Hey</v>
      </c>
      <c r="D1333" s="7">
        <f>IFERROR(__xludf.DUMMYFUNCTION("LEN(REGEXREPLACE(C1333, ""[[:punct:]]"", """"))"),13.0)</f>
        <v>13</v>
      </c>
      <c r="E1333" s="7">
        <f>IFERROR(__xludf.DUMMYFUNCTION("COUNTA(SPLIT(REGEXREPLACE(C1333, ""[[:punct:]]"", """"), "" ""))"),2.0)</f>
        <v>2</v>
      </c>
      <c r="F1333" s="8">
        <f t="shared" si="1"/>
        <v>6.5</v>
      </c>
    </row>
    <row r="1334">
      <c r="A1334" s="2" t="s">
        <v>2862</v>
      </c>
      <c r="B1334" s="1" t="s">
        <v>2863</v>
      </c>
      <c r="C1334" s="5" t="str">
        <f>IFERROR(__xludf.DUMMYFUNCTION("REGEXREPLACE(B1334, ""[[:punct:]]"", """")"),"George Soros is paying student radicals who are fueling nationwide explosion of Israelhating protests
httpstcoLmLn2MhSyq")</f>
        <v>George Soros is paying student radicals who are fueling nationwide explosion of Israelhating protests
httpstcoLmLn2MhSyq</v>
      </c>
      <c r="D1334" s="7">
        <f>IFERROR(__xludf.DUMMYFUNCTION("LEN(REGEXREPLACE(C1334, ""[[:punct:]]"", """"))"),120.0)</f>
        <v>120</v>
      </c>
      <c r="E1334" s="7">
        <f>IFERROR(__xludf.DUMMYFUNCTION("COUNTA(SPLIT(REGEXREPLACE(C1334, ""[[:punct:]]"", """"), "" ""))"),14.0)</f>
        <v>14</v>
      </c>
      <c r="F1334" s="8">
        <f t="shared" si="1"/>
        <v>8.571428571</v>
      </c>
    </row>
    <row r="1335">
      <c r="A1335" s="2" t="s">
        <v>2865</v>
      </c>
      <c r="B1335" s="1" t="s">
        <v>2866</v>
      </c>
      <c r="C1335" s="5" t="str">
        <f>IFERROR(__xludf.DUMMYFUNCTION("REGEXREPLACE(B1335, ""[[:punct:]]"", """")"),"elonmusk 🤔")</f>
        <v>elonmusk 🤔</v>
      </c>
      <c r="D1335" s="7">
        <f>IFERROR(__xludf.DUMMYFUNCTION("LEN(REGEXREPLACE(C1335, ""[[:punct:]]"", """"))"),11.0)</f>
        <v>11</v>
      </c>
      <c r="E1335" s="7">
        <f>IFERROR(__xludf.DUMMYFUNCTION("COUNTA(SPLIT(REGEXREPLACE(C1335, ""[[:punct:]]"", """"), "" ""))"),2.0)</f>
        <v>2</v>
      </c>
      <c r="F1335" s="8">
        <f t="shared" si="1"/>
        <v>5.5</v>
      </c>
    </row>
    <row r="1336">
      <c r="A1336" s="2" t="s">
        <v>2848</v>
      </c>
      <c r="B1336" s="1" t="s">
        <v>2867</v>
      </c>
      <c r="C1336" s="5" t="str">
        <f>IFERROR(__xludf.DUMMYFUNCTION("REGEXREPLACE(B1336, ""[[:punct:]]"", """")"),"If this offends you youre welcome to leave httpstcoWdVgoaCmj8")</f>
        <v>If this offends you youre welcome to leave httpstcoWdVgoaCmj8</v>
      </c>
      <c r="D1336" s="7">
        <f>IFERROR(__xludf.DUMMYFUNCTION("LEN(REGEXREPLACE(C1336, ""[[:punct:]]"", """"))"),61.0)</f>
        <v>61</v>
      </c>
      <c r="E1336" s="7">
        <f>IFERROR(__xludf.DUMMYFUNCTION("COUNTA(SPLIT(REGEXREPLACE(C1336, ""[[:punct:]]"", """"), "" ""))"),9.0)</f>
        <v>9</v>
      </c>
      <c r="F1336" s="8">
        <f t="shared" si="1"/>
        <v>6.777777778</v>
      </c>
    </row>
    <row r="1337">
      <c r="A1337" s="2" t="s">
        <v>2868</v>
      </c>
      <c r="B1337" s="1" t="s">
        <v>2869</v>
      </c>
      <c r="C1337" s="5" t="str">
        <f>IFERROR(__xludf.DUMMYFUNCTION("REGEXREPLACE(B1337, ""[[:punct:]]"", """")"),"Oh What does IPSSchools think of this")</f>
        <v>Oh What does IPSSchools think of this</v>
      </c>
      <c r="D1337" s="7">
        <f>IFERROR(__xludf.DUMMYFUNCTION("LEN(REGEXREPLACE(C1337, ""[[:punct:]]"", """"))"),37.0)</f>
        <v>37</v>
      </c>
      <c r="E1337" s="7">
        <f>IFERROR(__xludf.DUMMYFUNCTION("COUNTA(SPLIT(REGEXREPLACE(C1337, ""[[:punct:]]"", """"), "" ""))"),7.0)</f>
        <v>7</v>
      </c>
      <c r="F1337" s="8">
        <f t="shared" si="1"/>
        <v>5.285714286</v>
      </c>
    </row>
    <row r="1338">
      <c r="A1338" s="2" t="s">
        <v>2870</v>
      </c>
      <c r="B1338" s="1" t="s">
        <v>2871</v>
      </c>
      <c r="C1338" s="5" t="str">
        <f>IFERROR(__xludf.DUMMYFUNCTION("REGEXREPLACE(B1338, ""[[:punct:]]"", """")"),"RT ChayaRaichik10 Queers for Palestine vs Queers in Palestine httpstcor8HRMoIYJ5")</f>
        <v>RT ChayaRaichik10 Queers for Palestine vs Queers in Palestine httpstcor8HRMoIYJ5</v>
      </c>
      <c r="D1338" s="7">
        <f>IFERROR(__xludf.DUMMYFUNCTION("LEN(REGEXREPLACE(C1338, ""[[:punct:]]"", """"))"),80.0)</f>
        <v>80</v>
      </c>
      <c r="E1338" s="7">
        <f>IFERROR(__xludf.DUMMYFUNCTION("COUNTA(SPLIT(REGEXREPLACE(C1338, ""[[:punct:]]"", """"), "" ""))"),10.0)</f>
        <v>10</v>
      </c>
      <c r="F1338" s="8">
        <f t="shared" si="1"/>
        <v>8</v>
      </c>
    </row>
    <row r="1339">
      <c r="A1339" s="2" t="s">
        <v>2873</v>
      </c>
      <c r="B1339" s="1" t="s">
        <v>2874</v>
      </c>
      <c r="C1339" s="5" t="str">
        <f>IFERROR(__xludf.DUMMYFUNCTION("REGEXREPLACE(B1339, ""[[:punct:]]"", """")"),"EPIC")</f>
        <v>EPIC</v>
      </c>
      <c r="D1339" s="7">
        <f>IFERROR(__xludf.DUMMYFUNCTION("LEN(REGEXREPLACE(C1339, ""[[:punct:]]"", """"))"),4.0)</f>
        <v>4</v>
      </c>
      <c r="E1339" s="7">
        <f>IFERROR(__xludf.DUMMYFUNCTION("COUNTA(SPLIT(REGEXREPLACE(C1339, ""[[:punct:]]"", """"), "" ""))"),1.0)</f>
        <v>1</v>
      </c>
      <c r="F1339" s="8">
        <f t="shared" si="1"/>
        <v>4</v>
      </c>
    </row>
    <row r="1340">
      <c r="A1340" s="2" t="s">
        <v>2875</v>
      </c>
      <c r="B1340" s="1" t="s">
        <v>2876</v>
      </c>
      <c r="C1340" s="5" t="str">
        <f>IFERROR(__xludf.DUMMYFUNCTION("REGEXREPLACE(B1340, ""[[:punct:]]"", """")"),"RT stillgray This belongs in the Louvre The contrast is night and day")</f>
        <v>RT stillgray This belongs in the Louvre The contrast is night and day</v>
      </c>
      <c r="D1340" s="7">
        <f>IFERROR(__xludf.DUMMYFUNCTION("LEN(REGEXREPLACE(C1340, ""[[:punct:]]"", """"))"),69.0)</f>
        <v>69</v>
      </c>
      <c r="E1340" s="7">
        <f>IFERROR(__xludf.DUMMYFUNCTION("COUNTA(SPLIT(REGEXREPLACE(C1340, ""[[:punct:]]"", """"), "" ""))"),13.0)</f>
        <v>13</v>
      </c>
      <c r="F1340" s="8">
        <f t="shared" si="1"/>
        <v>5.307692308</v>
      </c>
    </row>
    <row r="1341">
      <c r="A1341" s="2" t="s">
        <v>2877</v>
      </c>
      <c r="B1341" s="1" t="s">
        <v>2878</v>
      </c>
      <c r="C1341" s="5" t="str">
        <f>IFERROR(__xludf.DUMMYFUNCTION("REGEXREPLACE(B1341, ""[[:punct:]]"", """")"),"Except he is bothering her Men don’t belong in the women’s bathroom")</f>
        <v>Except he is bothering her Men don’t belong in the women’s bathroom</v>
      </c>
      <c r="D1341" s="7">
        <f>IFERROR(__xludf.DUMMYFUNCTION("LEN(REGEXREPLACE(C1341, ""[[:punct:]]"", """"))"),67.0)</f>
        <v>67</v>
      </c>
      <c r="E1341" s="7">
        <f>IFERROR(__xludf.DUMMYFUNCTION("COUNTA(SPLIT(REGEXREPLACE(C1341, ""[[:punct:]]"", """"), "" ""))"),12.0)</f>
        <v>12</v>
      </c>
      <c r="F1341" s="8">
        <f t="shared" si="1"/>
        <v>5.583333333</v>
      </c>
    </row>
    <row r="1342">
      <c r="A1342" s="2" t="s">
        <v>2856</v>
      </c>
      <c r="B1342" s="1" t="s">
        <v>2879</v>
      </c>
      <c r="C1342" s="5" t="str">
        <f>IFERROR(__xludf.DUMMYFUNCTION("REGEXREPLACE(B1342, ""[[:punct:]]"", """")"),"A picture is worth 1000 words
Patriotic students hung up an American Flag at George Washington University after proPalestine protesters trashed the campus defaced the statue of George Washington and removed an American Flag
This needs to be used in ever"&amp;"y campaign ad until November")</f>
        <v>A picture is worth 1000 words
Patriotic students hung up an American Flag at George Washington University after proPalestine protesters trashed the campus defaced the statue of George Washington and removed an American Flag
This needs to be used in every campaign ad until November</v>
      </c>
      <c r="D1342" s="7">
        <f>IFERROR(__xludf.DUMMYFUNCTION("LEN(REGEXREPLACE(C1342, ""[[:punct:]]"", """"))"),283.0)</f>
        <v>283</v>
      </c>
      <c r="E1342" s="7">
        <f>IFERROR(__xludf.DUMMYFUNCTION("COUNTA(SPLIT(REGEXREPLACE(C1342, ""[[:punct:]]"", """"), "" ""))"),43.0)</f>
        <v>43</v>
      </c>
      <c r="F1342" s="8">
        <f t="shared" si="1"/>
        <v>6.581395349</v>
      </c>
    </row>
    <row r="1343">
      <c r="A1343" s="2" t="s">
        <v>2880</v>
      </c>
      <c r="B1343" s="1" t="s">
        <v>174</v>
      </c>
      <c r="C1343" s="5" t="str">
        <f>IFERROR(__xludf.DUMMYFUNCTION("REGEXREPLACE(B1343, ""[[:punct:]]"", """")"),"TRANS VIOLENCE IS VIOLENCE")</f>
        <v>TRANS VIOLENCE IS VIOLENCE</v>
      </c>
      <c r="D1343" s="7">
        <f>IFERROR(__xludf.DUMMYFUNCTION("LEN(REGEXREPLACE(C1343, ""[[:punct:]]"", """"))"),26.0)</f>
        <v>26</v>
      </c>
      <c r="E1343" s="7">
        <f>IFERROR(__xludf.DUMMYFUNCTION("COUNTA(SPLIT(REGEXREPLACE(C1343, ""[[:punct:]]"", """"), "" ""))"),4.0)</f>
        <v>4</v>
      </c>
      <c r="F1343" s="8">
        <f t="shared" si="1"/>
        <v>6.5</v>
      </c>
    </row>
    <row r="1344">
      <c r="A1344" s="2" t="s">
        <v>2881</v>
      </c>
      <c r="B1344" s="1" t="s">
        <v>2882</v>
      </c>
      <c r="C1344" s="5" t="str">
        <f>IFERROR(__xludf.DUMMYFUNCTION("REGEXREPLACE(B1344, ""[[:punct:]]"", """")"),"The fatties for Palestine had to make their own protest category because they wouldn’t last 2 minutes on a hunger strike
Which do you think Hmas appreciates more 🤣 httpstcoPcPvj0rvkh")</f>
        <v>The fatties for Palestine had to make their own protest category because they wouldn’t last 2 minutes on a hunger strike
Which do you think Hmas appreciates more 🤣 httpstcoPcPvj0rvkh</v>
      </c>
      <c r="D1344" s="7">
        <f>IFERROR(__xludf.DUMMYFUNCTION("LEN(REGEXREPLACE(C1344, ""[[:punct:]]"", """"))"),184.0)</f>
        <v>184</v>
      </c>
      <c r="E1344" s="7">
        <f>IFERROR(__xludf.DUMMYFUNCTION("COUNTA(SPLIT(REGEXREPLACE(C1344, ""[[:punct:]]"", """"), "" ""))"),29.0)</f>
        <v>29</v>
      </c>
      <c r="F1344" s="8">
        <f t="shared" si="1"/>
        <v>6.344827586</v>
      </c>
    </row>
    <row r="1345">
      <c r="A1345" s="2" t="s">
        <v>2884</v>
      </c>
      <c r="B1345" s="1" t="s">
        <v>2885</v>
      </c>
      <c r="C1345" s="5" t="str">
        <f>IFERROR(__xludf.DUMMYFUNCTION("REGEXREPLACE(B1345, ""[[:punct:]]"", """")"),"RT GuntherEagleman ChayaRaichik10 httpstco6HbaEWOb2T")</f>
        <v>RT GuntherEagleman ChayaRaichik10 httpstco6HbaEWOb2T</v>
      </c>
      <c r="D1345" s="7">
        <f>IFERROR(__xludf.DUMMYFUNCTION("LEN(REGEXREPLACE(C1345, ""[[:punct:]]"", """"))"),52.0)</f>
        <v>52</v>
      </c>
      <c r="E1345" s="7">
        <f>IFERROR(__xludf.DUMMYFUNCTION("COUNTA(SPLIT(REGEXREPLACE(C1345, ""[[:punct:]]"", """"), "" ""))"),4.0)</f>
        <v>4</v>
      </c>
      <c r="F1345" s="8">
        <f t="shared" si="1"/>
        <v>13</v>
      </c>
    </row>
    <row r="1346">
      <c r="A1346" s="2" t="s">
        <v>2887</v>
      </c>
      <c r="B1346" s="1" t="s">
        <v>2888</v>
      </c>
      <c r="C1346" s="5" t="str">
        <f>IFERROR(__xludf.DUMMYFUNCTION("REGEXREPLACE(B1346, ""[[:punct:]]"", """")"),"You know youve gone completely off the deep end when you can even make Don Lemon sound reasonable")</f>
        <v>You know youve gone completely off the deep end when you can even make Don Lemon sound reasonable</v>
      </c>
      <c r="D1346" s="7">
        <f>IFERROR(__xludf.DUMMYFUNCTION("LEN(REGEXREPLACE(C1346, ""[[:punct:]]"", """"))"),97.0)</f>
        <v>97</v>
      </c>
      <c r="E1346" s="7">
        <f>IFERROR(__xludf.DUMMYFUNCTION("COUNTA(SPLIT(REGEXREPLACE(C1346, ""[[:punct:]]"", """"), "" ""))"),18.0)</f>
        <v>18</v>
      </c>
      <c r="F1346" s="8">
        <f t="shared" si="1"/>
        <v>5.388888889</v>
      </c>
    </row>
    <row r="1347">
      <c r="A1347" s="2" t="s">
        <v>2889</v>
      </c>
      <c r="B1347" s="1" t="s">
        <v>2890</v>
      </c>
      <c r="C1347" s="5" t="str">
        <f>IFERROR(__xludf.DUMMYFUNCTION("REGEXREPLACE(B1347, ""[[:punct:]]"", """")"),"RT EricAbbenante Don Lemon calls out Taylor Lorenz for falsely equating the lack of freedoms between people in Texas  Florida and Gaza
DL Taylor how do you reconcile the way marginalized groups fighting for whats happening in Gaza yet in Gaza they would n"&amp;"ot have any freedom
TL They dont have any freedoms in Texas and Florida
DL Taylor Im a member of the LGBTQ community if I go to Texas theyre not going to throw me off a roof
In a disturbing turn of events Don Lemon became the voice of reason 
Taylor wed a"&amp;"ll be happy to contribute to your free one way ticket to Gaza")</f>
        <v>RT EricAbbenante Don Lemon calls out Taylor Lorenz for falsely equating the lack of freedoms between people in Texas  Florida and Gaza
DL Taylor how do you reconcile the way marginalized groups fighting for whats happening in Gaza yet in Gaza they would not have any freedom
TL They dont have any freedoms in Texas and Florida
DL Taylor Im a member of the LGBTQ community if I go to Texas theyre not going to throw me off a roof
In a disturbing turn of events Don Lemon became the voice of reason 
Taylor wed all be happy to contribute to your free one way ticket to Gaza</v>
      </c>
      <c r="D1347" s="7">
        <f>IFERROR(__xludf.DUMMYFUNCTION("LEN(REGEXREPLACE(C1347, ""[[:punct:]]"", """"))"),571.0)</f>
        <v>571</v>
      </c>
      <c r="E1347" s="7">
        <f>IFERROR(__xludf.DUMMYFUNCTION("COUNTA(SPLIT(REGEXREPLACE(C1347, ""[[:punct:]]"", """"), "" ""))"),104.0)</f>
        <v>104</v>
      </c>
      <c r="F1347" s="8">
        <f t="shared" si="1"/>
        <v>5.490384615</v>
      </c>
    </row>
    <row r="1348">
      <c r="A1348" s="2" t="s">
        <v>2892</v>
      </c>
      <c r="B1348" s="1" t="s">
        <v>2893</v>
      </c>
      <c r="C1348" s="5" t="str">
        <f>IFERROR(__xludf.DUMMYFUNCTION("REGEXREPLACE(B1348, ""[[:punct:]]"", """")"),"RT ChayaRaichik10 Caption this httpstcoJfKifvNDGV")</f>
        <v>RT ChayaRaichik10 Caption this httpstcoJfKifvNDGV</v>
      </c>
      <c r="D1348" s="7">
        <f>IFERROR(__xludf.DUMMYFUNCTION("LEN(REGEXREPLACE(C1348, ""[[:punct:]]"", """"))"),49.0)</f>
        <v>49</v>
      </c>
      <c r="E1348" s="7">
        <f>IFERROR(__xludf.DUMMYFUNCTION("COUNTA(SPLIT(REGEXREPLACE(C1348, ""[[:punct:]]"", """"), "" ""))"),5.0)</f>
        <v>5</v>
      </c>
      <c r="F1348" s="8">
        <f t="shared" si="1"/>
        <v>9.8</v>
      </c>
    </row>
    <row r="1349">
      <c r="A1349" s="2" t="s">
        <v>2895</v>
      </c>
      <c r="B1349" s="1" t="s">
        <v>2896</v>
      </c>
      <c r="C1349" s="5" t="str">
        <f>IFERROR(__xludf.DUMMYFUNCTION("REGEXREPLACE(B1349, ""[[:punct:]]"", """")"),"Campus occupation guide taps into agitators rage instructs how to escalate chaos
These college protests are well planned and organized
httpstcoFo8GAyy0MB")</f>
        <v>Campus occupation guide taps into agitators rage instructs how to escalate chaos
These college protests are well planned and organized
httpstcoFo8GAyy0MB</v>
      </c>
      <c r="D1349" s="7">
        <f>IFERROR(__xludf.DUMMYFUNCTION("LEN(REGEXREPLACE(C1349, ""[[:punct:]]"", """"))"),154.0)</f>
        <v>154</v>
      </c>
      <c r="E1349" s="7">
        <f>IFERROR(__xludf.DUMMYFUNCTION("COUNTA(SPLIT(REGEXREPLACE(C1349, ""[[:punct:]]"", """"), "" ""))"),19.0)</f>
        <v>19</v>
      </c>
      <c r="F1349" s="8">
        <f t="shared" si="1"/>
        <v>8.105263158</v>
      </c>
    </row>
    <row r="1350">
      <c r="A1350" s="2" t="s">
        <v>2898</v>
      </c>
      <c r="B1350" s="1" t="s">
        <v>2899</v>
      </c>
      <c r="C1350" s="5" t="str">
        <f>IFERROR(__xludf.DUMMYFUNCTION("REGEXREPLACE(B1350, ""[[:punct:]]"", """")"),"RT ChayaRaichik10 Holy shlit The protesters have no clue why they’re protesting 😂 These Hmas foot soldiers are a bunch of useful idiots")</f>
        <v>RT ChayaRaichik10 Holy shlit The protesters have no clue why they’re protesting 😂 These Hmas foot soldiers are a bunch of useful idiots</v>
      </c>
      <c r="D1350" s="7">
        <f>IFERROR(__xludf.DUMMYFUNCTION("LEN(REGEXREPLACE(C1350, ""[[:punct:]]"", """"))"),136.0)</f>
        <v>136</v>
      </c>
      <c r="E1350" s="7">
        <f>IFERROR(__xludf.DUMMYFUNCTION("COUNTA(SPLIT(REGEXREPLACE(C1350, ""[[:punct:]]"", """"), "" ""))"),23.0)</f>
        <v>23</v>
      </c>
      <c r="F1350" s="8">
        <f t="shared" si="1"/>
        <v>5.913043478</v>
      </c>
    </row>
    <row r="1351">
      <c r="A1351" s="2" t="s">
        <v>2900</v>
      </c>
      <c r="B1351" s="1" t="s">
        <v>2901</v>
      </c>
      <c r="C1351" s="5" t="str">
        <f>IFERROR(__xludf.DUMMYFUNCTION("REGEXREPLACE(B1351, ""[[:punct:]]"", """")"),"RT ChayaRaichik10 Joy Reid is upset that police were called to campuses to clear out college students who illegally trespassed and occupied buildings while disrupting campus activities and causing chaos httpstcobaHxKon2J1")</f>
        <v>RT ChayaRaichik10 Joy Reid is upset that police were called to campuses to clear out college students who illegally trespassed and occupied buildings while disrupting campus activities and causing chaos httpstcobaHxKon2J1</v>
      </c>
      <c r="D1351" s="7">
        <f>IFERROR(__xludf.DUMMYFUNCTION("LEN(REGEXREPLACE(C1351, ""[[:punct:]]"", """"))"),221.0)</f>
        <v>221</v>
      </c>
      <c r="E1351" s="7">
        <f>IFERROR(__xludf.DUMMYFUNCTION("COUNTA(SPLIT(REGEXREPLACE(C1351, ""[[:punct:]]"", """"), "" ""))"),31.0)</f>
        <v>31</v>
      </c>
      <c r="F1351" s="8">
        <f t="shared" si="1"/>
        <v>7.129032258</v>
      </c>
    </row>
    <row r="1352">
      <c r="A1352" s="2" t="s">
        <v>2903</v>
      </c>
      <c r="B1352" s="1" t="s">
        <v>2904</v>
      </c>
      <c r="C1352" s="5" t="str">
        <f>IFERROR(__xludf.DUMMYFUNCTION("REGEXREPLACE(B1352, ""[[:punct:]]"", """")"),"MrSantosNY Never been")</f>
        <v>MrSantosNY Never been</v>
      </c>
      <c r="D1352" s="7">
        <f>IFERROR(__xludf.DUMMYFUNCTION("LEN(REGEXREPLACE(C1352, ""[[:punct:]]"", """"))"),21.0)</f>
        <v>21</v>
      </c>
      <c r="E1352" s="7">
        <f>IFERROR(__xludf.DUMMYFUNCTION("COUNTA(SPLIT(REGEXREPLACE(C1352, ""[[:punct:]]"", """"), "" ""))"),3.0)</f>
        <v>3</v>
      </c>
      <c r="F1352" s="8">
        <f t="shared" si="1"/>
        <v>7</v>
      </c>
    </row>
    <row r="1353">
      <c r="A1353" s="2" t="s">
        <v>2905</v>
      </c>
      <c r="B1353" s="1" t="s">
        <v>2906</v>
      </c>
      <c r="C1353" s="5" t="str">
        <f>IFERROR(__xludf.DUMMYFUNCTION("REGEXREPLACE(B1353, ""[[:punct:]]"", """")"),"They always accuse us of what they themselves are doing")</f>
        <v>They always accuse us of what they themselves are doing</v>
      </c>
      <c r="D1353" s="7">
        <f>IFERROR(__xludf.DUMMYFUNCTION("LEN(REGEXREPLACE(C1353, ""[[:punct:]]"", """"))"),55.0)</f>
        <v>55</v>
      </c>
      <c r="E1353" s="7">
        <f>IFERROR(__xludf.DUMMYFUNCTION("COUNTA(SPLIT(REGEXREPLACE(C1353, ""[[:punct:]]"", """"), "" ""))"),10.0)</f>
        <v>10</v>
      </c>
      <c r="F1353" s="8">
        <f t="shared" si="1"/>
        <v>5.5</v>
      </c>
    </row>
    <row r="1354">
      <c r="A1354" s="2" t="s">
        <v>2907</v>
      </c>
      <c r="B1354" s="1" t="s">
        <v>2908</v>
      </c>
      <c r="C1354" s="5" t="str">
        <f>IFERROR(__xludf.DUMMYFUNCTION("REGEXREPLACE(B1354, ""[[:punct:]]"", """")"),"BillMelugin FoxNews Awesome")</f>
        <v>BillMelugin FoxNews Awesome</v>
      </c>
      <c r="D1354" s="7">
        <f>IFERROR(__xludf.DUMMYFUNCTION("LEN(REGEXREPLACE(C1354, ""[[:punct:]]"", """"))"),27.0)</f>
        <v>27</v>
      </c>
      <c r="E1354" s="7">
        <f>IFERROR(__xludf.DUMMYFUNCTION("COUNTA(SPLIT(REGEXREPLACE(C1354, ""[[:punct:]]"", """"), "" ""))"),3.0)</f>
        <v>3</v>
      </c>
      <c r="F1354" s="8">
        <f t="shared" si="1"/>
        <v>9</v>
      </c>
    </row>
    <row r="1355">
      <c r="A1355" s="2" t="s">
        <v>2862</v>
      </c>
      <c r="B1355" s="1" t="s">
        <v>2863</v>
      </c>
      <c r="C1355" s="5" t="str">
        <f>IFERROR(__xludf.DUMMYFUNCTION("REGEXREPLACE(B1355, ""[[:punct:]]"", """")"),"George Soros is paying student radicals who are fueling nationwide explosion of Israelhating protests
httpstcoLmLn2MhSyq")</f>
        <v>George Soros is paying student radicals who are fueling nationwide explosion of Israelhating protests
httpstcoLmLn2MhSyq</v>
      </c>
      <c r="D1355" s="7">
        <f>IFERROR(__xludf.DUMMYFUNCTION("LEN(REGEXREPLACE(C1355, ""[[:punct:]]"", """"))"),120.0)</f>
        <v>120</v>
      </c>
      <c r="E1355" s="7">
        <f>IFERROR(__xludf.DUMMYFUNCTION("COUNTA(SPLIT(REGEXREPLACE(C1355, ""[[:punct:]]"", """"), "" ""))"),14.0)</f>
        <v>14</v>
      </c>
      <c r="F1355" s="8">
        <f t="shared" si="1"/>
        <v>8.571428571</v>
      </c>
    </row>
    <row r="1356">
      <c r="A1356" s="2" t="s">
        <v>2870</v>
      </c>
      <c r="B1356" s="1" t="s">
        <v>2909</v>
      </c>
      <c r="C1356" s="5" t="str">
        <f>IFERROR(__xludf.DUMMYFUNCTION("REGEXREPLACE(B1356, ""[[:punct:]]"", """")"),"Queers for Palestine vs Queers in Palestine httpstcor8HRMoIYJ5")</f>
        <v>Queers for Palestine vs Queers in Palestine httpstcor8HRMoIYJ5</v>
      </c>
      <c r="D1356" s="7">
        <f>IFERROR(__xludf.DUMMYFUNCTION("LEN(REGEXREPLACE(C1356, ""[[:punct:]]"", """"))"),62.0)</f>
        <v>62</v>
      </c>
      <c r="E1356" s="7">
        <f>IFERROR(__xludf.DUMMYFUNCTION("COUNTA(SPLIT(REGEXREPLACE(C1356, ""[[:punct:]]"", """"), "" ""))"),8.0)</f>
        <v>8</v>
      </c>
      <c r="F1356" s="8">
        <f t="shared" si="1"/>
        <v>7.75</v>
      </c>
    </row>
    <row r="1357">
      <c r="A1357" s="2" t="s">
        <v>2910</v>
      </c>
      <c r="B1357" s="1" t="s">
        <v>2911</v>
      </c>
      <c r="C1357" s="5" t="str">
        <f>IFERROR(__xludf.DUMMYFUNCTION("REGEXREPLACE(B1357, ""[[:punct:]]"", """")"),"Why are the tents at all the protests on campuses identical")</f>
        <v>Why are the tents at all the protests on campuses identical</v>
      </c>
      <c r="D1357" s="7">
        <f>IFERROR(__xludf.DUMMYFUNCTION("LEN(REGEXREPLACE(C1357, ""[[:punct:]]"", """"))"),59.0)</f>
        <v>59</v>
      </c>
      <c r="E1357" s="7">
        <f>IFERROR(__xludf.DUMMYFUNCTION("COUNTA(SPLIT(REGEXREPLACE(C1357, ""[[:punct:]]"", """"), "" ""))"),11.0)</f>
        <v>11</v>
      </c>
      <c r="F1357" s="8">
        <f t="shared" si="1"/>
        <v>5.363636364</v>
      </c>
    </row>
    <row r="1358">
      <c r="A1358" s="2" t="s">
        <v>2912</v>
      </c>
      <c r="B1358" s="1" t="s">
        <v>2913</v>
      </c>
      <c r="C1358" s="5" t="str">
        <f>IFERROR(__xludf.DUMMYFUNCTION("REGEXREPLACE(B1358, ""[[:punct:]]"", """")"),"RT ChayaRaichik10 A Hamas spokesperson is now claiming that they didn’t kill civilians on Oct 7th
If only the terrorists were wearing gopros while carrying out mass murder and videoed themselves butchering men women children and babies… httpstco6m2FnU3KW"&amp;"A")</f>
        <v>RT ChayaRaichik10 A Hamas spokesperson is now claiming that they didn’t kill civilians on Oct 7th
If only the terrorists were wearing gopros while carrying out mass murder and videoed themselves butchering men women children and babies… httpstco6m2FnU3KWA</v>
      </c>
      <c r="D1358" s="7">
        <f>IFERROR(__xludf.DUMMYFUNCTION("LEN(REGEXREPLACE(C1358, ""[[:punct:]]"", """"))"),256.0)</f>
        <v>256</v>
      </c>
      <c r="E1358" s="7">
        <f>IFERROR(__xludf.DUMMYFUNCTION("COUNTA(SPLIT(REGEXREPLACE(C1358, ""[[:punct:]]"", """"), "" ""))"),37.0)</f>
        <v>37</v>
      </c>
      <c r="F1358" s="8">
        <f t="shared" si="1"/>
        <v>6.918918919</v>
      </c>
    </row>
    <row r="1359">
      <c r="A1359" s="2" t="s">
        <v>2915</v>
      </c>
      <c r="B1359" s="1" t="s">
        <v>2916</v>
      </c>
      <c r="C1359" s="5" t="str">
        <f>IFERROR(__xludf.DUMMYFUNCTION("REGEXREPLACE(B1359, ""[[:punct:]]"", """")"),"RT ChayaRaichik10 Nicaragua 🇳🇮 • Belize 🇧🇿 • USA 🇺🇸 
Passover 2024 is a wrap 
Traveling is awesome but there’s nothing like landing back home I always find a new appreciation for the US when I travel to other countries
God bless America 🇺🇸
The"&amp;" greatest country on earth httpstcoabs50cOkpB")</f>
        <v>RT ChayaRaichik10 Nicaragua 🇳🇮 • Belize 🇧🇿 • USA 🇺🇸 
Passover 2024 is a wrap 
Traveling is awesome but there’s nothing like landing back home I always find a new appreciation for the US when I travel to other countries
God bless America 🇺🇸
The greatest country on earth httpstcoabs50cOkpB</v>
      </c>
      <c r="D1359" s="7">
        <f>IFERROR(__xludf.DUMMYFUNCTION("LEN(REGEXREPLACE(C1359, ""[[:punct:]]"", """"))"),300.0)</f>
        <v>300</v>
      </c>
      <c r="E1359" s="7">
        <f>IFERROR(__xludf.DUMMYFUNCTION("COUNTA(SPLIT(REGEXREPLACE(C1359, ""[[:punct:]]"", """"), "" ""))"),48.0)</f>
        <v>48</v>
      </c>
      <c r="F1359" s="8">
        <f t="shared" si="1"/>
        <v>6.25</v>
      </c>
    </row>
    <row r="1360">
      <c r="A1360" s="2" t="s">
        <v>2898</v>
      </c>
      <c r="B1360" s="1" t="s">
        <v>2918</v>
      </c>
      <c r="C1360" s="5" t="str">
        <f>IFERROR(__xludf.DUMMYFUNCTION("REGEXREPLACE(B1360, ""[[:punct:]]"", """")"),"Holy shlit The protesters have no clue why they’re protesting 😂 These Hmas foot soldiers are a bunch of useful idiots")</f>
        <v>Holy shlit The protesters have no clue why they’re protesting 😂 These Hmas foot soldiers are a bunch of useful idiots</v>
      </c>
      <c r="D1360" s="7">
        <f>IFERROR(__xludf.DUMMYFUNCTION("LEN(REGEXREPLACE(C1360, ""[[:punct:]]"", """"))"),118.0)</f>
        <v>118</v>
      </c>
      <c r="E1360" s="7">
        <f>IFERROR(__xludf.DUMMYFUNCTION("COUNTA(SPLIT(REGEXREPLACE(C1360, ""[[:punct:]]"", """"), "" ""))"),21.0)</f>
        <v>21</v>
      </c>
      <c r="F1360" s="8">
        <f t="shared" si="1"/>
        <v>5.619047619</v>
      </c>
    </row>
    <row r="1361">
      <c r="A1361" s="2" t="s">
        <v>2892</v>
      </c>
      <c r="B1361" s="1" t="s">
        <v>2919</v>
      </c>
      <c r="C1361" s="5" t="str">
        <f>IFERROR(__xludf.DUMMYFUNCTION("REGEXREPLACE(B1361, ""[[:punct:]]"", """")"),"Caption this httpstcoJfKifvNDGV")</f>
        <v>Caption this httpstcoJfKifvNDGV</v>
      </c>
      <c r="D1361" s="7">
        <f>IFERROR(__xludf.DUMMYFUNCTION("LEN(REGEXREPLACE(C1361, ""[[:punct:]]"", """"))"),31.0)</f>
        <v>31</v>
      </c>
      <c r="E1361" s="7">
        <f>IFERROR(__xludf.DUMMYFUNCTION("COUNTA(SPLIT(REGEXREPLACE(C1361, ""[[:punct:]]"", """"), "" ""))"),3.0)</f>
        <v>3</v>
      </c>
      <c r="F1361" s="8">
        <f t="shared" si="1"/>
        <v>10.33333333</v>
      </c>
    </row>
    <row r="1362">
      <c r="A1362" s="2" t="s">
        <v>2920</v>
      </c>
      <c r="B1362" s="1" t="s">
        <v>2921</v>
      </c>
      <c r="C1362" s="5" t="str">
        <f>IFERROR(__xludf.DUMMYFUNCTION("REGEXREPLACE(B1362, ""[[:punct:]]"", """")"),"MoisesDaya71450 😂")</f>
        <v>MoisesDaya71450 😂</v>
      </c>
      <c r="D1362" s="7">
        <f>IFERROR(__xludf.DUMMYFUNCTION("LEN(REGEXREPLACE(C1362, ""[[:punct:]]"", """"))"),18.0)</f>
        <v>18</v>
      </c>
      <c r="E1362" s="7">
        <f>IFERROR(__xludf.DUMMYFUNCTION("COUNTA(SPLIT(REGEXREPLACE(C1362, ""[[:punct:]]"", """"), "" ""))"),2.0)</f>
        <v>2</v>
      </c>
      <c r="F1362" s="8">
        <f t="shared" si="1"/>
        <v>9</v>
      </c>
    </row>
    <row r="1363">
      <c r="A1363" s="2" t="s">
        <v>2900</v>
      </c>
      <c r="B1363" s="1" t="s">
        <v>2922</v>
      </c>
      <c r="C1363" s="5" t="str">
        <f>IFERROR(__xludf.DUMMYFUNCTION("REGEXREPLACE(B1363, ""[[:punct:]]"", """")"),"Joy Reid is upset that police were called to campuses to clear out college students who illegally trespassed and occupied buildings while disrupting campus activities and causing chaos httpstcobaHxKon2J1")</f>
        <v>Joy Reid is upset that police were called to campuses to clear out college students who illegally trespassed and occupied buildings while disrupting campus activities and causing chaos httpstcobaHxKon2J1</v>
      </c>
      <c r="D1363" s="7">
        <f>IFERROR(__xludf.DUMMYFUNCTION("LEN(REGEXREPLACE(C1363, ""[[:punct:]]"", """"))"),203.0)</f>
        <v>203</v>
      </c>
      <c r="E1363" s="7">
        <f>IFERROR(__xludf.DUMMYFUNCTION("COUNTA(SPLIT(REGEXREPLACE(C1363, ""[[:punct:]]"", """"), "" ""))"),29.0)</f>
        <v>29</v>
      </c>
      <c r="F1363" s="8">
        <f t="shared" si="1"/>
        <v>7</v>
      </c>
    </row>
    <row r="1364">
      <c r="A1364" s="2" t="s">
        <v>2915</v>
      </c>
      <c r="B1364" s="1" t="s">
        <v>2923</v>
      </c>
      <c r="C1364" s="5" t="str">
        <f>IFERROR(__xludf.DUMMYFUNCTION("REGEXREPLACE(B1364, ""[[:punct:]]"", """")"),"Nicaragua 🇳🇮 • Belize 🇧🇿 • USA 🇺🇸 
Passover 2024 is a wrap 
Traveling is awesome but there’s nothing like landing back home I always find a new appreciation for the US when I travel to other countries
God bless America 🇺🇸
The greatest country "&amp;"on earth httpstcoabs50cOkpB")</f>
        <v>Nicaragua 🇳🇮 • Belize 🇧🇿 • USA 🇺🇸 
Passover 2024 is a wrap 
Traveling is awesome but there’s nothing like landing back home I always find a new appreciation for the US when I travel to other countries
God bless America 🇺🇸
The greatest country on earth httpstcoabs50cOkpB</v>
      </c>
      <c r="D1364" s="7">
        <f>IFERROR(__xludf.DUMMYFUNCTION("LEN(REGEXREPLACE(C1364, ""[[:punct:]]"", """"))"),282.0)</f>
        <v>282</v>
      </c>
      <c r="E1364" s="7">
        <f>IFERROR(__xludf.DUMMYFUNCTION("COUNTA(SPLIT(REGEXREPLACE(C1364, ""[[:punct:]]"", """"), "" ""))"),46.0)</f>
        <v>46</v>
      </c>
      <c r="F1364" s="8">
        <f t="shared" si="1"/>
        <v>6.130434783</v>
      </c>
    </row>
    <row r="1365">
      <c r="A1365" s="2" t="s">
        <v>2924</v>
      </c>
      <c r="B1365" s="1" t="s">
        <v>2925</v>
      </c>
      <c r="C1365" s="5" t="str">
        <f>IFERROR(__xludf.DUMMYFUNCTION("REGEXREPLACE(B1365, ""[[:punct:]]"", """")"),"dandillondev 😂")</f>
        <v>dandillondev 😂</v>
      </c>
      <c r="D1365" s="7">
        <f>IFERROR(__xludf.DUMMYFUNCTION("LEN(REGEXREPLACE(C1365, ""[[:punct:]]"", """"))"),15.0)</f>
        <v>15</v>
      </c>
      <c r="E1365" s="7">
        <f>IFERROR(__xludf.DUMMYFUNCTION("COUNTA(SPLIT(REGEXREPLACE(C1365, ""[[:punct:]]"", """"), "" ""))"),2.0)</f>
        <v>2</v>
      </c>
      <c r="F1365" s="8">
        <f t="shared" si="1"/>
        <v>7.5</v>
      </c>
    </row>
    <row r="1366">
      <c r="A1366" s="2" t="s">
        <v>2926</v>
      </c>
      <c r="B1366" s="1" t="s">
        <v>2927</v>
      </c>
      <c r="C1366" s="5" t="str">
        <f>IFERROR(__xludf.DUMMYFUNCTION("REGEXREPLACE(B1366, ""[[:punct:]]"", """")"),"Who is this guy 🤣🤣🤣")</f>
        <v>Who is this guy 🤣🤣🤣</v>
      </c>
      <c r="D1366" s="7">
        <f>IFERROR(__xludf.DUMMYFUNCTION("LEN(REGEXREPLACE(C1366, ""[[:punct:]]"", """"))"),22.0)</f>
        <v>22</v>
      </c>
      <c r="E1366" s="7">
        <f>IFERROR(__xludf.DUMMYFUNCTION("COUNTA(SPLIT(REGEXREPLACE(C1366, ""[[:punct:]]"", """"), "" ""))"),5.0)</f>
        <v>5</v>
      </c>
      <c r="F1366" s="8">
        <f t="shared" si="1"/>
        <v>4.4</v>
      </c>
    </row>
    <row r="1367">
      <c r="A1367" s="2" t="s">
        <v>2928</v>
      </c>
      <c r="B1367" s="1" t="s">
        <v>2929</v>
      </c>
      <c r="C1367" s="5" t="str">
        <f>IFERROR(__xludf.DUMMYFUNCTION("REGEXREPLACE(B1367, ""[[:punct:]]"", """")"),"It’s ShutupLyle He just got a follow Hilarious 😂")</f>
        <v>It’s ShutupLyle He just got a follow Hilarious 😂</v>
      </c>
      <c r="D1367" s="7">
        <f>IFERROR(__xludf.DUMMYFUNCTION("LEN(REGEXREPLACE(C1367, ""[[:punct:]]"", """"))"),49.0)</f>
        <v>49</v>
      </c>
      <c r="E1367" s="7">
        <f>IFERROR(__xludf.DUMMYFUNCTION("COUNTA(SPLIT(REGEXREPLACE(C1367, ""[[:punct:]]"", """"), "" ""))"),9.0)</f>
        <v>9</v>
      </c>
      <c r="F1367" s="8">
        <f t="shared" si="1"/>
        <v>5.444444444</v>
      </c>
    </row>
    <row r="1368">
      <c r="A1368" s="2" t="s">
        <v>2930</v>
      </c>
      <c r="B1368" s="1" t="s">
        <v>2931</v>
      </c>
      <c r="C1368" s="5" t="str">
        <f>IFERROR(__xludf.DUMMYFUNCTION("REGEXREPLACE(B1368, ""[[:punct:]]"", """")"),"realahart 🔥💪🏻")</f>
        <v>realahart 🔥💪🏻</v>
      </c>
      <c r="D1368" s="7">
        <f>IFERROR(__xludf.DUMMYFUNCTION("LEN(REGEXREPLACE(C1368, ""[[:punct:]]"", """"))"),16.0)</f>
        <v>16</v>
      </c>
      <c r="E1368" s="7">
        <f>IFERROR(__xludf.DUMMYFUNCTION("COUNTA(SPLIT(REGEXREPLACE(C1368, ""[[:punct:]]"", """"), "" ""))"),2.0)</f>
        <v>2</v>
      </c>
      <c r="F1368" s="8">
        <f t="shared" si="1"/>
        <v>8</v>
      </c>
    </row>
    <row r="1369">
      <c r="A1369" s="2" t="s">
        <v>2932</v>
      </c>
      <c r="B1369" s="1" t="s">
        <v>2933</v>
      </c>
      <c r="C1369" s="5" t="str">
        <f>IFERROR(__xludf.DUMMYFUNCTION("REGEXREPLACE(B1369, ""[[:punct:]]"", """")"),"michaelheister One day I hope")</f>
        <v>michaelheister One day I hope</v>
      </c>
      <c r="D1369" s="7">
        <f>IFERROR(__xludf.DUMMYFUNCTION("LEN(REGEXREPLACE(C1369, ""[[:punct:]]"", """"))"),29.0)</f>
        <v>29</v>
      </c>
      <c r="E1369" s="7">
        <f>IFERROR(__xludf.DUMMYFUNCTION("COUNTA(SPLIT(REGEXREPLACE(C1369, ""[[:punct:]]"", """"), "" ""))"),5.0)</f>
        <v>5</v>
      </c>
      <c r="F1369" s="8">
        <f t="shared" si="1"/>
        <v>5.8</v>
      </c>
    </row>
    <row r="1370">
      <c r="A1370" s="2" t="s">
        <v>2934</v>
      </c>
      <c r="B1370" s="1" t="s">
        <v>512</v>
      </c>
      <c r="C1370" s="5" t="str">
        <f>IFERROR(__xludf.DUMMYFUNCTION("REGEXREPLACE(B1370, ""[[:punct:]]"", """")"),"😂😂😂")</f>
        <v>😂😂😂</v>
      </c>
      <c r="D1370" s="7">
        <f>IFERROR(__xludf.DUMMYFUNCTION("LEN(REGEXREPLACE(C1370, ""[[:punct:]]"", """"))"),6.0)</f>
        <v>6</v>
      </c>
      <c r="E1370" s="7">
        <f>IFERROR(__xludf.DUMMYFUNCTION("COUNTA(SPLIT(REGEXREPLACE(C1370, ""[[:punct:]]"", """"), "" ""))"),1.0)</f>
        <v>1</v>
      </c>
      <c r="F1370" s="8">
        <f t="shared" si="1"/>
        <v>6</v>
      </c>
    </row>
    <row r="1371">
      <c r="A1371" s="2" t="s">
        <v>2935</v>
      </c>
      <c r="B1371" s="1" t="s">
        <v>2936</v>
      </c>
      <c r="C1371" s="5" t="str">
        <f>IFERROR(__xludf.DUMMYFUNCTION("REGEXREPLACE(B1371, ""[[:punct:]]"", """")"),"driver6f1 Yesss although he didn’t say that this time 😞")</f>
        <v>driver6f1 Yesss although he didn’t say that this time 😞</v>
      </c>
      <c r="D1371" s="7">
        <f>IFERROR(__xludf.DUMMYFUNCTION("LEN(REGEXREPLACE(C1371, ""[[:punct:]]"", """"))"),56.0)</f>
        <v>56</v>
      </c>
      <c r="E1371" s="7">
        <f>IFERROR(__xludf.DUMMYFUNCTION("COUNTA(SPLIT(REGEXREPLACE(C1371, ""[[:punct:]]"", """"), "" ""))"),10.0)</f>
        <v>10</v>
      </c>
      <c r="F1371" s="8">
        <f t="shared" si="1"/>
        <v>5.6</v>
      </c>
    </row>
    <row r="1372">
      <c r="A1372" s="2" t="s">
        <v>2937</v>
      </c>
      <c r="B1372" s="1" t="s">
        <v>2938</v>
      </c>
      <c r="C1372" s="5" t="str">
        <f>IFERROR(__xludf.DUMMYFUNCTION("REGEXREPLACE(B1372, ""[[:punct:]]"", """")"),"RileyGaines SarahHuckabee This is awesome")</f>
        <v>RileyGaines SarahHuckabee This is awesome</v>
      </c>
      <c r="D1372" s="7">
        <f>IFERROR(__xludf.DUMMYFUNCTION("LEN(REGEXREPLACE(C1372, ""[[:punct:]]"", """"))"),41.0)</f>
        <v>41</v>
      </c>
      <c r="E1372" s="7">
        <f>IFERROR(__xludf.DUMMYFUNCTION("COUNTA(SPLIT(REGEXREPLACE(C1372, ""[[:punct:]]"", """"), "" ""))"),5.0)</f>
        <v>5</v>
      </c>
      <c r="F1372" s="8">
        <f t="shared" si="1"/>
        <v>8.2</v>
      </c>
    </row>
    <row r="1373">
      <c r="A1373" s="2" t="s">
        <v>2939</v>
      </c>
      <c r="B1373" s="1" t="s">
        <v>2940</v>
      </c>
      <c r="C1373" s="5" t="str">
        <f>IFERROR(__xludf.DUMMYFUNCTION("REGEXREPLACE(B1373, ""[[:punct:]]"", """")"),"JoCo68w I missed hot showers and reliable air conditioning while I was in Nicaragua ")</f>
        <v>JoCo68w I missed hot showers and reliable air conditioning while I was in Nicaragua </v>
      </c>
      <c r="D1373" s="7">
        <f>IFERROR(__xludf.DUMMYFUNCTION("LEN(REGEXREPLACE(C1373, ""[[:punct:]]"", """"))"),84.0)</f>
        <v>84</v>
      </c>
      <c r="E1373" s="7">
        <f>IFERROR(__xludf.DUMMYFUNCTION("COUNTA(SPLIT(REGEXREPLACE(C1373, ""[[:punct:]]"", """"), "" ""))"),14.0)</f>
        <v>14</v>
      </c>
      <c r="F1373" s="8">
        <f t="shared" si="1"/>
        <v>6</v>
      </c>
    </row>
    <row r="1374">
      <c r="A1374" s="2" t="s">
        <v>2912</v>
      </c>
      <c r="B1374" s="1" t="s">
        <v>2941</v>
      </c>
      <c r="C1374" s="5" t="str">
        <f>IFERROR(__xludf.DUMMYFUNCTION("REGEXREPLACE(B1374, ""[[:punct:]]"", """")"),"A Hamas spokesperson is now claiming that they didn’t kill civilians on Oct 7th
If only the terrorists were wearing gopros while carrying out mass murder and videoed themselves butchering men women children and babies… httpstco6m2FnU3KWA")</f>
        <v>A Hamas spokesperson is now claiming that they didn’t kill civilians on Oct 7th
If only the terrorists were wearing gopros while carrying out mass murder and videoed themselves butchering men women children and babies… httpstco6m2FnU3KWA</v>
      </c>
      <c r="D1374" s="7">
        <f>IFERROR(__xludf.DUMMYFUNCTION("LEN(REGEXREPLACE(C1374, ""[[:punct:]]"", """"))"),238.0)</f>
        <v>238</v>
      </c>
      <c r="E1374" s="7">
        <f>IFERROR(__xludf.DUMMYFUNCTION("COUNTA(SPLIT(REGEXREPLACE(C1374, ""[[:punct:]]"", """"), "" ""))"),35.0)</f>
        <v>35</v>
      </c>
      <c r="F1374" s="8">
        <f t="shared" si="1"/>
        <v>6.8</v>
      </c>
    </row>
    <row r="1375">
      <c r="A1375" s="2" t="s">
        <v>2942</v>
      </c>
      <c r="B1375" s="1" t="s">
        <v>2943</v>
      </c>
      <c r="C1375" s="5" t="str">
        <f>IFERROR(__xludf.DUMMYFUNCTION("REGEXREPLACE(B1375, ""[[:punct:]]"", """")"),"OfficialComent 70")</f>
        <v>OfficialComent 70</v>
      </c>
      <c r="D1375" s="7">
        <f>IFERROR(__xludf.DUMMYFUNCTION("LEN(REGEXREPLACE(C1375, ""[[:punct:]]"", """"))"),17.0)</f>
        <v>17</v>
      </c>
      <c r="E1375" s="7">
        <f>IFERROR(__xludf.DUMMYFUNCTION("COUNTA(SPLIT(REGEXREPLACE(C1375, ""[[:punct:]]"", """"), "" ""))"),2.0)</f>
        <v>2</v>
      </c>
      <c r="F1375" s="8">
        <f t="shared" si="1"/>
        <v>8.5</v>
      </c>
    </row>
    <row r="1376">
      <c r="A1376" s="2" t="s">
        <v>2944</v>
      </c>
      <c r="B1376" s="1" t="s">
        <v>2945</v>
      </c>
      <c r="C1376" s="5" t="str">
        <f>IFERROR(__xludf.DUMMYFUNCTION("REGEXREPLACE(B1376, ""[[:punct:]]"", """")"),"stillgray Wut")</f>
        <v>stillgray Wut</v>
      </c>
      <c r="D1376" s="7">
        <f>IFERROR(__xludf.DUMMYFUNCTION("LEN(REGEXREPLACE(C1376, ""[[:punct:]]"", """"))"),13.0)</f>
        <v>13</v>
      </c>
      <c r="E1376" s="7">
        <f>IFERROR(__xludf.DUMMYFUNCTION("COUNTA(SPLIT(REGEXREPLACE(C1376, ""[[:punct:]]"", """"), "" ""))"),2.0)</f>
        <v>2</v>
      </c>
      <c r="F1376" s="8">
        <f t="shared" si="1"/>
        <v>6.5</v>
      </c>
    </row>
    <row r="1377">
      <c r="A1377" s="2" t="s">
        <v>2946</v>
      </c>
      <c r="B1377" s="1" t="s">
        <v>2947</v>
      </c>
      <c r="C1377" s="5" t="str">
        <f>IFERROR(__xludf.DUMMYFUNCTION("REGEXREPLACE(B1377, ""[[:punct:]]"", """")"),"One of the greatest videos of all time 😂")</f>
        <v>One of the greatest videos of all time 😂</v>
      </c>
      <c r="D1377" s="7">
        <f>IFERROR(__xludf.DUMMYFUNCTION("LEN(REGEXREPLACE(C1377, ""[[:punct:]]"", """"))"),41.0)</f>
        <v>41</v>
      </c>
      <c r="E1377" s="7">
        <f>IFERROR(__xludf.DUMMYFUNCTION("COUNTA(SPLIT(REGEXREPLACE(C1377, ""[[:punct:]]"", """"), "" ""))"),9.0)</f>
        <v>9</v>
      </c>
      <c r="F1377" s="8">
        <f t="shared" si="1"/>
        <v>4.555555556</v>
      </c>
    </row>
    <row r="1378">
      <c r="A1378" s="2" t="s">
        <v>2948</v>
      </c>
      <c r="B1378" s="1" t="s">
        <v>2949</v>
      </c>
      <c r="C1378" s="5" t="str">
        <f>IFERROR(__xludf.DUMMYFUNCTION("REGEXREPLACE(B1378, ""[[:punct:]]"", """")"),"The media is doing the “mostly peaceful protest” thing again 😂")</f>
        <v>The media is doing the “mostly peaceful protest” thing again 😂</v>
      </c>
      <c r="D1378" s="7">
        <f>IFERROR(__xludf.DUMMYFUNCTION("LEN(REGEXREPLACE(C1378, ""[[:punct:]]"", """"))"),63.0)</f>
        <v>63</v>
      </c>
      <c r="E1378" s="7">
        <f>IFERROR(__xludf.DUMMYFUNCTION("COUNTA(SPLIT(REGEXREPLACE(C1378, ""[[:punct:]]"", """"), "" ""))"),11.0)</f>
        <v>11</v>
      </c>
      <c r="F1378" s="8">
        <f t="shared" si="1"/>
        <v>5.727272727</v>
      </c>
    </row>
    <row r="1379">
      <c r="A1379" s="2" t="s">
        <v>2950</v>
      </c>
      <c r="B1379" s="1" t="s">
        <v>2951</v>
      </c>
      <c r="C1379" s="5" t="str">
        <f>IFERROR(__xludf.DUMMYFUNCTION("REGEXREPLACE(B1379, ""[[:punct:]]"", """")"),"RT StopAntisemites Rutgers  Watch as a campus protestor tells a Jewish student “Free Palestine Hitler would have loved you”
Just another example of what this is all about  Jew hatred 
Plain and simple Jewish hatred httpstcosyUOz7tY4z")</f>
        <v>RT StopAntisemites Rutgers  Watch as a campus protestor tells a Jewish student “Free Palestine Hitler would have loved you”
Just another example of what this is all about  Jew hatred 
Plain and simple Jewish hatred httpstcosyUOz7tY4z</v>
      </c>
      <c r="D1379" s="7">
        <f>IFERROR(__xludf.DUMMYFUNCTION("LEN(REGEXREPLACE(C1379, ""[[:punct:]]"", """"))"),235.0)</f>
        <v>235</v>
      </c>
      <c r="E1379" s="7">
        <f>IFERROR(__xludf.DUMMYFUNCTION("COUNTA(SPLIT(REGEXREPLACE(C1379, ""[[:punct:]]"", """"), "" ""))"),35.0)</f>
        <v>35</v>
      </c>
      <c r="F1379" s="8">
        <f t="shared" si="1"/>
        <v>6.714285714</v>
      </c>
    </row>
    <row r="1380">
      <c r="A1380" s="2" t="s">
        <v>2953</v>
      </c>
      <c r="B1380" s="1" t="s">
        <v>2954</v>
      </c>
      <c r="C1380" s="5" t="str">
        <f>IFERROR(__xludf.DUMMYFUNCTION("REGEXREPLACE(B1380, ""[[:punct:]]"", """")"),"RT unwokeinc 🚨Here’s exactly what the ProPalestine protestors at UCLA believe
1Communism 
2Anarchy 
3Israelis are native to hell 
4HAMAS loves queers 
5Rioting is cool 
6Biden sucks 
This is their model it is their manifesto These people must be stoppe"&amp;"d at all cost httpstcohOeLCJsi21")</f>
        <v>RT unwokeinc 🚨Here’s exactly what the ProPalestine protestors at UCLA believe
1Communism 
2Anarchy 
3Israelis are native to hell 
4HAMAS loves queers 
5Rioting is cool 
6Biden sucks 
This is their model it is their manifesto These people must be stopped at all cost httpstcohOeLCJsi21</v>
      </c>
      <c r="D1380" s="7">
        <f>IFERROR(__xludf.DUMMYFUNCTION("LEN(REGEXREPLACE(C1380, ""[[:punct:]]"", """"))"),287.0)</f>
        <v>287</v>
      </c>
      <c r="E1380" s="7">
        <f>IFERROR(__xludf.DUMMYFUNCTION("COUNTA(SPLIT(REGEXREPLACE(C1380, ""[[:punct:]]"", """"), "" ""))"),42.0)</f>
        <v>42</v>
      </c>
      <c r="F1380" s="8">
        <f t="shared" si="1"/>
        <v>6.833333333</v>
      </c>
    </row>
    <row r="1381">
      <c r="A1381" s="2" t="s">
        <v>2956</v>
      </c>
      <c r="B1381" s="1" t="s">
        <v>2957</v>
      </c>
      <c r="C1381" s="5" t="str">
        <f>IFERROR(__xludf.DUMMYFUNCTION("REGEXREPLACE(B1381, ""[[:punct:]]"", """")"),"This is sick GET PN OUT OF SCHOOLS")</f>
        <v>This is sick GET PN OUT OF SCHOOLS</v>
      </c>
      <c r="D1381" s="7">
        <f>IFERROR(__xludf.DUMMYFUNCTION("LEN(REGEXREPLACE(C1381, ""[[:punct:]]"", """"))"),34.0)</f>
        <v>34</v>
      </c>
      <c r="E1381" s="7">
        <f>IFERROR(__xludf.DUMMYFUNCTION("COUNTA(SPLIT(REGEXREPLACE(C1381, ""[[:punct:]]"", """"), "" ""))"),8.0)</f>
        <v>8</v>
      </c>
      <c r="F1381" s="8">
        <f t="shared" si="1"/>
        <v>4.25</v>
      </c>
    </row>
    <row r="1382">
      <c r="A1382" s="2" t="s">
        <v>2958</v>
      </c>
      <c r="B1382" s="1" t="s">
        <v>2959</v>
      </c>
      <c r="C1382" s="5" t="str">
        <f>IFERROR(__xludf.DUMMYFUNCTION("REGEXREPLACE(B1382, ""[[:punct:]]"", """")"),"Wow Hamas shooting at Palestinians trying to get aid")</f>
        <v>Wow Hamas shooting at Palestinians trying to get aid</v>
      </c>
      <c r="D1382" s="7">
        <f>IFERROR(__xludf.DUMMYFUNCTION("LEN(REGEXREPLACE(C1382, ""[[:punct:]]"", """"))"),52.0)</f>
        <v>52</v>
      </c>
      <c r="E1382" s="7">
        <f>IFERROR(__xludf.DUMMYFUNCTION("COUNTA(SPLIT(REGEXREPLACE(C1382, ""[[:punct:]]"", """"), "" ""))"),9.0)</f>
        <v>9</v>
      </c>
      <c r="F1382" s="8">
        <f t="shared" si="1"/>
        <v>5.777777778</v>
      </c>
    </row>
    <row r="1383">
      <c r="A1383" s="2" t="s">
        <v>2960</v>
      </c>
      <c r="B1383" s="1" t="s">
        <v>2961</v>
      </c>
      <c r="C1383" s="5" t="str">
        <f>IFERROR(__xludf.DUMMYFUNCTION("REGEXREPLACE(B1383, ""[[:punct:]]"", """")"),"charliekirk11 🎯")</f>
        <v>charliekirk11 🎯</v>
      </c>
      <c r="D1383" s="7">
        <f>IFERROR(__xludf.DUMMYFUNCTION("LEN(REGEXREPLACE(C1383, ""[[:punct:]]"", """"))"),16.0)</f>
        <v>16</v>
      </c>
      <c r="E1383" s="7">
        <f>IFERROR(__xludf.DUMMYFUNCTION("COUNTA(SPLIT(REGEXREPLACE(C1383, ""[[:punct:]]"", """"), "" ""))"),2.0)</f>
        <v>2</v>
      </c>
      <c r="F1383" s="8">
        <f t="shared" si="1"/>
        <v>8</v>
      </c>
    </row>
    <row r="1384">
      <c r="A1384" s="2" t="s">
        <v>2962</v>
      </c>
      <c r="B1384" s="1" t="s">
        <v>2963</v>
      </c>
      <c r="C1384" s="5" t="str">
        <f>IFERROR(__xludf.DUMMYFUNCTION("REGEXREPLACE(B1384, ""[[:punct:]]"", """")"),"RT charliekirk11 ChayaRaichik10 Megyn Kelly’s message manifested")</f>
        <v>RT charliekirk11 ChayaRaichik10 Megyn Kelly’s message manifested</v>
      </c>
      <c r="D1384" s="7">
        <f>IFERROR(__xludf.DUMMYFUNCTION("LEN(REGEXREPLACE(C1384, ""[[:punct:]]"", """"))"),64.0)</f>
        <v>64</v>
      </c>
      <c r="E1384" s="7">
        <f>IFERROR(__xludf.DUMMYFUNCTION("COUNTA(SPLIT(REGEXREPLACE(C1384, ""[[:punct:]]"", """"), "" ""))"),7.0)</f>
        <v>7</v>
      </c>
      <c r="F1384" s="8">
        <f t="shared" si="1"/>
        <v>9.142857143</v>
      </c>
    </row>
    <row r="1385">
      <c r="A1385" s="2" t="s">
        <v>2964</v>
      </c>
      <c r="B1385" s="1" t="s">
        <v>2965</v>
      </c>
      <c r="C1385" s="5" t="str">
        <f>IFERROR(__xludf.DUMMYFUNCTION("REGEXREPLACE(B1385, ""[[:punct:]]"", """")"),"RT ChayaRaichik10 Where should we send the people who replace the American Flag with this Flag httpstcomxKEOvJ2SM")</f>
        <v>RT ChayaRaichik10 Where should we send the people who replace the American Flag with this Flag httpstcomxKEOvJ2SM</v>
      </c>
      <c r="D1385" s="7">
        <f>IFERROR(__xludf.DUMMYFUNCTION("LEN(REGEXREPLACE(C1385, ""[[:punct:]]"", """"))"),113.0)</f>
        <v>113</v>
      </c>
      <c r="E1385" s="7">
        <f>IFERROR(__xludf.DUMMYFUNCTION("COUNTA(SPLIT(REGEXREPLACE(C1385, ""[[:punct:]]"", """"), "" ""))"),17.0)</f>
        <v>17</v>
      </c>
      <c r="F1385" s="8">
        <f t="shared" si="1"/>
        <v>6.647058824</v>
      </c>
    </row>
    <row r="1386">
      <c r="A1386" s="2" t="s">
        <v>2967</v>
      </c>
      <c r="B1386" s="1" t="s">
        <v>2968</v>
      </c>
      <c r="C1386" s="5" t="str">
        <f>IFERROR(__xludf.DUMMYFUNCTION("REGEXREPLACE(B1386, ""[[:punct:]]"", """")"),"Theyre celebrating pride month throughout May and June now because they want to make sure they have enough time to groom your kids while school is in session")</f>
        <v>Theyre celebrating pride month throughout May and June now because they want to make sure they have enough time to groom your kids while school is in session</v>
      </c>
      <c r="D1386" s="7">
        <f>IFERROR(__xludf.DUMMYFUNCTION("LEN(REGEXREPLACE(C1386, ""[[:punct:]]"", """"))"),157.0)</f>
        <v>157</v>
      </c>
      <c r="E1386" s="7">
        <f>IFERROR(__xludf.DUMMYFUNCTION("COUNTA(SPLIT(REGEXREPLACE(C1386, ""[[:punct:]]"", """"), "" ""))"),28.0)</f>
        <v>28</v>
      </c>
      <c r="F1386" s="8">
        <f t="shared" si="1"/>
        <v>5.607142857</v>
      </c>
    </row>
    <row r="1387">
      <c r="A1387" s="2" t="s">
        <v>2969</v>
      </c>
      <c r="B1387" s="1" t="s">
        <v>2970</v>
      </c>
      <c r="C1387" s="5" t="str">
        <f>IFERROR(__xludf.DUMMYFUNCTION("REGEXREPLACE(B1387, ""[[:punct:]]"", """")"),"A lot of Democrats would be deported under this proposed law httpstcomjgoVixrGL")</f>
        <v>A lot of Democrats would be deported under this proposed law httpstcomjgoVixrGL</v>
      </c>
      <c r="D1387" s="7">
        <f>IFERROR(__xludf.DUMMYFUNCTION("LEN(REGEXREPLACE(C1387, ""[[:punct:]]"", """"))"),79.0)</f>
        <v>79</v>
      </c>
      <c r="E1387" s="7">
        <f>IFERROR(__xludf.DUMMYFUNCTION("COUNTA(SPLIT(REGEXREPLACE(C1387, ""[[:punct:]]"", """"), "" ""))"),12.0)</f>
        <v>12</v>
      </c>
      <c r="F1387" s="8">
        <f t="shared" si="1"/>
        <v>6.583333333</v>
      </c>
    </row>
    <row r="1388">
      <c r="A1388" s="2" t="s">
        <v>2972</v>
      </c>
      <c r="B1388" s="1" t="s">
        <v>2973</v>
      </c>
      <c r="C1388" s="5" t="str">
        <f>IFERROR(__xludf.DUMMYFUNCTION("REGEXREPLACE(B1388, ""[[:punct:]]"", """")"),"RT CampusJewHate Yesterday CUNY and CU students held a press conference 
In this clip an alum of CUNY named Jihad said that we must resist the administration by any means and calls on everyone to resist including throwing rocks He then goes on to say tha"&amp;"t he hopes that the media holding cameras will be holding rocks next time 
The Intifada started with throwing of rocks at Israelis So when they say globalize the Intifada this is what they mean 
People like Jihad along with faculty members are radicaliz"&amp;"ing the young minds of Columbia and every university in this country 
NYPDChiefOfDept and NYCMayor the safety of the city is your responsibility It is time to act now
Stay tuned for more content from the disturbing and alarming speeches by members of Co"&amp;"lumbia 
EdWorkforceCmte")</f>
        <v>RT CampusJewHate Yesterday CUNY and CU students held a press conference 
In this clip an alum of CUNY named Jihad said that we must resist the administration by any means and calls on everyone to resist including throwing rocks He then goes on to say that he hopes that the media holding cameras will be holding rocks next time 
The Intifada started with throwing of rocks at Israelis So when they say globalize the Intifada this is what they mean 
People like Jihad along with faculty members are radicalizing the young minds of Columbia and every university in this country 
NYPDChiefOfDept and NYCMayor the safety of the city is your responsibility It is time to act now
Stay tuned for more content from the disturbing and alarming speeches by members of Columbia 
EdWorkforceCmte</v>
      </c>
      <c r="D1388" s="7">
        <f>IFERROR(__xludf.DUMMYFUNCTION("LEN(REGEXREPLACE(C1388, ""[[:punct:]]"", """"))"),789.0)</f>
        <v>789</v>
      </c>
      <c r="E1388" s="7">
        <f>IFERROR(__xludf.DUMMYFUNCTION("COUNTA(SPLIT(REGEXREPLACE(C1388, ""[[:punct:]]"", """"), "" ""))"),132.0)</f>
        <v>132</v>
      </c>
      <c r="F1388" s="8">
        <f t="shared" si="1"/>
        <v>5.977272727</v>
      </c>
    </row>
    <row r="1389">
      <c r="A1389" s="2" t="s">
        <v>2975</v>
      </c>
      <c r="B1389" s="1" t="s">
        <v>2976</v>
      </c>
      <c r="C1389" s="5" t="str">
        <f>IFERROR(__xludf.DUMMYFUNCTION("REGEXREPLACE(B1389, ""[[:punct:]]"", """")"),"Lol check out these dummies using trash cans as shields get tackled in seconds by police 😂")</f>
        <v>Lol check out these dummies using trash cans as shields get tackled in seconds by police 😂</v>
      </c>
      <c r="D1389" s="7">
        <f>IFERROR(__xludf.DUMMYFUNCTION("LEN(REGEXREPLACE(C1389, ""[[:punct:]]"", """"))"),91.0)</f>
        <v>91</v>
      </c>
      <c r="E1389" s="7">
        <f>IFERROR(__xludf.DUMMYFUNCTION("COUNTA(SPLIT(REGEXREPLACE(C1389, ""[[:punct:]]"", """"), "" ""))"),17.0)</f>
        <v>17</v>
      </c>
      <c r="F1389" s="8">
        <f t="shared" si="1"/>
        <v>5.352941176</v>
      </c>
    </row>
    <row r="1390">
      <c r="A1390" s="2" t="s">
        <v>2977</v>
      </c>
      <c r="B1390" s="1" t="s">
        <v>2978</v>
      </c>
      <c r="C1390" s="5" t="str">
        <f>IFERROR(__xludf.DUMMYFUNCTION("REGEXREPLACE(B1390, ""[[:punct:]]"", """")"),"Democratic fundraising platform ActBlue is financing protrrorst protests at michiganstateu
ActBlue is also taking a percentage of the donations to make money for themselves
Leave it to the Democrats to raise money off of protrrorst antiAmerican demonstr"&amp;"ations httpstcon55BXtSn7Z")</f>
        <v>Democratic fundraising platform ActBlue is financing protrrorst protests at michiganstateu
ActBlue is also taking a percentage of the donations to make money for themselves
Leave it to the Democrats to raise money off of protrrorst antiAmerican demonstrations httpstcon55BXtSn7Z</v>
      </c>
      <c r="D1390" s="7">
        <f>IFERROR(__xludf.DUMMYFUNCTION("LEN(REGEXREPLACE(C1390, ""[[:punct:]]"", """"))"),280.0)</f>
        <v>280</v>
      </c>
      <c r="E1390" s="7">
        <f>IFERROR(__xludf.DUMMYFUNCTION("COUNTA(SPLIT(REGEXREPLACE(C1390, ""[[:punct:]]"", """"), "" ""))"),36.0)</f>
        <v>36</v>
      </c>
      <c r="F1390" s="8">
        <f t="shared" si="1"/>
        <v>7.777777778</v>
      </c>
    </row>
    <row r="1391">
      <c r="A1391" s="2" t="s">
        <v>2980</v>
      </c>
      <c r="B1391" s="1" t="s">
        <v>2981</v>
      </c>
      <c r="C1391" s="5" t="str">
        <f>IFERROR(__xludf.DUMMYFUNCTION("REGEXREPLACE(B1391, ""[[:punct:]]"", """")"),"RT elonmusk MrStevenSteele ChayaRaichik10 My eyes bleed just looking at it")</f>
        <v>RT elonmusk MrStevenSteele ChayaRaichik10 My eyes bleed just looking at it</v>
      </c>
      <c r="D1391" s="7">
        <f>IFERROR(__xludf.DUMMYFUNCTION("LEN(REGEXREPLACE(C1391, ""[[:punct:]]"", """"))"),74.0)</f>
        <v>74</v>
      </c>
      <c r="E1391" s="7">
        <f>IFERROR(__xludf.DUMMYFUNCTION("COUNTA(SPLIT(REGEXREPLACE(C1391, ""[[:punct:]]"", """"), "" ""))"),11.0)</f>
        <v>11</v>
      </c>
      <c r="F1391" s="8">
        <f t="shared" si="1"/>
        <v>6.727272727</v>
      </c>
    </row>
    <row r="1392">
      <c r="A1392" s="2" t="s">
        <v>2982</v>
      </c>
      <c r="B1392" s="1" t="s">
        <v>2983</v>
      </c>
      <c r="C1392" s="5" t="str">
        <f>IFERROR(__xludf.DUMMYFUNCTION("REGEXREPLACE(B1392, ""[[:punct:]]"", """")"),"RT elonmusk ChayaRaichik10 You know that gay men who have way above average fashion sense are no longer in charge of that flag as it has become an esthetic nightmare")</f>
        <v>RT elonmusk ChayaRaichik10 You know that gay men who have way above average fashion sense are no longer in charge of that flag as it has become an esthetic nightmare</v>
      </c>
      <c r="D1392" s="7">
        <f>IFERROR(__xludf.DUMMYFUNCTION("LEN(REGEXREPLACE(C1392, ""[[:punct:]]"", """"))"),165.0)</f>
        <v>165</v>
      </c>
      <c r="E1392" s="7">
        <f>IFERROR(__xludf.DUMMYFUNCTION("COUNTA(SPLIT(REGEXREPLACE(C1392, ""[[:punct:]]"", """"), "" ""))"),30.0)</f>
        <v>30</v>
      </c>
      <c r="F1392" s="8">
        <f t="shared" si="1"/>
        <v>5.5</v>
      </c>
    </row>
    <row r="1393">
      <c r="A1393" s="2" t="s">
        <v>2964</v>
      </c>
      <c r="B1393" s="1" t="s">
        <v>2984</v>
      </c>
      <c r="C1393" s="5" t="str">
        <f>IFERROR(__xludf.DUMMYFUNCTION("REGEXREPLACE(B1393, ""[[:punct:]]"", """")"),"Where should we send the people who replace the American Flag with this Flag httpstcomxKEOvJ2SM")</f>
        <v>Where should we send the people who replace the American Flag with this Flag httpstcomxKEOvJ2SM</v>
      </c>
      <c r="D1393" s="7">
        <f>IFERROR(__xludf.DUMMYFUNCTION("LEN(REGEXREPLACE(C1393, ""[[:punct:]]"", """"))"),95.0)</f>
        <v>95</v>
      </c>
      <c r="E1393" s="7">
        <f>IFERROR(__xludf.DUMMYFUNCTION("COUNTA(SPLIT(REGEXREPLACE(C1393, ""[[:punct:]]"", """"), "" ""))"),15.0)</f>
        <v>15</v>
      </c>
      <c r="F1393" s="8">
        <f t="shared" si="1"/>
        <v>6.333333333</v>
      </c>
    </row>
    <row r="1394">
      <c r="A1394" s="2" t="s">
        <v>2985</v>
      </c>
      <c r="B1394" s="1" t="s">
        <v>2986</v>
      </c>
      <c r="C1394" s="5" t="str">
        <f>IFERROR(__xludf.DUMMYFUNCTION("REGEXREPLACE(B1394, ""[[:punct:]]"", """")"),"elonmusk The child mutilation cult hijacked it Why is everyone from this country ugly now 😂")</f>
        <v>elonmusk The child mutilation cult hijacked it Why is everyone from this country ugly now 😂</v>
      </c>
      <c r="D1394" s="7">
        <f>IFERROR(__xludf.DUMMYFUNCTION("LEN(REGEXREPLACE(C1394, ""[[:punct:]]"", """"))"),92.0)</f>
        <v>92</v>
      </c>
      <c r="E1394" s="7">
        <f>IFERROR(__xludf.DUMMYFUNCTION("COUNTA(SPLIT(REGEXREPLACE(C1394, ""[[:punct:]]"", """"), "" ""))"),16.0)</f>
        <v>16</v>
      </c>
      <c r="F1394" s="8">
        <f t="shared" si="1"/>
        <v>5.75</v>
      </c>
    </row>
    <row r="1395">
      <c r="A1395" s="2" t="s">
        <v>2987</v>
      </c>
      <c r="B1395" s="1" t="s">
        <v>2988</v>
      </c>
      <c r="C1395" s="5" t="str">
        <f>IFERROR(__xludf.DUMMYFUNCTION("REGEXREPLACE(B1395, ""[[:punct:]]"", """")"),"RyanHugeBrain 😂")</f>
        <v>RyanHugeBrain 😂</v>
      </c>
      <c r="D1395" s="7">
        <f>IFERROR(__xludf.DUMMYFUNCTION("LEN(REGEXREPLACE(C1395, ""[[:punct:]]"", """"))"),16.0)</f>
        <v>16</v>
      </c>
      <c r="E1395" s="7">
        <f>IFERROR(__xludf.DUMMYFUNCTION("COUNTA(SPLIT(REGEXREPLACE(C1395, ""[[:punct:]]"", """"), "" ""))"),2.0)</f>
        <v>2</v>
      </c>
      <c r="F1395" s="8">
        <f t="shared" si="1"/>
        <v>8</v>
      </c>
    </row>
    <row r="1396">
      <c r="A1396" s="2" t="s">
        <v>2964</v>
      </c>
      <c r="B1396" s="1" t="s">
        <v>2984</v>
      </c>
      <c r="C1396" s="5" t="str">
        <f>IFERROR(__xludf.DUMMYFUNCTION("REGEXREPLACE(B1396, ""[[:punct:]]"", """")"),"Where should we send the people who replace the American Flag with this Flag httpstcomxKEOvJ2SM")</f>
        <v>Where should we send the people who replace the American Flag with this Flag httpstcomxKEOvJ2SM</v>
      </c>
      <c r="D1396" s="7">
        <f>IFERROR(__xludf.DUMMYFUNCTION("LEN(REGEXREPLACE(C1396, ""[[:punct:]]"", """"))"),95.0)</f>
        <v>95</v>
      </c>
      <c r="E1396" s="7">
        <f>IFERROR(__xludf.DUMMYFUNCTION("COUNTA(SPLIT(REGEXREPLACE(C1396, ""[[:punct:]]"", """"), "" ""))"),15.0)</f>
        <v>15</v>
      </c>
      <c r="F1396" s="8">
        <f t="shared" si="1"/>
        <v>6.333333333</v>
      </c>
    </row>
    <row r="1397">
      <c r="A1397" s="2" t="s">
        <v>2989</v>
      </c>
      <c r="B1397" s="1" t="s">
        <v>2990</v>
      </c>
      <c r="C1397" s="5" t="str">
        <f>IFERROR(__xludf.DUMMYFUNCTION("REGEXREPLACE(B1397, ""[[:punct:]]"", """")"),"HELL YES 100 SUPPORT THIS")</f>
        <v>HELL YES 100 SUPPORT THIS</v>
      </c>
      <c r="D1397" s="7">
        <f>IFERROR(__xludf.DUMMYFUNCTION("LEN(REGEXREPLACE(C1397, ""[[:punct:]]"", """"))"),25.0)</f>
        <v>25</v>
      </c>
      <c r="E1397" s="7">
        <f>IFERROR(__xludf.DUMMYFUNCTION("COUNTA(SPLIT(REGEXREPLACE(C1397, ""[[:punct:]]"", """"), "" ""))"),5.0)</f>
        <v>5</v>
      </c>
      <c r="F1397" s="8">
        <f t="shared" si="1"/>
        <v>5</v>
      </c>
    </row>
    <row r="1398">
      <c r="A1398" s="2" t="s">
        <v>2991</v>
      </c>
      <c r="B1398" s="1" t="s">
        <v>2992</v>
      </c>
      <c r="C1398" s="5" t="str">
        <f>IFERROR(__xludf.DUMMYFUNCTION("REGEXREPLACE(B1398, ""[[:punct:]]"", """")"),"RT stillgray BrickSuit ChayaRaichik10 Shes paving the way for new creative uses for X Soon IG will be irrelevant")</f>
        <v>RT stillgray BrickSuit ChayaRaichik10 Shes paving the way for new creative uses for X Soon IG will be irrelevant</v>
      </c>
      <c r="D1398" s="7">
        <f>IFERROR(__xludf.DUMMYFUNCTION("LEN(REGEXREPLACE(C1398, ""[[:punct:]]"", """"))"),112.0)</f>
        <v>112</v>
      </c>
      <c r="E1398" s="7">
        <f>IFERROR(__xludf.DUMMYFUNCTION("COUNTA(SPLIT(REGEXREPLACE(C1398, ""[[:punct:]]"", """"), "" ""))"),19.0)</f>
        <v>19</v>
      </c>
      <c r="F1398" s="8">
        <f t="shared" si="1"/>
        <v>5.894736842</v>
      </c>
    </row>
    <row r="1399">
      <c r="A1399" s="2" t="s">
        <v>2993</v>
      </c>
      <c r="B1399" s="1" t="s">
        <v>2994</v>
      </c>
      <c r="C1399" s="5" t="str">
        <f>IFERROR(__xludf.DUMMYFUNCTION("REGEXREPLACE(B1399, ""[[:punct:]]"", """")"),"RT BrickSuit stillgray ChayaRaichik10 I didnt even read the caption for a bit Chaya is putting Instagram travel accounts to shame")</f>
        <v>RT BrickSuit stillgray ChayaRaichik10 I didnt even read the caption for a bit Chaya is putting Instagram travel accounts to shame</v>
      </c>
      <c r="D1399" s="7">
        <f>IFERROR(__xludf.DUMMYFUNCTION("LEN(REGEXREPLACE(C1399, ""[[:punct:]]"", """"))"),129.0)</f>
        <v>129</v>
      </c>
      <c r="E1399" s="7">
        <f>IFERROR(__xludf.DUMMYFUNCTION("COUNTA(SPLIT(REGEXREPLACE(C1399, ""[[:punct:]]"", """"), "" ""))"),21.0)</f>
        <v>21</v>
      </c>
      <c r="F1399" s="8">
        <f t="shared" si="1"/>
        <v>6.142857143</v>
      </c>
    </row>
    <row r="1400">
      <c r="A1400" s="2" t="s">
        <v>2995</v>
      </c>
      <c r="B1400" s="1" t="s">
        <v>2996</v>
      </c>
      <c r="C1400" s="5" t="str">
        <f>IFERROR(__xludf.DUMMYFUNCTION("REGEXREPLACE(B1400, ""[[:punct:]]"", """")"),"lol why do they always hide behind masks")</f>
        <v>lol why do they always hide behind masks</v>
      </c>
      <c r="D1400" s="7">
        <f>IFERROR(__xludf.DUMMYFUNCTION("LEN(REGEXREPLACE(C1400, ""[[:punct:]]"", """"))"),40.0)</f>
        <v>40</v>
      </c>
      <c r="E1400" s="7">
        <f>IFERROR(__xludf.DUMMYFUNCTION("COUNTA(SPLIT(REGEXREPLACE(C1400, ""[[:punct:]]"", """"), "" ""))"),8.0)</f>
        <v>8</v>
      </c>
      <c r="F1400" s="8">
        <f t="shared" si="1"/>
        <v>5</v>
      </c>
    </row>
    <row r="1401">
      <c r="A1401" s="2" t="s">
        <v>2997</v>
      </c>
      <c r="B1401" s="1" t="s">
        <v>337</v>
      </c>
      <c r="C1401" s="5" t="str">
        <f>IFERROR(__xludf.DUMMYFUNCTION("REGEXREPLACE(B1401, ""[[:punct:]]"", """")"),"Wow")</f>
        <v>Wow</v>
      </c>
      <c r="D1401" s="7">
        <f>IFERROR(__xludf.DUMMYFUNCTION("LEN(REGEXREPLACE(C1401, ""[[:punct:]]"", """"))"),3.0)</f>
        <v>3</v>
      </c>
      <c r="E1401" s="7">
        <f>IFERROR(__xludf.DUMMYFUNCTION("COUNTA(SPLIT(REGEXREPLACE(C1401, ""[[:punct:]]"", """"), "" ""))"),1.0)</f>
        <v>1</v>
      </c>
      <c r="F1401" s="8">
        <f t="shared" si="1"/>
        <v>3</v>
      </c>
    </row>
    <row r="1402">
      <c r="A1402" s="2" t="s">
        <v>2998</v>
      </c>
      <c r="B1402" s="1" t="s">
        <v>2999</v>
      </c>
      <c r="C1402" s="5" t="str">
        <f>IFERROR(__xludf.DUMMYFUNCTION("REGEXREPLACE(B1402, ""[[:punct:]]"", """")"),"RT AvivaKlompas BREAKING Madison bows to bullies 
MichaelRapaport’s sold out comedy shows in Madison Wisconsin have been cancelled following threats from the proterror mob 
The mob is screaming about the right to free speech and here they are trying to "&amp;"silence a comedian just because he is Jewish")</f>
        <v>RT AvivaKlompas BREAKING Madison bows to bullies 
MichaelRapaport’s sold out comedy shows in Madison Wisconsin have been cancelled following threats from the proterror mob 
The mob is screaming about the right to free speech and here they are trying to silence a comedian just because he is Jewish</v>
      </c>
      <c r="D1402" s="7">
        <f>IFERROR(__xludf.DUMMYFUNCTION("LEN(REGEXREPLACE(C1402, ""[[:punct:]]"", """"))"),299.0)</f>
        <v>299</v>
      </c>
      <c r="E1402" s="7">
        <f>IFERROR(__xludf.DUMMYFUNCTION("COUNTA(SPLIT(REGEXREPLACE(C1402, ""[[:punct:]]"", """"), "" ""))"),48.0)</f>
        <v>48</v>
      </c>
      <c r="F1402" s="8">
        <f t="shared" si="1"/>
        <v>6.229166667</v>
      </c>
    </row>
    <row r="1403">
      <c r="A1403" s="2" t="s">
        <v>3002</v>
      </c>
      <c r="B1403" s="1" t="s">
        <v>3003</v>
      </c>
      <c r="C1403" s="5" t="str">
        <f>IFERROR(__xludf.DUMMYFUNCTION("REGEXREPLACE(B1403, ""[[:punct:]]"", """")"),"Sitting in middle of nowhere in Nicaragua thinking about how they charge everyone who enters their country a 10 entry fee
If we charged the over 72 million illegals who invaded our country under the Biden admin 10 each we would be able to buy 144 Hunter "&amp;"Biden paintings httpstcoGODdZNhMv9")</f>
        <v>Sitting in middle of nowhere in Nicaragua thinking about how they charge everyone who enters their country a 10 entry fee
If we charged the over 72 million illegals who invaded our country under the Biden admin 10 each we would be able to buy 144 Hunter Biden paintings httpstcoGODdZNhMv9</v>
      </c>
      <c r="D1403" s="7">
        <f>IFERROR(__xludf.DUMMYFUNCTION("LEN(REGEXREPLACE(C1403, ""[[:punct:]]"", """"))"),289.0)</f>
        <v>289</v>
      </c>
      <c r="E1403" s="7">
        <f>IFERROR(__xludf.DUMMYFUNCTION("COUNTA(SPLIT(REGEXREPLACE(C1403, ""[[:punct:]]"", """"), "" ""))"),49.0)</f>
        <v>49</v>
      </c>
      <c r="F1403" s="8">
        <f t="shared" si="1"/>
        <v>5.897959184</v>
      </c>
    </row>
    <row r="1404">
      <c r="A1404" s="2" t="s">
        <v>3005</v>
      </c>
      <c r="B1404" s="1" t="s">
        <v>3006</v>
      </c>
      <c r="C1404" s="5" t="str">
        <f>IFERROR(__xludf.DUMMYFUNCTION("REGEXREPLACE(B1404, ""[[:punct:]]"", """")"),"TRHLofficial I love this type of math ")</f>
        <v>TRHLofficial I love this type of math </v>
      </c>
      <c r="D1404" s="7">
        <f>IFERROR(__xludf.DUMMYFUNCTION("LEN(REGEXREPLACE(C1404, ""[[:punct:]]"", """"))"),38.0)</f>
        <v>38</v>
      </c>
      <c r="E1404" s="7">
        <f>IFERROR(__xludf.DUMMYFUNCTION("COUNTA(SPLIT(REGEXREPLACE(C1404, ""[[:punct:]]"", """"), "" ""))"),7.0)</f>
        <v>7</v>
      </c>
      <c r="F1404" s="8">
        <f t="shared" si="1"/>
        <v>5.428571429</v>
      </c>
    </row>
    <row r="1405">
      <c r="A1405" s="2" t="s">
        <v>3007</v>
      </c>
      <c r="B1405" s="1" t="s">
        <v>3008</v>
      </c>
      <c r="C1405" s="5" t="str">
        <f>IFERROR(__xludf.DUMMYFUNCTION("REGEXREPLACE(B1405, ""[[:punct:]]"", """")"),"tmsilverman Happy birthday 🎊")</f>
        <v>tmsilverman Happy birthday 🎊</v>
      </c>
      <c r="D1405" s="7">
        <f>IFERROR(__xludf.DUMMYFUNCTION("LEN(REGEXREPLACE(C1405, ""[[:punct:]]"", """"))"),29.0)</f>
        <v>29</v>
      </c>
      <c r="E1405" s="7">
        <f>IFERROR(__xludf.DUMMYFUNCTION("COUNTA(SPLIT(REGEXREPLACE(C1405, ""[[:punct:]]"", """"), "" ""))"),4.0)</f>
        <v>4</v>
      </c>
      <c r="F1405" s="8">
        <f t="shared" si="1"/>
        <v>7.25</v>
      </c>
    </row>
    <row r="1406">
      <c r="A1406" s="2" t="s">
        <v>3009</v>
      </c>
      <c r="B1406" s="1" t="s">
        <v>3010</v>
      </c>
      <c r="C1406" s="5" t="str">
        <f>IFERROR(__xludf.DUMMYFUNCTION("REGEXREPLACE(B1406, ""[[:punct:]]"", """")"),"Lollllll")</f>
        <v>Lollllll</v>
      </c>
      <c r="D1406" s="7">
        <f>IFERROR(__xludf.DUMMYFUNCTION("LEN(REGEXREPLACE(C1406, ""[[:punct:]]"", """"))"),8.0)</f>
        <v>8</v>
      </c>
      <c r="E1406" s="7">
        <f>IFERROR(__xludf.DUMMYFUNCTION("COUNTA(SPLIT(REGEXREPLACE(C1406, ""[[:punct:]]"", """"), "" ""))"),1.0)</f>
        <v>1</v>
      </c>
      <c r="F1406" s="8">
        <f t="shared" si="1"/>
        <v>8</v>
      </c>
    </row>
    <row r="1407">
      <c r="A1407" s="2" t="s">
        <v>3011</v>
      </c>
      <c r="B1407" s="1" t="s">
        <v>3012</v>
      </c>
      <c r="C1407" s="5" t="str">
        <f>IFERROR(__xludf.DUMMYFUNCTION("REGEXREPLACE(B1407, ""[[:punct:]]"", """")"),"stillgray I’ll tell the photographer ")</f>
        <v>stillgray I’ll tell the photographer </v>
      </c>
      <c r="D1407" s="7">
        <f>IFERROR(__xludf.DUMMYFUNCTION("LEN(REGEXREPLACE(C1407, ""[[:punct:]]"", """"))"),37.0)</f>
        <v>37</v>
      </c>
      <c r="E1407" s="7">
        <f>IFERROR(__xludf.DUMMYFUNCTION("COUNTA(SPLIT(REGEXREPLACE(C1407, ""[[:punct:]]"", """"), "" ""))"),5.0)</f>
        <v>5</v>
      </c>
      <c r="F1407" s="8">
        <f t="shared" si="1"/>
        <v>7.4</v>
      </c>
    </row>
    <row r="1408">
      <c r="A1408" s="2" t="s">
        <v>3002</v>
      </c>
      <c r="B1408" s="1" t="s">
        <v>3013</v>
      </c>
      <c r="C1408" s="5" t="str">
        <f>IFERROR(__xludf.DUMMYFUNCTION("REGEXREPLACE(B1408, ""[[:punct:]]"", """")"),"RT ChayaRaichik10 Sitting in middle of nowhere in Nicaragua thinking about how they charge everyone who enters their country a 10 entry fee
If we charged the over 72 million illegals who invaded our country under the Biden admin 10 each we would be able "&amp;"to buy 144 Hunter Biden paintings httpstcoGODdZNhMv9")</f>
        <v>RT ChayaRaichik10 Sitting in middle of nowhere in Nicaragua thinking about how they charge everyone who enters their country a 10 entry fee
If we charged the over 72 million illegals who invaded our country under the Biden admin 10 each we would be able to buy 144 Hunter Biden paintings httpstcoGODdZNhMv9</v>
      </c>
      <c r="D1408" s="7">
        <f>IFERROR(__xludf.DUMMYFUNCTION("LEN(REGEXREPLACE(C1408, ""[[:punct:]]"", """"))"),307.0)</f>
        <v>307</v>
      </c>
      <c r="E1408" s="7">
        <f>IFERROR(__xludf.DUMMYFUNCTION("COUNTA(SPLIT(REGEXREPLACE(C1408, ""[[:punct:]]"", """"), "" ""))"),51.0)</f>
        <v>51</v>
      </c>
      <c r="F1408" s="8">
        <f t="shared" si="1"/>
        <v>6.019607843</v>
      </c>
    </row>
    <row r="1409">
      <c r="A1409" s="2" t="s">
        <v>3014</v>
      </c>
      <c r="B1409" s="1" t="s">
        <v>3015</v>
      </c>
      <c r="C1409" s="5" t="str">
        <f>IFERROR(__xludf.DUMMYFUNCTION("REGEXREPLACE(B1409, ""[[:punct:]]"", """")"),"X is the future Soon Facebook and Instagram will be irrelevant and go the way of Threads X is the best platform for all types of content and blogging Thank you elonmusk httpstcoXeQUDefR41")</f>
        <v>X is the future Soon Facebook and Instagram will be irrelevant and go the way of Threads X is the best platform for all types of content and blogging Thank you elonmusk httpstcoXeQUDefR41</v>
      </c>
      <c r="D1409" s="7">
        <f>IFERROR(__xludf.DUMMYFUNCTION("LEN(REGEXREPLACE(C1409, ""[[:punct:]]"", """"))"),187.0)</f>
        <v>187</v>
      </c>
      <c r="E1409" s="7">
        <f>IFERROR(__xludf.DUMMYFUNCTION("COUNTA(SPLIT(REGEXREPLACE(C1409, ""[[:punct:]]"", """"), "" ""))"),33.0)</f>
        <v>33</v>
      </c>
      <c r="F1409" s="8">
        <f t="shared" si="1"/>
        <v>5.666666667</v>
      </c>
    </row>
    <row r="1410">
      <c r="A1410" s="2" t="s">
        <v>3017</v>
      </c>
      <c r="B1410" s="1" t="s">
        <v>3018</v>
      </c>
      <c r="C1410" s="5" t="str">
        <f>IFERROR(__xludf.DUMMYFUNCTION("REGEXREPLACE(B1410, ""[[:punct:]]"", """")"),"TRHLofficial elonmusk 🔥")</f>
        <v>TRHLofficial elonmusk 🔥</v>
      </c>
      <c r="D1410" s="7">
        <f>IFERROR(__xludf.DUMMYFUNCTION("LEN(REGEXREPLACE(C1410, ""[[:punct:]]"", """"))"),24.0)</f>
        <v>24</v>
      </c>
      <c r="E1410" s="7">
        <f>IFERROR(__xludf.DUMMYFUNCTION("COUNTA(SPLIT(REGEXREPLACE(C1410, ""[[:punct:]]"", """"), "" ""))"),3.0)</f>
        <v>3</v>
      </c>
      <c r="F1410" s="8">
        <f t="shared" si="1"/>
        <v>8</v>
      </c>
    </row>
    <row r="1411">
      <c r="A1411" s="2" t="s">
        <v>3019</v>
      </c>
      <c r="B1411" s="1" t="s">
        <v>3020</v>
      </c>
      <c r="C1411" s="5" t="str">
        <f>IFERROR(__xludf.DUMMYFUNCTION("REGEXREPLACE(B1411, ""[[:punct:]]"", """")"),"Liberacrat Kind of 🙈")</f>
        <v>Liberacrat Kind of 🙈</v>
      </c>
      <c r="D1411" s="7">
        <f>IFERROR(__xludf.DUMMYFUNCTION("LEN(REGEXREPLACE(C1411, ""[[:punct:]]"", """"))"),21.0)</f>
        <v>21</v>
      </c>
      <c r="E1411" s="7">
        <f>IFERROR(__xludf.DUMMYFUNCTION("COUNTA(SPLIT(REGEXREPLACE(C1411, ""[[:punct:]]"", """"), "" ""))"),4.0)</f>
        <v>4</v>
      </c>
      <c r="F1411" s="8">
        <f t="shared" si="1"/>
        <v>5.25</v>
      </c>
    </row>
    <row r="1412">
      <c r="A1412" s="2" t="s">
        <v>3021</v>
      </c>
      <c r="B1412" s="1" t="s">
        <v>3022</v>
      </c>
      <c r="C1412" s="5" t="str">
        <f>IFERROR(__xludf.DUMMYFUNCTION("REGEXREPLACE(B1412, ""[[:punct:]]"", """")"),"RT DCDraino Ilhan Omar amp the proHamas crowd are now targeting TN Sen Marsha Blackburn because she condemned the violent Hamas supporters
I hope y’all support Marsha amp follow her new personal X account VoteMarsha 
Marsha is one of Trump’s top allies "&amp;"in the Senate
Thank you votemarsha")</f>
        <v>RT DCDraino Ilhan Omar amp the proHamas crowd are now targeting TN Sen Marsha Blackburn because she condemned the violent Hamas supporters
I hope y’all support Marsha amp follow her new personal X account VoteMarsha 
Marsha is one of Trump’s top allies in the Senate
Thank you votemarsha</v>
      </c>
      <c r="D1412" s="7">
        <f>IFERROR(__xludf.DUMMYFUNCTION("LEN(REGEXREPLACE(C1412, ""[[:punct:]]"", """"))"),290.0)</f>
        <v>290</v>
      </c>
      <c r="E1412" s="7">
        <f>IFERROR(__xludf.DUMMYFUNCTION("COUNTA(SPLIT(REGEXREPLACE(C1412, ""[[:punct:]]"", """"), "" ""))"),46.0)</f>
        <v>46</v>
      </c>
      <c r="F1412" s="8">
        <f t="shared" si="1"/>
        <v>6.304347826</v>
      </c>
    </row>
    <row r="1413">
      <c r="A1413" s="2" t="s">
        <v>3023</v>
      </c>
      <c r="B1413" s="1" t="s">
        <v>3024</v>
      </c>
      <c r="C1413" s="5" t="str">
        <f>IFERROR(__xludf.DUMMYFUNCTION("REGEXREPLACE(B1413, ""[[:punct:]]"", """")"),"stillgray BrickSuit Yup")</f>
        <v>stillgray BrickSuit Yup</v>
      </c>
      <c r="D1413" s="7">
        <f>IFERROR(__xludf.DUMMYFUNCTION("LEN(REGEXREPLACE(C1413, ""[[:punct:]]"", """"))"),23.0)</f>
        <v>23</v>
      </c>
      <c r="E1413" s="7">
        <f>IFERROR(__xludf.DUMMYFUNCTION("COUNTA(SPLIT(REGEXREPLACE(C1413, ""[[:punct:]]"", """"), "" ""))"),3.0)</f>
        <v>3</v>
      </c>
      <c r="F1413" s="8">
        <f t="shared" si="1"/>
        <v>7.666666667</v>
      </c>
    </row>
    <row r="1414">
      <c r="A1414" s="2" t="s">
        <v>3025</v>
      </c>
      <c r="B1414" s="1" t="s">
        <v>3026</v>
      </c>
      <c r="C1414" s="5" t="str">
        <f>IFERROR(__xludf.DUMMYFUNCTION("REGEXREPLACE(B1414, ""[[:punct:]]"", """")"),"RT BrickSuit ChayaRaichik10 If youre not on X for Chaya putting all libtard Instagram travel accounts to shame with posts like these what are you even doing with your life
Enjoy fren")</f>
        <v>RT BrickSuit ChayaRaichik10 If youre not on X for Chaya putting all libtard Instagram travel accounts to shame with posts like these what are you even doing with your life
Enjoy fren</v>
      </c>
      <c r="D1414" s="7">
        <f>IFERROR(__xludf.DUMMYFUNCTION("LEN(REGEXREPLACE(C1414, ""[[:punct:]]"", """"))"),183.0)</f>
        <v>183</v>
      </c>
      <c r="E1414" s="7">
        <f>IFERROR(__xludf.DUMMYFUNCTION("COUNTA(SPLIT(REGEXREPLACE(C1414, ""[[:punct:]]"", """"), "" ""))"),31.0)</f>
        <v>31</v>
      </c>
      <c r="F1414" s="8">
        <f t="shared" si="1"/>
        <v>5.903225806</v>
      </c>
    </row>
    <row r="1415">
      <c r="A1415" s="2" t="s">
        <v>3002</v>
      </c>
      <c r="B1415" s="1" t="s">
        <v>3003</v>
      </c>
      <c r="C1415" s="5" t="str">
        <f>IFERROR(__xludf.DUMMYFUNCTION("REGEXREPLACE(B1415, ""[[:punct:]]"", """")"),"Sitting in middle of nowhere in Nicaragua thinking about how they charge everyone who enters their country a 10 entry fee
If we charged the over 72 million illegals who invaded our country under the Biden admin 10 each we would be able to buy 144 Hunter "&amp;"Biden paintings httpstcoGODdZNhMv9")</f>
        <v>Sitting in middle of nowhere in Nicaragua thinking about how they charge everyone who enters their country a 10 entry fee
If we charged the over 72 million illegals who invaded our country under the Biden admin 10 each we would be able to buy 144 Hunter Biden paintings httpstcoGODdZNhMv9</v>
      </c>
      <c r="D1415" s="7">
        <f>IFERROR(__xludf.DUMMYFUNCTION("LEN(REGEXREPLACE(C1415, ""[[:punct:]]"", """"))"),289.0)</f>
        <v>289</v>
      </c>
      <c r="E1415" s="7">
        <f>IFERROR(__xludf.DUMMYFUNCTION("COUNTA(SPLIT(REGEXREPLACE(C1415, ""[[:punct:]]"", """"), "" ""))"),49.0)</f>
        <v>49</v>
      </c>
      <c r="F1415" s="8">
        <f t="shared" si="1"/>
        <v>5.897959184</v>
      </c>
    </row>
    <row r="1416">
      <c r="A1416" s="2" t="s">
        <v>3027</v>
      </c>
      <c r="B1416" s="1" t="s">
        <v>3028</v>
      </c>
      <c r="C1416" s="5" t="str">
        <f>IFERROR(__xludf.DUMMYFUNCTION("REGEXREPLACE(B1416, ""[[:punct:]]"", """")"),"SethDillon What")</f>
        <v>SethDillon What</v>
      </c>
      <c r="D1416" s="7">
        <f>IFERROR(__xludf.DUMMYFUNCTION("LEN(REGEXREPLACE(C1416, ""[[:punct:]]"", """"))"),15.0)</f>
        <v>15</v>
      </c>
      <c r="E1416" s="7">
        <f>IFERROR(__xludf.DUMMYFUNCTION("COUNTA(SPLIT(REGEXREPLACE(C1416, ""[[:punct:]]"", """"), "" ""))"),2.0)</f>
        <v>2</v>
      </c>
      <c r="F1416" s="8">
        <f t="shared" si="1"/>
        <v>7.5</v>
      </c>
    </row>
    <row r="1417">
      <c r="A1417" s="2" t="s">
        <v>3029</v>
      </c>
      <c r="B1417" s="1" t="s">
        <v>3030</v>
      </c>
      <c r="C1417" s="5" t="str">
        <f>IFERROR(__xludf.DUMMYFUNCTION("REGEXREPLACE(B1417, ""[[:punct:]]"", """")"),"👏🇺🇸")</f>
        <v>👏🇺🇸</v>
      </c>
      <c r="D1417" s="7">
        <f>IFERROR(__xludf.DUMMYFUNCTION("LEN(REGEXREPLACE(C1417, ""[[:punct:]]"", """"))"),6.0)</f>
        <v>6</v>
      </c>
      <c r="E1417" s="7">
        <f>IFERROR(__xludf.DUMMYFUNCTION("COUNTA(SPLIT(REGEXREPLACE(C1417, ""[[:punct:]]"", """"), "" ""))"),1.0)</f>
        <v>1</v>
      </c>
      <c r="F1417" s="8">
        <f t="shared" si="1"/>
        <v>6</v>
      </c>
    </row>
    <row r="1418">
      <c r="A1418" s="2" t="s">
        <v>3031</v>
      </c>
      <c r="B1418" s="1" t="s">
        <v>3032</v>
      </c>
      <c r="C1418" s="5" t="str">
        <f>IFERROR(__xludf.DUMMYFUNCTION("REGEXREPLACE(B1418, ""[[:punct:]]"", """")"),"Another typical Tuesday of the leftwing media crying because I reposted groomer teachers’ own tiktoks httpstcoUgdNAFNH27")</f>
        <v>Another typical Tuesday of the leftwing media crying because I reposted groomer teachers’ own tiktoks httpstcoUgdNAFNH27</v>
      </c>
      <c r="D1418" s="7">
        <f>IFERROR(__xludf.DUMMYFUNCTION("LEN(REGEXREPLACE(C1418, ""[[:punct:]]"", """"))"),120.0)</f>
        <v>120</v>
      </c>
      <c r="E1418" s="7">
        <f>IFERROR(__xludf.DUMMYFUNCTION("COUNTA(SPLIT(REGEXREPLACE(C1418, ""[[:punct:]]"", """"), "" ""))"),16.0)</f>
        <v>16</v>
      </c>
      <c r="F1418" s="8">
        <f t="shared" si="1"/>
        <v>7.5</v>
      </c>
    </row>
    <row r="1419">
      <c r="A1419" s="2" t="s">
        <v>3034</v>
      </c>
      <c r="B1419" s="1" t="s">
        <v>3035</v>
      </c>
      <c r="C1419" s="5" t="str">
        <f>IFERROR(__xludf.DUMMYFUNCTION("REGEXREPLACE(B1419, ""[[:punct:]]"", """")"),"RT EUUSForum 🚨🚨🚨
They are no longer trying to hide it The EU is now openly flaunting its push to bring its destructive Marxist policies to America 
Shame on the Americans at Cogent Strategies who have agreed to assist them in their effort 
Our messa"&amp;"ge is clear — not gonna happen")</f>
        <v>RT EUUSForum 🚨🚨🚨
They are no longer trying to hide it The EU is now openly flaunting its push to bring its destructive Marxist policies to America 
Shame on the Americans at Cogent Strategies who have agreed to assist them in their effort 
Our message is clear — not gonna happen</v>
      </c>
      <c r="D1419" s="7">
        <f>IFERROR(__xludf.DUMMYFUNCTION("LEN(REGEXREPLACE(C1419, ""[[:punct:]]"", """"))"),285.0)</f>
        <v>285</v>
      </c>
      <c r="E1419" s="7">
        <f>IFERROR(__xludf.DUMMYFUNCTION("COUNTA(SPLIT(REGEXREPLACE(C1419, ""[[:punct:]]"", """"), "" ""))"),50.0)</f>
        <v>50</v>
      </c>
      <c r="F1419" s="8">
        <f t="shared" si="1"/>
        <v>5.7</v>
      </c>
    </row>
    <row r="1420">
      <c r="A1420" s="2" t="s">
        <v>3036</v>
      </c>
      <c r="B1420" s="1" t="s">
        <v>317</v>
      </c>
      <c r="C1420" s="5" t="str">
        <f>IFERROR(__xludf.DUMMYFUNCTION("REGEXREPLACE(B1420, ""[[:punct:]]"", """")"),"Hi What did I miss")</f>
        <v>Hi What did I miss</v>
      </c>
      <c r="D1420" s="7">
        <f>IFERROR(__xludf.DUMMYFUNCTION("LEN(REGEXREPLACE(C1420, ""[[:punct:]]"", """"))"),18.0)</f>
        <v>18</v>
      </c>
      <c r="E1420" s="7">
        <f>IFERROR(__xludf.DUMMYFUNCTION("COUNTA(SPLIT(REGEXREPLACE(C1420, ""[[:punct:]]"", """"), "" ""))"),5.0)</f>
        <v>5</v>
      </c>
      <c r="F1420" s="8">
        <f t="shared" si="1"/>
        <v>3.6</v>
      </c>
    </row>
    <row r="1421">
      <c r="A1421" s="2" t="s">
        <v>3037</v>
      </c>
      <c r="B1421" s="1" t="s">
        <v>3038</v>
      </c>
      <c r="C1421" s="5" t="str">
        <f>IFERROR(__xludf.DUMMYFUNCTION("REGEXREPLACE(B1421, ""[[:punct:]]"", """")"),"RT mrddmia Sounds like the Trump 47 Justice Department needs to investigate Crazy Eyes Taylor Lorenz for conspiring with government officials to violate ChayaRaichik10s civil rights")</f>
        <v>RT mrddmia Sounds like the Trump 47 Justice Department needs to investigate Crazy Eyes Taylor Lorenz for conspiring with government officials to violate ChayaRaichik10s civil rights</v>
      </c>
      <c r="D1421" s="7">
        <f>IFERROR(__xludf.DUMMYFUNCTION("LEN(REGEXREPLACE(C1421, ""[[:punct:]]"", """"))"),181.0)</f>
        <v>181</v>
      </c>
      <c r="E1421" s="7">
        <f>IFERROR(__xludf.DUMMYFUNCTION("COUNTA(SPLIT(REGEXREPLACE(C1421, ""[[:punct:]]"", """"), "" ""))"),26.0)</f>
        <v>26</v>
      </c>
      <c r="F1421" s="8">
        <f t="shared" si="1"/>
        <v>6.961538462</v>
      </c>
    </row>
    <row r="1422">
      <c r="A1422" s="2" t="s">
        <v>3039</v>
      </c>
      <c r="B1422" s="1" t="s">
        <v>3040</v>
      </c>
      <c r="C1422" s="5" t="str">
        <f>IFERROR(__xludf.DUMMYFUNCTION("REGEXREPLACE(B1422, ""[[:punct:]]"", """")"),"Just touched down to spend the remaining days of the Passover Holiday 
Does anyone recognize this spot  httpstcoErffBB9sTO")</f>
        <v>Just touched down to spend the remaining days of the Passover Holiday 
Does anyone recognize this spot  httpstcoErffBB9sTO</v>
      </c>
      <c r="D1422" s="7">
        <f>IFERROR(__xludf.DUMMYFUNCTION("LEN(REGEXREPLACE(C1422, ""[[:punct:]]"", """"))"),123.0)</f>
        <v>123</v>
      </c>
      <c r="E1422" s="7">
        <f>IFERROR(__xludf.DUMMYFUNCTION("COUNTA(SPLIT(REGEXREPLACE(C1422, ""[[:punct:]]"", """"), "" ""))"),18.0)</f>
        <v>18</v>
      </c>
      <c r="F1422" s="8">
        <f t="shared" si="1"/>
        <v>6.833333333</v>
      </c>
    </row>
    <row r="1423">
      <c r="A1423" s="2" t="s">
        <v>3042</v>
      </c>
      <c r="B1423" s="1" t="s">
        <v>3043</v>
      </c>
      <c r="C1423" s="5" t="str">
        <f>IFERROR(__xludf.DUMMYFUNCTION("REGEXREPLACE(B1423, ""[[:punct:]]"", """")"),"RealJasonNelson Yes 👏")</f>
        <v>RealJasonNelson Yes 👏</v>
      </c>
      <c r="D1423" s="7">
        <f>IFERROR(__xludf.DUMMYFUNCTION("LEN(REGEXREPLACE(C1423, ""[[:punct:]]"", """"))"),22.0)</f>
        <v>22</v>
      </c>
      <c r="E1423" s="7">
        <f>IFERROR(__xludf.DUMMYFUNCTION("COUNTA(SPLIT(REGEXREPLACE(C1423, ""[[:punct:]]"", """"), "" ""))"),3.0)</f>
        <v>3</v>
      </c>
      <c r="F1423" s="8">
        <f t="shared" si="1"/>
        <v>7.333333333</v>
      </c>
    </row>
    <row r="1424">
      <c r="A1424" s="2" t="s">
        <v>3044</v>
      </c>
      <c r="B1424" s="1" t="s">
        <v>3045</v>
      </c>
      <c r="C1424" s="5" t="str">
        <f>IFERROR(__xludf.DUMMYFUNCTION("REGEXREPLACE(B1424, ""[[:punct:]]"", """")"),"Insane")</f>
        <v>Insane</v>
      </c>
      <c r="D1424" s="7">
        <f>IFERROR(__xludf.DUMMYFUNCTION("LEN(REGEXREPLACE(C1424, ""[[:punct:]]"", """"))"),6.0)</f>
        <v>6</v>
      </c>
      <c r="E1424" s="7">
        <f>IFERROR(__xludf.DUMMYFUNCTION("COUNTA(SPLIT(REGEXREPLACE(C1424, ""[[:punct:]]"", """"), "" ""))"),1.0)</f>
        <v>1</v>
      </c>
      <c r="F1424" s="8">
        <f t="shared" si="1"/>
        <v>6</v>
      </c>
    </row>
    <row r="1425">
      <c r="A1425" s="2" t="s">
        <v>3047</v>
      </c>
      <c r="B1425" s="1" t="s">
        <v>3048</v>
      </c>
      <c r="C1425" s="5" t="str">
        <f>IFERROR(__xludf.DUMMYFUNCTION("REGEXREPLACE(B1425, ""[[:punct:]]"", """")"),"2 years ago on Passover Taylor Lorenz showed up at my house to dox me This year on Passover she’s publishing articles trying to frame me for bmb threats Trash")</f>
        <v>2 years ago on Passover Taylor Lorenz showed up at my house to dox me This year on Passover she’s publishing articles trying to frame me for bmb threats Trash</v>
      </c>
      <c r="D1425" s="7">
        <f>IFERROR(__xludf.DUMMYFUNCTION("LEN(REGEXREPLACE(C1425, ""[[:punct:]]"", """"))"),158.0)</f>
        <v>158</v>
      </c>
      <c r="E1425" s="7">
        <f>IFERROR(__xludf.DUMMYFUNCTION("COUNTA(SPLIT(REGEXREPLACE(C1425, ""[[:punct:]]"", """"), "" ""))"),30.0)</f>
        <v>30</v>
      </c>
      <c r="F1425" s="8">
        <f t="shared" si="1"/>
        <v>5.266666667</v>
      </c>
    </row>
    <row r="1426">
      <c r="A1426" s="2" t="s">
        <v>3049</v>
      </c>
      <c r="B1426" s="1" t="s">
        <v>3050</v>
      </c>
      <c r="C1426" s="5" t="str">
        <f>IFERROR(__xludf.DUMMYFUNCTION("REGEXREPLACE(B1426, ""[[:punct:]]"", """")"),"Good morning Taylor Lorenz is now blaming me for 54 bmb threats 🥱 Why not just say there were 7492 bmb threats that are my fault 😂 httpstcocBt2lqK4wC")</f>
        <v>Good morning Taylor Lorenz is now blaming me for 54 bmb threats 🥱 Why not just say there were 7492 bmb threats that are my fault 😂 httpstcocBt2lqK4wC</v>
      </c>
      <c r="D1426" s="7">
        <f>IFERROR(__xludf.DUMMYFUNCTION("LEN(REGEXREPLACE(C1426, ""[[:punct:]]"", """"))"),151.0)</f>
        <v>151</v>
      </c>
      <c r="E1426" s="7">
        <f>IFERROR(__xludf.DUMMYFUNCTION("COUNTA(SPLIT(REGEXREPLACE(C1426, ""[[:punct:]]"", """"), "" ""))"),28.0)</f>
        <v>28</v>
      </c>
      <c r="F1426" s="8">
        <f t="shared" si="1"/>
        <v>5.392857143</v>
      </c>
    </row>
    <row r="1427">
      <c r="A1427" s="2" t="s">
        <v>3052</v>
      </c>
      <c r="B1427" s="1" t="s">
        <v>3053</v>
      </c>
      <c r="C1427" s="5" t="str">
        <f>IFERROR(__xludf.DUMMYFUNCTION("REGEXREPLACE(B1427, ""[[:punct:]]"", """")"),"YankyPollak True")</f>
        <v>YankyPollak True</v>
      </c>
      <c r="D1427" s="7">
        <f>IFERROR(__xludf.DUMMYFUNCTION("LEN(REGEXREPLACE(C1427, ""[[:punct:]]"", """"))"),16.0)</f>
        <v>16</v>
      </c>
      <c r="E1427" s="7">
        <f>IFERROR(__xludf.DUMMYFUNCTION("COUNTA(SPLIT(REGEXREPLACE(C1427, ""[[:punct:]]"", """"), "" ""))"),2.0)</f>
        <v>2</v>
      </c>
      <c r="F1427" s="8">
        <f t="shared" si="1"/>
        <v>8</v>
      </c>
    </row>
    <row r="1428">
      <c r="A1428" s="2" t="s">
        <v>3054</v>
      </c>
      <c r="B1428" s="1" t="s">
        <v>3055</v>
      </c>
      <c r="C1428" s="5" t="str">
        <f>IFERROR(__xludf.DUMMYFUNCTION("REGEXREPLACE(B1428, ""[[:punct:]]"", """")"),"RT dbongino Taylor Lorenz is human garbage She’s a whining crying life loser who incites violence against conservatives by falsely blaming them for criminal acts Taylor’s family is likely horrified that they spawned such an awful creature She’s an embarra"&amp;"ssment to cosmic life forms")</f>
        <v>RT dbongino Taylor Lorenz is human garbage She’s a whining crying life loser who incites violence against conservatives by falsely blaming them for criminal acts Taylor’s family is likely horrified that they spawned such an awful creature She’s an embarrassment to cosmic life forms</v>
      </c>
      <c r="D1428" s="7">
        <f>IFERROR(__xludf.DUMMYFUNCTION("LEN(REGEXREPLACE(C1428, ""[[:punct:]]"", """"))"),282.0)</f>
        <v>282</v>
      </c>
      <c r="E1428" s="7">
        <f>IFERROR(__xludf.DUMMYFUNCTION("COUNTA(SPLIT(REGEXREPLACE(C1428, ""[[:punct:]]"", """"), "" ""))"),44.0)</f>
        <v>44</v>
      </c>
      <c r="F1428" s="8">
        <f t="shared" si="1"/>
        <v>6.409090909</v>
      </c>
    </row>
    <row r="1429">
      <c r="A1429" s="2" t="s">
        <v>3056</v>
      </c>
      <c r="B1429" s="1" t="s">
        <v>3057</v>
      </c>
      <c r="C1429" s="5" t="str">
        <f>IFERROR(__xludf.DUMMYFUNCTION("REGEXREPLACE(B1429, ""[[:punct:]]"", """")"),"Dear media let’s just assume I’m responsible for every single bmb threat in the entire world until the end of time
Now will you stop publishing these weekly articles 😂")</f>
        <v>Dear media let’s just assume I’m responsible for every single bmb threat in the entire world until the end of time
Now will you stop publishing these weekly articles 😂</v>
      </c>
      <c r="D1429" s="7">
        <f>IFERROR(__xludf.DUMMYFUNCTION("LEN(REGEXREPLACE(C1429, ""[[:punct:]]"", """"))"),169.0)</f>
        <v>169</v>
      </c>
      <c r="E1429" s="7">
        <f>IFERROR(__xludf.DUMMYFUNCTION("COUNTA(SPLIT(REGEXREPLACE(C1429, ""[[:punct:]]"", """"), "" ""))"),29.0)</f>
        <v>29</v>
      </c>
      <c r="F1429" s="8">
        <f t="shared" si="1"/>
        <v>5.827586207</v>
      </c>
    </row>
    <row r="1430">
      <c r="A1430" s="2" t="s">
        <v>3058</v>
      </c>
      <c r="B1430" s="1" t="s">
        <v>3059</v>
      </c>
      <c r="C1430" s="5" t="str">
        <f>IFERROR(__xludf.DUMMYFUNCTION("REGEXREPLACE(B1430, ""[[:punct:]]"", """")"),"Taylor Lorenz and WaPo are trying to get the FBI to investigate me because I reported on Planet Fitness’ policies which allow men in women’s locker rooms httpstcotiLSr7E7mn")</f>
        <v>Taylor Lorenz and WaPo are trying to get the FBI to investigate me because I reported on Planet Fitness’ policies which allow men in women’s locker rooms httpstcotiLSr7E7mn</v>
      </c>
      <c r="D1430" s="7">
        <f>IFERROR(__xludf.DUMMYFUNCTION("LEN(REGEXREPLACE(C1430, ""[[:punct:]]"", """"))"),172.0)</f>
        <v>172</v>
      </c>
      <c r="E1430" s="7">
        <f>IFERROR(__xludf.DUMMYFUNCTION("COUNTA(SPLIT(REGEXREPLACE(C1430, ""[[:punct:]]"", """"), "" ""))"),28.0)</f>
        <v>28</v>
      </c>
      <c r="F1430" s="8">
        <f t="shared" si="1"/>
        <v>6.142857143</v>
      </c>
    </row>
    <row r="1431">
      <c r="A1431" s="2" t="s">
        <v>3061</v>
      </c>
      <c r="B1431" s="1" t="s">
        <v>3062</v>
      </c>
      <c r="C1431" s="5" t="str">
        <f>IFERROR(__xludf.DUMMYFUNCTION("REGEXREPLACE(B1431, ""[[:punct:]]"", """")"),"Incredible Follow the science")</f>
        <v>Incredible Follow the science</v>
      </c>
      <c r="D1431" s="7">
        <f>IFERROR(__xludf.DUMMYFUNCTION("LEN(REGEXREPLACE(C1431, ""[[:punct:]]"", """"))"),29.0)</f>
        <v>29</v>
      </c>
      <c r="E1431" s="7">
        <f>IFERROR(__xludf.DUMMYFUNCTION("COUNTA(SPLIT(REGEXREPLACE(C1431, ""[[:punct:]]"", """"), "" ""))"),4.0)</f>
        <v>4</v>
      </c>
      <c r="F1431" s="8">
        <f t="shared" si="1"/>
        <v>7.25</v>
      </c>
    </row>
    <row r="1432">
      <c r="A1432" s="2" t="s">
        <v>3063</v>
      </c>
      <c r="B1432" s="1" t="s">
        <v>3064</v>
      </c>
      <c r="C1432" s="5" t="str">
        <f>IFERROR(__xludf.DUMMYFUNCTION("REGEXREPLACE(B1432, ""[[:punct:]]"", """")"),"RT RyanWaltersSupt With realDonaldTrump  we could have a Secretary of Education like RileyGaines  or ChayaRaichik10  instead we have SecCardona who doesn’t know what a girl is
We won’t comply NEWSMAX httpstcolSjf0NJPvA")</f>
        <v>RT RyanWaltersSupt With realDonaldTrump  we could have a Secretary of Education like RileyGaines  or ChayaRaichik10  instead we have SecCardona who doesn’t know what a girl is
We won’t comply NEWSMAX httpstcolSjf0NJPvA</v>
      </c>
      <c r="D1432" s="7">
        <f>IFERROR(__xludf.DUMMYFUNCTION("LEN(REGEXREPLACE(C1432, ""[[:punct:]]"", """"))"),219.0)</f>
        <v>219</v>
      </c>
      <c r="E1432" s="7">
        <f>IFERROR(__xludf.DUMMYFUNCTION("COUNTA(SPLIT(REGEXREPLACE(C1432, ""[[:punct:]]"", """"), "" ""))"),30.0)</f>
        <v>30</v>
      </c>
      <c r="F1432" s="8">
        <f t="shared" si="1"/>
        <v>7.3</v>
      </c>
    </row>
    <row r="1433">
      <c r="A1433" s="2" t="s">
        <v>3066</v>
      </c>
      <c r="B1433" s="1" t="s">
        <v>684</v>
      </c>
      <c r="C1433" s="5" t="str">
        <f>IFERROR(__xludf.DUMMYFUNCTION("REGEXREPLACE(B1433, ""[[:punct:]]"", """")"),"Hi what did I miss")</f>
        <v>Hi what did I miss</v>
      </c>
      <c r="D1433" s="7">
        <f>IFERROR(__xludf.DUMMYFUNCTION("LEN(REGEXREPLACE(C1433, ""[[:punct:]]"", """"))"),18.0)</f>
        <v>18</v>
      </c>
      <c r="E1433" s="7">
        <f>IFERROR(__xludf.DUMMYFUNCTION("COUNTA(SPLIT(REGEXREPLACE(C1433, ""[[:punct:]]"", """"), "" ""))"),5.0)</f>
        <v>5</v>
      </c>
      <c r="F1433" s="8">
        <f t="shared" si="1"/>
        <v>3.6</v>
      </c>
    </row>
    <row r="1434">
      <c r="A1434" s="2" t="s">
        <v>3067</v>
      </c>
      <c r="B1434" s="1" t="s">
        <v>3068</v>
      </c>
      <c r="C1434" s="5" t="str">
        <f>IFERROR(__xludf.DUMMYFUNCTION("REGEXREPLACE(B1434, ""[[:punct:]]"", """")"),"Shabbat Shalom from Nicaragua
Beautiful sunsets in this country 🌅 httpstcoDkO2iGCIcD")</f>
        <v>Shabbat Shalom from Nicaragua
Beautiful sunsets in this country 🌅 httpstcoDkO2iGCIcD</v>
      </c>
      <c r="D1434" s="7">
        <f>IFERROR(__xludf.DUMMYFUNCTION("LEN(REGEXREPLACE(C1434, ""[[:punct:]]"", """"))"),86.0)</f>
        <v>86</v>
      </c>
      <c r="E1434" s="7">
        <f>IFERROR(__xludf.DUMMYFUNCTION("COUNTA(SPLIT(REGEXREPLACE(C1434, ""[[:punct:]]"", """"), "" ""))"),10.0)</f>
        <v>10</v>
      </c>
      <c r="F1434" s="8">
        <f t="shared" si="1"/>
        <v>8.6</v>
      </c>
    </row>
    <row r="1435">
      <c r="A1435" s="2" t="s">
        <v>3070</v>
      </c>
      <c r="B1435" s="1" t="s">
        <v>3071</v>
      </c>
      <c r="C1435" s="5" t="str">
        <f>IFERROR(__xludf.DUMMYFUNCTION("REGEXREPLACE(B1435, ""[[:punct:]]"", """")"),"stillgray Hahahaaa")</f>
        <v>stillgray Hahahaaa</v>
      </c>
      <c r="D1435" s="7">
        <f>IFERROR(__xludf.DUMMYFUNCTION("LEN(REGEXREPLACE(C1435, ""[[:punct:]]"", """"))"),18.0)</f>
        <v>18</v>
      </c>
      <c r="E1435" s="7">
        <f>IFERROR(__xludf.DUMMYFUNCTION("COUNTA(SPLIT(REGEXREPLACE(C1435, ""[[:punct:]]"", """"), "" ""))"),2.0)</f>
        <v>2</v>
      </c>
      <c r="F1435" s="8">
        <f t="shared" si="1"/>
        <v>9</v>
      </c>
    </row>
    <row r="1436">
      <c r="A1436" s="2" t="s">
        <v>3072</v>
      </c>
      <c r="B1436" s="1" t="s">
        <v>3073</v>
      </c>
      <c r="C1436" s="5" t="str">
        <f>IFERROR(__xludf.DUMMYFUNCTION("REGEXREPLACE(B1436, ""[[:punct:]]"", """")"),"Trans violence is violence")</f>
        <v>Trans violence is violence</v>
      </c>
      <c r="D1436" s="7">
        <f>IFERROR(__xludf.DUMMYFUNCTION("LEN(REGEXREPLACE(C1436, ""[[:punct:]]"", """"))"),26.0)</f>
        <v>26</v>
      </c>
      <c r="E1436" s="7">
        <f>IFERROR(__xludf.DUMMYFUNCTION("COUNTA(SPLIT(REGEXREPLACE(C1436, ""[[:punct:]]"", """"), "" ""))"),4.0)</f>
        <v>4</v>
      </c>
      <c r="F1436" s="8">
        <f t="shared" si="1"/>
        <v>6.5</v>
      </c>
    </row>
    <row r="1437">
      <c r="A1437" s="2" t="s">
        <v>3074</v>
      </c>
      <c r="B1437" s="1" t="s">
        <v>3075</v>
      </c>
      <c r="C1437" s="5" t="str">
        <f>IFERROR(__xludf.DUMMYFUNCTION("REGEXREPLACE(B1437, ""[[:punct:]]"", """")"),"Has anyone seen this Biden admin official httpstcoWMIgSgpkO1")</f>
        <v>Has anyone seen this Biden admin official httpstcoWMIgSgpkO1</v>
      </c>
      <c r="D1437" s="7">
        <f>IFERROR(__xludf.DUMMYFUNCTION("LEN(REGEXREPLACE(C1437, ""[[:punct:]]"", """"))"),60.0)</f>
        <v>60</v>
      </c>
      <c r="E1437" s="7">
        <f>IFERROR(__xludf.DUMMYFUNCTION("COUNTA(SPLIT(REGEXREPLACE(C1437, ""[[:punct:]]"", """"), "" ""))"),8.0)</f>
        <v>8</v>
      </c>
      <c r="F1437" s="8">
        <f t="shared" si="1"/>
        <v>7.5</v>
      </c>
    </row>
    <row r="1438">
      <c r="A1438" s="2" t="s">
        <v>3077</v>
      </c>
      <c r="B1438" s="1" t="s">
        <v>3078</v>
      </c>
      <c r="C1438" s="5" t="str">
        <f>IFERROR(__xludf.DUMMYFUNCTION("REGEXREPLACE(B1438, ""[[:punct:]]"", """")"),"elonmusk Send out a search team 😂")</f>
        <v>elonmusk Send out a search team 😂</v>
      </c>
      <c r="D1438" s="7">
        <f>IFERROR(__xludf.DUMMYFUNCTION("LEN(REGEXREPLACE(C1438, ""[[:punct:]]"", """"))"),34.0)</f>
        <v>34</v>
      </c>
      <c r="E1438" s="7">
        <f>IFERROR(__xludf.DUMMYFUNCTION("COUNTA(SPLIT(REGEXREPLACE(C1438, ""[[:punct:]]"", """"), "" ""))"),7.0)</f>
        <v>7</v>
      </c>
      <c r="F1438" s="8">
        <f t="shared" si="1"/>
        <v>4.857142857</v>
      </c>
    </row>
    <row r="1439">
      <c r="A1439" s="2" t="s">
        <v>3079</v>
      </c>
      <c r="B1439" s="1" t="s">
        <v>3080</v>
      </c>
      <c r="C1439" s="5" t="str">
        <f>IFERROR(__xludf.DUMMYFUNCTION("REGEXREPLACE(B1439, ""[[:punct:]]"", """")"),"New bio just dropped 🔥 I decided I’m not making a personal Instagram account Everything will be on X only
X is the best place to share all kinds of content I will be sharing more content from my adventures ✈️ httpstcoFhl6XFYiwE")</f>
        <v>New bio just dropped 🔥 I decided I’m not making a personal Instagram account Everything will be on X only
X is the best place to share all kinds of content I will be sharing more content from my adventures ✈️ httpstcoFhl6XFYiwE</v>
      </c>
      <c r="D1439" s="7">
        <f>IFERROR(__xludf.DUMMYFUNCTION("LEN(REGEXREPLACE(C1439, ""[[:punct:]]"", """"))"),229.0)</f>
        <v>229</v>
      </c>
      <c r="E1439" s="7">
        <f>IFERROR(__xludf.DUMMYFUNCTION("COUNTA(SPLIT(REGEXREPLACE(C1439, ""[[:punct:]]"", """"), "" ""))"),41.0)</f>
        <v>41</v>
      </c>
      <c r="F1439" s="8">
        <f t="shared" si="1"/>
        <v>5.585365854</v>
      </c>
    </row>
    <row r="1440">
      <c r="A1440" s="2" t="s">
        <v>3082</v>
      </c>
      <c r="B1440" s="1" t="s">
        <v>3083</v>
      </c>
      <c r="C1440" s="5" t="str">
        <f>IFERROR(__xludf.DUMMYFUNCTION("REGEXREPLACE(B1440, ""[[:punct:]]"", """")"),"elonmusk Why support companies who hate us Also X is the easiest to use and has the best interface")</f>
        <v>elonmusk Why support companies who hate us Also X is the easiest to use and has the best interface</v>
      </c>
      <c r="D1440" s="7">
        <f>IFERROR(__xludf.DUMMYFUNCTION("LEN(REGEXREPLACE(C1440, ""[[:punct:]]"", """"))"),98.0)</f>
        <v>98</v>
      </c>
      <c r="E1440" s="7">
        <f>IFERROR(__xludf.DUMMYFUNCTION("COUNTA(SPLIT(REGEXREPLACE(C1440, ""[[:punct:]]"", """"), "" ""))"),19.0)</f>
        <v>19</v>
      </c>
      <c r="F1440" s="8">
        <f t="shared" si="1"/>
        <v>5.157894737</v>
      </c>
    </row>
    <row r="1441">
      <c r="A1441" s="2" t="s">
        <v>3084</v>
      </c>
      <c r="B1441" s="1" t="s">
        <v>3085</v>
      </c>
      <c r="C1441" s="5" t="str">
        <f>IFERROR(__xludf.DUMMYFUNCTION("REGEXREPLACE(B1441, ""[[:punct:]]"", """")"),"MalcolmfleX48 Yup")</f>
        <v>MalcolmfleX48 Yup</v>
      </c>
      <c r="D1441" s="7">
        <f>IFERROR(__xludf.DUMMYFUNCTION("LEN(REGEXREPLACE(C1441, ""[[:punct:]]"", """"))"),17.0)</f>
        <v>17</v>
      </c>
      <c r="E1441" s="7">
        <f>IFERROR(__xludf.DUMMYFUNCTION("COUNTA(SPLIT(REGEXREPLACE(C1441, ""[[:punct:]]"", """"), "" ""))"),2.0)</f>
        <v>2</v>
      </c>
      <c r="F1441" s="8">
        <f t="shared" si="1"/>
        <v>8.5</v>
      </c>
    </row>
    <row r="1442">
      <c r="A1442" s="2" t="s">
        <v>3086</v>
      </c>
      <c r="B1442" s="1" t="s">
        <v>3087</v>
      </c>
      <c r="C1442" s="5" t="str">
        <f>IFERROR(__xludf.DUMMYFUNCTION("REGEXREPLACE(B1442, ""[[:punct:]]"", """")"),"RT elonmusk ChayaRaichik10 Cool")</f>
        <v>RT elonmusk ChayaRaichik10 Cool</v>
      </c>
      <c r="D1442" s="7">
        <f>IFERROR(__xludf.DUMMYFUNCTION("LEN(REGEXREPLACE(C1442, ""[[:punct:]]"", """"))"),31.0)</f>
        <v>31</v>
      </c>
      <c r="E1442" s="7">
        <f>IFERROR(__xludf.DUMMYFUNCTION("COUNTA(SPLIT(REGEXREPLACE(C1442, ""[[:punct:]]"", """"), "" ""))"),4.0)</f>
        <v>4</v>
      </c>
      <c r="F1442" s="8">
        <f t="shared" si="1"/>
        <v>7.75</v>
      </c>
    </row>
    <row r="1443">
      <c r="A1443" s="2" t="s">
        <v>3088</v>
      </c>
      <c r="B1443" s="1" t="s">
        <v>3089</v>
      </c>
      <c r="C1443" s="5" t="str">
        <f>IFERROR(__xludf.DUMMYFUNCTION("REGEXREPLACE(B1443, ""[[:punct:]]"", """")"),"Absolutely correct 🎯 Thank you greggutfeld for the shoutout
Thank you media matters for bringing this to my attention  httpstco0hvzbLk2rQ")</f>
        <v>Absolutely correct 🎯 Thank you greggutfeld for the shoutout
Thank you media matters for bringing this to my attention  httpstco0hvzbLk2rQ</v>
      </c>
      <c r="D1443" s="7">
        <f>IFERROR(__xludf.DUMMYFUNCTION("LEN(REGEXREPLACE(C1443, ""[[:punct:]]"", """"))"),139.0)</f>
        <v>139</v>
      </c>
      <c r="E1443" s="7">
        <f>IFERROR(__xludf.DUMMYFUNCTION("COUNTA(SPLIT(REGEXREPLACE(C1443, ""[[:punct:]]"", """"), "" ""))"),19.0)</f>
        <v>19</v>
      </c>
      <c r="F1443" s="8">
        <f t="shared" si="1"/>
        <v>7.315789474</v>
      </c>
    </row>
    <row r="1444">
      <c r="A1444" s="2" t="s">
        <v>3091</v>
      </c>
      <c r="B1444" s="1" t="s">
        <v>3092</v>
      </c>
      <c r="C1444" s="5" t="str">
        <f>IFERROR(__xludf.DUMMYFUNCTION("REGEXREPLACE(B1444, ""[[:punct:]]"", """")"),"😂🔥")</f>
        <v>😂🔥</v>
      </c>
      <c r="D1444" s="7">
        <f>IFERROR(__xludf.DUMMYFUNCTION("LEN(REGEXREPLACE(C1444, ""[[:punct:]]"", """"))"),4.0)</f>
        <v>4</v>
      </c>
      <c r="E1444" s="7">
        <f>IFERROR(__xludf.DUMMYFUNCTION("COUNTA(SPLIT(REGEXREPLACE(C1444, ""[[:punct:]]"", """"), "" ""))"),1.0)</f>
        <v>1</v>
      </c>
      <c r="F1444" s="8">
        <f t="shared" si="1"/>
        <v>4</v>
      </c>
    </row>
    <row r="1445">
      <c r="A1445" s="2" t="s">
        <v>3093</v>
      </c>
      <c r="B1445" s="1" t="s">
        <v>3094</v>
      </c>
      <c r="C1445" s="5" t="str">
        <f>IFERROR(__xludf.DUMMYFUNCTION("REGEXREPLACE(B1445, ""[[:punct:]]"", """")"),"When they tell you who they are believe them")</f>
        <v>When they tell you who they are believe them</v>
      </c>
      <c r="D1445" s="7">
        <f>IFERROR(__xludf.DUMMYFUNCTION("LEN(REGEXREPLACE(C1445, ""[[:punct:]]"", """"))"),44.0)</f>
        <v>44</v>
      </c>
      <c r="E1445" s="7">
        <f>IFERROR(__xludf.DUMMYFUNCTION("COUNTA(SPLIT(REGEXREPLACE(C1445, ""[[:punct:]]"", """"), "" ""))"),9.0)</f>
        <v>9</v>
      </c>
      <c r="F1445" s="8">
        <f t="shared" si="1"/>
        <v>4.888888889</v>
      </c>
    </row>
    <row r="1446">
      <c r="A1446" s="2" t="s">
        <v>3095</v>
      </c>
      <c r="B1446" s="1" t="s">
        <v>3096</v>
      </c>
      <c r="C1446" s="5" t="str">
        <f>IFERROR(__xludf.DUMMYFUNCTION("REGEXREPLACE(B1446, ""[[:punct:]]"", """")"),"RT AvivaKlompas This is outrageous Members of a terror group in Gaza launched mortars at a humanitarian site as United Nations officials were touring the site
If it had been Israel thered be endless news coverage AOC would have already cried at a press c"&amp;"onference and nations would be demanding an investigation 
But nobody sees fit to hold terrorists responsible for their crimes")</f>
        <v>RT AvivaKlompas This is outrageous Members of a terror group in Gaza launched mortars at a humanitarian site as United Nations officials were touring the site
If it had been Israel thered be endless news coverage AOC would have already cried at a press conference and nations would be demanding an investigation 
But nobody sees fit to hold terrorists responsible for their crimes</v>
      </c>
      <c r="D1446" s="7">
        <f>IFERROR(__xludf.DUMMYFUNCTION("LEN(REGEXREPLACE(C1446, ""[[:punct:]]"", """"))"),382.0)</f>
        <v>382</v>
      </c>
      <c r="E1446" s="7">
        <f>IFERROR(__xludf.DUMMYFUNCTION("COUNTA(SPLIT(REGEXREPLACE(C1446, ""[[:punct:]]"", """"), "" ""))"),62.0)</f>
        <v>62</v>
      </c>
      <c r="F1446" s="8">
        <f t="shared" si="1"/>
        <v>6.161290323</v>
      </c>
    </row>
    <row r="1447">
      <c r="A1447" s="2" t="s">
        <v>3097</v>
      </c>
      <c r="B1447" s="1" t="s">
        <v>3098</v>
      </c>
      <c r="C1447" s="5" t="str">
        <f>IFERROR(__xludf.DUMMYFUNCTION("REGEXREPLACE(B1447, ""[[:punct:]]"", """")"),"Who wants to tell them")</f>
        <v>Who wants to tell them</v>
      </c>
      <c r="D1447" s="7">
        <f>IFERROR(__xludf.DUMMYFUNCTION("LEN(REGEXREPLACE(C1447, ""[[:punct:]]"", """"))"),22.0)</f>
        <v>22</v>
      </c>
      <c r="E1447" s="7">
        <f>IFERROR(__xludf.DUMMYFUNCTION("COUNTA(SPLIT(REGEXREPLACE(C1447, ""[[:punct:]]"", """"), "" ""))"),5.0)</f>
        <v>5</v>
      </c>
      <c r="F1447" s="8">
        <f t="shared" si="1"/>
        <v>4.4</v>
      </c>
    </row>
    <row r="1448">
      <c r="A1448" s="2" t="s">
        <v>3099</v>
      </c>
      <c r="B1448" s="1" t="s">
        <v>3100</v>
      </c>
      <c r="C1448" s="5" t="str">
        <f>IFERROR(__xludf.DUMMYFUNCTION("REGEXREPLACE(B1448, ""[[:punct:]]"", """")"),"BrickSuit I hope so 🤣")</f>
        <v>BrickSuit I hope so 🤣</v>
      </c>
      <c r="D1448" s="7">
        <f>IFERROR(__xludf.DUMMYFUNCTION("LEN(REGEXREPLACE(C1448, ""[[:punct:]]"", """"))"),22.0)</f>
        <v>22</v>
      </c>
      <c r="E1448" s="7">
        <f>IFERROR(__xludf.DUMMYFUNCTION("COUNTA(SPLIT(REGEXREPLACE(C1448, ""[[:punct:]]"", """"), "" ""))"),5.0)</f>
        <v>5</v>
      </c>
      <c r="F1448" s="8">
        <f t="shared" si="1"/>
        <v>4.4</v>
      </c>
    </row>
    <row r="1449">
      <c r="A1449" s="2" t="s">
        <v>3101</v>
      </c>
      <c r="B1449" s="1" t="s">
        <v>3102</v>
      </c>
      <c r="C1449" s="5" t="str">
        <f>IFERROR(__xludf.DUMMYFUNCTION("REGEXREPLACE(B1449, ""[[:punct:]]"", """")"),"Hello from 🇳🇮 🌋 httpstco9iXF9qGhAi")</f>
        <v>Hello from 🇳🇮 🌋 httpstco9iXF9qGhAi</v>
      </c>
      <c r="D1449" s="7">
        <f>IFERROR(__xludf.DUMMYFUNCTION("LEN(REGEXREPLACE(C1449, ""[[:punct:]]"", """"))"),37.0)</f>
        <v>37</v>
      </c>
      <c r="E1449" s="7">
        <f>IFERROR(__xludf.DUMMYFUNCTION("COUNTA(SPLIT(REGEXREPLACE(C1449, ""[[:punct:]]"", """"), "" ""))"),5.0)</f>
        <v>5</v>
      </c>
      <c r="F1449" s="8">
        <f t="shared" si="1"/>
        <v>7.4</v>
      </c>
    </row>
    <row r="1450">
      <c r="A1450" s="2" t="s">
        <v>3104</v>
      </c>
      <c r="B1450" s="1" t="s">
        <v>3105</v>
      </c>
      <c r="C1450" s="5" t="str">
        <f>IFERROR(__xludf.DUMMYFUNCTION("REGEXREPLACE(B1450, ""[[:punct:]]"", """")"),"politiconfused Correct")</f>
        <v>politiconfused Correct</v>
      </c>
      <c r="D1450" s="7">
        <f>IFERROR(__xludf.DUMMYFUNCTION("LEN(REGEXREPLACE(C1450, ""[[:punct:]]"", """"))"),22.0)</f>
        <v>22</v>
      </c>
      <c r="E1450" s="7">
        <f>IFERROR(__xludf.DUMMYFUNCTION("COUNTA(SPLIT(REGEXREPLACE(C1450, ""[[:punct:]]"", """"), "" ""))"),2.0)</f>
        <v>2</v>
      </c>
      <c r="F1450" s="8">
        <f t="shared" si="1"/>
        <v>11</v>
      </c>
    </row>
    <row r="1451">
      <c r="A1451" s="2" t="s">
        <v>3106</v>
      </c>
      <c r="B1451" s="1" t="s">
        <v>3107</v>
      </c>
      <c r="C1451" s="5" t="str">
        <f>IFERROR(__xludf.DUMMYFUNCTION("REGEXREPLACE(B1451, ""[[:punct:]]"", """")"),"Shut the whole place down")</f>
        <v>Shut the whole place down</v>
      </c>
      <c r="D1451" s="7">
        <f>IFERROR(__xludf.DUMMYFUNCTION("LEN(REGEXREPLACE(C1451, ""[[:punct:]]"", """"))"),25.0)</f>
        <v>25</v>
      </c>
      <c r="E1451" s="7">
        <f>IFERROR(__xludf.DUMMYFUNCTION("COUNTA(SPLIT(REGEXREPLACE(C1451, ""[[:punct:]]"", """"), "" ""))"),5.0)</f>
        <v>5</v>
      </c>
      <c r="F1451" s="8">
        <f t="shared" si="1"/>
        <v>5</v>
      </c>
    </row>
    <row r="1452">
      <c r="A1452" s="2" t="s">
        <v>3108</v>
      </c>
      <c r="B1452" s="1" t="s">
        <v>3109</v>
      </c>
      <c r="C1452" s="5" t="str">
        <f>IFERROR(__xludf.DUMMYFUNCTION("REGEXREPLACE(B1452, ""[[:punct:]]"", """")"),"RT StopAntisemites Appalling news out of Paris  a 32 year old man kidnapped raped and tortured a Jewish woman to “avenge Palestine”
We have no words
httpstcowXQGWsGLKo")</f>
        <v>RT StopAntisemites Appalling news out of Paris  a 32 year old man kidnapped raped and tortured a Jewish woman to “avenge Palestine”
We have no words
httpstcowXQGWsGLKo</v>
      </c>
      <c r="D1452" s="7">
        <f>IFERROR(__xludf.DUMMYFUNCTION("LEN(REGEXREPLACE(C1452, ""[[:punct:]]"", """"))"),168.0)</f>
        <v>168</v>
      </c>
      <c r="E1452" s="7">
        <f>IFERROR(__xludf.DUMMYFUNCTION("COUNTA(SPLIT(REGEXREPLACE(C1452, ""[[:punct:]]"", """"), "" ""))"),25.0)</f>
        <v>25</v>
      </c>
      <c r="F1452" s="8">
        <f t="shared" si="1"/>
        <v>6.72</v>
      </c>
    </row>
    <row r="1453">
      <c r="A1453" s="2" t="s">
        <v>3111</v>
      </c>
      <c r="B1453" s="1" t="s">
        <v>3112</v>
      </c>
      <c r="C1453" s="5" t="str">
        <f>IFERROR(__xludf.DUMMYFUNCTION("REGEXREPLACE(B1453, ""[[:punct:]]"", """")"),"Happy Passover from Nicaragua 🇳🇮 httpstcoNXcwv0IHh6")</f>
        <v>Happy Passover from Nicaragua 🇳🇮 httpstcoNXcwv0IHh6</v>
      </c>
      <c r="D1453" s="7">
        <f>IFERROR(__xludf.DUMMYFUNCTION("LEN(REGEXREPLACE(C1453, ""[[:punct:]]"", """"))"),53.0)</f>
        <v>53</v>
      </c>
      <c r="E1453" s="7">
        <f>IFERROR(__xludf.DUMMYFUNCTION("COUNTA(SPLIT(REGEXREPLACE(C1453, ""[[:punct:]]"", """"), "" ""))"),6.0)</f>
        <v>6</v>
      </c>
      <c r="F1453" s="8">
        <f t="shared" si="1"/>
        <v>8.833333333</v>
      </c>
    </row>
    <row r="1454">
      <c r="A1454" s="2" t="s">
        <v>3114</v>
      </c>
      <c r="B1454" s="1" t="s">
        <v>3115</v>
      </c>
      <c r="C1454" s="5" t="str">
        <f>IFERROR(__xludf.DUMMYFUNCTION("REGEXREPLACE(B1454, ""[[:punct:]]"", """")"),"BasedMikeLee 😂")</f>
        <v>BasedMikeLee 😂</v>
      </c>
      <c r="D1454" s="7">
        <f>IFERROR(__xludf.DUMMYFUNCTION("LEN(REGEXREPLACE(C1454, ""[[:punct:]]"", """"))"),15.0)</f>
        <v>15</v>
      </c>
      <c r="E1454" s="7">
        <f>IFERROR(__xludf.DUMMYFUNCTION("COUNTA(SPLIT(REGEXREPLACE(C1454, ""[[:punct:]]"", """"), "" ""))"),2.0)</f>
        <v>2</v>
      </c>
      <c r="F1454" s="8">
        <f t="shared" si="1"/>
        <v>7.5</v>
      </c>
    </row>
    <row r="1455">
      <c r="A1455" s="2" t="s">
        <v>3116</v>
      </c>
      <c r="B1455" s="1" t="s">
        <v>3117</v>
      </c>
      <c r="C1455" s="5" t="str">
        <f>IFERROR(__xludf.DUMMYFUNCTION("REGEXREPLACE(B1455, ""[[:punct:]]"", """")"),"It’s elder abuse")</f>
        <v>It’s elder abuse</v>
      </c>
      <c r="D1455" s="7">
        <f>IFERROR(__xludf.DUMMYFUNCTION("LEN(REGEXREPLACE(C1455, ""[[:punct:]]"", """"))"),16.0)</f>
        <v>16</v>
      </c>
      <c r="E1455" s="7">
        <f>IFERROR(__xludf.DUMMYFUNCTION("COUNTA(SPLIT(REGEXREPLACE(C1455, ""[[:punct:]]"", """"), "" ""))"),3.0)</f>
        <v>3</v>
      </c>
      <c r="F1455" s="8">
        <f t="shared" si="1"/>
        <v>5.333333333</v>
      </c>
    </row>
    <row r="1456">
      <c r="A1456" s="2" t="s">
        <v>3118</v>
      </c>
      <c r="B1456" s="1" t="s">
        <v>3119</v>
      </c>
      <c r="C1456" s="5" t="str">
        <f>IFERROR(__xludf.DUMMYFUNCTION("REGEXREPLACE(B1456, ""[[:punct:]]"", """")"),"Passover just ended here in Nicaragua What did I miss over the last 2 days")</f>
        <v>Passover just ended here in Nicaragua What did I miss over the last 2 days</v>
      </c>
      <c r="D1456" s="7">
        <f>IFERROR(__xludf.DUMMYFUNCTION("LEN(REGEXREPLACE(C1456, ""[[:punct:]]"", """"))"),74.0)</f>
        <v>74</v>
      </c>
      <c r="E1456" s="7">
        <f>IFERROR(__xludf.DUMMYFUNCTION("COUNTA(SPLIT(REGEXREPLACE(C1456, ""[[:punct:]]"", """"), "" ""))"),15.0)</f>
        <v>15</v>
      </c>
      <c r="F1456" s="8">
        <f t="shared" si="1"/>
        <v>4.933333333</v>
      </c>
    </row>
    <row r="1457">
      <c r="A1457" s="2" t="s">
        <v>3120</v>
      </c>
      <c r="B1457" s="1" t="s">
        <v>3121</v>
      </c>
      <c r="C1457" s="5" t="str">
        <f>IFERROR(__xludf.DUMMYFUNCTION("REGEXREPLACE(B1457, ""[[:punct:]]"", """")"),"Holy shlit lol this is hilarious A bunch of useful idiots")</f>
        <v>Holy shlit lol this is hilarious A bunch of useful idiots</v>
      </c>
      <c r="D1457" s="7">
        <f>IFERROR(__xludf.DUMMYFUNCTION("LEN(REGEXREPLACE(C1457, ""[[:punct:]]"", """"))"),57.0)</f>
        <v>57</v>
      </c>
      <c r="E1457" s="7">
        <f>IFERROR(__xludf.DUMMYFUNCTION("COUNTA(SPLIT(REGEXREPLACE(C1457, ""[[:punct:]]"", """"), "" ""))"),11.0)</f>
        <v>11</v>
      </c>
      <c r="F1457" s="8">
        <f t="shared" si="1"/>
        <v>5.181818182</v>
      </c>
    </row>
    <row r="1458">
      <c r="A1458" s="2" t="s">
        <v>3122</v>
      </c>
      <c r="B1458" s="1" t="s">
        <v>3123</v>
      </c>
      <c r="C1458" s="5" t="str">
        <f>IFERROR(__xludf.DUMMYFUNCTION("REGEXREPLACE(B1458, ""[[:punct:]]"", """")"),"RT RepThomasMassie Instead of fining democrats for waving flags the House Sergeant at Arms just called and said I will be fined 500 if I don’t delete this video post
Mike Johnson really wants to memory hole this betrayal of America")</f>
        <v>RT RepThomasMassie Instead of fining democrats for waving flags the House Sergeant at Arms just called and said I will be fined 500 if I don’t delete this video post
Mike Johnson really wants to memory hole this betrayal of America</v>
      </c>
      <c r="D1458" s="7">
        <f>IFERROR(__xludf.DUMMYFUNCTION("LEN(REGEXREPLACE(C1458, ""[[:punct:]]"", """"))"),232.0)</f>
        <v>232</v>
      </c>
      <c r="E1458" s="7">
        <f>IFERROR(__xludf.DUMMYFUNCTION("COUNTA(SPLIT(REGEXREPLACE(C1458, ""[[:punct:]]"", """"), "" ""))"),40.0)</f>
        <v>40</v>
      </c>
      <c r="F1458" s="8">
        <f t="shared" si="1"/>
        <v>5.8</v>
      </c>
    </row>
    <row r="1459">
      <c r="A1459" s="2" t="s">
        <v>3124</v>
      </c>
      <c r="B1459" s="1" t="s">
        <v>3125</v>
      </c>
      <c r="C1459" s="5" t="str">
        <f>IFERROR(__xludf.DUMMYFUNCTION("REGEXREPLACE(B1459, ""[[:punct:]]"", """")"),"I didn’t read all the comments on my post from yesterday but if you guessed right comment here with a link to your tweet so I can follow you ")</f>
        <v>I didn’t read all the comments on my post from yesterday but if you guessed right comment here with a link to your tweet so I can follow you </v>
      </c>
      <c r="D1459" s="7">
        <f>IFERROR(__xludf.DUMMYFUNCTION("LEN(REGEXREPLACE(C1459, ""[[:punct:]]"", """"))"),141.0)</f>
        <v>141</v>
      </c>
      <c r="E1459" s="7">
        <f>IFERROR(__xludf.DUMMYFUNCTION("COUNTA(SPLIT(REGEXREPLACE(C1459, ""[[:punct:]]"", """"), "" ""))"),29.0)</f>
        <v>29</v>
      </c>
      <c r="F1459" s="8">
        <f t="shared" si="1"/>
        <v>4.862068966</v>
      </c>
    </row>
    <row r="1460">
      <c r="A1460" s="2" t="s">
        <v>3126</v>
      </c>
      <c r="B1460" s="1" t="s">
        <v>3127</v>
      </c>
      <c r="C1460" s="5" t="str">
        <f>IFERROR(__xludf.DUMMYFUNCTION("REGEXREPLACE(B1460, ""[[:punct:]]"", """")"),"RT DCDraino Pretty sure the last time we saw American flags being waved in the halls of Congress was J6
That says a lot")</f>
        <v>RT DCDraino Pretty sure the last time we saw American flags being waved in the halls of Congress was J6
That says a lot</v>
      </c>
      <c r="D1460" s="7">
        <f>IFERROR(__xludf.DUMMYFUNCTION("LEN(REGEXREPLACE(C1460, ""[[:punct:]]"", """"))"),120.0)</f>
        <v>120</v>
      </c>
      <c r="E1460" s="7">
        <f>IFERROR(__xludf.DUMMYFUNCTION("COUNTA(SPLIT(REGEXREPLACE(C1460, ""[[:punct:]]"", """"), "" ""))"),23.0)</f>
        <v>23</v>
      </c>
      <c r="F1460" s="8">
        <f t="shared" si="1"/>
        <v>5.217391304</v>
      </c>
    </row>
    <row r="1461">
      <c r="A1461" s="2" t="s">
        <v>3128</v>
      </c>
      <c r="B1461" s="1" t="s">
        <v>3129</v>
      </c>
      <c r="C1461" s="5" t="str">
        <f>IFERROR(__xludf.DUMMYFUNCTION("REGEXREPLACE(B1461, ""[[:punct:]]"", """")"),"RT ChayaRaichik10 They’re calling me a trrorist again for reposting their own tiktoks 🤡 httpstco4UJ05EZqdD")</f>
        <v>RT ChayaRaichik10 They’re calling me a trrorist again for reposting their own tiktoks 🤡 httpstco4UJ05EZqdD</v>
      </c>
      <c r="D1461" s="7">
        <f>IFERROR(__xludf.DUMMYFUNCTION("LEN(REGEXREPLACE(C1461, ""[[:punct:]]"", """"))"),107.0)</f>
        <v>107</v>
      </c>
      <c r="E1461" s="7">
        <f>IFERROR(__xludf.DUMMYFUNCTION("COUNTA(SPLIT(REGEXREPLACE(C1461, ""[[:punct:]]"", """"), "" ""))"),15.0)</f>
        <v>15</v>
      </c>
      <c r="F1461" s="8">
        <f t="shared" si="1"/>
        <v>7.133333333</v>
      </c>
    </row>
    <row r="1462">
      <c r="A1462" s="2" t="s">
        <v>3131</v>
      </c>
      <c r="B1462" s="1" t="s">
        <v>3132</v>
      </c>
      <c r="C1462" s="5" t="str">
        <f>IFERROR(__xludf.DUMMYFUNCTION("REGEXREPLACE(B1462, ""[[:punct:]]"", """")"),"RT ChayaRaichik10 Throwback to when I visited the capitol of Ukraine httpstco5PDUXNZ23C")</f>
        <v>RT ChayaRaichik10 Throwback to when I visited the capitol of Ukraine httpstco5PDUXNZ23C</v>
      </c>
      <c r="D1462" s="7">
        <f>IFERROR(__xludf.DUMMYFUNCTION("LEN(REGEXREPLACE(C1462, ""[[:punct:]]"", """"))"),87.0)</f>
        <v>87</v>
      </c>
      <c r="E1462" s="7">
        <f>IFERROR(__xludf.DUMMYFUNCTION("COUNTA(SPLIT(REGEXREPLACE(C1462, ""[[:punct:]]"", """"), "" ""))"),12.0)</f>
        <v>12</v>
      </c>
      <c r="F1462" s="8">
        <f t="shared" si="1"/>
        <v>7.25</v>
      </c>
    </row>
    <row r="1463">
      <c r="A1463" s="2" t="s">
        <v>3134</v>
      </c>
      <c r="B1463" s="1" t="s">
        <v>3135</v>
      </c>
      <c r="C1463" s="5" t="str">
        <f>IFERROR(__xludf.DUMMYFUNCTION("REGEXREPLACE(B1463, ""[[:punct:]]"", """")"),"JebraFaushay So sorry 💔")</f>
        <v>JebraFaushay So sorry 💔</v>
      </c>
      <c r="D1463" s="7">
        <f>IFERROR(__xludf.DUMMYFUNCTION("LEN(REGEXREPLACE(C1463, ""[[:punct:]]"", """"))"),24.0)</f>
        <v>24</v>
      </c>
      <c r="E1463" s="7">
        <f>IFERROR(__xludf.DUMMYFUNCTION("COUNTA(SPLIT(REGEXREPLACE(C1463, ""[[:punct:]]"", """"), "" ""))"),4.0)</f>
        <v>4</v>
      </c>
      <c r="F1463" s="8">
        <f t="shared" si="1"/>
        <v>6</v>
      </c>
    </row>
    <row r="1464">
      <c r="A1464" s="2" t="s">
        <v>3136</v>
      </c>
      <c r="B1464" s="1" t="s">
        <v>3137</v>
      </c>
      <c r="C1464" s="5" t="str">
        <f>IFERROR(__xludf.DUMMYFUNCTION("REGEXREPLACE(B1464, ""[[:punct:]]"", """")"),"Another one")</f>
        <v>Another one</v>
      </c>
      <c r="D1464" s="7">
        <f>IFERROR(__xludf.DUMMYFUNCTION("LEN(REGEXREPLACE(C1464, ""[[:punct:]]"", """"))"),11.0)</f>
        <v>11</v>
      </c>
      <c r="E1464" s="7">
        <f>IFERROR(__xludf.DUMMYFUNCTION("COUNTA(SPLIT(REGEXREPLACE(C1464, ""[[:punct:]]"", """"), "" ""))"),2.0)</f>
        <v>2</v>
      </c>
      <c r="F1464" s="8">
        <f t="shared" si="1"/>
        <v>5.5</v>
      </c>
    </row>
    <row r="1465">
      <c r="A1465" s="2" t="s">
        <v>3138</v>
      </c>
      <c r="B1465" s="1" t="s">
        <v>3139</v>
      </c>
      <c r="C1465" s="5" t="str">
        <f>IFERROR(__xludf.DUMMYFUNCTION("REGEXREPLACE(B1465, ""[[:punct:]]"", """")"),"🤣🎯")</f>
        <v>🤣🎯</v>
      </c>
      <c r="D1465" s="7">
        <f>IFERROR(__xludf.DUMMYFUNCTION("LEN(REGEXREPLACE(C1465, ""[[:punct:]]"", """"))"),4.0)</f>
        <v>4</v>
      </c>
      <c r="E1465" s="7">
        <f>IFERROR(__xludf.DUMMYFUNCTION("COUNTA(SPLIT(REGEXREPLACE(C1465, ""[[:punct:]]"", """"), "" ""))"),1.0)</f>
        <v>1</v>
      </c>
      <c r="F1465" s="8">
        <f t="shared" si="1"/>
        <v>4</v>
      </c>
    </row>
    <row r="1466">
      <c r="A1466" s="2" t="s">
        <v>3140</v>
      </c>
      <c r="B1466" s="1" t="s">
        <v>3141</v>
      </c>
      <c r="C1466" s="5" t="str">
        <f>IFERROR(__xludf.DUMMYFUNCTION("REGEXREPLACE(B1466, ""[[:punct:]]"", """")"),"ChristinaPushaw I heard the streets of Miami are now just lined with dead bodies I wasn’t sure if it was because they said “gay” or because of this new bill")</f>
        <v>ChristinaPushaw I heard the streets of Miami are now just lined with dead bodies I wasn’t sure if it was because they said “gay” or because of this new bill</v>
      </c>
      <c r="D1466" s="7">
        <f>IFERROR(__xludf.DUMMYFUNCTION("LEN(REGEXREPLACE(C1466, ""[[:punct:]]"", """"))"),156.0)</f>
        <v>156</v>
      </c>
      <c r="E1466" s="7">
        <f>IFERROR(__xludf.DUMMYFUNCTION("COUNTA(SPLIT(REGEXREPLACE(C1466, ""[[:punct:]]"", """"), "" ""))"),30.0)</f>
        <v>30</v>
      </c>
      <c r="F1466" s="8">
        <f t="shared" si="1"/>
        <v>5.2</v>
      </c>
    </row>
    <row r="1467">
      <c r="A1467" s="2" t="s">
        <v>3142</v>
      </c>
      <c r="B1467" s="1" t="s">
        <v>3143</v>
      </c>
      <c r="C1467" s="5" t="str">
        <f>IFERROR(__xludf.DUMMYFUNCTION("REGEXREPLACE(B1467, ""[[:punct:]]"", """")"),"I had to do a double take to make sure this was really Babylon Bee because this would actually be believable This might be one of the BB articles that becomes reality")</f>
        <v>I had to do a double take to make sure this was really Babylon Bee because this would actually be believable This might be one of the BB articles that becomes reality</v>
      </c>
      <c r="D1467" s="7">
        <f>IFERROR(__xludf.DUMMYFUNCTION("LEN(REGEXREPLACE(C1467, ""[[:punct:]]"", """"))"),166.0)</f>
        <v>166</v>
      </c>
      <c r="E1467" s="7">
        <f>IFERROR(__xludf.DUMMYFUNCTION("COUNTA(SPLIT(REGEXREPLACE(C1467, ""[[:punct:]]"", """"), "" ""))"),32.0)</f>
        <v>32</v>
      </c>
      <c r="F1467" s="8">
        <f t="shared" si="1"/>
        <v>5.1875</v>
      </c>
    </row>
    <row r="1468">
      <c r="A1468" s="2" t="s">
        <v>3144</v>
      </c>
      <c r="B1468" s="1" t="s">
        <v>3145</v>
      </c>
      <c r="C1468" s="5" t="str">
        <f>IFERROR(__xludf.DUMMYFUNCTION("REGEXREPLACE(B1468, ""[[:punct:]]"", """")"),"Great advertisement for X X is the only free speech platform that exists Thank you Elon for standing up to all the tyrants and protecting free speech")</f>
        <v>Great advertisement for X X is the only free speech platform that exists Thank you Elon for standing up to all the tyrants and protecting free speech</v>
      </c>
      <c r="D1468" s="7">
        <f>IFERROR(__xludf.DUMMYFUNCTION("LEN(REGEXREPLACE(C1468, ""[[:punct:]]"", """"))"),149.0)</f>
        <v>149</v>
      </c>
      <c r="E1468" s="7">
        <f>IFERROR(__xludf.DUMMYFUNCTION("COUNTA(SPLIT(REGEXREPLACE(C1468, ""[[:punct:]]"", """"), "" ""))"),27.0)</f>
        <v>27</v>
      </c>
      <c r="F1468" s="8">
        <f t="shared" si="1"/>
        <v>5.518518519</v>
      </c>
    </row>
    <row r="1469">
      <c r="A1469" s="2" t="s">
        <v>3146</v>
      </c>
      <c r="B1469" s="1" t="s">
        <v>3147</v>
      </c>
      <c r="C1469" s="5" t="str">
        <f>IFERROR(__xludf.DUMMYFUNCTION("REGEXREPLACE(B1469, ""[[:punct:]]"", """")"),"Insane that this is even controversial")</f>
        <v>Insane that this is even controversial</v>
      </c>
      <c r="D1469" s="7">
        <f>IFERROR(__xludf.DUMMYFUNCTION("LEN(REGEXREPLACE(C1469, ""[[:punct:]]"", """"))"),38.0)</f>
        <v>38</v>
      </c>
      <c r="E1469" s="7">
        <f>IFERROR(__xludf.DUMMYFUNCTION("COUNTA(SPLIT(REGEXREPLACE(C1469, ""[[:punct:]]"", """"), "" ""))"),6.0)</f>
        <v>6</v>
      </c>
      <c r="F1469" s="8">
        <f t="shared" si="1"/>
        <v>6.333333333</v>
      </c>
    </row>
    <row r="1470">
      <c r="A1470" s="2" t="s">
        <v>3148</v>
      </c>
      <c r="B1470" s="1" t="s">
        <v>3149</v>
      </c>
      <c r="C1470" s="5" t="str">
        <f>IFERROR(__xludf.DUMMYFUNCTION("REGEXREPLACE(B1470, ""[[:punct:]]"", """")"),"RT ChayaRaichik10 The President of Columbia needs to resign The campus is now under the control of a radical group of trrorist sympathizers")</f>
        <v>RT ChayaRaichik10 The President of Columbia needs to resign The campus is now under the control of a radical group of trrorist sympathizers</v>
      </c>
      <c r="D1470" s="7">
        <f>IFERROR(__xludf.DUMMYFUNCTION("LEN(REGEXREPLACE(C1470, ""[[:punct:]]"", """"))"),139.0)</f>
        <v>139</v>
      </c>
      <c r="E1470" s="7">
        <f>IFERROR(__xludf.DUMMYFUNCTION("COUNTA(SPLIT(REGEXREPLACE(C1470, ""[[:punct:]]"", """"), "" ""))"),23.0)</f>
        <v>23</v>
      </c>
      <c r="F1470" s="8">
        <f t="shared" si="1"/>
        <v>6.043478261</v>
      </c>
    </row>
    <row r="1471">
      <c r="A1471" s="2" t="s">
        <v>3150</v>
      </c>
      <c r="B1471" s="1" t="s">
        <v>3151</v>
      </c>
      <c r="C1471" s="5" t="str">
        <f>IFERROR(__xludf.DUMMYFUNCTION("REGEXREPLACE(B1471, ""[[:punct:]]"", """")"),"ViralNewsNYC Happy birthday")</f>
        <v>ViralNewsNYC Happy birthday</v>
      </c>
      <c r="D1471" s="7">
        <f>IFERROR(__xludf.DUMMYFUNCTION("LEN(REGEXREPLACE(C1471, ""[[:punct:]]"", """"))"),27.0)</f>
        <v>27</v>
      </c>
      <c r="E1471" s="7">
        <f>IFERROR(__xludf.DUMMYFUNCTION("COUNTA(SPLIT(REGEXREPLACE(C1471, ""[[:punct:]]"", """"), "" ""))"),3.0)</f>
        <v>3</v>
      </c>
      <c r="F1471" s="8">
        <f t="shared" si="1"/>
        <v>9</v>
      </c>
    </row>
    <row r="1472">
      <c r="A1472" s="2" t="s">
        <v>3128</v>
      </c>
      <c r="B1472" s="1" t="s">
        <v>3152</v>
      </c>
      <c r="C1472" s="5" t="str">
        <f>IFERROR(__xludf.DUMMYFUNCTION("REGEXREPLACE(B1472, ""[[:punct:]]"", """")"),"They’re calling me a trrorist again for reposting their own tiktoks 🤡 httpstco4UJ05EZqdD")</f>
        <v>They’re calling me a trrorist again for reposting their own tiktoks 🤡 httpstco4UJ05EZqdD</v>
      </c>
      <c r="D1472" s="7">
        <f>IFERROR(__xludf.DUMMYFUNCTION("LEN(REGEXREPLACE(C1472, ""[[:punct:]]"", """"))"),89.0)</f>
        <v>89</v>
      </c>
      <c r="E1472" s="7">
        <f>IFERROR(__xludf.DUMMYFUNCTION("COUNTA(SPLIT(REGEXREPLACE(C1472, ""[[:punct:]]"", """"), "" ""))"),13.0)</f>
        <v>13</v>
      </c>
      <c r="F1472" s="8">
        <f t="shared" si="1"/>
        <v>6.846153846</v>
      </c>
    </row>
    <row r="1473">
      <c r="A1473" s="2" t="s">
        <v>3131</v>
      </c>
      <c r="B1473" s="1" t="s">
        <v>3153</v>
      </c>
      <c r="C1473" s="5" t="str">
        <f>IFERROR(__xludf.DUMMYFUNCTION("REGEXREPLACE(B1473, ""[[:punct:]]"", """")"),"Throwback to when I visited the capitol of Ukraine httpstco5PDUXNZ23C")</f>
        <v>Throwback to when I visited the capitol of Ukraine httpstco5PDUXNZ23C</v>
      </c>
      <c r="D1473" s="7">
        <f>IFERROR(__xludf.DUMMYFUNCTION("LEN(REGEXREPLACE(C1473, ""[[:punct:]]"", """"))"),69.0)</f>
        <v>69</v>
      </c>
      <c r="E1473" s="7">
        <f>IFERROR(__xludf.DUMMYFUNCTION("COUNTA(SPLIT(REGEXREPLACE(C1473, ""[[:punct:]]"", """"), "" ""))"),10.0)</f>
        <v>10</v>
      </c>
      <c r="F1473" s="8">
        <f t="shared" si="1"/>
        <v>6.9</v>
      </c>
    </row>
    <row r="1474">
      <c r="A1474" s="2" t="s">
        <v>3148</v>
      </c>
      <c r="B1474" s="1" t="s">
        <v>3154</v>
      </c>
      <c r="C1474" s="5" t="str">
        <f>IFERROR(__xludf.DUMMYFUNCTION("REGEXREPLACE(B1474, ""[[:punct:]]"", """")"),"The President of Columbia needs to resign The campus is now under the control of a radical group of trrorist sympathizers")</f>
        <v>The President of Columbia needs to resign The campus is now under the control of a radical group of trrorist sympathizers</v>
      </c>
      <c r="D1474" s="7">
        <f>IFERROR(__xludf.DUMMYFUNCTION("LEN(REGEXREPLACE(C1474, ""[[:punct:]]"", """"))"),121.0)</f>
        <v>121</v>
      </c>
      <c r="E1474" s="7">
        <f>IFERROR(__xludf.DUMMYFUNCTION("COUNTA(SPLIT(REGEXREPLACE(C1474, ""[[:punct:]]"", """"), "" ""))"),21.0)</f>
        <v>21</v>
      </c>
      <c r="F1474" s="8">
        <f t="shared" si="1"/>
        <v>5.761904762</v>
      </c>
    </row>
    <row r="1475">
      <c r="A1475" s="2" t="s">
        <v>3155</v>
      </c>
      <c r="B1475" s="1" t="s">
        <v>3156</v>
      </c>
      <c r="C1475" s="5" t="str">
        <f>IFERROR(__xludf.DUMMYFUNCTION("REGEXREPLACE(B1475, ""[[:punct:]]"", """")"),"RT ChayaRaichik10 I can’t imagine why nobody watches the 🍋 man’s show What a sad little pathetic man httpstcowcRXeH7Zxj")</f>
        <v>RT ChayaRaichik10 I can’t imagine why nobody watches the 🍋 man’s show What a sad little pathetic man httpstcowcRXeH7Zxj</v>
      </c>
      <c r="D1475" s="7">
        <f>IFERROR(__xludf.DUMMYFUNCTION("LEN(REGEXREPLACE(C1475, ""[[:punct:]]"", """"))"),120.0)</f>
        <v>120</v>
      </c>
      <c r="E1475" s="7">
        <f>IFERROR(__xludf.DUMMYFUNCTION("COUNTA(SPLIT(REGEXREPLACE(C1475, ""[[:punct:]]"", """"), "" ""))"),19.0)</f>
        <v>19</v>
      </c>
      <c r="F1475" s="8">
        <f t="shared" si="1"/>
        <v>6.315789474</v>
      </c>
    </row>
    <row r="1476">
      <c r="A1476" s="2" t="s">
        <v>3158</v>
      </c>
      <c r="B1476" s="1" t="s">
        <v>3159</v>
      </c>
      <c r="C1476" s="5" t="str">
        <f>IFERROR(__xludf.DUMMYFUNCTION("REGEXREPLACE(B1476, ""[[:punct:]]"", """")"),"Imagine letting your kid attend Columbia University after today")</f>
        <v>Imagine letting your kid attend Columbia University after today</v>
      </c>
      <c r="D1476" s="7">
        <f>IFERROR(__xludf.DUMMYFUNCTION("LEN(REGEXREPLACE(C1476, ""[[:punct:]]"", """"))"),63.0)</f>
        <v>63</v>
      </c>
      <c r="E1476" s="7">
        <f>IFERROR(__xludf.DUMMYFUNCTION("COUNTA(SPLIT(REGEXREPLACE(C1476, ""[[:punct:]]"", """"), "" ""))"),9.0)</f>
        <v>9</v>
      </c>
      <c r="F1476" s="8">
        <f t="shared" si="1"/>
        <v>7</v>
      </c>
    </row>
    <row r="1477">
      <c r="A1477" s="2" t="s">
        <v>3160</v>
      </c>
      <c r="B1477" s="1" t="s">
        <v>3161</v>
      </c>
      <c r="C1477" s="5" t="str">
        <f>IFERROR(__xludf.DUMMYFUNCTION("REGEXREPLACE(B1477, ""[[:punct:]]"", """")"),"RT ChayaRaichik10 There’s no such thing as nonbinary 
Only women can get pregnant 
Thank you for coming to my Ted Talk")</f>
        <v>RT ChayaRaichik10 There’s no such thing as nonbinary 
Only women can get pregnant 
Thank you for coming to my Ted Talk</v>
      </c>
      <c r="D1477" s="7">
        <f>IFERROR(__xludf.DUMMYFUNCTION("LEN(REGEXREPLACE(C1477, ""[[:punct:]]"", """"))"),120.0)</f>
        <v>120</v>
      </c>
      <c r="E1477" s="7">
        <f>IFERROR(__xludf.DUMMYFUNCTION("COUNTA(SPLIT(REGEXREPLACE(C1477, ""[[:punct:]]"", """"), "" ""))"),21.0)</f>
        <v>21</v>
      </c>
      <c r="F1477" s="8">
        <f t="shared" si="1"/>
        <v>5.714285714</v>
      </c>
    </row>
    <row r="1478">
      <c r="A1478" s="2" t="s">
        <v>3162</v>
      </c>
      <c r="B1478" s="1" t="s">
        <v>3163</v>
      </c>
      <c r="C1478" s="5" t="str">
        <f>IFERROR(__xludf.DUMMYFUNCTION("REGEXREPLACE(B1478, ""[[:punct:]]"", """")"),"A Jewish student was stabbed in the eye at Yale and a bunch of trrorist sympathizers are now running Columbia What on earth is going on at these Ivy League schools")</f>
        <v>A Jewish student was stabbed in the eye at Yale and a bunch of trrorist sympathizers are now running Columbia What on earth is going on at these Ivy League schools</v>
      </c>
      <c r="D1478" s="7">
        <f>IFERROR(__xludf.DUMMYFUNCTION("LEN(REGEXREPLACE(C1478, ""[[:punct:]]"", """"))"),163.0)</f>
        <v>163</v>
      </c>
      <c r="E1478" s="7">
        <f>IFERROR(__xludf.DUMMYFUNCTION("COUNTA(SPLIT(REGEXREPLACE(C1478, ""[[:punct:]]"", """"), "" ""))"),31.0)</f>
        <v>31</v>
      </c>
      <c r="F1478" s="8">
        <f t="shared" si="1"/>
        <v>5.258064516</v>
      </c>
    </row>
    <row r="1479">
      <c r="A1479" s="2" t="s">
        <v>3164</v>
      </c>
      <c r="B1479" s="1" t="s">
        <v>3165</v>
      </c>
      <c r="C1479" s="5" t="str">
        <f>IFERROR(__xludf.DUMMYFUNCTION("REGEXREPLACE(B1479, ""[[:punct:]]"", """")"),"Amen")</f>
        <v>Amen</v>
      </c>
      <c r="D1479" s="7">
        <f>IFERROR(__xludf.DUMMYFUNCTION("LEN(REGEXREPLACE(C1479, ""[[:punct:]]"", """"))"),4.0)</f>
        <v>4</v>
      </c>
      <c r="E1479" s="7">
        <f>IFERROR(__xludf.DUMMYFUNCTION("COUNTA(SPLIT(REGEXREPLACE(C1479, ""[[:punct:]]"", """"), "" ""))"),1.0)</f>
        <v>1</v>
      </c>
      <c r="F1479" s="8">
        <f t="shared" si="1"/>
        <v>4</v>
      </c>
    </row>
    <row r="1480">
      <c r="A1480" s="2" t="s">
        <v>3166</v>
      </c>
      <c r="B1480" s="1" t="s">
        <v>3167</v>
      </c>
      <c r="C1480" s="5" t="str">
        <f>IFERROR(__xludf.DUMMYFUNCTION("REGEXREPLACE(B1480, ""[[:punct:]]"", """")"),"Columbia leadership completely lost control of their campus They have a bunch of trrorist sympathizers running the campus now The President of Columbia needs to resign What’s happening there now is absolutely disgraceful")</f>
        <v>Columbia leadership completely lost control of their campus They have a bunch of trrorist sympathizers running the campus now The President of Columbia needs to resign What’s happening there now is absolutely disgraceful</v>
      </c>
      <c r="D1480" s="7">
        <f>IFERROR(__xludf.DUMMYFUNCTION("LEN(REGEXREPLACE(C1480, ""[[:punct:]]"", """"))"),220.0)</f>
        <v>220</v>
      </c>
      <c r="E1480" s="7">
        <f>IFERROR(__xludf.DUMMYFUNCTION("COUNTA(SPLIT(REGEXREPLACE(C1480, ""[[:punct:]]"", """"), "" ""))"),33.0)</f>
        <v>33</v>
      </c>
      <c r="F1480" s="8">
        <f t="shared" si="1"/>
        <v>6.666666667</v>
      </c>
    </row>
    <row r="1481">
      <c r="A1481" s="2" t="s">
        <v>3168</v>
      </c>
      <c r="B1481" s="1" t="s">
        <v>3169</v>
      </c>
      <c r="C1481" s="5" t="str">
        <f>IFERROR(__xludf.DUMMYFUNCTION("REGEXREPLACE(B1481, ""[[:punct:]]"", """")"),"RT ChayaRaichik10 The Biden regime hates women Where are all the feminists")</f>
        <v>RT ChayaRaichik10 The Biden regime hates women Where are all the feminists</v>
      </c>
      <c r="D1481" s="7">
        <f>IFERROR(__xludf.DUMMYFUNCTION("LEN(REGEXREPLACE(C1481, ""[[:punct:]]"", """"))"),74.0)</f>
        <v>74</v>
      </c>
      <c r="E1481" s="7">
        <f>IFERROR(__xludf.DUMMYFUNCTION("COUNTA(SPLIT(REGEXREPLACE(C1481, ""[[:punct:]]"", """"), "" ""))"),12.0)</f>
        <v>12</v>
      </c>
      <c r="F1481" s="8">
        <f t="shared" si="1"/>
        <v>6.166666667</v>
      </c>
    </row>
    <row r="1482">
      <c r="A1482" s="2" t="s">
        <v>3170</v>
      </c>
      <c r="B1482" s="1" t="s">
        <v>3171</v>
      </c>
      <c r="C1482" s="5" t="str">
        <f>IFERROR(__xludf.DUMMYFUNCTION("REGEXREPLACE(B1482, ""[[:punct:]]"", """")"),"RT FactsForPeace Get to know Tamar an Israeli volunteer who drives Palestinian cancer patients from the West Bank to get treatment in Israeli hospitals FactsForPeace httpstcoZUNXgUgg2I")</f>
        <v>RT FactsForPeace Get to know Tamar an Israeli volunteer who drives Palestinian cancer patients from the West Bank to get treatment in Israeli hospitals FactsForPeace httpstcoZUNXgUgg2I</v>
      </c>
      <c r="D1482" s="7">
        <f>IFERROR(__xludf.DUMMYFUNCTION("LEN(REGEXREPLACE(C1482, ""[[:punct:]]"", """"))"),184.0)</f>
        <v>184</v>
      </c>
      <c r="E1482" s="7">
        <f>IFERROR(__xludf.DUMMYFUNCTION("COUNTA(SPLIT(REGEXREPLACE(C1482, ""[[:punct:]]"", """"), "" ""))"),26.0)</f>
        <v>26</v>
      </c>
      <c r="F1482" s="8">
        <f t="shared" si="1"/>
        <v>7.076923077</v>
      </c>
    </row>
    <row r="1483">
      <c r="A1483" s="2" t="s">
        <v>3175</v>
      </c>
      <c r="B1483" s="1" t="s">
        <v>3176</v>
      </c>
      <c r="C1483" s="5" t="str">
        <f>IFERROR(__xludf.DUMMYFUNCTION("REGEXREPLACE(B1483, ""[[:punct:]]"", """")"),"I can’t believe this is a real campaign ad This is the weirdest Democrat fantasy dream I’ve ever seen")</f>
        <v>I can’t believe this is a real campaign ad This is the weirdest Democrat fantasy dream I’ve ever seen</v>
      </c>
      <c r="D1483" s="7">
        <f>IFERROR(__xludf.DUMMYFUNCTION("LEN(REGEXREPLACE(C1483, ""[[:punct:]]"", """"))"),101.0)</f>
        <v>101</v>
      </c>
      <c r="E1483" s="7">
        <f>IFERROR(__xludf.DUMMYFUNCTION("COUNTA(SPLIT(REGEXREPLACE(C1483, ""[[:punct:]]"", """"), "" ""))"),19.0)</f>
        <v>19</v>
      </c>
      <c r="F1483" s="8">
        <f t="shared" si="1"/>
        <v>5.315789474</v>
      </c>
    </row>
    <row r="1484">
      <c r="A1484" s="2" t="s">
        <v>3177</v>
      </c>
      <c r="B1484" s="1" t="s">
        <v>3178</v>
      </c>
      <c r="C1484" s="5" t="str">
        <f>IFERROR(__xludf.DUMMYFUNCTION("REGEXREPLACE(B1484, ""[[:punct:]]"", """")"),"Truly horrifying")</f>
        <v>Truly horrifying</v>
      </c>
      <c r="D1484" s="7">
        <f>IFERROR(__xludf.DUMMYFUNCTION("LEN(REGEXREPLACE(C1484, ""[[:punct:]]"", """"))"),16.0)</f>
        <v>16</v>
      </c>
      <c r="E1484" s="7">
        <f>IFERROR(__xludf.DUMMYFUNCTION("COUNTA(SPLIT(REGEXREPLACE(C1484, ""[[:punct:]]"", """"), "" ""))"),2.0)</f>
        <v>2</v>
      </c>
      <c r="F1484" s="8">
        <f t="shared" si="1"/>
        <v>8</v>
      </c>
    </row>
    <row r="1485">
      <c r="A1485" s="2" t="s">
        <v>3179</v>
      </c>
      <c r="B1485" s="1" t="s">
        <v>3180</v>
      </c>
      <c r="C1485" s="5" t="str">
        <f>IFERROR(__xludf.DUMMYFUNCTION("REGEXREPLACE(B1485, ""[[:punct:]]"", """")"),"assliken BenMorrissey16 damintoell This should be a hate crime")</f>
        <v>assliken BenMorrissey16 damintoell This should be a hate crime</v>
      </c>
      <c r="D1485" s="7">
        <f>IFERROR(__xludf.DUMMYFUNCTION("LEN(REGEXREPLACE(C1485, ""[[:punct:]]"", """"))"),62.0)</f>
        <v>62</v>
      </c>
      <c r="E1485" s="7">
        <f>IFERROR(__xludf.DUMMYFUNCTION("COUNTA(SPLIT(REGEXREPLACE(C1485, ""[[:punct:]]"", """"), "" ""))"),9.0)</f>
        <v>9</v>
      </c>
      <c r="F1485" s="8">
        <f t="shared" si="1"/>
        <v>6.888888889</v>
      </c>
    </row>
    <row r="1486">
      <c r="A1486" s="2" t="s">
        <v>3181</v>
      </c>
      <c r="B1486" s="1" t="s">
        <v>3182</v>
      </c>
      <c r="C1486" s="5" t="str">
        <f>IFERROR(__xludf.DUMMYFUNCTION("REGEXREPLACE(B1486, ""[[:punct:]]"", """")"),"DLoesch Covid broke their brains")</f>
        <v>DLoesch Covid broke their brains</v>
      </c>
      <c r="D1486" s="7">
        <f>IFERROR(__xludf.DUMMYFUNCTION("LEN(REGEXREPLACE(C1486, ""[[:punct:]]"", """"))"),32.0)</f>
        <v>32</v>
      </c>
      <c r="E1486" s="7">
        <f>IFERROR(__xludf.DUMMYFUNCTION("COUNTA(SPLIT(REGEXREPLACE(C1486, ""[[:punct:]]"", """"), "" ""))"),5.0)</f>
        <v>5</v>
      </c>
      <c r="F1486" s="8">
        <f t="shared" si="1"/>
        <v>6.4</v>
      </c>
    </row>
    <row r="1487">
      <c r="A1487" s="2" t="s">
        <v>3183</v>
      </c>
      <c r="B1487" s="1" t="s">
        <v>3184</v>
      </c>
      <c r="C1487" s="5" t="str">
        <f>IFERROR(__xludf.DUMMYFUNCTION("REGEXREPLACE(B1487, ""[[:punct:]]"", """")"),"Going on an international adventure ✈️ 
Whoever guesses right gets a follow 😂 httpstcopbaIGs0bQx")</f>
        <v>Going on an international adventure ✈️ 
Whoever guesses right gets a follow 😂 httpstcopbaIGs0bQx</v>
      </c>
      <c r="D1487" s="7">
        <f>IFERROR(__xludf.DUMMYFUNCTION("LEN(REGEXREPLACE(C1487, ""[[:punct:]]"", """"))"),98.0)</f>
        <v>98</v>
      </c>
      <c r="E1487" s="7">
        <f>IFERROR(__xludf.DUMMYFUNCTION("COUNTA(SPLIT(REGEXREPLACE(C1487, ""[[:punct:]]"", """"), "" ""))"),14.0)</f>
        <v>14</v>
      </c>
      <c r="F1487" s="8">
        <f t="shared" si="1"/>
        <v>7</v>
      </c>
    </row>
    <row r="1488">
      <c r="A1488" s="2" t="s">
        <v>3186</v>
      </c>
      <c r="B1488" s="1" t="s">
        <v>3187</v>
      </c>
      <c r="C1488" s="5" t="str">
        <f>IFERROR(__xludf.DUMMYFUNCTION("REGEXREPLACE(B1488, ""[[:punct:]]"", """")"),"SOkaliptus Very kind Thank you")</f>
        <v>SOkaliptus Very kind Thank you</v>
      </c>
      <c r="D1488" s="7">
        <f>IFERROR(__xludf.DUMMYFUNCTION("LEN(REGEXREPLACE(C1488, ""[[:punct:]]"", """"))"),30.0)</f>
        <v>30</v>
      </c>
      <c r="E1488" s="7">
        <f>IFERROR(__xludf.DUMMYFUNCTION("COUNTA(SPLIT(REGEXREPLACE(C1488, ""[[:punct:]]"", """"), "" ""))"),5.0)</f>
        <v>5</v>
      </c>
      <c r="F1488" s="8">
        <f t="shared" si="1"/>
        <v>6</v>
      </c>
    </row>
    <row r="1489">
      <c r="A1489" s="2" t="s">
        <v>3188</v>
      </c>
      <c r="B1489" s="1" t="s">
        <v>3189</v>
      </c>
      <c r="C1489" s="5" t="str">
        <f>IFERROR(__xludf.DUMMYFUNCTION("REGEXREPLACE(B1489, ""[[:punct:]]"", """")"),"MORE 👏OF 👏THIS👏
So proud of these girls standing up for themselves")</f>
        <v>MORE 👏OF 👏THIS👏
So proud of these girls standing up for themselves</v>
      </c>
      <c r="D1489" s="7">
        <f>IFERROR(__xludf.DUMMYFUNCTION("LEN(REGEXREPLACE(C1489, ""[[:punct:]]"", """"))"),70.0)</f>
        <v>70</v>
      </c>
      <c r="E1489" s="7">
        <f>IFERROR(__xludf.DUMMYFUNCTION("COUNTA(SPLIT(REGEXREPLACE(C1489, ""[[:punct:]]"", """"), "" ""))"),11.0)</f>
        <v>11</v>
      </c>
      <c r="F1489" s="8">
        <f t="shared" si="1"/>
        <v>6.363636364</v>
      </c>
    </row>
    <row r="1490">
      <c r="A1490" s="2" t="s">
        <v>3160</v>
      </c>
      <c r="B1490" s="1" t="s">
        <v>3190</v>
      </c>
      <c r="C1490" s="5" t="str">
        <f>IFERROR(__xludf.DUMMYFUNCTION("REGEXREPLACE(B1490, ""[[:punct:]]"", """")"),"There’s no such thing as nonbinary 
Only women can get pregnant 
Thank you for coming to my Ted Talk")</f>
        <v>There’s no such thing as nonbinary 
Only women can get pregnant 
Thank you for coming to my Ted Talk</v>
      </c>
      <c r="D1490" s="7">
        <f>IFERROR(__xludf.DUMMYFUNCTION("LEN(REGEXREPLACE(C1490, ""[[:punct:]]"", """"))"),102.0)</f>
        <v>102</v>
      </c>
      <c r="E1490" s="7">
        <f>IFERROR(__xludf.DUMMYFUNCTION("COUNTA(SPLIT(REGEXREPLACE(C1490, ""[[:punct:]]"", """"), "" ""))"),19.0)</f>
        <v>19</v>
      </c>
      <c r="F1490" s="8">
        <f t="shared" si="1"/>
        <v>5.368421053</v>
      </c>
    </row>
    <row r="1491">
      <c r="A1491" s="2" t="s">
        <v>3191</v>
      </c>
      <c r="B1491" s="1" t="s">
        <v>3192</v>
      </c>
      <c r="C1491" s="5" t="str">
        <f>IFERROR(__xludf.DUMMYFUNCTION("REGEXREPLACE(B1491, ""[[:punct:]]"", """")"),"Worst trade ever")</f>
        <v>Worst trade ever</v>
      </c>
      <c r="D1491" s="7">
        <f>IFERROR(__xludf.DUMMYFUNCTION("LEN(REGEXREPLACE(C1491, ""[[:punct:]]"", """"))"),16.0)</f>
        <v>16</v>
      </c>
      <c r="E1491" s="7">
        <f>IFERROR(__xludf.DUMMYFUNCTION("COUNTA(SPLIT(REGEXREPLACE(C1491, ""[[:punct:]]"", """"), "" ""))"),3.0)</f>
        <v>3</v>
      </c>
      <c r="F1491" s="8">
        <f t="shared" si="1"/>
        <v>5.333333333</v>
      </c>
    </row>
    <row r="1492">
      <c r="A1492" s="2" t="s">
        <v>3193</v>
      </c>
      <c r="B1492" s="1" t="s">
        <v>3194</v>
      </c>
      <c r="C1492" s="5" t="str">
        <f>IFERROR(__xludf.DUMMYFUNCTION("REGEXREPLACE(B1492, ""[[:punct:]]"", """")"),"NotThatOtherBob 😂")</f>
        <v>NotThatOtherBob 😂</v>
      </c>
      <c r="D1492" s="7">
        <f>IFERROR(__xludf.DUMMYFUNCTION("LEN(REGEXREPLACE(C1492, ""[[:punct:]]"", """"))"),18.0)</f>
        <v>18</v>
      </c>
      <c r="E1492" s="7">
        <f>IFERROR(__xludf.DUMMYFUNCTION("COUNTA(SPLIT(REGEXREPLACE(C1492, ""[[:punct:]]"", """"), "" ""))"),2.0)</f>
        <v>2</v>
      </c>
      <c r="F1492" s="8">
        <f t="shared" si="1"/>
        <v>9</v>
      </c>
    </row>
    <row r="1493">
      <c r="A1493" s="2" t="s">
        <v>3195</v>
      </c>
      <c r="B1493" s="1" t="s">
        <v>3196</v>
      </c>
      <c r="C1493" s="5" t="str">
        <f>IFERROR(__xludf.DUMMYFUNCTION("REGEXREPLACE(B1493, ""[[:punct:]]"", """")"),"RileyGaines Love it")</f>
        <v>RileyGaines Love it</v>
      </c>
      <c r="D1493" s="7">
        <f>IFERROR(__xludf.DUMMYFUNCTION("LEN(REGEXREPLACE(C1493, ""[[:punct:]]"", """"))"),19.0)</f>
        <v>19</v>
      </c>
      <c r="E1493" s="7">
        <f>IFERROR(__xludf.DUMMYFUNCTION("COUNTA(SPLIT(REGEXREPLACE(C1493, ""[[:punct:]]"", """"), "" ""))"),3.0)</f>
        <v>3</v>
      </c>
      <c r="F1493" s="8">
        <f t="shared" si="1"/>
        <v>6.333333333</v>
      </c>
    </row>
    <row r="1494">
      <c r="A1494" s="2" t="s">
        <v>3155</v>
      </c>
      <c r="B1494" s="1" t="s">
        <v>3197</v>
      </c>
      <c r="C1494" s="5" t="str">
        <f>IFERROR(__xludf.DUMMYFUNCTION("REGEXREPLACE(B1494, ""[[:punct:]]"", """")"),"I can’t imagine why nobody watches the 🍋 man’s show What a sad little pathetic man httpstcowcRXeH7Zxj")</f>
        <v>I can’t imagine why nobody watches the 🍋 man’s show What a sad little pathetic man httpstcowcRXeH7Zxj</v>
      </c>
      <c r="D1494" s="7">
        <f>IFERROR(__xludf.DUMMYFUNCTION("LEN(REGEXREPLACE(C1494, ""[[:punct:]]"", """"))"),102.0)</f>
        <v>102</v>
      </c>
      <c r="E1494" s="7">
        <f>IFERROR(__xludf.DUMMYFUNCTION("COUNTA(SPLIT(REGEXREPLACE(C1494, ""[[:punct:]]"", """"), "" ""))"),17.0)</f>
        <v>17</v>
      </c>
      <c r="F1494" s="8">
        <f t="shared" si="1"/>
        <v>6</v>
      </c>
    </row>
    <row r="1495">
      <c r="A1495" s="2" t="s">
        <v>3198</v>
      </c>
      <c r="B1495" s="1" t="s">
        <v>3199</v>
      </c>
      <c r="C1495" s="5" t="str">
        <f>IFERROR(__xludf.DUMMYFUNCTION("REGEXREPLACE(B1495, ""[[:punct:]]"", """")"),"RT SaltyCracker9 Apparently climate change is both racist and homophonic")</f>
        <v>RT SaltyCracker9 Apparently climate change is both racist and homophonic</v>
      </c>
      <c r="D1495" s="7">
        <f>IFERROR(__xludf.DUMMYFUNCTION("LEN(REGEXREPLACE(C1495, ""[[:punct:]]"", """"))"),72.0)</f>
        <v>72</v>
      </c>
      <c r="E1495" s="7">
        <f>IFERROR(__xludf.DUMMYFUNCTION("COUNTA(SPLIT(REGEXREPLACE(C1495, ""[[:punct:]]"", """"), "" ""))"),10.0)</f>
        <v>10</v>
      </c>
      <c r="F1495" s="8">
        <f t="shared" si="1"/>
        <v>7.2</v>
      </c>
    </row>
    <row r="1496">
      <c r="A1496" s="2" t="s">
        <v>3200</v>
      </c>
      <c r="B1496" s="1" t="s">
        <v>3201</v>
      </c>
      <c r="C1496" s="5" t="str">
        <f>IFERROR(__xludf.DUMMYFUNCTION("REGEXREPLACE(B1496, ""[[:punct:]]"", """")"),"d0u6s You got it")</f>
        <v>d0u6s You got it</v>
      </c>
      <c r="D1496" s="7">
        <f>IFERROR(__xludf.DUMMYFUNCTION("LEN(REGEXREPLACE(C1496, ""[[:punct:]]"", """"))"),16.0)</f>
        <v>16</v>
      </c>
      <c r="E1496" s="7">
        <f>IFERROR(__xludf.DUMMYFUNCTION("COUNTA(SPLIT(REGEXREPLACE(C1496, ""[[:punct:]]"", """"), "" ""))"),4.0)</f>
        <v>4</v>
      </c>
      <c r="F1496" s="8">
        <f t="shared" si="1"/>
        <v>4</v>
      </c>
    </row>
    <row r="1497">
      <c r="A1497" s="2" t="s">
        <v>3202</v>
      </c>
      <c r="B1497" s="1" t="s">
        <v>3203</v>
      </c>
      <c r="C1497" s="5" t="str">
        <f>IFERROR(__xludf.DUMMYFUNCTION("REGEXREPLACE(B1497, ""[[:punct:]]"", """")"),"atensnut I wishhhh On my bucket list")</f>
        <v>atensnut I wishhhh On my bucket list</v>
      </c>
      <c r="D1497" s="7">
        <f>IFERROR(__xludf.DUMMYFUNCTION("LEN(REGEXREPLACE(C1497, ""[[:punct:]]"", """"))"),36.0)</f>
        <v>36</v>
      </c>
      <c r="E1497" s="7">
        <f>IFERROR(__xludf.DUMMYFUNCTION("COUNTA(SPLIT(REGEXREPLACE(C1497, ""[[:punct:]]"", """"), "" ""))"),7.0)</f>
        <v>7</v>
      </c>
      <c r="F1497" s="8">
        <f t="shared" si="1"/>
        <v>5.142857143</v>
      </c>
    </row>
    <row r="1498">
      <c r="A1498" s="2" t="s">
        <v>3204</v>
      </c>
      <c r="B1498" s="1" t="s">
        <v>3205</v>
      </c>
      <c r="C1498" s="5" t="str">
        <f>IFERROR(__xludf.DUMMYFUNCTION("REGEXREPLACE(B1498, ""[[:punct:]]"", """")"),"AnothahWon How did you guess")</f>
        <v>AnothahWon How did you guess</v>
      </c>
      <c r="D1498" s="7">
        <f>IFERROR(__xludf.DUMMYFUNCTION("LEN(REGEXREPLACE(C1498, ""[[:punct:]]"", """"))"),28.0)</f>
        <v>28</v>
      </c>
      <c r="E1498" s="7">
        <f>IFERROR(__xludf.DUMMYFUNCTION("COUNTA(SPLIT(REGEXREPLACE(C1498, ""[[:punct:]]"", """"), "" ""))"),5.0)</f>
        <v>5</v>
      </c>
      <c r="F1498" s="8">
        <f t="shared" si="1"/>
        <v>5.6</v>
      </c>
    </row>
    <row r="1499">
      <c r="A1499" s="2" t="s">
        <v>3168</v>
      </c>
      <c r="B1499" s="1" t="s">
        <v>3206</v>
      </c>
      <c r="C1499" s="5" t="str">
        <f>IFERROR(__xludf.DUMMYFUNCTION("REGEXREPLACE(B1499, ""[[:punct:]]"", """")"),"The Biden regime hates women Where are all the feminists")</f>
        <v>The Biden regime hates women Where are all the feminists</v>
      </c>
      <c r="D1499" s="7">
        <f>IFERROR(__xludf.DUMMYFUNCTION("LEN(REGEXREPLACE(C1499, ""[[:punct:]]"", """"))"),56.0)</f>
        <v>56</v>
      </c>
      <c r="E1499" s="7">
        <f>IFERROR(__xludf.DUMMYFUNCTION("COUNTA(SPLIT(REGEXREPLACE(C1499, ""[[:punct:]]"", """"), "" ""))"),10.0)</f>
        <v>10</v>
      </c>
      <c r="F1499" s="8">
        <f t="shared" si="1"/>
        <v>5.6</v>
      </c>
    </row>
    <row r="1500">
      <c r="A1500" s="2" t="s">
        <v>3207</v>
      </c>
      <c r="B1500" s="1" t="s">
        <v>3208</v>
      </c>
      <c r="C1500" s="5" t="str">
        <f>IFERROR(__xludf.DUMMYFUNCTION("REGEXREPLACE(B1500, ""[[:punct:]]"", """")"),"LOUDER FOR THE PEOPLE IN THE BACK👏")</f>
        <v>LOUDER FOR THE PEOPLE IN THE BACK👏</v>
      </c>
      <c r="D1500" s="7">
        <f>IFERROR(__xludf.DUMMYFUNCTION("LEN(REGEXREPLACE(C1500, ""[[:punct:]]"", """"))"),35.0)</f>
        <v>35</v>
      </c>
      <c r="E1500" s="7">
        <f>IFERROR(__xludf.DUMMYFUNCTION("COUNTA(SPLIT(REGEXREPLACE(C1500, ""[[:punct:]]"", """"), "" ""))"),7.0)</f>
        <v>7</v>
      </c>
      <c r="F1500" s="8">
        <f t="shared" si="1"/>
        <v>5</v>
      </c>
    </row>
    <row r="1501">
      <c r="A1501" s="2" t="s">
        <v>3209</v>
      </c>
      <c r="B1501" s="1" t="s">
        <v>3210</v>
      </c>
      <c r="C1501" s="5" t="str">
        <f>IFERROR(__xludf.DUMMYFUNCTION("REGEXREPLACE(B1501, ""[[:punct:]]"", """")"),"RT stclairashley Precisely
This is why the same people who were burning my city for BLM are now shutting down bridges for Palestine
Radical Marxist ideology underpins all of this")</f>
        <v>RT stclairashley Precisely
This is why the same people who were burning my city for BLM are now shutting down bridges for Palestine
Radical Marxist ideology underpins all of this</v>
      </c>
      <c r="D1501" s="7">
        <f>IFERROR(__xludf.DUMMYFUNCTION("LEN(REGEXREPLACE(C1501, ""[[:punct:]]"", """"))"),180.0)</f>
        <v>180</v>
      </c>
      <c r="E1501" s="7">
        <f>IFERROR(__xludf.DUMMYFUNCTION("COUNTA(SPLIT(REGEXREPLACE(C1501, ""[[:punct:]]"", """"), "" ""))"),28.0)</f>
        <v>28</v>
      </c>
      <c r="F1501" s="8">
        <f t="shared" si="1"/>
        <v>6.428571429</v>
      </c>
    </row>
    <row r="1502">
      <c r="A1502" s="2" t="s">
        <v>3211</v>
      </c>
      <c r="B1502" s="1" t="s">
        <v>3212</v>
      </c>
      <c r="C1502" s="5" t="str">
        <f>IFERROR(__xludf.DUMMYFUNCTION("REGEXREPLACE(B1502, ""[[:punct:]]"", """")"),"ConceptualJames Omg 🤣")</f>
        <v>ConceptualJames Omg 🤣</v>
      </c>
      <c r="D1502" s="7">
        <f>IFERROR(__xludf.DUMMYFUNCTION("LEN(REGEXREPLACE(C1502, ""[[:punct:]]"", """"))"),22.0)</f>
        <v>22</v>
      </c>
      <c r="E1502" s="7">
        <f>IFERROR(__xludf.DUMMYFUNCTION("COUNTA(SPLIT(REGEXREPLACE(C1502, ""[[:punct:]]"", """"), "" ""))"),3.0)</f>
        <v>3</v>
      </c>
      <c r="F1502" s="8">
        <f t="shared" si="1"/>
        <v>7.333333333</v>
      </c>
    </row>
    <row r="1503">
      <c r="A1503" s="2" t="s">
        <v>3213</v>
      </c>
      <c r="B1503" s="1" t="s">
        <v>3214</v>
      </c>
      <c r="C1503" s="5" t="str">
        <f>IFERROR(__xludf.DUMMYFUNCTION("REGEXREPLACE(B1503, ""[[:punct:]]"", """")"),"RT ChayaRaichik10 This is one of the greatest and most important monologues Bill Maher has ever done
But why does he still keep voting for Democrats As long as he keeps voting for them he’s supporting this")</f>
        <v>RT ChayaRaichik10 This is one of the greatest and most important monologues Bill Maher has ever done
But why does he still keep voting for Democrats As long as he keeps voting for them he’s supporting this</v>
      </c>
      <c r="D1503" s="7">
        <f>IFERROR(__xludf.DUMMYFUNCTION("LEN(REGEXREPLACE(C1503, ""[[:punct:]]"", """"))"),206.0)</f>
        <v>206</v>
      </c>
      <c r="E1503" s="7">
        <f>IFERROR(__xludf.DUMMYFUNCTION("COUNTA(SPLIT(REGEXREPLACE(C1503, ""[[:punct:]]"", """"), "" ""))"),36.0)</f>
        <v>36</v>
      </c>
      <c r="F1503" s="8">
        <f t="shared" si="1"/>
        <v>5.722222222</v>
      </c>
    </row>
    <row r="1504">
      <c r="A1504" s="2" t="s">
        <v>3215</v>
      </c>
      <c r="B1504" s="1" t="s">
        <v>3216</v>
      </c>
      <c r="C1504" s="5" t="str">
        <f>IFERROR(__xludf.DUMMYFUNCTION("REGEXREPLACE(B1504, ""[[:punct:]]"", """")"),"RT XVanFleet ChayaRaichik10 Columbia I know its confusing so let me spell it out for you
Palestine is just an excuse 
The issue is never the issue The issue is ALWAYS the Communist Revolution")</f>
        <v>RT XVanFleet ChayaRaichik10 Columbia I know its confusing so let me spell it out for you
Palestine is just an excuse 
The issue is never the issue The issue is ALWAYS the Communist Revolution</v>
      </c>
      <c r="D1504" s="7">
        <f>IFERROR(__xludf.DUMMYFUNCTION("LEN(REGEXREPLACE(C1504, ""[[:punct:]]"", """"))"),193.0)</f>
        <v>193</v>
      </c>
      <c r="E1504" s="7">
        <f>IFERROR(__xludf.DUMMYFUNCTION("COUNTA(SPLIT(REGEXREPLACE(C1504, ""[[:punct:]]"", """"), "" ""))"),33.0)</f>
        <v>33</v>
      </c>
      <c r="F1504" s="8">
        <f t="shared" si="1"/>
        <v>5.848484848</v>
      </c>
    </row>
    <row r="1505">
      <c r="A1505" s="2" t="s">
        <v>3217</v>
      </c>
      <c r="B1505" s="1" t="s">
        <v>3218</v>
      </c>
      <c r="C1505" s="5" t="str">
        <f>IFERROR(__xludf.DUMMYFUNCTION("REGEXREPLACE(B1505, ""[[:punct:]]"", """")"),"NEW Climate change is homophobic httpstcoGDYQNyAYEt")</f>
        <v>NEW Climate change is homophobic httpstcoGDYQNyAYEt</v>
      </c>
      <c r="D1505" s="7">
        <f>IFERROR(__xludf.DUMMYFUNCTION("LEN(REGEXREPLACE(C1505, ""[[:punct:]]"", """"))"),51.0)</f>
        <v>51</v>
      </c>
      <c r="E1505" s="7">
        <f>IFERROR(__xludf.DUMMYFUNCTION("COUNTA(SPLIT(REGEXREPLACE(C1505, ""[[:punct:]]"", """"), "" ""))"),6.0)</f>
        <v>6</v>
      </c>
      <c r="F1505" s="8">
        <f t="shared" si="1"/>
        <v>8.5</v>
      </c>
    </row>
    <row r="1506">
      <c r="A1506" s="2" t="s">
        <v>3213</v>
      </c>
      <c r="B1506" s="1" t="s">
        <v>3220</v>
      </c>
      <c r="C1506" s="5" t="str">
        <f>IFERROR(__xludf.DUMMYFUNCTION("REGEXREPLACE(B1506, ""[[:punct:]]"", """")"),"This is one of the greatest and most important monologues Bill Maher has ever done
But why does he still keep voting for Democrats As long as he keeps voting for them he’s supporting this")</f>
        <v>This is one of the greatest and most important monologues Bill Maher has ever done
But why does he still keep voting for Democrats As long as he keeps voting for them he’s supporting this</v>
      </c>
      <c r="D1506" s="7">
        <f>IFERROR(__xludf.DUMMYFUNCTION("LEN(REGEXREPLACE(C1506, ""[[:punct:]]"", """"))"),188.0)</f>
        <v>188</v>
      </c>
      <c r="E1506" s="7">
        <f>IFERROR(__xludf.DUMMYFUNCTION("COUNTA(SPLIT(REGEXREPLACE(C1506, ""[[:punct:]]"", """"), "" ""))"),34.0)</f>
        <v>34</v>
      </c>
      <c r="F1506" s="8">
        <f t="shared" si="1"/>
        <v>5.529411765</v>
      </c>
    </row>
    <row r="1507">
      <c r="A1507" s="2" t="s">
        <v>3221</v>
      </c>
      <c r="B1507" s="1" t="s">
        <v>3222</v>
      </c>
      <c r="C1507" s="5" t="str">
        <f>IFERROR(__xludf.DUMMYFUNCTION("REGEXREPLACE(B1507, ""[[:punct:]]"", """")"),"WTF is going on at Columbia This is insane")</f>
        <v>WTF is going on at Columbia This is insane</v>
      </c>
      <c r="D1507" s="7">
        <f>IFERROR(__xludf.DUMMYFUNCTION("LEN(REGEXREPLACE(C1507, ""[[:punct:]]"", """"))"),42.0)</f>
        <v>42</v>
      </c>
      <c r="E1507" s="7">
        <f>IFERROR(__xludf.DUMMYFUNCTION("COUNTA(SPLIT(REGEXREPLACE(C1507, ""[[:punct:]]"", """"), "" ""))"),9.0)</f>
        <v>9</v>
      </c>
      <c r="F1507" s="8">
        <f t="shared" si="1"/>
        <v>4.666666667</v>
      </c>
    </row>
    <row r="1508">
      <c r="A1508" s="2" t="s">
        <v>3223</v>
      </c>
      <c r="B1508" s="1" t="s">
        <v>3224</v>
      </c>
      <c r="C1508" s="5" t="str">
        <f>IFERROR(__xludf.DUMMYFUNCTION("REGEXREPLACE(B1508, ""[[:punct:]]"", """")"),"RT ShaiDavidai They even set up a memorial area for convicted PFLF Hamas and Islamic Jihad terrorists
These two people murdered Israeli civilians and guided suicide bombers
This will FOREVER be a stain on Columbia University 
SHAFIK and SCHIZER  SHAME "&amp;"ON YOU httpstcone64TOZ2n2")</f>
        <v>RT ShaiDavidai They even set up a memorial area for convicted PFLF Hamas and Islamic Jihad terrorists
These two people murdered Israeli civilians and guided suicide bombers
This will FOREVER be a stain on Columbia University 
SHAFIK and SCHIZER  SHAME ON YOU httpstcone64TOZ2n2</v>
      </c>
      <c r="D1508" s="7">
        <f>IFERROR(__xludf.DUMMYFUNCTION("LEN(REGEXREPLACE(C1508, ""[[:punct:]]"", """"))"),280.0)</f>
        <v>280</v>
      </c>
      <c r="E1508" s="7">
        <f>IFERROR(__xludf.DUMMYFUNCTION("COUNTA(SPLIT(REGEXREPLACE(C1508, ""[[:punct:]]"", """"), "" ""))"),41.0)</f>
        <v>41</v>
      </c>
      <c r="F1508" s="8">
        <f t="shared" si="1"/>
        <v>6.829268293</v>
      </c>
    </row>
    <row r="1509">
      <c r="A1509" s="2" t="s">
        <v>3226</v>
      </c>
      <c r="B1509" s="1" t="s">
        <v>3227</v>
      </c>
      <c r="C1509" s="5" t="str">
        <f>IFERROR(__xludf.DUMMYFUNCTION("REGEXREPLACE(B1509, ""[[:punct:]]"", """")"),"rtflack7777 Concerning")</f>
        <v>rtflack7777 Concerning</v>
      </c>
      <c r="D1509" s="7">
        <f>IFERROR(__xludf.DUMMYFUNCTION("LEN(REGEXREPLACE(C1509, ""[[:punct:]]"", """"))"),22.0)</f>
        <v>22</v>
      </c>
      <c r="E1509" s="7">
        <f>IFERROR(__xludf.DUMMYFUNCTION("COUNTA(SPLIT(REGEXREPLACE(C1509, ""[[:punct:]]"", """"), "" ""))"),2.0)</f>
        <v>2</v>
      </c>
      <c r="F1509" s="8">
        <f t="shared" si="1"/>
        <v>11</v>
      </c>
    </row>
    <row r="1510">
      <c r="A1510" s="2" t="s">
        <v>3228</v>
      </c>
      <c r="B1510" s="1" t="s">
        <v>3229</v>
      </c>
      <c r="C1510" s="5" t="str">
        <f>IFERROR(__xludf.DUMMYFUNCTION("REGEXREPLACE(B1510, ""[[:punct:]]"", """")"),"Thank you to these hero cops")</f>
        <v>Thank you to these hero cops</v>
      </c>
      <c r="D1510" s="7">
        <f>IFERROR(__xludf.DUMMYFUNCTION("LEN(REGEXREPLACE(C1510, ""[[:punct:]]"", """"))"),28.0)</f>
        <v>28</v>
      </c>
      <c r="E1510" s="7">
        <f>IFERROR(__xludf.DUMMYFUNCTION("COUNTA(SPLIT(REGEXREPLACE(C1510, ""[[:punct:]]"", """"), "" ""))"),6.0)</f>
        <v>6</v>
      </c>
      <c r="F1510" s="8">
        <f t="shared" si="1"/>
        <v>4.666666667</v>
      </c>
    </row>
    <row r="1511">
      <c r="A1511" s="2" t="s">
        <v>3230</v>
      </c>
      <c r="B1511" s="1" t="s">
        <v>3231</v>
      </c>
      <c r="C1511" s="5" t="str">
        <f>IFERROR(__xludf.DUMMYFUNCTION("REGEXREPLACE(B1511, ""[[:punct:]]"", """")"),"pnjaban 😂😂")</f>
        <v>pnjaban 😂😂</v>
      </c>
      <c r="D1511" s="7">
        <f>IFERROR(__xludf.DUMMYFUNCTION("LEN(REGEXREPLACE(C1511, ""[[:punct:]]"", """"))"),12.0)</f>
        <v>12</v>
      </c>
      <c r="E1511" s="7">
        <f>IFERROR(__xludf.DUMMYFUNCTION("COUNTA(SPLIT(REGEXREPLACE(C1511, ""[[:punct:]]"", """"), "" ""))"),2.0)</f>
        <v>2</v>
      </c>
      <c r="F1511" s="8">
        <f t="shared" si="1"/>
        <v>6</v>
      </c>
    </row>
    <row r="1512">
      <c r="A1512" s="2" t="s">
        <v>3232</v>
      </c>
      <c r="B1512" s="1" t="s">
        <v>3233</v>
      </c>
      <c r="C1512" s="5" t="str">
        <f>IFERROR(__xludf.DUMMYFUNCTION("REGEXREPLACE(B1512, ""[[:punct:]]"", """")"),"Hi friends what did I miss")</f>
        <v>Hi friends what did I miss</v>
      </c>
      <c r="D1512" s="7">
        <f>IFERROR(__xludf.DUMMYFUNCTION("LEN(REGEXREPLACE(C1512, ""[[:punct:]]"", """"))"),26.0)</f>
        <v>26</v>
      </c>
      <c r="E1512" s="7">
        <f>IFERROR(__xludf.DUMMYFUNCTION("COUNTA(SPLIT(REGEXREPLACE(C1512, ""[[:punct:]]"", """"), "" ""))"),6.0)</f>
        <v>6</v>
      </c>
      <c r="F1512" s="8">
        <f t="shared" si="1"/>
        <v>4.333333333</v>
      </c>
    </row>
    <row r="1513">
      <c r="A1513" s="2" t="s">
        <v>3234</v>
      </c>
      <c r="B1513" s="1" t="s">
        <v>3235</v>
      </c>
      <c r="C1513" s="5" t="str">
        <f>IFERROR(__xludf.DUMMYFUNCTION("REGEXREPLACE(B1513, ""[[:punct:]]"", """")"),"RT visegrad24 The antiIsraeli student protest at Columbia is organized by radicals
Students for Justice in Palestine amp WoL are behind much of the chaos in NYC
ChayaRaichik10 of libsoftiktok speaking about how the network of antiIsrael organizations hi"&amp;"de the sources of their financing httpstcoxT57Xdb4rm")</f>
        <v>RT visegrad24 The antiIsraeli student protest at Columbia is organized by radicals
Students for Justice in Palestine amp WoL are behind much of the chaos in NYC
ChayaRaichik10 of libsoftiktok speaking about how the network of antiIsrael organizations hide the sources of their financing httpstcoxT57Xdb4rm</v>
      </c>
      <c r="D1513" s="7">
        <f>IFERROR(__xludf.DUMMYFUNCTION("LEN(REGEXREPLACE(C1513, ""[[:punct:]]"", """"))"),307.0)</f>
        <v>307</v>
      </c>
      <c r="E1513" s="7">
        <f>IFERROR(__xludf.DUMMYFUNCTION("COUNTA(SPLIT(REGEXREPLACE(C1513, ""[[:punct:]]"", """"), "" ""))"),43.0)</f>
        <v>43</v>
      </c>
      <c r="F1513" s="8">
        <f t="shared" si="1"/>
        <v>7.139534884</v>
      </c>
    </row>
    <row r="1514">
      <c r="A1514" s="2" t="s">
        <v>3237</v>
      </c>
      <c r="B1514" s="1" t="s">
        <v>3238</v>
      </c>
      <c r="C1514" s="5" t="str">
        <f>IFERROR(__xludf.DUMMYFUNCTION("REGEXREPLACE(B1514, ""[[:punct:]]"", """")"),"robbystarbuck LandonStarbuck Incredible news")</f>
        <v>robbystarbuck LandonStarbuck Incredible news</v>
      </c>
      <c r="D1514" s="7">
        <f>IFERROR(__xludf.DUMMYFUNCTION("LEN(REGEXREPLACE(C1514, ""[[:punct:]]"", """"))"),44.0)</f>
        <v>44</v>
      </c>
      <c r="E1514" s="7">
        <f>IFERROR(__xludf.DUMMYFUNCTION("COUNTA(SPLIT(REGEXREPLACE(C1514, ""[[:punct:]]"", """"), "" ""))"),4.0)</f>
        <v>4</v>
      </c>
      <c r="F1514" s="8">
        <f t="shared" si="1"/>
        <v>11</v>
      </c>
    </row>
    <row r="1515">
      <c r="A1515" s="2" t="s">
        <v>3239</v>
      </c>
      <c r="B1515" s="1" t="s">
        <v>3240</v>
      </c>
      <c r="C1515" s="5" t="str">
        <f>IFERROR(__xludf.DUMMYFUNCTION("REGEXREPLACE(B1515, ""[[:punct:]]"", """")"),"RT ChayaRaichik10 Good afternoon MSNBC is now comparing me to the Oklahoma City bmber httpstcokvp8x19jiB")</f>
        <v>RT ChayaRaichik10 Good afternoon MSNBC is now comparing me to the Oklahoma City bmber httpstcokvp8x19jiB</v>
      </c>
      <c r="D1515" s="7">
        <f>IFERROR(__xludf.DUMMYFUNCTION("LEN(REGEXREPLACE(C1515, ""[[:punct:]]"", """"))"),104.0)</f>
        <v>104</v>
      </c>
      <c r="E1515" s="7">
        <f>IFERROR(__xludf.DUMMYFUNCTION("COUNTA(SPLIT(REGEXREPLACE(C1515, ""[[:punct:]]"", """"), "" ""))"),15.0)</f>
        <v>15</v>
      </c>
      <c r="F1515" s="8">
        <f t="shared" si="1"/>
        <v>6.933333333</v>
      </c>
    </row>
    <row r="1516">
      <c r="A1516" s="2" t="s">
        <v>3242</v>
      </c>
      <c r="B1516" s="1" t="s">
        <v>3243</v>
      </c>
      <c r="C1516" s="5" t="str">
        <f>IFERROR(__xludf.DUMMYFUNCTION("REGEXREPLACE(B1516, ""[[:punct:]]"", """")"),"RT ChayaRaichik10 Guys there’s no evidence of furries in the Utah school except photos a clip of a “dog” chasing a student and a school spokesperson admitting that kids come dressed with animal ears Other than that it’s totally not happening
You don’t ha"&amp;"te the media enough httpstcozKp9tgf5kS")</f>
        <v>RT ChayaRaichik10 Guys there’s no evidence of furries in the Utah school except photos a clip of a “dog” chasing a student and a school spokesperson admitting that kids come dressed with animal ears Other than that it’s totally not happening
You don’t hate the media enough httpstcozKp9tgf5kS</v>
      </c>
      <c r="D1516" s="7">
        <f>IFERROR(__xludf.DUMMYFUNCTION("LEN(REGEXREPLACE(C1516, ""[[:punct:]]"", """"))"),293.0)</f>
        <v>293</v>
      </c>
      <c r="E1516" s="7">
        <f>IFERROR(__xludf.DUMMYFUNCTION("COUNTA(SPLIT(REGEXREPLACE(C1516, ""[[:punct:]]"", """"), "" ""))"),47.0)</f>
        <v>47</v>
      </c>
      <c r="F1516" s="8">
        <f t="shared" si="1"/>
        <v>6.234042553</v>
      </c>
    </row>
    <row r="1517">
      <c r="A1517" s="2" t="s">
        <v>3245</v>
      </c>
      <c r="B1517" s="1" t="s">
        <v>3246</v>
      </c>
      <c r="C1517" s="5" t="str">
        <f>IFERROR(__xludf.DUMMYFUNCTION("REGEXREPLACE(B1517, ""[[:punct:]]"", """")"),"Before Media Matters blames me for the Oklahoma City bmbing you should know that I have an alibi I was a few months old then and wasn’t talking or walking yet I couldn’t have been connected…")</f>
        <v>Before Media Matters blames me for the Oklahoma City bmbing you should know that I have an alibi I was a few months old then and wasn’t talking or walking yet I couldn’t have been connected…</v>
      </c>
      <c r="D1517" s="7">
        <f>IFERROR(__xludf.DUMMYFUNCTION("LEN(REGEXREPLACE(C1517, ""[[:punct:]]"", """"))"),190.0)</f>
        <v>190</v>
      </c>
      <c r="E1517" s="7">
        <f>IFERROR(__xludf.DUMMYFUNCTION("COUNTA(SPLIT(REGEXREPLACE(C1517, ""[[:punct:]]"", """"), "" ""))"),36.0)</f>
        <v>36</v>
      </c>
      <c r="F1517" s="8">
        <f t="shared" si="1"/>
        <v>5.277777778</v>
      </c>
    </row>
    <row r="1518">
      <c r="A1518" s="2" t="s">
        <v>3239</v>
      </c>
      <c r="B1518" s="1" t="s">
        <v>3247</v>
      </c>
      <c r="C1518" s="5" t="str">
        <f>IFERROR(__xludf.DUMMYFUNCTION("REGEXREPLACE(B1518, ""[[:punct:]]"", """")"),"Good afternoon MSNBC is now comparing me to the Oklahoma City bmber httpstcokvp8x19jiB")</f>
        <v>Good afternoon MSNBC is now comparing me to the Oklahoma City bmber httpstcokvp8x19jiB</v>
      </c>
      <c r="D1518" s="7">
        <f>IFERROR(__xludf.DUMMYFUNCTION("LEN(REGEXREPLACE(C1518, ""[[:punct:]]"", """"))"),86.0)</f>
        <v>86</v>
      </c>
      <c r="E1518" s="7">
        <f>IFERROR(__xludf.DUMMYFUNCTION("COUNTA(SPLIT(REGEXREPLACE(C1518, ""[[:punct:]]"", """"), "" ""))"),13.0)</f>
        <v>13</v>
      </c>
      <c r="F1518" s="8">
        <f t="shared" si="1"/>
        <v>6.615384615</v>
      </c>
    </row>
    <row r="1519">
      <c r="A1519" s="2" t="s">
        <v>3248</v>
      </c>
      <c r="B1519" s="1" t="s">
        <v>3249</v>
      </c>
      <c r="C1519" s="5" t="str">
        <f>IFERROR(__xludf.DUMMYFUNCTION("REGEXREPLACE(B1519, ""[[:punct:]]"", """")"),"RT FactsForPeace There are some things money can’t buy…
factsforpeace columbiauniversity israelwar MinoucheShafik collegecampus campusprotest httpstcoxm8Vvy6kxs")</f>
        <v>RT FactsForPeace There are some things money can’t buy…
factsforpeace columbiauniversity israelwar MinoucheShafik collegecampus campusprotest httpstcoxm8Vvy6kxs</v>
      </c>
      <c r="D1519" s="7">
        <f>IFERROR(__xludf.DUMMYFUNCTION("LEN(REGEXREPLACE(C1519, ""[[:punct:]]"", """"))"),161.0)</f>
        <v>161</v>
      </c>
      <c r="E1519" s="7">
        <f>IFERROR(__xludf.DUMMYFUNCTION("COUNTA(SPLIT(REGEXREPLACE(C1519, ""[[:punct:]]"", """"), "" ""))"),15.0)</f>
        <v>15</v>
      </c>
      <c r="F1519" s="8">
        <f t="shared" si="1"/>
        <v>10.73333333</v>
      </c>
    </row>
    <row r="1520">
      <c r="A1520" s="2" t="s">
        <v>3252</v>
      </c>
      <c r="B1520" s="1" t="s">
        <v>3253</v>
      </c>
      <c r="C1520" s="5" t="str">
        <f>IFERROR(__xludf.DUMMYFUNCTION("REGEXREPLACE(B1520, ""[[:punct:]]"", """")"),"This is a totally normal and sane account dedicated to wanting me assassinated httpstcoTRa3ZhncgO")</f>
        <v>This is a totally normal and sane account dedicated to wanting me assassinated httpstcoTRa3ZhncgO</v>
      </c>
      <c r="D1520" s="7">
        <f>IFERROR(__xludf.DUMMYFUNCTION("LEN(REGEXREPLACE(C1520, ""[[:punct:]]"", """"))"),97.0)</f>
        <v>97</v>
      </c>
      <c r="E1520" s="7">
        <f>IFERROR(__xludf.DUMMYFUNCTION("COUNTA(SPLIT(REGEXREPLACE(C1520, ""[[:punct:]]"", """"), "" ""))"),14.0)</f>
        <v>14</v>
      </c>
      <c r="F1520" s="8">
        <f t="shared" si="1"/>
        <v>6.928571429</v>
      </c>
    </row>
    <row r="1521">
      <c r="A1521" s="2" t="s">
        <v>3255</v>
      </c>
      <c r="B1521" s="1" t="s">
        <v>3256</v>
      </c>
      <c r="C1521" s="5" t="str">
        <f>IFERROR(__xludf.DUMMYFUNCTION("REGEXREPLACE(B1521, ""[[:punct:]]"", """")"),"I’m living rent free in this Antifa leftards head httpstcoGeRBBrahTe")</f>
        <v>I’m living rent free in this Antifa leftards head httpstcoGeRBBrahTe</v>
      </c>
      <c r="D1521" s="7">
        <f>IFERROR(__xludf.DUMMYFUNCTION("LEN(REGEXREPLACE(C1521, ""[[:punct:]]"", """"))"),68.0)</f>
        <v>68</v>
      </c>
      <c r="E1521" s="7">
        <f>IFERROR(__xludf.DUMMYFUNCTION("COUNTA(SPLIT(REGEXREPLACE(C1521, ""[[:punct:]]"", """"), "" ""))"),10.0)</f>
        <v>10</v>
      </c>
      <c r="F1521" s="8">
        <f t="shared" si="1"/>
        <v>6.8</v>
      </c>
    </row>
    <row r="1522">
      <c r="A1522" s="2" t="s">
        <v>3258</v>
      </c>
      <c r="B1522" s="1" t="s">
        <v>3259</v>
      </c>
      <c r="C1522" s="5" t="str">
        <f>IFERROR(__xludf.DUMMYFUNCTION("REGEXREPLACE(B1522, ""[[:punct:]]"", """")"),"Impressive")</f>
        <v>Impressive</v>
      </c>
      <c r="D1522" s="7">
        <f>IFERROR(__xludf.DUMMYFUNCTION("LEN(REGEXREPLACE(C1522, ""[[:punct:]]"", """"))"),10.0)</f>
        <v>10</v>
      </c>
      <c r="E1522" s="7">
        <f>IFERROR(__xludf.DUMMYFUNCTION("COUNTA(SPLIT(REGEXREPLACE(C1522, ""[[:punct:]]"", """"), "" ""))"),1.0)</f>
        <v>1</v>
      </c>
      <c r="F1522" s="8">
        <f t="shared" si="1"/>
        <v>10</v>
      </c>
    </row>
    <row r="1523">
      <c r="A1523" s="2" t="s">
        <v>3260</v>
      </c>
      <c r="B1523" s="1" t="s">
        <v>3261</v>
      </c>
      <c r="C1523" s="5" t="str">
        <f>IFERROR(__xludf.DUMMYFUNCTION("REGEXREPLACE(B1523, ""[[:punct:]]"", """")"),"Post a plane photo that you took
Sunset over Washington 🌅 httpstcoDtCkEyIFyU")</f>
        <v>Post a plane photo that you took
Sunset over Washington 🌅 httpstcoDtCkEyIFyU</v>
      </c>
      <c r="D1523" s="7">
        <f>IFERROR(__xludf.DUMMYFUNCTION("LEN(REGEXREPLACE(C1523, ""[[:punct:]]"", """"))"),78.0)</f>
        <v>78</v>
      </c>
      <c r="E1523" s="7">
        <f>IFERROR(__xludf.DUMMYFUNCTION("COUNTA(SPLIT(REGEXREPLACE(C1523, ""[[:punct:]]"", """"), "" ""))"),11.0)</f>
        <v>11</v>
      </c>
      <c r="F1523" s="8">
        <f t="shared" si="1"/>
        <v>7.090909091</v>
      </c>
    </row>
    <row r="1524">
      <c r="A1524" s="2" t="s">
        <v>3263</v>
      </c>
      <c r="B1524" s="1" t="s">
        <v>3264</v>
      </c>
      <c r="C1524" s="5" t="str">
        <f>IFERROR(__xludf.DUMMYFUNCTION("REGEXREPLACE(B1524, ""[[:punct:]]"", """")"),"BrickSuit Haha")</f>
        <v>BrickSuit Haha</v>
      </c>
      <c r="D1524" s="7">
        <f>IFERROR(__xludf.DUMMYFUNCTION("LEN(REGEXREPLACE(C1524, ""[[:punct:]]"", """"))"),14.0)</f>
        <v>14</v>
      </c>
      <c r="E1524" s="7">
        <f>IFERROR(__xludf.DUMMYFUNCTION("COUNTA(SPLIT(REGEXREPLACE(C1524, ""[[:punct:]]"", """"), "" ""))"),2.0)</f>
        <v>2</v>
      </c>
      <c r="F1524" s="8">
        <f t="shared" si="1"/>
        <v>7</v>
      </c>
    </row>
    <row r="1525">
      <c r="A1525" s="2" t="s">
        <v>3265</v>
      </c>
      <c r="B1525" s="1" t="s">
        <v>3266</v>
      </c>
      <c r="C1525" s="5" t="str">
        <f>IFERROR(__xludf.DUMMYFUNCTION("REGEXREPLACE(B1525, ""[[:punct:]]"", """")"),"PictureThis1973 Lol")</f>
        <v>PictureThis1973 Lol</v>
      </c>
      <c r="D1525" s="7">
        <f>IFERROR(__xludf.DUMMYFUNCTION("LEN(REGEXREPLACE(C1525, ""[[:punct:]]"", """"))"),19.0)</f>
        <v>19</v>
      </c>
      <c r="E1525" s="7">
        <f>IFERROR(__xludf.DUMMYFUNCTION("COUNTA(SPLIT(REGEXREPLACE(C1525, ""[[:punct:]]"", """"), "" ""))"),2.0)</f>
        <v>2</v>
      </c>
      <c r="F1525" s="8">
        <f t="shared" si="1"/>
        <v>9.5</v>
      </c>
    </row>
    <row r="1526">
      <c r="A1526" s="2" t="s">
        <v>3267</v>
      </c>
      <c r="B1526" s="1" t="s">
        <v>3268</v>
      </c>
      <c r="C1526" s="5" t="str">
        <f>IFERROR(__xludf.DUMMYFUNCTION("REGEXREPLACE(B1526, ""[[:punct:]]"", """")"),"Marshal93824692 😍")</f>
        <v>Marshal93824692 😍</v>
      </c>
      <c r="D1526" s="7">
        <f>IFERROR(__xludf.DUMMYFUNCTION("LEN(REGEXREPLACE(C1526, ""[[:punct:]]"", """"))"),18.0)</f>
        <v>18</v>
      </c>
      <c r="E1526" s="7">
        <f>IFERROR(__xludf.DUMMYFUNCTION("COUNTA(SPLIT(REGEXREPLACE(C1526, ""[[:punct:]]"", """"), "" ""))"),2.0)</f>
        <v>2</v>
      </c>
      <c r="F1526" s="8">
        <f t="shared" si="1"/>
        <v>9</v>
      </c>
    </row>
    <row r="1527">
      <c r="A1527" s="2" t="s">
        <v>3269</v>
      </c>
      <c r="B1527" s="1" t="s">
        <v>3270</v>
      </c>
      <c r="C1527" s="5" t="str">
        <f>IFERROR(__xludf.DUMMYFUNCTION("REGEXREPLACE(B1527, ""[[:punct:]]"", """")"),"JeremiahBonds Gorgeous")</f>
        <v>JeremiahBonds Gorgeous</v>
      </c>
      <c r="D1527" s="7">
        <f>IFERROR(__xludf.DUMMYFUNCTION("LEN(REGEXREPLACE(C1527, ""[[:punct:]]"", """"))"),22.0)</f>
        <v>22</v>
      </c>
      <c r="E1527" s="7">
        <f>IFERROR(__xludf.DUMMYFUNCTION("COUNTA(SPLIT(REGEXREPLACE(C1527, ""[[:punct:]]"", """"), "" ""))"),2.0)</f>
        <v>2</v>
      </c>
      <c r="F1527" s="8">
        <f t="shared" si="1"/>
        <v>11</v>
      </c>
    </row>
    <row r="1528">
      <c r="A1528" s="2" t="s">
        <v>3271</v>
      </c>
      <c r="B1528" s="1" t="s">
        <v>3272</v>
      </c>
      <c r="C1528" s="5" t="str">
        <f>IFERROR(__xludf.DUMMYFUNCTION("REGEXREPLACE(B1528, ""[[:punct:]]"", """")"),"CornelisScholtz Stunning")</f>
        <v>CornelisScholtz Stunning</v>
      </c>
      <c r="D1528" s="7">
        <f>IFERROR(__xludf.DUMMYFUNCTION("LEN(REGEXREPLACE(C1528, ""[[:punct:]]"", """"))"),24.0)</f>
        <v>24</v>
      </c>
      <c r="E1528" s="7">
        <f>IFERROR(__xludf.DUMMYFUNCTION("COUNTA(SPLIT(REGEXREPLACE(C1528, ""[[:punct:]]"", """"), "" ""))"),2.0)</f>
        <v>2</v>
      </c>
      <c r="F1528" s="8">
        <f t="shared" si="1"/>
        <v>12</v>
      </c>
    </row>
    <row r="1529">
      <c r="A1529" s="2" t="s">
        <v>3273</v>
      </c>
      <c r="B1529" s="1" t="s">
        <v>3274</v>
      </c>
      <c r="C1529" s="5" t="str">
        <f>IFERROR(__xludf.DUMMYFUNCTION("REGEXREPLACE(B1529, ""[[:punct:]]"", """")"),"infvet11b ")</f>
        <v>infvet11b </v>
      </c>
      <c r="D1529" s="7">
        <f>IFERROR(__xludf.DUMMYFUNCTION("LEN(REGEXREPLACE(C1529, ""[[:punct:]]"", """"))"),10.0)</f>
        <v>10</v>
      </c>
      <c r="E1529" s="7">
        <f>IFERROR(__xludf.DUMMYFUNCTION("COUNTA(SPLIT(REGEXREPLACE(C1529, ""[[:punct:]]"", """"), "" ""))"),1.0)</f>
        <v>1</v>
      </c>
      <c r="F1529" s="8">
        <f t="shared" si="1"/>
        <v>10</v>
      </c>
    </row>
    <row r="1530">
      <c r="A1530" s="2" t="s">
        <v>3275</v>
      </c>
      <c r="B1530" s="1" t="s">
        <v>3276</v>
      </c>
      <c r="C1530" s="5" t="str">
        <f>IFERROR(__xludf.DUMMYFUNCTION("REGEXREPLACE(B1530, ""[[:punct:]]"", """")"),"Aviator300 Cool")</f>
        <v>Aviator300 Cool</v>
      </c>
      <c r="D1530" s="7">
        <f>IFERROR(__xludf.DUMMYFUNCTION("LEN(REGEXREPLACE(C1530, ""[[:punct:]]"", """"))"),15.0)</f>
        <v>15</v>
      </c>
      <c r="E1530" s="7">
        <f>IFERROR(__xludf.DUMMYFUNCTION("COUNTA(SPLIT(REGEXREPLACE(C1530, ""[[:punct:]]"", """"), "" ""))"),2.0)</f>
        <v>2</v>
      </c>
      <c r="F1530" s="8">
        <f t="shared" si="1"/>
        <v>7.5</v>
      </c>
    </row>
    <row r="1531">
      <c r="A1531" s="2" t="s">
        <v>3277</v>
      </c>
      <c r="B1531" s="1" t="s">
        <v>3278</v>
      </c>
      <c r="C1531" s="5" t="str">
        <f>IFERROR(__xludf.DUMMYFUNCTION("REGEXREPLACE(B1531, ""[[:punct:]]"", """")"),"TheOnlyRampart1 Beautiful")</f>
        <v>TheOnlyRampart1 Beautiful</v>
      </c>
      <c r="D1531" s="7">
        <f>IFERROR(__xludf.DUMMYFUNCTION("LEN(REGEXREPLACE(C1531, ""[[:punct:]]"", """"))"),25.0)</f>
        <v>25</v>
      </c>
      <c r="E1531" s="7">
        <f>IFERROR(__xludf.DUMMYFUNCTION("COUNTA(SPLIT(REGEXREPLACE(C1531, ""[[:punct:]]"", """"), "" ""))"),2.0)</f>
        <v>2</v>
      </c>
      <c r="F1531" s="8">
        <f t="shared" si="1"/>
        <v>12.5</v>
      </c>
    </row>
    <row r="1532">
      <c r="A1532" s="2" t="s">
        <v>3279</v>
      </c>
      <c r="B1532" s="1" t="s">
        <v>3280</v>
      </c>
      <c r="C1532" s="5" t="str">
        <f>IFERROR(__xludf.DUMMYFUNCTION("REGEXREPLACE(B1532, ""[[:punct:]]"", """")"),"karmacollette Wow")</f>
        <v>karmacollette Wow</v>
      </c>
      <c r="D1532" s="7">
        <f>IFERROR(__xludf.DUMMYFUNCTION("LEN(REGEXREPLACE(C1532, ""[[:punct:]]"", """"))"),17.0)</f>
        <v>17</v>
      </c>
      <c r="E1532" s="7">
        <f>IFERROR(__xludf.DUMMYFUNCTION("COUNTA(SPLIT(REGEXREPLACE(C1532, ""[[:punct:]]"", """"), "" ""))"),2.0)</f>
        <v>2</v>
      </c>
      <c r="F1532" s="8">
        <f t="shared" si="1"/>
        <v>8.5</v>
      </c>
    </row>
    <row r="1533">
      <c r="A1533" s="2" t="s">
        <v>3281</v>
      </c>
      <c r="B1533" s="1" t="s">
        <v>3282</v>
      </c>
      <c r="C1533" s="5" t="str">
        <f>IFERROR(__xludf.DUMMYFUNCTION("REGEXREPLACE(B1533, ""[[:punct:]]"", """")"),"This is absolutely insane")</f>
        <v>This is absolutely insane</v>
      </c>
      <c r="D1533" s="7">
        <f>IFERROR(__xludf.DUMMYFUNCTION("LEN(REGEXREPLACE(C1533, ""[[:punct:]]"", """"))"),25.0)</f>
        <v>25</v>
      </c>
      <c r="E1533" s="7">
        <f>IFERROR(__xludf.DUMMYFUNCTION("COUNTA(SPLIT(REGEXREPLACE(C1533, ""[[:punct:]]"", """"), "" ""))"),4.0)</f>
        <v>4</v>
      </c>
      <c r="F1533" s="8">
        <f t="shared" si="1"/>
        <v>6.25</v>
      </c>
    </row>
    <row r="1534">
      <c r="A1534" s="2" t="s">
        <v>3283</v>
      </c>
      <c r="B1534" s="1" t="s">
        <v>3284</v>
      </c>
      <c r="C1534" s="5" t="str">
        <f>IFERROR(__xludf.DUMMYFUNCTION("REGEXREPLACE(B1534, ""[[:punct:]]"", """")"),"RT RyanWaltersSupt Enjoyed the leftist love yesterday  Never ever back down from a crazy woke mob TPUSA maseface32 httpstco0A40nW1HT6")</f>
        <v>RT RyanWaltersSupt Enjoyed the leftist love yesterday  Never ever back down from a crazy woke mob TPUSA maseface32 httpstco0A40nW1HT6</v>
      </c>
      <c r="D1534" s="7">
        <f>IFERROR(__xludf.DUMMYFUNCTION("LEN(REGEXREPLACE(C1534, ""[[:punct:]]"", """"))"),133.0)</f>
        <v>133</v>
      </c>
      <c r="E1534" s="7">
        <f>IFERROR(__xludf.DUMMYFUNCTION("COUNTA(SPLIT(REGEXREPLACE(C1534, ""[[:punct:]]"", """"), "" ""))"),18.0)</f>
        <v>18</v>
      </c>
      <c r="F1534" s="8">
        <f t="shared" si="1"/>
        <v>7.388888889</v>
      </c>
    </row>
    <row r="1535">
      <c r="A1535" s="2" t="s">
        <v>3286</v>
      </c>
      <c r="B1535" s="1" t="s">
        <v>3287</v>
      </c>
      <c r="C1535" s="5" t="str">
        <f>IFERROR(__xludf.DUMMYFUNCTION("REGEXREPLACE(B1535, ""[[:punct:]]"", """")"),"If any parents students or staff would like to go on record to talk about the furries at Nebo School District in Utah I’d love to give you a platform to tell your story and share what you’re seeing Please dm me or email libsoftiktokgmailcom")</f>
        <v>If any parents students or staff would like to go on record to talk about the furries at Nebo School District in Utah I’d love to give you a platform to tell your story and share what you’re seeing Please dm me or email libsoftiktokgmailcom</v>
      </c>
      <c r="D1535" s="7">
        <f>IFERROR(__xludf.DUMMYFUNCTION("LEN(REGEXREPLACE(C1535, ""[[:punct:]]"", """"))"),240.0)</f>
        <v>240</v>
      </c>
      <c r="E1535" s="7">
        <f>IFERROR(__xludf.DUMMYFUNCTION("COUNTA(SPLIT(REGEXREPLACE(C1535, ""[[:punct:]]"", """"), "" ""))"),45.0)</f>
        <v>45</v>
      </c>
      <c r="F1535" s="8">
        <f t="shared" si="1"/>
        <v>5.333333333</v>
      </c>
    </row>
    <row r="1536">
      <c r="A1536" s="2" t="s">
        <v>3242</v>
      </c>
      <c r="B1536" s="1" t="s">
        <v>3288</v>
      </c>
      <c r="C1536" s="5" t="str">
        <f>IFERROR(__xludf.DUMMYFUNCTION("REGEXREPLACE(B1536, ""[[:punct:]]"", """")"),"Guys there’s no evidence of furries in the Utah school except photos a clip of a “dog” chasing a student and a school spokesperson admitting that kids come dressed with animal ears Other than that it’s totally not happening
You don’t hate the media enoug"&amp;"h httpstcozKp9tgf5kS")</f>
        <v>Guys there’s no evidence of furries in the Utah school except photos a clip of a “dog” chasing a student and a school spokesperson admitting that kids come dressed with animal ears Other than that it’s totally not happening
You don’t hate the media enough httpstcozKp9tgf5kS</v>
      </c>
      <c r="D1536" s="7">
        <f>IFERROR(__xludf.DUMMYFUNCTION("LEN(REGEXREPLACE(C1536, ""[[:punct:]]"", """"))"),275.0)</f>
        <v>275</v>
      </c>
      <c r="E1536" s="7">
        <f>IFERROR(__xludf.DUMMYFUNCTION("COUNTA(SPLIT(REGEXREPLACE(C1536, ""[[:punct:]]"", """"), "" ""))"),45.0)</f>
        <v>45</v>
      </c>
      <c r="F1536" s="8">
        <f t="shared" si="1"/>
        <v>6.111111111</v>
      </c>
    </row>
    <row r="1537">
      <c r="A1537" s="2" t="s">
        <v>3289</v>
      </c>
      <c r="B1537" s="1" t="s">
        <v>3290</v>
      </c>
      <c r="C1537" s="5" t="str">
        <f>IFERROR(__xludf.DUMMYFUNCTION("REGEXREPLACE(B1537, ""[[:punct:]]"", """")"),"RT BasedMikeLee KSL “Nothing to see here—just some people we don’t like so we’re going to discredit them … because we can”")</f>
        <v>RT BasedMikeLee KSL “Nothing to see here—just some people we don’t like so we’re going to discredit them … because we can”</v>
      </c>
      <c r="D1537" s="7">
        <f>IFERROR(__xludf.DUMMYFUNCTION("LEN(REGEXREPLACE(C1537, ""[[:punct:]]"", """"))"),122.0)</f>
        <v>122</v>
      </c>
      <c r="E1537" s="7">
        <f>IFERROR(__xludf.DUMMYFUNCTION("COUNTA(SPLIT(REGEXREPLACE(C1537, ""[[:punct:]]"", """"), "" ""))"),22.0)</f>
        <v>22</v>
      </c>
      <c r="F1537" s="8">
        <f t="shared" si="1"/>
        <v>5.545454545</v>
      </c>
    </row>
    <row r="1538">
      <c r="A1538" s="2" t="s">
        <v>3291</v>
      </c>
      <c r="B1538" s="1" t="s">
        <v>3292</v>
      </c>
      <c r="C1538" s="5" t="str">
        <f>IFERROR(__xludf.DUMMYFUNCTION("REGEXREPLACE(B1538, ""[[:punct:]]"", """")"),"There’s something almost poetic about this")</f>
        <v>There’s something almost poetic about this</v>
      </c>
      <c r="D1538" s="7">
        <f>IFERROR(__xludf.DUMMYFUNCTION("LEN(REGEXREPLACE(C1538, ""[[:punct:]]"", """"))"),42.0)</f>
        <v>42</v>
      </c>
      <c r="E1538" s="7">
        <f>IFERROR(__xludf.DUMMYFUNCTION("COUNTA(SPLIT(REGEXREPLACE(C1538, ""[[:punct:]]"", """"), "" ""))"),6.0)</f>
        <v>6</v>
      </c>
      <c r="F1538" s="8">
        <f t="shared" si="1"/>
        <v>7</v>
      </c>
    </row>
    <row r="1539">
      <c r="A1539" s="2" t="s">
        <v>3293</v>
      </c>
      <c r="B1539" s="1" t="s">
        <v>3294</v>
      </c>
      <c r="C1539" s="5" t="str">
        <f>IFERROR(__xludf.DUMMYFUNCTION("REGEXREPLACE(B1539, ""[[:punct:]]"", """")"),"RT robbystarbuck Teachers unions special interests and far left activists may win and steal school choice from parents unless tnsenategop  tnhousegop come together and get a school choice bill done for TN families
Point blank If school choice fails then "&amp;"all the wrong people win and children lose
Its time to empower parents  students with the freedom to make the best choice for their family with their tax dollars
I urge our representatives to claim their spot as the history makers who unleashed a new er"&amp;"a of opportunity and prosperity while acting as the men and women who ensured the survival of TN values for generations to come 
I’m praying for leadership today that God may guide them and give them wisdom in this huge moment for our state
CSexton25 lt"&amp;"govmcnally MasseyForSenate SenEdJackson SenJohnson ltgovmcnally JeremyFaison4TN WilliamLamberth
You can all get this done and we pray that you do Carrying this fight out for another year only hurts our state and most of all our kids Let’s make history an"&amp;"d get it done")</f>
        <v>RT robbystarbuck Teachers unions special interests and far left activists may win and steal school choice from parents unless tnsenategop  tnhousegop come together and get a school choice bill done for TN families
Point blank If school choice fails then all the wrong people win and children lose
Its time to empower parents  students with the freedom to make the best choice for their family with their tax dollars
I urge our representatives to claim their spot as the history makers who unleashed a new era of opportunity and prosperity while acting as the men and women who ensured the survival of TN values for generations to come 
I’m praying for leadership today that God may guide them and give them wisdom in this huge moment for our state
CSexton25 ltgovmcnally MasseyForSenate SenEdJackson SenJohnson ltgovmcnally JeremyFaison4TN WilliamLamberth
You can all get this done and we pray that you do Carrying this fight out for another year only hurts our state and most of all our kids Let’s make history and get it done</v>
      </c>
      <c r="D1539" s="7">
        <f>IFERROR(__xludf.DUMMYFUNCTION("LEN(REGEXREPLACE(C1539, ""[[:punct:]]"", """"))"),1033.0)</f>
        <v>1033</v>
      </c>
      <c r="E1539" s="7">
        <f>IFERROR(__xludf.DUMMYFUNCTION("COUNTA(SPLIT(REGEXREPLACE(C1539, ""[[:punct:]]"", """"), "" ""))"),168.0)</f>
        <v>168</v>
      </c>
      <c r="F1539" s="8">
        <f t="shared" si="1"/>
        <v>6.148809524</v>
      </c>
    </row>
    <row r="1540">
      <c r="A1540" s="2" t="s">
        <v>3295</v>
      </c>
      <c r="B1540" s="1" t="s">
        <v>3296</v>
      </c>
      <c r="C1540" s="5" t="str">
        <f>IFERROR(__xludf.DUMMYFUNCTION("REGEXREPLACE(B1540, ""[[:punct:]]"", """")"),"Biden is a pathological liar")</f>
        <v>Biden is a pathological liar</v>
      </c>
      <c r="D1540" s="7">
        <f>IFERROR(__xludf.DUMMYFUNCTION("LEN(REGEXREPLACE(C1540, ""[[:punct:]]"", """"))"),28.0)</f>
        <v>28</v>
      </c>
      <c r="E1540" s="7">
        <f>IFERROR(__xludf.DUMMYFUNCTION("COUNTA(SPLIT(REGEXREPLACE(C1540, ""[[:punct:]]"", """"), "" ""))"),5.0)</f>
        <v>5</v>
      </c>
      <c r="F1540" s="8">
        <f t="shared" si="1"/>
        <v>5.6</v>
      </c>
    </row>
    <row r="1541">
      <c r="A1541" s="2" t="s">
        <v>3297</v>
      </c>
      <c r="B1541" s="1" t="s">
        <v>3298</v>
      </c>
      <c r="C1541" s="5" t="str">
        <f>IFERROR(__xludf.DUMMYFUNCTION("REGEXREPLACE(B1541, ""[[:punct:]]"", """")"),"They won’t include your response if they don’t like it That’s how the corrupt media works Force them to edit the article and include your epic comment")</f>
        <v>They won’t include your response if they don’t like it That’s how the corrupt media works Force them to edit the article and include your epic comment</v>
      </c>
      <c r="D1541" s="7">
        <f>IFERROR(__xludf.DUMMYFUNCTION("LEN(REGEXREPLACE(C1541, ""[[:punct:]]"", """"))"),150.0)</f>
        <v>150</v>
      </c>
      <c r="E1541" s="7">
        <f>IFERROR(__xludf.DUMMYFUNCTION("COUNTA(SPLIT(REGEXREPLACE(C1541, ""[[:punct:]]"", """"), "" ""))"),27.0)</f>
        <v>27</v>
      </c>
      <c r="F1541" s="8">
        <f t="shared" si="1"/>
        <v>5.555555556</v>
      </c>
    </row>
    <row r="1542">
      <c r="A1542" s="2" t="s">
        <v>3299</v>
      </c>
      <c r="B1542" s="1" t="s">
        <v>3300</v>
      </c>
      <c r="C1542" s="5" t="str">
        <f>IFERROR(__xludf.DUMMYFUNCTION("REGEXREPLACE(B1542, ""[[:punct:]]"", """")"),"RT RyanWaltersSupt For all you leftist woke liberals who couldn’t hear me  my message is clear httpstcoB0nx2hmsng")</f>
        <v>RT RyanWaltersSupt For all you leftist woke liberals who couldn’t hear me  my message is clear httpstcoB0nx2hmsng</v>
      </c>
      <c r="D1542" s="7">
        <f>IFERROR(__xludf.DUMMYFUNCTION("LEN(REGEXREPLACE(C1542, ""[[:punct:]]"", """"))"),113.0)</f>
        <v>113</v>
      </c>
      <c r="E1542" s="7">
        <f>IFERROR(__xludf.DUMMYFUNCTION("COUNTA(SPLIT(REGEXREPLACE(C1542, ""[[:punct:]]"", """"), "" ""))"),17.0)</f>
        <v>17</v>
      </c>
      <c r="F1542" s="8">
        <f t="shared" si="1"/>
        <v>6.647058824</v>
      </c>
    </row>
    <row r="1543">
      <c r="A1543" s="2" t="s">
        <v>3302</v>
      </c>
      <c r="B1543" s="1" t="s">
        <v>3303</v>
      </c>
      <c r="C1543" s="5" t="str">
        <f>IFERROR(__xludf.DUMMYFUNCTION("REGEXREPLACE(B1543, ""[[:punct:]]"", """")"),"These people protesting Ryan Walters seem very normal and stable Liberalismisamentaldisorder httpstcoF7koHYWy7S")</f>
        <v>These people protesting Ryan Walters seem very normal and stable Liberalismisamentaldisorder httpstcoF7koHYWy7S</v>
      </c>
      <c r="D1543" s="7">
        <f>IFERROR(__xludf.DUMMYFUNCTION("LEN(REGEXREPLACE(C1543, ""[[:punct:]]"", """"))"),111.0)</f>
        <v>111</v>
      </c>
      <c r="E1543" s="7">
        <f>IFERROR(__xludf.DUMMYFUNCTION("COUNTA(SPLIT(REGEXREPLACE(C1543, ""[[:punct:]]"", """"), "" ""))"),12.0)</f>
        <v>12</v>
      </c>
      <c r="F1543" s="8">
        <f t="shared" si="1"/>
        <v>9.25</v>
      </c>
    </row>
    <row r="1544">
      <c r="A1544" s="2" t="s">
        <v>3306</v>
      </c>
      <c r="B1544" s="1" t="s">
        <v>3307</v>
      </c>
      <c r="C1544" s="5" t="str">
        <f>IFERROR(__xludf.DUMMYFUNCTION("REGEXREPLACE(B1544, ""[[:punct:]]"", """")"),"Video GabeGwoolley")</f>
        <v>Video GabeGwoolley</v>
      </c>
      <c r="D1544" s="7">
        <f>IFERROR(__xludf.DUMMYFUNCTION("LEN(REGEXREPLACE(C1544, ""[[:punct:]]"", """"))"),18.0)</f>
        <v>18</v>
      </c>
      <c r="E1544" s="7">
        <f>IFERROR(__xludf.DUMMYFUNCTION("COUNTA(SPLIT(REGEXREPLACE(C1544, ""[[:punct:]]"", """"), "" ""))"),2.0)</f>
        <v>2</v>
      </c>
      <c r="F1544" s="8">
        <f t="shared" si="1"/>
        <v>9</v>
      </c>
    </row>
    <row r="1545">
      <c r="A1545" s="2" t="s">
        <v>3308</v>
      </c>
      <c r="B1545" s="1" t="s">
        <v>3309</v>
      </c>
      <c r="C1545" s="5" t="str">
        <f>IFERROR(__xludf.DUMMYFUNCTION("REGEXREPLACE(B1545, ""[[:punct:]]"", """")"),"RT RyanWaltersSupt A woke mob tried to ignore the truth in a tragedy 
My op Ed in FoxNews 
httpstcol7eR2uhWn4")</f>
        <v>RT RyanWaltersSupt A woke mob tried to ignore the truth in a tragedy 
My op Ed in FoxNews 
httpstcol7eR2uhWn4</v>
      </c>
      <c r="D1545" s="7">
        <f>IFERROR(__xludf.DUMMYFUNCTION("LEN(REGEXREPLACE(C1545, ""[[:punct:]]"", """"))"),111.0)</f>
        <v>111</v>
      </c>
      <c r="E1545" s="7">
        <f>IFERROR(__xludf.DUMMYFUNCTION("COUNTA(SPLIT(REGEXREPLACE(C1545, ""[[:punct:]]"", """"), "" ""))"),19.0)</f>
        <v>19</v>
      </c>
      <c r="F1545" s="8">
        <f t="shared" si="1"/>
        <v>5.842105263</v>
      </c>
    </row>
    <row r="1546">
      <c r="A1546" s="2" t="s">
        <v>3311</v>
      </c>
      <c r="B1546" s="1" t="s">
        <v>3312</v>
      </c>
      <c r="C1546" s="5" t="str">
        <f>IFERROR(__xludf.DUMMYFUNCTION("REGEXREPLACE(B1546, ""[[:punct:]]"", """")"),"Based Matt Walsh")</f>
        <v>Based Matt Walsh</v>
      </c>
      <c r="D1546" s="7">
        <f>IFERROR(__xludf.DUMMYFUNCTION("LEN(REGEXREPLACE(C1546, ""[[:punct:]]"", """"))"),16.0)</f>
        <v>16</v>
      </c>
      <c r="E1546" s="7">
        <f>IFERROR(__xludf.DUMMYFUNCTION("COUNTA(SPLIT(REGEXREPLACE(C1546, ""[[:punct:]]"", """"), "" ""))"),3.0)</f>
        <v>3</v>
      </c>
      <c r="F1546" s="8">
        <f t="shared" si="1"/>
        <v>5.333333333</v>
      </c>
    </row>
    <row r="1547">
      <c r="A1547" s="2" t="s">
        <v>3313</v>
      </c>
      <c r="B1547" s="1" t="s">
        <v>378</v>
      </c>
      <c r="C1547" s="5" t="str">
        <f>IFERROR(__xludf.DUMMYFUNCTION("REGEXREPLACE(B1547, ""[[:punct:]]"", """")"),"Unbelievable")</f>
        <v>Unbelievable</v>
      </c>
      <c r="D1547" s="7">
        <f>IFERROR(__xludf.DUMMYFUNCTION("LEN(REGEXREPLACE(C1547, ""[[:punct:]]"", """"))"),12.0)</f>
        <v>12</v>
      </c>
      <c r="E1547" s="7">
        <f>IFERROR(__xludf.DUMMYFUNCTION("COUNTA(SPLIT(REGEXREPLACE(C1547, ""[[:punct:]]"", """"), "" ""))"),1.0)</f>
        <v>1</v>
      </c>
      <c r="F1547" s="8">
        <f t="shared" si="1"/>
        <v>12</v>
      </c>
    </row>
    <row r="1548">
      <c r="A1548" s="2" t="s">
        <v>3314</v>
      </c>
      <c r="B1548" s="1" t="s">
        <v>3315</v>
      </c>
      <c r="C1548" s="5" t="str">
        <f>IFERROR(__xludf.DUMMYFUNCTION("REGEXREPLACE(B1548, ""[[:punct:]]"", """")"),"The seat in front of me on the plane is literally being held together with duct tape Should I be nervous httpstcoUsxRpSPjFn")</f>
        <v>The seat in front of me on the plane is literally being held together with duct tape Should I be nervous httpstcoUsxRpSPjFn</v>
      </c>
      <c r="D1548" s="7">
        <f>IFERROR(__xludf.DUMMYFUNCTION("LEN(REGEXREPLACE(C1548, ""[[:punct:]]"", """"))"),123.0)</f>
        <v>123</v>
      </c>
      <c r="E1548" s="7">
        <f>IFERROR(__xludf.DUMMYFUNCTION("COUNTA(SPLIT(REGEXREPLACE(C1548, ""[[:punct:]]"", """"), "" ""))"),22.0)</f>
        <v>22</v>
      </c>
      <c r="F1548" s="8">
        <f t="shared" si="1"/>
        <v>5.590909091</v>
      </c>
    </row>
    <row r="1549">
      <c r="A1549" s="2" t="s">
        <v>3317</v>
      </c>
      <c r="B1549" s="1" t="s">
        <v>3318</v>
      </c>
      <c r="C1549" s="5" t="str">
        <f>IFERROR(__xludf.DUMMYFUNCTION("REGEXREPLACE(B1549, ""[[:punct:]]"", """")"),"AmericanAir")</f>
        <v>AmericanAir</v>
      </c>
      <c r="D1549" s="7">
        <f>IFERROR(__xludf.DUMMYFUNCTION("LEN(REGEXREPLACE(C1549, ""[[:punct:]]"", """"))"),11.0)</f>
        <v>11</v>
      </c>
      <c r="E1549" s="7">
        <f>IFERROR(__xludf.DUMMYFUNCTION("COUNTA(SPLIT(REGEXREPLACE(C1549, ""[[:punct:]]"", """"), "" ""))"),1.0)</f>
        <v>1</v>
      </c>
      <c r="F1549" s="8">
        <f t="shared" si="1"/>
        <v>11</v>
      </c>
    </row>
    <row r="1550">
      <c r="A1550" s="2" t="s">
        <v>3319</v>
      </c>
      <c r="B1550" s="1" t="s">
        <v>3320</v>
      </c>
      <c r="C1550" s="5" t="str">
        <f>IFERROR(__xludf.DUMMYFUNCTION("REGEXREPLACE(B1550, ""[[:punct:]]"", """")"),"AmericanAir Update I made it")</f>
        <v>AmericanAir Update I made it</v>
      </c>
      <c r="D1550" s="7">
        <f>IFERROR(__xludf.DUMMYFUNCTION("LEN(REGEXREPLACE(C1550, ""[[:punct:]]"", """"))"),28.0)</f>
        <v>28</v>
      </c>
      <c r="E1550" s="7">
        <f>IFERROR(__xludf.DUMMYFUNCTION("COUNTA(SPLIT(REGEXREPLACE(C1550, ""[[:punct:]]"", """"), "" ""))"),5.0)</f>
        <v>5</v>
      </c>
      <c r="F1550" s="8">
        <f t="shared" si="1"/>
        <v>5.6</v>
      </c>
    </row>
    <row r="1551">
      <c r="A1551" s="2" t="s">
        <v>3321</v>
      </c>
      <c r="B1551" s="1" t="s">
        <v>3322</v>
      </c>
      <c r="C1551" s="5" t="str">
        <f>IFERROR(__xludf.DUMMYFUNCTION("REGEXREPLACE(B1551, ""[[:punct:]]"", """")"),"TTEcclesBrown Marked safe from an obese seatmate today")</f>
        <v>TTEcclesBrown Marked safe from an obese seatmate today</v>
      </c>
      <c r="D1551" s="7">
        <f>IFERROR(__xludf.DUMMYFUNCTION("LEN(REGEXREPLACE(C1551, ""[[:punct:]]"", """"))"),54.0)</f>
        <v>54</v>
      </c>
      <c r="E1551" s="7">
        <f>IFERROR(__xludf.DUMMYFUNCTION("COUNTA(SPLIT(REGEXREPLACE(C1551, ""[[:punct:]]"", """"), "" ""))"),8.0)</f>
        <v>8</v>
      </c>
      <c r="F1551" s="8">
        <f t="shared" si="1"/>
        <v>6.75</v>
      </c>
    </row>
    <row r="1552">
      <c r="A1552" s="2" t="s">
        <v>3323</v>
      </c>
      <c r="B1552" s="1" t="s">
        <v>3324</v>
      </c>
      <c r="C1552" s="5" t="str">
        <f>IFERROR(__xludf.DUMMYFUNCTION("REGEXREPLACE(B1552, ""[[:punct:]]"", """")"),"TaraBull808 I hope not will update when I land")</f>
        <v>TaraBull808 I hope not will update when I land</v>
      </c>
      <c r="D1552" s="7">
        <f>IFERROR(__xludf.DUMMYFUNCTION("LEN(REGEXREPLACE(C1552, ""[[:punct:]]"", """"))"),46.0)</f>
        <v>46</v>
      </c>
      <c r="E1552" s="7">
        <f>IFERROR(__xludf.DUMMYFUNCTION("COUNTA(SPLIT(REGEXREPLACE(C1552, ""[[:punct:]]"", """"), "" ""))"),9.0)</f>
        <v>9</v>
      </c>
      <c r="F1552" s="8">
        <f t="shared" si="1"/>
        <v>5.111111111</v>
      </c>
    </row>
    <row r="1553">
      <c r="A1553" s="2" t="s">
        <v>3325</v>
      </c>
      <c r="B1553" s="1" t="s">
        <v>3326</v>
      </c>
      <c r="C1553" s="5" t="str">
        <f>IFERROR(__xludf.DUMMYFUNCTION("REGEXREPLACE(B1553, ""[[:punct:]]"", """")"),"AbsoluteSaint AmericanAir I actually love American")</f>
        <v>AbsoluteSaint AmericanAir I actually love American</v>
      </c>
      <c r="D1553" s="7">
        <f>IFERROR(__xludf.DUMMYFUNCTION("LEN(REGEXREPLACE(C1553, ""[[:punct:]]"", """"))"),50.0)</f>
        <v>50</v>
      </c>
      <c r="E1553" s="7">
        <f>IFERROR(__xludf.DUMMYFUNCTION("COUNTA(SPLIT(REGEXREPLACE(C1553, ""[[:punct:]]"", """"), "" ""))"),6.0)</f>
        <v>6</v>
      </c>
      <c r="F1553" s="8">
        <f t="shared" si="1"/>
        <v>8.333333333</v>
      </c>
    </row>
    <row r="1554">
      <c r="A1554" s="2" t="s">
        <v>3327</v>
      </c>
      <c r="B1554" s="1" t="s">
        <v>3328</v>
      </c>
      <c r="C1554" s="5" t="str">
        <f>IFERROR(__xludf.DUMMYFUNCTION("REGEXREPLACE(B1554, ""[[:punct:]]"", """")"),"FAFO Maybe they can get a job in some University’s DEI department")</f>
        <v>FAFO Maybe they can get a job in some University’s DEI department</v>
      </c>
      <c r="D1554" s="7">
        <f>IFERROR(__xludf.DUMMYFUNCTION("LEN(REGEXREPLACE(C1554, ""[[:punct:]]"", """"))"),65.0)</f>
        <v>65</v>
      </c>
      <c r="E1554" s="7">
        <f>IFERROR(__xludf.DUMMYFUNCTION("COUNTA(SPLIT(REGEXREPLACE(C1554, ""[[:punct:]]"", """"), "" ""))"),12.0)</f>
        <v>12</v>
      </c>
      <c r="F1554" s="8">
        <f t="shared" si="1"/>
        <v>5.416666667</v>
      </c>
    </row>
    <row r="1555">
      <c r="A1555" s="2" t="s">
        <v>3329</v>
      </c>
      <c r="B1555" s="1" t="s">
        <v>3330</v>
      </c>
      <c r="C1555" s="5" t="str">
        <f>IFERROR(__xludf.DUMMYFUNCTION("REGEXREPLACE(B1555, ""[[:punct:]]"", """")"),"kylenabecker Never")</f>
        <v>kylenabecker Never</v>
      </c>
      <c r="D1555" s="7">
        <f>IFERROR(__xludf.DUMMYFUNCTION("LEN(REGEXREPLACE(C1555, ""[[:punct:]]"", """"))"),18.0)</f>
        <v>18</v>
      </c>
      <c r="E1555" s="7">
        <f>IFERROR(__xludf.DUMMYFUNCTION("COUNTA(SPLIT(REGEXREPLACE(C1555, ""[[:punct:]]"", """"), "" ""))"),2.0)</f>
        <v>2</v>
      </c>
      <c r="F1555" s="8">
        <f t="shared" si="1"/>
        <v>9</v>
      </c>
    </row>
    <row r="1556">
      <c r="A1556" s="2" t="s">
        <v>3331</v>
      </c>
      <c r="B1556" s="1" t="s">
        <v>3332</v>
      </c>
      <c r="C1556" s="5" t="str">
        <f>IFERROR(__xludf.DUMMYFUNCTION("REGEXREPLACE(B1556, ""[[:punct:]]"", """")"),"RT ChayaRaichik10 Taylor is a typical “journalist” She’s writing a hit piece on me for exposing the fact that men are waving their junk in front of women and not on the predatory men that are waving their junk in front of women")</f>
        <v>RT ChayaRaichik10 Taylor is a typical “journalist” She’s writing a hit piece on me for exposing the fact that men are waving their junk in front of women and not on the predatory men that are waving their junk in front of women</v>
      </c>
      <c r="D1556" s="7">
        <f>IFERROR(__xludf.DUMMYFUNCTION("LEN(REGEXREPLACE(C1556, ""[[:punct:]]"", """"))"),227.0)</f>
        <v>227</v>
      </c>
      <c r="E1556" s="7">
        <f>IFERROR(__xludf.DUMMYFUNCTION("COUNTA(SPLIT(REGEXREPLACE(C1556, ""[[:punct:]]"", """"), "" ""))"),43.0)</f>
        <v>43</v>
      </c>
      <c r="F1556" s="8">
        <f t="shared" si="1"/>
        <v>5.279069767</v>
      </c>
    </row>
    <row r="1557">
      <c r="A1557" s="2" t="s">
        <v>3333</v>
      </c>
      <c r="B1557" s="1" t="s">
        <v>3334</v>
      </c>
      <c r="C1557" s="5" t="str">
        <f>IFERROR(__xludf.DUMMYFUNCTION("REGEXREPLACE(B1557, ""[[:punct:]]"", """")"),"This person is in charge of child safety at Google httpstco6Lva2bNwh7")</f>
        <v>This person is in charge of child safety at Google httpstco6Lva2bNwh7</v>
      </c>
      <c r="D1557" s="7">
        <f>IFERROR(__xludf.DUMMYFUNCTION("LEN(REGEXREPLACE(C1557, ""[[:punct:]]"", """"))"),69.0)</f>
        <v>69</v>
      </c>
      <c r="E1557" s="7">
        <f>IFERROR(__xludf.DUMMYFUNCTION("COUNTA(SPLIT(REGEXREPLACE(C1557, ""[[:punct:]]"", """"), "" ""))"),11.0)</f>
        <v>11</v>
      </c>
      <c r="F1557" s="8">
        <f t="shared" si="1"/>
        <v>6.272727273</v>
      </c>
    </row>
    <row r="1558">
      <c r="A1558" s="2" t="s">
        <v>3336</v>
      </c>
      <c r="B1558" s="1" t="s">
        <v>3337</v>
      </c>
      <c r="C1558" s="5" t="str">
        <f>IFERROR(__xludf.DUMMYFUNCTION("REGEXREPLACE(B1558, ""[[:punct:]]"", """")"),"You’ll never get this kind of garbage on X")</f>
        <v>You’ll never get this kind of garbage on X</v>
      </c>
      <c r="D1558" s="7">
        <f>IFERROR(__xludf.DUMMYFUNCTION("LEN(REGEXREPLACE(C1558, ""[[:punct:]]"", """"))"),42.0)</f>
        <v>42</v>
      </c>
      <c r="E1558" s="7">
        <f>IFERROR(__xludf.DUMMYFUNCTION("COUNTA(SPLIT(REGEXREPLACE(C1558, ""[[:punct:]]"", """"), "" ""))"),9.0)</f>
        <v>9</v>
      </c>
      <c r="F1558" s="8">
        <f t="shared" si="1"/>
        <v>4.666666667</v>
      </c>
    </row>
    <row r="1559">
      <c r="A1559" s="2" t="s">
        <v>3338</v>
      </c>
      <c r="B1559" s="1" t="s">
        <v>3339</v>
      </c>
      <c r="C1559" s="5" t="str">
        <f>IFERROR(__xludf.DUMMYFUNCTION("REGEXREPLACE(B1559, ""[[:punct:]]"", """")"),"RT ChayaRaichik10 Incoming hit piece from Tay Tay trying to link me to bmb threats Apparently she still has time to publish fake news in between attending p0rnhub parties httpstcouaufBYoKxA")</f>
        <v>RT ChayaRaichik10 Incoming hit piece from Tay Tay trying to link me to bmb threats Apparently she still has time to publish fake news in between attending p0rnhub parties httpstcouaufBYoKxA</v>
      </c>
      <c r="D1559" s="7">
        <f>IFERROR(__xludf.DUMMYFUNCTION("LEN(REGEXREPLACE(C1559, ""[[:punct:]]"", """"))"),189.0)</f>
        <v>189</v>
      </c>
      <c r="E1559" s="7">
        <f>IFERROR(__xludf.DUMMYFUNCTION("COUNTA(SPLIT(REGEXREPLACE(C1559, ""[[:punct:]]"", """"), "" ""))"),30.0)</f>
        <v>30</v>
      </c>
      <c r="F1559" s="8">
        <f t="shared" si="1"/>
        <v>6.3</v>
      </c>
    </row>
    <row r="1560">
      <c r="A1560" s="2" t="s">
        <v>3338</v>
      </c>
      <c r="B1560" s="1" t="s">
        <v>3341</v>
      </c>
      <c r="C1560" s="5" t="str">
        <f>IFERROR(__xludf.DUMMYFUNCTION("REGEXREPLACE(B1560, ""[[:punct:]]"", """")"),"Incoming hit piece from Tay Tay trying to link me to bmb threats Apparently she still has time to publish fake news in between attending p0rnhub parties httpstcouaufBYoKxA")</f>
        <v>Incoming hit piece from Tay Tay trying to link me to bmb threats Apparently she still has time to publish fake news in between attending p0rnhub parties httpstcouaufBYoKxA</v>
      </c>
      <c r="D1560" s="7">
        <f>IFERROR(__xludf.DUMMYFUNCTION("LEN(REGEXREPLACE(C1560, ""[[:punct:]]"", """"))"),171.0)</f>
        <v>171</v>
      </c>
      <c r="E1560" s="7">
        <f>IFERROR(__xludf.DUMMYFUNCTION("COUNTA(SPLIT(REGEXREPLACE(C1560, ""[[:punct:]]"", """"), "" ""))"),28.0)</f>
        <v>28</v>
      </c>
      <c r="F1560" s="8">
        <f t="shared" si="1"/>
        <v>6.107142857</v>
      </c>
    </row>
    <row r="1561">
      <c r="A1561" s="2" t="s">
        <v>3342</v>
      </c>
      <c r="B1561" s="1" t="s">
        <v>3343</v>
      </c>
      <c r="C1561" s="5" t="str">
        <f>IFERROR(__xludf.DUMMYFUNCTION("REGEXREPLACE(B1561, ""[[:punct:]]"", """")"),"MarkZuckss Damn")</f>
        <v>MarkZuckss Damn</v>
      </c>
      <c r="D1561" s="7">
        <f>IFERROR(__xludf.DUMMYFUNCTION("LEN(REGEXREPLACE(C1561, ""[[:punct:]]"", """"))"),15.0)</f>
        <v>15</v>
      </c>
      <c r="E1561" s="7">
        <f>IFERROR(__xludf.DUMMYFUNCTION("COUNTA(SPLIT(REGEXREPLACE(C1561, ""[[:punct:]]"", """"), "" ""))"),2.0)</f>
        <v>2</v>
      </c>
      <c r="F1561" s="8">
        <f t="shared" si="1"/>
        <v>7.5</v>
      </c>
    </row>
    <row r="1562">
      <c r="A1562" s="2" t="s">
        <v>3344</v>
      </c>
      <c r="B1562" s="1" t="s">
        <v>3345</v>
      </c>
      <c r="C1562" s="5" t="str">
        <f>IFERROR(__xludf.DUMMYFUNCTION("REGEXREPLACE(B1562, ""[[:punct:]]"", """")"),"Why are the “antiracists” always the most bigoted and intolerant")</f>
        <v>Why are the “antiracists” always the most bigoted and intolerant</v>
      </c>
      <c r="D1562" s="7">
        <f>IFERROR(__xludf.DUMMYFUNCTION("LEN(REGEXREPLACE(C1562, ""[[:punct:]]"", """"))"),64.0)</f>
        <v>64</v>
      </c>
      <c r="E1562" s="7">
        <f>IFERROR(__xludf.DUMMYFUNCTION("COUNTA(SPLIT(REGEXREPLACE(C1562, ""[[:punct:]]"", """"), "" ""))"),10.0)</f>
        <v>10</v>
      </c>
      <c r="F1562" s="8">
        <f t="shared" si="1"/>
        <v>6.4</v>
      </c>
    </row>
    <row r="1563">
      <c r="A1563" s="2" t="s">
        <v>3346</v>
      </c>
      <c r="B1563" s="1" t="s">
        <v>3347</v>
      </c>
      <c r="C1563" s="5" t="str">
        <f>IFERROR(__xludf.DUMMYFUNCTION("REGEXREPLACE(B1563, ""[[:punct:]]"", """")"),"JoelWBerry 🥳🥳🥳")</f>
        <v>JoelWBerry 🥳🥳🥳</v>
      </c>
      <c r="D1563" s="7">
        <f>IFERROR(__xludf.DUMMYFUNCTION("LEN(REGEXREPLACE(C1563, ""[[:punct:]]"", """"))"),17.0)</f>
        <v>17</v>
      </c>
      <c r="E1563" s="7">
        <f>IFERROR(__xludf.DUMMYFUNCTION("COUNTA(SPLIT(REGEXREPLACE(C1563, ""[[:punct:]]"", """"), "" ""))"),2.0)</f>
        <v>2</v>
      </c>
      <c r="F1563" s="8">
        <f t="shared" si="1"/>
        <v>8.5</v>
      </c>
    </row>
    <row r="1564">
      <c r="A1564" s="2" t="s">
        <v>3348</v>
      </c>
      <c r="B1564" s="1" t="s">
        <v>3349</v>
      </c>
      <c r="C1564" s="5" t="str">
        <f>IFERROR(__xludf.DUMMYFUNCTION("REGEXREPLACE(B1564, ""[[:punct:]]"", """")"),"Oh httpstco0etvsRaHxB")</f>
        <v>Oh httpstco0etvsRaHxB</v>
      </c>
      <c r="D1564" s="7">
        <f>IFERROR(__xludf.DUMMYFUNCTION("LEN(REGEXREPLACE(C1564, ""[[:punct:]]"", """"))"),21.0)</f>
        <v>21</v>
      </c>
      <c r="E1564" s="7">
        <f>IFERROR(__xludf.DUMMYFUNCTION("COUNTA(SPLIT(REGEXREPLACE(C1564, ""[[:punct:]]"", """"), "" ""))"),2.0)</f>
        <v>2</v>
      </c>
      <c r="F1564" s="8">
        <f t="shared" si="1"/>
        <v>10.5</v>
      </c>
    </row>
    <row r="1565">
      <c r="A1565" s="2" t="s">
        <v>3351</v>
      </c>
      <c r="B1565" s="1" t="s">
        <v>3352</v>
      </c>
      <c r="C1565" s="5" t="str">
        <f>IFERROR(__xludf.DUMMYFUNCTION("REGEXREPLACE(B1565, ""[[:punct:]]"", """")"),"RT AvivaKlompas Shahana Hanif refuses to condemn Hamas and denies Jews the right to define antisemitism
so they let her cochair the New York City Council’s Task Force to Combat Hate
cc NYCMayor NYCMayorsOffice NYCSpeakerAdams")</f>
        <v>RT AvivaKlompas Shahana Hanif refuses to condemn Hamas and denies Jews the right to define antisemitism
so they let her cochair the New York City Council’s Task Force to Combat Hate
cc NYCMayor NYCMayorsOffice NYCSpeakerAdams</v>
      </c>
      <c r="D1565" s="7">
        <f>IFERROR(__xludf.DUMMYFUNCTION("LEN(REGEXREPLACE(C1565, ""[[:punct:]]"", """"))"),227.0)</f>
        <v>227</v>
      </c>
      <c r="E1565" s="7">
        <f>IFERROR(__xludf.DUMMYFUNCTION("COUNTA(SPLIT(REGEXREPLACE(C1565, ""[[:punct:]]"", """"), "" ""))"),33.0)</f>
        <v>33</v>
      </c>
      <c r="F1565" s="8">
        <f t="shared" si="1"/>
        <v>6.878787879</v>
      </c>
    </row>
    <row r="1566">
      <c r="A1566" s="2" t="s">
        <v>3331</v>
      </c>
      <c r="B1566" s="1" t="s">
        <v>3353</v>
      </c>
      <c r="C1566" s="5" t="str">
        <f>IFERROR(__xludf.DUMMYFUNCTION("REGEXREPLACE(B1566, ""[[:punct:]]"", """")"),"Taylor is a typical “journalist” She’s writing a hit piece on me for exposing the fact that men are waving their junk in front of women and not on the predatory men that are waving their junk in front of women")</f>
        <v>Taylor is a typical “journalist” She’s writing a hit piece on me for exposing the fact that men are waving their junk in front of women and not on the predatory men that are waving their junk in front of women</v>
      </c>
      <c r="D1566" s="7">
        <f>IFERROR(__xludf.DUMMYFUNCTION("LEN(REGEXREPLACE(C1566, ""[[:punct:]]"", """"))"),209.0)</f>
        <v>209</v>
      </c>
      <c r="E1566" s="7">
        <f>IFERROR(__xludf.DUMMYFUNCTION("COUNTA(SPLIT(REGEXREPLACE(C1566, ""[[:punct:]]"", """"), "" ""))"),41.0)</f>
        <v>41</v>
      </c>
      <c r="F1566" s="8">
        <f t="shared" si="1"/>
        <v>5.097560976</v>
      </c>
    </row>
    <row r="1567">
      <c r="A1567" s="2" t="s">
        <v>3354</v>
      </c>
      <c r="B1567" s="1" t="s">
        <v>3355</v>
      </c>
      <c r="C1567" s="5" t="str">
        <f>IFERROR(__xludf.DUMMYFUNCTION("REGEXREPLACE(B1567, ""[[:punct:]]"", """")"),"I only ever heard of one instance of someone getting arrested for a bmb threat that the media blamed on me and that was Boston Children’s Hospital
It’s interesting because that was the first one… after that suddenly there were dozens of “bmb threats” and"&amp;" no arrests 🤔")</f>
        <v>I only ever heard of one instance of someone getting arrested for a bmb threat that the media blamed on me and that was Boston Children’s Hospital
It’s interesting because that was the first one… after that suddenly there were dozens of “bmb threats” and no arrests 🤔</v>
      </c>
      <c r="D1567" s="7">
        <f>IFERROR(__xludf.DUMMYFUNCTION("LEN(REGEXREPLACE(C1567, ""[[:punct:]]"", """"))"),269.0)</f>
        <v>269</v>
      </c>
      <c r="E1567" s="7">
        <f>IFERROR(__xludf.DUMMYFUNCTION("COUNTA(SPLIT(REGEXREPLACE(C1567, ""[[:punct:]]"", """"), "" ""))"),47.0)</f>
        <v>47</v>
      </c>
      <c r="F1567" s="8">
        <f t="shared" si="1"/>
        <v>5.723404255</v>
      </c>
    </row>
    <row r="1568">
      <c r="A1568" s="2" t="s">
        <v>3356</v>
      </c>
      <c r="B1568" s="1" t="s">
        <v>3357</v>
      </c>
      <c r="C1568" s="5" t="str">
        <f>IFERROR(__xludf.DUMMYFUNCTION("REGEXREPLACE(B1568, ""[[:punct:]]"", """")"),"Does anyone else find it strange that nobody is ever arrested for these dozens of bmb threats that they’ve blamed on me")</f>
        <v>Does anyone else find it strange that nobody is ever arrested for these dozens of bmb threats that they’ve blamed on me</v>
      </c>
      <c r="D1568" s="7">
        <f>IFERROR(__xludf.DUMMYFUNCTION("LEN(REGEXREPLACE(C1568, ""[[:punct:]]"", """"))"),119.0)</f>
        <v>119</v>
      </c>
      <c r="E1568" s="7">
        <f>IFERROR(__xludf.DUMMYFUNCTION("COUNTA(SPLIT(REGEXREPLACE(C1568, ""[[:punct:]]"", """"), "" ""))"),22.0)</f>
        <v>22</v>
      </c>
      <c r="F1568" s="8">
        <f t="shared" si="1"/>
        <v>5.409090909</v>
      </c>
    </row>
    <row r="1569">
      <c r="A1569" s="2" t="s">
        <v>3358</v>
      </c>
      <c r="B1569" s="1" t="s">
        <v>3359</v>
      </c>
      <c r="C1569" s="5" t="str">
        <f>IFERROR(__xludf.DUMMYFUNCTION("REGEXREPLACE(B1569, ""[[:punct:]]"", """")"),"RT libsoftiktok According to Taylor Lorenz saying men shouldn’t be able to flash their pnises in front of women is “anti LGBQT hate”")</f>
        <v>RT libsoftiktok According to Taylor Lorenz saying men shouldn’t be able to flash their pnises in front of women is “anti LGBQT hate”</v>
      </c>
      <c r="D1569" s="7">
        <f>IFERROR(__xludf.DUMMYFUNCTION("LEN(REGEXREPLACE(C1569, ""[[:punct:]]"", """"))"),132.0)</f>
        <v>132</v>
      </c>
      <c r="E1569" s="7">
        <f>IFERROR(__xludf.DUMMYFUNCTION("COUNTA(SPLIT(REGEXREPLACE(C1569, ""[[:punct:]]"", """"), "" ""))"),23.0)</f>
        <v>23</v>
      </c>
      <c r="F1569" s="8">
        <f t="shared" si="1"/>
        <v>5.739130435</v>
      </c>
    </row>
    <row r="1570">
      <c r="A1570" s="2" t="s">
        <v>3360</v>
      </c>
      <c r="B1570" s="1" t="s">
        <v>3361</v>
      </c>
      <c r="C1570" s="5" t="str">
        <f>IFERROR(__xludf.DUMMYFUNCTION("REGEXREPLACE(B1570, ""[[:punct:]]"", """")"),"RT AvivaKlompas Congresswoman virginiafoxx chair of the Congressional hearing investigating antisemitism at Columbia University
It’s important to set the record straight President Shafik testified there have been 15 suspensions related to antisemitism in"&amp;"cidents That’s misleading In fact only three students were given interim suspensions All three were lifted including a student who repeatedly screamed ‘Fck the Jew’…
The only two students who are still suspended are the two Jewish students who were suspe"&amp;"nded for spraying the odorous substance The substance was a nontoxic gag spray While that was an inappropriate action for months Jewish students have been vilified with false accusations of a “chemical attack” and Columbia failed to correct the record")</f>
        <v>RT AvivaKlompas Congresswoman virginiafoxx chair of the Congressional hearing investigating antisemitism at Columbia University
It’s important to set the record straight President Shafik testified there have been 15 suspensions related to antisemitism incidents That’s misleading In fact only three students were given interim suspensions All three were lifted including a student who repeatedly screamed ‘Fck the Jew’…
The only two students who are still suspended are the two Jewish students who were suspended for spraying the odorous substance The substance was a nontoxic gag spray While that was an inappropriate action for months Jewish students have been vilified with false accusations of a “chemical attack” and Columbia failed to correct the record</v>
      </c>
      <c r="D1570" s="7">
        <f>IFERROR(__xludf.DUMMYFUNCTION("LEN(REGEXREPLACE(C1570, ""[[:punct:]]"", """"))"),761.0)</f>
        <v>761</v>
      </c>
      <c r="E1570" s="7">
        <f>IFERROR(__xludf.DUMMYFUNCTION("COUNTA(SPLIT(REGEXREPLACE(C1570, ""[[:punct:]]"", """"), "" ""))"),110.0)</f>
        <v>110</v>
      </c>
      <c r="F1570" s="8">
        <f t="shared" si="1"/>
        <v>6.918181818</v>
      </c>
    </row>
    <row r="1571">
      <c r="A1571" s="2" t="s">
        <v>3338</v>
      </c>
      <c r="B1571" s="1" t="s">
        <v>3341</v>
      </c>
      <c r="C1571" s="5" t="str">
        <f>IFERROR(__xludf.DUMMYFUNCTION("REGEXREPLACE(B1571, ""[[:punct:]]"", """")"),"Incoming hit piece from Tay Tay trying to link me to bmb threats Apparently she still has time to publish fake news in between attending p0rnhub parties httpstcouaufBYoKxA")</f>
        <v>Incoming hit piece from Tay Tay trying to link me to bmb threats Apparently she still has time to publish fake news in between attending p0rnhub parties httpstcouaufBYoKxA</v>
      </c>
      <c r="D1571" s="7">
        <f>IFERROR(__xludf.DUMMYFUNCTION("LEN(REGEXREPLACE(C1571, ""[[:punct:]]"", """"))"),171.0)</f>
        <v>171</v>
      </c>
      <c r="E1571" s="7">
        <f>IFERROR(__xludf.DUMMYFUNCTION("COUNTA(SPLIT(REGEXREPLACE(C1571, ""[[:punct:]]"", """"), "" ""))"),28.0)</f>
        <v>28</v>
      </c>
      <c r="F1571" s="8">
        <f t="shared" si="1"/>
        <v>6.107142857</v>
      </c>
    </row>
    <row r="1572">
      <c r="A1572" s="2" t="s">
        <v>3363</v>
      </c>
      <c r="B1572" s="1" t="s">
        <v>3364</v>
      </c>
      <c r="C1572" s="5" t="str">
        <f>IFERROR(__xludf.DUMMYFUNCTION("REGEXREPLACE(B1572, ""[[:punct:]]"", """")"),"URGENT If anyone knows how I can get in contact with Christian or his family please dm me")</f>
        <v>URGENT If anyone knows how I can get in contact with Christian or his family please dm me</v>
      </c>
      <c r="D1572" s="7">
        <f>IFERROR(__xludf.DUMMYFUNCTION("LEN(REGEXREPLACE(C1572, ""[[:punct:]]"", """"))"),89.0)</f>
        <v>89</v>
      </c>
      <c r="E1572" s="7">
        <f>IFERROR(__xludf.DUMMYFUNCTION("COUNTA(SPLIT(REGEXREPLACE(C1572, ""[[:punct:]]"", """"), "" ""))"),18.0)</f>
        <v>18</v>
      </c>
      <c r="F1572" s="8">
        <f t="shared" si="1"/>
        <v>4.944444444</v>
      </c>
    </row>
    <row r="1573">
      <c r="A1573" s="2" t="s">
        <v>3365</v>
      </c>
      <c r="B1573" s="1" t="s">
        <v>3366</v>
      </c>
      <c r="C1573" s="5" t="str">
        <f>IFERROR(__xludf.DUMMYFUNCTION("REGEXREPLACE(B1573, ""[[:punct:]]"", """")"),"NautPoso NPoso32168 Done")</f>
        <v>NautPoso NPoso32168 Done</v>
      </c>
      <c r="D1573" s="7">
        <f>IFERROR(__xludf.DUMMYFUNCTION("LEN(REGEXREPLACE(C1573, ""[[:punct:]]"", """"))"),24.0)</f>
        <v>24</v>
      </c>
      <c r="E1573" s="7">
        <f>IFERROR(__xludf.DUMMYFUNCTION("COUNTA(SPLIT(REGEXREPLACE(C1573, ""[[:punct:]]"", """"), "" ""))"),3.0)</f>
        <v>3</v>
      </c>
      <c r="F1573" s="8">
        <f t="shared" si="1"/>
        <v>8</v>
      </c>
    </row>
    <row r="1574">
      <c r="A1574" s="2" t="s">
        <v>3367</v>
      </c>
      <c r="B1574" s="1" t="s">
        <v>3368</v>
      </c>
      <c r="C1574" s="5" t="str">
        <f>IFERROR(__xludf.DUMMYFUNCTION("REGEXREPLACE(B1574, ""[[:punct:]]"", """")"),"RT JimBanks Today we learned that you don’t have to know how to spell to get into Columbia")</f>
        <v>RT JimBanks Today we learned that you don’t have to know how to spell to get into Columbia</v>
      </c>
      <c r="D1574" s="7">
        <f>IFERROR(__xludf.DUMMYFUNCTION("LEN(REGEXREPLACE(C1574, ""[[:punct:]]"", """"))"),90.0)</f>
        <v>90</v>
      </c>
      <c r="E1574" s="7">
        <f>IFERROR(__xludf.DUMMYFUNCTION("COUNTA(SPLIT(REGEXREPLACE(C1574, ""[[:punct:]]"", """"), "" ""))"),18.0)</f>
        <v>18</v>
      </c>
      <c r="F1574" s="8">
        <f t="shared" si="1"/>
        <v>5</v>
      </c>
    </row>
    <row r="1575">
      <c r="A1575" s="2" t="s">
        <v>3369</v>
      </c>
      <c r="B1575" s="1" t="s">
        <v>3370</v>
      </c>
      <c r="C1575" s="5" t="str">
        <f>IFERROR(__xludf.DUMMYFUNCTION("REGEXREPLACE(B1575, ""[[:punct:]]"", """")"),"What")</f>
        <v>What</v>
      </c>
      <c r="D1575" s="7">
        <f>IFERROR(__xludf.DUMMYFUNCTION("LEN(REGEXREPLACE(C1575, ""[[:punct:]]"", """"))"),4.0)</f>
        <v>4</v>
      </c>
      <c r="E1575" s="7">
        <f>IFERROR(__xludf.DUMMYFUNCTION("COUNTA(SPLIT(REGEXREPLACE(C1575, ""[[:punct:]]"", """"), "" ""))"),1.0)</f>
        <v>1</v>
      </c>
      <c r="F1575" s="8">
        <f t="shared" si="1"/>
        <v>4</v>
      </c>
    </row>
    <row r="1576">
      <c r="A1576" s="2" t="s">
        <v>3371</v>
      </c>
      <c r="B1576" s="1" t="s">
        <v>3372</v>
      </c>
      <c r="C1576" s="5" t="str">
        <f>IFERROR(__xludf.DUMMYFUNCTION("REGEXREPLACE(B1576, ""[[:punct:]]"", """")"),"RT EdWorkforceCmte RepBurgessOwens How does this work 
International students 
pay Columbia 90000 a year
skip classes to demonstrate
bully Americans
burn American flags
stop traffic
shout Death to America
And somehow still get a degree httpstcoHZ54KwJr"&amp;"Bu")</f>
        <v>RT EdWorkforceCmte RepBurgessOwens How does this work 
International students 
pay Columbia 90000 a year
skip classes to demonstrate
bully Americans
burn American flags
stop traffic
shout Death to America
And somehow still get a degree httpstcoHZ54KwJrBu</v>
      </c>
      <c r="D1576" s="7">
        <f>IFERROR(__xludf.DUMMYFUNCTION("LEN(REGEXREPLACE(C1576, ""[[:punct:]]"", """"))"),257.0)</f>
        <v>257</v>
      </c>
      <c r="E1576" s="7">
        <f>IFERROR(__xludf.DUMMYFUNCTION("COUNTA(SPLIT(REGEXREPLACE(C1576, ""[[:punct:]]"", """"), "" ""))"),30.0)</f>
        <v>30</v>
      </c>
      <c r="F1576" s="8">
        <f t="shared" si="1"/>
        <v>8.566666667</v>
      </c>
    </row>
    <row r="1577">
      <c r="A1577" s="2" t="s">
        <v>3374</v>
      </c>
      <c r="B1577" s="1" t="s">
        <v>3375</v>
      </c>
      <c r="C1577" s="5" t="str">
        <f>IFERROR(__xludf.DUMMYFUNCTION("REGEXREPLACE(B1577, ""[[:punct:]]"", """")"),"Columbia Hamas University")</f>
        <v>Columbia Hamas University</v>
      </c>
      <c r="D1577" s="7">
        <f>IFERROR(__xludf.DUMMYFUNCTION("LEN(REGEXREPLACE(C1577, ""[[:punct:]]"", """"))"),25.0)</f>
        <v>25</v>
      </c>
      <c r="E1577" s="7">
        <f>IFERROR(__xludf.DUMMYFUNCTION("COUNTA(SPLIT(REGEXREPLACE(C1577, ""[[:punct:]]"", """"), "" ""))"),3.0)</f>
        <v>3</v>
      </c>
      <c r="F1577" s="8">
        <f t="shared" si="1"/>
        <v>8.333333333</v>
      </c>
    </row>
    <row r="1578">
      <c r="A1578" s="2" t="s">
        <v>3377</v>
      </c>
      <c r="B1578" s="1" t="s">
        <v>3378</v>
      </c>
      <c r="C1578" s="5" t="str">
        <f>IFERROR(__xludf.DUMMYFUNCTION("REGEXREPLACE(B1578, ""[[:punct:]]"", """")"),"We have seen more disruptions in travel under Mayor Pete than any other Transportation Secretary in modern history")</f>
        <v>We have seen more disruptions in travel under Mayor Pete than any other Transportation Secretary in modern history</v>
      </c>
      <c r="D1578" s="7">
        <f>IFERROR(__xludf.DUMMYFUNCTION("LEN(REGEXREPLACE(C1578, ""[[:punct:]]"", """"))"),114.0)</f>
        <v>114</v>
      </c>
      <c r="E1578" s="7">
        <f>IFERROR(__xludf.DUMMYFUNCTION("COUNTA(SPLIT(REGEXREPLACE(C1578, ""[[:punct:]]"", """"), "" ""))"),18.0)</f>
        <v>18</v>
      </c>
      <c r="F1578" s="8">
        <f t="shared" si="1"/>
        <v>6.333333333</v>
      </c>
    </row>
    <row r="1579">
      <c r="A1579" s="2" t="s">
        <v>3379</v>
      </c>
      <c r="B1579" s="1" t="s">
        <v>3380</v>
      </c>
      <c r="C1579" s="5" t="str">
        <f>IFERROR(__xludf.DUMMYFUNCTION("REGEXREPLACE(B1579, ""[[:punct:]]"", """")"),"What Is this real")</f>
        <v>What Is this real</v>
      </c>
      <c r="D1579" s="7">
        <f>IFERROR(__xludf.DUMMYFUNCTION("LEN(REGEXREPLACE(C1579, ""[[:punct:]]"", """"))"),17.0)</f>
        <v>17</v>
      </c>
      <c r="E1579" s="7">
        <f>IFERROR(__xludf.DUMMYFUNCTION("COUNTA(SPLIT(REGEXREPLACE(C1579, ""[[:punct:]]"", """"), "" ""))"),4.0)</f>
        <v>4</v>
      </c>
      <c r="F1579" s="8">
        <f t="shared" si="1"/>
        <v>4.25</v>
      </c>
    </row>
    <row r="1580">
      <c r="A1580" s="2" t="s">
        <v>3381</v>
      </c>
      <c r="B1580" s="1" t="s">
        <v>3382</v>
      </c>
      <c r="C1580" s="5" t="str">
        <f>IFERROR(__xludf.DUMMYFUNCTION("REGEXREPLACE(B1580, ""[[:punct:]]"", """")"),"RT scrowder BREAKING Our team in Nashville confronted Democrat activist Brent Leatherwood LeatherwoodERLC who is leading the charge against releasing the FULL manifesto of TRANSGENDER Covenant School shooter Audrey Hale
“Are you being paid at all to be t"&amp;"he opposition here” httpstcogErpGzzaLF")</f>
        <v>RT scrowder BREAKING Our team in Nashville confronted Democrat activist Brent Leatherwood LeatherwoodERLC who is leading the charge against releasing the FULL manifesto of TRANSGENDER Covenant School shooter Audrey Hale
“Are you being paid at all to be the opposition here” httpstcogErpGzzaLF</v>
      </c>
      <c r="D1580" s="7">
        <f>IFERROR(__xludf.DUMMYFUNCTION("LEN(REGEXREPLACE(C1580, ""[[:punct:]]"", """"))"),293.0)</f>
        <v>293</v>
      </c>
      <c r="E1580" s="7">
        <f>IFERROR(__xludf.DUMMYFUNCTION("COUNTA(SPLIT(REGEXREPLACE(C1580, ""[[:punct:]]"", """"), "" ""))"),41.0)</f>
        <v>41</v>
      </c>
      <c r="F1580" s="8">
        <f t="shared" si="1"/>
        <v>7.146341463</v>
      </c>
    </row>
    <row r="1581">
      <c r="A1581" s="2" t="s">
        <v>3384</v>
      </c>
      <c r="B1581" s="1" t="s">
        <v>3385</v>
      </c>
      <c r="C1581" s="5" t="str">
        <f>IFERROR(__xludf.DUMMYFUNCTION("REGEXREPLACE(B1581, ""[[:punct:]]"", """")"),"The FAA just grounded Alaska Airlines nationwide We need a serious reckoning of what the hell is going on in the airline industry Are they compromising on safety in the name of DEI If the answer is yes people need to go to prison for this Theyre playing w"&amp;"ith peoples lives to virtue signal for a farleft antiAmerican ideology")</f>
        <v>The FAA just grounded Alaska Airlines nationwide We need a serious reckoning of what the hell is going on in the airline industry Are they compromising on safety in the name of DEI If the answer is yes people need to go to prison for this Theyre playing with peoples lives to virtue signal for a farleft antiAmerican ideology</v>
      </c>
      <c r="D1581" s="7">
        <f>IFERROR(__xludf.DUMMYFUNCTION("LEN(REGEXREPLACE(C1581, ""[[:punct:]]"", """"))"),325.0)</f>
        <v>325</v>
      </c>
      <c r="E1581" s="7">
        <f>IFERROR(__xludf.DUMMYFUNCTION("COUNTA(SPLIT(REGEXREPLACE(C1581, ""[[:punct:]]"", """"), "" ""))"),59.0)</f>
        <v>59</v>
      </c>
      <c r="F1581" s="8">
        <f t="shared" si="1"/>
        <v>5.508474576</v>
      </c>
    </row>
    <row r="1582">
      <c r="A1582" s="2" t="s">
        <v>3386</v>
      </c>
      <c r="B1582" s="1" t="s">
        <v>3387</v>
      </c>
      <c r="C1582" s="5" t="str">
        <f>IFERROR(__xludf.DUMMYFUNCTION("REGEXREPLACE(B1582, ""[[:punct:]]"", """")"),"Leader of “Within our Lifetime” a radical antiAmerican and antiIsrael activist group refuses to condemn chants of “dath to America”")</f>
        <v>Leader of “Within our Lifetime” a radical antiAmerican and antiIsrael activist group refuses to condemn chants of “dath to America”</v>
      </c>
      <c r="D1582" s="7">
        <f>IFERROR(__xludf.DUMMYFUNCTION("LEN(REGEXREPLACE(C1582, ""[[:punct:]]"", """"))"),131.0)</f>
        <v>131</v>
      </c>
      <c r="E1582" s="7">
        <f>IFERROR(__xludf.DUMMYFUNCTION("COUNTA(SPLIT(REGEXREPLACE(C1582, ""[[:punct:]]"", """"), "" ""))"),20.0)</f>
        <v>20</v>
      </c>
      <c r="F1582" s="8">
        <f t="shared" si="1"/>
        <v>6.55</v>
      </c>
    </row>
    <row r="1583">
      <c r="A1583" s="2" t="s">
        <v>3388</v>
      </c>
      <c r="B1583" s="1" t="s">
        <v>3389</v>
      </c>
      <c r="C1583" s="5" t="str">
        <f>IFERROR(__xludf.DUMMYFUNCTION("REGEXREPLACE(B1583, ""[[:punct:]]"", """")"),"RT karol Hollywood Jews and who they pretend to be my first ever column at JNSorg httpstcoSHuErdjXZV")</f>
        <v>RT karol Hollywood Jews and who they pretend to be my first ever column at JNSorg httpstcoSHuErdjXZV</v>
      </c>
      <c r="D1583" s="7">
        <f>IFERROR(__xludf.DUMMYFUNCTION("LEN(REGEXREPLACE(C1583, ""[[:punct:]]"", """"))"),100.0)</f>
        <v>100</v>
      </c>
      <c r="E1583" s="7">
        <f>IFERROR(__xludf.DUMMYFUNCTION("COUNTA(SPLIT(REGEXREPLACE(C1583, ""[[:punct:]]"", """"), "" ""))"),17.0)</f>
        <v>17</v>
      </c>
      <c r="F1583" s="8">
        <f t="shared" si="1"/>
        <v>5.882352941</v>
      </c>
    </row>
    <row r="1584">
      <c r="A1584" s="2" t="s">
        <v>3391</v>
      </c>
      <c r="B1584" s="1" t="s">
        <v>3392</v>
      </c>
      <c r="C1584" s="5" t="str">
        <f>IFERROR(__xludf.DUMMYFUNCTION("REGEXREPLACE(B1584, ""[[:punct:]]"", """")"),"Are you paying attention yet")</f>
        <v>Are you paying attention yet</v>
      </c>
      <c r="D1584" s="7">
        <f>IFERROR(__xludf.DUMMYFUNCTION("LEN(REGEXREPLACE(C1584, ""[[:punct:]]"", """"))"),28.0)</f>
        <v>28</v>
      </c>
      <c r="E1584" s="7">
        <f>IFERROR(__xludf.DUMMYFUNCTION("COUNTA(SPLIT(REGEXREPLACE(C1584, ""[[:punct:]]"", """"), "" ""))"),5.0)</f>
        <v>5</v>
      </c>
      <c r="F1584" s="8">
        <f t="shared" si="1"/>
        <v>5.6</v>
      </c>
    </row>
    <row r="1585">
      <c r="A1585" s="2" t="s">
        <v>3393</v>
      </c>
      <c r="B1585" s="1" t="s">
        <v>3394</v>
      </c>
      <c r="C1585" s="5" t="str">
        <f>IFERROR(__xludf.DUMMYFUNCTION("REGEXREPLACE(B1585, ""[[:punct:]]"", """")"),"RT ChayaRaichik10 If they’re not doing trans surgeries on minors why do they care if we ban it")</f>
        <v>RT ChayaRaichik10 If they’re not doing trans surgeries on minors why do they care if we ban it</v>
      </c>
      <c r="D1585" s="7">
        <f>IFERROR(__xludf.DUMMYFUNCTION("LEN(REGEXREPLACE(C1585, ""[[:punct:]]"", """"))"),94.0)</f>
        <v>94</v>
      </c>
      <c r="E1585" s="7">
        <f>IFERROR(__xludf.DUMMYFUNCTION("COUNTA(SPLIT(REGEXREPLACE(C1585, ""[[:punct:]]"", """"), "" ""))"),18.0)</f>
        <v>18</v>
      </c>
      <c r="F1585" s="8">
        <f t="shared" si="1"/>
        <v>5.222222222</v>
      </c>
    </row>
    <row r="1586">
      <c r="A1586" s="2" t="s">
        <v>3395</v>
      </c>
      <c r="B1586" s="1" t="s">
        <v>3396</v>
      </c>
      <c r="C1586" s="5" t="str">
        <f>IFERROR(__xludf.DUMMYFUNCTION("REGEXREPLACE(B1586, ""[[:punct:]]"", """")"),"This is really getting old and quite boring When will they come up with something else to start blaming on me httpstcohAoB0nyE4P")</f>
        <v>This is really getting old and quite boring When will they come up with something else to start blaming on me httpstcohAoB0nyE4P</v>
      </c>
      <c r="D1586" s="7">
        <f>IFERROR(__xludf.DUMMYFUNCTION("LEN(REGEXREPLACE(C1586, ""[[:punct:]]"", """"))"),128.0)</f>
        <v>128</v>
      </c>
      <c r="E1586" s="7">
        <f>IFERROR(__xludf.DUMMYFUNCTION("COUNTA(SPLIT(REGEXREPLACE(C1586, ""[[:punct:]]"", """"), "" ""))"),22.0)</f>
        <v>22</v>
      </c>
      <c r="F1586" s="8">
        <f t="shared" si="1"/>
        <v>5.818181818</v>
      </c>
    </row>
    <row r="1587">
      <c r="A1587" s="2" t="s">
        <v>3398</v>
      </c>
      <c r="B1587" s="1" t="s">
        <v>3399</v>
      </c>
      <c r="C1587" s="5" t="str">
        <f>IFERROR(__xludf.DUMMYFUNCTION("REGEXREPLACE(B1587, ""[[:punct:]]"", """")"),"RT BillboardChris Huge news
I have just submitted a Notice of Appeal legally challenging the censorship of Australia’s eSafety Commissioner Julie Inman Grant 
I urge tweetinjules to save Australian tax dollars and to revoke the takedown order of my post"&amp;"
In the event the eSafety Commissioner continues to exercise a lack of wisdom I greatly look forward to an Administrative Appeals Tribunal
Resistance is futile Heads I win Tails you lose I will not be silenced")</f>
        <v>RT BillboardChris Huge news
I have just submitted a Notice of Appeal legally challenging the censorship of Australia’s eSafety Commissioner Julie Inman Grant 
I urge tweetinjules to save Australian tax dollars and to revoke the takedown order of my post
In the event the eSafety Commissioner continues to exercise a lack of wisdom I greatly look forward to an Administrative Appeals Tribunal
Resistance is futile Heads I win Tails you lose I will not be silenced</v>
      </c>
      <c r="D1587" s="7">
        <f>IFERROR(__xludf.DUMMYFUNCTION("LEN(REGEXREPLACE(C1587, ""[[:punct:]]"", """"))"),466.0)</f>
        <v>466</v>
      </c>
      <c r="E1587" s="7">
        <f>IFERROR(__xludf.DUMMYFUNCTION("COUNTA(SPLIT(REGEXREPLACE(C1587, ""[[:punct:]]"", """"), "" ""))"),73.0)</f>
        <v>73</v>
      </c>
      <c r="F1587" s="8">
        <f t="shared" si="1"/>
        <v>6.383561644</v>
      </c>
    </row>
    <row r="1588">
      <c r="A1588" s="2" t="s">
        <v>3401</v>
      </c>
      <c r="B1588" s="1" t="s">
        <v>3402</v>
      </c>
      <c r="C1588" s="5" t="str">
        <f>IFERROR(__xludf.DUMMYFUNCTION("REGEXREPLACE(B1588, ""[[:punct:]]"", """")"),"Imagine eating this good httpstcoXUbuk63Wac")</f>
        <v>Imagine eating this good httpstcoXUbuk63Wac</v>
      </c>
      <c r="D1588" s="7">
        <f>IFERROR(__xludf.DUMMYFUNCTION("LEN(REGEXREPLACE(C1588, ""[[:punct:]]"", """"))"),43.0)</f>
        <v>43</v>
      </c>
      <c r="E1588" s="7">
        <f>IFERROR(__xludf.DUMMYFUNCTION("COUNTA(SPLIT(REGEXREPLACE(C1588, ""[[:punct:]]"", """"), "" ""))"),5.0)</f>
        <v>5</v>
      </c>
      <c r="F1588" s="8">
        <f t="shared" si="1"/>
        <v>8.6</v>
      </c>
    </row>
    <row r="1589">
      <c r="A1589" s="2" t="s">
        <v>3404</v>
      </c>
      <c r="B1589" s="1" t="s">
        <v>3405</v>
      </c>
      <c r="C1589" s="5" t="str">
        <f>IFERROR(__xludf.DUMMYFUNCTION("REGEXREPLACE(B1589, ""[[:punct:]]"", """")"),"RT ChayaRaichik10 ILLEGAL ALIEN
ILLEGAL ALIEN
ILLEGAL ALIEN
ILLEGAL ALIEN
ILLEGAL ALIEN
ILLEGAL ALIEN
ILLEGAL ALIEN
ILLEGAL ALIEN
ILLEGAL ALIEN")</f>
        <v>RT ChayaRaichik10 ILLEGAL ALIEN
ILLEGAL ALIEN
ILLEGAL ALIEN
ILLEGAL ALIEN
ILLEGAL ALIEN
ILLEGAL ALIEN
ILLEGAL ALIEN
ILLEGAL ALIEN
ILLEGAL ALIEN</v>
      </c>
      <c r="D1589" s="7">
        <f>IFERROR(__xludf.DUMMYFUNCTION("LEN(REGEXREPLACE(C1589, ""[[:punct:]]"", """"))"),143.0)</f>
        <v>143</v>
      </c>
      <c r="E1589" s="7">
        <f>IFERROR(__xludf.DUMMYFUNCTION("COUNTA(SPLIT(REGEXREPLACE(C1589, ""[[:punct:]]"", """"), "" ""))"),12.0)</f>
        <v>12</v>
      </c>
      <c r="F1589" s="8">
        <f t="shared" si="1"/>
        <v>11.91666667</v>
      </c>
    </row>
    <row r="1590">
      <c r="A1590" s="2" t="s">
        <v>3407</v>
      </c>
      <c r="B1590" s="1" t="s">
        <v>3408</v>
      </c>
      <c r="C1590" s="5" t="str">
        <f>IFERROR(__xludf.DUMMYFUNCTION("REGEXREPLACE(B1590, ""[[:punct:]]"", """")"),"What should I order for lunch I will abide by the results of this poll")</f>
        <v>What should I order for lunch I will abide by the results of this poll</v>
      </c>
      <c r="D1590" s="7">
        <f>IFERROR(__xludf.DUMMYFUNCTION("LEN(REGEXREPLACE(C1590, ""[[:punct:]]"", """"))"),70.0)</f>
        <v>70</v>
      </c>
      <c r="E1590" s="7">
        <f>IFERROR(__xludf.DUMMYFUNCTION("COUNTA(SPLIT(REGEXREPLACE(C1590, ""[[:punct:]]"", """"), "" ""))"),15.0)</f>
        <v>15</v>
      </c>
      <c r="F1590" s="8">
        <f t="shared" si="1"/>
        <v>4.666666667</v>
      </c>
    </row>
    <row r="1591">
      <c r="A1591" s="2" t="s">
        <v>3409</v>
      </c>
      <c r="B1591" s="1" t="s">
        <v>3410</v>
      </c>
      <c r="C1591" s="5" t="str">
        <f>IFERROR(__xludf.DUMMYFUNCTION("REGEXREPLACE(B1591, ""[[:punct:]]"", """")"),"I’m actually relieved that steak is winning but I’m scared the libs will hijack this poll and make pizza win")</f>
        <v>I’m actually relieved that steak is winning but I’m scared the libs will hijack this poll and make pizza win</v>
      </c>
      <c r="D1591" s="7">
        <f>IFERROR(__xludf.DUMMYFUNCTION("LEN(REGEXREPLACE(C1591, ""[[:punct:]]"", """"))"),108.0)</f>
        <v>108</v>
      </c>
      <c r="E1591" s="7">
        <f>IFERROR(__xludf.DUMMYFUNCTION("COUNTA(SPLIT(REGEXREPLACE(C1591, ""[[:punct:]]"", """"), "" ""))"),20.0)</f>
        <v>20</v>
      </c>
      <c r="F1591" s="8">
        <f t="shared" si="1"/>
        <v>5.4</v>
      </c>
    </row>
    <row r="1592">
      <c r="A1592" s="2" t="s">
        <v>3411</v>
      </c>
      <c r="B1592" s="1" t="s">
        <v>3412</v>
      </c>
      <c r="C1592" s="5" t="str">
        <f>IFERROR(__xludf.DUMMYFUNCTION("REGEXREPLACE(B1592, ""[[:punct:]]"", """")"),"RT ChayaRaichik10 This you httpstcoVQwDdVQXPZ")</f>
        <v>RT ChayaRaichik10 This you httpstcoVQwDdVQXPZ</v>
      </c>
      <c r="D1592" s="7">
        <f>IFERROR(__xludf.DUMMYFUNCTION("LEN(REGEXREPLACE(C1592, ""[[:punct:]]"", """"))"),45.0)</f>
        <v>45</v>
      </c>
      <c r="E1592" s="7">
        <f>IFERROR(__xludf.DUMMYFUNCTION("COUNTA(SPLIT(REGEXREPLACE(C1592, ""[[:punct:]]"", """"), "" ""))"),5.0)</f>
        <v>5</v>
      </c>
      <c r="F1592" s="8">
        <f t="shared" si="1"/>
        <v>9</v>
      </c>
    </row>
    <row r="1593">
      <c r="A1593" s="2" t="s">
        <v>3407</v>
      </c>
      <c r="B1593" s="1" t="s">
        <v>3408</v>
      </c>
      <c r="C1593" s="5" t="str">
        <f>IFERROR(__xludf.DUMMYFUNCTION("REGEXREPLACE(B1593, ""[[:punct:]]"", """")"),"What should I order for lunch I will abide by the results of this poll")</f>
        <v>What should I order for lunch I will abide by the results of this poll</v>
      </c>
      <c r="D1593" s="7">
        <f>IFERROR(__xludf.DUMMYFUNCTION("LEN(REGEXREPLACE(C1593, ""[[:punct:]]"", """"))"),70.0)</f>
        <v>70</v>
      </c>
      <c r="E1593" s="7">
        <f>IFERROR(__xludf.DUMMYFUNCTION("COUNTA(SPLIT(REGEXREPLACE(C1593, ""[[:punct:]]"", """"), "" ""))"),15.0)</f>
        <v>15</v>
      </c>
      <c r="F1593" s="8">
        <f t="shared" si="1"/>
        <v>4.666666667</v>
      </c>
    </row>
    <row r="1594">
      <c r="A1594" s="2" t="s">
        <v>3414</v>
      </c>
      <c r="B1594" s="1" t="s">
        <v>3415</v>
      </c>
      <c r="C1594" s="5" t="str">
        <f>IFERROR(__xludf.DUMMYFUNCTION("REGEXREPLACE(B1594, ""[[:punct:]]"", """")"),"The thing that never happens happened again")</f>
        <v>The thing that never happens happened again</v>
      </c>
      <c r="D1594" s="7">
        <f>IFERROR(__xludf.DUMMYFUNCTION("LEN(REGEXREPLACE(C1594, ""[[:punct:]]"", """"))"),43.0)</f>
        <v>43</v>
      </c>
      <c r="E1594" s="7">
        <f>IFERROR(__xludf.DUMMYFUNCTION("COUNTA(SPLIT(REGEXREPLACE(C1594, ""[[:punct:]]"", """"), "" ""))"),7.0)</f>
        <v>7</v>
      </c>
      <c r="F1594" s="8">
        <f t="shared" si="1"/>
        <v>6.142857143</v>
      </c>
    </row>
    <row r="1595">
      <c r="A1595" s="2" t="s">
        <v>3416</v>
      </c>
      <c r="B1595" s="1" t="s">
        <v>3417</v>
      </c>
      <c r="C1595" s="5" t="str">
        <f>IFERROR(__xludf.DUMMYFUNCTION("REGEXREPLACE(B1595, ""[[:punct:]]"", """")"),"All these entitled brats should be fired on the spot")</f>
        <v>All these entitled brats should be fired on the spot</v>
      </c>
      <c r="D1595" s="7">
        <f>IFERROR(__xludf.DUMMYFUNCTION("LEN(REGEXREPLACE(C1595, ""[[:punct:]]"", """"))"),52.0)</f>
        <v>52</v>
      </c>
      <c r="E1595" s="7">
        <f>IFERROR(__xludf.DUMMYFUNCTION("COUNTA(SPLIT(REGEXREPLACE(C1595, ""[[:punct:]]"", """"), "" ""))"),10.0)</f>
        <v>10</v>
      </c>
      <c r="F1595" s="8">
        <f t="shared" si="1"/>
        <v>5.2</v>
      </c>
    </row>
    <row r="1596">
      <c r="A1596" s="2" t="s">
        <v>3418</v>
      </c>
      <c r="B1596" s="1" t="s">
        <v>3419</v>
      </c>
      <c r="C1596" s="5" t="str">
        <f>IFERROR(__xludf.DUMMYFUNCTION("REGEXREPLACE(B1596, ""[[:punct:]]"", """")"),"RT robbystarbuck Dubai airport looks like an apocalyptic movie Videos of the flooding are insane
I’ve seen some blaming climate change when the cause is actually from the use of weather modification
Cloud seeding where chemicals are sprayed in clouds to"&amp;" create rain caused this We recently banned this practice in my home state of Tennessee
Anytime you modify the weather you open yourself up to unintended consequences")</f>
        <v>RT robbystarbuck Dubai airport looks like an apocalyptic movie Videos of the flooding are insane
I’ve seen some blaming climate change when the cause is actually from the use of weather modification
Cloud seeding where chemicals are sprayed in clouds to create rain caused this We recently banned this practice in my home state of Tennessee
Anytime you modify the weather you open yourself up to unintended consequences</v>
      </c>
      <c r="D1596" s="7">
        <f>IFERROR(__xludf.DUMMYFUNCTION("LEN(REGEXREPLACE(C1596, ""[[:punct:]]"", """"))"),422.0)</f>
        <v>422</v>
      </c>
      <c r="E1596" s="7">
        <f>IFERROR(__xludf.DUMMYFUNCTION("COUNTA(SPLIT(REGEXREPLACE(C1596, ""[[:punct:]]"", """"), "" ""))"),65.0)</f>
        <v>65</v>
      </c>
      <c r="F1596" s="8">
        <f t="shared" si="1"/>
        <v>6.492307692</v>
      </c>
    </row>
    <row r="1597">
      <c r="A1597" s="2" t="s">
        <v>3421</v>
      </c>
      <c r="B1597" s="1" t="s">
        <v>3422</v>
      </c>
      <c r="C1597" s="5" t="str">
        <f>IFERROR(__xludf.DUMMYFUNCTION("REGEXREPLACE(B1597, ""[[:punct:]]"", """")"),"Wow‼️")</f>
        <v>Wow‼️</v>
      </c>
      <c r="D1597" s="7">
        <f>IFERROR(__xludf.DUMMYFUNCTION("LEN(REGEXREPLACE(C1597, ""[[:punct:]]"", """"))"),5.0)</f>
        <v>5</v>
      </c>
      <c r="E1597" s="7">
        <f>IFERROR(__xludf.DUMMYFUNCTION("COUNTA(SPLIT(REGEXREPLACE(C1597, ""[[:punct:]]"", """"), "" ""))"),1.0)</f>
        <v>1</v>
      </c>
      <c r="F1597" s="8">
        <f t="shared" si="1"/>
        <v>5</v>
      </c>
    </row>
    <row r="1598">
      <c r="A1598" s="2" t="s">
        <v>3423</v>
      </c>
      <c r="B1598" s="1" t="s">
        <v>3424</v>
      </c>
      <c r="C1598" s="5" t="str">
        <f>IFERROR(__xludf.DUMMYFUNCTION("REGEXREPLACE(B1598, ""[[:punct:]]"", """")"),"RT OliLondonTV Almost 50 survivors of the Nova Festival massacre have committed suicide after being unable to process the trauma according to a survivor 
Nova Festival survivor Ben Shimon spoke today at the Israeli Knesset Parliament at a hearing for the"&amp;" State Audit Commission on the treatment of the survivors of October 7 
“Few people know but there have been almost 50 suicides among the Nova survivors This number which was true two months ago may have increased since”
Shimon went on to describe the m"&amp;"ental traumas the survivors were facing
“There are many survivors who had to be forcibly hospitalized due to their psychological state My friends are not getting out of bed neither am I”
364 people lost their lives during the music festival attack 
An "&amp;"estimated 600000 Israelis are currently waiting to receive psychological support since Oct 7th 
Source i24 News")</f>
        <v>RT OliLondonTV Almost 50 survivors of the Nova Festival massacre have committed suicide after being unable to process the trauma according to a survivor 
Nova Festival survivor Ben Shimon spoke today at the Israeli Knesset Parliament at a hearing for the State Audit Commission on the treatment of the survivors of October 7 
“Few people know but there have been almost 50 suicides among the Nova survivors This number which was true two months ago may have increased since”
Shimon went on to describe the mental traumas the survivors were facing
“There are many survivors who had to be forcibly hospitalized due to their psychological state My friends are not getting out of bed neither am I”
364 people lost their lives during the music festival attack 
An estimated 600000 Israelis are currently waiting to receive psychological support since Oct 7th 
Source i24 News</v>
      </c>
      <c r="D1598" s="7">
        <f>IFERROR(__xludf.DUMMYFUNCTION("LEN(REGEXREPLACE(C1598, ""[[:punct:]]"", """"))"),877.0)</f>
        <v>877</v>
      </c>
      <c r="E1598" s="7">
        <f>IFERROR(__xludf.DUMMYFUNCTION("COUNTA(SPLIT(REGEXREPLACE(C1598, ""[[:punct:]]"", """"), "" ""))"),140.0)</f>
        <v>140</v>
      </c>
      <c r="F1598" s="8">
        <f t="shared" si="1"/>
        <v>6.264285714</v>
      </c>
    </row>
    <row r="1599">
      <c r="A1599" s="2" t="s">
        <v>3404</v>
      </c>
      <c r="B1599" s="1" t="s">
        <v>3426</v>
      </c>
      <c r="C1599" s="5" t="str">
        <f>IFERROR(__xludf.DUMMYFUNCTION("REGEXREPLACE(B1599, ""[[:punct:]]"", """")"),"ILLEGAL ALIEN
ILLEGAL ALIEN
ILLEGAL ALIEN
ILLEGAL ALIEN
ILLEGAL ALIEN
ILLEGAL ALIEN
ILLEGAL ALIEN
ILLEGAL ALIEN
ILLEGAL ALIEN")</f>
        <v>ILLEGAL ALIEN
ILLEGAL ALIEN
ILLEGAL ALIEN
ILLEGAL ALIEN
ILLEGAL ALIEN
ILLEGAL ALIEN
ILLEGAL ALIEN
ILLEGAL ALIEN
ILLEGAL ALIEN</v>
      </c>
      <c r="D1599" s="7">
        <f>IFERROR(__xludf.DUMMYFUNCTION("LEN(REGEXREPLACE(C1599, ""[[:punct:]]"", """"))"),125.0)</f>
        <v>125</v>
      </c>
      <c r="E1599" s="7">
        <f>IFERROR(__xludf.DUMMYFUNCTION("COUNTA(SPLIT(REGEXREPLACE(C1599, ""[[:punct:]]"", """"), "" ""))"),10.0)</f>
        <v>10</v>
      </c>
      <c r="F1599" s="8">
        <f t="shared" si="1"/>
        <v>12.5</v>
      </c>
    </row>
    <row r="1600">
      <c r="A1600" s="2" t="s">
        <v>3427</v>
      </c>
      <c r="B1600" s="1" t="s">
        <v>3428</v>
      </c>
      <c r="C1600" s="5" t="str">
        <f>IFERROR(__xludf.DUMMYFUNCTION("REGEXREPLACE(B1600, ""[[:punct:]]"", """")"),"jacktronprime Happy birthday")</f>
        <v>jacktronprime Happy birthday</v>
      </c>
      <c r="D1600" s="7">
        <f>IFERROR(__xludf.DUMMYFUNCTION("LEN(REGEXREPLACE(C1600, ""[[:punct:]]"", """"))"),28.0)</f>
        <v>28</v>
      </c>
      <c r="E1600" s="7">
        <f>IFERROR(__xludf.DUMMYFUNCTION("COUNTA(SPLIT(REGEXREPLACE(C1600, ""[[:punct:]]"", """"), "" ""))"),3.0)</f>
        <v>3</v>
      </c>
      <c r="F1600" s="8">
        <f t="shared" si="1"/>
        <v>9.333333333</v>
      </c>
    </row>
    <row r="1601">
      <c r="A1601" s="2" t="s">
        <v>3429</v>
      </c>
      <c r="B1601" s="1" t="s">
        <v>3430</v>
      </c>
      <c r="C1601" s="5" t="str">
        <f>IFERROR(__xludf.DUMMYFUNCTION("REGEXREPLACE(B1601, ""[[:punct:]]"", """")"),"RT DefiantLs Describe Biden supporters using 2 words👇🏻 httpstco4IPLa6Zl8f")</f>
        <v>RT DefiantLs Describe Biden supporters using 2 words👇🏻 httpstco4IPLa6Zl8f</v>
      </c>
      <c r="D1601" s="7">
        <f>IFERROR(__xludf.DUMMYFUNCTION("LEN(REGEXREPLACE(C1601, ""[[:punct:]]"", """"))"),75.0)</f>
        <v>75</v>
      </c>
      <c r="E1601" s="7">
        <f>IFERROR(__xludf.DUMMYFUNCTION("COUNTA(SPLIT(REGEXREPLACE(C1601, ""[[:punct:]]"", """"), "" ""))"),9.0)</f>
        <v>9</v>
      </c>
      <c r="F1601" s="8">
        <f t="shared" si="1"/>
        <v>8.333333333</v>
      </c>
    </row>
    <row r="1602">
      <c r="A1602" s="2" t="s">
        <v>3432</v>
      </c>
      <c r="B1602" s="1" t="s">
        <v>3433</v>
      </c>
      <c r="C1602" s="5" t="str">
        <f>IFERROR(__xludf.DUMMYFUNCTION("REGEXREPLACE(B1602, ""[[:punct:]]"", """")"),"RT willchamberlain The contrast is dramatic 
In cities around America proHamas protestors are blocking off airports and bridges and imprisoning people in their cars and the police do nothing 
Meanwhile in Brussels the police are shutting down the Nation"&amp;"al Conservatism conference a scholarly conference headlined by the leader of Hungary an EU state PMViktorOrban
Is there  more perfect example of anarchotyranny The left has abandoned their commitments to procedural fairness and equal justice under law be"&amp;"cause in their view they are 100 morally correct and conservatives are morally defective for not agreeing with them 
The left must feel the pain of their own rules They do not understand fairness only selfinterest")</f>
        <v>RT willchamberlain The contrast is dramatic 
In cities around America proHamas protestors are blocking off airports and bridges and imprisoning people in their cars and the police do nothing 
Meanwhile in Brussels the police are shutting down the National Conservatism conference a scholarly conference headlined by the leader of Hungary an EU state PMViktorOrban
Is there  more perfect example of anarchotyranny The left has abandoned their commitments to procedural fairness and equal justice under law because in their view they are 100 morally correct and conservatives are morally defective for not agreeing with them 
The left must feel the pain of their own rules They do not understand fairness only selfinterest</v>
      </c>
      <c r="D1602" s="7">
        <f>IFERROR(__xludf.DUMMYFUNCTION("LEN(REGEXREPLACE(C1602, ""[[:punct:]]"", """"))"),724.0)</f>
        <v>724</v>
      </c>
      <c r="E1602" s="7">
        <f>IFERROR(__xludf.DUMMYFUNCTION("COUNTA(SPLIT(REGEXREPLACE(C1602, ""[[:punct:]]"", """"), "" ""))"),110.0)</f>
        <v>110</v>
      </c>
      <c r="F1602" s="8">
        <f t="shared" si="1"/>
        <v>6.581818182</v>
      </c>
    </row>
    <row r="1603">
      <c r="A1603" s="2" t="s">
        <v>3435</v>
      </c>
      <c r="B1603" s="1" t="s">
        <v>3436</v>
      </c>
      <c r="C1603" s="5" t="str">
        <f>IFERROR(__xludf.DUMMYFUNCTION("REGEXREPLACE(B1603, ""[[:punct:]]"", """")"),"pnjaban Praying")</f>
        <v>pnjaban Praying</v>
      </c>
      <c r="D1603" s="7">
        <f>IFERROR(__xludf.DUMMYFUNCTION("LEN(REGEXREPLACE(C1603, ""[[:punct:]]"", """"))"),15.0)</f>
        <v>15</v>
      </c>
      <c r="E1603" s="7">
        <f>IFERROR(__xludf.DUMMYFUNCTION("COUNTA(SPLIT(REGEXREPLACE(C1603, ""[[:punct:]]"", """"), "" ""))"),2.0)</f>
        <v>2</v>
      </c>
      <c r="F1603" s="8">
        <f t="shared" si="1"/>
        <v>7.5</v>
      </c>
    </row>
    <row r="1604">
      <c r="A1604" s="2" t="s">
        <v>3437</v>
      </c>
      <c r="B1604" s="1" t="s">
        <v>3438</v>
      </c>
      <c r="C1604" s="5" t="str">
        <f>IFERROR(__xludf.DUMMYFUNCTION("REGEXREPLACE(B1604, ""[[:punct:]]"", """")"),"LizWheeler CONGRATULATIONS")</f>
        <v>LizWheeler CONGRATULATIONS</v>
      </c>
      <c r="D1604" s="7">
        <f>IFERROR(__xludf.DUMMYFUNCTION("LEN(REGEXREPLACE(C1604, ""[[:punct:]]"", """"))"),26.0)</f>
        <v>26</v>
      </c>
      <c r="E1604" s="7">
        <f>IFERROR(__xludf.DUMMYFUNCTION("COUNTA(SPLIT(REGEXREPLACE(C1604, ""[[:punct:]]"", """"), "" ""))"),2.0)</f>
        <v>2</v>
      </c>
      <c r="F1604" s="8">
        <f t="shared" si="1"/>
        <v>13</v>
      </c>
    </row>
    <row r="1605">
      <c r="A1605" s="2" t="s">
        <v>3439</v>
      </c>
      <c r="B1605" s="1" t="s">
        <v>3440</v>
      </c>
      <c r="C1605" s="5" t="str">
        <f>IFERROR(__xludf.DUMMYFUNCTION("REGEXREPLACE(B1605, ""[[:punct:]]"", """")"),"Why is Australia trying to remove all evidence of the stabbing of a bishop by an Islamic extremist")</f>
        <v>Why is Australia trying to remove all evidence of the stabbing of a bishop by an Islamic extremist</v>
      </c>
      <c r="D1605" s="7">
        <f>IFERROR(__xludf.DUMMYFUNCTION("LEN(REGEXREPLACE(C1605, ""[[:punct:]]"", """"))"),98.0)</f>
        <v>98</v>
      </c>
      <c r="E1605" s="7">
        <f>IFERROR(__xludf.DUMMYFUNCTION("COUNTA(SPLIT(REGEXREPLACE(C1605, ""[[:punct:]]"", """"), "" ""))"),18.0)</f>
        <v>18</v>
      </c>
      <c r="F1605" s="8">
        <f t="shared" si="1"/>
        <v>5.444444444</v>
      </c>
    </row>
    <row r="1606">
      <c r="A1606" s="2" t="s">
        <v>3441</v>
      </c>
      <c r="B1606" s="1" t="s">
        <v>3442</v>
      </c>
      <c r="C1606" s="5" t="str">
        <f>IFERROR(__xludf.DUMMYFUNCTION("REGEXREPLACE(B1606, ""[[:punct:]]"", """")"),"The other 18 need to be investigated")</f>
        <v>The other 18 need to be investigated</v>
      </c>
      <c r="D1606" s="7">
        <f>IFERROR(__xludf.DUMMYFUNCTION("LEN(REGEXREPLACE(C1606, ""[[:punct:]]"", """"))"),36.0)</f>
        <v>36</v>
      </c>
      <c r="E1606" s="7">
        <f>IFERROR(__xludf.DUMMYFUNCTION("COUNTA(SPLIT(REGEXREPLACE(C1606, ""[[:punct:]]"", """"), "" ""))"),7.0)</f>
        <v>7</v>
      </c>
      <c r="F1606" s="8">
        <f t="shared" si="1"/>
        <v>5.142857143</v>
      </c>
    </row>
    <row r="1607">
      <c r="A1607" s="2" t="s">
        <v>3443</v>
      </c>
      <c r="B1607" s="1" t="s">
        <v>3444</v>
      </c>
      <c r="C1607" s="5" t="str">
        <f>IFERROR(__xludf.DUMMYFUNCTION("REGEXREPLACE(B1607, ""[[:punct:]]"", """")"),"Oops I retweeted it by mistake")</f>
        <v>Oops I retweeted it by mistake</v>
      </c>
      <c r="D1607" s="7">
        <f>IFERROR(__xludf.DUMMYFUNCTION("LEN(REGEXREPLACE(C1607, ""[[:punct:]]"", """"))"),30.0)</f>
        <v>30</v>
      </c>
      <c r="E1607" s="7">
        <f>IFERROR(__xludf.DUMMYFUNCTION("COUNTA(SPLIT(REGEXREPLACE(C1607, ""[[:punct:]]"", """"), "" ""))"),6.0)</f>
        <v>6</v>
      </c>
      <c r="F1607" s="8">
        <f t="shared" si="1"/>
        <v>5</v>
      </c>
    </row>
    <row r="1608">
      <c r="A1608" s="2" t="s">
        <v>3445</v>
      </c>
      <c r="B1608" s="1" t="s">
        <v>3446</v>
      </c>
      <c r="C1608" s="5" t="str">
        <f>IFERROR(__xludf.DUMMYFUNCTION("REGEXREPLACE(B1608, ""[[:punct:]]"", """")"),"RT OzraeliAvi The mainstream media machine is working overtime to demonise the VICTIM of an Islamist terror attack last night in Sydney
Vile scum")</f>
        <v>RT OzraeliAvi The mainstream media machine is working overtime to demonise the VICTIM of an Islamist terror attack last night in Sydney
Vile scum</v>
      </c>
      <c r="D1608" s="7">
        <f>IFERROR(__xludf.DUMMYFUNCTION("LEN(REGEXREPLACE(C1608, ""[[:punct:]]"", """"))"),146.0)</f>
        <v>146</v>
      </c>
      <c r="E1608" s="7">
        <f>IFERROR(__xludf.DUMMYFUNCTION("COUNTA(SPLIT(REGEXREPLACE(C1608, ""[[:punct:]]"", """"), "" ""))"),23.0)</f>
        <v>23</v>
      </c>
      <c r="F1608" s="8">
        <f t="shared" si="1"/>
        <v>6.347826087</v>
      </c>
    </row>
    <row r="1609">
      <c r="A1609" s="2" t="s">
        <v>3447</v>
      </c>
      <c r="B1609" s="1" t="s">
        <v>3448</v>
      </c>
      <c r="C1609" s="5" t="str">
        <f>IFERROR(__xludf.DUMMYFUNCTION("REGEXREPLACE(B1609, ""[[:punct:]]"", """")"),"Lol what changed")</f>
        <v>Lol what changed</v>
      </c>
      <c r="D1609" s="7">
        <f>IFERROR(__xludf.DUMMYFUNCTION("LEN(REGEXREPLACE(C1609, ""[[:punct:]]"", """"))"),16.0)</f>
        <v>16</v>
      </c>
      <c r="E1609" s="7">
        <f>IFERROR(__xludf.DUMMYFUNCTION("COUNTA(SPLIT(REGEXREPLACE(C1609, ""[[:punct:]]"", """"), "" ""))"),3.0)</f>
        <v>3</v>
      </c>
      <c r="F1609" s="8">
        <f t="shared" si="1"/>
        <v>5.333333333</v>
      </c>
    </row>
    <row r="1610">
      <c r="A1610" s="2" t="s">
        <v>3449</v>
      </c>
      <c r="B1610" s="1" t="s">
        <v>3450</v>
      </c>
      <c r="C1610" s="5" t="str">
        <f>IFERROR(__xludf.DUMMYFUNCTION("REGEXREPLACE(B1610, ""[[:punct:]]"", """")"),"What’s 1 on your travel bucket list Mine is Japan")</f>
        <v>What’s 1 on your travel bucket list Mine is Japan</v>
      </c>
      <c r="D1610" s="7">
        <f>IFERROR(__xludf.DUMMYFUNCTION("LEN(REGEXREPLACE(C1610, ""[[:punct:]]"", """"))"),49.0)</f>
        <v>49</v>
      </c>
      <c r="E1610" s="7">
        <f>IFERROR(__xludf.DUMMYFUNCTION("COUNTA(SPLIT(REGEXREPLACE(C1610, ""[[:punct:]]"", """"), "" ""))"),10.0)</f>
        <v>10</v>
      </c>
      <c r="F1610" s="8">
        <f t="shared" si="1"/>
        <v>4.9</v>
      </c>
    </row>
    <row r="1611">
      <c r="A1611" s="2" t="s">
        <v>3451</v>
      </c>
      <c r="B1611" s="1" t="s">
        <v>3452</v>
      </c>
      <c r="C1611" s="5" t="str">
        <f>IFERROR(__xludf.DUMMYFUNCTION("REGEXREPLACE(B1611, ""[[:punct:]]"", """")"),"visegrad24 nayibbukele JMilei marekchinedu That sounds fun Can I come along")</f>
        <v>visegrad24 nayibbukele JMilei marekchinedu That sounds fun Can I come along</v>
      </c>
      <c r="D1611" s="7">
        <f>IFERROR(__xludf.DUMMYFUNCTION("LEN(REGEXREPLACE(C1611, ""[[:punct:]]"", """"))"),75.0)</f>
        <v>75</v>
      </c>
      <c r="E1611" s="7">
        <f>IFERROR(__xludf.DUMMYFUNCTION("COUNTA(SPLIT(REGEXREPLACE(C1611, ""[[:punct:]]"", """"), "" ""))"),11.0)</f>
        <v>11</v>
      </c>
      <c r="F1611" s="8">
        <f t="shared" si="1"/>
        <v>6.818181818</v>
      </c>
    </row>
    <row r="1612">
      <c r="A1612" s="2" t="s">
        <v>3453</v>
      </c>
      <c r="B1612" s="1" t="s">
        <v>3454</v>
      </c>
      <c r="C1612" s="5" t="str">
        <f>IFERROR(__xludf.DUMMYFUNCTION("REGEXREPLACE(B1612, ""[[:punct:]]"", """")"),"RT MattWalshBlog In the past week we have seen proPalestine protesters chanting death to America threatening to murder public officials and now blocking traffic in cities around the country These people are antiAmerican scumbags and anyone who is truly Am"&amp;"erica First should treat them with the contempt they deserve")</f>
        <v>RT MattWalshBlog In the past week we have seen proPalestine protesters chanting death to America threatening to murder public officials and now blocking traffic in cities around the country These people are antiAmerican scumbags and anyone who is truly America First should treat them with the contempt they deserve</v>
      </c>
      <c r="D1612" s="7">
        <f>IFERROR(__xludf.DUMMYFUNCTION("LEN(REGEXREPLACE(C1612, ""[[:punct:]]"", """"))"),315.0)</f>
        <v>315</v>
      </c>
      <c r="E1612" s="7">
        <f>IFERROR(__xludf.DUMMYFUNCTION("COUNTA(SPLIT(REGEXREPLACE(C1612, ""[[:punct:]]"", """"), "" ""))"),49.0)</f>
        <v>49</v>
      </c>
      <c r="F1612" s="8">
        <f t="shared" si="1"/>
        <v>6.428571429</v>
      </c>
    </row>
    <row r="1613">
      <c r="A1613" s="2" t="s">
        <v>3455</v>
      </c>
      <c r="B1613" s="1" t="s">
        <v>3456</v>
      </c>
      <c r="C1613" s="5" t="str">
        <f>IFERROR(__xludf.DUMMYFUNCTION("REGEXREPLACE(B1613, ""[[:punct:]]"", """")"),"brockpierson Peru
Ireland
Paris")</f>
        <v>brockpierson Peru
Ireland
Paris</v>
      </c>
      <c r="D1613" s="7">
        <f>IFERROR(__xludf.DUMMYFUNCTION("LEN(REGEXREPLACE(C1613, ""[[:punct:]]"", """"))"),31.0)</f>
        <v>31</v>
      </c>
      <c r="E1613" s="7">
        <f>IFERROR(__xludf.DUMMYFUNCTION("COUNTA(SPLIT(REGEXREPLACE(C1613, ""[[:punct:]]"", """"), "" ""))"),2.0)</f>
        <v>2</v>
      </c>
      <c r="F1613" s="8">
        <f t="shared" si="1"/>
        <v>15.5</v>
      </c>
    </row>
    <row r="1614">
      <c r="A1614" s="2" t="s">
        <v>3458</v>
      </c>
      <c r="B1614" s="1" t="s">
        <v>3459</v>
      </c>
      <c r="C1614" s="5" t="str">
        <f>IFERROR(__xludf.DUMMYFUNCTION("REGEXREPLACE(B1614, ""[[:punct:]]"", """")"),"MarindaVannoy1 Yes")</f>
        <v>MarindaVannoy1 Yes</v>
      </c>
      <c r="D1614" s="7">
        <f>IFERROR(__xludf.DUMMYFUNCTION("LEN(REGEXREPLACE(C1614, ""[[:punct:]]"", """"))"),18.0)</f>
        <v>18</v>
      </c>
      <c r="E1614" s="7">
        <f>IFERROR(__xludf.DUMMYFUNCTION("COUNTA(SPLIT(REGEXREPLACE(C1614, ""[[:punct:]]"", """"), "" ""))"),2.0)</f>
        <v>2</v>
      </c>
      <c r="F1614" s="8">
        <f t="shared" si="1"/>
        <v>9</v>
      </c>
    </row>
    <row r="1615">
      <c r="A1615" s="2" t="s">
        <v>3460</v>
      </c>
      <c r="B1615" s="1" t="s">
        <v>3461</v>
      </c>
      <c r="C1615" s="5" t="str">
        <f>IFERROR(__xludf.DUMMYFUNCTION("REGEXREPLACE(B1615, ""[[:punct:]]"", """")"),"brockpierson You’re wearing a white shirt")</f>
        <v>brockpierson You’re wearing a white shirt</v>
      </c>
      <c r="D1615" s="7">
        <f>IFERROR(__xludf.DUMMYFUNCTION("LEN(REGEXREPLACE(C1615, ""[[:punct:]]"", """"))"),41.0)</f>
        <v>41</v>
      </c>
      <c r="E1615" s="7">
        <f>IFERROR(__xludf.DUMMYFUNCTION("COUNTA(SPLIT(REGEXREPLACE(C1615, ""[[:punct:]]"", """"), "" ""))"),6.0)</f>
        <v>6</v>
      </c>
      <c r="F1615" s="8">
        <f t="shared" si="1"/>
        <v>6.833333333</v>
      </c>
    </row>
    <row r="1616">
      <c r="A1616" s="2" t="s">
        <v>3462</v>
      </c>
      <c r="B1616" s="1" t="s">
        <v>226</v>
      </c>
      <c r="C1616" s="5" t="str">
        <f>IFERROR(__xludf.DUMMYFUNCTION("REGEXREPLACE(B1616, ""[[:punct:]]"", """")"),"Who else can’t sleep")</f>
        <v>Who else can’t sleep</v>
      </c>
      <c r="D1616" s="7">
        <f>IFERROR(__xludf.DUMMYFUNCTION("LEN(REGEXREPLACE(C1616, ""[[:punct:]]"", """"))"),20.0)</f>
        <v>20</v>
      </c>
      <c r="E1616" s="7">
        <f>IFERROR(__xludf.DUMMYFUNCTION("COUNTA(SPLIT(REGEXREPLACE(C1616, ""[[:punct:]]"", """"), "" ""))"),4.0)</f>
        <v>4</v>
      </c>
      <c r="F1616" s="8">
        <f t="shared" si="1"/>
        <v>5</v>
      </c>
    </row>
    <row r="1617">
      <c r="A1617" s="2" t="s">
        <v>3411</v>
      </c>
      <c r="B1617" s="1" t="s">
        <v>3463</v>
      </c>
      <c r="C1617" s="5" t="str">
        <f>IFERROR(__xludf.DUMMYFUNCTION("REGEXREPLACE(B1617, ""[[:punct:]]"", """")"),"This you httpstcoVQwDdVQXPZ")</f>
        <v>This you httpstcoVQwDdVQXPZ</v>
      </c>
      <c r="D1617" s="7">
        <f>IFERROR(__xludf.DUMMYFUNCTION("LEN(REGEXREPLACE(C1617, ""[[:punct:]]"", """"))"),27.0)</f>
        <v>27</v>
      </c>
      <c r="E1617" s="7">
        <f>IFERROR(__xludf.DUMMYFUNCTION("COUNTA(SPLIT(REGEXREPLACE(C1617, ""[[:punct:]]"", """"), "" ""))"),3.0)</f>
        <v>3</v>
      </c>
      <c r="F1617" s="8">
        <f t="shared" si="1"/>
        <v>9</v>
      </c>
    </row>
    <row r="1618">
      <c r="A1618" s="2" t="s">
        <v>3393</v>
      </c>
      <c r="B1618" s="1" t="s">
        <v>3464</v>
      </c>
      <c r="C1618" s="5" t="str">
        <f>IFERROR(__xludf.DUMMYFUNCTION("REGEXREPLACE(B1618, ""[[:punct:]]"", """")"),"If they’re not doing trans surgeries on minors why do they care if we ban it")</f>
        <v>If they’re not doing trans surgeries on minors why do they care if we ban it</v>
      </c>
      <c r="D1618" s="7">
        <f>IFERROR(__xludf.DUMMYFUNCTION("LEN(REGEXREPLACE(C1618, ""[[:punct:]]"", """"))"),76.0)</f>
        <v>76</v>
      </c>
      <c r="E1618" s="7">
        <f>IFERROR(__xludf.DUMMYFUNCTION("COUNTA(SPLIT(REGEXREPLACE(C1618, ""[[:punct:]]"", """"), "" ""))"),16.0)</f>
        <v>16</v>
      </c>
      <c r="F1618" s="8">
        <f t="shared" si="1"/>
        <v>4.75</v>
      </c>
    </row>
    <row r="1619">
      <c r="A1619" s="2" t="s">
        <v>3465</v>
      </c>
      <c r="B1619" s="1" t="s">
        <v>3466</v>
      </c>
      <c r="C1619" s="5" t="str">
        <f>IFERROR(__xludf.DUMMYFUNCTION("REGEXREPLACE(B1619, ""[[:punct:]]"", """")"),"singingsnowbird This is validating 😂")</f>
        <v>singingsnowbird This is validating 😂</v>
      </c>
      <c r="D1619" s="7">
        <f>IFERROR(__xludf.DUMMYFUNCTION("LEN(REGEXREPLACE(C1619, ""[[:punct:]]"", """"))"),37.0)</f>
        <v>37</v>
      </c>
      <c r="E1619" s="7">
        <f>IFERROR(__xludf.DUMMYFUNCTION("COUNTA(SPLIT(REGEXREPLACE(C1619, ""[[:punct:]]"", """"), "" ""))"),5.0)</f>
        <v>5</v>
      </c>
      <c r="F1619" s="8">
        <f t="shared" si="1"/>
        <v>7.4</v>
      </c>
    </row>
    <row r="1620">
      <c r="A1620" s="2" t="s">
        <v>3467</v>
      </c>
      <c r="B1620" s="1" t="s">
        <v>3468</v>
      </c>
      <c r="C1620" s="5" t="str">
        <f>IFERROR(__xludf.DUMMYFUNCTION("REGEXREPLACE(B1620, ""[[:punct:]]"", """")"),"3sidedstory Sounds like paradise 😂")</f>
        <v>3sidedstory Sounds like paradise 😂</v>
      </c>
      <c r="D1620" s="7">
        <f>IFERROR(__xludf.DUMMYFUNCTION("LEN(REGEXREPLACE(C1620, ""[[:punct:]]"", """"))"),35.0)</f>
        <v>35</v>
      </c>
      <c r="E1620" s="7">
        <f>IFERROR(__xludf.DUMMYFUNCTION("COUNTA(SPLIT(REGEXREPLACE(C1620, ""[[:punct:]]"", """"), "" ""))"),5.0)</f>
        <v>5</v>
      </c>
      <c r="F1620" s="8">
        <f t="shared" si="1"/>
        <v>7</v>
      </c>
    </row>
    <row r="1621">
      <c r="A1621" s="2" t="s">
        <v>3469</v>
      </c>
      <c r="B1621" s="1" t="s">
        <v>3470</v>
      </c>
      <c r="C1621" s="5" t="str">
        <f>IFERROR(__xludf.DUMMYFUNCTION("REGEXREPLACE(B1621, ""[[:punct:]]"", """")"),"So many people writing Greece Ireland and Italy I was in all 3 so will give my thoughts Greece is absolutely beautiful I was in Athens and Santorini Highly recommend Athens too and not just the islands Ireland is magnificent I went to the north and Dublin"&amp;" Lots to do and see This will be an unpopular opinion but Italy is overrated I was only in the cities Venice Florence Rome Pisa and that was my least favorite country from all the countries I traveled in Europe The coast might be different but I can’t spe"&amp;"ak for that It’s overcrowded and overpriced Venice smells Florence is boring Many much nicer places to visit in Europe IMHO 🤷🏻‍♀️")</f>
        <v>So many people writing Greece Ireland and Italy I was in all 3 so will give my thoughts Greece is absolutely beautiful I was in Athens and Santorini Highly recommend Athens too and not just the islands Ireland is magnificent I went to the north and Dublin Lots to do and see This will be an unpopular opinion but Italy is overrated I was only in the cities Venice Florence Rome Pisa and that was my least favorite country from all the countries I traveled in Europe The coast might be different but I can’t speak for that It’s overcrowded and overpriced Venice smells Florence is boring Many much nicer places to visit in Europe IMHO 🤷🏻‍♀️</v>
      </c>
      <c r="D1621" s="7">
        <f>IFERROR(__xludf.DUMMYFUNCTION("LEN(REGEXREPLACE(C1621, ""[[:punct:]]"", """"))"),641.0)</f>
        <v>641</v>
      </c>
      <c r="E1621" s="7">
        <f>IFERROR(__xludf.DUMMYFUNCTION("COUNTA(SPLIT(REGEXREPLACE(C1621, ""[[:punct:]]"", """"), "" ""))"),117.0)</f>
        <v>117</v>
      </c>
      <c r="F1621" s="8">
        <f t="shared" si="1"/>
        <v>5.478632479</v>
      </c>
    </row>
    <row r="1622">
      <c r="A1622" s="2" t="s">
        <v>3471</v>
      </c>
      <c r="B1622" s="1" t="s">
        <v>3472</v>
      </c>
      <c r="C1622" s="5" t="str">
        <f>IFERROR(__xludf.DUMMYFUNCTION("REGEXREPLACE(B1622, ""[[:punct:]]"", """")"),"I just remembered that right before I was doxxed I did a voice interview and they asked me what my dream job is and I said I would be a travel blogger I guess I kind of am one sometimes ")</f>
        <v>I just remembered that right before I was doxxed I did a voice interview and they asked me what my dream job is and I said I would be a travel blogger I guess I kind of am one sometimes </v>
      </c>
      <c r="D1622" s="7">
        <f>IFERROR(__xludf.DUMMYFUNCTION("LEN(REGEXREPLACE(C1622, ""[[:punct:]]"", """"))"),186.0)</f>
        <v>186</v>
      </c>
      <c r="E1622" s="7">
        <f>IFERROR(__xludf.DUMMYFUNCTION("COUNTA(SPLIT(REGEXREPLACE(C1622, ""[[:punct:]]"", """"), "" ""))"),40.0)</f>
        <v>40</v>
      </c>
      <c r="F1622" s="8">
        <f t="shared" si="1"/>
        <v>4.65</v>
      </c>
    </row>
    <row r="1623">
      <c r="A1623" s="2" t="s">
        <v>3473</v>
      </c>
      <c r="B1623" s="1" t="s">
        <v>3474</v>
      </c>
      <c r="C1623" s="5" t="str">
        <f>IFERROR(__xludf.DUMMYFUNCTION("REGEXREPLACE(B1623, ""[[:punct:]]"", """")"),"RealJasonNelson If only we had one")</f>
        <v>RealJasonNelson If only we had one</v>
      </c>
      <c r="D1623" s="7">
        <f>IFERROR(__xludf.DUMMYFUNCTION("LEN(REGEXREPLACE(C1623, ""[[:punct:]]"", """"))"),34.0)</f>
        <v>34</v>
      </c>
      <c r="E1623" s="7">
        <f>IFERROR(__xludf.DUMMYFUNCTION("COUNTA(SPLIT(REGEXREPLACE(C1623, ""[[:punct:]]"", """"), "" ""))"),6.0)</f>
        <v>6</v>
      </c>
      <c r="F1623" s="8">
        <f t="shared" si="1"/>
        <v>5.666666667</v>
      </c>
    </row>
    <row r="1624">
      <c r="A1624" s="2" t="s">
        <v>3475</v>
      </c>
      <c r="B1624" s="1" t="s">
        <v>3476</v>
      </c>
      <c r="C1624" s="5" t="str">
        <f>IFERROR(__xludf.DUMMYFUNCTION("REGEXREPLACE(B1624, ""[[:punct:]]"", """")"),"NautPoso The greatest country on earth")</f>
        <v>NautPoso The greatest country on earth</v>
      </c>
      <c r="D1624" s="7">
        <f>IFERROR(__xludf.DUMMYFUNCTION("LEN(REGEXREPLACE(C1624, ""[[:punct:]]"", """"))"),38.0)</f>
        <v>38</v>
      </c>
      <c r="E1624" s="7">
        <f>IFERROR(__xludf.DUMMYFUNCTION("COUNTA(SPLIT(REGEXREPLACE(C1624, ""[[:punct:]]"", """"), "" ""))"),6.0)</f>
        <v>6</v>
      </c>
      <c r="F1624" s="8">
        <f t="shared" si="1"/>
        <v>6.333333333</v>
      </c>
    </row>
    <row r="1625">
      <c r="A1625" s="2" t="s">
        <v>3477</v>
      </c>
      <c r="B1625" s="1" t="s">
        <v>3478</v>
      </c>
      <c r="C1625" s="5" t="str">
        <f>IFERROR(__xludf.DUMMYFUNCTION("REGEXREPLACE(B1625, ""[[:punct:]]"", """")"),"ImMeme0 👋")</f>
        <v>ImMeme0 👋</v>
      </c>
      <c r="D1625" s="7">
        <f>IFERROR(__xludf.DUMMYFUNCTION("LEN(REGEXREPLACE(C1625, ""[[:punct:]]"", """"))"),10.0)</f>
        <v>10</v>
      </c>
      <c r="E1625" s="7">
        <f>IFERROR(__xludf.DUMMYFUNCTION("COUNTA(SPLIT(REGEXREPLACE(C1625, ""[[:punct:]]"", """"), "" ""))"),2.0)</f>
        <v>2</v>
      </c>
      <c r="F1625" s="8">
        <f t="shared" si="1"/>
        <v>5</v>
      </c>
    </row>
    <row r="1626">
      <c r="A1626" s="2" t="s">
        <v>3479</v>
      </c>
      <c r="B1626" s="1" t="s">
        <v>3480</v>
      </c>
      <c r="C1626" s="5" t="str">
        <f>IFERROR(__xludf.DUMMYFUNCTION("REGEXREPLACE(B1626, ""[[:punct:]]"", """")"),"RT ChayaRaichik10 Get out of blue cities")</f>
        <v>RT ChayaRaichik10 Get out of blue cities</v>
      </c>
      <c r="D1626" s="7">
        <f>IFERROR(__xludf.DUMMYFUNCTION("LEN(REGEXREPLACE(C1626, ""[[:punct:]]"", """"))"),40.0)</f>
        <v>40</v>
      </c>
      <c r="E1626" s="7">
        <f>IFERROR(__xludf.DUMMYFUNCTION("COUNTA(SPLIT(REGEXREPLACE(C1626, ""[[:punct:]]"", """"), "" ""))"),7.0)</f>
        <v>7</v>
      </c>
      <c r="F1626" s="8">
        <f t="shared" si="1"/>
        <v>5.714285714</v>
      </c>
    </row>
    <row r="1627">
      <c r="A1627" s="2" t="s">
        <v>3481</v>
      </c>
      <c r="B1627" s="1" t="s">
        <v>3482</v>
      </c>
      <c r="C1627" s="5" t="str">
        <f>IFERROR(__xludf.DUMMYFUNCTION("REGEXREPLACE(B1627, ""[[:punct:]]"", """")"),"RT ChayaRaichik10 Law enforcement should be arresting anybody who blocks roads or airports This shouldnt be controversial Beyond insane that this is allowed to happen in Chicago San Francisco NYC and every other liberal hellhole Its completely out of hand")</f>
        <v>RT ChayaRaichik10 Law enforcement should be arresting anybody who blocks roads or airports This shouldnt be controversial Beyond insane that this is allowed to happen in Chicago San Francisco NYC and every other liberal hellhole Its completely out of hand</v>
      </c>
      <c r="D1627" s="7">
        <f>IFERROR(__xludf.DUMMYFUNCTION("LEN(REGEXREPLACE(C1627, ""[[:punct:]]"", """"))"),255.0)</f>
        <v>255</v>
      </c>
      <c r="E1627" s="7">
        <f>IFERROR(__xludf.DUMMYFUNCTION("COUNTA(SPLIT(REGEXREPLACE(C1627, ""[[:punct:]]"", """"), "" ""))"),40.0)</f>
        <v>40</v>
      </c>
      <c r="F1627" s="8">
        <f t="shared" si="1"/>
        <v>6.375</v>
      </c>
    </row>
    <row r="1628">
      <c r="A1628" s="2" t="s">
        <v>3483</v>
      </c>
      <c r="B1628" s="1" t="s">
        <v>3484</v>
      </c>
      <c r="C1628" s="5" t="str">
        <f>IFERROR(__xludf.DUMMYFUNCTION("REGEXREPLACE(B1628, ""[[:punct:]]"", """")"),"BrickSuit I love Prague It’s magnificent")</f>
        <v>BrickSuit I love Prague It’s magnificent</v>
      </c>
      <c r="D1628" s="7">
        <f>IFERROR(__xludf.DUMMYFUNCTION("LEN(REGEXREPLACE(C1628, ""[[:punct:]]"", """"))"),40.0)</f>
        <v>40</v>
      </c>
      <c r="E1628" s="7">
        <f>IFERROR(__xludf.DUMMYFUNCTION("COUNTA(SPLIT(REGEXREPLACE(C1628, ""[[:punct:]]"", """"), "" ""))"),6.0)</f>
        <v>6</v>
      </c>
      <c r="F1628" s="8">
        <f t="shared" si="1"/>
        <v>6.666666667</v>
      </c>
    </row>
    <row r="1629">
      <c r="A1629" s="2" t="s">
        <v>3485</v>
      </c>
      <c r="B1629" s="1" t="s">
        <v>3486</v>
      </c>
      <c r="C1629" s="5" t="str">
        <f>IFERROR(__xludf.DUMMYFUNCTION("REGEXREPLACE(B1629, ""[[:punct:]]"", """")"),"Can someone do a wellness check on Tay Tay httpstcoeFcmHBfzol")</f>
        <v>Can someone do a wellness check on Tay Tay httpstcoeFcmHBfzol</v>
      </c>
      <c r="D1629" s="7">
        <f>IFERROR(__xludf.DUMMYFUNCTION("LEN(REGEXREPLACE(C1629, ""[[:punct:]]"", """"))"),61.0)</f>
        <v>61</v>
      </c>
      <c r="E1629" s="7">
        <f>IFERROR(__xludf.DUMMYFUNCTION("COUNTA(SPLIT(REGEXREPLACE(C1629, ""[[:punct:]]"", """"), "" ""))"),10.0)</f>
        <v>10</v>
      </c>
      <c r="F1629" s="8">
        <f t="shared" si="1"/>
        <v>6.1</v>
      </c>
    </row>
    <row r="1630">
      <c r="A1630" s="2" t="s">
        <v>3488</v>
      </c>
      <c r="B1630" s="1" t="s">
        <v>3489</v>
      </c>
      <c r="C1630" s="5" t="str">
        <f>IFERROR(__xludf.DUMMYFUNCTION("REGEXREPLACE(B1630, ""[[:punct:]]"", """")"),"KentuckyColnel Lol I went in the summer ")</f>
        <v>KentuckyColnel Lol I went in the summer </v>
      </c>
      <c r="D1630" s="7">
        <f>IFERROR(__xludf.DUMMYFUNCTION("LEN(REGEXREPLACE(C1630, ""[[:punct:]]"", """"))"),40.0)</f>
        <v>40</v>
      </c>
      <c r="E1630" s="7">
        <f>IFERROR(__xludf.DUMMYFUNCTION("COUNTA(SPLIT(REGEXREPLACE(C1630, ""[[:punct:]]"", """"), "" ""))"),7.0)</f>
        <v>7</v>
      </c>
      <c r="F1630" s="8">
        <f t="shared" si="1"/>
        <v>5.714285714</v>
      </c>
    </row>
    <row r="1631">
      <c r="A1631" s="2" t="s">
        <v>3490</v>
      </c>
      <c r="B1631" s="1" t="s">
        <v>3491</v>
      </c>
      <c r="C1631" s="5" t="str">
        <f>IFERROR(__xludf.DUMMYFUNCTION("REGEXREPLACE(B1631, ""[[:punct:]]"", """")"),"604maestro I was only in Lucerne and it was STUNNING")</f>
        <v>604maestro I was only in Lucerne and it was STUNNING</v>
      </c>
      <c r="D1631" s="7">
        <f>IFERROR(__xludf.DUMMYFUNCTION("LEN(REGEXREPLACE(C1631, ""[[:punct:]]"", """"))"),52.0)</f>
        <v>52</v>
      </c>
      <c r="E1631" s="7">
        <f>IFERROR(__xludf.DUMMYFUNCTION("COUNTA(SPLIT(REGEXREPLACE(C1631, ""[[:punct:]]"", """"), "" ""))"),10.0)</f>
        <v>10</v>
      </c>
      <c r="F1631" s="8">
        <f t="shared" si="1"/>
        <v>5.2</v>
      </c>
    </row>
    <row r="1632">
      <c r="A1632" s="2" t="s">
        <v>3492</v>
      </c>
      <c r="B1632" s="1" t="s">
        <v>3493</v>
      </c>
      <c r="C1632" s="5" t="str">
        <f>IFERROR(__xludf.DUMMYFUNCTION("REGEXREPLACE(B1632, ""[[:punct:]]"", """")"),"KentuckyColnel Iceland is super cool")</f>
        <v>KentuckyColnel Iceland is super cool</v>
      </c>
      <c r="D1632" s="7">
        <f>IFERROR(__xludf.DUMMYFUNCTION("LEN(REGEXREPLACE(C1632, ""[[:punct:]]"", """"))"),36.0)</f>
        <v>36</v>
      </c>
      <c r="E1632" s="7">
        <f>IFERROR(__xludf.DUMMYFUNCTION("COUNTA(SPLIT(REGEXREPLACE(C1632, ""[[:punct:]]"", """"), "" ""))"),5.0)</f>
        <v>5</v>
      </c>
      <c r="F1632" s="8">
        <f t="shared" si="1"/>
        <v>7.2</v>
      </c>
    </row>
    <row r="1633">
      <c r="A1633" s="2" t="s">
        <v>3494</v>
      </c>
      <c r="B1633" s="1" t="s">
        <v>3495</v>
      </c>
      <c r="C1633" s="5" t="str">
        <f>IFERROR(__xludf.DUMMYFUNCTION("REGEXREPLACE(B1633, ""[[:punct:]]"", """")"),"MoodyBlueshirt Unpopular opinion Venice is overrated 🙈")</f>
        <v>MoodyBlueshirt Unpopular opinion Venice is overrated 🙈</v>
      </c>
      <c r="D1633" s="7">
        <f>IFERROR(__xludf.DUMMYFUNCTION("LEN(REGEXREPLACE(C1633, ""[[:punct:]]"", """"))"),55.0)</f>
        <v>55</v>
      </c>
      <c r="E1633" s="7">
        <f>IFERROR(__xludf.DUMMYFUNCTION("COUNTA(SPLIT(REGEXREPLACE(C1633, ""[[:punct:]]"", """"), "" ""))"),7.0)</f>
        <v>7</v>
      </c>
      <c r="F1633" s="8">
        <f t="shared" si="1"/>
        <v>7.857142857</v>
      </c>
    </row>
    <row r="1634">
      <c r="A1634" s="2" t="s">
        <v>3496</v>
      </c>
      <c r="B1634" s="1" t="s">
        <v>3497</v>
      </c>
      <c r="C1634" s="5" t="str">
        <f>IFERROR(__xludf.DUMMYFUNCTION("REGEXREPLACE(B1634, ""[[:punct:]]"", """")"),"PatriotPointman Ireland is gorgeous I was there a few years ago")</f>
        <v>PatriotPointman Ireland is gorgeous I was there a few years ago</v>
      </c>
      <c r="D1634" s="7">
        <f>IFERROR(__xludf.DUMMYFUNCTION("LEN(REGEXREPLACE(C1634, ""[[:punct:]]"", """"))"),63.0)</f>
        <v>63</v>
      </c>
      <c r="E1634" s="7">
        <f>IFERROR(__xludf.DUMMYFUNCTION("COUNTA(SPLIT(REGEXREPLACE(C1634, ""[[:punct:]]"", """"), "" ""))"),11.0)</f>
        <v>11</v>
      </c>
      <c r="F1634" s="8">
        <f t="shared" si="1"/>
        <v>5.727272727</v>
      </c>
    </row>
    <row r="1635">
      <c r="A1635" s="2" t="s">
        <v>3498</v>
      </c>
      <c r="B1635" s="1" t="s">
        <v>3499</v>
      </c>
      <c r="C1635" s="5" t="str">
        <f>IFERROR(__xludf.DUMMYFUNCTION("REGEXREPLACE(B1635, ""[[:punct:]]"", """")"),"Ejlester Santorini is beautiful I was there a few years ago")</f>
        <v>Ejlester Santorini is beautiful I was there a few years ago</v>
      </c>
      <c r="D1635" s="7">
        <f>IFERROR(__xludf.DUMMYFUNCTION("LEN(REGEXREPLACE(C1635, ""[[:punct:]]"", """"))"),59.0)</f>
        <v>59</v>
      </c>
      <c r="E1635" s="7">
        <f>IFERROR(__xludf.DUMMYFUNCTION("COUNTA(SPLIT(REGEXREPLACE(C1635, ""[[:punct:]]"", """"), "" ""))"),11.0)</f>
        <v>11</v>
      </c>
      <c r="F1635" s="8">
        <f t="shared" si="1"/>
        <v>5.363636364</v>
      </c>
    </row>
    <row r="1636">
      <c r="A1636" s="2" t="s">
        <v>3500</v>
      </c>
      <c r="B1636" s="1" t="s">
        <v>3501</v>
      </c>
      <c r="C1636" s="5" t="str">
        <f>IFERROR(__xludf.DUMMYFUNCTION("REGEXREPLACE(B1636, ""[[:punct:]]"", """")"),"Great story")</f>
        <v>Great story</v>
      </c>
      <c r="D1636" s="7">
        <f>IFERROR(__xludf.DUMMYFUNCTION("LEN(REGEXREPLACE(C1636, ""[[:punct:]]"", """"))"),11.0)</f>
        <v>11</v>
      </c>
      <c r="E1636" s="7">
        <f>IFERROR(__xludf.DUMMYFUNCTION("COUNTA(SPLIT(REGEXREPLACE(C1636, ""[[:punct:]]"", """"), "" ""))"),2.0)</f>
        <v>2</v>
      </c>
      <c r="F1636" s="8">
        <f t="shared" si="1"/>
        <v>5.5</v>
      </c>
    </row>
    <row r="1637">
      <c r="A1637" s="2" t="s">
        <v>3502</v>
      </c>
      <c r="B1637" s="1" t="s">
        <v>3503</v>
      </c>
      <c r="C1637" s="5" t="str">
        <f>IFERROR(__xludf.DUMMYFUNCTION("REGEXREPLACE(B1637, ""[[:punct:]]"", """")"),"Post a picture YOU took Just a picture No description httpstcorkblqB6uSW")</f>
        <v>Post a picture YOU took Just a picture No description httpstcorkblqB6uSW</v>
      </c>
      <c r="D1637" s="7">
        <f>IFERROR(__xludf.DUMMYFUNCTION("LEN(REGEXREPLACE(C1637, ""[[:punct:]]"", """"))"),72.0)</f>
        <v>72</v>
      </c>
      <c r="E1637" s="7">
        <f>IFERROR(__xludf.DUMMYFUNCTION("COUNTA(SPLIT(REGEXREPLACE(C1637, ""[[:punct:]]"", """"), "" ""))"),11.0)</f>
        <v>11</v>
      </c>
      <c r="F1637" s="8">
        <f t="shared" si="1"/>
        <v>6.545454545</v>
      </c>
    </row>
    <row r="1638">
      <c r="A1638" s="2" t="s">
        <v>3505</v>
      </c>
      <c r="B1638" s="1" t="s">
        <v>3506</v>
      </c>
      <c r="C1638" s="5" t="str">
        <f>IFERROR(__xludf.DUMMYFUNCTION("REGEXREPLACE(B1638, ""[[:punct:]]"", """")"),"TaraBull808 Omg this is gorgeous Where is it I need to add it to my bucket list")</f>
        <v>TaraBull808 Omg this is gorgeous Where is it I need to add it to my bucket list</v>
      </c>
      <c r="D1638" s="7">
        <f>IFERROR(__xludf.DUMMYFUNCTION("LEN(REGEXREPLACE(C1638, ""[[:punct:]]"", """"))"),79.0)</f>
        <v>79</v>
      </c>
      <c r="E1638" s="7">
        <f>IFERROR(__xludf.DUMMYFUNCTION("COUNTA(SPLIT(REGEXREPLACE(C1638, ""[[:punct:]]"", """"), "" ""))"),17.0)</f>
        <v>17</v>
      </c>
      <c r="F1638" s="8">
        <f t="shared" si="1"/>
        <v>4.647058824</v>
      </c>
    </row>
    <row r="1639">
      <c r="A1639" s="2" t="s">
        <v>3507</v>
      </c>
      <c r="B1639" s="1" t="s">
        <v>3508</v>
      </c>
      <c r="C1639" s="5" t="str">
        <f>IFERROR(__xludf.DUMMYFUNCTION("REGEXREPLACE(B1639, ""[[:punct:]]"", """")"),"RT visegrad24 BREAKING 
This is the first of multiple V24Investigates videos exposing the radical bias that has infiltrated elite American universities
V24 undercover journalists spoke with Rashid Khalidi a PLO press agency director under Yasser Arafat "&amp;"in the 80s and now the Edward Said professor of Arab studies at Columbia University notorious for his hardline proPalestinian extremism
The indoctrination politicization and pressure to engage in activism by the professors is shocking")</f>
        <v>RT visegrad24 BREAKING 
This is the first of multiple V24Investigates videos exposing the radical bias that has infiltrated elite American universities
V24 undercover journalists spoke with Rashid Khalidi a PLO press agency director under Yasser Arafat in the 80s and now the Edward Said professor of Arab studies at Columbia University notorious for his hardline proPalestinian extremism
The indoctrination politicization and pressure to engage in activism by the professors is shocking</v>
      </c>
      <c r="D1639" s="7">
        <f>IFERROR(__xludf.DUMMYFUNCTION("LEN(REGEXREPLACE(C1639, ""[[:punct:]]"", """"))"),490.0)</f>
        <v>490</v>
      </c>
      <c r="E1639" s="7">
        <f>IFERROR(__xludf.DUMMYFUNCTION("COUNTA(SPLIT(REGEXREPLACE(C1639, ""[[:punct:]]"", """"), "" ""))"),69.0)</f>
        <v>69</v>
      </c>
      <c r="F1639" s="8">
        <f t="shared" si="1"/>
        <v>7.101449275</v>
      </c>
    </row>
    <row r="1640">
      <c r="A1640" s="2" t="s">
        <v>3510</v>
      </c>
      <c r="B1640" s="1" t="s">
        <v>3511</v>
      </c>
      <c r="C1640" s="5" t="str">
        <f>IFERROR(__xludf.DUMMYFUNCTION("REGEXREPLACE(B1640, ""[[:punct:]]"", """")"),"nosoup4knowles WTF this is completely unhinged")</f>
        <v>nosoup4knowles WTF this is completely unhinged</v>
      </c>
      <c r="D1640" s="7">
        <f>IFERROR(__xludf.DUMMYFUNCTION("LEN(REGEXREPLACE(C1640, ""[[:punct:]]"", """"))"),46.0)</f>
        <v>46</v>
      </c>
      <c r="E1640" s="7">
        <f>IFERROR(__xludf.DUMMYFUNCTION("COUNTA(SPLIT(REGEXREPLACE(C1640, ""[[:punct:]]"", """"), "" ""))"),6.0)</f>
        <v>6</v>
      </c>
      <c r="F1640" s="8">
        <f t="shared" si="1"/>
        <v>7.666666667</v>
      </c>
    </row>
    <row r="1641">
      <c r="A1641" s="2" t="s">
        <v>3512</v>
      </c>
      <c r="B1641" s="1" t="s">
        <v>3513</v>
      </c>
      <c r="C1641" s="5" t="str">
        <f>IFERROR(__xludf.DUMMYFUNCTION("REGEXREPLACE(B1641, ""[[:punct:]]"", """")"),"RT ChayaRaichik10 Describe this image in 3 words or less httpstcoFwNOs0w0c5")</f>
        <v>RT ChayaRaichik10 Describe this image in 3 words or less httpstcoFwNOs0w0c5</v>
      </c>
      <c r="D1641" s="7">
        <f>IFERROR(__xludf.DUMMYFUNCTION("LEN(REGEXREPLACE(C1641, ""[[:punct:]]"", """"))"),75.0)</f>
        <v>75</v>
      </c>
      <c r="E1641" s="7">
        <f>IFERROR(__xludf.DUMMYFUNCTION("COUNTA(SPLIT(REGEXREPLACE(C1641, ""[[:punct:]]"", """"), "" ""))"),11.0)</f>
        <v>11</v>
      </c>
      <c r="F1641" s="8">
        <f t="shared" si="1"/>
        <v>6.818181818</v>
      </c>
    </row>
    <row r="1642">
      <c r="A1642" s="2" t="s">
        <v>3479</v>
      </c>
      <c r="B1642" s="1" t="s">
        <v>3515</v>
      </c>
      <c r="C1642" s="5" t="str">
        <f>IFERROR(__xludf.DUMMYFUNCTION("REGEXREPLACE(B1642, ""[[:punct:]]"", """")"),"Get out of blue cities")</f>
        <v>Get out of blue cities</v>
      </c>
      <c r="D1642" s="7">
        <f>IFERROR(__xludf.DUMMYFUNCTION("LEN(REGEXREPLACE(C1642, ""[[:punct:]]"", """"))"),22.0)</f>
        <v>22</v>
      </c>
      <c r="E1642" s="7">
        <f>IFERROR(__xludf.DUMMYFUNCTION("COUNTA(SPLIT(REGEXREPLACE(C1642, ""[[:punct:]]"", """"), "" ""))"),5.0)</f>
        <v>5</v>
      </c>
      <c r="F1642" s="8">
        <f t="shared" si="1"/>
        <v>4.4</v>
      </c>
    </row>
    <row r="1643">
      <c r="A1643" s="2" t="s">
        <v>3516</v>
      </c>
      <c r="B1643" s="1" t="s">
        <v>3517</v>
      </c>
      <c r="C1643" s="5" t="str">
        <f>IFERROR(__xludf.DUMMYFUNCTION("REGEXREPLACE(B1643, ""[[:punct:]]"", """")"),"Free speech will win on X Thank you Elon for reinstating this account after it was mass reported by the tolerant left")</f>
        <v>Free speech will win on X Thank you Elon for reinstating this account after it was mass reported by the tolerant left</v>
      </c>
      <c r="D1643" s="7">
        <f>IFERROR(__xludf.DUMMYFUNCTION("LEN(REGEXREPLACE(C1643, ""[[:punct:]]"", """"))"),117.0)</f>
        <v>117</v>
      </c>
      <c r="E1643" s="7">
        <f>IFERROR(__xludf.DUMMYFUNCTION("COUNTA(SPLIT(REGEXREPLACE(C1643, ""[[:punct:]]"", """"), "" ""))"),22.0)</f>
        <v>22</v>
      </c>
      <c r="F1643" s="8">
        <f t="shared" si="1"/>
        <v>5.318181818</v>
      </c>
    </row>
    <row r="1644">
      <c r="A1644" s="2" t="s">
        <v>3481</v>
      </c>
      <c r="B1644" s="1" t="s">
        <v>3518</v>
      </c>
      <c r="C1644" s="5" t="str">
        <f>IFERROR(__xludf.DUMMYFUNCTION("REGEXREPLACE(B1644, ""[[:punct:]]"", """")"),"Law enforcement should be arresting anybody who blocks roads or airports This shouldnt be controversial Beyond insane that this is allowed to happen in Chicago San Francisco NYC and every other liberal hellhole Its completely out of hand")</f>
        <v>Law enforcement should be arresting anybody who blocks roads or airports This shouldnt be controversial Beyond insane that this is allowed to happen in Chicago San Francisco NYC and every other liberal hellhole Its completely out of hand</v>
      </c>
      <c r="D1644" s="7">
        <f>IFERROR(__xludf.DUMMYFUNCTION("LEN(REGEXREPLACE(C1644, ""[[:punct:]]"", """"))"),237.0)</f>
        <v>237</v>
      </c>
      <c r="E1644" s="7">
        <f>IFERROR(__xludf.DUMMYFUNCTION("COUNTA(SPLIT(REGEXREPLACE(C1644, ""[[:punct:]]"", """"), "" ""))"),38.0)</f>
        <v>38</v>
      </c>
      <c r="F1644" s="8">
        <f t="shared" si="1"/>
        <v>6.236842105</v>
      </c>
    </row>
    <row r="1645">
      <c r="A1645" s="2" t="s">
        <v>3519</v>
      </c>
      <c r="B1645" s="1" t="s">
        <v>3520</v>
      </c>
      <c r="C1645" s="5" t="str">
        <f>IFERROR(__xludf.DUMMYFUNCTION("REGEXREPLACE(B1645, ""[[:punct:]]"", """")"),"RT ChayaRaichik10 You won’t see this in the MSM because it doesn’t fit the narrative")</f>
        <v>RT ChayaRaichik10 You won’t see this in the MSM because it doesn’t fit the narrative</v>
      </c>
      <c r="D1645" s="7">
        <f>IFERROR(__xludf.DUMMYFUNCTION("LEN(REGEXREPLACE(C1645, ""[[:punct:]]"", """"))"),84.0)</f>
        <v>84</v>
      </c>
      <c r="E1645" s="7">
        <f>IFERROR(__xludf.DUMMYFUNCTION("COUNTA(SPLIT(REGEXREPLACE(C1645, ""[[:punct:]]"", """"), "" ""))"),15.0)</f>
        <v>15</v>
      </c>
      <c r="F1645" s="8">
        <f t="shared" si="1"/>
        <v>5.6</v>
      </c>
    </row>
    <row r="1646">
      <c r="A1646" s="2" t="s">
        <v>3521</v>
      </c>
      <c r="B1646" s="1" t="s">
        <v>3522</v>
      </c>
      <c r="C1646" s="5" t="str">
        <f>IFERROR(__xludf.DUMMYFUNCTION("REGEXREPLACE(B1646, ""[[:punct:]]"", """")"),"RT ChayaRaichik10 Everyone involved in castrating kids should get life in prison")</f>
        <v>RT ChayaRaichik10 Everyone involved in castrating kids should get life in prison</v>
      </c>
      <c r="D1646" s="7">
        <f>IFERROR(__xludf.DUMMYFUNCTION("LEN(REGEXREPLACE(C1646, ""[[:punct:]]"", """"))"),80.0)</f>
        <v>80</v>
      </c>
      <c r="E1646" s="7">
        <f>IFERROR(__xludf.DUMMYFUNCTION("COUNTA(SPLIT(REGEXREPLACE(C1646, ""[[:punct:]]"", """"), "" ""))"),12.0)</f>
        <v>12</v>
      </c>
      <c r="F1646" s="8">
        <f t="shared" si="1"/>
        <v>6.666666667</v>
      </c>
    </row>
    <row r="1647">
      <c r="A1647" s="2" t="s">
        <v>3523</v>
      </c>
      <c r="B1647" s="1" t="s">
        <v>3524</v>
      </c>
      <c r="C1647" s="5" t="str">
        <f>IFERROR(__xludf.DUMMYFUNCTION("REGEXREPLACE(B1647, ""[[:punct:]]"", """")"),"Wheres DHSgov ")</f>
        <v>Wheres DHSgov </v>
      </c>
      <c r="D1647" s="7">
        <f>IFERROR(__xludf.DUMMYFUNCTION("LEN(REGEXREPLACE(C1647, ""[[:punct:]]"", """"))"),14.0)</f>
        <v>14</v>
      </c>
      <c r="E1647" s="7">
        <f>IFERROR(__xludf.DUMMYFUNCTION("COUNTA(SPLIT(REGEXREPLACE(C1647, ""[[:punct:]]"", """"), "" ""))"),2.0)</f>
        <v>2</v>
      </c>
      <c r="F1647" s="8">
        <f t="shared" si="1"/>
        <v>7</v>
      </c>
    </row>
    <row r="1648">
      <c r="A1648" s="2" t="s">
        <v>3525</v>
      </c>
      <c r="B1648" s="1" t="s">
        <v>3526</v>
      </c>
      <c r="C1648" s="5" t="str">
        <f>IFERROR(__xludf.DUMMYFUNCTION("REGEXREPLACE(B1648, ""[[:punct:]]"", """")"),"The enemy is already here")</f>
        <v>The enemy is already here</v>
      </c>
      <c r="D1648" s="7">
        <f>IFERROR(__xludf.DUMMYFUNCTION("LEN(REGEXREPLACE(C1648, ""[[:punct:]]"", """"))"),25.0)</f>
        <v>25</v>
      </c>
      <c r="E1648" s="7">
        <f>IFERROR(__xludf.DUMMYFUNCTION("COUNTA(SPLIT(REGEXREPLACE(C1648, ""[[:punct:]]"", """"), "" ""))"),5.0)</f>
        <v>5</v>
      </c>
      <c r="F1648" s="8">
        <f t="shared" si="1"/>
        <v>5</v>
      </c>
    </row>
    <row r="1649">
      <c r="A1649" s="2" t="s">
        <v>3527</v>
      </c>
      <c r="B1649" s="1" t="s">
        <v>3528</v>
      </c>
      <c r="C1649" s="5" t="str">
        <f>IFERROR(__xludf.DUMMYFUNCTION("REGEXREPLACE(B1649, ""[[:punct:]]"", """")"),"The media are all reporting this is a woman
Is it just me or does this not look like a woman
Will any journalists investigate")</f>
        <v>The media are all reporting this is a woman
Is it just me or does this not look like a woman
Will any journalists investigate</v>
      </c>
      <c r="D1649" s="7">
        <f>IFERROR(__xludf.DUMMYFUNCTION("LEN(REGEXREPLACE(C1649, ""[[:punct:]]"", """"))"),127.0)</f>
        <v>127</v>
      </c>
      <c r="E1649" s="7">
        <f>IFERROR(__xludf.DUMMYFUNCTION("COUNTA(SPLIT(REGEXREPLACE(C1649, ""[[:punct:]]"", """"), "" ""))"),23.0)</f>
        <v>23</v>
      </c>
      <c r="F1649" s="8">
        <f t="shared" si="1"/>
        <v>5.52173913</v>
      </c>
    </row>
    <row r="1650">
      <c r="A1650" s="2" t="s">
        <v>3529</v>
      </c>
      <c r="B1650" s="1" t="s">
        <v>3530</v>
      </c>
      <c r="C1650" s="5" t="str">
        <f>IFERROR(__xludf.DUMMYFUNCTION("REGEXREPLACE(B1650, ""[[:punct:]]"", """")"),"During peak campaign and election season Pure election interference")</f>
        <v>During peak campaign and election season Pure election interference</v>
      </c>
      <c r="D1650" s="7">
        <f>IFERROR(__xludf.DUMMYFUNCTION("LEN(REGEXREPLACE(C1650, ""[[:punct:]]"", """"))"),67.0)</f>
        <v>67</v>
      </c>
      <c r="E1650" s="7">
        <f>IFERROR(__xludf.DUMMYFUNCTION("COUNTA(SPLIT(REGEXREPLACE(C1650, ""[[:punct:]]"", """"), "" ""))"),9.0)</f>
        <v>9</v>
      </c>
      <c r="F1650" s="8">
        <f t="shared" si="1"/>
        <v>7.444444444</v>
      </c>
    </row>
    <row r="1651">
      <c r="A1651" s="2" t="s">
        <v>3531</v>
      </c>
      <c r="B1651" s="1" t="s">
        <v>3532</v>
      </c>
      <c r="C1651" s="5" t="str">
        <f>IFERROR(__xludf.DUMMYFUNCTION("REGEXREPLACE(B1651, ""[[:punct:]]"", """")"),"RT ClayTravis This isn’t jury tampering you imbecile I would nullify if I were seated on this jury as a matter of principle I think all Americans with a comprehension of basic justice should do the same Also you slept with a Chinese spy and used campaign "&amp;"funds for Super Bowl tickets")</f>
        <v>RT ClayTravis This isn’t jury tampering you imbecile I would nullify if I were seated on this jury as a matter of principle I think all Americans with a comprehension of basic justice should do the same Also you slept with a Chinese spy and used campaign funds for Super Bowl tickets</v>
      </c>
      <c r="D1651" s="7">
        <f>IFERROR(__xludf.DUMMYFUNCTION("LEN(REGEXREPLACE(C1651, ""[[:punct:]]"", """"))"),283.0)</f>
        <v>283</v>
      </c>
      <c r="E1651" s="7">
        <f>IFERROR(__xludf.DUMMYFUNCTION("COUNTA(SPLIT(REGEXREPLACE(C1651, ""[[:punct:]]"", """"), "" ""))"),52.0)</f>
        <v>52</v>
      </c>
      <c r="F1651" s="8">
        <f t="shared" si="1"/>
        <v>5.442307692</v>
      </c>
    </row>
    <row r="1652">
      <c r="A1652" s="2" t="s">
        <v>3533</v>
      </c>
      <c r="B1652" s="1" t="s">
        <v>3534</v>
      </c>
      <c r="C1652" s="5" t="str">
        <f>IFERROR(__xludf.DUMMYFUNCTION("REGEXREPLACE(B1652, ""[[:punct:]]"", """")"),"🤮🤮🤮")</f>
        <v>🤮🤮🤮</v>
      </c>
      <c r="D1652" s="7">
        <f>IFERROR(__xludf.DUMMYFUNCTION("LEN(REGEXREPLACE(C1652, ""[[:punct:]]"", """"))"),6.0)</f>
        <v>6</v>
      </c>
      <c r="E1652" s="7">
        <f>IFERROR(__xludf.DUMMYFUNCTION("COUNTA(SPLIT(REGEXREPLACE(C1652, ""[[:punct:]]"", """"), "" ""))"),1.0)</f>
        <v>1</v>
      </c>
      <c r="F1652" s="8">
        <f t="shared" si="1"/>
        <v>6</v>
      </c>
    </row>
    <row r="1653">
      <c r="A1653" s="2" t="s">
        <v>3535</v>
      </c>
      <c r="B1653" s="1" t="s">
        <v>3536</v>
      </c>
      <c r="C1653" s="5" t="str">
        <f>IFERROR(__xludf.DUMMYFUNCTION("REGEXREPLACE(B1653, ""[[:punct:]]"", """")"),"New CEO of NPR")</f>
        <v>New CEO of NPR</v>
      </c>
      <c r="D1653" s="7">
        <f>IFERROR(__xludf.DUMMYFUNCTION("LEN(REGEXREPLACE(C1653, ""[[:punct:]]"", """"))"),14.0)</f>
        <v>14</v>
      </c>
      <c r="E1653" s="7">
        <f>IFERROR(__xludf.DUMMYFUNCTION("COUNTA(SPLIT(REGEXREPLACE(C1653, ""[[:punct:]]"", """"), "" ""))"),4.0)</f>
        <v>4</v>
      </c>
      <c r="F1653" s="8">
        <f t="shared" si="1"/>
        <v>3.5</v>
      </c>
    </row>
    <row r="1654">
      <c r="A1654" s="2" t="s">
        <v>3537</v>
      </c>
      <c r="B1654" s="1" t="s">
        <v>3538</v>
      </c>
      <c r="C1654" s="5" t="str">
        <f>IFERROR(__xludf.DUMMYFUNCTION("REGEXREPLACE(B1654, ""[[:punct:]]"", """")"),"Remember when they said Trump would start WWIII")</f>
        <v>Remember when they said Trump would start WWIII</v>
      </c>
      <c r="D1654" s="7">
        <f>IFERROR(__xludf.DUMMYFUNCTION("LEN(REGEXREPLACE(C1654, ""[[:punct:]]"", """"))"),47.0)</f>
        <v>47</v>
      </c>
      <c r="E1654" s="7">
        <f>IFERROR(__xludf.DUMMYFUNCTION("COUNTA(SPLIT(REGEXREPLACE(C1654, ""[[:punct:]]"", """"), "" ""))"),8.0)</f>
        <v>8</v>
      </c>
      <c r="F1654" s="8">
        <f t="shared" si="1"/>
        <v>5.875</v>
      </c>
    </row>
    <row r="1655">
      <c r="A1655" s="2" t="s">
        <v>3521</v>
      </c>
      <c r="B1655" s="1" t="s">
        <v>3539</v>
      </c>
      <c r="C1655" s="5" t="str">
        <f>IFERROR(__xludf.DUMMYFUNCTION("REGEXREPLACE(B1655, ""[[:punct:]]"", """")"),"Everyone involved in castrating kids should get life in prison")</f>
        <v>Everyone involved in castrating kids should get life in prison</v>
      </c>
      <c r="D1655" s="7">
        <f>IFERROR(__xludf.DUMMYFUNCTION("LEN(REGEXREPLACE(C1655, ""[[:punct:]]"", """"))"),62.0)</f>
        <v>62</v>
      </c>
      <c r="E1655" s="7">
        <f>IFERROR(__xludf.DUMMYFUNCTION("COUNTA(SPLIT(REGEXREPLACE(C1655, ""[[:punct:]]"", """"), "" ""))"),10.0)</f>
        <v>10</v>
      </c>
      <c r="F1655" s="8">
        <f t="shared" si="1"/>
        <v>6.2</v>
      </c>
    </row>
    <row r="1656">
      <c r="A1656" s="2" t="s">
        <v>3540</v>
      </c>
      <c r="B1656" s="1" t="s">
        <v>3541</v>
      </c>
      <c r="C1656" s="5" t="str">
        <f>IFERROR(__xludf.DUMMYFUNCTION("REGEXREPLACE(B1656, ""[[:punct:]]"", """")"),"Worth the watch")</f>
        <v>Worth the watch</v>
      </c>
      <c r="D1656" s="7">
        <f>IFERROR(__xludf.DUMMYFUNCTION("LEN(REGEXREPLACE(C1656, ""[[:punct:]]"", """"))"),15.0)</f>
        <v>15</v>
      </c>
      <c r="E1656" s="7">
        <f>IFERROR(__xludf.DUMMYFUNCTION("COUNTA(SPLIT(REGEXREPLACE(C1656, ""[[:punct:]]"", """"), "" ""))"),3.0)</f>
        <v>3</v>
      </c>
      <c r="F1656" s="8">
        <f t="shared" si="1"/>
        <v>5</v>
      </c>
    </row>
    <row r="1657">
      <c r="A1657" s="2" t="s">
        <v>3542</v>
      </c>
      <c r="B1657" s="1" t="s">
        <v>2422</v>
      </c>
      <c r="C1657" s="5" t="str">
        <f>IFERROR(__xludf.DUMMYFUNCTION("REGEXREPLACE(B1657, ""[[:punct:]]"", """")"),"🎯")</f>
        <v>🎯</v>
      </c>
      <c r="D1657" s="7">
        <f>IFERROR(__xludf.DUMMYFUNCTION("LEN(REGEXREPLACE(C1657, ""[[:punct:]]"", """"))"),2.0)</f>
        <v>2</v>
      </c>
      <c r="E1657" s="7">
        <f>IFERROR(__xludf.DUMMYFUNCTION("COUNTA(SPLIT(REGEXREPLACE(C1657, ""[[:punct:]]"", """"), "" ""))"),1.0)</f>
        <v>1</v>
      </c>
      <c r="F1657" s="8">
        <f t="shared" si="1"/>
        <v>2</v>
      </c>
    </row>
    <row r="1658">
      <c r="A1658" s="2" t="s">
        <v>3543</v>
      </c>
      <c r="B1658" s="1" t="s">
        <v>3544</v>
      </c>
      <c r="C1658" s="5" t="str">
        <f>IFERROR(__xludf.DUMMYFUNCTION("REGEXREPLACE(B1658, ""[[:punct:]]"", """")"),"Timeline cleanse 🤗")</f>
        <v>Timeline cleanse 🤗</v>
      </c>
      <c r="D1658" s="7">
        <f>IFERROR(__xludf.DUMMYFUNCTION("LEN(REGEXREPLACE(C1658, ""[[:punct:]]"", """"))"),19.0)</f>
        <v>19</v>
      </c>
      <c r="E1658" s="7">
        <f>IFERROR(__xludf.DUMMYFUNCTION("COUNTA(SPLIT(REGEXREPLACE(C1658, ""[[:punct:]]"", """"), "" ""))"),3.0)</f>
        <v>3</v>
      </c>
      <c r="F1658" s="8">
        <f t="shared" si="1"/>
        <v>6.333333333</v>
      </c>
    </row>
    <row r="1659">
      <c r="A1659" s="2" t="s">
        <v>3545</v>
      </c>
      <c r="B1659" s="1" t="s">
        <v>3546</v>
      </c>
      <c r="C1659" s="5" t="str">
        <f>IFERROR(__xludf.DUMMYFUNCTION("REGEXREPLACE(B1659, ""[[:punct:]]"", """")"),"🇺🇸🇺🇸🇺🇸 httpstcobCXK8dijxm")</f>
        <v>🇺🇸🇺🇸🇺🇸 httpstcobCXK8dijxm</v>
      </c>
      <c r="D1659" s="7">
        <f>IFERROR(__xludf.DUMMYFUNCTION("LEN(REGEXREPLACE(C1659, ""[[:punct:]]"", """"))"),31.0)</f>
        <v>31</v>
      </c>
      <c r="E1659" s="7">
        <f>IFERROR(__xludf.DUMMYFUNCTION("COUNTA(SPLIT(REGEXREPLACE(C1659, ""[[:punct:]]"", """"), "" ""))"),2.0)</f>
        <v>2</v>
      </c>
      <c r="F1659" s="8">
        <f t="shared" si="1"/>
        <v>15.5</v>
      </c>
    </row>
    <row r="1660">
      <c r="A1660" s="2" t="s">
        <v>3519</v>
      </c>
      <c r="B1660" s="1" t="s">
        <v>3548</v>
      </c>
      <c r="C1660" s="5" t="str">
        <f>IFERROR(__xludf.DUMMYFUNCTION("REGEXREPLACE(B1660, ""[[:punct:]]"", """")"),"You won’t see this in the MSM because it doesn’t fit the narrative")</f>
        <v>You won’t see this in the MSM because it doesn’t fit the narrative</v>
      </c>
      <c r="D1660" s="7">
        <f>IFERROR(__xludf.DUMMYFUNCTION("LEN(REGEXREPLACE(C1660, ""[[:punct:]]"", """"))"),66.0)</f>
        <v>66</v>
      </c>
      <c r="E1660" s="7">
        <f>IFERROR(__xludf.DUMMYFUNCTION("COUNTA(SPLIT(REGEXREPLACE(C1660, ""[[:punct:]]"", """"), "" ""))"),13.0)</f>
        <v>13</v>
      </c>
      <c r="F1660" s="8">
        <f t="shared" si="1"/>
        <v>5.076923077</v>
      </c>
    </row>
    <row r="1661">
      <c r="A1661" s="2" t="s">
        <v>3549</v>
      </c>
      <c r="B1661" s="1" t="s">
        <v>3550</v>
      </c>
      <c r="C1661" s="5" t="str">
        <f>IFERROR(__xludf.DUMMYFUNCTION("REGEXREPLACE(B1661, ""[[:punct:]]"", """")"),"Looking forward to pdoocy asking PressSec about this")</f>
        <v>Looking forward to pdoocy asking PressSec about this</v>
      </c>
      <c r="D1661" s="7">
        <f>IFERROR(__xludf.DUMMYFUNCTION("LEN(REGEXREPLACE(C1661, ""[[:punct:]]"", """"))"),52.0)</f>
        <v>52</v>
      </c>
      <c r="E1661" s="7">
        <f>IFERROR(__xludf.DUMMYFUNCTION("COUNTA(SPLIT(REGEXREPLACE(C1661, ""[[:punct:]]"", """"), "" ""))"),8.0)</f>
        <v>8</v>
      </c>
      <c r="F1661" s="8">
        <f t="shared" si="1"/>
        <v>6.5</v>
      </c>
    </row>
    <row r="1662">
      <c r="A1662" s="2" t="s">
        <v>3512</v>
      </c>
      <c r="B1662" s="1" t="s">
        <v>3551</v>
      </c>
      <c r="C1662" s="5" t="str">
        <f>IFERROR(__xludf.DUMMYFUNCTION("REGEXREPLACE(B1662, ""[[:punct:]]"", """")"),"Describe this image in 3 words or less httpstcoFwNOs0w0c5")</f>
        <v>Describe this image in 3 words or less httpstcoFwNOs0w0c5</v>
      </c>
      <c r="D1662" s="7">
        <f>IFERROR(__xludf.DUMMYFUNCTION("LEN(REGEXREPLACE(C1662, ""[[:punct:]]"", """"))"),57.0)</f>
        <v>57</v>
      </c>
      <c r="E1662" s="7">
        <f>IFERROR(__xludf.DUMMYFUNCTION("COUNTA(SPLIT(REGEXREPLACE(C1662, ""[[:punct:]]"", """"), "" ""))"),9.0)</f>
        <v>9</v>
      </c>
      <c r="F1662" s="8">
        <f t="shared" si="1"/>
        <v>6.333333333</v>
      </c>
    </row>
    <row r="1663">
      <c r="A1663" s="2" t="s">
        <v>3552</v>
      </c>
      <c r="B1663" s="1" t="s">
        <v>3553</v>
      </c>
      <c r="C1663" s="5" t="str">
        <f>IFERROR(__xludf.DUMMYFUNCTION("REGEXREPLACE(B1663, ""[[:punct:]]"", """")"),"RT atensnut Soooo… “Don’t”  meant   “Go Right Ahead”
WTH")</f>
        <v>RT atensnut Soooo… “Don’t”  meant   “Go Right Ahead”
WTH</v>
      </c>
      <c r="D1663" s="7">
        <f>IFERROR(__xludf.DUMMYFUNCTION("LEN(REGEXREPLACE(C1663, ""[[:punct:]]"", """"))"),57.0)</f>
        <v>57</v>
      </c>
      <c r="E1663" s="7">
        <f>IFERROR(__xludf.DUMMYFUNCTION("COUNTA(SPLIT(REGEXREPLACE(C1663, ""[[:punct:]]"", """"), "" ""))"),8.0)</f>
        <v>8</v>
      </c>
      <c r="F1663" s="8">
        <f t="shared" si="1"/>
        <v>7.125</v>
      </c>
    </row>
    <row r="1664">
      <c r="A1664" s="2" t="s">
        <v>3554</v>
      </c>
      <c r="B1664" s="1" t="s">
        <v>3555</v>
      </c>
      <c r="C1664" s="5" t="str">
        <f>IFERROR(__xludf.DUMMYFUNCTION("REGEXREPLACE(B1664, ""[[:punct:]]"", """")"),"BIDEN KNEW ABOUT AND APPROVED IRAN’S ATTACK AGAINST ISRAEL I have no words")</f>
        <v>BIDEN KNEW ABOUT AND APPROVED IRAN’S ATTACK AGAINST ISRAEL I have no words</v>
      </c>
      <c r="D1664" s="7">
        <f>IFERROR(__xludf.DUMMYFUNCTION("LEN(REGEXREPLACE(C1664, ""[[:punct:]]"", """"))"),74.0)</f>
        <v>74</v>
      </c>
      <c r="E1664" s="7">
        <f>IFERROR(__xludf.DUMMYFUNCTION("COUNTA(SPLIT(REGEXREPLACE(C1664, ""[[:punct:]]"", """"), "" ""))"),13.0)</f>
        <v>13</v>
      </c>
      <c r="F1664" s="8">
        <f t="shared" si="1"/>
        <v>5.692307692</v>
      </c>
    </row>
    <row r="1665">
      <c r="A1665" s="2" t="s">
        <v>3556</v>
      </c>
      <c r="B1665" s="1" t="s">
        <v>3557</v>
      </c>
      <c r="C1665" s="5" t="str">
        <f>IFERROR(__xludf.DUMMYFUNCTION("REGEXREPLACE(B1665, ""[[:punct:]]"", """")"),"Has any president in modern history caused more damage in such a short amount of time as Joe Biden has")</f>
        <v>Has any president in modern history caused more damage in such a short amount of time as Joe Biden has</v>
      </c>
      <c r="D1665" s="7">
        <f>IFERROR(__xludf.DUMMYFUNCTION("LEN(REGEXREPLACE(C1665, ""[[:punct:]]"", """"))"),102.0)</f>
        <v>102</v>
      </c>
      <c r="E1665" s="7">
        <f>IFERROR(__xludf.DUMMYFUNCTION("COUNTA(SPLIT(REGEXREPLACE(C1665, ""[[:punct:]]"", """"), "" ""))"),20.0)</f>
        <v>20</v>
      </c>
      <c r="F1665" s="8">
        <f t="shared" si="1"/>
        <v>5.1</v>
      </c>
    </row>
    <row r="1666">
      <c r="A1666" s="2" t="s">
        <v>3558</v>
      </c>
      <c r="B1666" s="1" t="s">
        <v>3559</v>
      </c>
      <c r="C1666" s="5" t="str">
        <f>IFERROR(__xludf.DUMMYFUNCTION("REGEXREPLACE(B1666, ""[[:punct:]]"", """")"),"Joe Biden is a traitor")</f>
        <v>Joe Biden is a traitor</v>
      </c>
      <c r="D1666" s="7">
        <f>IFERROR(__xludf.DUMMYFUNCTION("LEN(REGEXREPLACE(C1666, ""[[:punct:]]"", """"))"),22.0)</f>
        <v>22</v>
      </c>
      <c r="E1666" s="7">
        <f>IFERROR(__xludf.DUMMYFUNCTION("COUNTA(SPLIT(REGEXREPLACE(C1666, ""[[:punct:]]"", """"), "" ""))"),5.0)</f>
        <v>5</v>
      </c>
      <c r="F1666" s="8">
        <f t="shared" si="1"/>
        <v>4.4</v>
      </c>
    </row>
    <row r="1667">
      <c r="A1667" s="2" t="s">
        <v>3560</v>
      </c>
      <c r="B1667" s="1" t="s">
        <v>3561</v>
      </c>
      <c r="C1667" s="5" t="str">
        <f>IFERROR(__xludf.DUMMYFUNCTION("REGEXREPLACE(B1667, ""[[:punct:]]"", """")"),"RT ChayaRaichik10 The world was safer under President Trump")</f>
        <v>RT ChayaRaichik10 The world was safer under President Trump</v>
      </c>
      <c r="D1667" s="7">
        <f>IFERROR(__xludf.DUMMYFUNCTION("LEN(REGEXREPLACE(C1667, ""[[:punct:]]"", """"))"),59.0)</f>
        <v>59</v>
      </c>
      <c r="E1667" s="7">
        <f>IFERROR(__xludf.DUMMYFUNCTION("COUNTA(SPLIT(REGEXREPLACE(C1667, ""[[:punct:]]"", """"), "" ""))"),9.0)</f>
        <v>9</v>
      </c>
      <c r="F1667" s="8">
        <f t="shared" si="1"/>
        <v>6.555555556</v>
      </c>
    </row>
    <row r="1668">
      <c r="A1668" s="2" t="s">
        <v>3562</v>
      </c>
      <c r="B1668" s="1" t="s">
        <v>3563</v>
      </c>
      <c r="C1668" s="5" t="str">
        <f>IFERROR(__xludf.DUMMYFUNCTION("REGEXREPLACE(B1668, ""[[:punct:]]"", """")"),"RT ChayaRaichik10 Bye loser httpstcoUyOybKHiJA")</f>
        <v>RT ChayaRaichik10 Bye loser httpstcoUyOybKHiJA</v>
      </c>
      <c r="D1668" s="7">
        <f>IFERROR(__xludf.DUMMYFUNCTION("LEN(REGEXREPLACE(C1668, ""[[:punct:]]"", """"))"),46.0)</f>
        <v>46</v>
      </c>
      <c r="E1668" s="7">
        <f>IFERROR(__xludf.DUMMYFUNCTION("COUNTA(SPLIT(REGEXREPLACE(C1668, ""[[:punct:]]"", """"), "" ""))"),5.0)</f>
        <v>5</v>
      </c>
      <c r="F1668" s="8">
        <f t="shared" si="1"/>
        <v>9.2</v>
      </c>
    </row>
    <row r="1669">
      <c r="A1669" s="2" t="s">
        <v>3565</v>
      </c>
      <c r="B1669" s="1" t="s">
        <v>3566</v>
      </c>
      <c r="C1669" s="5" t="str">
        <f>IFERROR(__xludf.DUMMYFUNCTION("REGEXREPLACE(B1669, ""[[:punct:]]"", """")"),"Biden said “don’t” publicly to Iran but secretly gave them the go ahead via Turkey to attack Israel Unbelievable")</f>
        <v>Biden said “don’t” publicly to Iran but secretly gave them the go ahead via Turkey to attack Israel Unbelievable</v>
      </c>
      <c r="D1669" s="7">
        <f>IFERROR(__xludf.DUMMYFUNCTION("LEN(REGEXREPLACE(C1669, ""[[:punct:]]"", """"))"),112.0)</f>
        <v>112</v>
      </c>
      <c r="E1669" s="7">
        <f>IFERROR(__xludf.DUMMYFUNCTION("COUNTA(SPLIT(REGEXREPLACE(C1669, ""[[:punct:]]"", """"), "" ""))"),19.0)</f>
        <v>19</v>
      </c>
      <c r="F1669" s="8">
        <f t="shared" si="1"/>
        <v>5.894736842</v>
      </c>
    </row>
    <row r="1670">
      <c r="A1670" s="2" t="s">
        <v>3567</v>
      </c>
      <c r="B1670" s="1" t="s">
        <v>3568</v>
      </c>
      <c r="C1670" s="5" t="str">
        <f>IFERROR(__xludf.DUMMYFUNCTION("REGEXREPLACE(B1670, ""[[:punct:]]"", """")"),"HOLY SHLIT Biden approved Iran’s attack against Israel")</f>
        <v>HOLY SHLIT Biden approved Iran’s attack against Israel</v>
      </c>
      <c r="D1670" s="7">
        <f>IFERROR(__xludf.DUMMYFUNCTION("LEN(REGEXREPLACE(C1670, ""[[:punct:]]"", """"))"),54.0)</f>
        <v>54</v>
      </c>
      <c r="E1670" s="7">
        <f>IFERROR(__xludf.DUMMYFUNCTION("COUNTA(SPLIT(REGEXREPLACE(C1670, ""[[:punct:]]"", """"), "" ""))"),8.0)</f>
        <v>8</v>
      </c>
      <c r="F1670" s="8">
        <f t="shared" si="1"/>
        <v>6.75</v>
      </c>
    </row>
    <row r="1671">
      <c r="A1671" s="2" t="s">
        <v>3569</v>
      </c>
      <c r="B1671" s="1" t="s">
        <v>3536</v>
      </c>
      <c r="C1671" s="5" t="str">
        <f>IFERROR(__xludf.DUMMYFUNCTION("REGEXREPLACE(B1671, ""[[:punct:]]"", """")"),"New CEO of NPR")</f>
        <v>New CEO of NPR</v>
      </c>
      <c r="D1671" s="7">
        <f>IFERROR(__xludf.DUMMYFUNCTION("LEN(REGEXREPLACE(C1671, ""[[:punct:]]"", """"))"),14.0)</f>
        <v>14</v>
      </c>
      <c r="E1671" s="7">
        <f>IFERROR(__xludf.DUMMYFUNCTION("COUNTA(SPLIT(REGEXREPLACE(C1671, ""[[:punct:]]"", """"), "" ""))"),4.0)</f>
        <v>4</v>
      </c>
      <c r="F1671" s="8">
        <f t="shared" si="1"/>
        <v>3.5</v>
      </c>
    </row>
    <row r="1672">
      <c r="A1672" s="2" t="s">
        <v>3570</v>
      </c>
      <c r="B1672" s="1" t="s">
        <v>3571</v>
      </c>
      <c r="C1672" s="5" t="str">
        <f>IFERROR(__xludf.DUMMYFUNCTION("REGEXREPLACE(B1672, ""[[:punct:]]"", """")"),"New CEO of NPR httpstcoTsCD80AgK6")</f>
        <v>New CEO of NPR httpstcoTsCD80AgK6</v>
      </c>
      <c r="D1672" s="7">
        <f>IFERROR(__xludf.DUMMYFUNCTION("LEN(REGEXREPLACE(C1672, ""[[:punct:]]"", """"))"),33.0)</f>
        <v>33</v>
      </c>
      <c r="E1672" s="7">
        <f>IFERROR(__xludf.DUMMYFUNCTION("COUNTA(SPLIT(REGEXREPLACE(C1672, ""[[:punct:]]"", """"), "" ""))"),5.0)</f>
        <v>5</v>
      </c>
      <c r="F1672" s="8">
        <f t="shared" si="1"/>
        <v>6.6</v>
      </c>
    </row>
    <row r="1673">
      <c r="A1673" s="2" t="s">
        <v>3573</v>
      </c>
      <c r="B1673" s="1" t="s">
        <v>3574</v>
      </c>
      <c r="C1673" s="5" t="str">
        <f>IFERROR(__xludf.DUMMYFUNCTION("REGEXREPLACE(B1673, ""[[:punct:]]"", """")"),"RT dbongino That’s not a “fair share” relative to your income 
How do I know
Ask Joe Briben 
You can pay more voluntarily here 👇🏻
Please post your “donation” Thanks 
httpstcozUDTs8zTaf")</f>
        <v>RT dbongino That’s not a “fair share” relative to your income 
How do I know
Ask Joe Briben 
You can pay more voluntarily here 👇🏻
Please post your “donation” Thanks 
httpstcozUDTs8zTaf</v>
      </c>
      <c r="D1673" s="7">
        <f>IFERROR(__xludf.DUMMYFUNCTION("LEN(REGEXREPLACE(C1673, ""[[:punct:]]"", """"))"),186.0)</f>
        <v>186</v>
      </c>
      <c r="E1673" s="7">
        <f>IFERROR(__xludf.DUMMYFUNCTION("COUNTA(SPLIT(REGEXREPLACE(C1673, ""[[:punct:]]"", """"), "" ""))"),29.0)</f>
        <v>29</v>
      </c>
      <c r="F1673" s="8">
        <f t="shared" si="1"/>
        <v>6.413793103</v>
      </c>
    </row>
    <row r="1674">
      <c r="A1674" s="2" t="s">
        <v>3576</v>
      </c>
      <c r="B1674" s="1" t="s">
        <v>512</v>
      </c>
      <c r="C1674" s="5" t="str">
        <f>IFERROR(__xludf.DUMMYFUNCTION("REGEXREPLACE(B1674, ""[[:punct:]]"", """")"),"😂😂😂")</f>
        <v>😂😂😂</v>
      </c>
      <c r="D1674" s="7">
        <f>IFERROR(__xludf.DUMMYFUNCTION("LEN(REGEXREPLACE(C1674, ""[[:punct:]]"", """"))"),6.0)</f>
        <v>6</v>
      </c>
      <c r="E1674" s="7">
        <f>IFERROR(__xludf.DUMMYFUNCTION("COUNTA(SPLIT(REGEXREPLACE(C1674, ""[[:punct:]]"", """"), "" ""))"),1.0)</f>
        <v>1</v>
      </c>
      <c r="F1674" s="8">
        <f t="shared" si="1"/>
        <v>6</v>
      </c>
    </row>
    <row r="1675">
      <c r="A1675" s="2" t="s">
        <v>3577</v>
      </c>
      <c r="B1675" s="1" t="s">
        <v>3536</v>
      </c>
      <c r="C1675" s="5" t="str">
        <f>IFERROR(__xludf.DUMMYFUNCTION("REGEXREPLACE(B1675, ""[[:punct:]]"", """")"),"New CEO of NPR")</f>
        <v>New CEO of NPR</v>
      </c>
      <c r="D1675" s="7">
        <f>IFERROR(__xludf.DUMMYFUNCTION("LEN(REGEXREPLACE(C1675, ""[[:punct:]]"", """"))"),14.0)</f>
        <v>14</v>
      </c>
      <c r="E1675" s="7">
        <f>IFERROR(__xludf.DUMMYFUNCTION("COUNTA(SPLIT(REGEXREPLACE(C1675, ""[[:punct:]]"", """"), "" ""))"),4.0)</f>
        <v>4</v>
      </c>
      <c r="F1675" s="8">
        <f t="shared" si="1"/>
        <v>3.5</v>
      </c>
    </row>
    <row r="1676">
      <c r="A1676" s="2" t="s">
        <v>3562</v>
      </c>
      <c r="B1676" s="1" t="s">
        <v>3578</v>
      </c>
      <c r="C1676" s="5" t="str">
        <f>IFERROR(__xludf.DUMMYFUNCTION("REGEXREPLACE(B1676, ""[[:punct:]]"", """")"),"Bye loser httpstcoUyOybKHiJA")</f>
        <v>Bye loser httpstcoUyOybKHiJA</v>
      </c>
      <c r="D1676" s="7">
        <f>IFERROR(__xludf.DUMMYFUNCTION("LEN(REGEXREPLACE(C1676, ""[[:punct:]]"", """"))"),28.0)</f>
        <v>28</v>
      </c>
      <c r="E1676" s="7">
        <f>IFERROR(__xludf.DUMMYFUNCTION("COUNTA(SPLIT(REGEXREPLACE(C1676, ""[[:punct:]]"", """"), "" ""))"),3.0)</f>
        <v>3</v>
      </c>
      <c r="F1676" s="8">
        <f t="shared" si="1"/>
        <v>9.333333333</v>
      </c>
    </row>
    <row r="1677">
      <c r="A1677" s="2" t="s">
        <v>3579</v>
      </c>
      <c r="B1677" s="1" t="s">
        <v>3580</v>
      </c>
      <c r="C1677" s="5" t="str">
        <f>IFERROR(__xludf.DUMMYFUNCTION("REGEXREPLACE(B1677, ""[[:punct:]]"", """")"),"Excellent question")</f>
        <v>Excellent question</v>
      </c>
      <c r="D1677" s="7">
        <f>IFERROR(__xludf.DUMMYFUNCTION("LEN(REGEXREPLACE(C1677, ""[[:punct:]]"", """"))"),18.0)</f>
        <v>18</v>
      </c>
      <c r="E1677" s="7">
        <f>IFERROR(__xludf.DUMMYFUNCTION("COUNTA(SPLIT(REGEXREPLACE(C1677, ""[[:punct:]]"", """"), "" ""))"),2.0)</f>
        <v>2</v>
      </c>
      <c r="F1677" s="8">
        <f t="shared" si="1"/>
        <v>9</v>
      </c>
    </row>
    <row r="1678">
      <c r="A1678" s="2" t="s">
        <v>3581</v>
      </c>
      <c r="B1678" s="1" t="s">
        <v>3582</v>
      </c>
      <c r="C1678" s="5" t="str">
        <f>IFERROR(__xludf.DUMMYFUNCTION("REGEXREPLACE(B1678, ""[[:punct:]]"", """")"),"RT ChayaRaichik10 And then the pilot announced “THIS IS MAGA COUNTRY” while a stewardess threw a subway sandwich at him")</f>
        <v>RT ChayaRaichik10 And then the pilot announced “THIS IS MAGA COUNTRY” while a stewardess threw a subway sandwich at him</v>
      </c>
      <c r="D1678" s="7">
        <f>IFERROR(__xludf.DUMMYFUNCTION("LEN(REGEXREPLACE(C1678, ""[[:punct:]]"", """"))"),119.0)</f>
        <v>119</v>
      </c>
      <c r="E1678" s="7">
        <f>IFERROR(__xludf.DUMMYFUNCTION("COUNTA(SPLIT(REGEXREPLACE(C1678, ""[[:punct:]]"", """"), "" ""))"),20.0)</f>
        <v>20</v>
      </c>
      <c r="F1678" s="8">
        <f t="shared" si="1"/>
        <v>5.95</v>
      </c>
    </row>
    <row r="1679">
      <c r="A1679" s="2" t="s">
        <v>3583</v>
      </c>
      <c r="B1679" s="1" t="s">
        <v>3584</v>
      </c>
      <c r="C1679" s="5" t="str">
        <f>IFERROR(__xludf.DUMMYFUNCTION("REGEXREPLACE(B1679, ""[[:punct:]]"", """")"),"RT willchamberlain Iran killed 603 American soldiers in Iraq
You can’t be America First and stand with Iran httpstcoLHN0Q4v2fo")</f>
        <v>RT willchamberlain Iran killed 603 American soldiers in Iraq
You can’t be America First and stand with Iran httpstcoLHN0Q4v2fo</v>
      </c>
      <c r="D1679" s="7">
        <f>IFERROR(__xludf.DUMMYFUNCTION("LEN(REGEXREPLACE(C1679, ""[[:punct:]]"", """"))"),127.0)</f>
        <v>127</v>
      </c>
      <c r="E1679" s="7">
        <f>IFERROR(__xludf.DUMMYFUNCTION("COUNTA(SPLIT(REGEXREPLACE(C1679, ""[[:punct:]]"", """"), "" ""))"),18.0)</f>
        <v>18</v>
      </c>
      <c r="F1679" s="8">
        <f t="shared" si="1"/>
        <v>7.055555556</v>
      </c>
    </row>
    <row r="1680">
      <c r="A1680" s="2" t="s">
        <v>3586</v>
      </c>
      <c r="B1680" s="1" t="s">
        <v>3587</v>
      </c>
      <c r="C1680" s="5" t="str">
        <f>IFERROR(__xludf.DUMMYFUNCTION("REGEXREPLACE(B1680, ""[[:punct:]]"", """")"),"PRISON FOR LIFE TO ALL THE DOCTORS INVOLVED IN THIS")</f>
        <v>PRISON FOR LIFE TO ALL THE DOCTORS INVOLVED IN THIS</v>
      </c>
      <c r="D1680" s="7">
        <f>IFERROR(__xludf.DUMMYFUNCTION("LEN(REGEXREPLACE(C1680, ""[[:punct:]]"", """"))"),51.0)</f>
        <v>51</v>
      </c>
      <c r="E1680" s="7">
        <f>IFERROR(__xludf.DUMMYFUNCTION("COUNTA(SPLIT(REGEXREPLACE(C1680, ""[[:punct:]]"", """"), "" ""))"),10.0)</f>
        <v>10</v>
      </c>
      <c r="F1680" s="8">
        <f t="shared" si="1"/>
        <v>5.1</v>
      </c>
    </row>
    <row r="1681">
      <c r="A1681" s="2" t="s">
        <v>3588</v>
      </c>
      <c r="B1681" s="1" t="s">
        <v>3589</v>
      </c>
      <c r="C1681" s="5" t="str">
        <f>IFERROR(__xludf.DUMMYFUNCTION("REGEXREPLACE(B1681, ""[[:punct:]]"", """")"),"stclairashley Looking good")</f>
        <v>stclairashley Looking good</v>
      </c>
      <c r="D1681" s="7">
        <f>IFERROR(__xludf.DUMMYFUNCTION("LEN(REGEXREPLACE(C1681, ""[[:punct:]]"", """"))"),26.0)</f>
        <v>26</v>
      </c>
      <c r="E1681" s="7">
        <f>IFERROR(__xludf.DUMMYFUNCTION("COUNTA(SPLIT(REGEXREPLACE(C1681, ""[[:punct:]]"", """"), "" ""))"),3.0)</f>
        <v>3</v>
      </c>
      <c r="F1681" s="8">
        <f t="shared" si="1"/>
        <v>8.666666667</v>
      </c>
    </row>
    <row r="1682">
      <c r="A1682" s="2" t="s">
        <v>3590</v>
      </c>
      <c r="B1682" s="1" t="s">
        <v>3591</v>
      </c>
      <c r="C1682" s="5" t="str">
        <f>IFERROR(__xludf.DUMMYFUNCTION("REGEXREPLACE(B1682, ""[[:punct:]]"", """")"),"The contrast is incredible One shows weakness and one shows strength
I miss mean tweets and world peace httpstcoEKTv0JGPIE")</f>
        <v>The contrast is incredible One shows weakness and one shows strength
I miss mean tweets and world peace httpstcoEKTv0JGPIE</v>
      </c>
      <c r="D1682" s="7">
        <f>IFERROR(__xludf.DUMMYFUNCTION("LEN(REGEXREPLACE(C1682, ""[[:punct:]]"", """"))"),123.0)</f>
        <v>123</v>
      </c>
      <c r="E1682" s="7">
        <f>IFERROR(__xludf.DUMMYFUNCTION("COUNTA(SPLIT(REGEXREPLACE(C1682, ""[[:punct:]]"", """"), "" ""))"),18.0)</f>
        <v>18</v>
      </c>
      <c r="F1682" s="8">
        <f t="shared" si="1"/>
        <v>6.833333333</v>
      </c>
    </row>
    <row r="1683">
      <c r="A1683" s="2" t="s">
        <v>3593</v>
      </c>
      <c r="B1683" s="1" t="s">
        <v>3594</v>
      </c>
      <c r="C1683" s="5" t="str">
        <f>IFERROR(__xludf.DUMMYFUNCTION("REGEXREPLACE(B1683, ""[[:punct:]]"", """")"),"catturd2 Cute")</f>
        <v>catturd2 Cute</v>
      </c>
      <c r="D1683" s="7">
        <f>IFERROR(__xludf.DUMMYFUNCTION("LEN(REGEXREPLACE(C1683, ""[[:punct:]]"", """"))"),13.0)</f>
        <v>13</v>
      </c>
      <c r="E1683" s="7">
        <f>IFERROR(__xludf.DUMMYFUNCTION("COUNTA(SPLIT(REGEXREPLACE(C1683, ""[[:punct:]]"", """"), "" ""))"),2.0)</f>
        <v>2</v>
      </c>
      <c r="F1683" s="8">
        <f t="shared" si="1"/>
        <v>6.5</v>
      </c>
    </row>
    <row r="1684">
      <c r="A1684" s="2" t="s">
        <v>3595</v>
      </c>
      <c r="B1684" s="1" t="s">
        <v>3596</v>
      </c>
      <c r="C1684" s="5" t="str">
        <f>IFERROR(__xludf.DUMMYFUNCTION("REGEXREPLACE(B1684, ""[[:punct:]]"", """")"),"Wtf is a nonbinary blanket")</f>
        <v>Wtf is a nonbinary blanket</v>
      </c>
      <c r="D1684" s="7">
        <f>IFERROR(__xludf.DUMMYFUNCTION("LEN(REGEXREPLACE(C1684, ""[[:punct:]]"", """"))"),26.0)</f>
        <v>26</v>
      </c>
      <c r="E1684" s="7">
        <f>IFERROR(__xludf.DUMMYFUNCTION("COUNTA(SPLIT(REGEXREPLACE(C1684, ""[[:punct:]]"", """"), "" ""))"),5.0)</f>
        <v>5</v>
      </c>
      <c r="F1684" s="8">
        <f t="shared" si="1"/>
        <v>5.2</v>
      </c>
    </row>
    <row r="1685">
      <c r="A1685" s="2" t="s">
        <v>3597</v>
      </c>
      <c r="B1685" s="1" t="s">
        <v>3598</v>
      </c>
      <c r="C1685" s="5" t="str">
        <f>IFERROR(__xludf.DUMMYFUNCTION("REGEXREPLACE(B1685, ""[[:punct:]]"", """")"),"🙏🏻💔")</f>
        <v>🙏🏻💔</v>
      </c>
      <c r="D1685" s="7">
        <f>IFERROR(__xludf.DUMMYFUNCTION("LEN(REGEXREPLACE(C1685, ""[[:punct:]]"", """"))"),6.0)</f>
        <v>6</v>
      </c>
      <c r="E1685" s="7">
        <f>IFERROR(__xludf.DUMMYFUNCTION("COUNTA(SPLIT(REGEXREPLACE(C1685, ""[[:punct:]]"", """"), "" ""))"),1.0)</f>
        <v>1</v>
      </c>
      <c r="F1685" s="8">
        <f t="shared" si="1"/>
        <v>6</v>
      </c>
    </row>
    <row r="1686">
      <c r="A1686" s="2" t="s">
        <v>3599</v>
      </c>
      <c r="B1686" s="1" t="s">
        <v>3600</v>
      </c>
      <c r="C1686" s="5" t="str">
        <f>IFERROR(__xludf.DUMMYFUNCTION("REGEXREPLACE(B1686, ""[[:punct:]]"", """")"),"RT catturd2 WTF")</f>
        <v>RT catturd2 WTF</v>
      </c>
      <c r="D1686" s="7">
        <f>IFERROR(__xludf.DUMMYFUNCTION("LEN(REGEXREPLACE(C1686, ""[[:punct:]]"", """"))"),15.0)</f>
        <v>15</v>
      </c>
      <c r="E1686" s="7">
        <f>IFERROR(__xludf.DUMMYFUNCTION("COUNTA(SPLIT(REGEXREPLACE(C1686, ""[[:punct:]]"", """"), "" ""))"),3.0)</f>
        <v>3</v>
      </c>
      <c r="F1686" s="8">
        <f t="shared" si="1"/>
        <v>5</v>
      </c>
    </row>
    <row r="1687">
      <c r="A1687" s="2" t="s">
        <v>3601</v>
      </c>
      <c r="B1687" s="1" t="s">
        <v>3602</v>
      </c>
      <c r="C1687" s="5" t="str">
        <f>IFERROR(__xludf.DUMMYFUNCTION("REGEXREPLACE(B1687, ""[[:punct:]]"", """")"),"Hi FBI FBIChicago this person claims to live in Chicago and expressed desire to assassinate me Can you please look into it httpstcoEcoGCTAY9J")</f>
        <v>Hi FBI FBIChicago this person claims to live in Chicago and expressed desire to assassinate me Can you please look into it httpstcoEcoGCTAY9J</v>
      </c>
      <c r="D1687" s="7">
        <f>IFERROR(__xludf.DUMMYFUNCTION("LEN(REGEXREPLACE(C1687, ""[[:punct:]]"", """"))"),141.0)</f>
        <v>141</v>
      </c>
      <c r="E1687" s="7">
        <f>IFERROR(__xludf.DUMMYFUNCTION("COUNTA(SPLIT(REGEXREPLACE(C1687, ""[[:punct:]]"", """"), "" ""))"),23.0)</f>
        <v>23</v>
      </c>
      <c r="F1687" s="8">
        <f t="shared" si="1"/>
        <v>6.130434783</v>
      </c>
    </row>
    <row r="1688">
      <c r="A1688" s="2" t="s">
        <v>3604</v>
      </c>
      <c r="B1688" s="1" t="s">
        <v>3605</v>
      </c>
      <c r="C1688" s="5" t="str">
        <f>IFERROR(__xludf.DUMMYFUNCTION("REGEXREPLACE(B1688, ""[[:punct:]]"", """")"),"mazemoore stacycay 😂😂")</f>
        <v>mazemoore stacycay 😂😂</v>
      </c>
      <c r="D1688" s="7">
        <f>IFERROR(__xludf.DUMMYFUNCTION("LEN(REGEXREPLACE(C1688, ""[[:punct:]]"", """"))"),23.0)</f>
        <v>23</v>
      </c>
      <c r="E1688" s="7">
        <f>IFERROR(__xludf.DUMMYFUNCTION("COUNTA(SPLIT(REGEXREPLACE(C1688, ""[[:punct:]]"", """"), "" ""))"),3.0)</f>
        <v>3</v>
      </c>
      <c r="F1688" s="8">
        <f t="shared" si="1"/>
        <v>7.666666667</v>
      </c>
    </row>
    <row r="1689">
      <c r="A1689" s="2" t="s">
        <v>3581</v>
      </c>
      <c r="B1689" s="1" t="s">
        <v>3606</v>
      </c>
      <c r="C1689" s="5" t="str">
        <f>IFERROR(__xludf.DUMMYFUNCTION("REGEXREPLACE(B1689, ""[[:punct:]]"", """")"),"And then the pilot announced “THIS IS MAGA COUNTRY” while a stewardess threw a subway sandwich at him")</f>
        <v>And then the pilot announced “THIS IS MAGA COUNTRY” while a stewardess threw a subway sandwich at him</v>
      </c>
      <c r="D1689" s="7">
        <f>IFERROR(__xludf.DUMMYFUNCTION("LEN(REGEXREPLACE(C1689, ""[[:punct:]]"", """"))"),101.0)</f>
        <v>101</v>
      </c>
      <c r="E1689" s="7">
        <f>IFERROR(__xludf.DUMMYFUNCTION("COUNTA(SPLIT(REGEXREPLACE(C1689, ""[[:punct:]]"", """"), "" ""))"),18.0)</f>
        <v>18</v>
      </c>
      <c r="F1689" s="8">
        <f t="shared" si="1"/>
        <v>5.611111111</v>
      </c>
    </row>
    <row r="1690">
      <c r="A1690" s="2" t="s">
        <v>3607</v>
      </c>
      <c r="B1690" s="1" t="s">
        <v>3608</v>
      </c>
      <c r="C1690" s="5" t="str">
        <f>IFERROR(__xludf.DUMMYFUNCTION("REGEXREPLACE(B1690, ""[[:punct:]]"", """")"),"RT ChayaRaichik10 This man single handedly saved the first amendment")</f>
        <v>RT ChayaRaichik10 This man single handedly saved the first amendment</v>
      </c>
      <c r="D1690" s="7">
        <f>IFERROR(__xludf.DUMMYFUNCTION("LEN(REGEXREPLACE(C1690, ""[[:punct:]]"", """"))"),68.0)</f>
        <v>68</v>
      </c>
      <c r="E1690" s="7">
        <f>IFERROR(__xludf.DUMMYFUNCTION("COUNTA(SPLIT(REGEXREPLACE(C1690, ""[[:punct:]]"", """"), "" ""))"),10.0)</f>
        <v>10</v>
      </c>
      <c r="F1690" s="8">
        <f t="shared" si="1"/>
        <v>6.8</v>
      </c>
    </row>
    <row r="1691">
      <c r="A1691" s="2" t="s">
        <v>3609</v>
      </c>
      <c r="B1691" s="1" t="s">
        <v>3610</v>
      </c>
      <c r="C1691" s="5" t="str">
        <f>IFERROR(__xludf.DUMMYFUNCTION("REGEXREPLACE(B1691, ""[[:punct:]]"", """")"),"YOU DON’T SAY…
This was a hate crime httpstcoG6ovwaaQnA")</f>
        <v>YOU DON’T SAY…
This was a hate crime httpstcoG6ovwaaQnA</v>
      </c>
      <c r="D1691" s="7">
        <f>IFERROR(__xludf.DUMMYFUNCTION("LEN(REGEXREPLACE(C1691, ""[[:punct:]]"", """"))"),56.0)</f>
        <v>56</v>
      </c>
      <c r="E1691" s="7">
        <f>IFERROR(__xludf.DUMMYFUNCTION("COUNTA(SPLIT(REGEXREPLACE(C1691, ""[[:punct:]]"", """"), "" ""))"),8.0)</f>
        <v>8</v>
      </c>
      <c r="F1691" s="8">
        <f t="shared" si="1"/>
        <v>7</v>
      </c>
    </row>
    <row r="1692">
      <c r="A1692" s="2" t="s">
        <v>3612</v>
      </c>
      <c r="B1692" s="1" t="s">
        <v>3613</v>
      </c>
      <c r="C1692" s="5" t="str">
        <f>IFERROR(__xludf.DUMMYFUNCTION("REGEXREPLACE(B1692, ""[[:punct:]]"", """")"),"RT ChayaRaichik10 While Iran threatens Islams holy sites with missiles Israels iron dome is protecting them")</f>
        <v>RT ChayaRaichik10 While Iran threatens Islams holy sites with missiles Israels iron dome is protecting them</v>
      </c>
      <c r="D1692" s="7">
        <f>IFERROR(__xludf.DUMMYFUNCTION("LEN(REGEXREPLACE(C1692, ""[[:punct:]]"", """"))"),107.0)</f>
        <v>107</v>
      </c>
      <c r="E1692" s="7">
        <f>IFERROR(__xludf.DUMMYFUNCTION("COUNTA(SPLIT(REGEXREPLACE(C1692, ""[[:punct:]]"", """"), "" ""))"),16.0)</f>
        <v>16</v>
      </c>
      <c r="F1692" s="8">
        <f t="shared" si="1"/>
        <v>6.6875</v>
      </c>
    </row>
    <row r="1693">
      <c r="A1693" s="2" t="s">
        <v>3560</v>
      </c>
      <c r="B1693" s="1" t="s">
        <v>3614</v>
      </c>
      <c r="C1693" s="5" t="str">
        <f>IFERROR(__xludf.DUMMYFUNCTION("REGEXREPLACE(B1693, ""[[:punct:]]"", """")"),"The world was safer under President Trump")</f>
        <v>The world was safer under President Trump</v>
      </c>
      <c r="D1693" s="7">
        <f>IFERROR(__xludf.DUMMYFUNCTION("LEN(REGEXREPLACE(C1693, ""[[:punct:]]"", """"))"),41.0)</f>
        <v>41</v>
      </c>
      <c r="E1693" s="7">
        <f>IFERROR(__xludf.DUMMYFUNCTION("COUNTA(SPLIT(REGEXREPLACE(C1693, ""[[:punct:]]"", """"), "" ""))"),7.0)</f>
        <v>7</v>
      </c>
      <c r="F1693" s="8">
        <f t="shared" si="1"/>
        <v>5.857142857</v>
      </c>
    </row>
    <row r="1694">
      <c r="A1694" s="2" t="s">
        <v>3615</v>
      </c>
      <c r="B1694" s="1" t="s">
        <v>3616</v>
      </c>
      <c r="C1694" s="5" t="str">
        <f>IFERROR(__xludf.DUMMYFUNCTION("REGEXREPLACE(B1694, ""[[:punct:]]"", """")"),"Who else misses him right about now")</f>
        <v>Who else misses him right about now</v>
      </c>
      <c r="D1694" s="7">
        <f>IFERROR(__xludf.DUMMYFUNCTION("LEN(REGEXREPLACE(C1694, ""[[:punct:]]"", """"))"),35.0)</f>
        <v>35</v>
      </c>
      <c r="E1694" s="7">
        <f>IFERROR(__xludf.DUMMYFUNCTION("COUNTA(SPLIT(REGEXREPLACE(C1694, ""[[:punct:]]"", """"), "" ""))"),7.0)</f>
        <v>7</v>
      </c>
      <c r="F1694" s="8">
        <f t="shared" si="1"/>
        <v>5</v>
      </c>
    </row>
    <row r="1695">
      <c r="A1695" s="2" t="s">
        <v>3617</v>
      </c>
      <c r="B1695" s="1" t="s">
        <v>3618</v>
      </c>
      <c r="C1695" s="5" t="str">
        <f>IFERROR(__xludf.DUMMYFUNCTION("REGEXREPLACE(B1695, ""[[:punct:]]"", """")"),"RT KristiNoem Chaya Raichik knows how to boldly take on the libs Her libsoftiktok exposes their insanity every day  simply by reposting what radical libs have already put out there
If you want to be like Chaya and fight back my new book “No Going Back” w"&amp;"ill tell you how
Preorder it here httpstcoTDCUjjMhJZ")</f>
        <v>RT KristiNoem Chaya Raichik knows how to boldly take on the libs Her libsoftiktok exposes their insanity every day  simply by reposting what radical libs have already put out there
If you want to be like Chaya and fight back my new book “No Going Back” will tell you how
Preorder it here httpstcoTDCUjjMhJZ</v>
      </c>
      <c r="D1695" s="7">
        <f>IFERROR(__xludf.DUMMYFUNCTION("LEN(REGEXREPLACE(C1695, ""[[:punct:]]"", """"))"),308.0)</f>
        <v>308</v>
      </c>
      <c r="E1695" s="7">
        <f>IFERROR(__xludf.DUMMYFUNCTION("COUNTA(SPLIT(REGEXREPLACE(C1695, ""[[:punct:]]"", """"), "" ""))"),52.0)</f>
        <v>52</v>
      </c>
      <c r="F1695" s="8">
        <f t="shared" si="1"/>
        <v>5.923076923</v>
      </c>
    </row>
    <row r="1696">
      <c r="A1696" s="2" t="s">
        <v>3620</v>
      </c>
      <c r="B1696" s="1" t="s">
        <v>3621</v>
      </c>
      <c r="C1696" s="5" t="str">
        <f>IFERROR(__xludf.DUMMYFUNCTION("REGEXREPLACE(B1696, ""[[:punct:]]"", """")"),"Tiktoker dances to Iran attacking Israel Totally normal behavior… httpstcoBKNa1qZefG")</f>
        <v>Tiktoker dances to Iran attacking Israel Totally normal behavior… httpstcoBKNa1qZefG</v>
      </c>
      <c r="D1696" s="7">
        <f>IFERROR(__xludf.DUMMYFUNCTION("LEN(REGEXREPLACE(C1696, ""[[:punct:]]"", """"))"),84.0)</f>
        <v>84</v>
      </c>
      <c r="E1696" s="7">
        <f>IFERROR(__xludf.DUMMYFUNCTION("COUNTA(SPLIT(REGEXREPLACE(C1696, ""[[:punct:]]"", """"), "" ""))"),10.0)</f>
        <v>10</v>
      </c>
      <c r="F1696" s="8">
        <f t="shared" si="1"/>
        <v>8.4</v>
      </c>
    </row>
    <row r="1697">
      <c r="A1697" s="2" t="s">
        <v>3623</v>
      </c>
      <c r="B1697" s="1" t="s">
        <v>3624</v>
      </c>
      <c r="C1697" s="5" t="str">
        <f>IFERROR(__xludf.DUMMYFUNCTION("REGEXREPLACE(B1697, ""[[:punct:]]"", """")"),"We also have the most in depth pronoun training")</f>
        <v>We also have the most in depth pronoun training</v>
      </c>
      <c r="D1697" s="7">
        <f>IFERROR(__xludf.DUMMYFUNCTION("LEN(REGEXREPLACE(C1697, ""[[:punct:]]"", """"))"),47.0)</f>
        <v>47</v>
      </c>
      <c r="E1697" s="7">
        <f>IFERROR(__xludf.DUMMYFUNCTION("COUNTA(SPLIT(REGEXREPLACE(C1697, ""[[:punct:]]"", """"), "" ""))"),9.0)</f>
        <v>9</v>
      </c>
      <c r="F1697" s="8">
        <f t="shared" si="1"/>
        <v>5.222222222</v>
      </c>
    </row>
    <row r="1698">
      <c r="A1698" s="2" t="s">
        <v>3625</v>
      </c>
      <c r="B1698" s="1" t="s">
        <v>3626</v>
      </c>
      <c r="C1698" s="5" t="str">
        <f>IFERROR(__xludf.DUMMYFUNCTION("REGEXREPLACE(B1698, ""[[:punct:]]"", """")"),"TravisinFlint 🙏")</f>
        <v>TravisinFlint 🙏</v>
      </c>
      <c r="D1698" s="7">
        <f>IFERROR(__xludf.DUMMYFUNCTION("LEN(REGEXREPLACE(C1698, ""[[:punct:]]"", """"))"),16.0)</f>
        <v>16</v>
      </c>
      <c r="E1698" s="7">
        <f>IFERROR(__xludf.DUMMYFUNCTION("COUNTA(SPLIT(REGEXREPLACE(C1698, ""[[:punct:]]"", """"), "" ""))"),2.0)</f>
        <v>2</v>
      </c>
      <c r="F1698" s="8">
        <f t="shared" si="1"/>
        <v>8</v>
      </c>
    </row>
    <row r="1699">
      <c r="A1699" s="2" t="s">
        <v>3627</v>
      </c>
      <c r="B1699" s="1" t="s">
        <v>3628</v>
      </c>
      <c r="C1699" s="5" t="str">
        <f>IFERROR(__xludf.DUMMYFUNCTION("REGEXREPLACE(B1699, ""[[:punct:]]"", """")"),"But at least theres no mean tweets")</f>
        <v>But at least theres no mean tweets</v>
      </c>
      <c r="D1699" s="7">
        <f>IFERROR(__xludf.DUMMYFUNCTION("LEN(REGEXREPLACE(C1699, ""[[:punct:]]"", """"))"),34.0)</f>
        <v>34</v>
      </c>
      <c r="E1699" s="7">
        <f>IFERROR(__xludf.DUMMYFUNCTION("COUNTA(SPLIT(REGEXREPLACE(C1699, ""[[:punct:]]"", """"), "" ""))"),7.0)</f>
        <v>7</v>
      </c>
      <c r="F1699" s="8">
        <f t="shared" si="1"/>
        <v>4.857142857</v>
      </c>
    </row>
    <row r="1700">
      <c r="A1700" s="2" t="s">
        <v>3607</v>
      </c>
      <c r="B1700" s="1" t="s">
        <v>3629</v>
      </c>
      <c r="C1700" s="5" t="str">
        <f>IFERROR(__xludf.DUMMYFUNCTION("REGEXREPLACE(B1700, ""[[:punct:]]"", """")"),"This man single handedly saved the first amendment")</f>
        <v>This man single handedly saved the first amendment</v>
      </c>
      <c r="D1700" s="7">
        <f>IFERROR(__xludf.DUMMYFUNCTION("LEN(REGEXREPLACE(C1700, ""[[:punct:]]"", """"))"),50.0)</f>
        <v>50</v>
      </c>
      <c r="E1700" s="7">
        <f>IFERROR(__xludf.DUMMYFUNCTION("COUNTA(SPLIT(REGEXREPLACE(C1700, ""[[:punct:]]"", """"), "" ""))"),8.0)</f>
        <v>8</v>
      </c>
      <c r="F1700" s="8">
        <f t="shared" si="1"/>
        <v>6.25</v>
      </c>
    </row>
    <row r="1701">
      <c r="A1701" s="2" t="s">
        <v>3630</v>
      </c>
      <c r="B1701" s="1" t="s">
        <v>3631</v>
      </c>
      <c r="C1701" s="5" t="str">
        <f>IFERROR(__xludf.DUMMYFUNCTION("REGEXREPLACE(B1701, ""[[:punct:]]"", """")"),"Remember when they told us that if Trump is elected we will have WWIII Theyre doing everything they accused him of")</f>
        <v>Remember when they told us that if Trump is elected we will have WWIII Theyre doing everything they accused him of</v>
      </c>
      <c r="D1701" s="7">
        <f>IFERROR(__xludf.DUMMYFUNCTION("LEN(REGEXREPLACE(C1701, ""[[:punct:]]"", """"))"),114.0)</f>
        <v>114</v>
      </c>
      <c r="E1701" s="7">
        <f>IFERROR(__xludf.DUMMYFUNCTION("COUNTA(SPLIT(REGEXREPLACE(C1701, ""[[:punct:]]"", """"), "" ""))"),21.0)</f>
        <v>21</v>
      </c>
      <c r="F1701" s="8">
        <f t="shared" si="1"/>
        <v>5.428571429</v>
      </c>
    </row>
    <row r="1702">
      <c r="A1702" s="2" t="s">
        <v>3632</v>
      </c>
      <c r="B1702" s="1" t="s">
        <v>1598</v>
      </c>
      <c r="C1702" s="5" t="str">
        <f>IFERROR(__xludf.DUMMYFUNCTION("REGEXREPLACE(B1702, ""[[:punct:]]"", """")"),"What did I miss")</f>
        <v>What did I miss</v>
      </c>
      <c r="D1702" s="7">
        <f>IFERROR(__xludf.DUMMYFUNCTION("LEN(REGEXREPLACE(C1702, ""[[:punct:]]"", """"))"),15.0)</f>
        <v>15</v>
      </c>
      <c r="E1702" s="7">
        <f>IFERROR(__xludf.DUMMYFUNCTION("COUNTA(SPLIT(REGEXREPLACE(C1702, ""[[:punct:]]"", """"), "" ""))"),4.0)</f>
        <v>4</v>
      </c>
      <c r="F1702" s="8">
        <f t="shared" si="1"/>
        <v>3.75</v>
      </c>
    </row>
    <row r="1703">
      <c r="A1703" s="2" t="s">
        <v>3612</v>
      </c>
      <c r="B1703" s="1" t="s">
        <v>3633</v>
      </c>
      <c r="C1703" s="5" t="str">
        <f>IFERROR(__xludf.DUMMYFUNCTION("REGEXREPLACE(B1703, ""[[:punct:]]"", """")"),"While Iran threatens Islams holy sites with missiles Israels iron dome is protecting them")</f>
        <v>While Iran threatens Islams holy sites with missiles Israels iron dome is protecting them</v>
      </c>
      <c r="D1703" s="7">
        <f>IFERROR(__xludf.DUMMYFUNCTION("LEN(REGEXREPLACE(C1703, ""[[:punct:]]"", """"))"),89.0)</f>
        <v>89</v>
      </c>
      <c r="E1703" s="7">
        <f>IFERROR(__xludf.DUMMYFUNCTION("COUNTA(SPLIT(REGEXREPLACE(C1703, ""[[:punct:]]"", """"), "" ""))"),14.0)</f>
        <v>14</v>
      </c>
      <c r="F1703" s="8">
        <f t="shared" si="1"/>
        <v>6.357142857</v>
      </c>
    </row>
    <row r="1704">
      <c r="A1704" s="2" t="s">
        <v>3634</v>
      </c>
      <c r="B1704" s="1" t="s">
        <v>3635</v>
      </c>
      <c r="C1704" s="5" t="str">
        <f>IFERROR(__xludf.DUMMYFUNCTION("REGEXREPLACE(B1704, ""[[:punct:]]"", """")"),"RT FactsForPeace Whos fueling the IsraelHamas war Iran is feeding Hamas Hezbollah and The Palestinian Islamic Jihad money weapons training and intelligence FactsForPeace httpstcoKliidMXRG1")</f>
        <v>RT FactsForPeace Whos fueling the IsraelHamas war Iran is feeding Hamas Hezbollah and The Palestinian Islamic Jihad money weapons training and intelligence FactsForPeace httpstcoKliidMXRG1</v>
      </c>
      <c r="D1704" s="7">
        <f>IFERROR(__xludf.DUMMYFUNCTION("LEN(REGEXREPLACE(C1704, ""[[:punct:]]"", """"))"),188.0)</f>
        <v>188</v>
      </c>
      <c r="E1704" s="7">
        <f>IFERROR(__xludf.DUMMYFUNCTION("COUNTA(SPLIT(REGEXREPLACE(C1704, ""[[:punct:]]"", """"), "" ""))"),24.0)</f>
        <v>24</v>
      </c>
      <c r="F1704" s="8">
        <f t="shared" si="1"/>
        <v>7.833333333</v>
      </c>
    </row>
    <row r="1705">
      <c r="A1705" s="2" t="s">
        <v>3637</v>
      </c>
      <c r="B1705" s="1" t="s">
        <v>3638</v>
      </c>
      <c r="C1705" s="5" t="str">
        <f>IFERROR(__xludf.DUMMYFUNCTION("REGEXREPLACE(B1705, ""[[:punct:]]"", """")"),"RT FactsForPeace Dont forget Hamas and Iran’s real target httpstcoFiWmHkruqY")</f>
        <v>RT FactsForPeace Dont forget Hamas and Iran’s real target httpstcoFiWmHkruqY</v>
      </c>
      <c r="D1705" s="7">
        <f>IFERROR(__xludf.DUMMYFUNCTION("LEN(REGEXREPLACE(C1705, ""[[:punct:]]"", """"))"),76.0)</f>
        <v>76</v>
      </c>
      <c r="E1705" s="7">
        <f>IFERROR(__xludf.DUMMYFUNCTION("COUNTA(SPLIT(REGEXREPLACE(C1705, ""[[:punct:]]"", """"), "" ""))"),10.0)</f>
        <v>10</v>
      </c>
      <c r="F1705" s="8">
        <f t="shared" si="1"/>
        <v>7.6</v>
      </c>
    </row>
    <row r="1706">
      <c r="A1706" s="2" t="s">
        <v>3641</v>
      </c>
      <c r="B1706" s="1" t="s">
        <v>3642</v>
      </c>
      <c r="C1706" s="5" t="str">
        <f>IFERROR(__xludf.DUMMYFUNCTION("REGEXREPLACE(B1706, ""[[:punct:]]"", """")"),"RT libsoftiktok RepChipRoy introduced the “SAVE Act” which would protect election integrity by requiring proof of US citizenship to vote
Democrats are purposely importing millions of criminal illegal aliens for their voter base while removing voter ID re"&amp;"quirements so they can rig our elections
Congress needs to pass the “Safeguard American Voter Eligibility” Act")</f>
        <v>RT libsoftiktok RepChipRoy introduced the “SAVE Act” which would protect election integrity by requiring proof of US citizenship to vote
Democrats are purposely importing millions of criminal illegal aliens for their voter base while removing voter ID requirements so they can rig our elections
Congress needs to pass the “Safeguard American Voter Eligibility” Act</v>
      </c>
      <c r="D1706" s="7">
        <f>IFERROR(__xludf.DUMMYFUNCTION("LEN(REGEXREPLACE(C1706, ""[[:punct:]]"", """"))"),366.0)</f>
        <v>366</v>
      </c>
      <c r="E1706" s="7">
        <f>IFERROR(__xludf.DUMMYFUNCTION("COUNTA(SPLIT(REGEXREPLACE(C1706, ""[[:punct:]]"", """"), "" ""))"),52.0)</f>
        <v>52</v>
      </c>
      <c r="F1706" s="8">
        <f t="shared" si="1"/>
        <v>7.038461538</v>
      </c>
    </row>
    <row r="1707">
      <c r="A1707" s="2" t="s">
        <v>3644</v>
      </c>
      <c r="B1707" s="1" t="s">
        <v>3645</v>
      </c>
      <c r="C1707" s="5" t="str">
        <f>IFERROR(__xludf.DUMMYFUNCTION("REGEXREPLACE(B1707, ""[[:punct:]]"", """")"),"RT ChayaRaichik10 In honor of “Day of No Silence” I am amplifying LGBTQ voices
Here’s a throwback to when this trans activist instructed his followers to “accost” Supreme Court Justices httpstco86doBObEhF")</f>
        <v>RT ChayaRaichik10 In honor of “Day of No Silence” I am amplifying LGBTQ voices
Here’s a throwback to when this trans activist instructed his followers to “accost” Supreme Court Justices httpstco86doBObEhF</v>
      </c>
      <c r="D1707" s="7">
        <f>IFERROR(__xludf.DUMMYFUNCTION("LEN(REGEXREPLACE(C1707, ""[[:punct:]]"", """"))"),205.0)</f>
        <v>205</v>
      </c>
      <c r="E1707" s="7">
        <f>IFERROR(__xludf.DUMMYFUNCTION("COUNTA(SPLIT(REGEXREPLACE(C1707, ""[[:punct:]]"", """"), "" ""))"),30.0)</f>
        <v>30</v>
      </c>
      <c r="F1707" s="8">
        <f t="shared" si="1"/>
        <v>6.833333333</v>
      </c>
    </row>
    <row r="1708">
      <c r="A1708" s="2" t="s">
        <v>3647</v>
      </c>
      <c r="B1708" s="1" t="s">
        <v>3648</v>
      </c>
      <c r="C1708" s="5" t="str">
        <f>IFERROR(__xludf.DUMMYFUNCTION("REGEXREPLACE(B1708, ""[[:punct:]]"", """")"),"RT RyanWaltersSupt I appreciate the work you are doing for Oklahoma kids ChayaRaichik10 ")</f>
        <v>RT RyanWaltersSupt I appreciate the work you are doing for Oklahoma kids ChayaRaichik10 </v>
      </c>
      <c r="D1708" s="7">
        <f>IFERROR(__xludf.DUMMYFUNCTION("LEN(REGEXREPLACE(C1708, ""[[:punct:]]"", """"))"),88.0)</f>
        <v>88</v>
      </c>
      <c r="E1708" s="7">
        <f>IFERROR(__xludf.DUMMYFUNCTION("COUNTA(SPLIT(REGEXREPLACE(C1708, ""[[:punct:]]"", """"), "" ""))"),13.0)</f>
        <v>13</v>
      </c>
      <c r="F1708" s="8">
        <f t="shared" si="1"/>
        <v>6.769230769</v>
      </c>
    </row>
    <row r="1709">
      <c r="A1709" s="2" t="s">
        <v>3649</v>
      </c>
      <c r="B1709" s="1" t="s">
        <v>3650</v>
      </c>
      <c r="C1709" s="5" t="str">
        <f>IFERROR(__xludf.DUMMYFUNCTION("REGEXREPLACE(B1709, ""[[:punct:]]"", """")"),"Lol Ryan Walters fired half the staff from the Dept of Education and raised the education level of students and the fake news media are using that to attack him This guy is amazing 🔥")</f>
        <v>Lol Ryan Walters fired half the staff from the Dept of Education and raised the education level of students and the fake news media are using that to attack him This guy is amazing 🔥</v>
      </c>
      <c r="D1709" s="7">
        <f>IFERROR(__xludf.DUMMYFUNCTION("LEN(REGEXREPLACE(C1709, ""[[:punct:]]"", """"))"),183.0)</f>
        <v>183</v>
      </c>
      <c r="E1709" s="7">
        <f>IFERROR(__xludf.DUMMYFUNCTION("COUNTA(SPLIT(REGEXREPLACE(C1709, ""[[:punct:]]"", """"), "" ""))"),35.0)</f>
        <v>35</v>
      </c>
      <c r="F1709" s="8">
        <f t="shared" si="1"/>
        <v>5.228571429</v>
      </c>
    </row>
    <row r="1710">
      <c r="A1710" s="2" t="s">
        <v>3651</v>
      </c>
      <c r="B1710" s="1" t="s">
        <v>3652</v>
      </c>
      <c r="C1710" s="5" t="str">
        <f>IFERROR(__xludf.DUMMYFUNCTION("REGEXREPLACE(B1710, ""[[:punct:]]"", """")"),"This is real This dude showed up at a school board meeting this week to support a teacher fighting for trans kids httpstcoaNYRaTU9DA")</f>
        <v>This is real This dude showed up at a school board meeting this week to support a teacher fighting for trans kids httpstcoaNYRaTU9DA</v>
      </c>
      <c r="D1710" s="7">
        <f>IFERROR(__xludf.DUMMYFUNCTION("LEN(REGEXREPLACE(C1710, ""[[:punct:]]"", """"))"),132.0)</f>
        <v>132</v>
      </c>
      <c r="E1710" s="7">
        <f>IFERROR(__xludf.DUMMYFUNCTION("COUNTA(SPLIT(REGEXREPLACE(C1710, ""[[:punct:]]"", """"), "" ""))"),23.0)</f>
        <v>23</v>
      </c>
      <c r="F1710" s="8">
        <f t="shared" si="1"/>
        <v>5.739130435</v>
      </c>
    </row>
    <row r="1711">
      <c r="A1711" s="2" t="s">
        <v>3654</v>
      </c>
      <c r="B1711" s="1" t="s">
        <v>3655</v>
      </c>
      <c r="C1711" s="5" t="str">
        <f>IFERROR(__xludf.DUMMYFUNCTION("REGEXREPLACE(B1711, ""[[:punct:]]"", """")"),"Doing my part to help amplify LGBTQ voices Please do the same")</f>
        <v>Doing my part to help amplify LGBTQ voices Please do the same</v>
      </c>
      <c r="D1711" s="7">
        <f>IFERROR(__xludf.DUMMYFUNCTION("LEN(REGEXREPLACE(C1711, ""[[:punct:]]"", """"))"),61.0)</f>
        <v>61</v>
      </c>
      <c r="E1711" s="7">
        <f>IFERROR(__xludf.DUMMYFUNCTION("COUNTA(SPLIT(REGEXREPLACE(C1711, ""[[:punct:]]"", """"), "" ""))"),12.0)</f>
        <v>12</v>
      </c>
      <c r="F1711" s="8">
        <f t="shared" si="1"/>
        <v>5.083333333</v>
      </c>
    </row>
    <row r="1712">
      <c r="A1712" s="2" t="s">
        <v>3656</v>
      </c>
      <c r="B1712" s="1" t="s">
        <v>3657</v>
      </c>
      <c r="C1712" s="5" t="str">
        <f>IFERROR(__xludf.DUMMYFUNCTION("REGEXREPLACE(B1712, ""[[:punct:]]"", """")"),"Bye Bye groomers httpstcoSyLjRHOsD4")</f>
        <v>Bye Bye groomers httpstcoSyLjRHOsD4</v>
      </c>
      <c r="D1712" s="7">
        <f>IFERROR(__xludf.DUMMYFUNCTION("LEN(REGEXREPLACE(C1712, ""[[:punct:]]"", """"))"),35.0)</f>
        <v>35</v>
      </c>
      <c r="E1712" s="7">
        <f>IFERROR(__xludf.DUMMYFUNCTION("COUNTA(SPLIT(REGEXREPLACE(C1712, ""[[:punct:]]"", """"), "" ""))"),4.0)</f>
        <v>4</v>
      </c>
      <c r="F1712" s="8">
        <f t="shared" si="1"/>
        <v>8.75</v>
      </c>
    </row>
    <row r="1713">
      <c r="A1713" s="2" t="s">
        <v>3659</v>
      </c>
      <c r="B1713" s="1" t="s">
        <v>3660</v>
      </c>
      <c r="C1713" s="5" t="str">
        <f>IFERROR(__xludf.DUMMYFUNCTION("REGEXREPLACE(B1713, ""[[:punct:]]"", """")"),"RT ChayaRaichik10 Gofundme will shut down kyle rittenhouse who defended himself against attackers but will allow this on their platform Don’t use gofundme")</f>
        <v>RT ChayaRaichik10 Gofundme will shut down kyle rittenhouse who defended himself against attackers but will allow this on their platform Don’t use gofundme</v>
      </c>
      <c r="D1713" s="7">
        <f>IFERROR(__xludf.DUMMYFUNCTION("LEN(REGEXREPLACE(C1713, ""[[:punct:]]"", """"))"),154.0)</f>
        <v>154</v>
      </c>
      <c r="E1713" s="7">
        <f>IFERROR(__xludf.DUMMYFUNCTION("COUNTA(SPLIT(REGEXREPLACE(C1713, ""[[:punct:]]"", """"), "" ""))"),23.0)</f>
        <v>23</v>
      </c>
      <c r="F1713" s="8">
        <f t="shared" si="1"/>
        <v>6.695652174</v>
      </c>
    </row>
    <row r="1714">
      <c r="A1714" s="2" t="s">
        <v>3661</v>
      </c>
      <c r="B1714" s="1" t="s">
        <v>3662</v>
      </c>
      <c r="C1714" s="5" t="str">
        <f>IFERROR(__xludf.DUMMYFUNCTION("REGEXREPLACE(B1714, ""[[:punct:]]"", """")"),"rentfree")</f>
        <v>rentfree</v>
      </c>
      <c r="D1714" s="7">
        <f>IFERROR(__xludf.DUMMYFUNCTION("LEN(REGEXREPLACE(C1714, ""[[:punct:]]"", """"))"),8.0)</f>
        <v>8</v>
      </c>
      <c r="E1714" s="7">
        <f>IFERROR(__xludf.DUMMYFUNCTION("COUNTA(SPLIT(REGEXREPLACE(C1714, ""[[:punct:]]"", """"), "" ""))"),1.0)</f>
        <v>1</v>
      </c>
      <c r="F1714" s="8">
        <f t="shared" si="1"/>
        <v>8</v>
      </c>
    </row>
    <row r="1715">
      <c r="A1715" s="2" t="s">
        <v>3663</v>
      </c>
      <c r="B1715" s="1" t="s">
        <v>3664</v>
      </c>
      <c r="C1715" s="5" t="str">
        <f>IFERROR(__xludf.DUMMYFUNCTION("REGEXREPLACE(B1715, ""[[:punct:]]"", """")"),"RT ChayaRaichik10 This is totally normal… Democrat candidate for Board of Supervisors votemikepruitt in VA put out this long unhinged statement calling me a trrorist and says I sparked and incited bmb threats He also says he “celebrates” Planet Fitness ht"&amp;"tpstcor3eabfceLb")</f>
        <v>RT ChayaRaichik10 This is totally normal… Democrat candidate for Board of Supervisors votemikepruitt in VA put out this long unhinged statement calling me a trrorist and says I sparked and incited bmb threats He also says he “celebrates” Planet Fitness httpstcor3eabfceLb</v>
      </c>
      <c r="D1715" s="7">
        <f>IFERROR(__xludf.DUMMYFUNCTION("LEN(REGEXREPLACE(C1715, ""[[:punct:]]"", """"))"),271.0)</f>
        <v>271</v>
      </c>
      <c r="E1715" s="7">
        <f>IFERROR(__xludf.DUMMYFUNCTION("COUNTA(SPLIT(REGEXREPLACE(C1715, ""[[:punct:]]"", """"), "" ""))"),41.0)</f>
        <v>41</v>
      </c>
      <c r="F1715" s="8">
        <f t="shared" si="1"/>
        <v>6.609756098</v>
      </c>
    </row>
    <row r="1716">
      <c r="A1716" s="2" t="s">
        <v>3666</v>
      </c>
      <c r="B1716" s="1" t="s">
        <v>3667</v>
      </c>
      <c r="C1716" s="5" t="str">
        <f>IFERROR(__xludf.DUMMYFUNCTION("REGEXREPLACE(B1716, ""[[:punct:]]"", """")"),"AMAZING")</f>
        <v>AMAZING</v>
      </c>
      <c r="D1716" s="7">
        <f>IFERROR(__xludf.DUMMYFUNCTION("LEN(REGEXREPLACE(C1716, ""[[:punct:]]"", """"))"),7.0)</f>
        <v>7</v>
      </c>
      <c r="E1716" s="7">
        <f>IFERROR(__xludf.DUMMYFUNCTION("COUNTA(SPLIT(REGEXREPLACE(C1716, ""[[:punct:]]"", """"), "" ""))"),1.0)</f>
        <v>1</v>
      </c>
      <c r="F1716" s="8">
        <f t="shared" si="1"/>
        <v>7</v>
      </c>
    </row>
    <row r="1717">
      <c r="A1717" s="2" t="s">
        <v>3644</v>
      </c>
      <c r="B1717" s="1" t="s">
        <v>3668</v>
      </c>
      <c r="C1717" s="5" t="str">
        <f>IFERROR(__xludf.DUMMYFUNCTION("REGEXREPLACE(B1717, ""[[:punct:]]"", """")"),"In honor of “Day of No Silence” I am amplifying LGBTQ voices
Here’s a throwback to when this trans activist instructed his followers to “accost” Supreme Court Justices httpstco86doBObEhF")</f>
        <v>In honor of “Day of No Silence” I am amplifying LGBTQ voices
Here’s a throwback to when this trans activist instructed his followers to “accost” Supreme Court Justices httpstco86doBObEhF</v>
      </c>
      <c r="D1717" s="7">
        <f>IFERROR(__xludf.DUMMYFUNCTION("LEN(REGEXREPLACE(C1717, ""[[:punct:]]"", """"))"),187.0)</f>
        <v>187</v>
      </c>
      <c r="E1717" s="7">
        <f>IFERROR(__xludf.DUMMYFUNCTION("COUNTA(SPLIT(REGEXREPLACE(C1717, ""[[:punct:]]"", """"), "" ""))"),28.0)</f>
        <v>28</v>
      </c>
      <c r="F1717" s="8">
        <f t="shared" si="1"/>
        <v>6.678571429</v>
      </c>
    </row>
    <row r="1718">
      <c r="A1718" s="2" t="s">
        <v>3669</v>
      </c>
      <c r="B1718" s="1" t="s">
        <v>3670</v>
      </c>
      <c r="C1718" s="5" t="str">
        <f>IFERROR(__xludf.DUMMYFUNCTION("REGEXREPLACE(B1718, ""[[:punct:]]"", """")"),"RT libsoftiktok Happy Day of No Silence to the LGBTQ community I look forward to continuing to ensure you arent silenced and amplifying your voices primarily through reposting your own tiktok videos  httpstcoGIPOZf26or")</f>
        <v>RT libsoftiktok Happy Day of No Silence to the LGBTQ community I look forward to continuing to ensure you arent silenced and amplifying your voices primarily through reposting your own tiktok videos  httpstcoGIPOZf26or</v>
      </c>
      <c r="D1718" s="7">
        <f>IFERROR(__xludf.DUMMYFUNCTION("LEN(REGEXREPLACE(C1718, ""[[:punct:]]"", """"))"),218.0)</f>
        <v>218</v>
      </c>
      <c r="E1718" s="7">
        <f>IFERROR(__xludf.DUMMYFUNCTION("COUNTA(SPLIT(REGEXREPLACE(C1718, ""[[:punct:]]"", """"), "" ""))"),33.0)</f>
        <v>33</v>
      </c>
      <c r="F1718" s="8">
        <f t="shared" si="1"/>
        <v>6.606060606</v>
      </c>
    </row>
    <row r="1719">
      <c r="A1719" s="2" t="s">
        <v>3663</v>
      </c>
      <c r="B1719" s="1" t="s">
        <v>3672</v>
      </c>
      <c r="C1719" s="5" t="str">
        <f>IFERROR(__xludf.DUMMYFUNCTION("REGEXREPLACE(B1719, ""[[:punct:]]"", """")"),"This is totally normal… Democrat candidate for Board of Supervisors votemikepruitt in VA put out this long unhinged statement calling me a trrorist and says I sparked and incited bmb threats He also says he “celebrates” Planet Fitness httpstcor3eabfceLb")</f>
        <v>This is totally normal… Democrat candidate for Board of Supervisors votemikepruitt in VA put out this long unhinged statement calling me a trrorist and says I sparked and incited bmb threats He also says he “celebrates” Planet Fitness httpstcor3eabfceLb</v>
      </c>
      <c r="D1719" s="7">
        <f>IFERROR(__xludf.DUMMYFUNCTION("LEN(REGEXREPLACE(C1719, ""[[:punct:]]"", """"))"),253.0)</f>
        <v>253</v>
      </c>
      <c r="E1719" s="7">
        <f>IFERROR(__xludf.DUMMYFUNCTION("COUNTA(SPLIT(REGEXREPLACE(C1719, ""[[:punct:]]"", """"), "" ""))"),39.0)</f>
        <v>39</v>
      </c>
      <c r="F1719" s="8">
        <f t="shared" si="1"/>
        <v>6.487179487</v>
      </c>
    </row>
    <row r="1720">
      <c r="A1720" s="2" t="s">
        <v>3673</v>
      </c>
      <c r="B1720" s="1" t="s">
        <v>34</v>
      </c>
      <c r="C1720" s="5" t="str">
        <f>IFERROR(__xludf.DUMMYFUNCTION("REGEXREPLACE(B1720, ""[[:punct:]]"", """")"),"Holy shlit")</f>
        <v>Holy shlit</v>
      </c>
      <c r="D1720" s="7">
        <f>IFERROR(__xludf.DUMMYFUNCTION("LEN(REGEXREPLACE(C1720, ""[[:punct:]]"", """"))"),10.0)</f>
        <v>10</v>
      </c>
      <c r="E1720" s="7">
        <f>IFERROR(__xludf.DUMMYFUNCTION("COUNTA(SPLIT(REGEXREPLACE(C1720, ""[[:punct:]]"", """"), "" ""))"),2.0)</f>
        <v>2</v>
      </c>
      <c r="F1720" s="8">
        <f t="shared" si="1"/>
        <v>5</v>
      </c>
    </row>
    <row r="1721">
      <c r="A1721" s="2" t="s">
        <v>3674</v>
      </c>
      <c r="B1721" s="1" t="s">
        <v>3675</v>
      </c>
      <c r="C1721" s="5" t="str">
        <f>IFERROR(__xludf.DUMMYFUNCTION("REGEXREPLACE(B1721, ""[[:punct:]]"", """")"),"ighaworth Congratulations Beautiful")</f>
        <v>ighaworth Congratulations Beautiful</v>
      </c>
      <c r="D1721" s="7">
        <f>IFERROR(__xludf.DUMMYFUNCTION("LEN(REGEXREPLACE(C1721, ""[[:punct:]]"", """"))"),35.0)</f>
        <v>35</v>
      </c>
      <c r="E1721" s="7">
        <f>IFERROR(__xludf.DUMMYFUNCTION("COUNTA(SPLIT(REGEXREPLACE(C1721, ""[[:punct:]]"", """"), "" ""))"),3.0)</f>
        <v>3</v>
      </c>
      <c r="F1721" s="8">
        <f t="shared" si="1"/>
        <v>11.66666667</v>
      </c>
    </row>
    <row r="1722">
      <c r="A1722" s="2" t="s">
        <v>3676</v>
      </c>
      <c r="B1722" s="1" t="s">
        <v>3677</v>
      </c>
      <c r="C1722" s="5" t="str">
        <f>IFERROR(__xludf.DUMMYFUNCTION("REGEXREPLACE(B1722, ""[[:punct:]]"", """")"),"I literally think about this every single night")</f>
        <v>I literally think about this every single night</v>
      </c>
      <c r="D1722" s="7">
        <f>IFERROR(__xludf.DUMMYFUNCTION("LEN(REGEXREPLACE(C1722, ""[[:punct:]]"", """"))"),47.0)</f>
        <v>47</v>
      </c>
      <c r="E1722" s="7">
        <f>IFERROR(__xludf.DUMMYFUNCTION("COUNTA(SPLIT(REGEXREPLACE(C1722, ""[[:punct:]]"", """"), "" ""))"),8.0)</f>
        <v>8</v>
      </c>
      <c r="F1722" s="8">
        <f t="shared" si="1"/>
        <v>5.875</v>
      </c>
    </row>
    <row r="1723">
      <c r="A1723" s="2" t="s">
        <v>3678</v>
      </c>
      <c r="B1723" s="1" t="s">
        <v>3679</v>
      </c>
      <c r="C1723" s="5" t="str">
        <f>IFERROR(__xludf.DUMMYFUNCTION("REGEXREPLACE(B1723, ""[[:punct:]]"", """")"),"Many public schools are joining in to celebrate yet another day dedicated to the mental delusion that a man can somehow become a woman or vice versa
Denver Public Schools dpsk12 in particular is helping teach kids how to become LGBTQ activists
Homeschoo"&amp;"l your kids")</f>
        <v>Many public schools are joining in to celebrate yet another day dedicated to the mental delusion that a man can somehow become a woman or vice versa
Denver Public Schools dpsk12 in particular is helping teach kids how to become LGBTQ activists
Homeschool your kids</v>
      </c>
      <c r="D1723" s="7">
        <f>IFERROR(__xludf.DUMMYFUNCTION("LEN(REGEXREPLACE(C1723, ""[[:punct:]]"", """"))"),266.0)</f>
        <v>266</v>
      </c>
      <c r="E1723" s="7">
        <f>IFERROR(__xludf.DUMMYFUNCTION("COUNTA(SPLIT(REGEXREPLACE(C1723, ""[[:punct:]]"", """"), "" ""))"),43.0)</f>
        <v>43</v>
      </c>
      <c r="F1723" s="8">
        <f t="shared" si="1"/>
        <v>6.186046512</v>
      </c>
    </row>
    <row r="1724">
      <c r="A1724" s="2" t="s">
        <v>3680</v>
      </c>
      <c r="B1724" s="1" t="s">
        <v>3681</v>
      </c>
      <c r="C1724" s="5" t="str">
        <f>IFERROR(__xludf.DUMMYFUNCTION("REGEXREPLACE(B1724, ""[[:punct:]]"", """")"),"GetAWarrant")</f>
        <v>GetAWarrant</v>
      </c>
      <c r="D1724" s="7">
        <f>IFERROR(__xludf.DUMMYFUNCTION("LEN(REGEXREPLACE(C1724, ""[[:punct:]]"", """"))"),11.0)</f>
        <v>11</v>
      </c>
      <c r="E1724" s="7">
        <f>IFERROR(__xludf.DUMMYFUNCTION("COUNTA(SPLIT(REGEXREPLACE(C1724, ""[[:punct:]]"", """"), "" ""))"),1.0)</f>
        <v>1</v>
      </c>
      <c r="F1724" s="8">
        <f t="shared" si="1"/>
        <v>11</v>
      </c>
    </row>
    <row r="1725">
      <c r="A1725" s="2" t="s">
        <v>3682</v>
      </c>
      <c r="B1725" s="1" t="s">
        <v>3683</v>
      </c>
      <c r="C1725" s="5" t="str">
        <f>IFERROR(__xludf.DUMMYFUNCTION("REGEXREPLACE(B1725, ""[[:punct:]]"", """")"),"Im absolutely shocked that a trrorist organization who rpe mrder and torture innocent people would lie")</f>
        <v>Im absolutely shocked that a trrorist organization who rpe mrder and torture innocent people would lie</v>
      </c>
      <c r="D1725" s="7">
        <f>IFERROR(__xludf.DUMMYFUNCTION("LEN(REGEXREPLACE(C1725, ""[[:punct:]]"", """"))"),102.0)</f>
        <v>102</v>
      </c>
      <c r="E1725" s="7">
        <f>IFERROR(__xludf.DUMMYFUNCTION("COUNTA(SPLIT(REGEXREPLACE(C1725, ""[[:punct:]]"", """"), "" ""))"),16.0)</f>
        <v>16</v>
      </c>
      <c r="F1725" s="8">
        <f t="shared" si="1"/>
        <v>6.375</v>
      </c>
    </row>
    <row r="1726">
      <c r="A1726" s="2" t="s">
        <v>3684</v>
      </c>
      <c r="B1726" s="1" t="s">
        <v>3685</v>
      </c>
      <c r="C1726" s="5" t="str">
        <f>IFERROR(__xludf.DUMMYFUNCTION("REGEXREPLACE(B1726, ""[[:punct:]]"", """")"),"OMG this is terrifying This poor woman")</f>
        <v>OMG this is terrifying This poor woman</v>
      </c>
      <c r="D1726" s="7">
        <f>IFERROR(__xludf.DUMMYFUNCTION("LEN(REGEXREPLACE(C1726, ""[[:punct:]]"", """"))"),38.0)</f>
        <v>38</v>
      </c>
      <c r="E1726" s="7">
        <f>IFERROR(__xludf.DUMMYFUNCTION("COUNTA(SPLIT(REGEXREPLACE(C1726, ""[[:punct:]]"", """"), "" ""))"),7.0)</f>
        <v>7</v>
      </c>
      <c r="F1726" s="8">
        <f t="shared" si="1"/>
        <v>5.428571429</v>
      </c>
    </row>
    <row r="1727">
      <c r="A1727" s="2" t="s">
        <v>3686</v>
      </c>
      <c r="B1727" s="1" t="s">
        <v>3687</v>
      </c>
      <c r="C1727" s="5" t="str">
        <f>IFERROR(__xludf.DUMMYFUNCTION("REGEXREPLACE(B1727, ""[[:punct:]]"", """")"),"In honor of the Day of No Silence for the LGBTQ community I will be amplifying their voices even more")</f>
        <v>In honor of the Day of No Silence for the LGBTQ community I will be amplifying their voices even more</v>
      </c>
      <c r="D1727" s="7">
        <f>IFERROR(__xludf.DUMMYFUNCTION("LEN(REGEXREPLACE(C1727, ""[[:punct:]]"", """"))"),101.0)</f>
        <v>101</v>
      </c>
      <c r="E1727" s="7">
        <f>IFERROR(__xludf.DUMMYFUNCTION("COUNTA(SPLIT(REGEXREPLACE(C1727, ""[[:punct:]]"", """"), "" ""))"),20.0)</f>
        <v>20</v>
      </c>
      <c r="F1727" s="8">
        <f t="shared" si="1"/>
        <v>5.05</v>
      </c>
    </row>
    <row r="1728">
      <c r="A1728" s="2" t="s">
        <v>3688</v>
      </c>
      <c r="B1728" s="1" t="s">
        <v>3689</v>
      </c>
      <c r="C1728" s="5" t="str">
        <f>IFERROR(__xludf.DUMMYFUNCTION("REGEXREPLACE(B1728, ""[[:punct:]]"", """")"),"RT libsoftiktok Today the LGBTQ community has another day celebrating them The day of “No Silence” because they’ve been silent for decades 
This is not to be confused with the “Day of Silence” which is April 14th
The silent LGBTQ community have over 140"&amp;" calendar days celebrating them httpstcoTdLPHJmZ3R")</f>
        <v>RT libsoftiktok Today the LGBTQ community has another day celebrating them The day of “No Silence” because they’ve been silent for decades 
This is not to be confused with the “Day of Silence” which is April 14th
The silent LGBTQ community have over 140 calendar days celebrating them httpstcoTdLPHJmZ3R</v>
      </c>
      <c r="D1728" s="7">
        <f>IFERROR(__xludf.DUMMYFUNCTION("LEN(REGEXREPLACE(C1728, ""[[:punct:]]"", """"))"),305.0)</f>
        <v>305</v>
      </c>
      <c r="E1728" s="7">
        <f>IFERROR(__xludf.DUMMYFUNCTION("COUNTA(SPLIT(REGEXREPLACE(C1728, ""[[:punct:]]"", """"), "" ""))"),48.0)</f>
        <v>48</v>
      </c>
      <c r="F1728" s="8">
        <f t="shared" si="1"/>
        <v>6.354166667</v>
      </c>
    </row>
    <row r="1729">
      <c r="A1729" s="2" t="s">
        <v>3691</v>
      </c>
      <c r="B1729" s="1" t="s">
        <v>3692</v>
      </c>
      <c r="C1729" s="5" t="str">
        <f>IFERROR(__xludf.DUMMYFUNCTION("REGEXREPLACE(B1729, ""[[:punct:]]"", """")"),"SPREAD THIS EVERYWHERE")</f>
        <v>SPREAD THIS EVERYWHERE</v>
      </c>
      <c r="D1729" s="7">
        <f>IFERROR(__xludf.DUMMYFUNCTION("LEN(REGEXREPLACE(C1729, ""[[:punct:]]"", """"))"),22.0)</f>
        <v>22</v>
      </c>
      <c r="E1729" s="7">
        <f>IFERROR(__xludf.DUMMYFUNCTION("COUNTA(SPLIT(REGEXREPLACE(C1729, ""[[:punct:]]"", """"), "" ""))"),3.0)</f>
        <v>3</v>
      </c>
      <c r="F1729" s="8">
        <f t="shared" si="1"/>
        <v>7.333333333</v>
      </c>
    </row>
    <row r="1730">
      <c r="A1730" s="2" t="s">
        <v>3693</v>
      </c>
      <c r="B1730" s="1" t="s">
        <v>3694</v>
      </c>
      <c r="C1730" s="5" t="str">
        <f>IFERROR(__xludf.DUMMYFUNCTION("REGEXREPLACE(B1730, ""[[:punct:]]"", """")"),"RT ChayaRaichik10 Why are liberals so cringe They danced to get rid of Covid and now they’re singing to unseat Marsha Blackburn 😂
It would be a shame if we countered this by getting votemarsha to 75k followers Definitely don’t go follow her
They’re sca"&amp;"red of MarshaBlackburn because she speaks out against the child mtilaton cult")</f>
        <v>RT ChayaRaichik10 Why are liberals so cringe They danced to get rid of Covid and now they’re singing to unseat Marsha Blackburn 😂
It would be a shame if we countered this by getting votemarsha to 75k followers Definitely don’t go follow her
They’re scared of MarshaBlackburn because she speaks out against the child mtilaton cult</v>
      </c>
      <c r="D1730" s="7">
        <f>IFERROR(__xludf.DUMMYFUNCTION("LEN(REGEXREPLACE(C1730, ""[[:punct:]]"", """"))"),332.0)</f>
        <v>332</v>
      </c>
      <c r="E1730" s="7">
        <f>IFERROR(__xludf.DUMMYFUNCTION("COUNTA(SPLIT(REGEXREPLACE(C1730, ""[[:punct:]]"", """"), "" ""))"),54.0)</f>
        <v>54</v>
      </c>
      <c r="F1730" s="8">
        <f t="shared" si="1"/>
        <v>6.148148148</v>
      </c>
    </row>
    <row r="1731">
      <c r="A1731" s="2" t="s">
        <v>3693</v>
      </c>
      <c r="B1731" s="1" t="s">
        <v>3696</v>
      </c>
      <c r="C1731" s="5" t="str">
        <f>IFERROR(__xludf.DUMMYFUNCTION("REGEXREPLACE(B1731, ""[[:punct:]]"", """")"),"Why are liberals so cringe They danced to get rid of Covid and now they’re singing to unseat Marsha Blackburn 😂
It would be a shame if we countered this by getting votemarsha to 75k followers Definitely don’t go follow her
They’re scared of MarshaBlack"&amp;"burn because she speaks out against the child mtilaton cult")</f>
        <v>Why are liberals so cringe They danced to get rid of Covid and now they’re singing to unseat Marsha Blackburn 😂
It would be a shame if we countered this by getting votemarsha to 75k followers Definitely don’t go follow her
They’re scared of MarshaBlackburn because she speaks out against the child mtilaton cult</v>
      </c>
      <c r="D1731" s="7">
        <f>IFERROR(__xludf.DUMMYFUNCTION("LEN(REGEXREPLACE(C1731, ""[[:punct:]]"", """"))"),314.0)</f>
        <v>314</v>
      </c>
      <c r="E1731" s="7">
        <f>IFERROR(__xludf.DUMMYFUNCTION("COUNTA(SPLIT(REGEXREPLACE(C1731, ""[[:punct:]]"", """"), "" ""))"),52.0)</f>
        <v>52</v>
      </c>
      <c r="F1731" s="8">
        <f t="shared" si="1"/>
        <v>6.038461538</v>
      </c>
    </row>
    <row r="1732">
      <c r="A1732" s="2" t="s">
        <v>3697</v>
      </c>
      <c r="B1732" s="1" t="s">
        <v>512</v>
      </c>
      <c r="C1732" s="5" t="str">
        <f>IFERROR(__xludf.DUMMYFUNCTION("REGEXREPLACE(B1732, ""[[:punct:]]"", """")"),"😂😂😂")</f>
        <v>😂😂😂</v>
      </c>
      <c r="D1732" s="7">
        <f>IFERROR(__xludf.DUMMYFUNCTION("LEN(REGEXREPLACE(C1732, ""[[:punct:]]"", """"))"),6.0)</f>
        <v>6</v>
      </c>
      <c r="E1732" s="7">
        <f>IFERROR(__xludf.DUMMYFUNCTION("COUNTA(SPLIT(REGEXREPLACE(C1732, ""[[:punct:]]"", """"), "" ""))"),1.0)</f>
        <v>1</v>
      </c>
      <c r="F1732" s="8">
        <f t="shared" si="1"/>
        <v>6</v>
      </c>
    </row>
    <row r="1733">
      <c r="A1733" s="2" t="s">
        <v>3698</v>
      </c>
      <c r="B1733" s="1" t="s">
        <v>3699</v>
      </c>
      <c r="C1733" s="5" t="str">
        <f>IFERROR(__xludf.DUMMYFUNCTION("REGEXREPLACE(B1733, ""[[:punct:]]"", """")"),"This is disastrous It would be a real shame if everyone tagged TownofNorwoodMA and asked why they allow men to enter the women’s bathrooms while little girls are present")</f>
        <v>This is disastrous It would be a real shame if everyone tagged TownofNorwoodMA and asked why they allow men to enter the women’s bathrooms while little girls are present</v>
      </c>
      <c r="D1733" s="7">
        <f>IFERROR(__xludf.DUMMYFUNCTION("LEN(REGEXREPLACE(C1733, ""[[:punct:]]"", """"))"),169.0)</f>
        <v>169</v>
      </c>
      <c r="E1733" s="7">
        <f>IFERROR(__xludf.DUMMYFUNCTION("COUNTA(SPLIT(REGEXREPLACE(C1733, ""[[:punct:]]"", """"), "" ""))"),29.0)</f>
        <v>29</v>
      </c>
      <c r="F1733" s="8">
        <f t="shared" si="1"/>
        <v>5.827586207</v>
      </c>
    </row>
    <row r="1734">
      <c r="A1734" s="2" t="s">
        <v>3700</v>
      </c>
      <c r="B1734" s="1" t="s">
        <v>3701</v>
      </c>
      <c r="C1734" s="5" t="str">
        <f>IFERROR(__xludf.DUMMYFUNCTION("REGEXREPLACE(B1734, ""[[:punct:]]"", """")"),"When the media is attacking you you know you’re doing something right
They constantly attack Ryan Walters because he’s effective He’s getting in their way He’s protecting Oklahoma kids from predators groomers and radical leftist activists
Oklahoma is lu"&amp;"cky to have him")</f>
        <v>When the media is attacking you you know you’re doing something right
They constantly attack Ryan Walters because he’s effective He’s getting in their way He’s protecting Oklahoma kids from predators groomers and radical leftist activists
Oklahoma is lucky to have him</v>
      </c>
      <c r="D1734" s="7">
        <f>IFERROR(__xludf.DUMMYFUNCTION("LEN(REGEXREPLACE(C1734, ""[[:punct:]]"", """"))"),270.0)</f>
        <v>270</v>
      </c>
      <c r="E1734" s="7">
        <f>IFERROR(__xludf.DUMMYFUNCTION("COUNTA(SPLIT(REGEXREPLACE(C1734, ""[[:punct:]]"", """"), "" ""))"),40.0)</f>
        <v>40</v>
      </c>
      <c r="F1734" s="8">
        <f t="shared" si="1"/>
        <v>6.75</v>
      </c>
    </row>
    <row r="1735">
      <c r="A1735" s="2" t="s">
        <v>3702</v>
      </c>
      <c r="B1735" s="1" t="s">
        <v>3703</v>
      </c>
      <c r="C1735" s="5" t="str">
        <f>IFERROR(__xludf.DUMMYFUNCTION("REGEXREPLACE(B1735, ""[[:punct:]]"", """")"),"goddeketal Beautiful")</f>
        <v>goddeketal Beautiful</v>
      </c>
      <c r="D1735" s="7">
        <f>IFERROR(__xludf.DUMMYFUNCTION("LEN(REGEXREPLACE(C1735, ""[[:punct:]]"", """"))"),20.0)</f>
        <v>20</v>
      </c>
      <c r="E1735" s="7">
        <f>IFERROR(__xludf.DUMMYFUNCTION("COUNTA(SPLIT(REGEXREPLACE(C1735, ""[[:punct:]]"", """"), "" ""))"),2.0)</f>
        <v>2</v>
      </c>
      <c r="F1735" s="8">
        <f t="shared" si="1"/>
        <v>10</v>
      </c>
    </row>
    <row r="1736">
      <c r="A1736" s="2" t="s">
        <v>3704</v>
      </c>
      <c r="B1736" s="1" t="s">
        <v>3705</v>
      </c>
      <c r="C1736" s="5" t="str">
        <f>IFERROR(__xludf.DUMMYFUNCTION("REGEXREPLACE(B1736, ""[[:punct:]]"", """")"),"RT HananyaNaftali Dear Tucker Carlson — A Message From Israel Regarding Christians httpstco4drn4ziR3N")</f>
        <v>RT HananyaNaftali Dear Tucker Carlson — A Message From Israel Regarding Christians httpstco4drn4ziR3N</v>
      </c>
      <c r="D1736" s="7">
        <f>IFERROR(__xludf.DUMMYFUNCTION("LEN(REGEXREPLACE(C1736, ""[[:punct:]]"", """"))"),101.0)</f>
        <v>101</v>
      </c>
      <c r="E1736" s="7">
        <f>IFERROR(__xludf.DUMMYFUNCTION("COUNTA(SPLIT(REGEXREPLACE(C1736, ""[[:punct:]]"", """"), "" ""))"),13.0)</f>
        <v>13</v>
      </c>
      <c r="F1736" s="8">
        <f t="shared" si="1"/>
        <v>7.769230769</v>
      </c>
    </row>
    <row r="1737">
      <c r="A1737" s="2" t="s">
        <v>3707</v>
      </c>
      <c r="B1737" s="1" t="s">
        <v>3708</v>
      </c>
      <c r="C1737" s="5" t="str">
        <f>IFERROR(__xludf.DUMMYFUNCTION("REGEXREPLACE(B1737, ""[[:punct:]]"", """")"),"Who else is awake")</f>
        <v>Who else is awake</v>
      </c>
      <c r="D1737" s="7">
        <f>IFERROR(__xludf.DUMMYFUNCTION("LEN(REGEXREPLACE(C1737, ""[[:punct:]]"", """"))"),17.0)</f>
        <v>17</v>
      </c>
      <c r="E1737" s="7">
        <f>IFERROR(__xludf.DUMMYFUNCTION("COUNTA(SPLIT(REGEXREPLACE(C1737, ""[[:punct:]]"", """"), "" ""))"),4.0)</f>
        <v>4</v>
      </c>
      <c r="F1737" s="8">
        <f t="shared" si="1"/>
        <v>4.25</v>
      </c>
    </row>
    <row r="1738">
      <c r="A1738" s="2" t="s">
        <v>3709</v>
      </c>
      <c r="B1738" s="1" t="s">
        <v>3710</v>
      </c>
      <c r="C1738" s="5" t="str">
        <f>IFERROR(__xludf.DUMMYFUNCTION("REGEXREPLACE(B1738, ""[[:punct:]]"", """")"),"superultraMAGA Love the attitude")</f>
        <v>superultraMAGA Love the attitude</v>
      </c>
      <c r="D1738" s="7">
        <f>IFERROR(__xludf.DUMMYFUNCTION("LEN(REGEXREPLACE(C1738, ""[[:punct:]]"", """"))"),32.0)</f>
        <v>32</v>
      </c>
      <c r="E1738" s="7">
        <f>IFERROR(__xludf.DUMMYFUNCTION("COUNTA(SPLIT(REGEXREPLACE(C1738, ""[[:punct:]]"", """"), "" ""))"),4.0)</f>
        <v>4</v>
      </c>
      <c r="F1738" s="8">
        <f t="shared" si="1"/>
        <v>8</v>
      </c>
    </row>
    <row r="1739">
      <c r="A1739" s="2" t="s">
        <v>3711</v>
      </c>
      <c r="B1739" s="1" t="s">
        <v>3712</v>
      </c>
      <c r="C1739" s="5" t="str">
        <f>IFERROR(__xludf.DUMMYFUNCTION("REGEXREPLACE(B1739, ""[[:punct:]]"", """")"),"SeahawkBanners No u")</f>
        <v>SeahawkBanners No u</v>
      </c>
      <c r="D1739" s="7">
        <f>IFERROR(__xludf.DUMMYFUNCTION("LEN(REGEXREPLACE(C1739, ""[[:punct:]]"", """"))"),19.0)</f>
        <v>19</v>
      </c>
      <c r="E1739" s="7">
        <f>IFERROR(__xludf.DUMMYFUNCTION("COUNTA(SPLIT(REGEXREPLACE(C1739, ""[[:punct:]]"", """"), "" ""))"),3.0)</f>
        <v>3</v>
      </c>
      <c r="F1739" s="8">
        <f t="shared" si="1"/>
        <v>6.333333333</v>
      </c>
    </row>
    <row r="1740">
      <c r="A1740" s="2" t="s">
        <v>3713</v>
      </c>
      <c r="B1740" s="1" t="s">
        <v>3714</v>
      </c>
      <c r="C1740" s="5" t="str">
        <f>IFERROR(__xludf.DUMMYFUNCTION("REGEXREPLACE(B1740, ""[[:punct:]]"", """")"),"The comments and QT’s on this are nuts This post made the left really upset They all showed their true colors
They want me hurt or dead because I repost their own tiktoks")</f>
        <v>The comments and QT’s on this are nuts This post made the left really upset They all showed their true colors
They want me hurt or dead because I repost their own tiktoks</v>
      </c>
      <c r="D1740" s="7">
        <f>IFERROR(__xludf.DUMMYFUNCTION("LEN(REGEXREPLACE(C1740, ""[[:punct:]]"", """"))"),171.0)</f>
        <v>171</v>
      </c>
      <c r="E1740" s="7">
        <f>IFERROR(__xludf.DUMMYFUNCTION("COUNTA(SPLIT(REGEXREPLACE(C1740, ""[[:punct:]]"", """"), "" ""))"),32.0)</f>
        <v>32</v>
      </c>
      <c r="F1740" s="8">
        <f t="shared" si="1"/>
        <v>5.34375</v>
      </c>
    </row>
    <row r="1741">
      <c r="A1741" s="2" t="s">
        <v>3715</v>
      </c>
      <c r="B1741" s="1" t="s">
        <v>3716</v>
      </c>
      <c r="C1741" s="5" t="str">
        <f>IFERROR(__xludf.DUMMYFUNCTION("REGEXREPLACE(B1741, ""[[:punct:]]"", """")"),"RT ChayaRaichik10 LIFE HACK
If you don’t want to end up dead at a traffic stop don’t sh00t at the cops
Follow me for more great tips")</f>
        <v>RT ChayaRaichik10 LIFE HACK
If you don’t want to end up dead at a traffic stop don’t sh00t at the cops
Follow me for more great tips</v>
      </c>
      <c r="D1741" s="7">
        <f>IFERROR(__xludf.DUMMYFUNCTION("LEN(REGEXREPLACE(C1741, ""[[:punct:]]"", """"))"),134.0)</f>
        <v>134</v>
      </c>
      <c r="E1741" s="7">
        <f>IFERROR(__xludf.DUMMYFUNCTION("COUNTA(SPLIT(REGEXREPLACE(C1741, ""[[:punct:]]"", """"), "" ""))"),25.0)</f>
        <v>25</v>
      </c>
      <c r="F1741" s="8">
        <f t="shared" si="1"/>
        <v>5.36</v>
      </c>
    </row>
    <row r="1742">
      <c r="A1742" s="2" t="s">
        <v>3717</v>
      </c>
      <c r="B1742" s="1" t="s">
        <v>1596</v>
      </c>
      <c r="C1742" s="5" t="str">
        <f>IFERROR(__xludf.DUMMYFUNCTION("REGEXREPLACE(B1742, ""[[:punct:]]"", """")"),"Derek Chauvin is a political prisoner")</f>
        <v>Derek Chauvin is a political prisoner</v>
      </c>
      <c r="D1742" s="7">
        <f>IFERROR(__xludf.DUMMYFUNCTION("LEN(REGEXREPLACE(C1742, ""[[:punct:]]"", """"))"),37.0)</f>
        <v>37</v>
      </c>
      <c r="E1742" s="7">
        <f>IFERROR(__xludf.DUMMYFUNCTION("COUNTA(SPLIT(REGEXREPLACE(C1742, ""[[:punct:]]"", """"), "" ""))"),6.0)</f>
        <v>6</v>
      </c>
      <c r="F1742" s="8">
        <f t="shared" si="1"/>
        <v>6.166666667</v>
      </c>
    </row>
    <row r="1743">
      <c r="A1743" s="2" t="s">
        <v>3718</v>
      </c>
      <c r="B1743" s="1" t="s">
        <v>3719</v>
      </c>
      <c r="C1743" s="5" t="str">
        <f>IFERROR(__xludf.DUMMYFUNCTION("REGEXREPLACE(B1743, ""[[:punct:]]"", """")"),"This happened in 2022 Why is it only coming out now")</f>
        <v>This happened in 2022 Why is it only coming out now</v>
      </c>
      <c r="D1743" s="7">
        <f>IFERROR(__xludf.DUMMYFUNCTION("LEN(REGEXREPLACE(C1743, ""[[:punct:]]"", """"))"),51.0)</f>
        <v>51</v>
      </c>
      <c r="E1743" s="7">
        <f>IFERROR(__xludf.DUMMYFUNCTION("COUNTA(SPLIT(REGEXREPLACE(C1743, ""[[:punct:]]"", """"), "" ""))"),11.0)</f>
        <v>11</v>
      </c>
      <c r="F1743" s="8">
        <f t="shared" si="1"/>
        <v>4.636363636</v>
      </c>
    </row>
    <row r="1744">
      <c r="A1744" s="2" t="s">
        <v>3659</v>
      </c>
      <c r="B1744" s="1" t="s">
        <v>3720</v>
      </c>
      <c r="C1744" s="5" t="str">
        <f>IFERROR(__xludf.DUMMYFUNCTION("REGEXREPLACE(B1744, ""[[:punct:]]"", """")"),"Gofundme will shut down kyle rittenhouse who defended himself against attackers but will allow this on their platform Don’t use gofundme")</f>
        <v>Gofundme will shut down kyle rittenhouse who defended himself against attackers but will allow this on their platform Don’t use gofundme</v>
      </c>
      <c r="D1744" s="7">
        <f>IFERROR(__xludf.DUMMYFUNCTION("LEN(REGEXREPLACE(C1744, ""[[:punct:]]"", """"))"),136.0)</f>
        <v>136</v>
      </c>
      <c r="E1744" s="7">
        <f>IFERROR(__xludf.DUMMYFUNCTION("COUNTA(SPLIT(REGEXREPLACE(C1744, ""[[:punct:]]"", """"), "" ""))"),21.0)</f>
        <v>21</v>
      </c>
      <c r="F1744" s="8">
        <f t="shared" si="1"/>
        <v>6.476190476</v>
      </c>
    </row>
    <row r="1745">
      <c r="A1745" s="2" t="s">
        <v>3721</v>
      </c>
      <c r="B1745" s="1" t="s">
        <v>3722</v>
      </c>
      <c r="C1745" s="5" t="str">
        <f>IFERROR(__xludf.DUMMYFUNCTION("REGEXREPLACE(B1745, ""[[:punct:]]"", """")"),"JoeTalkShow Paid stupid liars")</f>
        <v>JoeTalkShow Paid stupid liars</v>
      </c>
      <c r="D1745" s="7">
        <f>IFERROR(__xludf.DUMMYFUNCTION("LEN(REGEXREPLACE(C1745, ""[[:punct:]]"", """"))"),29.0)</f>
        <v>29</v>
      </c>
      <c r="E1745" s="7">
        <f>IFERROR(__xludf.DUMMYFUNCTION("COUNTA(SPLIT(REGEXREPLACE(C1745, ""[[:punct:]]"", """"), "" ""))"),4.0)</f>
        <v>4</v>
      </c>
      <c r="F1745" s="8">
        <f t="shared" si="1"/>
        <v>7.25</v>
      </c>
    </row>
    <row r="1746">
      <c r="A1746" s="2" t="s">
        <v>3723</v>
      </c>
      <c r="B1746" s="1" t="s">
        <v>2309</v>
      </c>
      <c r="C1746" s="5" t="str">
        <f>IFERROR(__xludf.DUMMYFUNCTION("REGEXREPLACE(B1746, ""[[:punct:]]"", """")"),"Why do they always look like this")</f>
        <v>Why do they always look like this</v>
      </c>
      <c r="D1746" s="7">
        <f>IFERROR(__xludf.DUMMYFUNCTION("LEN(REGEXREPLACE(C1746, ""[[:punct:]]"", """"))"),33.0)</f>
        <v>33</v>
      </c>
      <c r="E1746" s="7">
        <f>IFERROR(__xludf.DUMMYFUNCTION("COUNTA(SPLIT(REGEXREPLACE(C1746, ""[[:punct:]]"", """"), "" ""))"),7.0)</f>
        <v>7</v>
      </c>
      <c r="F1746" s="8">
        <f t="shared" si="1"/>
        <v>4.714285714</v>
      </c>
    </row>
    <row r="1747">
      <c r="A1747" s="2" t="s">
        <v>3724</v>
      </c>
      <c r="B1747" s="1" t="s">
        <v>3725</v>
      </c>
      <c r="C1747" s="5" t="str">
        <f>IFERROR(__xludf.DUMMYFUNCTION("REGEXREPLACE(B1747, ""[[:punct:]]"", """")"),"WHOA Planned Parenthood gave kids puberty blockers and sx change surgeries without parental consent")</f>
        <v>WHOA Planned Parenthood gave kids puberty blockers and sx change surgeries without parental consent</v>
      </c>
      <c r="D1747" s="7">
        <f>IFERROR(__xludf.DUMMYFUNCTION("LEN(REGEXREPLACE(C1747, ""[[:punct:]]"", """"))"),99.0)</f>
        <v>99</v>
      </c>
      <c r="E1747" s="7">
        <f>IFERROR(__xludf.DUMMYFUNCTION("COUNTA(SPLIT(REGEXREPLACE(C1747, ""[[:punct:]]"", """"), "" ""))"),14.0)</f>
        <v>14</v>
      </c>
      <c r="F1747" s="8">
        <f t="shared" si="1"/>
        <v>7.071428571</v>
      </c>
    </row>
    <row r="1748">
      <c r="A1748" s="2" t="s">
        <v>3726</v>
      </c>
      <c r="B1748" s="1" t="s">
        <v>3727</v>
      </c>
      <c r="C1748" s="5" t="str">
        <f>IFERROR(__xludf.DUMMYFUNCTION("REGEXREPLACE(B1748, ""[[:punct:]]"", """")"),"Im getting an insane amount of death threats today I mustve said something true again to anger the child mutilation cult")</f>
        <v>Im getting an insane amount of death threats today I mustve said something true again to anger the child mutilation cult</v>
      </c>
      <c r="D1748" s="7">
        <f>IFERROR(__xludf.DUMMYFUNCTION("LEN(REGEXREPLACE(C1748, ""[[:punct:]]"", """"))"),120.0)</f>
        <v>120</v>
      </c>
      <c r="E1748" s="7">
        <f>IFERROR(__xludf.DUMMYFUNCTION("COUNTA(SPLIT(REGEXREPLACE(C1748, ""[[:punct:]]"", """"), "" ""))"),21.0)</f>
        <v>21</v>
      </c>
      <c r="F1748" s="8">
        <f t="shared" si="1"/>
        <v>5.714285714</v>
      </c>
    </row>
    <row r="1749">
      <c r="A1749" s="2" t="s">
        <v>3728</v>
      </c>
      <c r="B1749" s="1" t="s">
        <v>3729</v>
      </c>
      <c r="C1749" s="5" t="str">
        <f>IFERROR(__xludf.DUMMYFUNCTION("REGEXREPLACE(B1749, ""[[:punct:]]"", """")"),"CNN is happy that OJ got away with mrder")</f>
        <v>CNN is happy that OJ got away with mrder</v>
      </c>
      <c r="D1749" s="7">
        <f>IFERROR(__xludf.DUMMYFUNCTION("LEN(REGEXREPLACE(C1749, ""[[:punct:]]"", """"))"),40.0)</f>
        <v>40</v>
      </c>
      <c r="E1749" s="7">
        <f>IFERROR(__xludf.DUMMYFUNCTION("COUNTA(SPLIT(REGEXREPLACE(C1749, ""[[:punct:]]"", """"), "" ""))"),9.0)</f>
        <v>9</v>
      </c>
      <c r="F1749" s="8">
        <f t="shared" si="1"/>
        <v>4.444444444</v>
      </c>
    </row>
    <row r="1750">
      <c r="A1750" s="2" t="s">
        <v>3730</v>
      </c>
      <c r="B1750" s="1" t="s">
        <v>3731</v>
      </c>
      <c r="C1750" s="5" t="str">
        <f>IFERROR(__xludf.DUMMYFUNCTION("REGEXREPLACE(B1750, ""[[:punct:]]"", """")"),"GET PRN OUT OF TEXAS SCHOOLS")</f>
        <v>GET PRN OUT OF TEXAS SCHOOLS</v>
      </c>
      <c r="D1750" s="7">
        <f>IFERROR(__xludf.DUMMYFUNCTION("LEN(REGEXREPLACE(C1750, ""[[:punct:]]"", """"))"),28.0)</f>
        <v>28</v>
      </c>
      <c r="E1750" s="7">
        <f>IFERROR(__xludf.DUMMYFUNCTION("COUNTA(SPLIT(REGEXREPLACE(C1750, ""[[:punct:]]"", """"), "" ""))"),6.0)</f>
        <v>6</v>
      </c>
      <c r="F1750" s="8">
        <f t="shared" si="1"/>
        <v>4.666666667</v>
      </c>
    </row>
    <row r="1751">
      <c r="A1751" s="2" t="s">
        <v>3732</v>
      </c>
      <c r="B1751" s="1" t="s">
        <v>3733</v>
      </c>
      <c r="C1751" s="5" t="str">
        <f>IFERROR(__xludf.DUMMYFUNCTION("REGEXREPLACE(B1751, ""[[:punct:]]"", """")"),"The left spent a month talking about a bathroom fight at a high school where one kid left with scraps and bruises Will they cover this")</f>
        <v>The left spent a month talking about a bathroom fight at a high school where one kid left with scraps and bruises Will they cover this</v>
      </c>
      <c r="D1751" s="7">
        <f>IFERROR(__xludf.DUMMYFUNCTION("LEN(REGEXREPLACE(C1751, ""[[:punct:]]"", """"))"),134.0)</f>
        <v>134</v>
      </c>
      <c r="E1751" s="7">
        <f>IFERROR(__xludf.DUMMYFUNCTION("COUNTA(SPLIT(REGEXREPLACE(C1751, ""[[:punct:]]"", """"), "" ""))"),26.0)</f>
        <v>26</v>
      </c>
      <c r="F1751" s="8">
        <f t="shared" si="1"/>
        <v>5.153846154</v>
      </c>
    </row>
    <row r="1752">
      <c r="A1752" s="2" t="s">
        <v>3734</v>
      </c>
      <c r="B1752" s="1" t="s">
        <v>3735</v>
      </c>
      <c r="C1752" s="5" t="str">
        <f>IFERROR(__xludf.DUMMYFUNCTION("REGEXREPLACE(B1752, ""[[:punct:]]"", """")"),"RT ChayaRaichik10 In case anyone was wondering this psychopath who beat up a little disabled kid for months is already out of jail on 5000 bond httpstcoy3ki4DbJTb")</f>
        <v>RT ChayaRaichik10 In case anyone was wondering this psychopath who beat up a little disabled kid for months is already out of jail on 5000 bond httpstcoy3ki4DbJTb</v>
      </c>
      <c r="D1752" s="7">
        <f>IFERROR(__xludf.DUMMYFUNCTION("LEN(REGEXREPLACE(C1752, ""[[:punct:]]"", """"))"),162.0)</f>
        <v>162</v>
      </c>
      <c r="E1752" s="7">
        <f>IFERROR(__xludf.DUMMYFUNCTION("COUNTA(SPLIT(REGEXREPLACE(C1752, ""[[:punct:]]"", """"), "" ""))"),27.0)</f>
        <v>27</v>
      </c>
      <c r="F1752" s="8">
        <f t="shared" si="1"/>
        <v>6</v>
      </c>
    </row>
    <row r="1753">
      <c r="A1753" s="2" t="s">
        <v>3737</v>
      </c>
      <c r="B1753" s="1" t="s">
        <v>3738</v>
      </c>
      <c r="C1753" s="5" t="str">
        <f>IFERROR(__xludf.DUMMYFUNCTION("REGEXREPLACE(B1753, ""[[:punct:]]"", """")"),"holy shlit")</f>
        <v>holy shlit</v>
      </c>
      <c r="D1753" s="7">
        <f>IFERROR(__xludf.DUMMYFUNCTION("LEN(REGEXREPLACE(C1753, ""[[:punct:]]"", """"))"),10.0)</f>
        <v>10</v>
      </c>
      <c r="E1753" s="7">
        <f>IFERROR(__xludf.DUMMYFUNCTION("COUNTA(SPLIT(REGEXREPLACE(C1753, ""[[:punct:]]"", """"), "" ""))"),2.0)</f>
        <v>2</v>
      </c>
      <c r="F1753" s="8">
        <f t="shared" si="1"/>
        <v>5</v>
      </c>
    </row>
    <row r="1754">
      <c r="A1754" s="2" t="s">
        <v>3739</v>
      </c>
      <c r="B1754" s="1" t="s">
        <v>3740</v>
      </c>
      <c r="C1754" s="5" t="str">
        <f>IFERROR(__xludf.DUMMYFUNCTION("REGEXREPLACE(B1754, ""[[:punct:]]"", """")"),"Asylum seeker living in Britain stabbed another asylum seeker who was converting to Christianity in the chest then stabbed a random 70yearold man to death in the street in a show of support for Gaza following the Hamas terror raid on Israel on October 7
"&amp;"Alid shouted “Allahu Akbar” as he struck
httpstcomMcxVYbkbG")</f>
        <v>Asylum seeker living in Britain stabbed another asylum seeker who was converting to Christianity in the chest then stabbed a random 70yearold man to death in the street in a show of support for Gaza following the Hamas terror raid on Israel on October 7
Alid shouted “Allahu Akbar” as he struck
httpstcomMcxVYbkbG</v>
      </c>
      <c r="D1754" s="7">
        <f>IFERROR(__xludf.DUMMYFUNCTION("LEN(REGEXREPLACE(C1754, ""[[:punct:]]"", """"))"),314.0)</f>
        <v>314</v>
      </c>
      <c r="E1754" s="7">
        <f>IFERROR(__xludf.DUMMYFUNCTION("COUNTA(SPLIT(REGEXREPLACE(C1754, ""[[:punct:]]"", """"), "" ""))"),51.0)</f>
        <v>51</v>
      </c>
      <c r="F1754" s="8">
        <f t="shared" si="1"/>
        <v>6.156862745</v>
      </c>
    </row>
    <row r="1755">
      <c r="A1755" s="2" t="s">
        <v>3741</v>
      </c>
      <c r="B1755" s="1" t="s">
        <v>3742</v>
      </c>
      <c r="C1755" s="5" t="str">
        <f>IFERROR(__xludf.DUMMYFUNCTION("REGEXREPLACE(B1755, ""[[:punct:]]"", """")"),"Im absolutely shocked that allowing men in womens bathrooms would result in this I was informed by the media that this would never happen")</f>
        <v>Im absolutely shocked that allowing men in womens bathrooms would result in this I was informed by the media that this would never happen</v>
      </c>
      <c r="D1755" s="7">
        <f>IFERROR(__xludf.DUMMYFUNCTION("LEN(REGEXREPLACE(C1755, ""[[:punct:]]"", """"))"),137.0)</f>
        <v>137</v>
      </c>
      <c r="E1755" s="7">
        <f>IFERROR(__xludf.DUMMYFUNCTION("COUNTA(SPLIT(REGEXREPLACE(C1755, ""[[:punct:]]"", """"), "" ""))"),24.0)</f>
        <v>24</v>
      </c>
      <c r="F1755" s="8">
        <f t="shared" si="1"/>
        <v>5.708333333</v>
      </c>
    </row>
    <row r="1756">
      <c r="A1756" s="2" t="s">
        <v>3743</v>
      </c>
      <c r="B1756" s="1" t="s">
        <v>3744</v>
      </c>
      <c r="C1756" s="5" t="str">
        <f>IFERROR(__xludf.DUMMYFUNCTION("REGEXREPLACE(B1756, ""[[:punct:]]"", """")"),"what a headline httpstco6UbWgRpGVp")</f>
        <v>what a headline httpstco6UbWgRpGVp</v>
      </c>
      <c r="D1756" s="7">
        <f>IFERROR(__xludf.DUMMYFUNCTION("LEN(REGEXREPLACE(C1756, ""[[:punct:]]"", """"))"),34.0)</f>
        <v>34</v>
      </c>
      <c r="E1756" s="7">
        <f>IFERROR(__xludf.DUMMYFUNCTION("COUNTA(SPLIT(REGEXREPLACE(C1756, ""[[:punct:]]"", """"), "" ""))"),4.0)</f>
        <v>4</v>
      </c>
      <c r="F1756" s="8">
        <f t="shared" si="1"/>
        <v>8.5</v>
      </c>
    </row>
    <row r="1757">
      <c r="A1757" s="2" t="s">
        <v>3715</v>
      </c>
      <c r="B1757" s="1" t="s">
        <v>3746</v>
      </c>
      <c r="C1757" s="5" t="str">
        <f>IFERROR(__xludf.DUMMYFUNCTION("REGEXREPLACE(B1757, ""[[:punct:]]"", """")"),"LIFE HACK
If you don’t want to end up dead at a traffic stop don’t sh00t at the cops
Follow me for more great tips")</f>
        <v>LIFE HACK
If you don’t want to end up dead at a traffic stop don’t sh00t at the cops
Follow me for more great tips</v>
      </c>
      <c r="D1757" s="7">
        <f>IFERROR(__xludf.DUMMYFUNCTION("LEN(REGEXREPLACE(C1757, ""[[:punct:]]"", """"))"),116.0)</f>
        <v>116</v>
      </c>
      <c r="E1757" s="7">
        <f>IFERROR(__xludf.DUMMYFUNCTION("COUNTA(SPLIT(REGEXREPLACE(C1757, ""[[:punct:]]"", """"), "" ""))"),23.0)</f>
        <v>23</v>
      </c>
      <c r="F1757" s="8">
        <f t="shared" si="1"/>
        <v>5.043478261</v>
      </c>
    </row>
    <row r="1758">
      <c r="A1758" s="2" t="s">
        <v>3747</v>
      </c>
      <c r="B1758" s="1" t="s">
        <v>3748</v>
      </c>
      <c r="C1758" s="5" t="str">
        <f>IFERROR(__xludf.DUMMYFUNCTION("REGEXREPLACE(B1758, ""[[:punct:]]"", """")"),"Even NBC is now reporting on Planet Fitness going completely downhill httpstco0BAXUo6HCw")</f>
        <v>Even NBC is now reporting on Planet Fitness going completely downhill httpstco0BAXUo6HCw</v>
      </c>
      <c r="D1758" s="7">
        <f>IFERROR(__xludf.DUMMYFUNCTION("LEN(REGEXREPLACE(C1758, ""[[:punct:]]"", """"))"),88.0)</f>
        <v>88</v>
      </c>
      <c r="E1758" s="7">
        <f>IFERROR(__xludf.DUMMYFUNCTION("COUNTA(SPLIT(REGEXREPLACE(C1758, ""[[:punct:]]"", """"), "" ""))"),12.0)</f>
        <v>12</v>
      </c>
      <c r="F1758" s="8">
        <f t="shared" si="1"/>
        <v>7.333333333</v>
      </c>
    </row>
    <row r="1759">
      <c r="A1759" s="2" t="s">
        <v>3750</v>
      </c>
      <c r="B1759" s="1" t="s">
        <v>3751</v>
      </c>
      <c r="C1759" s="5" t="str">
        <f>IFERROR(__xludf.DUMMYFUNCTION("REGEXREPLACE(B1759, ""[[:punct:]]"", """")"),"This X user makes a threatening statement saying someone should do something about me
Hes reportedly from Atlanta and can be seen wearing anti fascist social club sweatshirt FBI httpstcoTWkJZT8Dra")</f>
        <v>This X user makes a threatening statement saying someone should do something about me
Hes reportedly from Atlanta and can be seen wearing anti fascist social club sweatshirt FBI httpstcoTWkJZT8Dra</v>
      </c>
      <c r="D1759" s="7">
        <f>IFERROR(__xludf.DUMMYFUNCTION("LEN(REGEXREPLACE(C1759, ""[[:punct:]]"", """"))"),197.0)</f>
        <v>197</v>
      </c>
      <c r="E1759" s="7">
        <f>IFERROR(__xludf.DUMMYFUNCTION("COUNTA(SPLIT(REGEXREPLACE(C1759, ""[[:punct:]]"", """"), "" ""))"),29.0)</f>
        <v>29</v>
      </c>
      <c r="F1759" s="8">
        <f t="shared" si="1"/>
        <v>6.793103448</v>
      </c>
    </row>
    <row r="1760">
      <c r="A1760" s="2" t="s">
        <v>3753</v>
      </c>
      <c r="B1760" s="1" t="s">
        <v>3754</v>
      </c>
      <c r="C1760" s="5" t="str">
        <f>IFERROR(__xludf.DUMMYFUNCTION("REGEXREPLACE(B1760, ""[[:punct:]]"", """")"),"LFG 🔥")</f>
        <v>LFG 🔥</v>
      </c>
      <c r="D1760" s="7">
        <f>IFERROR(__xludf.DUMMYFUNCTION("LEN(REGEXREPLACE(C1760, ""[[:punct:]]"", """"))"),6.0)</f>
        <v>6</v>
      </c>
      <c r="E1760" s="7">
        <f>IFERROR(__xludf.DUMMYFUNCTION("COUNTA(SPLIT(REGEXREPLACE(C1760, ""[[:punct:]]"", """"), "" ""))"),2.0)</f>
        <v>2</v>
      </c>
      <c r="F1760" s="8">
        <f t="shared" si="1"/>
        <v>3</v>
      </c>
    </row>
    <row r="1761">
      <c r="A1761" s="2" t="s">
        <v>3755</v>
      </c>
      <c r="B1761" s="1" t="s">
        <v>3756</v>
      </c>
      <c r="C1761" s="5" t="str">
        <f>IFERROR(__xludf.DUMMYFUNCTION("REGEXREPLACE(B1761, ""[[:punct:]]"", """")"),"Is this a hate crime")</f>
        <v>Is this a hate crime</v>
      </c>
      <c r="D1761" s="7">
        <f>IFERROR(__xludf.DUMMYFUNCTION("LEN(REGEXREPLACE(C1761, ""[[:punct:]]"", """"))"),20.0)</f>
        <v>20</v>
      </c>
      <c r="E1761" s="7">
        <f>IFERROR(__xludf.DUMMYFUNCTION("COUNTA(SPLIT(REGEXREPLACE(C1761, ""[[:punct:]]"", """"), "" ""))"),5.0)</f>
        <v>5</v>
      </c>
      <c r="F1761" s="8">
        <f t="shared" si="1"/>
        <v>4</v>
      </c>
    </row>
    <row r="1762">
      <c r="A1762" s="2" t="s">
        <v>3757</v>
      </c>
      <c r="B1762" s="1" t="s">
        <v>3758</v>
      </c>
      <c r="C1762" s="5" t="str">
        <f>IFERROR(__xludf.DUMMYFUNCTION("REGEXREPLACE(B1762, ""[[:punct:]]"", """")"),"MORE TRANS VIOLENCE")</f>
        <v>MORE TRANS VIOLENCE</v>
      </c>
      <c r="D1762" s="7">
        <f>IFERROR(__xludf.DUMMYFUNCTION("LEN(REGEXREPLACE(C1762, ""[[:punct:]]"", """"))"),19.0)</f>
        <v>19</v>
      </c>
      <c r="E1762" s="7">
        <f>IFERROR(__xludf.DUMMYFUNCTION("COUNTA(SPLIT(REGEXREPLACE(C1762, ""[[:punct:]]"", """"), "" ""))"),3.0)</f>
        <v>3</v>
      </c>
      <c r="F1762" s="8">
        <f t="shared" si="1"/>
        <v>6.333333333</v>
      </c>
    </row>
    <row r="1763">
      <c r="A1763" s="2" t="s">
        <v>3759</v>
      </c>
      <c r="B1763" s="1" t="s">
        <v>3760</v>
      </c>
      <c r="C1763" s="5" t="str">
        <f>IFERROR(__xludf.DUMMYFUNCTION("REGEXREPLACE(B1763, ""[[:punct:]]"", """")"),"Did OJ do it")</f>
        <v>Did OJ do it</v>
      </c>
      <c r="D1763" s="7">
        <f>IFERROR(__xludf.DUMMYFUNCTION("LEN(REGEXREPLACE(C1763, ""[[:punct:]]"", """"))"),12.0)</f>
        <v>12</v>
      </c>
      <c r="E1763" s="7">
        <f>IFERROR(__xludf.DUMMYFUNCTION("COUNTA(SPLIT(REGEXREPLACE(C1763, ""[[:punct:]]"", """"), "" ""))"),4.0)</f>
        <v>4</v>
      </c>
      <c r="F1763" s="8">
        <f t="shared" si="1"/>
        <v>3</v>
      </c>
    </row>
    <row r="1764">
      <c r="A1764" s="2" t="s">
        <v>3761</v>
      </c>
      <c r="B1764" s="1" t="s">
        <v>3762</v>
      </c>
      <c r="C1764" s="5" t="str">
        <f>IFERROR(__xludf.DUMMYFUNCTION("REGEXREPLACE(B1764, ""[[:punct:]]"", """")"),"If they’re writing hit pieces on you it means you’re doing something right")</f>
        <v>If they’re writing hit pieces on you it means you’re doing something right</v>
      </c>
      <c r="D1764" s="7">
        <f>IFERROR(__xludf.DUMMYFUNCTION("LEN(REGEXREPLACE(C1764, ""[[:punct:]]"", """"))"),74.0)</f>
        <v>74</v>
      </c>
      <c r="E1764" s="7">
        <f>IFERROR(__xludf.DUMMYFUNCTION("COUNTA(SPLIT(REGEXREPLACE(C1764, ""[[:punct:]]"", """"), "" ""))"),13.0)</f>
        <v>13</v>
      </c>
      <c r="F1764" s="8">
        <f t="shared" si="1"/>
        <v>5.692307692</v>
      </c>
    </row>
    <row r="1765">
      <c r="A1765" s="2" t="s">
        <v>3734</v>
      </c>
      <c r="B1765" s="1" t="s">
        <v>3763</v>
      </c>
      <c r="C1765" s="5" t="str">
        <f>IFERROR(__xludf.DUMMYFUNCTION("REGEXREPLACE(B1765, ""[[:punct:]]"", """")"),"In case anyone was wondering this psychopath who beat up a little disabled kid for months is already out of jail on 5000 bond httpstcoy3ki4DbJTb")</f>
        <v>In case anyone was wondering this psychopath who beat up a little disabled kid for months is already out of jail on 5000 bond httpstcoy3ki4DbJTb</v>
      </c>
      <c r="D1765" s="7">
        <f>IFERROR(__xludf.DUMMYFUNCTION("LEN(REGEXREPLACE(C1765, ""[[:punct:]]"", """"))"),144.0)</f>
        <v>144</v>
      </c>
      <c r="E1765" s="7">
        <f>IFERROR(__xludf.DUMMYFUNCTION("COUNTA(SPLIT(REGEXREPLACE(C1765, ""[[:punct:]]"", """"), "" ""))"),25.0)</f>
        <v>25</v>
      </c>
      <c r="F1765" s="8">
        <f t="shared" si="1"/>
        <v>5.76</v>
      </c>
    </row>
    <row r="1766">
      <c r="A1766" s="2" t="s">
        <v>3764</v>
      </c>
      <c r="B1766" s="1" t="s">
        <v>3765</v>
      </c>
      <c r="C1766" s="5" t="str">
        <f>IFERROR(__xludf.DUMMYFUNCTION("REGEXREPLACE(B1766, ""[[:punct:]]"", """")"),"RT ChayaRaichik10 Can dish it but can’t take it")</f>
        <v>RT ChayaRaichik10 Can dish it but can’t take it</v>
      </c>
      <c r="D1766" s="7">
        <f>IFERROR(__xludf.DUMMYFUNCTION("LEN(REGEXREPLACE(C1766, ""[[:punct:]]"", """"))"),47.0)</f>
        <v>47</v>
      </c>
      <c r="E1766" s="7">
        <f>IFERROR(__xludf.DUMMYFUNCTION("COUNTA(SPLIT(REGEXREPLACE(C1766, ""[[:punct:]]"", """"), "" ""))"),9.0)</f>
        <v>9</v>
      </c>
      <c r="F1766" s="8">
        <f t="shared" si="1"/>
        <v>5.222222222</v>
      </c>
    </row>
    <row r="1767">
      <c r="A1767" s="2" t="s">
        <v>3766</v>
      </c>
      <c r="B1767" s="1" t="s">
        <v>3767</v>
      </c>
      <c r="C1767" s="5" t="str">
        <f>IFERROR(__xludf.DUMMYFUNCTION("REGEXREPLACE(B1767, ""[[:punct:]]"", """")"),"Visa and Mastercard partnered with a Chinese company which can see your credit card transactions Why is a CCP  controlled company allowed to track our purchases 🚩")</f>
        <v>Visa and Mastercard partnered with a Chinese company which can see your credit card transactions Why is a CCP  controlled company allowed to track our purchases 🚩</v>
      </c>
      <c r="D1767" s="7">
        <f>IFERROR(__xludf.DUMMYFUNCTION("LEN(REGEXREPLACE(C1767, ""[[:punct:]]"", """"))"),163.0)</f>
        <v>163</v>
      </c>
      <c r="E1767" s="7">
        <f>IFERROR(__xludf.DUMMYFUNCTION("COUNTA(SPLIT(REGEXREPLACE(C1767, ""[[:punct:]]"", """"), "" ""))"),27.0)</f>
        <v>27</v>
      </c>
      <c r="F1767" s="8">
        <f t="shared" si="1"/>
        <v>6.037037037</v>
      </c>
    </row>
    <row r="1768">
      <c r="A1768" s="2" t="s">
        <v>3768</v>
      </c>
      <c r="B1768" s="1" t="s">
        <v>3769</v>
      </c>
      <c r="C1768" s="5" t="str">
        <f>IFERROR(__xludf.DUMMYFUNCTION("REGEXREPLACE(B1768, ""[[:punct:]]"", """")"),"This is commie level propaganda from Gavin Newsom No wonder Gavin welcomed Xi Jinping with open arms")</f>
        <v>This is commie level propaganda from Gavin Newsom No wonder Gavin welcomed Xi Jinping with open arms</v>
      </c>
      <c r="D1768" s="7">
        <f>IFERROR(__xludf.DUMMYFUNCTION("LEN(REGEXREPLACE(C1768, ""[[:punct:]]"", """"))"),100.0)</f>
        <v>100</v>
      </c>
      <c r="E1768" s="7">
        <f>IFERROR(__xludf.DUMMYFUNCTION("COUNTA(SPLIT(REGEXREPLACE(C1768, ""[[:punct:]]"", """"), "" ""))"),17.0)</f>
        <v>17</v>
      </c>
      <c r="F1768" s="8">
        <f t="shared" si="1"/>
        <v>5.882352941</v>
      </c>
    </row>
    <row r="1769">
      <c r="A1769" s="2" t="s">
        <v>3770</v>
      </c>
      <c r="B1769" s="1" t="s">
        <v>3771</v>
      </c>
      <c r="C1769" s="5" t="str">
        <f>IFERROR(__xludf.DUMMYFUNCTION("REGEXREPLACE(B1769, ""[[:punct:]]"", """")"),"The media is trying to get the FBI to investigate me for reporting on Planet Fitness’ policies httpstcoKcKgbvz0H1")</f>
        <v>The media is trying to get the FBI to investigate me for reporting on Planet Fitness’ policies httpstcoKcKgbvz0H1</v>
      </c>
      <c r="D1769" s="7">
        <f>IFERROR(__xludf.DUMMYFUNCTION("LEN(REGEXREPLACE(C1769, ""[[:punct:]]"", """"))"),113.0)</f>
        <v>113</v>
      </c>
      <c r="E1769" s="7">
        <f>IFERROR(__xludf.DUMMYFUNCTION("COUNTA(SPLIT(REGEXREPLACE(C1769, ""[[:punct:]]"", """"), "" ""))"),18.0)</f>
        <v>18</v>
      </c>
      <c r="F1769" s="8">
        <f t="shared" si="1"/>
        <v>6.277777778</v>
      </c>
    </row>
    <row r="1770">
      <c r="A1770" s="2" t="s">
        <v>3773</v>
      </c>
      <c r="B1770" s="1" t="s">
        <v>3774</v>
      </c>
      <c r="C1770" s="5" t="str">
        <f>IFERROR(__xludf.DUMMYFUNCTION("REGEXREPLACE(B1770, ""[[:punct:]]"", """")"),"For some reason Disney now wants to know how many LGBTQ people are going to their parks
Is this to make sure theyre being woke enough httpstcorLHjhQgutE")</f>
        <v>For some reason Disney now wants to know how many LGBTQ people are going to their parks
Is this to make sure theyre being woke enough httpstcorLHjhQgutE</v>
      </c>
      <c r="D1770" s="7">
        <f>IFERROR(__xludf.DUMMYFUNCTION("LEN(REGEXREPLACE(C1770, ""[[:punct:]]"", """"))"),153.0)</f>
        <v>153</v>
      </c>
      <c r="E1770" s="7">
        <f>IFERROR(__xludf.DUMMYFUNCTION("COUNTA(SPLIT(REGEXREPLACE(C1770, ""[[:punct:]]"", """"), "" ""))"),26.0)</f>
        <v>26</v>
      </c>
      <c r="F1770" s="8">
        <f t="shared" si="1"/>
        <v>5.884615385</v>
      </c>
    </row>
    <row r="1771">
      <c r="A1771" s="2" t="s">
        <v>3776</v>
      </c>
      <c r="B1771" s="1" t="s">
        <v>3777</v>
      </c>
      <c r="C1771" s="5" t="str">
        <f>IFERROR(__xludf.DUMMYFUNCTION("REGEXREPLACE(B1771, ""[[:punct:]]"", """")"),"RT TheMossadIL This is a father who brought a trinket with him to remind him of home after being away for 4 months But propalestinian creeps immediately went to the darkest place and thats the lie that will live on the internet 
Retraction from original "&amp;"poster 
httpstcoMcrhicZ1td")</f>
        <v>RT TheMossadIL This is a father who brought a trinket with him to remind him of home after being away for 4 months But propalestinian creeps immediately went to the darkest place and thats the lie that will live on the internet 
Retraction from original poster 
httpstcoMcrhicZ1td</v>
      </c>
      <c r="D1771" s="7">
        <f>IFERROR(__xludf.DUMMYFUNCTION("LEN(REGEXREPLACE(C1771, ""[[:punct:]]"", """"))"),281.0)</f>
        <v>281</v>
      </c>
      <c r="E1771" s="7">
        <f>IFERROR(__xludf.DUMMYFUNCTION("COUNTA(SPLIT(REGEXREPLACE(C1771, ""[[:punct:]]"", """"), "" ""))"),47.0)</f>
        <v>47</v>
      </c>
      <c r="F1771" s="8">
        <f t="shared" si="1"/>
        <v>5.978723404</v>
      </c>
    </row>
    <row r="1772">
      <c r="A1772" s="2" t="s">
        <v>3764</v>
      </c>
      <c r="B1772" s="1" t="s">
        <v>3779</v>
      </c>
      <c r="C1772" s="5" t="str">
        <f>IFERROR(__xludf.DUMMYFUNCTION("REGEXREPLACE(B1772, ""[[:punct:]]"", """")"),"Can dish it but can’t take it")</f>
        <v>Can dish it but can’t take it</v>
      </c>
      <c r="D1772" s="7">
        <f>IFERROR(__xludf.DUMMYFUNCTION("LEN(REGEXREPLACE(C1772, ""[[:punct:]]"", """"))"),29.0)</f>
        <v>29</v>
      </c>
      <c r="E1772" s="7">
        <f>IFERROR(__xludf.DUMMYFUNCTION("COUNTA(SPLIT(REGEXREPLACE(C1772, ""[[:punct:]]"", """"), "" ""))"),7.0)</f>
        <v>7</v>
      </c>
      <c r="F1772" s="8">
        <f t="shared" si="1"/>
        <v>4.142857143</v>
      </c>
    </row>
    <row r="1773">
      <c r="A1773" s="2" t="s">
        <v>3780</v>
      </c>
      <c r="B1773" s="1" t="s">
        <v>3781</v>
      </c>
      <c r="C1773" s="5" t="str">
        <f>IFERROR(__xludf.DUMMYFUNCTION("REGEXREPLACE(B1773, ""[[:punct:]]"", """")"),"Looks like an insurrection")</f>
        <v>Looks like an insurrection</v>
      </c>
      <c r="D1773" s="7">
        <f>IFERROR(__xludf.DUMMYFUNCTION("LEN(REGEXREPLACE(C1773, ""[[:punct:]]"", """"))"),26.0)</f>
        <v>26</v>
      </c>
      <c r="E1773" s="7">
        <f>IFERROR(__xludf.DUMMYFUNCTION("COUNTA(SPLIT(REGEXREPLACE(C1773, ""[[:punct:]]"", """"), "" ""))"),4.0)</f>
        <v>4</v>
      </c>
      <c r="F1773" s="8">
        <f t="shared" si="1"/>
        <v>6.5</v>
      </c>
    </row>
    <row r="1774">
      <c r="A1774" s="2" t="s">
        <v>3782</v>
      </c>
      <c r="B1774" s="1" t="s">
        <v>3783</v>
      </c>
      <c r="C1774" s="5" t="str">
        <f>IFERROR(__xludf.DUMMYFUNCTION("REGEXREPLACE(B1774, ""[[:punct:]]"", """")"),"Umm who wants to tell him…")</f>
        <v>Umm who wants to tell him…</v>
      </c>
      <c r="D1774" s="7">
        <f>IFERROR(__xludf.DUMMYFUNCTION("LEN(REGEXREPLACE(C1774, ""[[:punct:]]"", """"))"),26.0)</f>
        <v>26</v>
      </c>
      <c r="E1774" s="7">
        <f>IFERROR(__xludf.DUMMYFUNCTION("COUNTA(SPLIT(REGEXREPLACE(C1774, ""[[:punct:]]"", """"), "" ""))"),6.0)</f>
        <v>6</v>
      </c>
      <c r="F1774" s="8">
        <f t="shared" si="1"/>
        <v>4.333333333</v>
      </c>
    </row>
    <row r="1775">
      <c r="A1775" s="2" t="s">
        <v>3784</v>
      </c>
      <c r="B1775" s="1" t="s">
        <v>3785</v>
      </c>
      <c r="C1775" s="5" t="str">
        <f>IFERROR(__xludf.DUMMYFUNCTION("REGEXREPLACE(B1775, ""[[:punct:]]"", """")"),"RT ChayaRaichik10 Can we get PedoJoe trending
PedoJoe
Pass it on")</f>
        <v>RT ChayaRaichik10 Can we get PedoJoe trending
PedoJoe
Pass it on</v>
      </c>
      <c r="D1775" s="7">
        <f>IFERROR(__xludf.DUMMYFUNCTION("LEN(REGEXREPLACE(C1775, ""[[:punct:]]"", """"))"),66.0)</f>
        <v>66</v>
      </c>
      <c r="E1775" s="7">
        <f>IFERROR(__xludf.DUMMYFUNCTION("COUNTA(SPLIT(REGEXREPLACE(C1775, ""[[:punct:]]"", """"), "" ""))"),9.0)</f>
        <v>9</v>
      </c>
      <c r="F1775" s="8">
        <f t="shared" si="1"/>
        <v>7.333333333</v>
      </c>
    </row>
    <row r="1776">
      <c r="A1776" s="2" t="s">
        <v>3787</v>
      </c>
      <c r="B1776" s="1" t="s">
        <v>3788</v>
      </c>
      <c r="C1776" s="5" t="str">
        <f>IFERROR(__xludf.DUMMYFUNCTION("REGEXREPLACE(B1776, ""[[:punct:]]"", """")"),"RT StephenM There are a little over 6 months until the first early voting begins in the presidential election Six months Any conversation about what bogus worthless meaningless border EO Biden might issue before then is a giant distraction An elaborate mi"&amp;"sdirection
Biden orchestrated a criminal invasion of the United States He added more illegals to the country than the population of almost every American state 
A mass resettlement of the global third world into our world the monumental effects of which"&amp;" are only beginning to be felt
An unsustainable burden has been placed on our health education and financial systems
We already know that all new jobs on net have gone to the foreignborn while USborn employment steadily declines
Sophisticated and ruthl"&amp;"ess criminals gangs from dozens of failed states have been relocated here to our country  And with them crime corruption and fear Not one mafia but a thousand criminal syndicates from the harshest regions of the world — now here in our liberal soft societ"&amp;"y They see cities for the sacking
Biden has released rapists and murderers into our communities Every day brings the news of another innocent American robbed or assaulted or killed in cold blood
Just the beginning
Socially and culturally these new dias"&amp;"poras of illegals are recreating the conditions from whence they came 
Assimilation a distant memory of the past The migrant flood so large so vast  so removed from our system of government that each diaspora is recreating the conditions and systems from"&amp;" whence they came
Just the beginning
As these diasporas have “birthright” children followon migration and chain migration they become nations within nations
To the extent any assimilation is happening at all it’s migrant children in public schools bein"&amp;"g indoctrinated into the cult of “diversity equity and inclusion”
The Republic is being fractured balkanized and broken
Just the beginning
What next If Biden stays in power the man who eradicated the border in his first term What then
December will be"&amp;" the tsunami of all tsunamis Followed by formally extending the right to vote via citizenship to all illegals and with it the right to bring all their relatives near and distant
Under the rules of DEI illegals will be at the front of every line First in "&amp;"the hierarchy First in all things
You and your family Last
So understand this Your vote in November is a simple one
Become the third world
Or seal the border and send the lawbreakers home
That’s it Those are your choices Your only two choices And kno"&amp;"w this too if Biden completes his transformation it is permanent Irreversible Unrecoverable
Make your choice America")</f>
        <v>RT StephenM There are a little over 6 months until the first early voting begins in the presidential election Six months Any conversation about what bogus worthless meaningless border EO Biden might issue before then is a giant distraction An elaborate misdirection
Biden orchestrated a criminal invasion of the United States He added more illegals to the country than the population of almost every American state 
A mass resettlement of the global third world into our world the monumental effects of which are only beginning to be felt
An unsustainable burden has been placed on our health education and financial systems
We already know that all new jobs on net have gone to the foreignborn while USborn employment steadily declines
Sophisticated and ruthless criminals gangs from dozens of failed states have been relocated here to our country  And with them crime corruption and fear Not one mafia but a thousand criminal syndicates from the harshest regions of the world — now here in our liberal soft society They see cities for the sacking
Biden has released rapists and murderers into our communities Every day brings the news of another innocent American robbed or assaulted or killed in cold blood
Just the beginning
Socially and culturally these new diasporas of illegals are recreating the conditions from whence they came 
Assimilation a distant memory of the past The migrant flood so large so vast  so removed from our system of government that each diaspora is recreating the conditions and systems from whence they came
Just the beginning
As these diasporas have “birthright” children followon migration and chain migration they become nations within nations
To the extent any assimilation is happening at all it’s migrant children in public schools being indoctrinated into the cult of “diversity equity and inclusion”
The Republic is being fractured balkanized and broken
Just the beginning
What next If Biden stays in power the man who eradicated the border in his first term What then
December will be the tsunami of all tsunamis Followed by formally extending the right to vote via citizenship to all illegals and with it the right to bring all their relatives near and distant
Under the rules of DEI illegals will be at the front of every line First in the hierarchy First in all things
You and your family Last
So understand this Your vote in November is a simple one
Become the third world
Or seal the border and send the lawbreakers home
That’s it Those are your choices Your only two choices And know this too if Biden completes his transformation it is permanent Irreversible Unrecoverable
Make your choice America</v>
      </c>
      <c r="D1776" s="7">
        <f>IFERROR(__xludf.DUMMYFUNCTION("LEN(REGEXREPLACE(C1776, ""[[:punct:]]"", """"))"),2667.0)</f>
        <v>2667</v>
      </c>
      <c r="E1776" s="7">
        <f>IFERROR(__xludf.DUMMYFUNCTION("COUNTA(SPLIT(REGEXREPLACE(C1776, ""[[:punct:]]"", """"), "" ""))"),418.0)</f>
        <v>418</v>
      </c>
      <c r="F1776" s="8">
        <f t="shared" si="1"/>
        <v>6.380382775</v>
      </c>
    </row>
    <row r="1777">
      <c r="A1777" s="2" t="s">
        <v>3789</v>
      </c>
      <c r="B1777" s="1" t="s">
        <v>3790</v>
      </c>
      <c r="C1777" s="5" t="str">
        <f>IFERROR(__xludf.DUMMYFUNCTION("REGEXREPLACE(B1777, ""[[:punct:]]"", """")"),"RT jackunheard You heard Chaya 
Lets get PedoJoe trending 
Everyone comment 👇🏻")</f>
        <v>RT jackunheard You heard Chaya 
Lets get PedoJoe trending 
Everyone comment 👇🏻</v>
      </c>
      <c r="D1777" s="7">
        <f>IFERROR(__xludf.DUMMYFUNCTION("LEN(REGEXREPLACE(C1777, ""[[:punct:]]"", """"))"),82.0)</f>
        <v>82</v>
      </c>
      <c r="E1777" s="7">
        <f>IFERROR(__xludf.DUMMYFUNCTION("COUNTA(SPLIT(REGEXREPLACE(C1777, ""[[:punct:]]"", """"), "" ""))"),12.0)</f>
        <v>12</v>
      </c>
      <c r="F1777" s="8">
        <f t="shared" si="1"/>
        <v>6.833333333</v>
      </c>
    </row>
    <row r="1778">
      <c r="A1778" s="2" t="s">
        <v>3792</v>
      </c>
      <c r="B1778" s="1" t="s">
        <v>3793</v>
      </c>
      <c r="C1778" s="5" t="str">
        <f>IFERROR(__xludf.DUMMYFUNCTION("REGEXREPLACE(B1778, ""[[:punct:]]"", """")"),"Tell me you voted for Biden without telling me you voted for Biden")</f>
        <v>Tell me you voted for Biden without telling me you voted for Biden</v>
      </c>
      <c r="D1778" s="7">
        <f>IFERROR(__xludf.DUMMYFUNCTION("LEN(REGEXREPLACE(C1778, ""[[:punct:]]"", """"))"),66.0)</f>
        <v>66</v>
      </c>
      <c r="E1778" s="7">
        <f>IFERROR(__xludf.DUMMYFUNCTION("COUNTA(SPLIT(REGEXREPLACE(C1778, ""[[:punct:]]"", """"), "" ""))"),13.0)</f>
        <v>13</v>
      </c>
      <c r="F1778" s="8">
        <f t="shared" si="1"/>
        <v>5.076923077</v>
      </c>
    </row>
    <row r="1779">
      <c r="A1779" s="2" t="s">
        <v>3794</v>
      </c>
      <c r="B1779" s="1" t="s">
        <v>3795</v>
      </c>
      <c r="C1779" s="5" t="str">
        <f>IFERROR(__xludf.DUMMYFUNCTION("REGEXREPLACE(B1779, ""[[:punct:]]"", """")"),"RT WallStreetSilv Can we get PedoJoe trending
PedoJoe
Pass it on")</f>
        <v>RT WallStreetSilv Can we get PedoJoe trending
PedoJoe
Pass it on</v>
      </c>
      <c r="D1779" s="7">
        <f>IFERROR(__xludf.DUMMYFUNCTION("LEN(REGEXREPLACE(C1779, ""[[:punct:]]"", """"))"),66.0)</f>
        <v>66</v>
      </c>
      <c r="E1779" s="7">
        <f>IFERROR(__xludf.DUMMYFUNCTION("COUNTA(SPLIT(REGEXREPLACE(C1779, ""[[:punct:]]"", """"), "" ""))"),9.0)</f>
        <v>9</v>
      </c>
      <c r="F1779" s="8">
        <f t="shared" si="1"/>
        <v>7.333333333</v>
      </c>
    </row>
    <row r="1780">
      <c r="A1780" s="2" t="s">
        <v>3796</v>
      </c>
      <c r="B1780" s="1" t="s">
        <v>3791</v>
      </c>
      <c r="C1780" s="5" t="str">
        <f>IFERROR(__xludf.DUMMYFUNCTION("REGEXREPLACE(B1780, ""[[:punct:]]"", """")"),"PedoJoe")</f>
        <v>PedoJoe</v>
      </c>
      <c r="D1780" s="7">
        <f>IFERROR(__xludf.DUMMYFUNCTION("LEN(REGEXREPLACE(C1780, ""[[:punct:]]"", """"))"),7.0)</f>
        <v>7</v>
      </c>
      <c r="E1780" s="7">
        <f>IFERROR(__xludf.DUMMYFUNCTION("COUNTA(SPLIT(REGEXREPLACE(C1780, ""[[:punct:]]"", """"), "" ""))"),1.0)</f>
        <v>1</v>
      </c>
      <c r="F1780" s="8">
        <f t="shared" si="1"/>
        <v>7</v>
      </c>
    </row>
    <row r="1781">
      <c r="A1781" s="2" t="s">
        <v>3797</v>
      </c>
      <c r="B1781" s="1" t="s">
        <v>3791</v>
      </c>
      <c r="C1781" s="5" t="str">
        <f>IFERROR(__xludf.DUMMYFUNCTION("REGEXREPLACE(B1781, ""[[:punct:]]"", """")"),"PedoJoe")</f>
        <v>PedoJoe</v>
      </c>
      <c r="D1781" s="7">
        <f>IFERROR(__xludf.DUMMYFUNCTION("LEN(REGEXREPLACE(C1781, ""[[:punct:]]"", """"))"),7.0)</f>
        <v>7</v>
      </c>
      <c r="E1781" s="7">
        <f>IFERROR(__xludf.DUMMYFUNCTION("COUNTA(SPLIT(REGEXREPLACE(C1781, ""[[:punct:]]"", """"), "" ""))"),1.0)</f>
        <v>1</v>
      </c>
      <c r="F1781" s="8">
        <f t="shared" si="1"/>
        <v>7</v>
      </c>
    </row>
    <row r="1782">
      <c r="A1782" s="2" t="s">
        <v>3798</v>
      </c>
      <c r="B1782" s="1" t="s">
        <v>3799</v>
      </c>
      <c r="C1782" s="5" t="str">
        <f>IFERROR(__xludf.DUMMYFUNCTION("REGEXREPLACE(B1782, ""[[:punct:]]"", """")"),"PedoJoe
Pass it on")</f>
        <v>PedoJoe
Pass it on</v>
      </c>
      <c r="D1782" s="7">
        <f>IFERROR(__xludf.DUMMYFUNCTION("LEN(REGEXREPLACE(C1782, ""[[:punct:]]"", """"))"),19.0)</f>
        <v>19</v>
      </c>
      <c r="E1782" s="7">
        <f>IFERROR(__xludf.DUMMYFUNCTION("COUNTA(SPLIT(REGEXREPLACE(C1782, ""[[:punct:]]"", """"), "" ""))"),3.0)</f>
        <v>3</v>
      </c>
      <c r="F1782" s="8">
        <f t="shared" si="1"/>
        <v>6.333333333</v>
      </c>
    </row>
    <row r="1783">
      <c r="A1783" s="2" t="s">
        <v>3784</v>
      </c>
      <c r="B1783" s="1" t="s">
        <v>3800</v>
      </c>
      <c r="C1783" s="5" t="str">
        <f>IFERROR(__xludf.DUMMYFUNCTION("REGEXREPLACE(B1783, ""[[:punct:]]"", """")"),"Can we get PedoJoe trending
PedoJoe
Pass it on")</f>
        <v>Can we get PedoJoe trending
PedoJoe
Pass it on</v>
      </c>
      <c r="D1783" s="7">
        <f>IFERROR(__xludf.DUMMYFUNCTION("LEN(REGEXREPLACE(C1783, ""[[:punct:]]"", """"))"),48.0)</f>
        <v>48</v>
      </c>
      <c r="E1783" s="7">
        <f>IFERROR(__xludf.DUMMYFUNCTION("COUNTA(SPLIT(REGEXREPLACE(C1783, ""[[:punct:]]"", """"), "" ""))"),7.0)</f>
        <v>7</v>
      </c>
      <c r="F1783" s="8">
        <f t="shared" si="1"/>
        <v>6.857142857</v>
      </c>
    </row>
    <row r="1784">
      <c r="A1784" s="2" t="s">
        <v>3801</v>
      </c>
      <c r="B1784" s="1" t="s">
        <v>3802</v>
      </c>
      <c r="C1784" s="5" t="str">
        <f>IFERROR(__xludf.DUMMYFUNCTION("REGEXREPLACE(B1784, ""[[:punct:]]"", """")"),"KatKanadaTM 😂")</f>
        <v>KatKanadaTM 😂</v>
      </c>
      <c r="D1784" s="7">
        <f>IFERROR(__xludf.DUMMYFUNCTION("LEN(REGEXREPLACE(C1784, ""[[:punct:]]"", """"))"),14.0)</f>
        <v>14</v>
      </c>
      <c r="E1784" s="7">
        <f>IFERROR(__xludf.DUMMYFUNCTION("COUNTA(SPLIT(REGEXREPLACE(C1784, ""[[:punct:]]"", """"), "" ""))"),2.0)</f>
        <v>2</v>
      </c>
      <c r="F1784" s="8">
        <f t="shared" si="1"/>
        <v>7</v>
      </c>
    </row>
    <row r="1785">
      <c r="A1785" s="2" t="s">
        <v>3803</v>
      </c>
      <c r="B1785" s="1" t="s">
        <v>319</v>
      </c>
      <c r="C1785" s="5" t="str">
        <f>IFERROR(__xludf.DUMMYFUNCTION("REGEXREPLACE(B1785, ""[[:punct:]]"", """")"),"😂")</f>
        <v>😂</v>
      </c>
      <c r="D1785" s="7">
        <f>IFERROR(__xludf.DUMMYFUNCTION("LEN(REGEXREPLACE(C1785, ""[[:punct:]]"", """"))"),2.0)</f>
        <v>2</v>
      </c>
      <c r="E1785" s="7">
        <f>IFERROR(__xludf.DUMMYFUNCTION("COUNTA(SPLIT(REGEXREPLACE(C1785, ""[[:punct:]]"", """"), "" ""))"),1.0)</f>
        <v>1</v>
      </c>
      <c r="F1785" s="8">
        <f t="shared" si="1"/>
        <v>2</v>
      </c>
    </row>
    <row r="1786">
      <c r="A1786" s="2" t="s">
        <v>3804</v>
      </c>
      <c r="B1786" s="1" t="s">
        <v>3805</v>
      </c>
      <c r="C1786" s="5" t="str">
        <f>IFERROR(__xludf.DUMMYFUNCTION("REGEXREPLACE(B1786, ""[[:punct:]]"", """")"),"PDO JOE
PASS IT ON")</f>
        <v>PDO JOE
PASS IT ON</v>
      </c>
      <c r="D1786" s="7">
        <f>IFERROR(__xludf.DUMMYFUNCTION("LEN(REGEXREPLACE(C1786, ""[[:punct:]]"", """"))"),19.0)</f>
        <v>19</v>
      </c>
      <c r="E1786" s="7">
        <f>IFERROR(__xludf.DUMMYFUNCTION("COUNTA(SPLIT(REGEXREPLACE(C1786, ""[[:punct:]]"", """"), "" ""))"),4.0)</f>
        <v>4</v>
      </c>
      <c r="F1786" s="8">
        <f t="shared" si="1"/>
        <v>4.75</v>
      </c>
    </row>
    <row r="1787">
      <c r="A1787" s="2" t="s">
        <v>3806</v>
      </c>
      <c r="B1787" s="1" t="s">
        <v>3807</v>
      </c>
      <c r="C1787" s="5" t="str">
        <f>IFERROR(__xludf.DUMMYFUNCTION("REGEXREPLACE(B1787, ""[[:punct:]]"", """")"),"The Colorado Legislature is a total clown show")</f>
        <v>The Colorado Legislature is a total clown show</v>
      </c>
      <c r="D1787" s="7">
        <f>IFERROR(__xludf.DUMMYFUNCTION("LEN(REGEXREPLACE(C1787, ""[[:punct:]]"", """"))"),46.0)</f>
        <v>46</v>
      </c>
      <c r="E1787" s="7">
        <f>IFERROR(__xludf.DUMMYFUNCTION("COUNTA(SPLIT(REGEXREPLACE(C1787, ""[[:punct:]]"", """"), "" ""))"),8.0)</f>
        <v>8</v>
      </c>
      <c r="F1787" s="8">
        <f t="shared" si="1"/>
        <v>5.75</v>
      </c>
    </row>
    <row r="1788">
      <c r="A1788" s="2" t="s">
        <v>3808</v>
      </c>
      <c r="B1788" s="1" t="s">
        <v>3809</v>
      </c>
      <c r="C1788" s="5" t="str">
        <f>IFERROR(__xludf.DUMMYFUNCTION("REGEXREPLACE(B1788, ""[[:punct:]]"", """")"),"ummm hi FBI where you at 🚩")</f>
        <v>ummm hi FBI where you at 🚩</v>
      </c>
      <c r="D1788" s="7">
        <f>IFERROR(__xludf.DUMMYFUNCTION("LEN(REGEXREPLACE(C1788, ""[[:punct:]]"", """"))"),27.0)</f>
        <v>27</v>
      </c>
      <c r="E1788" s="7">
        <f>IFERROR(__xludf.DUMMYFUNCTION("COUNTA(SPLIT(REGEXREPLACE(C1788, ""[[:punct:]]"", """"), "" ""))"),7.0)</f>
        <v>7</v>
      </c>
      <c r="F1788" s="8">
        <f t="shared" si="1"/>
        <v>3.857142857</v>
      </c>
    </row>
    <row r="1789">
      <c r="A1789" s="2" t="s">
        <v>3810</v>
      </c>
      <c r="B1789" s="1" t="s">
        <v>3811</v>
      </c>
      <c r="C1789" s="5" t="str">
        <f>IFERROR(__xludf.DUMMYFUNCTION("REGEXREPLACE(B1789, ""[[:punct:]]"", """")"),"RT AvivaKlompas Hamas leader Ismail Haniyeh learns that three of his sons were killed and responds I thank Allah for the honor that my children and grandchildren have been martyred
And therein lies the problem A father should aspire for his children to l"&amp;"ive in peace not die for jihad httpstcovUivLJH8hN")</f>
        <v>RT AvivaKlompas Hamas leader Ismail Haniyeh learns that three of his sons were killed and responds I thank Allah for the honor that my children and grandchildren have been martyred
And therein lies the problem A father should aspire for his children to live in peace not die for jihad httpstcovUivLJH8hN</v>
      </c>
      <c r="D1789" s="7">
        <f>IFERROR(__xludf.DUMMYFUNCTION("LEN(REGEXREPLACE(C1789, ""[[:punct:]]"", """"))"),304.0)</f>
        <v>304</v>
      </c>
      <c r="E1789" s="7">
        <f>IFERROR(__xludf.DUMMYFUNCTION("COUNTA(SPLIT(REGEXREPLACE(C1789, ""[[:punct:]]"", """"), "" ""))"),50.0)</f>
        <v>50</v>
      </c>
      <c r="F1789" s="8">
        <f t="shared" si="1"/>
        <v>6.08</v>
      </c>
    </row>
    <row r="1790">
      <c r="A1790" s="2" t="s">
        <v>3813</v>
      </c>
      <c r="B1790" s="1" t="s">
        <v>3814</v>
      </c>
      <c r="C1790" s="5" t="str">
        <f>IFERROR(__xludf.DUMMYFUNCTION("REGEXREPLACE(B1790, ""[[:punct:]]"", """")"),"GOOD No mercy for pdos Every red state needs to follow suit")</f>
        <v>GOOD No mercy for pdos Every red state needs to follow suit</v>
      </c>
      <c r="D1790" s="7">
        <f>IFERROR(__xludf.DUMMYFUNCTION("LEN(REGEXREPLACE(C1790, ""[[:punct:]]"", """"))"),59.0)</f>
        <v>59</v>
      </c>
      <c r="E1790" s="7">
        <f>IFERROR(__xludf.DUMMYFUNCTION("COUNTA(SPLIT(REGEXREPLACE(C1790, ""[[:punct:]]"", """"), "" ""))"),12.0)</f>
        <v>12</v>
      </c>
      <c r="F1790" s="8">
        <f t="shared" si="1"/>
        <v>4.916666667</v>
      </c>
    </row>
    <row r="1791">
      <c r="A1791" s="2" t="s">
        <v>3815</v>
      </c>
      <c r="B1791" s="1" t="s">
        <v>1372</v>
      </c>
      <c r="C1791" s="5" t="str">
        <f>IFERROR(__xludf.DUMMYFUNCTION("REGEXREPLACE(B1791, ""[[:punct:]]"", """")"),"🤣")</f>
        <v>🤣</v>
      </c>
      <c r="D1791" s="7">
        <f>IFERROR(__xludf.DUMMYFUNCTION("LEN(REGEXREPLACE(C1791, ""[[:punct:]]"", """"))"),2.0)</f>
        <v>2</v>
      </c>
      <c r="E1791" s="7">
        <f>IFERROR(__xludf.DUMMYFUNCTION("COUNTA(SPLIT(REGEXREPLACE(C1791, ""[[:punct:]]"", """"), "" ""))"),1.0)</f>
        <v>1</v>
      </c>
      <c r="F1791" s="8">
        <f t="shared" si="1"/>
        <v>2</v>
      </c>
    </row>
    <row r="1792">
      <c r="A1792" s="2" t="s">
        <v>3816</v>
      </c>
      <c r="B1792" s="1" t="s">
        <v>3817</v>
      </c>
      <c r="C1792" s="5" t="str">
        <f>IFERROR(__xludf.DUMMYFUNCTION("REGEXREPLACE(B1792, ""[[:punct:]]"", """")"),"Oh It’s totally not a social contagion tho httpstcoaLEVx6KXqe")</f>
        <v>Oh It’s totally not a social contagion tho httpstcoaLEVx6KXqe</v>
      </c>
      <c r="D1792" s="7">
        <f>IFERROR(__xludf.DUMMYFUNCTION("LEN(REGEXREPLACE(C1792, ""[[:punct:]]"", """"))"),61.0)</f>
        <v>61</v>
      </c>
      <c r="E1792" s="7">
        <f>IFERROR(__xludf.DUMMYFUNCTION("COUNTA(SPLIT(REGEXREPLACE(C1792, ""[[:punct:]]"", """"), "" ""))"),9.0)</f>
        <v>9</v>
      </c>
      <c r="F1792" s="8">
        <f t="shared" si="1"/>
        <v>6.777777778</v>
      </c>
    </row>
    <row r="1793">
      <c r="A1793" s="2" t="s">
        <v>3819</v>
      </c>
      <c r="B1793" s="1" t="s">
        <v>3820</v>
      </c>
      <c r="C1793" s="5" t="str">
        <f>IFERROR(__xludf.DUMMYFUNCTION("REGEXREPLACE(B1793, ""[[:punct:]]"", """")"),"“BELIEVE ALL WOMEN” Except when it comes to Ashley Biden writing in her diary that she might’ve been mlested and took inappropriate showers with her father")</f>
        <v>“BELIEVE ALL WOMEN” Except when it comes to Ashley Biden writing in her diary that she might’ve been mlested and took inappropriate showers with her father</v>
      </c>
      <c r="D1793" s="7">
        <f>IFERROR(__xludf.DUMMYFUNCTION("LEN(REGEXREPLACE(C1793, ""[[:punct:]]"", """"))"),155.0)</f>
        <v>155</v>
      </c>
      <c r="E1793" s="7">
        <f>IFERROR(__xludf.DUMMYFUNCTION("COUNTA(SPLIT(REGEXREPLACE(C1793, ""[[:punct:]]"", """"), "" ""))"),26.0)</f>
        <v>26</v>
      </c>
      <c r="F1793" s="8">
        <f t="shared" si="1"/>
        <v>5.961538462</v>
      </c>
    </row>
    <row r="1794">
      <c r="A1794" s="2" t="s">
        <v>3821</v>
      </c>
      <c r="B1794" s="1" t="s">
        <v>3822</v>
      </c>
      <c r="C1794" s="5" t="str">
        <f>IFERROR(__xludf.DUMMYFUNCTION("REGEXREPLACE(B1794, ""[[:punct:]]"", """")"),"RT ChayaRaichik10 Looks like an insurrection to me")</f>
        <v>RT ChayaRaichik10 Looks like an insurrection to me</v>
      </c>
      <c r="D1794" s="7">
        <f>IFERROR(__xludf.DUMMYFUNCTION("LEN(REGEXREPLACE(C1794, ""[[:punct:]]"", """"))"),50.0)</f>
        <v>50</v>
      </c>
      <c r="E1794" s="7">
        <f>IFERROR(__xludf.DUMMYFUNCTION("COUNTA(SPLIT(REGEXREPLACE(C1794, ""[[:punct:]]"", """"), "" ""))"),8.0)</f>
        <v>8</v>
      </c>
      <c r="F1794" s="8">
        <f t="shared" si="1"/>
        <v>6.25</v>
      </c>
    </row>
    <row r="1795">
      <c r="A1795" s="2" t="s">
        <v>3823</v>
      </c>
      <c r="B1795" s="1" t="s">
        <v>2819</v>
      </c>
      <c r="C1795" s="5" t="str">
        <f>IFERROR(__xludf.DUMMYFUNCTION("REGEXREPLACE(B1795, ""[[:punct:]]"", """")"),"I saw it so now you have to")</f>
        <v>I saw it so now you have to</v>
      </c>
      <c r="D1795" s="7">
        <f>IFERROR(__xludf.DUMMYFUNCTION("LEN(REGEXREPLACE(C1795, ""[[:punct:]]"", """"))"),27.0)</f>
        <v>27</v>
      </c>
      <c r="E1795" s="7">
        <f>IFERROR(__xludf.DUMMYFUNCTION("COUNTA(SPLIT(REGEXREPLACE(C1795, ""[[:punct:]]"", """"), "" ""))"),8.0)</f>
        <v>8</v>
      </c>
      <c r="F1795" s="8">
        <f t="shared" si="1"/>
        <v>3.375</v>
      </c>
    </row>
    <row r="1796">
      <c r="A1796" s="2" t="s">
        <v>3824</v>
      </c>
      <c r="B1796" s="1" t="s">
        <v>3825</v>
      </c>
      <c r="C1796" s="5" t="str">
        <f>IFERROR(__xludf.DUMMYFUNCTION("REGEXREPLACE(B1796, ""[[:punct:]]"", """")"),"elonmusk Not funny 😭😫")</f>
        <v>elonmusk Not funny 😭😫</v>
      </c>
      <c r="D1796" s="7">
        <f>IFERROR(__xludf.DUMMYFUNCTION("LEN(REGEXREPLACE(C1796, ""[[:punct:]]"", """"))"),23.0)</f>
        <v>23</v>
      </c>
      <c r="E1796" s="7">
        <f>IFERROR(__xludf.DUMMYFUNCTION("COUNTA(SPLIT(REGEXREPLACE(C1796, ""[[:punct:]]"", """"), "" ""))"),4.0)</f>
        <v>4</v>
      </c>
      <c r="F1796" s="8">
        <f t="shared" si="1"/>
        <v>5.75</v>
      </c>
    </row>
    <row r="1797">
      <c r="A1797" s="2" t="s">
        <v>3826</v>
      </c>
      <c r="B1797" s="1" t="s">
        <v>3827</v>
      </c>
      <c r="C1797" s="5" t="str">
        <f>IFERROR(__xludf.DUMMYFUNCTION("REGEXREPLACE(B1797, ""[[:punct:]]"", """")"),"RT TRHLofficial LMAOOOOOOOOO")</f>
        <v>RT TRHLofficial LMAOOOOOOOOO</v>
      </c>
      <c r="D1797" s="7">
        <f>IFERROR(__xludf.DUMMYFUNCTION("LEN(REGEXREPLACE(C1797, ""[[:punct:]]"", """"))"),28.0)</f>
        <v>28</v>
      </c>
      <c r="E1797" s="7">
        <f>IFERROR(__xludf.DUMMYFUNCTION("COUNTA(SPLIT(REGEXREPLACE(C1797, ""[[:punct:]]"", """"), "" ""))"),3.0)</f>
        <v>3</v>
      </c>
      <c r="F1797" s="8">
        <f t="shared" si="1"/>
        <v>9.333333333</v>
      </c>
    </row>
    <row r="1798">
      <c r="A1798" s="2" t="s">
        <v>3828</v>
      </c>
      <c r="B1798" s="1" t="s">
        <v>3829</v>
      </c>
      <c r="C1798" s="5" t="str">
        <f>IFERROR(__xludf.DUMMYFUNCTION("REGEXREPLACE(B1798, ""[[:punct:]]"", """")"),"RT JordanSchachtel Here is video of the pastor applauding the October 7 Hamas massacre declaring in Bethlehem during his sermon the next day that he was shocked by the strength of the Palestinian man who defied his siege  
1200 innocent men women amp chi"&amp;"ldren were murdered on that day httpstco4vPtUrkZAT")</f>
        <v>RT JordanSchachtel Here is video of the pastor applauding the October 7 Hamas massacre declaring in Bethlehem during his sermon the next day that he was shocked by the strength of the Palestinian man who defied his siege  
1200 innocent men women amp children were murdered on that day httpstco4vPtUrkZAT</v>
      </c>
      <c r="D1798" s="7">
        <f>IFERROR(__xludf.DUMMYFUNCTION("LEN(REGEXREPLACE(C1798, ""[[:punct:]]"", """"))"),305.0)</f>
        <v>305</v>
      </c>
      <c r="E1798" s="7">
        <f>IFERROR(__xludf.DUMMYFUNCTION("COUNTA(SPLIT(REGEXREPLACE(C1798, ""[[:punct:]]"", """"), "" ""))"),50.0)</f>
        <v>50</v>
      </c>
      <c r="F1798" s="8">
        <f t="shared" si="1"/>
        <v>6.1</v>
      </c>
    </row>
    <row r="1799">
      <c r="A1799" s="2" t="s">
        <v>3831</v>
      </c>
      <c r="B1799" s="1" t="s">
        <v>3832</v>
      </c>
      <c r="C1799" s="5" t="str">
        <f>IFERROR(__xludf.DUMMYFUNCTION("REGEXREPLACE(B1799, ""[[:punct:]]"", """")"),"Joe Biden is a pdophle")</f>
        <v>Joe Biden is a pdophle</v>
      </c>
      <c r="D1799" s="7">
        <f>IFERROR(__xludf.DUMMYFUNCTION("LEN(REGEXREPLACE(C1799, ""[[:punct:]]"", """"))"),22.0)</f>
        <v>22</v>
      </c>
      <c r="E1799" s="7">
        <f>IFERROR(__xludf.DUMMYFUNCTION("COUNTA(SPLIT(REGEXREPLACE(C1799, ""[[:punct:]]"", """"), "" ""))"),5.0)</f>
        <v>5</v>
      </c>
      <c r="F1799" s="8">
        <f t="shared" si="1"/>
        <v>4.4</v>
      </c>
    </row>
    <row r="1800">
      <c r="A1800" s="2" t="s">
        <v>3833</v>
      </c>
      <c r="B1800" s="1" t="s">
        <v>3834</v>
      </c>
      <c r="C1800" s="5" t="str">
        <f>IFERROR(__xludf.DUMMYFUNCTION("REGEXREPLACE(B1800, ""[[:punct:]]"", """")"),"Incredible 🔥")</f>
        <v>Incredible 🔥</v>
      </c>
      <c r="D1800" s="7">
        <f>IFERROR(__xludf.DUMMYFUNCTION("LEN(REGEXREPLACE(C1800, ""[[:punct:]]"", """"))"),13.0)</f>
        <v>13</v>
      </c>
      <c r="E1800" s="7">
        <f>IFERROR(__xludf.DUMMYFUNCTION("COUNTA(SPLIT(REGEXREPLACE(C1800, ""[[:punct:]]"", """"), "" ""))"),2.0)</f>
        <v>2</v>
      </c>
      <c r="F1800" s="8">
        <f t="shared" si="1"/>
        <v>6.5</v>
      </c>
    </row>
    <row r="1801">
      <c r="A1801" s="2" t="s">
        <v>3835</v>
      </c>
      <c r="B1801" s="1" t="s">
        <v>3836</v>
      </c>
      <c r="C1801" s="5" t="str">
        <f>IFERROR(__xludf.DUMMYFUNCTION("REGEXREPLACE(B1801, ""[[:punct:]]"", """")"),"RT WallStreetSilv Why are people so worried about TikTok when the CCP is getting access to all of our credit card data from Visa and Mastercard")</f>
        <v>RT WallStreetSilv Why are people so worried about TikTok when the CCP is getting access to all of our credit card data from Visa and Mastercard</v>
      </c>
      <c r="D1801" s="7">
        <f>IFERROR(__xludf.DUMMYFUNCTION("LEN(REGEXREPLACE(C1801, ""[[:punct:]]"", """"))"),143.0)</f>
        <v>143</v>
      </c>
      <c r="E1801" s="7">
        <f>IFERROR(__xludf.DUMMYFUNCTION("COUNTA(SPLIT(REGEXREPLACE(C1801, ""[[:punct:]]"", """"), "" ""))"),26.0)</f>
        <v>26</v>
      </c>
      <c r="F1801" s="8">
        <f t="shared" si="1"/>
        <v>5.5</v>
      </c>
    </row>
    <row r="1802">
      <c r="A1802" s="2" t="s">
        <v>3837</v>
      </c>
      <c r="B1802" s="1" t="s">
        <v>3838</v>
      </c>
      <c r="C1802" s="5" t="str">
        <f>IFERROR(__xludf.DUMMYFUNCTION("REGEXREPLACE(B1802, ""[[:punct:]]"", """")"),"RT libsoftiktok Public library in California located next to a public elementary school has a vending machine that dispenses condoms lube and Plan B for free
Why is a public library using our tax dollars to offer lube and Plan B to kids without their par"&amp;"ents knowledge httpstconYBpgiVgHd")</f>
        <v>RT libsoftiktok Public library in California located next to a public elementary school has a vending machine that dispenses condoms lube and Plan B for free
Why is a public library using our tax dollars to offer lube and Plan B to kids without their parents knowledge httpstconYBpgiVgHd</v>
      </c>
      <c r="D1802" s="7">
        <f>IFERROR(__xludf.DUMMYFUNCTION("LEN(REGEXREPLACE(C1802, ""[[:punct:]]"", """"))"),288.0)</f>
        <v>288</v>
      </c>
      <c r="E1802" s="7">
        <f>IFERROR(__xludf.DUMMYFUNCTION("COUNTA(SPLIT(REGEXREPLACE(C1802, ""[[:punct:]]"", """"), "" ""))"),47.0)</f>
        <v>47</v>
      </c>
      <c r="F1802" s="8">
        <f t="shared" si="1"/>
        <v>6.127659574</v>
      </c>
    </row>
    <row r="1803">
      <c r="A1803" s="2" t="s">
        <v>3840</v>
      </c>
      <c r="B1803" s="1" t="s">
        <v>3841</v>
      </c>
      <c r="C1803" s="5" t="str">
        <f>IFERROR(__xludf.DUMMYFUNCTION("REGEXREPLACE(B1803, ""[[:punct:]]"", """")"),"RT DavidMFriedman Tucker my friend before the Palestinians took over Bethlehem pursuant to the Oslo Accords in the mid1990’s Bethlehem was under Israeli control and its population was 80 Christian It was one of the centers of the Christian world Since Osl"&amp;"o and the resulting Palestinian rule Bethlehem became 80 Muslim and Christians are afraid But they don’t speak out against the Palestinian Authority because you just can’t and survive")</f>
        <v>RT DavidMFriedman Tucker my friend before the Palestinians took over Bethlehem pursuant to the Oslo Accords in the mid1990’s Bethlehem was under Israeli control and its population was 80 Christian It was one of the centers of the Christian world Since Oslo and the resulting Palestinian rule Bethlehem became 80 Muslim and Christians are afraid But they don’t speak out against the Palestinian Authority because you just can’t and survive</v>
      </c>
      <c r="D1803" s="7">
        <f>IFERROR(__xludf.DUMMYFUNCTION("LEN(REGEXREPLACE(C1803, ""[[:punct:]]"", """"))"),438.0)</f>
        <v>438</v>
      </c>
      <c r="E1803" s="7">
        <f>IFERROR(__xludf.DUMMYFUNCTION("COUNTA(SPLIT(REGEXREPLACE(C1803, ""[[:punct:]]"", """"), "" ""))"),70.0)</f>
        <v>70</v>
      </c>
      <c r="F1803" s="8">
        <f t="shared" si="1"/>
        <v>6.257142857</v>
      </c>
    </row>
    <row r="1804">
      <c r="A1804" s="2" t="s">
        <v>3842</v>
      </c>
      <c r="B1804" s="1" t="s">
        <v>3843</v>
      </c>
      <c r="C1804" s="5" t="str">
        <f>IFERROR(__xludf.DUMMYFUNCTION("REGEXREPLACE(B1804, ""[[:punct:]]"", """")"),"RT ChayaRaichik10 The party of science")</f>
        <v>RT ChayaRaichik10 The party of science</v>
      </c>
      <c r="D1804" s="7">
        <f>IFERROR(__xludf.DUMMYFUNCTION("LEN(REGEXREPLACE(C1804, ""[[:punct:]]"", """"))"),38.0)</f>
        <v>38</v>
      </c>
      <c r="E1804" s="7">
        <f>IFERROR(__xludf.DUMMYFUNCTION("COUNTA(SPLIT(REGEXREPLACE(C1804, ""[[:punct:]]"", """"), "" ""))"),6.0)</f>
        <v>6</v>
      </c>
      <c r="F1804" s="8">
        <f t="shared" si="1"/>
        <v>6.333333333</v>
      </c>
    </row>
    <row r="1805">
      <c r="A1805" s="2" t="s">
        <v>3844</v>
      </c>
      <c r="B1805" s="1" t="s">
        <v>3845</v>
      </c>
      <c r="C1805" s="5" t="str">
        <f>IFERROR(__xludf.DUMMYFUNCTION("REGEXREPLACE(B1805, ""[[:punct:]]"", """")"),"RT JordanSchachtel This pastor applauded the October 7 Hamas massacre declaring in Bethlehem the next day that he was shocked by the strength of the Palestinian man who defied his siege
1200 innocent men women and children were slaughtered on that day")</f>
        <v>RT JordanSchachtel This pastor applauded the October 7 Hamas massacre declaring in Bethlehem the next day that he was shocked by the strength of the Palestinian man who defied his siege
1200 innocent men women and children were slaughtered on that day</v>
      </c>
      <c r="D1805" s="7">
        <f>IFERROR(__xludf.DUMMYFUNCTION("LEN(REGEXREPLACE(C1805, ""[[:punct:]]"", """"))"),252.0)</f>
        <v>252</v>
      </c>
      <c r="E1805" s="7">
        <f>IFERROR(__xludf.DUMMYFUNCTION("COUNTA(SPLIT(REGEXREPLACE(C1805, ""[[:punct:]]"", """"), "" ""))"),41.0)</f>
        <v>41</v>
      </c>
      <c r="F1805" s="8">
        <f t="shared" si="1"/>
        <v>6.146341463</v>
      </c>
    </row>
    <row r="1806">
      <c r="A1806" s="2" t="s">
        <v>3846</v>
      </c>
      <c r="B1806" s="1" t="s">
        <v>3847</v>
      </c>
      <c r="C1806" s="5" t="str">
        <f>IFERROR(__xludf.DUMMYFUNCTION("REGEXREPLACE(B1806, ""[[:punct:]]"", """")"),"So parents of criminals will now be prosecuted for their children’s crimes")</f>
        <v>So parents of criminals will now be prosecuted for their children’s crimes</v>
      </c>
      <c r="D1806" s="7">
        <f>IFERROR(__xludf.DUMMYFUNCTION("LEN(REGEXREPLACE(C1806, ""[[:punct:]]"", """"))"),74.0)</f>
        <v>74</v>
      </c>
      <c r="E1806" s="7">
        <f>IFERROR(__xludf.DUMMYFUNCTION("COUNTA(SPLIT(REGEXREPLACE(C1806, ""[[:punct:]]"", """"), "" ""))"),12.0)</f>
        <v>12</v>
      </c>
      <c r="F1806" s="8">
        <f t="shared" si="1"/>
        <v>6.166666667</v>
      </c>
    </row>
    <row r="1807">
      <c r="A1807" s="2" t="s">
        <v>3848</v>
      </c>
      <c r="B1807" s="1" t="s">
        <v>3849</v>
      </c>
      <c r="C1807" s="5" t="str">
        <f>IFERROR(__xludf.DUMMYFUNCTION("REGEXREPLACE(B1807, ""[[:punct:]]"", """")"),"The President of the United States is a pdophle")</f>
        <v>The President of the United States is a pdophle</v>
      </c>
      <c r="D1807" s="7">
        <f>IFERROR(__xludf.DUMMYFUNCTION("LEN(REGEXREPLACE(C1807, ""[[:punct:]]"", """"))"),47.0)</f>
        <v>47</v>
      </c>
      <c r="E1807" s="7">
        <f>IFERROR(__xludf.DUMMYFUNCTION("COUNTA(SPLIT(REGEXREPLACE(C1807, ""[[:punct:]]"", """"), "" ""))"),9.0)</f>
        <v>9</v>
      </c>
      <c r="F1807" s="8">
        <f t="shared" si="1"/>
        <v>5.222222222</v>
      </c>
    </row>
    <row r="1808">
      <c r="A1808" s="2" t="s">
        <v>3850</v>
      </c>
      <c r="B1808" s="1" t="s">
        <v>3851</v>
      </c>
      <c r="C1808" s="5" t="str">
        <f>IFERROR(__xludf.DUMMYFUNCTION("REGEXREPLACE(B1808, ""[[:punct:]]"", """")"),"RT truththerapist Let’s look closer at the idea that trans people are suicidal because they are supposedly marginalized
When has there ever been a group that dealt with discrimination that became more suicidal Most people would agree that during Jim Crow"&amp;" black people were treated poorly yet there wasn’t an uptick in suicide among blacks When Jews were required to wear yellow stars in Germany even when they were taken away to concentration camps they also didn’t commit suicide in droves They fought to sur"&amp;"vive 
There is no example in history of any marginalized group that collectively became suicidal Trans people are suicidal because they are a vulnerable population with preexisting mental health issues Many are on psychotropic drugs that increase suicide"&amp;" risk Their tragic suicides are being weaponized for political gain")</f>
        <v>RT truththerapist Let’s look closer at the idea that trans people are suicidal because they are supposedly marginalized
When has there ever been a group that dealt with discrimination that became more suicidal Most people would agree that during Jim Crow black people were treated poorly yet there wasn’t an uptick in suicide among blacks When Jews were required to wear yellow stars in Germany even when they were taken away to concentration camps they also didn’t commit suicide in droves They fought to survive 
There is no example in history of any marginalized group that collectively became suicidal Trans people are suicidal because they are a vulnerable population with preexisting mental health issues Many are on psychotropic drugs that increase suicide risk Their tragic suicides are being weaponized for political gain</v>
      </c>
      <c r="D1808" s="7">
        <f>IFERROR(__xludf.DUMMYFUNCTION("LEN(REGEXREPLACE(C1808, ""[[:punct:]]"", """"))"),832.0)</f>
        <v>832</v>
      </c>
      <c r="E1808" s="7">
        <f>IFERROR(__xludf.DUMMYFUNCTION("COUNTA(SPLIT(REGEXREPLACE(C1808, ""[[:punct:]]"", """"), "" ""))"),131.0)</f>
        <v>131</v>
      </c>
      <c r="F1808" s="8">
        <f t="shared" si="1"/>
        <v>6.351145038</v>
      </c>
    </row>
    <row r="1809">
      <c r="A1809" s="2" t="s">
        <v>3852</v>
      </c>
      <c r="B1809" s="1" t="s">
        <v>2422</v>
      </c>
      <c r="C1809" s="5" t="str">
        <f>IFERROR(__xludf.DUMMYFUNCTION("REGEXREPLACE(B1809, ""[[:punct:]]"", """")"),"🎯")</f>
        <v>🎯</v>
      </c>
      <c r="D1809" s="7">
        <f>IFERROR(__xludf.DUMMYFUNCTION("LEN(REGEXREPLACE(C1809, ""[[:punct:]]"", """"))"),2.0)</f>
        <v>2</v>
      </c>
      <c r="E1809" s="7">
        <f>IFERROR(__xludf.DUMMYFUNCTION("COUNTA(SPLIT(REGEXREPLACE(C1809, ""[[:punct:]]"", """"), "" ""))"),1.0)</f>
        <v>1</v>
      </c>
      <c r="F1809" s="8">
        <f t="shared" si="1"/>
        <v>2</v>
      </c>
    </row>
    <row r="1810">
      <c r="A1810" s="2" t="s">
        <v>3853</v>
      </c>
      <c r="B1810" s="1" t="s">
        <v>3854</v>
      </c>
      <c r="C1810" s="5" t="str">
        <f>IFERROR(__xludf.DUMMYFUNCTION("REGEXREPLACE(B1810, ""[[:punct:]]"", """")"),"RT EUUSForum 🚨 MUST WATCH Germanys violent crime rate last year was at a 15year high — HALF of the crimes were committed by illegal immigrants
Germans are being put in danger as a direct result of open borders Is this what theyre talking about when they"&amp;" say diversity is our strength httpstco7JMa67Qjyq")</f>
        <v>RT EUUSForum 🚨 MUST WATCH Germanys violent crime rate last year was at a 15year high — HALF of the crimes were committed by illegal immigrants
Germans are being put in danger as a direct result of open borders Is this what theyre talking about when they say diversity is our strength httpstco7JMa67Qjyq</v>
      </c>
      <c r="D1810" s="7">
        <f>IFERROR(__xludf.DUMMYFUNCTION("LEN(REGEXREPLACE(C1810, ""[[:punct:]]"", """"))"),304.0)</f>
        <v>304</v>
      </c>
      <c r="E1810" s="7">
        <f>IFERROR(__xludf.DUMMYFUNCTION("COUNTA(SPLIT(REGEXREPLACE(C1810, ""[[:punct:]]"", """"), "" ""))"),52.0)</f>
        <v>52</v>
      </c>
      <c r="F1810" s="8">
        <f t="shared" si="1"/>
        <v>5.846153846</v>
      </c>
    </row>
    <row r="1811">
      <c r="A1811" s="2" t="s">
        <v>3856</v>
      </c>
      <c r="B1811" s="1" t="s">
        <v>3857</v>
      </c>
      <c r="C1811" s="5" t="str">
        <f>IFERROR(__xludf.DUMMYFUNCTION("REGEXREPLACE(B1811, ""[[:punct:]]"", """")"),"WHAT ARE THE ODDS")</f>
        <v>WHAT ARE THE ODDS</v>
      </c>
      <c r="D1811" s="7">
        <f>IFERROR(__xludf.DUMMYFUNCTION("LEN(REGEXREPLACE(C1811, ""[[:punct:]]"", """"))"),17.0)</f>
        <v>17</v>
      </c>
      <c r="E1811" s="7">
        <f>IFERROR(__xludf.DUMMYFUNCTION("COUNTA(SPLIT(REGEXREPLACE(C1811, ""[[:punct:]]"", """"), "" ""))"),4.0)</f>
        <v>4</v>
      </c>
      <c r="F1811" s="8">
        <f t="shared" si="1"/>
        <v>4.25</v>
      </c>
    </row>
    <row r="1812">
      <c r="A1812" s="2" t="s">
        <v>3858</v>
      </c>
      <c r="B1812" s="1" t="s">
        <v>3859</v>
      </c>
      <c r="C1812" s="5" t="str">
        <f>IFERROR(__xludf.DUMMYFUNCTION("REGEXREPLACE(B1812, ""[[:punct:]]"", """")"),"BuzzPatterson Beautiful")</f>
        <v>BuzzPatterson Beautiful</v>
      </c>
      <c r="D1812" s="7">
        <f>IFERROR(__xludf.DUMMYFUNCTION("LEN(REGEXREPLACE(C1812, ""[[:punct:]]"", """"))"),23.0)</f>
        <v>23</v>
      </c>
      <c r="E1812" s="7">
        <f>IFERROR(__xludf.DUMMYFUNCTION("COUNTA(SPLIT(REGEXREPLACE(C1812, ""[[:punct:]]"", """"), "" ""))"),2.0)</f>
        <v>2</v>
      </c>
      <c r="F1812" s="8">
        <f t="shared" si="1"/>
        <v>11.5</v>
      </c>
    </row>
    <row r="1813">
      <c r="A1813" s="2" t="s">
        <v>3860</v>
      </c>
      <c r="B1813" s="1" t="s">
        <v>3861</v>
      </c>
      <c r="C1813" s="5" t="str">
        <f>IFERROR(__xludf.DUMMYFUNCTION("REGEXREPLACE(B1813, ""[[:punct:]]"", """")"),"What fresh hell is this")</f>
        <v>What fresh hell is this</v>
      </c>
      <c r="D1813" s="7">
        <f>IFERROR(__xludf.DUMMYFUNCTION("LEN(REGEXREPLACE(C1813, ""[[:punct:]]"", """"))"),23.0)</f>
        <v>23</v>
      </c>
      <c r="E1813" s="7">
        <f>IFERROR(__xludf.DUMMYFUNCTION("COUNTA(SPLIT(REGEXREPLACE(C1813, ""[[:punct:]]"", """"), "" ""))"),5.0)</f>
        <v>5</v>
      </c>
      <c r="F1813" s="8">
        <f t="shared" si="1"/>
        <v>4.6</v>
      </c>
    </row>
    <row r="1814">
      <c r="A1814" s="2" t="s">
        <v>3862</v>
      </c>
      <c r="B1814" s="1" t="s">
        <v>3863</v>
      </c>
      <c r="C1814" s="5" t="str">
        <f>IFERROR(__xludf.DUMMYFUNCTION("REGEXREPLACE(B1814, ""[[:punct:]]"", """")"),"JeremyRedfernFL Beautiful Congrats")</f>
        <v>JeremyRedfernFL Beautiful Congrats</v>
      </c>
      <c r="D1814" s="7">
        <f>IFERROR(__xludf.DUMMYFUNCTION("LEN(REGEXREPLACE(C1814, ""[[:punct:]]"", """"))"),34.0)</f>
        <v>34</v>
      </c>
      <c r="E1814" s="7">
        <f>IFERROR(__xludf.DUMMYFUNCTION("COUNTA(SPLIT(REGEXREPLACE(C1814, ""[[:punct:]]"", """"), "" ""))"),3.0)</f>
        <v>3</v>
      </c>
      <c r="F1814" s="8">
        <f t="shared" si="1"/>
        <v>11.33333333</v>
      </c>
    </row>
    <row r="1815">
      <c r="A1815" s="2" t="s">
        <v>3864</v>
      </c>
      <c r="B1815" s="1" t="s">
        <v>3865</v>
      </c>
      <c r="C1815" s="5" t="str">
        <f>IFERROR(__xludf.DUMMYFUNCTION("REGEXREPLACE(B1815, ""[[:punct:]]"", """")"),"The latest Hollywood fad is to have an LGBTQ kid Its the new cool trendy thing to do")</f>
        <v>The latest Hollywood fad is to have an LGBTQ kid Its the new cool trendy thing to do</v>
      </c>
      <c r="D1815" s="7">
        <f>IFERROR(__xludf.DUMMYFUNCTION("LEN(REGEXREPLACE(C1815, ""[[:punct:]]"", """"))"),84.0)</f>
        <v>84</v>
      </c>
      <c r="E1815" s="7">
        <f>IFERROR(__xludf.DUMMYFUNCTION("COUNTA(SPLIT(REGEXREPLACE(C1815, ""[[:punct:]]"", """"), "" ""))"),18.0)</f>
        <v>18</v>
      </c>
      <c r="F1815" s="8">
        <f t="shared" si="1"/>
        <v>4.666666667</v>
      </c>
    </row>
    <row r="1816">
      <c r="A1816" s="2" t="s">
        <v>3821</v>
      </c>
      <c r="B1816" s="1" t="s">
        <v>3866</v>
      </c>
      <c r="C1816" s="5" t="str">
        <f>IFERROR(__xludf.DUMMYFUNCTION("REGEXREPLACE(B1816, ""[[:punct:]]"", """")"),"Looks like an insurrection to me")</f>
        <v>Looks like an insurrection to me</v>
      </c>
      <c r="D1816" s="7">
        <f>IFERROR(__xludf.DUMMYFUNCTION("LEN(REGEXREPLACE(C1816, ""[[:punct:]]"", """"))"),32.0)</f>
        <v>32</v>
      </c>
      <c r="E1816" s="7">
        <f>IFERROR(__xludf.DUMMYFUNCTION("COUNTA(SPLIT(REGEXREPLACE(C1816, ""[[:punct:]]"", """"), "" ""))"),6.0)</f>
        <v>6</v>
      </c>
      <c r="F1816" s="8">
        <f t="shared" si="1"/>
        <v>5.333333333</v>
      </c>
    </row>
    <row r="1817">
      <c r="A1817" s="2" t="s">
        <v>3867</v>
      </c>
      <c r="B1817" s="1" t="s">
        <v>3868</v>
      </c>
      <c r="C1817" s="5" t="str">
        <f>IFERROR(__xludf.DUMMYFUNCTION("REGEXREPLACE(B1817, ""[[:punct:]]"", """")"),"RT DCDraino American citizens were killed by Hamas terrorists on 107
American citizens were kidnapped by Hamas on 107
American citizens are still being held hostage by Hamas 6 months after 107
And now Hamas has announced many of their hostages are dead"&amp;"
Where is the outrage for AMERICANS being captured and killed by Hamas terrorists")</f>
        <v>RT DCDraino American citizens were killed by Hamas terrorists on 107
American citizens were kidnapped by Hamas on 107
American citizens are still being held hostage by Hamas 6 months after 107
And now Hamas has announced many of their hostages are dead
Where is the outrage for AMERICANS being captured and killed by Hamas terrorists</v>
      </c>
      <c r="D1817" s="7">
        <f>IFERROR(__xludf.DUMMYFUNCTION("LEN(REGEXREPLACE(C1817, ""[[:punct:]]"", """"))"),337.0)</f>
        <v>337</v>
      </c>
      <c r="E1817" s="7">
        <f>IFERROR(__xludf.DUMMYFUNCTION("COUNTA(SPLIT(REGEXREPLACE(C1817, ""[[:punct:]]"", """"), "" ""))"),52.0)</f>
        <v>52</v>
      </c>
      <c r="F1817" s="8">
        <f t="shared" si="1"/>
        <v>6.480769231</v>
      </c>
    </row>
    <row r="1818">
      <c r="A1818" s="2" t="s">
        <v>3870</v>
      </c>
      <c r="B1818" s="1" t="s">
        <v>3871</v>
      </c>
      <c r="C1818" s="5" t="str">
        <f>IFERROR(__xludf.DUMMYFUNCTION("REGEXREPLACE(B1818, ""[[:punct:]]"", """")"),"RT AskAnshul This is Car Cemetery in Israel
More than 300 cars were attacked in Israel by Hamas on 7th October 2023
Hamas terrorists burned civilians in their cars They didnt even spare the ambulance the remains of 16 bodies found inside ambulance
Hama"&amp;"s is evil and must be eliminated httpstcoh0AUa4mfg1")</f>
        <v>RT AskAnshul This is Car Cemetery in Israel
More than 300 cars were attacked in Israel by Hamas on 7th October 2023
Hamas terrorists burned civilians in their cars They didnt even spare the ambulance the remains of 16 bodies found inside ambulance
Hamas is evil and must be eliminated httpstcoh0AUa4mfg1</v>
      </c>
      <c r="D1818" s="7">
        <f>IFERROR(__xludf.DUMMYFUNCTION("LEN(REGEXREPLACE(C1818, ""[[:punct:]]"", """"))"),306.0)</f>
        <v>306</v>
      </c>
      <c r="E1818" s="7">
        <f>IFERROR(__xludf.DUMMYFUNCTION("COUNTA(SPLIT(REGEXREPLACE(C1818, ""[[:punct:]]"", """"), "" ""))"),48.0)</f>
        <v>48</v>
      </c>
      <c r="F1818" s="8">
        <f t="shared" si="1"/>
        <v>6.375</v>
      </c>
    </row>
    <row r="1819">
      <c r="A1819" s="2" t="s">
        <v>3873</v>
      </c>
      <c r="B1819" s="1" t="s">
        <v>3874</v>
      </c>
      <c r="C1819" s="5" t="str">
        <f>IFERROR(__xludf.DUMMYFUNCTION("REGEXREPLACE(B1819, ""[[:punct:]]"", """")"),"If you think its bad now just wait for June httpstcoVOiC4w01gQ")</f>
        <v>If you think its bad now just wait for June httpstcoVOiC4w01gQ</v>
      </c>
      <c r="D1819" s="7">
        <f>IFERROR(__xludf.DUMMYFUNCTION("LEN(REGEXREPLACE(C1819, ""[[:punct:]]"", """"))"),62.0)</f>
        <v>62</v>
      </c>
      <c r="E1819" s="7">
        <f>IFERROR(__xludf.DUMMYFUNCTION("COUNTA(SPLIT(REGEXREPLACE(C1819, ""[[:punct:]]"", """"), "" ""))"),11.0)</f>
        <v>11</v>
      </c>
      <c r="F1819" s="8">
        <f t="shared" si="1"/>
        <v>5.636363636</v>
      </c>
    </row>
    <row r="1820">
      <c r="A1820" s="2" t="s">
        <v>3876</v>
      </c>
      <c r="B1820" s="1" t="s">
        <v>3877</v>
      </c>
      <c r="C1820" s="5" t="str">
        <f>IFERROR(__xludf.DUMMYFUNCTION("REGEXREPLACE(B1820, ""[[:punct:]]"", """")"),"PLOT TWIST httpstcoDKmtfc9Yph")</f>
        <v>PLOT TWIST httpstcoDKmtfc9Yph</v>
      </c>
      <c r="D1820" s="7">
        <f>IFERROR(__xludf.DUMMYFUNCTION("LEN(REGEXREPLACE(C1820, ""[[:punct:]]"", """"))"),29.0)</f>
        <v>29</v>
      </c>
      <c r="E1820" s="7">
        <f>IFERROR(__xludf.DUMMYFUNCTION("COUNTA(SPLIT(REGEXREPLACE(C1820, ""[[:punct:]]"", """"), "" ""))"),3.0)</f>
        <v>3</v>
      </c>
      <c r="F1820" s="8">
        <f t="shared" si="1"/>
        <v>9.666666667</v>
      </c>
    </row>
    <row r="1821">
      <c r="A1821" s="2" t="s">
        <v>3842</v>
      </c>
      <c r="B1821" s="1" t="s">
        <v>3879</v>
      </c>
      <c r="C1821" s="5" t="str">
        <f>IFERROR(__xludf.DUMMYFUNCTION("REGEXREPLACE(B1821, ""[[:punct:]]"", """")"),"The party of science")</f>
        <v>The party of science</v>
      </c>
      <c r="D1821" s="7">
        <f>IFERROR(__xludf.DUMMYFUNCTION("LEN(REGEXREPLACE(C1821, ""[[:punct:]]"", """"))"),20.0)</f>
        <v>20</v>
      </c>
      <c r="E1821" s="7">
        <f>IFERROR(__xludf.DUMMYFUNCTION("COUNTA(SPLIT(REGEXREPLACE(C1821, ""[[:punct:]]"", """"), "" ""))"),4.0)</f>
        <v>4</v>
      </c>
      <c r="F1821" s="8">
        <f t="shared" si="1"/>
        <v>5</v>
      </c>
    </row>
    <row r="1822">
      <c r="A1822" s="2" t="s">
        <v>3880</v>
      </c>
      <c r="B1822" s="1" t="s">
        <v>3881</v>
      </c>
      <c r="C1822" s="5" t="str">
        <f>IFERROR(__xludf.DUMMYFUNCTION("REGEXREPLACE(B1822, ""[[:punct:]]"", """")"),"At least theyre finally saying the quiet part out loud The modern LGBTQ movement wants to hijack every aspect of our lives and shove their ideology down your kids throats")</f>
        <v>At least theyre finally saying the quiet part out loud The modern LGBTQ movement wants to hijack every aspect of our lives and shove their ideology down your kids throats</v>
      </c>
      <c r="D1822" s="7">
        <f>IFERROR(__xludf.DUMMYFUNCTION("LEN(REGEXREPLACE(C1822, ""[[:punct:]]"", """"))"),170.0)</f>
        <v>170</v>
      </c>
      <c r="E1822" s="7">
        <f>IFERROR(__xludf.DUMMYFUNCTION("COUNTA(SPLIT(REGEXREPLACE(C1822, ""[[:punct:]]"", """"), "" ""))"),30.0)</f>
        <v>30</v>
      </c>
      <c r="F1822" s="8">
        <f t="shared" si="1"/>
        <v>5.666666667</v>
      </c>
    </row>
    <row r="1823">
      <c r="A1823" s="2" t="s">
        <v>3882</v>
      </c>
      <c r="B1823" s="1" t="s">
        <v>3883</v>
      </c>
      <c r="C1823" s="5" t="str">
        <f>IFERROR(__xludf.DUMMYFUNCTION("REGEXREPLACE(B1823, ""[[:punct:]]"", """")"),"Harvard librarian and Instructor suggests Im guilty of a crime and incited volence for reporting on Planet Fitness 🤡 httpstco3slLNcybac")</f>
        <v>Harvard librarian and Instructor suggests Im guilty of a crime and incited volence for reporting on Planet Fitness 🤡 httpstco3slLNcybac</v>
      </c>
      <c r="D1823" s="7">
        <f>IFERROR(__xludf.DUMMYFUNCTION("LEN(REGEXREPLACE(C1823, ""[[:punct:]]"", """"))"),136.0)</f>
        <v>136</v>
      </c>
      <c r="E1823" s="7">
        <f>IFERROR(__xludf.DUMMYFUNCTION("COUNTA(SPLIT(REGEXREPLACE(C1823, ""[[:punct:]]"", """"), "" ""))"),20.0)</f>
        <v>20</v>
      </c>
      <c r="F1823" s="8">
        <f t="shared" si="1"/>
        <v>6.8</v>
      </c>
    </row>
    <row r="1824">
      <c r="A1824" s="2" t="s">
        <v>3885</v>
      </c>
      <c r="B1824" s="1" t="s">
        <v>3886</v>
      </c>
      <c r="C1824" s="5" t="str">
        <f>IFERROR(__xludf.DUMMYFUNCTION("REGEXREPLACE(B1824, ""[[:punct:]]"", """")"),"Slatzism lolll wut")</f>
        <v>Slatzism lolll wut</v>
      </c>
      <c r="D1824" s="7">
        <f>IFERROR(__xludf.DUMMYFUNCTION("LEN(REGEXREPLACE(C1824, ""[[:punct:]]"", """"))"),18.0)</f>
        <v>18</v>
      </c>
      <c r="E1824" s="7">
        <f>IFERROR(__xludf.DUMMYFUNCTION("COUNTA(SPLIT(REGEXREPLACE(C1824, ""[[:punct:]]"", """"), "" ""))"),3.0)</f>
        <v>3</v>
      </c>
      <c r="F1824" s="8">
        <f t="shared" si="1"/>
        <v>6</v>
      </c>
    </row>
    <row r="1825">
      <c r="A1825" s="2" t="s">
        <v>3887</v>
      </c>
      <c r="B1825" s="1" t="s">
        <v>3888</v>
      </c>
      <c r="C1825" s="5" t="str">
        <f>IFERROR(__xludf.DUMMYFUNCTION("REGEXREPLACE(B1825, ""[[:punct:]]"", """")"),"RT ChayaRaichik10 Who else can’t wait to see this liar in prison 🙋🏻‍♀️
Trump Covid advisor reveals Fauci knew masks didn’t work and the virus affected young people less
Fauci belongs in prison for what he did 
Watch the full conversation here httpstc"&amp;"ogoXzZgk7Kd
Cc streitmarissa prageru")</f>
        <v>RT ChayaRaichik10 Who else can’t wait to see this liar in prison 🙋🏻‍♀️
Trump Covid advisor reveals Fauci knew masks didn’t work and the virus affected young people less
Fauci belongs in prison for what he did 
Watch the full conversation here httpstcogoXzZgk7Kd
Cc streitmarissa prageru</v>
      </c>
      <c r="D1825" s="7">
        <f>IFERROR(__xludf.DUMMYFUNCTION("LEN(REGEXREPLACE(C1825, ""[[:punct:]]"", """"))"),292.0)</f>
        <v>292</v>
      </c>
      <c r="E1825" s="7">
        <f>IFERROR(__xludf.DUMMYFUNCTION("COUNTA(SPLIT(REGEXREPLACE(C1825, ""[[:punct:]]"", """"), "" ""))"),43.0)</f>
        <v>43</v>
      </c>
      <c r="F1825" s="8">
        <f t="shared" si="1"/>
        <v>6.790697674</v>
      </c>
    </row>
    <row r="1826">
      <c r="A1826" s="2" t="s">
        <v>3891</v>
      </c>
      <c r="B1826" s="1" t="s">
        <v>3892</v>
      </c>
      <c r="C1826" s="5" t="str">
        <f>IFERROR(__xludf.DUMMYFUNCTION("REGEXREPLACE(B1826, ""[[:punct:]]"", """")"),"Corrupt justices in Brazil are now investigating this Rep for speaking out about what’s going on in Brazil")</f>
        <v>Corrupt justices in Brazil are now investigating this Rep for speaking out about what’s going on in Brazil</v>
      </c>
      <c r="D1826" s="7">
        <f>IFERROR(__xludf.DUMMYFUNCTION("LEN(REGEXREPLACE(C1826, ""[[:punct:]]"", """"))"),106.0)</f>
        <v>106</v>
      </c>
      <c r="E1826" s="7">
        <f>IFERROR(__xludf.DUMMYFUNCTION("COUNTA(SPLIT(REGEXREPLACE(C1826, ""[[:punct:]]"", """"), "" ""))"),18.0)</f>
        <v>18</v>
      </c>
      <c r="F1826" s="8">
        <f t="shared" si="1"/>
        <v>5.888888889</v>
      </c>
    </row>
    <row r="1827">
      <c r="A1827" s="2" t="s">
        <v>3893</v>
      </c>
      <c r="B1827" s="1" t="s">
        <v>3894</v>
      </c>
      <c r="C1827" s="5" t="str">
        <f>IFERROR(__xludf.DUMMYFUNCTION("REGEXREPLACE(B1827, ""[[:punct:]]"", """")"),"Nuked by Community Notes 🔥 httpstcocsYkgPzr9r")</f>
        <v>Nuked by Community Notes 🔥 httpstcocsYkgPzr9r</v>
      </c>
      <c r="D1827" s="7">
        <f>IFERROR(__xludf.DUMMYFUNCTION("LEN(REGEXREPLACE(C1827, ""[[:punct:]]"", """"))"),46.0)</f>
        <v>46</v>
      </c>
      <c r="E1827" s="7">
        <f>IFERROR(__xludf.DUMMYFUNCTION("COUNTA(SPLIT(REGEXREPLACE(C1827, ""[[:punct:]]"", """"), "" ""))"),6.0)</f>
        <v>6</v>
      </c>
      <c r="F1827" s="8">
        <f t="shared" si="1"/>
        <v>7.666666667</v>
      </c>
    </row>
    <row r="1828">
      <c r="A1828" s="2" t="s">
        <v>3896</v>
      </c>
      <c r="B1828" s="1" t="s">
        <v>3897</v>
      </c>
      <c r="C1828" s="5" t="str">
        <f>IFERROR(__xludf.DUMMYFUNCTION("REGEXREPLACE(B1828, ""[[:punct:]]"", """")"),"This dude is a pathological liar on top of being senile")</f>
        <v>This dude is a pathological liar on top of being senile</v>
      </c>
      <c r="D1828" s="7">
        <f>IFERROR(__xludf.DUMMYFUNCTION("LEN(REGEXREPLACE(C1828, ""[[:punct:]]"", """"))"),55.0)</f>
        <v>55</v>
      </c>
      <c r="E1828" s="7">
        <f>IFERROR(__xludf.DUMMYFUNCTION("COUNTA(SPLIT(REGEXREPLACE(C1828, ""[[:punct:]]"", """"), "" ""))"),11.0)</f>
        <v>11</v>
      </c>
      <c r="F1828" s="8">
        <f t="shared" si="1"/>
        <v>5</v>
      </c>
    </row>
    <row r="1829">
      <c r="A1829" s="2" t="s">
        <v>3887</v>
      </c>
      <c r="B1829" s="1" t="s">
        <v>3898</v>
      </c>
      <c r="C1829" s="5" t="str">
        <f>IFERROR(__xludf.DUMMYFUNCTION("REGEXREPLACE(B1829, ""[[:punct:]]"", """")"),"Who else can’t wait to see this liar in prison 🙋🏻‍♀️
Trump Covid advisor reveals Fauci knew masks didn’t work and the virus affected young people less
Fauci belongs in prison for what he did 
Watch the full conversation here httpstcogoXzZgk7Kd
Cc st"&amp;"reitmarissa prageru")</f>
        <v>Who else can’t wait to see this liar in prison 🙋🏻‍♀️
Trump Covid advisor reveals Fauci knew masks didn’t work and the virus affected young people less
Fauci belongs in prison for what he did 
Watch the full conversation here httpstcogoXzZgk7Kd
Cc streitmarissa prageru</v>
      </c>
      <c r="D1829" s="7">
        <f>IFERROR(__xludf.DUMMYFUNCTION("LEN(REGEXREPLACE(C1829, ""[[:punct:]]"", """"))"),274.0)</f>
        <v>274</v>
      </c>
      <c r="E1829" s="7">
        <f>IFERROR(__xludf.DUMMYFUNCTION("COUNTA(SPLIT(REGEXREPLACE(C1829, ""[[:punct:]]"", """"), "" ""))"),41.0)</f>
        <v>41</v>
      </c>
      <c r="F1829" s="8">
        <f t="shared" si="1"/>
        <v>6.682926829</v>
      </c>
    </row>
    <row r="1830">
      <c r="A1830" s="2" t="s">
        <v>3899</v>
      </c>
      <c r="B1830" s="1" t="s">
        <v>3900</v>
      </c>
      <c r="C1830" s="5" t="str">
        <f>IFERROR(__xludf.DUMMYFUNCTION("REGEXREPLACE(B1830, ""[[:punct:]]"", """")"),"elonmusk streitmarissa 🔥😂")</f>
        <v>elonmusk streitmarissa 🔥😂</v>
      </c>
      <c r="D1830" s="7">
        <f>IFERROR(__xludf.DUMMYFUNCTION("LEN(REGEXREPLACE(C1830, ""[[:punct:]]"", """"))"),27.0)</f>
        <v>27</v>
      </c>
      <c r="E1830" s="7">
        <f>IFERROR(__xludf.DUMMYFUNCTION("COUNTA(SPLIT(REGEXREPLACE(C1830, ""[[:punct:]]"", """"), "" ""))"),3.0)</f>
        <v>3</v>
      </c>
      <c r="F1830" s="8">
        <f t="shared" si="1"/>
        <v>9</v>
      </c>
    </row>
    <row r="1831">
      <c r="A1831" s="2" t="s">
        <v>3901</v>
      </c>
      <c r="B1831" s="1" t="s">
        <v>3902</v>
      </c>
      <c r="C1831" s="5" t="str">
        <f>IFERROR(__xludf.DUMMYFUNCTION("REGEXREPLACE(B1831, ""[[:punct:]]"", """")"),"RT elonmusk ChayaRaichik10 streitmarissa My pronouns are ProsecuteFauci")</f>
        <v>RT elonmusk ChayaRaichik10 streitmarissa My pronouns are ProsecuteFauci</v>
      </c>
      <c r="D1831" s="7">
        <f>IFERROR(__xludf.DUMMYFUNCTION("LEN(REGEXREPLACE(C1831, ""[[:punct:]]"", """"))"),71.0)</f>
        <v>71</v>
      </c>
      <c r="E1831" s="7">
        <f>IFERROR(__xludf.DUMMYFUNCTION("COUNTA(SPLIT(REGEXREPLACE(C1831, ""[[:punct:]]"", """"), "" ""))"),8.0)</f>
        <v>8</v>
      </c>
      <c r="F1831" s="8">
        <f t="shared" si="1"/>
        <v>8.875</v>
      </c>
    </row>
    <row r="1832">
      <c r="A1832" s="2" t="s">
        <v>3903</v>
      </c>
      <c r="B1832" s="1" t="s">
        <v>3904</v>
      </c>
      <c r="C1832" s="5" t="str">
        <f>IFERROR(__xludf.DUMMYFUNCTION("REGEXREPLACE(B1832, ""[[:punct:]]"", """")"),"AriDrennen FoxNews 5")</f>
        <v>AriDrennen FoxNews 5</v>
      </c>
      <c r="D1832" s="7">
        <f>IFERROR(__xludf.DUMMYFUNCTION("LEN(REGEXREPLACE(C1832, ""[[:punct:]]"", """"))"),20.0)</f>
        <v>20</v>
      </c>
      <c r="E1832" s="7">
        <f>IFERROR(__xludf.DUMMYFUNCTION("COUNTA(SPLIT(REGEXREPLACE(C1832, ""[[:punct:]]"", """"), "" ""))"),3.0)</f>
        <v>3</v>
      </c>
      <c r="F1832" s="8">
        <f t="shared" si="1"/>
        <v>6.666666667</v>
      </c>
    </row>
    <row r="1833">
      <c r="A1833" s="2" t="s">
        <v>3905</v>
      </c>
      <c r="B1833" s="1" t="s">
        <v>512</v>
      </c>
      <c r="C1833" s="5" t="str">
        <f>IFERROR(__xludf.DUMMYFUNCTION("REGEXREPLACE(B1833, ""[[:punct:]]"", """")"),"😂😂😂")</f>
        <v>😂😂😂</v>
      </c>
      <c r="D1833" s="7">
        <f>IFERROR(__xludf.DUMMYFUNCTION("LEN(REGEXREPLACE(C1833, ""[[:punct:]]"", """"))"),6.0)</f>
        <v>6</v>
      </c>
      <c r="E1833" s="7">
        <f>IFERROR(__xludf.DUMMYFUNCTION("COUNTA(SPLIT(REGEXREPLACE(C1833, ""[[:punct:]]"", """"), "" ""))"),1.0)</f>
        <v>1</v>
      </c>
      <c r="F1833" s="8">
        <f t="shared" si="1"/>
        <v>6</v>
      </c>
    </row>
    <row r="1834">
      <c r="A1834" s="2" t="s">
        <v>3906</v>
      </c>
      <c r="B1834" s="1" t="s">
        <v>3907</v>
      </c>
      <c r="C1834" s="5" t="str">
        <f>IFERROR(__xludf.DUMMYFUNCTION("REGEXREPLACE(B1834, ""[[:punct:]]"", """")"),"RT ChayaRaichik10 MAGA need to stop noticing that women are randomly getting punched in the face in NYC
You really don’t hate journalists enough httpstcoNUYlFgB8c6")</f>
        <v>RT ChayaRaichik10 MAGA need to stop noticing that women are randomly getting punched in the face in NYC
You really don’t hate journalists enough httpstcoNUYlFgB8c6</v>
      </c>
      <c r="D1834" s="7">
        <f>IFERROR(__xludf.DUMMYFUNCTION("LEN(REGEXREPLACE(C1834, ""[[:punct:]]"", """"))"),164.0)</f>
        <v>164</v>
      </c>
      <c r="E1834" s="7">
        <f>IFERROR(__xludf.DUMMYFUNCTION("COUNTA(SPLIT(REGEXREPLACE(C1834, ""[[:punct:]]"", """"), "" ""))"),24.0)</f>
        <v>24</v>
      </c>
      <c r="F1834" s="8">
        <f t="shared" si="1"/>
        <v>6.833333333</v>
      </c>
    </row>
    <row r="1835">
      <c r="A1835" s="2" t="s">
        <v>3909</v>
      </c>
      <c r="B1835" s="1" t="s">
        <v>3910</v>
      </c>
      <c r="C1835" s="5" t="str">
        <f>IFERROR(__xludf.DUMMYFUNCTION("REGEXREPLACE(B1835, ""[[:punct:]]"", """")"),"RT AGHamilton29 Just incredible Daqqa was convicted for kidnapping torturing including castrating and murdering 19 yearold Moshe Tamam 
Look at how Amnesty International describes him below It’s a sickness")</f>
        <v>RT AGHamilton29 Just incredible Daqqa was convicted for kidnapping torturing including castrating and murdering 19 yearold Moshe Tamam 
Look at how Amnesty International describes him below It’s a sickness</v>
      </c>
      <c r="D1835" s="7">
        <f>IFERROR(__xludf.DUMMYFUNCTION("LEN(REGEXREPLACE(C1835, ""[[:punct:]]"", """"))"),206.0)</f>
        <v>206</v>
      </c>
      <c r="E1835" s="7">
        <f>IFERROR(__xludf.DUMMYFUNCTION("COUNTA(SPLIT(REGEXREPLACE(C1835, ""[[:punct:]]"", """"), "" ""))"),29.0)</f>
        <v>29</v>
      </c>
      <c r="F1835" s="8">
        <f t="shared" si="1"/>
        <v>7.103448276</v>
      </c>
    </row>
    <row r="1836">
      <c r="A1836" s="2" t="s">
        <v>3911</v>
      </c>
      <c r="B1836" s="1" t="s">
        <v>3912</v>
      </c>
      <c r="C1836" s="5" t="str">
        <f>IFERROR(__xludf.DUMMYFUNCTION("REGEXREPLACE(B1836, ""[[:punct:]]"", """")"),"This is so good 😂")</f>
        <v>This is so good 😂</v>
      </c>
      <c r="D1836" s="7">
        <f>IFERROR(__xludf.DUMMYFUNCTION("LEN(REGEXREPLACE(C1836, ""[[:punct:]]"", """"))"),18.0)</f>
        <v>18</v>
      </c>
      <c r="E1836" s="7">
        <f>IFERROR(__xludf.DUMMYFUNCTION("COUNTA(SPLIT(REGEXREPLACE(C1836, ""[[:punct:]]"", """"), "" ""))"),5.0)</f>
        <v>5</v>
      </c>
      <c r="F1836" s="8">
        <f t="shared" si="1"/>
        <v>3.6</v>
      </c>
    </row>
    <row r="1837">
      <c r="A1837" s="2" t="s">
        <v>3913</v>
      </c>
      <c r="B1837" s="1" t="s">
        <v>3914</v>
      </c>
      <c r="C1837" s="5" t="str">
        <f>IFERROR(__xludf.DUMMYFUNCTION("REGEXREPLACE(B1837, ""[[:punct:]]"", """")"),"RT ChayaRaichik10 FAFO")</f>
        <v>RT ChayaRaichik10 FAFO</v>
      </c>
      <c r="D1837" s="7">
        <f>IFERROR(__xludf.DUMMYFUNCTION("LEN(REGEXREPLACE(C1837, ""[[:punct:]]"", """"))"),22.0)</f>
        <v>22</v>
      </c>
      <c r="E1837" s="7">
        <f>IFERROR(__xludf.DUMMYFUNCTION("COUNTA(SPLIT(REGEXREPLACE(C1837, ""[[:punct:]]"", """"), "" ""))"),3.0)</f>
        <v>3</v>
      </c>
      <c r="F1837" s="8">
        <f t="shared" si="1"/>
        <v>7.333333333</v>
      </c>
    </row>
    <row r="1838">
      <c r="A1838" s="2" t="s">
        <v>3915</v>
      </c>
      <c r="B1838" s="1" t="s">
        <v>3916</v>
      </c>
      <c r="C1838" s="5" t="str">
        <f>IFERROR(__xludf.DUMMYFUNCTION("REGEXREPLACE(B1838, ""[[:punct:]]"", """")"),"Raise your hand if you also think China shouldn’t be able to track your credit card purchases 🙋🏻‍♀️")</f>
        <v>Raise your hand if you also think China shouldn’t be able to track your credit card purchases 🙋🏻‍♀️</v>
      </c>
      <c r="D1838" s="7">
        <f>IFERROR(__xludf.DUMMYFUNCTION("LEN(REGEXREPLACE(C1838, ""[[:punct:]]"", """"))"),101.0)</f>
        <v>101</v>
      </c>
      <c r="E1838" s="7">
        <f>IFERROR(__xludf.DUMMYFUNCTION("COUNTA(SPLIT(REGEXREPLACE(C1838, ""[[:punct:]]"", """"), "" ""))"),18.0)</f>
        <v>18</v>
      </c>
      <c r="F1838" s="8">
        <f t="shared" si="1"/>
        <v>5.611111111</v>
      </c>
    </row>
    <row r="1839">
      <c r="A1839" s="2" t="s">
        <v>3917</v>
      </c>
      <c r="B1839" s="1" t="s">
        <v>3918</v>
      </c>
      <c r="C1839" s="5" t="str">
        <f>IFERROR(__xludf.DUMMYFUNCTION("REGEXREPLACE(B1839, ""[[:punct:]]"", """")"),"Heartbreaking Your daily reminder that there are still 5 American citizens being held hostage by a trrorist organization")</f>
        <v>Heartbreaking Your daily reminder that there are still 5 American citizens being held hostage by a trrorist organization</v>
      </c>
      <c r="D1839" s="7">
        <f>IFERROR(__xludf.DUMMYFUNCTION("LEN(REGEXREPLACE(C1839, ""[[:punct:]]"", """"))"),120.0)</f>
        <v>120</v>
      </c>
      <c r="E1839" s="7">
        <f>IFERROR(__xludf.DUMMYFUNCTION("COUNTA(SPLIT(REGEXREPLACE(C1839, ""[[:punct:]]"", """"), "" ""))"),18.0)</f>
        <v>18</v>
      </c>
      <c r="F1839" s="8">
        <f t="shared" si="1"/>
        <v>6.666666667</v>
      </c>
    </row>
    <row r="1840">
      <c r="A1840" s="2" t="s">
        <v>3919</v>
      </c>
      <c r="B1840" s="1" t="s">
        <v>3920</v>
      </c>
      <c r="C1840" s="5" t="str">
        <f>IFERROR(__xludf.DUMMYFUNCTION("REGEXREPLACE(B1840, ""[[:punct:]]"", """")"),"This is the type of quality content you only get on X 😂🔥")</f>
        <v>This is the type of quality content you only get on X 😂🔥</v>
      </c>
      <c r="D1840" s="7">
        <f>IFERROR(__xludf.DUMMYFUNCTION("LEN(REGEXREPLACE(C1840, ""[[:punct:]]"", """"))"),58.0)</f>
        <v>58</v>
      </c>
      <c r="E1840" s="7">
        <f>IFERROR(__xludf.DUMMYFUNCTION("COUNTA(SPLIT(REGEXREPLACE(C1840, ""[[:punct:]]"", """"), "" ""))"),13.0)</f>
        <v>13</v>
      </c>
      <c r="F1840" s="8">
        <f t="shared" si="1"/>
        <v>4.461538462</v>
      </c>
    </row>
    <row r="1841">
      <c r="A1841" s="2" t="s">
        <v>3921</v>
      </c>
      <c r="B1841" s="1" t="s">
        <v>3922</v>
      </c>
      <c r="C1841" s="5" t="str">
        <f>IFERROR(__xludf.DUMMYFUNCTION("REGEXREPLACE(B1841, ""[[:punct:]]"", """")"),"RT libsoftiktok Did you know that Visa and Mastercard are partnered with CCP owned ‘ChinaUnionPay’ who can track your credit card transactions
This is should be a security concern on the level of TikTok
Why is China tracking Americans’ credit card purch"&amp;"ases
Senators RogerMarshallMD HawleyMO and JDVance1 introduced the ‘Credit Card Competition Act’ which stops this Time to put an end to the CCP’s spying
httpstco1JAygi68oQ")</f>
        <v>RT libsoftiktok Did you know that Visa and Mastercard are partnered with CCP owned ‘ChinaUnionPay’ who can track your credit card transactions
This is should be a security concern on the level of TikTok
Why is China tracking Americans’ credit card purchases
Senators RogerMarshallMD HawleyMO and JDVance1 introduced the ‘Credit Card Competition Act’ which stops this Time to put an end to the CCP’s spying
httpstco1JAygi68oQ</v>
      </c>
      <c r="D1841" s="7">
        <f>IFERROR(__xludf.DUMMYFUNCTION("LEN(REGEXREPLACE(C1841, ""[[:punct:]]"", """"))"),428.0)</f>
        <v>428</v>
      </c>
      <c r="E1841" s="7">
        <f>IFERROR(__xludf.DUMMYFUNCTION("COUNTA(SPLIT(REGEXREPLACE(C1841, ""[[:punct:]]"", """"), "" ""))"),62.0)</f>
        <v>62</v>
      </c>
      <c r="F1841" s="8">
        <f t="shared" si="1"/>
        <v>6.903225806</v>
      </c>
    </row>
    <row r="1842">
      <c r="A1842" s="2" t="s">
        <v>3906</v>
      </c>
      <c r="B1842" s="1" t="s">
        <v>3924</v>
      </c>
      <c r="C1842" s="5" t="str">
        <f>IFERROR(__xludf.DUMMYFUNCTION("REGEXREPLACE(B1842, ""[[:punct:]]"", """")"),"MAGA need to stop noticing that women are randomly getting punched in the face in NYC
You really don’t hate journalists enough httpstcoNUYlFgB8c6")</f>
        <v>MAGA need to stop noticing that women are randomly getting punched in the face in NYC
You really don’t hate journalists enough httpstcoNUYlFgB8c6</v>
      </c>
      <c r="D1842" s="7">
        <f>IFERROR(__xludf.DUMMYFUNCTION("LEN(REGEXREPLACE(C1842, ""[[:punct:]]"", """"))"),146.0)</f>
        <v>146</v>
      </c>
      <c r="E1842" s="7">
        <f>IFERROR(__xludf.DUMMYFUNCTION("COUNTA(SPLIT(REGEXREPLACE(C1842, ""[[:punct:]]"", """"), "" ""))"),22.0)</f>
        <v>22</v>
      </c>
      <c r="F1842" s="8">
        <f t="shared" si="1"/>
        <v>6.636363636</v>
      </c>
    </row>
    <row r="1843">
      <c r="A1843" s="2" t="s">
        <v>3925</v>
      </c>
      <c r="B1843" s="1" t="s">
        <v>3926</v>
      </c>
      <c r="C1843" s="5" t="str">
        <f>IFERROR(__xludf.DUMMYFUNCTION("REGEXREPLACE(B1843, ""[[:punct:]]"", """")"),"Choose your fighter httpstcoupij0vcl80")</f>
        <v>Choose your fighter httpstcoupij0vcl80</v>
      </c>
      <c r="D1843" s="7">
        <f>IFERROR(__xludf.DUMMYFUNCTION("LEN(REGEXREPLACE(C1843, ""[[:punct:]]"", """"))"),38.0)</f>
        <v>38</v>
      </c>
      <c r="E1843" s="7">
        <f>IFERROR(__xludf.DUMMYFUNCTION("COUNTA(SPLIT(REGEXREPLACE(C1843, ""[[:punct:]]"", """"), "" ""))"),4.0)</f>
        <v>4</v>
      </c>
      <c r="F1843" s="8">
        <f t="shared" si="1"/>
        <v>9.5</v>
      </c>
    </row>
    <row r="1844">
      <c r="A1844" s="2" t="s">
        <v>3928</v>
      </c>
      <c r="B1844" s="1" t="s">
        <v>3929</v>
      </c>
      <c r="C1844" s="5" t="str">
        <f>IFERROR(__xludf.DUMMYFUNCTION("REGEXREPLACE(B1844, ""[[:punct:]]"", """")"),"Southwest is one of the worst airlines Only Spirit is inferior")</f>
        <v>Southwest is one of the worst airlines Only Spirit is inferior</v>
      </c>
      <c r="D1844" s="7">
        <f>IFERROR(__xludf.DUMMYFUNCTION("LEN(REGEXREPLACE(C1844, ""[[:punct:]]"", """"))"),62.0)</f>
        <v>62</v>
      </c>
      <c r="E1844" s="7">
        <f>IFERROR(__xludf.DUMMYFUNCTION("COUNTA(SPLIT(REGEXREPLACE(C1844, ""[[:punct:]]"", """"), "" ""))"),11.0)</f>
        <v>11</v>
      </c>
      <c r="F1844" s="8">
        <f t="shared" si="1"/>
        <v>5.636363636</v>
      </c>
    </row>
    <row r="1845">
      <c r="A1845" s="2" t="s">
        <v>3930</v>
      </c>
      <c r="B1845" s="1" t="s">
        <v>3931</v>
      </c>
      <c r="C1845" s="5" t="str">
        <f>IFERROR(__xludf.DUMMYFUNCTION("REGEXREPLACE(B1845, ""[[:punct:]]"", """")"),"RT OliLondonTV Today marks 6 months since the Hamas attack on Israel 
1200 lost their lives 
Children were slaughtered 
Babies were kidnapped 
Women were rped 
133 remain hostage 
Never forget what they did httpstcoZFKk0dZORq")</f>
        <v>RT OliLondonTV Today marks 6 months since the Hamas attack on Israel 
1200 lost their lives 
Children were slaughtered 
Babies were kidnapped 
Women were rped 
133 remain hostage 
Never forget what they did httpstcoZFKk0dZORq</v>
      </c>
      <c r="D1845" s="7">
        <f>IFERROR(__xludf.DUMMYFUNCTION("LEN(REGEXREPLACE(C1845, ""[[:punct:]]"", """"))"),231.0)</f>
        <v>231</v>
      </c>
      <c r="E1845" s="7">
        <f>IFERROR(__xludf.DUMMYFUNCTION("COUNTA(SPLIT(REGEXREPLACE(C1845, ""[[:punct:]]"", """"), "" ""))"),34.0)</f>
        <v>34</v>
      </c>
      <c r="F1845" s="8">
        <f t="shared" si="1"/>
        <v>6.794117647</v>
      </c>
    </row>
    <row r="1846">
      <c r="A1846" s="2" t="s">
        <v>3913</v>
      </c>
      <c r="B1846" s="1" t="s">
        <v>3933</v>
      </c>
      <c r="C1846" s="5" t="str">
        <f>IFERROR(__xludf.DUMMYFUNCTION("REGEXREPLACE(B1846, ""[[:punct:]]"", """")"),"FAFO")</f>
        <v>FAFO</v>
      </c>
      <c r="D1846" s="7">
        <f>IFERROR(__xludf.DUMMYFUNCTION("LEN(REGEXREPLACE(C1846, ""[[:punct:]]"", """"))"),4.0)</f>
        <v>4</v>
      </c>
      <c r="E1846" s="7">
        <f>IFERROR(__xludf.DUMMYFUNCTION("COUNTA(SPLIT(REGEXREPLACE(C1846, ""[[:punct:]]"", """"), "" ""))"),1.0)</f>
        <v>1</v>
      </c>
      <c r="F1846" s="8">
        <f t="shared" si="1"/>
        <v>4</v>
      </c>
    </row>
    <row r="1847">
      <c r="A1847" s="2" t="s">
        <v>3934</v>
      </c>
      <c r="B1847" s="1" t="s">
        <v>3935</v>
      </c>
      <c r="C1847" s="5" t="str">
        <f>IFERROR(__xludf.DUMMYFUNCTION("REGEXREPLACE(B1847, ""[[:punct:]]"", """")"),"RT ErinFriday75490 I flew from SFO to Lax wearing my protectkidsca sweatshirt that unabashedly states that kids should not be transitioned 5 people thanked me On the flight home I handed out the petition to two other realists The great wake up is occurrin"&amp;"g")</f>
        <v>RT ErinFriday75490 I flew from SFO to Lax wearing my protectkidsca sweatshirt that unabashedly states that kids should not be transitioned 5 people thanked me On the flight home I handed out the petition to two other realists The great wake up is occurring</v>
      </c>
      <c r="D1847" s="7">
        <f>IFERROR(__xludf.DUMMYFUNCTION("LEN(REGEXREPLACE(C1847, ""[[:punct:]]"", """"))"),256.0)</f>
        <v>256</v>
      </c>
      <c r="E1847" s="7">
        <f>IFERROR(__xludf.DUMMYFUNCTION("COUNTA(SPLIT(REGEXREPLACE(C1847, ""[[:punct:]]"", """"), "" ""))"),44.0)</f>
        <v>44</v>
      </c>
      <c r="F1847" s="8">
        <f t="shared" si="1"/>
        <v>5.818181818</v>
      </c>
    </row>
    <row r="1848">
      <c r="A1848" s="2" t="s">
        <v>3936</v>
      </c>
      <c r="B1848" s="1" t="s">
        <v>3937</v>
      </c>
      <c r="C1848" s="5" t="str">
        <f>IFERROR(__xludf.DUMMYFUNCTION("REGEXREPLACE(B1848, ""[[:punct:]]"", """")"),"Interesting")</f>
        <v>Interesting</v>
      </c>
      <c r="D1848" s="7">
        <f>IFERROR(__xludf.DUMMYFUNCTION("LEN(REGEXREPLACE(C1848, ""[[:punct:]]"", """"))"),11.0)</f>
        <v>11</v>
      </c>
      <c r="E1848" s="7">
        <f>IFERROR(__xludf.DUMMYFUNCTION("COUNTA(SPLIT(REGEXREPLACE(C1848, ""[[:punct:]]"", """"), "" ""))"),1.0)</f>
        <v>1</v>
      </c>
      <c r="F1848" s="8">
        <f t="shared" si="1"/>
        <v>11</v>
      </c>
    </row>
    <row r="1849">
      <c r="A1849" s="2" t="s">
        <v>3938</v>
      </c>
      <c r="B1849" s="1" t="s">
        <v>3939</v>
      </c>
      <c r="C1849" s="5" t="str">
        <f>IFERROR(__xludf.DUMMYFUNCTION("REGEXREPLACE(B1849, ""[[:punct:]]"", """")"),"RT outragedteen 🚨CALLTOACTION Sign this petition to end the gender transitioning of children under 18 in California
The ProtectKidsCA initiative would ban gender reassignment surgeries and crosssex hormones for children under 18 It would also stop men f"&amp;"rom accessing women’s locker rooms and from participating in women’s sports 
Wisconsin dropped the ball big time on the last one but California can make up for all its errors by passing this into law
This is the last thing State Attorney General RobBont"&amp;"a wants to see codified He’s even going as far as naming the potential proposition to make it seem “transphobic” in order to turn off middleoftheroad voters to this idea
Parents have decided to take him to court over that He must be stopped at all costs "&amp;"In the meantime add your name to this effort and distribute as many petitions as you can so we can get this on this year’s ballot 
Link to petition httpstco6fUCC4ICsJ
Video")</f>
        <v>RT outragedteen 🚨CALLTOACTION Sign this petition to end the gender transitioning of children under 18 in California
The ProtectKidsCA initiative would ban gender reassignment surgeries and crosssex hormones for children under 18 It would also stop men from accessing women’s locker rooms and from participating in women’s sports 
Wisconsin dropped the ball big time on the last one but California can make up for all its errors by passing this into law
This is the last thing State Attorney General RobBonta wants to see codified He’s even going as far as naming the potential proposition to make it seem “transphobic” in order to turn off middleoftheroad voters to this idea
Parents have decided to take him to court over that He must be stopped at all costs In the meantime add your name to this effort and distribute as many petitions as you can so we can get this on this year’s ballot 
Link to petition httpstco6fUCC4ICsJ
Video</v>
      </c>
      <c r="D1849" s="7">
        <f>IFERROR(__xludf.DUMMYFUNCTION("LEN(REGEXREPLACE(C1849, ""[[:punct:]]"", """"))"),939.0)</f>
        <v>939</v>
      </c>
      <c r="E1849" s="7">
        <f>IFERROR(__xludf.DUMMYFUNCTION("COUNTA(SPLIT(REGEXREPLACE(C1849, ""[[:punct:]]"", """"), "" ""))"),154.0)</f>
        <v>154</v>
      </c>
      <c r="F1849" s="8">
        <f t="shared" si="1"/>
        <v>6.097402597</v>
      </c>
    </row>
    <row r="1850">
      <c r="A1850" s="2" t="s">
        <v>3941</v>
      </c>
      <c r="B1850" s="1" t="s">
        <v>3942</v>
      </c>
      <c r="C1850" s="5" t="str">
        <f>IFERROR(__xludf.DUMMYFUNCTION("REGEXREPLACE(B1850, ""[[:punct:]]"", """")"),"Lol so lame What a loser")</f>
        <v>Lol so lame What a loser</v>
      </c>
      <c r="D1850" s="7">
        <f>IFERROR(__xludf.DUMMYFUNCTION("LEN(REGEXREPLACE(C1850, ""[[:punct:]]"", """"))"),24.0)</f>
        <v>24</v>
      </c>
      <c r="E1850" s="7">
        <f>IFERROR(__xludf.DUMMYFUNCTION("COUNTA(SPLIT(REGEXREPLACE(C1850, ""[[:punct:]]"", """"), "" ""))"),6.0)</f>
        <v>6</v>
      </c>
      <c r="F1850" s="8">
        <f t="shared" si="1"/>
        <v>4</v>
      </c>
    </row>
    <row r="1851">
      <c r="A1851" s="2" t="s">
        <v>3943</v>
      </c>
      <c r="B1851" s="1" t="s">
        <v>1598</v>
      </c>
      <c r="C1851" s="5" t="str">
        <f>IFERROR(__xludf.DUMMYFUNCTION("REGEXREPLACE(B1851, ""[[:punct:]]"", """")"),"What did I miss")</f>
        <v>What did I miss</v>
      </c>
      <c r="D1851" s="7">
        <f>IFERROR(__xludf.DUMMYFUNCTION("LEN(REGEXREPLACE(C1851, ""[[:punct:]]"", """"))"),15.0)</f>
        <v>15</v>
      </c>
      <c r="E1851" s="7">
        <f>IFERROR(__xludf.DUMMYFUNCTION("COUNTA(SPLIT(REGEXREPLACE(C1851, ""[[:punct:]]"", """"), "" ""))"),4.0)</f>
        <v>4</v>
      </c>
      <c r="F1851" s="8">
        <f t="shared" si="1"/>
        <v>3.75</v>
      </c>
    </row>
    <row r="1852">
      <c r="A1852" s="2" t="s">
        <v>3944</v>
      </c>
      <c r="B1852" s="1" t="s">
        <v>3945</v>
      </c>
      <c r="C1852" s="5" t="str">
        <f>IFERROR(__xludf.DUMMYFUNCTION("REGEXREPLACE(B1852, ""[[:punct:]]"", """")"),"ChristinaPushaw Lol as long as they’re not blaming me 🤣")</f>
        <v>ChristinaPushaw Lol as long as they’re not blaming me 🤣</v>
      </c>
      <c r="D1852" s="7">
        <f>IFERROR(__xludf.DUMMYFUNCTION("LEN(REGEXREPLACE(C1852, ""[[:punct:]]"", """"))"),56.0)</f>
        <v>56</v>
      </c>
      <c r="E1852" s="7">
        <f>IFERROR(__xludf.DUMMYFUNCTION("COUNTA(SPLIT(REGEXREPLACE(C1852, ""[[:punct:]]"", """"), "" ""))"),10.0)</f>
        <v>10</v>
      </c>
      <c r="F1852" s="8">
        <f t="shared" si="1"/>
        <v>5.6</v>
      </c>
    </row>
    <row r="1853">
      <c r="A1853" s="2" t="s">
        <v>3946</v>
      </c>
      <c r="B1853" s="1" t="s">
        <v>3947</v>
      </c>
      <c r="C1853" s="5" t="str">
        <f>IFERROR(__xludf.DUMMYFUNCTION("REGEXREPLACE(B1853, ""[[:punct:]]"", """")"),"Katelyn also told me that the school went to illegal’s housing facility and they couldn’t find who was responsible for this girl No sign of parents or guardians They have no clue where she came from")</f>
        <v>Katelyn also told me that the school went to illegal’s housing facility and they couldn’t find who was responsible for this girl No sign of parents or guardians They have no clue where she came from</v>
      </c>
      <c r="D1853" s="7">
        <f>IFERROR(__xludf.DUMMYFUNCTION("LEN(REGEXREPLACE(C1853, ""[[:punct:]]"", """"))"),198.0)</f>
        <v>198</v>
      </c>
      <c r="E1853" s="7">
        <f>IFERROR(__xludf.DUMMYFUNCTION("COUNTA(SPLIT(REGEXREPLACE(C1853, ""[[:punct:]]"", """"), "" ""))"),36.0)</f>
        <v>36</v>
      </c>
      <c r="F1853" s="8">
        <f t="shared" si="1"/>
        <v>5.5</v>
      </c>
    </row>
    <row r="1854">
      <c r="A1854" s="2" t="s">
        <v>3948</v>
      </c>
      <c r="B1854" s="1" t="s">
        <v>3949</v>
      </c>
      <c r="C1854" s="5" t="str">
        <f>IFERROR(__xludf.DUMMYFUNCTION("REGEXREPLACE(B1854, ""[[:punct:]]"", """")"),"Where did the 100 billion of our tax dollars that Congress sent to Ukraine go
Watch ‘Zelensky Unmasked’ to find out httpstcowVb9bESCOF httpstcovhidfMps7L")</f>
        <v>Where did the 100 billion of our tax dollars that Congress sent to Ukraine go
Watch ‘Zelensky Unmasked’ to find out httpstcowVb9bESCOF httpstcovhidfMps7L</v>
      </c>
      <c r="D1854" s="7">
        <f>IFERROR(__xludf.DUMMYFUNCTION("LEN(REGEXREPLACE(C1854, ""[[:punct:]]"", """"))"),154.0)</f>
        <v>154</v>
      </c>
      <c r="E1854" s="7">
        <f>IFERROR(__xludf.DUMMYFUNCTION("COUNTA(SPLIT(REGEXREPLACE(C1854, ""[[:punct:]]"", """"), "" ""))"),22.0)</f>
        <v>22</v>
      </c>
      <c r="F1854" s="8">
        <f t="shared" si="1"/>
        <v>7</v>
      </c>
    </row>
    <row r="1855">
      <c r="A1855" s="2" t="s">
        <v>3952</v>
      </c>
      <c r="B1855" s="1" t="s">
        <v>3953</v>
      </c>
      <c r="C1855" s="5" t="str">
        <f>IFERROR(__xludf.DUMMYFUNCTION("REGEXREPLACE(B1855, ""[[:punct:]]"", """")"),"Every single time")</f>
        <v>Every single time</v>
      </c>
      <c r="D1855" s="7">
        <f>IFERROR(__xludf.DUMMYFUNCTION("LEN(REGEXREPLACE(C1855, ""[[:punct:]]"", """"))"),17.0)</f>
        <v>17</v>
      </c>
      <c r="E1855" s="7">
        <f>IFERROR(__xludf.DUMMYFUNCTION("COUNTA(SPLIT(REGEXREPLACE(C1855, ""[[:punct:]]"", """"), "" ""))"),3.0)</f>
        <v>3</v>
      </c>
      <c r="F1855" s="8">
        <f t="shared" si="1"/>
        <v>5.666666667</v>
      </c>
    </row>
    <row r="1856">
      <c r="A1856" s="2" t="s">
        <v>3954</v>
      </c>
      <c r="B1856" s="1" t="s">
        <v>3955</v>
      </c>
      <c r="C1856" s="5" t="str">
        <f>IFERROR(__xludf.DUMMYFUNCTION("REGEXREPLACE(B1856, ""[[:punct:]]"", """")"),"Teacher at SeaPubSchools says the mrder rpe and kidnapping of 1200 people including many Americans was justified")</f>
        <v>Teacher at SeaPubSchools says the mrder rpe and kidnapping of 1200 people including many Americans was justified</v>
      </c>
      <c r="D1856" s="7">
        <f>IFERROR(__xludf.DUMMYFUNCTION("LEN(REGEXREPLACE(C1856, ""[[:punct:]]"", """"))"),112.0)</f>
        <v>112</v>
      </c>
      <c r="E1856" s="7">
        <f>IFERROR(__xludf.DUMMYFUNCTION("COUNTA(SPLIT(REGEXREPLACE(C1856, ""[[:punct:]]"", """"), "" ""))"),17.0)</f>
        <v>17</v>
      </c>
      <c r="F1856" s="8">
        <f t="shared" si="1"/>
        <v>6.588235294</v>
      </c>
    </row>
    <row r="1857">
      <c r="A1857" s="2" t="s">
        <v>3956</v>
      </c>
      <c r="B1857" s="1" t="s">
        <v>3957</v>
      </c>
      <c r="C1857" s="5" t="str">
        <f>IFERROR(__xludf.DUMMYFUNCTION("REGEXREPLACE(B1857, ""[[:punct:]]"", """")"),"Poor dude httpstco0iG3KVcdvH")</f>
        <v>Poor dude httpstco0iG3KVcdvH</v>
      </c>
      <c r="D1857" s="7">
        <f>IFERROR(__xludf.DUMMYFUNCTION("LEN(REGEXREPLACE(C1857, ""[[:punct:]]"", """"))"),28.0)</f>
        <v>28</v>
      </c>
      <c r="E1857" s="7">
        <f>IFERROR(__xludf.DUMMYFUNCTION("COUNTA(SPLIT(REGEXREPLACE(C1857, ""[[:punct:]]"", """"), "" ""))"),3.0)</f>
        <v>3</v>
      </c>
      <c r="F1857" s="8">
        <f t="shared" si="1"/>
        <v>9.333333333</v>
      </c>
    </row>
    <row r="1858">
      <c r="A1858" s="2" t="s">
        <v>3959</v>
      </c>
      <c r="B1858" s="1" t="s">
        <v>3960</v>
      </c>
      <c r="C1858" s="5" t="str">
        <f>IFERROR(__xludf.DUMMYFUNCTION("REGEXREPLACE(B1858, ""[[:punct:]]"", """")"),"Dropping shortly")</f>
        <v>Dropping shortly</v>
      </c>
      <c r="D1858" s="7">
        <f>IFERROR(__xludf.DUMMYFUNCTION("LEN(REGEXREPLACE(C1858, ""[[:punct:]]"", """"))"),16.0)</f>
        <v>16</v>
      </c>
      <c r="E1858" s="7">
        <f>IFERROR(__xludf.DUMMYFUNCTION("COUNTA(SPLIT(REGEXREPLACE(C1858, ""[[:punct:]]"", """"), "" ""))"),2.0)</f>
        <v>2</v>
      </c>
      <c r="F1858" s="8">
        <f t="shared" si="1"/>
        <v>8</v>
      </c>
    </row>
    <row r="1859">
      <c r="A1859" s="2" t="s">
        <v>3961</v>
      </c>
      <c r="B1859" s="1" t="s">
        <v>3962</v>
      </c>
      <c r="C1859" s="5" t="str">
        <f>IFERROR(__xludf.DUMMYFUNCTION("REGEXREPLACE(B1859, ""[[:punct:]]"", """")"),"RaheemKassam Right")</f>
        <v>RaheemKassam Right</v>
      </c>
      <c r="D1859" s="7">
        <f>IFERROR(__xludf.DUMMYFUNCTION("LEN(REGEXREPLACE(C1859, ""[[:punct:]]"", """"))"),18.0)</f>
        <v>18</v>
      </c>
      <c r="E1859" s="7">
        <f>IFERROR(__xludf.DUMMYFUNCTION("COUNTA(SPLIT(REGEXREPLACE(C1859, ""[[:punct:]]"", """"), "" ""))"),2.0)</f>
        <v>2</v>
      </c>
      <c r="F1859" s="8">
        <f t="shared" si="1"/>
        <v>9</v>
      </c>
    </row>
    <row r="1860">
      <c r="A1860" s="2" t="s">
        <v>3963</v>
      </c>
      <c r="B1860" s="1" t="s">
        <v>3964</v>
      </c>
      <c r="C1860" s="5" t="str">
        <f>IFERROR(__xludf.DUMMYFUNCTION("REGEXREPLACE(B1860, ""[[:punct:]]"", """")"),"They voted for this Elections have consequences")</f>
        <v>They voted for this Elections have consequences</v>
      </c>
      <c r="D1860" s="7">
        <f>IFERROR(__xludf.DUMMYFUNCTION("LEN(REGEXREPLACE(C1860, ""[[:punct:]]"", """"))"),47.0)</f>
        <v>47</v>
      </c>
      <c r="E1860" s="7">
        <f>IFERROR(__xludf.DUMMYFUNCTION("COUNTA(SPLIT(REGEXREPLACE(C1860, ""[[:punct:]]"", """"), "" ""))"),7.0)</f>
        <v>7</v>
      </c>
      <c r="F1860" s="8">
        <f t="shared" si="1"/>
        <v>6.714285714</v>
      </c>
    </row>
    <row r="1861">
      <c r="A1861" s="2" t="s">
        <v>3965</v>
      </c>
      <c r="B1861" s="1" t="s">
        <v>3966</v>
      </c>
      <c r="C1861" s="5" t="str">
        <f>IFERROR(__xludf.DUMMYFUNCTION("REGEXREPLACE(B1861, ""[[:punct:]]"", """")"),"RT ChayaRaichik10 LOLLLLLL If he paid 20hr he knows he would have to shut down or raise prices and lose customers like he caused for other businesses")</f>
        <v>RT ChayaRaichik10 LOLLLLLL If he paid 20hr he knows he would have to shut down or raise prices and lose customers like he caused for other businesses</v>
      </c>
      <c r="D1861" s="7">
        <f>IFERROR(__xludf.DUMMYFUNCTION("LEN(REGEXREPLACE(C1861, ""[[:punct:]]"", """"))"),149.0)</f>
        <v>149</v>
      </c>
      <c r="E1861" s="7">
        <f>IFERROR(__xludf.DUMMYFUNCTION("COUNTA(SPLIT(REGEXREPLACE(C1861, ""[[:punct:]]"", """"), "" ""))"),27.0)</f>
        <v>27</v>
      </c>
      <c r="F1861" s="8">
        <f t="shared" si="1"/>
        <v>5.518518519</v>
      </c>
    </row>
    <row r="1862">
      <c r="A1862" s="2" t="s">
        <v>3967</v>
      </c>
      <c r="B1862" s="1" t="s">
        <v>3968</v>
      </c>
      <c r="C1862" s="5" t="str">
        <f>IFERROR(__xludf.DUMMYFUNCTION("REGEXREPLACE(B1862, ""[[:punct:]]"", """")"),"RT ChayaRaichik10 Cry harder")</f>
        <v>RT ChayaRaichik10 Cry harder</v>
      </c>
      <c r="D1862" s="7">
        <f>IFERROR(__xludf.DUMMYFUNCTION("LEN(REGEXREPLACE(C1862, ""[[:punct:]]"", """"))"),28.0)</f>
        <v>28</v>
      </c>
      <c r="E1862" s="7">
        <f>IFERROR(__xludf.DUMMYFUNCTION("COUNTA(SPLIT(REGEXREPLACE(C1862, ""[[:punct:]]"", """"), "" ""))"),4.0)</f>
        <v>4</v>
      </c>
      <c r="F1862" s="8">
        <f t="shared" si="1"/>
        <v>7</v>
      </c>
    </row>
    <row r="1863">
      <c r="A1863" s="2" t="s">
        <v>3969</v>
      </c>
      <c r="B1863" s="1" t="s">
        <v>3970</v>
      </c>
      <c r="C1863" s="5" t="str">
        <f>IFERROR(__xludf.DUMMYFUNCTION("REGEXREPLACE(B1863, ""[[:punct:]]"", """")"),"When all else fails… just blame lott for bmb threats lol")</f>
        <v>When all else fails… just blame lott for bmb threats lol</v>
      </c>
      <c r="D1863" s="7">
        <f>IFERROR(__xludf.DUMMYFUNCTION("LEN(REGEXREPLACE(C1863, ""[[:punct:]]"", """"))"),56.0)</f>
        <v>56</v>
      </c>
      <c r="E1863" s="7">
        <f>IFERROR(__xludf.DUMMYFUNCTION("COUNTA(SPLIT(REGEXREPLACE(C1863, ""[[:punct:]]"", """"), "" ""))"),11.0)</f>
        <v>11</v>
      </c>
      <c r="F1863" s="8">
        <f t="shared" si="1"/>
        <v>5.090909091</v>
      </c>
    </row>
    <row r="1864">
      <c r="A1864" s="2" t="s">
        <v>3971</v>
      </c>
      <c r="B1864" s="1" t="s">
        <v>3972</v>
      </c>
      <c r="C1864" s="5" t="str">
        <f>IFERROR(__xludf.DUMMYFUNCTION("REGEXREPLACE(B1864, ""[[:punct:]]"", """")"),"INSANE")</f>
        <v>INSANE</v>
      </c>
      <c r="D1864" s="7">
        <f>IFERROR(__xludf.DUMMYFUNCTION("LEN(REGEXREPLACE(C1864, ""[[:punct:]]"", """"))"),6.0)</f>
        <v>6</v>
      </c>
      <c r="E1864" s="7">
        <f>IFERROR(__xludf.DUMMYFUNCTION("COUNTA(SPLIT(REGEXREPLACE(C1864, ""[[:punct:]]"", """"), "" ""))"),1.0)</f>
        <v>1</v>
      </c>
      <c r="F1864" s="8">
        <f t="shared" si="1"/>
        <v>6</v>
      </c>
    </row>
    <row r="1865">
      <c r="A1865" s="2" t="s">
        <v>3973</v>
      </c>
      <c r="B1865" s="1" t="s">
        <v>3974</v>
      </c>
      <c r="C1865" s="5" t="str">
        <f>IFERROR(__xludf.DUMMYFUNCTION("REGEXREPLACE(B1865, ""[[:punct:]]"", """")"),"abbythelibb Beautiful")</f>
        <v>abbythelibb Beautiful</v>
      </c>
      <c r="D1865" s="7">
        <f>IFERROR(__xludf.DUMMYFUNCTION("LEN(REGEXREPLACE(C1865, ""[[:punct:]]"", """"))"),21.0)</f>
        <v>21</v>
      </c>
      <c r="E1865" s="7">
        <f>IFERROR(__xludf.DUMMYFUNCTION("COUNTA(SPLIT(REGEXREPLACE(C1865, ""[[:punct:]]"", """"), "" ""))"),2.0)</f>
        <v>2</v>
      </c>
      <c r="F1865" s="8">
        <f t="shared" si="1"/>
        <v>10.5</v>
      </c>
    </row>
    <row r="1866">
      <c r="A1866" s="2" t="s">
        <v>3975</v>
      </c>
      <c r="B1866" s="1" t="s">
        <v>3976</v>
      </c>
      <c r="C1866" s="5" t="str">
        <f>IFERROR(__xludf.DUMMYFUNCTION("REGEXREPLACE(B1866, ""[[:punct:]]"", """")"),"RT littlemissjacob 🚨 I didnt want to do this 
After 4yrs battling Taylor Lorenz crybully  rep killer we ended her NYT chapter Now shes eyeing fame on YT over the backs of the reputations she destroyed Help me end it Your sub is a vote  nail in Tay Tays i"&amp;"nfluencer coffin 🔗👇🏽")</f>
        <v>RT littlemissjacob 🚨 I didnt want to do this 
After 4yrs battling Taylor Lorenz crybully  rep killer we ended her NYT chapter Now shes eyeing fame on YT over the backs of the reputations she destroyed Help me end it Your sub is a vote  nail in Tay Tays influencer coffin 🔗👇🏽</v>
      </c>
      <c r="D1866" s="7">
        <f>IFERROR(__xludf.DUMMYFUNCTION("LEN(REGEXREPLACE(C1866, ""[[:punct:]]"", """"))"),278.0)</f>
        <v>278</v>
      </c>
      <c r="E1866" s="7">
        <f>IFERROR(__xludf.DUMMYFUNCTION("COUNTA(SPLIT(REGEXREPLACE(C1866, ""[[:punct:]]"", """"), "" ""))"),52.0)</f>
        <v>52</v>
      </c>
      <c r="F1866" s="8">
        <f t="shared" si="1"/>
        <v>5.346153846</v>
      </c>
    </row>
    <row r="1867">
      <c r="A1867" s="2" t="s">
        <v>3978</v>
      </c>
      <c r="B1867" s="1" t="s">
        <v>3979</v>
      </c>
      <c r="C1867" s="5" t="str">
        <f>IFERROR(__xludf.DUMMYFUNCTION("REGEXREPLACE(B1867, ""[[:punct:]]"", """")"),"He had to have known what would happen if he posted this")</f>
        <v>He had to have known what would happen if he posted this</v>
      </c>
      <c r="D1867" s="7">
        <f>IFERROR(__xludf.DUMMYFUNCTION("LEN(REGEXREPLACE(C1867, ""[[:punct:]]"", """"))"),56.0)</f>
        <v>56</v>
      </c>
      <c r="E1867" s="7">
        <f>IFERROR(__xludf.DUMMYFUNCTION("COUNTA(SPLIT(REGEXREPLACE(C1867, ""[[:punct:]]"", """"), "" ""))"),12.0)</f>
        <v>12</v>
      </c>
      <c r="F1867" s="8">
        <f t="shared" si="1"/>
        <v>4.666666667</v>
      </c>
    </row>
    <row r="1868">
      <c r="A1868" s="2" t="s">
        <v>3980</v>
      </c>
      <c r="B1868" s="1" t="s">
        <v>3981</v>
      </c>
      <c r="C1868" s="5" t="str">
        <f>IFERROR(__xludf.DUMMYFUNCTION("REGEXREPLACE(B1868, ""[[:punct:]]"", """")"),"The owner of this brewery is apologizing for hosting me JimBanks No sympathy If I were a resident in Indiana I would never support this establishment")</f>
        <v>The owner of this brewery is apologizing for hosting me JimBanks No sympathy If I were a resident in Indiana I would never support this establishment</v>
      </c>
      <c r="D1868" s="7">
        <f>IFERROR(__xludf.DUMMYFUNCTION("LEN(REGEXREPLACE(C1868, ""[[:punct:]]"", """"))"),149.0)</f>
        <v>149</v>
      </c>
      <c r="E1868" s="7">
        <f>IFERROR(__xludf.DUMMYFUNCTION("COUNTA(SPLIT(REGEXREPLACE(C1868, ""[[:punct:]]"", """"), "" ""))"),26.0)</f>
        <v>26</v>
      </c>
      <c r="F1868" s="8">
        <f t="shared" si="1"/>
        <v>5.730769231</v>
      </c>
    </row>
    <row r="1869">
      <c r="A1869" s="2" t="s">
        <v>3982</v>
      </c>
      <c r="B1869" s="1" t="s">
        <v>3983</v>
      </c>
      <c r="C1869" s="5" t="str">
        <f>IFERROR(__xludf.DUMMYFUNCTION("REGEXREPLACE(B1869, ""[[:punct:]]"", """")"),"They’re accusing me of bmb threats again This is really getting old 🥱 httpstcojNzgpmsVXn")</f>
        <v>They’re accusing me of bmb threats again This is really getting old 🥱 httpstcojNzgpmsVXn</v>
      </c>
      <c r="D1869" s="7">
        <f>IFERROR(__xludf.DUMMYFUNCTION("LEN(REGEXREPLACE(C1869, ""[[:punct:]]"", """"))"),89.0)</f>
        <v>89</v>
      </c>
      <c r="E1869" s="7">
        <f>IFERROR(__xludf.DUMMYFUNCTION("COUNTA(SPLIT(REGEXREPLACE(C1869, ""[[:punct:]]"", """"), "" ""))"),14.0)</f>
        <v>14</v>
      </c>
      <c r="F1869" s="8">
        <f t="shared" si="1"/>
        <v>6.357142857</v>
      </c>
    </row>
    <row r="1870">
      <c r="A1870" s="2" t="s">
        <v>3985</v>
      </c>
      <c r="B1870" s="1" t="s">
        <v>3986</v>
      </c>
      <c r="C1870" s="5" t="str">
        <f>IFERROR(__xludf.DUMMYFUNCTION("REGEXREPLACE(B1870, ""[[:punct:]]"", """")"),"Your daily reminder that there are still 5 Americans being held hostage by a terrorist organization")</f>
        <v>Your daily reminder that there are still 5 Americans being held hostage by a terrorist organization</v>
      </c>
      <c r="D1870" s="7">
        <f>IFERROR(__xludf.DUMMYFUNCTION("LEN(REGEXREPLACE(C1870, ""[[:punct:]]"", """"))"),99.0)</f>
        <v>99</v>
      </c>
      <c r="E1870" s="7">
        <f>IFERROR(__xludf.DUMMYFUNCTION("COUNTA(SPLIT(REGEXREPLACE(C1870, ""[[:punct:]]"", """"), "" ""))"),16.0)</f>
        <v>16</v>
      </c>
      <c r="F1870" s="8">
        <f t="shared" si="1"/>
        <v>6.1875</v>
      </c>
    </row>
    <row r="1871">
      <c r="A1871" s="2" t="s">
        <v>3987</v>
      </c>
      <c r="B1871" s="1" t="s">
        <v>3988</v>
      </c>
      <c r="C1871" s="5" t="str">
        <f>IFERROR(__xludf.DUMMYFUNCTION("REGEXREPLACE(B1871, ""[[:punct:]]"", """")"),"damintoell No")</f>
        <v>damintoell No</v>
      </c>
      <c r="D1871" s="7">
        <f>IFERROR(__xludf.DUMMYFUNCTION("LEN(REGEXREPLACE(C1871, ""[[:punct:]]"", """"))"),13.0)</f>
        <v>13</v>
      </c>
      <c r="E1871" s="7">
        <f>IFERROR(__xludf.DUMMYFUNCTION("COUNTA(SPLIT(REGEXREPLACE(C1871, ""[[:punct:]]"", """"), "" ""))"),2.0)</f>
        <v>2</v>
      </c>
      <c r="F1871" s="8">
        <f t="shared" si="1"/>
        <v>6.5</v>
      </c>
    </row>
    <row r="1872">
      <c r="A1872" s="2" t="s">
        <v>3965</v>
      </c>
      <c r="B1872" s="1" t="s">
        <v>3989</v>
      </c>
      <c r="C1872" s="5" t="str">
        <f>IFERROR(__xludf.DUMMYFUNCTION("REGEXREPLACE(B1872, ""[[:punct:]]"", """")"),"LOLLLLLL If he paid 20hr he knows he would have to shut down or raise prices and lose customers like he caused for other businesses")</f>
        <v>LOLLLLLL If he paid 20hr he knows he would have to shut down or raise prices and lose customers like he caused for other businesses</v>
      </c>
      <c r="D1872" s="7">
        <f>IFERROR(__xludf.DUMMYFUNCTION("LEN(REGEXREPLACE(C1872, ""[[:punct:]]"", """"))"),131.0)</f>
        <v>131</v>
      </c>
      <c r="E1872" s="7">
        <f>IFERROR(__xludf.DUMMYFUNCTION("COUNTA(SPLIT(REGEXREPLACE(C1872, ""[[:punct:]]"", """"), "" ""))"),25.0)</f>
        <v>25</v>
      </c>
      <c r="F1872" s="8">
        <f t="shared" si="1"/>
        <v>5.24</v>
      </c>
    </row>
    <row r="1873">
      <c r="A1873" s="2" t="s">
        <v>3990</v>
      </c>
      <c r="B1873" s="1" t="s">
        <v>3991</v>
      </c>
      <c r="C1873" s="5" t="str">
        <f>IFERROR(__xludf.DUMMYFUNCTION("REGEXREPLACE(B1873, ""[[:punct:]]"", """")"),"What")</f>
        <v>What</v>
      </c>
      <c r="D1873" s="7">
        <f>IFERROR(__xludf.DUMMYFUNCTION("LEN(REGEXREPLACE(C1873, ""[[:punct:]]"", """"))"),4.0)</f>
        <v>4</v>
      </c>
      <c r="E1873" s="7">
        <f>IFERROR(__xludf.DUMMYFUNCTION("COUNTA(SPLIT(REGEXREPLACE(C1873, ""[[:punct:]]"", """"), "" ""))"),1.0)</f>
        <v>1</v>
      </c>
      <c r="F1873" s="8">
        <f t="shared" si="1"/>
        <v>4</v>
      </c>
    </row>
    <row r="1874">
      <c r="A1874" s="2" t="s">
        <v>3967</v>
      </c>
      <c r="B1874" s="1" t="s">
        <v>3992</v>
      </c>
      <c r="C1874" s="5" t="str">
        <f>IFERROR(__xludf.DUMMYFUNCTION("REGEXREPLACE(B1874, ""[[:punct:]]"", """")"),"Cry harder")</f>
        <v>Cry harder</v>
      </c>
      <c r="D1874" s="7">
        <f>IFERROR(__xludf.DUMMYFUNCTION("LEN(REGEXREPLACE(C1874, ""[[:punct:]]"", """"))"),10.0)</f>
        <v>10</v>
      </c>
      <c r="E1874" s="7">
        <f>IFERROR(__xludf.DUMMYFUNCTION("COUNTA(SPLIT(REGEXREPLACE(C1874, ""[[:punct:]]"", """"), "" ""))"),2.0)</f>
        <v>2</v>
      </c>
      <c r="F1874" s="8">
        <f t="shared" si="1"/>
        <v>5</v>
      </c>
    </row>
    <row r="1875">
      <c r="A1875" s="2" t="s">
        <v>3993</v>
      </c>
      <c r="B1875" s="1" t="s">
        <v>3994</v>
      </c>
      <c r="C1875" s="5" t="str">
        <f>IFERROR(__xludf.DUMMYFUNCTION("REGEXREPLACE(B1875, ""[[:punct:]]"", """")"),"RT libsoftiktok We will not be intimidated into silence I will see you in Los Angeles on Sunday April 7th httpstcopUdmSAHSis httpstcoPbBXRGOM2U")</f>
        <v>RT libsoftiktok We will not be intimidated into silence I will see you in Los Angeles on Sunday April 7th httpstcopUdmSAHSis httpstcoPbBXRGOM2U</v>
      </c>
      <c r="D1875" s="7">
        <f>IFERROR(__xludf.DUMMYFUNCTION("LEN(REGEXREPLACE(C1875, ""[[:punct:]]"", """"))"),143.0)</f>
        <v>143</v>
      </c>
      <c r="E1875" s="7">
        <f>IFERROR(__xludf.DUMMYFUNCTION("COUNTA(SPLIT(REGEXREPLACE(C1875, ""[[:punct:]]"", """"), "" ""))"),22.0)</f>
        <v>22</v>
      </c>
      <c r="F1875" s="8">
        <f t="shared" si="1"/>
        <v>6.5</v>
      </c>
    </row>
    <row r="1876">
      <c r="A1876" s="2" t="s">
        <v>3997</v>
      </c>
      <c r="B1876" s="1" t="s">
        <v>3998</v>
      </c>
      <c r="C1876" s="5" t="str">
        <f>IFERROR(__xludf.DUMMYFUNCTION("REGEXREPLACE(B1876, ""[[:punct:]]"", """")"),"RT ChayaRaichik10 Media why is our viewership down and why are there mass layoffs")</f>
        <v>RT ChayaRaichik10 Media why is our viewership down and why are there mass layoffs</v>
      </c>
      <c r="D1876" s="7">
        <f>IFERROR(__xludf.DUMMYFUNCTION("LEN(REGEXREPLACE(C1876, ""[[:punct:]]"", """"))"),81.0)</f>
        <v>81</v>
      </c>
      <c r="E1876" s="7">
        <f>IFERROR(__xludf.DUMMYFUNCTION("COUNTA(SPLIT(REGEXREPLACE(C1876, ""[[:punct:]]"", """"), "" ""))"),14.0)</f>
        <v>14</v>
      </c>
      <c r="F1876" s="8">
        <f t="shared" si="1"/>
        <v>5.785714286</v>
      </c>
    </row>
    <row r="1877">
      <c r="A1877" s="2" t="s">
        <v>3999</v>
      </c>
      <c r="B1877" s="1" t="s">
        <v>4000</v>
      </c>
      <c r="C1877" s="5" t="str">
        <f>IFERROR(__xludf.DUMMYFUNCTION("REGEXREPLACE(B1877, ""[[:punct:]]"", """")"),"RT LevineJonathan At no point does chefjoseandres mention Hamas — because he knows if he does his workers in Gaza and the West Bank would probably be killed by them 
New York Times is predictably complicit in the coverup by allowing it httpstcoLzEHE25ncZ")</f>
        <v>RT LevineJonathan At no point does chefjoseandres mention Hamas — because he knows if he does his workers in Gaza and the West Bank would probably be killed by them 
New York Times is predictably complicit in the coverup by allowing it httpstcoLzEHE25ncZ</v>
      </c>
      <c r="D1877" s="7">
        <f>IFERROR(__xludf.DUMMYFUNCTION("LEN(REGEXREPLACE(C1877, ""[[:punct:]]"", """"))"),255.0)</f>
        <v>255</v>
      </c>
      <c r="E1877" s="7">
        <f>IFERROR(__xludf.DUMMYFUNCTION("COUNTA(SPLIT(REGEXREPLACE(C1877, ""[[:punct:]]"", """"), "" ""))"),42.0)</f>
        <v>42</v>
      </c>
      <c r="F1877" s="8">
        <f t="shared" si="1"/>
        <v>6.071428571</v>
      </c>
    </row>
    <row r="1878">
      <c r="A1878" s="2" t="s">
        <v>3997</v>
      </c>
      <c r="B1878" s="1" t="s">
        <v>4002</v>
      </c>
      <c r="C1878" s="5" t="str">
        <f>IFERROR(__xludf.DUMMYFUNCTION("REGEXREPLACE(B1878, ""[[:punct:]]"", """")"),"Media why is our viewership down and why are there mass layoffs")</f>
        <v>Media why is our viewership down and why are there mass layoffs</v>
      </c>
      <c r="D1878" s="7">
        <f>IFERROR(__xludf.DUMMYFUNCTION("LEN(REGEXREPLACE(C1878, ""[[:punct:]]"", """"))"),63.0)</f>
        <v>63</v>
      </c>
      <c r="E1878" s="7">
        <f>IFERROR(__xludf.DUMMYFUNCTION("COUNTA(SPLIT(REGEXREPLACE(C1878, ""[[:punct:]]"", """"), "" ""))"),12.0)</f>
        <v>12</v>
      </c>
      <c r="F1878" s="8">
        <f t="shared" si="1"/>
        <v>5.25</v>
      </c>
    </row>
    <row r="1879">
      <c r="A1879" s="2" t="s">
        <v>4003</v>
      </c>
      <c r="B1879" s="1" t="s">
        <v>4004</v>
      </c>
      <c r="C1879" s="5" t="str">
        <f>IFERROR(__xludf.DUMMYFUNCTION("REGEXREPLACE(B1879, ""[[:punct:]]"", """")"),"elonmusk You mean you werent wondering about how climate change is affecting trans sex workers in Indonesia 😂")</f>
        <v>elonmusk You mean you werent wondering about how climate change is affecting trans sex workers in Indonesia 😂</v>
      </c>
      <c r="D1879" s="7">
        <f>IFERROR(__xludf.DUMMYFUNCTION("LEN(REGEXREPLACE(C1879, ""[[:punct:]]"", """"))"),110.0)</f>
        <v>110</v>
      </c>
      <c r="E1879" s="7">
        <f>IFERROR(__xludf.DUMMYFUNCTION("COUNTA(SPLIT(REGEXREPLACE(C1879, ""[[:punct:]]"", """"), "" ""))"),18.0)</f>
        <v>18</v>
      </c>
      <c r="F1879" s="8">
        <f t="shared" si="1"/>
        <v>6.111111111</v>
      </c>
    </row>
    <row r="1880">
      <c r="A1880" s="2" t="s">
        <v>4005</v>
      </c>
      <c r="B1880" s="1" t="s">
        <v>4006</v>
      </c>
      <c r="C1880" s="5" t="str">
        <f>IFERROR(__xludf.DUMMYFUNCTION("REGEXREPLACE(B1880, ""[[:punct:]]"", """")"),"RT RyanAFournier ChayaRaichik10 Here is her donate link if anyone wants to send a prayer or donate 
She was there on J6 to PRAY And she gets treated like a criminal THUG
httpstcoZrmyJ79E4w")</f>
        <v>RT RyanAFournier ChayaRaichik10 Here is her donate link if anyone wants to send a prayer or donate 
She was there on J6 to PRAY And she gets treated like a criminal THUG
httpstcoZrmyJ79E4w</v>
      </c>
      <c r="D1880" s="7">
        <f>IFERROR(__xludf.DUMMYFUNCTION("LEN(REGEXREPLACE(C1880, ""[[:punct:]]"", """"))"),190.0)</f>
        <v>190</v>
      </c>
      <c r="E1880" s="7">
        <f>IFERROR(__xludf.DUMMYFUNCTION("COUNTA(SPLIT(REGEXREPLACE(C1880, ""[[:punct:]]"", """"), "" ""))"),32.0)</f>
        <v>32</v>
      </c>
      <c r="F1880" s="8">
        <f t="shared" si="1"/>
        <v>5.9375</v>
      </c>
    </row>
    <row r="1881">
      <c r="A1881" s="2" t="s">
        <v>4008</v>
      </c>
      <c r="B1881" s="1" t="s">
        <v>4009</v>
      </c>
      <c r="C1881" s="5" t="str">
        <f>IFERROR(__xludf.DUMMYFUNCTION("REGEXREPLACE(B1881, ""[[:punct:]]"", """")"),"This 70yearold grandmother is currently on trial for praying at the Capitol on January 6th
How many BLM protesters who burned down our country for months were arrested or charged httpstcoIpzm64owNy")</f>
        <v>This 70yearold grandmother is currently on trial for praying at the Capitol on January 6th
How many BLM protesters who burned down our country for months were arrested or charged httpstcoIpzm64owNy</v>
      </c>
      <c r="D1881" s="7">
        <f>IFERROR(__xludf.DUMMYFUNCTION("LEN(REGEXREPLACE(C1881, ""[[:punct:]]"", """"))"),198.0)</f>
        <v>198</v>
      </c>
      <c r="E1881" s="7">
        <f>IFERROR(__xludf.DUMMYFUNCTION("COUNTA(SPLIT(REGEXREPLACE(C1881, ""[[:punct:]]"", """"), "" ""))"),30.0)</f>
        <v>30</v>
      </c>
      <c r="F1881" s="8">
        <f t="shared" si="1"/>
        <v>6.6</v>
      </c>
    </row>
    <row r="1882">
      <c r="A1882" s="2" t="s">
        <v>4011</v>
      </c>
      <c r="B1882" s="1" t="s">
        <v>4012</v>
      </c>
      <c r="C1882" s="5" t="str">
        <f>IFERROR(__xludf.DUMMYFUNCTION("REGEXREPLACE(B1882, ""[[:punct:]]"", """")"),"elonmusk Political prosecution")</f>
        <v>elonmusk Political prosecution</v>
      </c>
      <c r="D1882" s="7">
        <f>IFERROR(__xludf.DUMMYFUNCTION("LEN(REGEXREPLACE(C1882, ""[[:punct:]]"", """"))"),30.0)</f>
        <v>30</v>
      </c>
      <c r="E1882" s="7">
        <f>IFERROR(__xludf.DUMMYFUNCTION("COUNTA(SPLIT(REGEXREPLACE(C1882, ""[[:punct:]]"", """"), "" ""))"),3.0)</f>
        <v>3</v>
      </c>
      <c r="F1882" s="8">
        <f t="shared" si="1"/>
        <v>10</v>
      </c>
    </row>
    <row r="1883">
      <c r="A1883" s="2" t="s">
        <v>4013</v>
      </c>
      <c r="B1883" s="1" t="s">
        <v>4014</v>
      </c>
      <c r="C1883" s="5" t="str">
        <f>IFERROR(__xludf.DUMMYFUNCTION("REGEXREPLACE(B1883, ""[[:punct:]]"", """")"),"Just finished another interview toughest one yet This one made me tear up So heartbreaking to see Americans being directly harmed by Bidens bad policies which could be entirely preventable")</f>
        <v>Just finished another interview toughest one yet This one made me tear up So heartbreaking to see Americans being directly harmed by Bidens bad policies which could be entirely preventable</v>
      </c>
      <c r="D1883" s="7">
        <f>IFERROR(__xludf.DUMMYFUNCTION("LEN(REGEXREPLACE(C1883, ""[[:punct:]]"", """"))"),188.0)</f>
        <v>188</v>
      </c>
      <c r="E1883" s="7">
        <f>IFERROR(__xludf.DUMMYFUNCTION("COUNTA(SPLIT(REGEXREPLACE(C1883, ""[[:punct:]]"", """"), "" ""))"),30.0)</f>
        <v>30</v>
      </c>
      <c r="F1883" s="8">
        <f t="shared" si="1"/>
        <v>6.266666667</v>
      </c>
    </row>
    <row r="1884">
      <c r="A1884" s="2" t="s">
        <v>4015</v>
      </c>
      <c r="B1884" s="1" t="s">
        <v>1366</v>
      </c>
      <c r="C1884" s="5" t="str">
        <f>IFERROR(__xludf.DUMMYFUNCTION("REGEXREPLACE(B1884, ""[[:punct:]]"", """")"),"🔥")</f>
        <v>🔥</v>
      </c>
      <c r="D1884" s="7">
        <f>IFERROR(__xludf.DUMMYFUNCTION("LEN(REGEXREPLACE(C1884, ""[[:punct:]]"", """"))"),2.0)</f>
        <v>2</v>
      </c>
      <c r="E1884" s="7">
        <f>IFERROR(__xludf.DUMMYFUNCTION("COUNTA(SPLIT(REGEXREPLACE(C1884, ""[[:punct:]]"", """"), "" ""))"),1.0)</f>
        <v>1</v>
      </c>
      <c r="F1884" s="8">
        <f t="shared" si="1"/>
        <v>2</v>
      </c>
    </row>
    <row r="1885">
      <c r="A1885" s="2" t="s">
        <v>4016</v>
      </c>
      <c r="B1885" s="1" t="s">
        <v>4017</v>
      </c>
      <c r="C1885" s="5" t="str">
        <f>IFERROR(__xludf.DUMMYFUNCTION("REGEXREPLACE(B1885, ""[[:punct:]]"", """")"),"SaraGonzalesTX matthewdmarsden JasonButtrill httpstcolDAiomV0x3")</f>
        <v>SaraGonzalesTX matthewdmarsden JasonButtrill httpstcolDAiomV0x3</v>
      </c>
      <c r="D1885" s="7">
        <f>IFERROR(__xludf.DUMMYFUNCTION("LEN(REGEXREPLACE(C1885, ""[[:punct:]]"", """"))"),63.0)</f>
        <v>63</v>
      </c>
      <c r="E1885" s="7">
        <f>IFERROR(__xludf.DUMMYFUNCTION("COUNTA(SPLIT(REGEXREPLACE(C1885, ""[[:punct:]]"", """"), "" ""))"),4.0)</f>
        <v>4</v>
      </c>
      <c r="F1885" s="8">
        <f t="shared" si="1"/>
        <v>15.75</v>
      </c>
    </row>
    <row r="1886">
      <c r="A1886" s="2" t="s">
        <v>4019</v>
      </c>
      <c r="B1886" s="1" t="s">
        <v>4020</v>
      </c>
      <c r="C1886" s="5" t="str">
        <f>IFERROR(__xludf.DUMMYFUNCTION("REGEXREPLACE(B1886, ""[[:punct:]]"", """")"),"MikeBenzCyber beautiful")</f>
        <v>MikeBenzCyber beautiful</v>
      </c>
      <c r="D1886" s="7">
        <f>IFERROR(__xludf.DUMMYFUNCTION("LEN(REGEXREPLACE(C1886, ""[[:punct:]]"", """"))"),23.0)</f>
        <v>23</v>
      </c>
      <c r="E1886" s="7">
        <f>IFERROR(__xludf.DUMMYFUNCTION("COUNTA(SPLIT(REGEXREPLACE(C1886, ""[[:punct:]]"", """"), "" ""))"),2.0)</f>
        <v>2</v>
      </c>
      <c r="F1886" s="8">
        <f t="shared" si="1"/>
        <v>11.5</v>
      </c>
    </row>
    <row r="1887">
      <c r="A1887" s="2" t="s">
        <v>4021</v>
      </c>
      <c r="B1887" s="1" t="s">
        <v>4022</v>
      </c>
      <c r="C1887" s="5" t="str">
        <f>IFERROR(__xludf.DUMMYFUNCTION("REGEXREPLACE(B1887, ""[[:punct:]]"", """")"),"Whats the most disturbing or shocking tiktok youve seen")</f>
        <v>Whats the most disturbing or shocking tiktok youve seen</v>
      </c>
      <c r="D1887" s="7">
        <f>IFERROR(__xludf.DUMMYFUNCTION("LEN(REGEXREPLACE(C1887, ""[[:punct:]]"", """"))"),55.0)</f>
        <v>55</v>
      </c>
      <c r="E1887" s="7">
        <f>IFERROR(__xludf.DUMMYFUNCTION("COUNTA(SPLIT(REGEXREPLACE(C1887, ""[[:punct:]]"", """"), "" ""))"),9.0)</f>
        <v>9</v>
      </c>
      <c r="F1887" s="8">
        <f t="shared" si="1"/>
        <v>6.111111111</v>
      </c>
    </row>
    <row r="1888">
      <c r="A1888" s="2" t="s">
        <v>4023</v>
      </c>
      <c r="B1888" s="1" t="s">
        <v>4024</v>
      </c>
      <c r="C1888" s="5" t="str">
        <f>IFERROR(__xludf.DUMMYFUNCTION("REGEXREPLACE(B1888, ""[[:punct:]]"", """")"),"I think this was climate change giving Blinken a lesson 😂 httpstcovH4egM5HCr")</f>
        <v>I think this was climate change giving Blinken a lesson 😂 httpstcovH4egM5HCr</v>
      </c>
      <c r="D1888" s="7">
        <f>IFERROR(__xludf.DUMMYFUNCTION("LEN(REGEXREPLACE(C1888, ""[[:punct:]]"", """"))"),77.0)</f>
        <v>77</v>
      </c>
      <c r="E1888" s="7">
        <f>IFERROR(__xludf.DUMMYFUNCTION("COUNTA(SPLIT(REGEXREPLACE(C1888, ""[[:punct:]]"", """"), "" ""))"),12.0)</f>
        <v>12</v>
      </c>
      <c r="F1888" s="8">
        <f t="shared" si="1"/>
        <v>6.416666667</v>
      </c>
    </row>
    <row r="1889">
      <c r="A1889" s="2" t="s">
        <v>4026</v>
      </c>
      <c r="B1889" s="1" t="s">
        <v>4027</v>
      </c>
      <c r="C1889" s="5" t="str">
        <f>IFERROR(__xludf.DUMMYFUNCTION("REGEXREPLACE(B1889, ""[[:punct:]]"", """")"),"RGWasielewski Yup")</f>
        <v>RGWasielewski Yup</v>
      </c>
      <c r="D1889" s="7">
        <f>IFERROR(__xludf.DUMMYFUNCTION("LEN(REGEXREPLACE(C1889, ""[[:punct:]]"", """"))"),17.0)</f>
        <v>17</v>
      </c>
      <c r="E1889" s="7">
        <f>IFERROR(__xludf.DUMMYFUNCTION("COUNTA(SPLIT(REGEXREPLACE(C1889, ""[[:punct:]]"", """"), "" ""))"),2.0)</f>
        <v>2</v>
      </c>
      <c r="F1889" s="8">
        <f t="shared" si="1"/>
        <v>8.5</v>
      </c>
    </row>
    <row r="1890">
      <c r="A1890" s="2" t="s">
        <v>4028</v>
      </c>
      <c r="B1890" s="1" t="s">
        <v>4029</v>
      </c>
      <c r="C1890" s="5" t="str">
        <f>IFERROR(__xludf.DUMMYFUNCTION("REGEXREPLACE(B1890, ""[[:punct:]]"", """")"),"RT ChayaRaichik10 WE STARTED A MOVEMENT 🔥🔥🔥")</f>
        <v>RT ChayaRaichik10 WE STARTED A MOVEMENT 🔥🔥🔥</v>
      </c>
      <c r="D1890" s="7">
        <f>IFERROR(__xludf.DUMMYFUNCTION("LEN(REGEXREPLACE(C1890, ""[[:punct:]]"", """"))"),46.0)</f>
        <v>46</v>
      </c>
      <c r="E1890" s="7">
        <f>IFERROR(__xludf.DUMMYFUNCTION("COUNTA(SPLIT(REGEXREPLACE(C1890, ""[[:punct:]]"", """"), "" ""))"),7.0)</f>
        <v>7</v>
      </c>
      <c r="F1890" s="8">
        <f t="shared" si="1"/>
        <v>6.571428571</v>
      </c>
    </row>
    <row r="1891">
      <c r="A1891" s="2" t="s">
        <v>4030</v>
      </c>
      <c r="B1891" s="1" t="s">
        <v>4031</v>
      </c>
      <c r="C1891" s="5" t="str">
        <f>IFERROR(__xludf.DUMMYFUNCTION("REGEXREPLACE(B1891, ""[[:punct:]]"", """")"),"JoeyMannarinoUS Lol for real")</f>
        <v>JoeyMannarinoUS Lol for real</v>
      </c>
      <c r="D1891" s="7">
        <f>IFERROR(__xludf.DUMMYFUNCTION("LEN(REGEXREPLACE(C1891, ""[[:punct:]]"", """"))"),28.0)</f>
        <v>28</v>
      </c>
      <c r="E1891" s="7">
        <f>IFERROR(__xludf.DUMMYFUNCTION("COUNTA(SPLIT(REGEXREPLACE(C1891, ""[[:punct:]]"", """"), "" ""))"),4.0)</f>
        <v>4</v>
      </c>
      <c r="F1891" s="8">
        <f t="shared" si="1"/>
        <v>7</v>
      </c>
    </row>
    <row r="1892">
      <c r="A1892" s="2" t="s">
        <v>4032</v>
      </c>
      <c r="B1892" s="1" t="s">
        <v>4033</v>
      </c>
      <c r="C1892" s="5" t="str">
        <f>IFERROR(__xludf.DUMMYFUNCTION("REGEXREPLACE(B1892, ""[[:punct:]]"", """")"),"Bidens DOJ is suing Utah for discriminating against a transgender prisoner who removed his own tsticles and requested to be placed in a female prison They’re suing Utah under the Americans with Disability Act 
In 2022 gender dysphoria was solidified as a"&amp;" category under the Disability Act 
So trans is disability… 🤔
httpstco6gtDhKf5E2")</f>
        <v>Bidens DOJ is suing Utah for discriminating against a transgender prisoner who removed his own tsticles and requested to be placed in a female prison They’re suing Utah under the Americans with Disability Act 
In 2022 gender dysphoria was solidified as a category under the Disability Act 
So trans is disability… 🤔
httpstco6gtDhKf5E2</v>
      </c>
      <c r="D1892" s="7">
        <f>IFERROR(__xludf.DUMMYFUNCTION("LEN(REGEXREPLACE(C1892, ""[[:punct:]]"", """"))"),337.0)</f>
        <v>337</v>
      </c>
      <c r="E1892" s="7">
        <f>IFERROR(__xludf.DUMMYFUNCTION("COUNTA(SPLIT(REGEXREPLACE(C1892, ""[[:punct:]]"", """"), "" ""))"),52.0)</f>
        <v>52</v>
      </c>
      <c r="F1892" s="8">
        <f t="shared" si="1"/>
        <v>6.480769231</v>
      </c>
    </row>
    <row r="1893">
      <c r="A1893" s="2" t="s">
        <v>4034</v>
      </c>
      <c r="B1893" s="1" t="s">
        <v>4035</v>
      </c>
      <c r="C1893" s="5" t="str">
        <f>IFERROR(__xludf.DUMMYFUNCTION("REGEXREPLACE(B1893, ""[[:punct:]]"", """")"),"Clown show")</f>
        <v>Clown show</v>
      </c>
      <c r="D1893" s="7">
        <f>IFERROR(__xludf.DUMMYFUNCTION("LEN(REGEXREPLACE(C1893, ""[[:punct:]]"", """"))"),10.0)</f>
        <v>10</v>
      </c>
      <c r="E1893" s="7">
        <f>IFERROR(__xludf.DUMMYFUNCTION("COUNTA(SPLIT(REGEXREPLACE(C1893, ""[[:punct:]]"", """"), "" ""))"),2.0)</f>
        <v>2</v>
      </c>
      <c r="F1893" s="8">
        <f t="shared" si="1"/>
        <v>5</v>
      </c>
    </row>
    <row r="1894">
      <c r="A1894" s="2" t="s">
        <v>4028</v>
      </c>
      <c r="B1894" s="1" t="s">
        <v>4036</v>
      </c>
      <c r="C1894" s="5" t="str">
        <f>IFERROR(__xludf.DUMMYFUNCTION("REGEXREPLACE(B1894, ""[[:punct:]]"", """")"),"WE STARTED A MOVEMENT 🔥🔥🔥")</f>
        <v>WE STARTED A MOVEMENT 🔥🔥🔥</v>
      </c>
      <c r="D1894" s="7">
        <f>IFERROR(__xludf.DUMMYFUNCTION("LEN(REGEXREPLACE(C1894, ""[[:punct:]]"", """"))"),28.0)</f>
        <v>28</v>
      </c>
      <c r="E1894" s="7">
        <f>IFERROR(__xludf.DUMMYFUNCTION("COUNTA(SPLIT(REGEXREPLACE(C1894, ""[[:punct:]]"", """"), "" ""))"),5.0)</f>
        <v>5</v>
      </c>
      <c r="F1894" s="8">
        <f t="shared" si="1"/>
        <v>5.6</v>
      </c>
    </row>
    <row r="1895">
      <c r="A1895" s="2" t="s">
        <v>4037</v>
      </c>
      <c r="B1895" s="1" t="s">
        <v>4038</v>
      </c>
      <c r="C1895" s="5" t="str">
        <f>IFERROR(__xludf.DUMMYFUNCTION("REGEXREPLACE(B1895, ""[[:punct:]]"", """")"),"RT atensnut 😂😂😂😂😂😂
ChayaRaichik10")</f>
        <v>RT atensnut 😂😂😂😂😂😂
ChayaRaichik10</v>
      </c>
      <c r="D1895" s="7">
        <f>IFERROR(__xludf.DUMMYFUNCTION("LEN(REGEXREPLACE(C1895, ""[[:punct:]]"", """"))"),39.0)</f>
        <v>39</v>
      </c>
      <c r="E1895" s="7">
        <f>IFERROR(__xludf.DUMMYFUNCTION("COUNTA(SPLIT(REGEXREPLACE(C1895, ""[[:punct:]]"", """"), "" ""))"),3.0)</f>
        <v>3</v>
      </c>
      <c r="F1895" s="8">
        <f t="shared" si="1"/>
        <v>13</v>
      </c>
    </row>
    <row r="1896">
      <c r="A1896" s="2" t="s">
        <v>4039</v>
      </c>
      <c r="B1896" s="1" t="s">
        <v>4040</v>
      </c>
      <c r="C1896" s="5" t="str">
        <f>IFERROR(__xludf.DUMMYFUNCTION("REGEXREPLACE(B1896, ""[[:punct:]]"", """")"),"Don’t let your kids use Nintendo products")</f>
        <v>Don’t let your kids use Nintendo products</v>
      </c>
      <c r="D1896" s="7">
        <f>IFERROR(__xludf.DUMMYFUNCTION("LEN(REGEXREPLACE(C1896, ""[[:punct:]]"", """"))"),41.0)</f>
        <v>41</v>
      </c>
      <c r="E1896" s="7">
        <f>IFERROR(__xludf.DUMMYFUNCTION("COUNTA(SPLIT(REGEXREPLACE(C1896, ""[[:punct:]]"", """"), "" ""))"),7.0)</f>
        <v>7</v>
      </c>
      <c r="F1896" s="8">
        <f t="shared" si="1"/>
        <v>5.857142857</v>
      </c>
    </row>
    <row r="1897">
      <c r="A1897" s="2" t="s">
        <v>4041</v>
      </c>
      <c r="B1897" s="1" t="s">
        <v>4042</v>
      </c>
      <c r="C1897" s="5" t="str">
        <f>IFERROR(__xludf.DUMMYFUNCTION("REGEXREPLACE(B1897, ""[[:punct:]]"", """")"),"What is happening here")</f>
        <v>What is happening here</v>
      </c>
      <c r="D1897" s="7">
        <f>IFERROR(__xludf.DUMMYFUNCTION("LEN(REGEXREPLACE(C1897, ""[[:punct:]]"", """"))"),22.0)</f>
        <v>22</v>
      </c>
      <c r="E1897" s="7">
        <f>IFERROR(__xludf.DUMMYFUNCTION("COUNTA(SPLIT(REGEXREPLACE(C1897, ""[[:punct:]]"", """"), "" ""))"),4.0)</f>
        <v>4</v>
      </c>
      <c r="F1897" s="8">
        <f t="shared" si="1"/>
        <v>5.5</v>
      </c>
    </row>
    <row r="1898">
      <c r="A1898" s="2" t="s">
        <v>4043</v>
      </c>
      <c r="B1898" s="1" t="s">
        <v>4044</v>
      </c>
      <c r="C1898" s="5" t="str">
        <f>IFERROR(__xludf.DUMMYFUNCTION("REGEXREPLACE(B1898, ""[[:punct:]]"", """")"),"atensnut ngl its hilarious 🤣")</f>
        <v>atensnut ngl its hilarious 🤣</v>
      </c>
      <c r="D1898" s="7">
        <f>IFERROR(__xludf.DUMMYFUNCTION("LEN(REGEXREPLACE(C1898, ""[[:punct:]]"", """"))"),29.0)</f>
        <v>29</v>
      </c>
      <c r="E1898" s="7">
        <f>IFERROR(__xludf.DUMMYFUNCTION("COUNTA(SPLIT(REGEXREPLACE(C1898, ""[[:punct:]]"", """"), "" ""))"),5.0)</f>
        <v>5</v>
      </c>
      <c r="F1898" s="8">
        <f t="shared" si="1"/>
        <v>5.8</v>
      </c>
    </row>
    <row r="1899">
      <c r="A1899" s="2" t="s">
        <v>4045</v>
      </c>
      <c r="B1899" s="1" t="s">
        <v>4046</v>
      </c>
      <c r="C1899" s="5" t="str">
        <f>IFERROR(__xludf.DUMMYFUNCTION("REGEXREPLACE(B1899, ""[[:punct:]]"", """")"),"Lmaoooo")</f>
        <v>Lmaoooo</v>
      </c>
      <c r="D1899" s="7">
        <f>IFERROR(__xludf.DUMMYFUNCTION("LEN(REGEXREPLACE(C1899, ""[[:punct:]]"", """"))"),7.0)</f>
        <v>7</v>
      </c>
      <c r="E1899" s="7">
        <f>IFERROR(__xludf.DUMMYFUNCTION("COUNTA(SPLIT(REGEXREPLACE(C1899, ""[[:punct:]]"", """"), "" ""))"),1.0)</f>
        <v>1</v>
      </c>
      <c r="F1899" s="8">
        <f t="shared" si="1"/>
        <v>7</v>
      </c>
    </row>
    <row r="1900">
      <c r="A1900" s="2" t="s">
        <v>4047</v>
      </c>
      <c r="B1900" s="1" t="s">
        <v>4048</v>
      </c>
      <c r="C1900" s="5" t="str">
        <f>IFERROR(__xludf.DUMMYFUNCTION("REGEXREPLACE(B1900, ""[[:punct:]]"", """")"),"BidensBorderBloodbath has ruined another life Beyond horrific")</f>
        <v>BidensBorderBloodbath has ruined another life Beyond horrific</v>
      </c>
      <c r="D1900" s="7">
        <f>IFERROR(__xludf.DUMMYFUNCTION("LEN(REGEXREPLACE(C1900, ""[[:punct:]]"", """"))"),61.0)</f>
        <v>61</v>
      </c>
      <c r="E1900" s="7">
        <f>IFERROR(__xludf.DUMMYFUNCTION("COUNTA(SPLIT(REGEXREPLACE(C1900, ""[[:punct:]]"", """"), "" ""))"),7.0)</f>
        <v>7</v>
      </c>
      <c r="F1900" s="8">
        <f t="shared" si="1"/>
        <v>8.714285714</v>
      </c>
    </row>
    <row r="1901">
      <c r="A1901" s="2" t="s">
        <v>4049</v>
      </c>
      <c r="B1901" s="1" t="s">
        <v>4050</v>
      </c>
      <c r="C1901" s="5" t="str">
        <f>IFERROR(__xludf.DUMMYFUNCTION("REGEXREPLACE(B1901, ""[[:punct:]]"", """")"),"Are they trying to lose money")</f>
        <v>Are they trying to lose money</v>
      </c>
      <c r="D1901" s="7">
        <f>IFERROR(__xludf.DUMMYFUNCTION("LEN(REGEXREPLACE(C1901, ""[[:punct:]]"", """"))"),29.0)</f>
        <v>29</v>
      </c>
      <c r="E1901" s="7">
        <f>IFERROR(__xludf.DUMMYFUNCTION("COUNTA(SPLIT(REGEXREPLACE(C1901, ""[[:punct:]]"", """"), "" ""))"),6.0)</f>
        <v>6</v>
      </c>
      <c r="F1901" s="8">
        <f t="shared" si="1"/>
        <v>4.833333333</v>
      </c>
    </row>
    <row r="1902">
      <c r="A1902" s="2" t="s">
        <v>4051</v>
      </c>
      <c r="B1902" s="1" t="s">
        <v>4052</v>
      </c>
      <c r="C1902" s="5" t="str">
        <f>IFERROR(__xludf.DUMMYFUNCTION("REGEXREPLACE(B1902, ""[[:punct:]]"", """")"),"BrickSuit 🤣🤣")</f>
        <v>BrickSuit 🤣🤣</v>
      </c>
      <c r="D1902" s="7">
        <f>IFERROR(__xludf.DUMMYFUNCTION("LEN(REGEXREPLACE(C1902, ""[[:punct:]]"", """"))"),14.0)</f>
        <v>14</v>
      </c>
      <c r="E1902" s="7">
        <f>IFERROR(__xludf.DUMMYFUNCTION("COUNTA(SPLIT(REGEXREPLACE(C1902, ""[[:punct:]]"", """"), "" ""))"),2.0)</f>
        <v>2</v>
      </c>
      <c r="F1902" s="8">
        <f t="shared" si="1"/>
        <v>7</v>
      </c>
    </row>
    <row r="1903">
      <c r="A1903" s="2" t="s">
        <v>4053</v>
      </c>
      <c r="B1903" s="1" t="s">
        <v>4054</v>
      </c>
      <c r="C1903" s="5" t="str">
        <f>IFERROR(__xludf.DUMMYFUNCTION("REGEXREPLACE(B1903, ""[[:punct:]]"", """")"),"RT ChayaRaichik10 Would you hire someone with pronouns listed on their resume")</f>
        <v>RT ChayaRaichik10 Would you hire someone with pronouns listed on their resume</v>
      </c>
      <c r="D1903" s="7">
        <f>IFERROR(__xludf.DUMMYFUNCTION("LEN(REGEXREPLACE(C1903, ""[[:punct:]]"", """"))"),77.0)</f>
        <v>77</v>
      </c>
      <c r="E1903" s="7">
        <f>IFERROR(__xludf.DUMMYFUNCTION("COUNTA(SPLIT(REGEXREPLACE(C1903, ""[[:punct:]]"", """"), "" ""))"),12.0)</f>
        <v>12</v>
      </c>
      <c r="F1903" s="8">
        <f t="shared" si="1"/>
        <v>6.416666667</v>
      </c>
    </row>
    <row r="1904">
      <c r="A1904" s="2" t="s">
        <v>4055</v>
      </c>
      <c r="B1904" s="1" t="s">
        <v>4056</v>
      </c>
      <c r="C1904" s="5" t="str">
        <f>IFERROR(__xludf.DUMMYFUNCTION("REGEXREPLACE(B1904, ""[[:punct:]]"", """")"),"Woke policies have affected the lives of so many Americans Do you have a story you want to share publicly about how it affected your life I hope to use my platform to give you the people a voice to share your stories which would otherwise go ignored
Emai"&amp;"l libsoftiktokgmailcom and tell us your story Please include as much information and evidence as possible
Looking forward to hearing from you")</f>
        <v>Woke policies have affected the lives of so many Americans Do you have a story you want to share publicly about how it affected your life I hope to use my platform to give you the people a voice to share your stories which would otherwise go ignored
Email libsoftiktokgmailcom and tell us your story Please include as much information and evidence as possible
Looking forward to hearing from you</v>
      </c>
      <c r="D1904" s="7">
        <f>IFERROR(__xludf.DUMMYFUNCTION("LEN(REGEXREPLACE(C1904, ""[[:punct:]]"", """"))"),397.0)</f>
        <v>397</v>
      </c>
      <c r="E1904" s="7">
        <f>IFERROR(__xludf.DUMMYFUNCTION("COUNTA(SPLIT(REGEXREPLACE(C1904, ""[[:punct:]]"", """"), "" ""))"),68.0)</f>
        <v>68</v>
      </c>
      <c r="F1904" s="8">
        <f t="shared" si="1"/>
        <v>5.838235294</v>
      </c>
    </row>
    <row r="1905">
      <c r="A1905" s="2" t="s">
        <v>4057</v>
      </c>
      <c r="B1905" s="1" t="s">
        <v>4058</v>
      </c>
      <c r="C1905" s="5" t="str">
        <f>IFERROR(__xludf.DUMMYFUNCTION("REGEXREPLACE(B1905, ""[[:punct:]]"", """")"),"Send them all to Martha’s Vineyard")</f>
        <v>Send them all to Martha’s Vineyard</v>
      </c>
      <c r="D1905" s="7">
        <f>IFERROR(__xludf.DUMMYFUNCTION("LEN(REGEXREPLACE(C1905, ""[[:punct:]]"", """"))"),34.0)</f>
        <v>34</v>
      </c>
      <c r="E1905" s="7">
        <f>IFERROR(__xludf.DUMMYFUNCTION("COUNTA(SPLIT(REGEXREPLACE(C1905, ""[[:punct:]]"", """"), "" ""))"),6.0)</f>
        <v>6</v>
      </c>
      <c r="F1905" s="8">
        <f t="shared" si="1"/>
        <v>5.666666667</v>
      </c>
    </row>
    <row r="1906">
      <c r="A1906" s="2" t="s">
        <v>4059</v>
      </c>
      <c r="B1906" s="1" t="s">
        <v>4060</v>
      </c>
      <c r="C1906" s="5" t="str">
        <f>IFERROR(__xludf.DUMMYFUNCTION("REGEXREPLACE(B1906, ""[[:punct:]]"", """")"),"RT libsoftiktok The tolerant and inclusive Left are at it again trying to shut down any type of open conversation in which people may disagree with their views")</f>
        <v>RT libsoftiktok The tolerant and inclusive Left are at it again trying to shut down any type of open conversation in which people may disagree with their views</v>
      </c>
      <c r="D1906" s="7">
        <f>IFERROR(__xludf.DUMMYFUNCTION("LEN(REGEXREPLACE(C1906, ""[[:punct:]]"", """"))"),159.0)</f>
        <v>159</v>
      </c>
      <c r="E1906" s="7">
        <f>IFERROR(__xludf.DUMMYFUNCTION("COUNTA(SPLIT(REGEXREPLACE(C1906, ""[[:punct:]]"", """"), "" ""))"),28.0)</f>
        <v>28</v>
      </c>
      <c r="F1906" s="8">
        <f t="shared" si="1"/>
        <v>5.678571429</v>
      </c>
    </row>
    <row r="1907">
      <c r="A1907" s="2" t="s">
        <v>4061</v>
      </c>
      <c r="B1907" s="1" t="s">
        <v>4062</v>
      </c>
      <c r="C1907" s="5" t="str">
        <f>IFERROR(__xludf.DUMMYFUNCTION("REGEXREPLACE(B1907, ""[[:punct:]]"", """")"),"Happy Trans Day of Visibility Yes You’re visible We see you")</f>
        <v>Happy Trans Day of Visibility Yes You’re visible We see you</v>
      </c>
      <c r="D1907" s="7">
        <f>IFERROR(__xludf.DUMMYFUNCTION("LEN(REGEXREPLACE(C1907, ""[[:punct:]]"", """"))"),59.0)</f>
        <v>59</v>
      </c>
      <c r="E1907" s="7">
        <f>IFERROR(__xludf.DUMMYFUNCTION("COUNTA(SPLIT(REGEXREPLACE(C1907, ""[[:punct:]]"", """"), "" ""))"),11.0)</f>
        <v>11</v>
      </c>
      <c r="F1907" s="8">
        <f t="shared" si="1"/>
        <v>5.363636364</v>
      </c>
    </row>
    <row r="1908">
      <c r="A1908" s="2" t="s">
        <v>4053</v>
      </c>
      <c r="B1908" s="1" t="s">
        <v>4063</v>
      </c>
      <c r="C1908" s="5" t="str">
        <f>IFERROR(__xludf.DUMMYFUNCTION("REGEXREPLACE(B1908, ""[[:punct:]]"", """")"),"Would you hire someone with pronouns listed on their resume")</f>
        <v>Would you hire someone with pronouns listed on their resume</v>
      </c>
      <c r="D1908" s="7">
        <f>IFERROR(__xludf.DUMMYFUNCTION("LEN(REGEXREPLACE(C1908, ""[[:punct:]]"", """"))"),59.0)</f>
        <v>59</v>
      </c>
      <c r="E1908" s="7">
        <f>IFERROR(__xludf.DUMMYFUNCTION("COUNTA(SPLIT(REGEXREPLACE(C1908, ""[[:punct:]]"", """"), "" ""))"),10.0)</f>
        <v>10</v>
      </c>
      <c r="F1908" s="8">
        <f t="shared" si="1"/>
        <v>5.9</v>
      </c>
    </row>
    <row r="1909">
      <c r="A1909" s="2" t="s">
        <v>4064</v>
      </c>
      <c r="B1909" s="1" t="s">
        <v>4065</v>
      </c>
      <c r="C1909" s="5" t="str">
        <f>IFERROR(__xludf.DUMMYFUNCTION("REGEXREPLACE(B1909, ""[[:punct:]]"", """")"),"RT ChayaRaichik10 Theyre so oppressed and invisible")</f>
        <v>RT ChayaRaichik10 Theyre so oppressed and invisible</v>
      </c>
      <c r="D1909" s="7">
        <f>IFERROR(__xludf.DUMMYFUNCTION("LEN(REGEXREPLACE(C1909, ""[[:punct:]]"", """"))"),51.0)</f>
        <v>51</v>
      </c>
      <c r="E1909" s="7">
        <f>IFERROR(__xludf.DUMMYFUNCTION("COUNTA(SPLIT(REGEXREPLACE(C1909, ""[[:punct:]]"", """"), "" ""))"),7.0)</f>
        <v>7</v>
      </c>
      <c r="F1909" s="8">
        <f t="shared" si="1"/>
        <v>7.285714286</v>
      </c>
    </row>
    <row r="1910">
      <c r="A1910" s="2" t="s">
        <v>4066</v>
      </c>
      <c r="B1910" s="1" t="s">
        <v>4067</v>
      </c>
      <c r="C1910" s="5" t="str">
        <f>IFERROR(__xludf.DUMMYFUNCTION("REGEXREPLACE(B1910, ""[[:punct:]]"", """")"),"Received this message today 🔥
PLANET FITNESS ISN’T SAFE FOR WOMEN httpstcoRQG753tv9h")</f>
        <v>Received this message today 🔥
PLANET FITNESS ISN’T SAFE FOR WOMEN httpstcoRQG753tv9h</v>
      </c>
      <c r="D1910" s="7">
        <f>IFERROR(__xludf.DUMMYFUNCTION("LEN(REGEXREPLACE(C1910, ""[[:punct:]]"", """"))"),86.0)</f>
        <v>86</v>
      </c>
      <c r="E1910" s="7">
        <f>IFERROR(__xludf.DUMMYFUNCTION("COUNTA(SPLIT(REGEXREPLACE(C1910, ""[[:punct:]]"", """"), "" ""))"),11.0)</f>
        <v>11</v>
      </c>
      <c r="F1910" s="8">
        <f t="shared" si="1"/>
        <v>7.818181818</v>
      </c>
    </row>
    <row r="1911">
      <c r="A1911" s="2" t="s">
        <v>4069</v>
      </c>
      <c r="B1911" s="1" t="s">
        <v>4070</v>
      </c>
      <c r="C1911" s="5" t="str">
        <f>IFERROR(__xludf.DUMMYFUNCTION("REGEXREPLACE(B1911, ""[[:punct:]]"", """")"),"RT ChayaRaichik10 WOW Incredible work DEI must DIE")</f>
        <v>RT ChayaRaichik10 WOW Incredible work DEI must DIE</v>
      </c>
      <c r="D1911" s="7">
        <f>IFERROR(__xludf.DUMMYFUNCTION("LEN(REGEXREPLACE(C1911, ""[[:punct:]]"", """"))"),50.0)</f>
        <v>50</v>
      </c>
      <c r="E1911" s="7">
        <f>IFERROR(__xludf.DUMMYFUNCTION("COUNTA(SPLIT(REGEXREPLACE(C1911, ""[[:punct:]]"", """"), "" ""))"),8.0)</f>
        <v>8</v>
      </c>
      <c r="F1911" s="8">
        <f t="shared" si="1"/>
        <v>6.25</v>
      </c>
    </row>
    <row r="1912">
      <c r="A1912" s="2" t="s">
        <v>4071</v>
      </c>
      <c r="B1912" s="1" t="s">
        <v>4072</v>
      </c>
      <c r="C1912" s="5" t="str">
        <f>IFERROR(__xludf.DUMMYFUNCTION("REGEXREPLACE(B1912, ""[[:punct:]]"", """")"),"Birth control is linked to emotional mental and physical issues It has many negative side effects It harms women and girls The reason the Left mocks anyone who discusses the harms of birth control is because they’re an anti human dth cult")</f>
        <v>Birth control is linked to emotional mental and physical issues It has many negative side effects It harms women and girls The reason the Left mocks anyone who discusses the harms of birth control is because they’re an anti human dth cult</v>
      </c>
      <c r="D1912" s="7">
        <f>IFERROR(__xludf.DUMMYFUNCTION("LEN(REGEXREPLACE(C1912, ""[[:punct:]]"", """"))"),238.0)</f>
        <v>238</v>
      </c>
      <c r="E1912" s="7">
        <f>IFERROR(__xludf.DUMMYFUNCTION("COUNTA(SPLIT(REGEXREPLACE(C1912, ""[[:punct:]]"", """"), "" ""))"),42.0)</f>
        <v>42</v>
      </c>
      <c r="F1912" s="8">
        <f t="shared" si="1"/>
        <v>5.666666667</v>
      </c>
    </row>
    <row r="1913">
      <c r="A1913" s="2" t="s">
        <v>4073</v>
      </c>
      <c r="B1913" s="1" t="s">
        <v>4074</v>
      </c>
      <c r="C1913" s="5" t="str">
        <f>IFERROR(__xludf.DUMMYFUNCTION("REGEXREPLACE(B1913, ""[[:punct:]]"", """")"),"Absolute insanity")</f>
        <v>Absolute insanity</v>
      </c>
      <c r="D1913" s="7">
        <f>IFERROR(__xludf.DUMMYFUNCTION("LEN(REGEXREPLACE(C1913, ""[[:punct:]]"", """"))"),17.0)</f>
        <v>17</v>
      </c>
      <c r="E1913" s="7">
        <f>IFERROR(__xludf.DUMMYFUNCTION("COUNTA(SPLIT(REGEXREPLACE(C1913, ""[[:punct:]]"", """"), "" ""))"),2.0)</f>
        <v>2</v>
      </c>
      <c r="F1913" s="8">
        <f t="shared" si="1"/>
        <v>8.5</v>
      </c>
    </row>
    <row r="1914">
      <c r="A1914" s="2" t="s">
        <v>4075</v>
      </c>
      <c r="B1914" s="1" t="s">
        <v>4076</v>
      </c>
      <c r="C1914" s="5" t="str">
        <f>IFERROR(__xludf.DUMMYFUNCTION("REGEXREPLACE(B1914, ""[[:punct:]]"", """")"),"RT OversightPR 🚨We are declaring a State of Emergency🚨
Join us next week for WeapoSympo
RSVP link for inperson and virtual below
We are going to take the country back")</f>
        <v>RT OversightPR 🚨We are declaring a State of Emergency🚨
Join us next week for WeapoSympo
RSVP link for inperson and virtual below
We are going to take the country back</v>
      </c>
      <c r="D1914" s="7">
        <f>IFERROR(__xludf.DUMMYFUNCTION("LEN(REGEXREPLACE(C1914, ""[[:punct:]]"", """"))"),171.0)</f>
        <v>171</v>
      </c>
      <c r="E1914" s="7">
        <f>IFERROR(__xludf.DUMMYFUNCTION("COUNTA(SPLIT(REGEXREPLACE(C1914, ""[[:punct:]]"", """"), "" ""))"),27.0)</f>
        <v>27</v>
      </c>
      <c r="F1914" s="8">
        <f t="shared" si="1"/>
        <v>6.333333333</v>
      </c>
    </row>
    <row r="1915">
      <c r="A1915" s="2" t="s">
        <v>4079</v>
      </c>
      <c r="B1915" s="1" t="s">
        <v>4080</v>
      </c>
      <c r="C1915" s="5" t="str">
        <f>IFERROR(__xludf.DUMMYFUNCTION("REGEXREPLACE(B1915, ""[[:punct:]]"", """")"),"RT ChayaRaichik10 Elon Musks X takes legal action against Australia for demanding removal of BillboardChris’s tweet over misgendering
Thank you elonmusk for standing for free speech 🔥
httpstco3Nq2qcEyM2")</f>
        <v>RT ChayaRaichik10 Elon Musks X takes legal action against Australia for demanding removal of BillboardChris’s tweet over misgendering
Thank you elonmusk for standing for free speech 🔥
httpstco3Nq2qcEyM2</v>
      </c>
      <c r="D1915" s="7">
        <f>IFERROR(__xludf.DUMMYFUNCTION("LEN(REGEXREPLACE(C1915, ""[[:punct:]]"", """"))"),204.0)</f>
        <v>204</v>
      </c>
      <c r="E1915" s="7">
        <f>IFERROR(__xludf.DUMMYFUNCTION("COUNTA(SPLIT(REGEXREPLACE(C1915, ""[[:punct:]]"", """"), "" ""))"),26.0)</f>
        <v>26</v>
      </c>
      <c r="F1915" s="8">
        <f t="shared" si="1"/>
        <v>7.846153846</v>
      </c>
    </row>
    <row r="1916">
      <c r="A1916" s="2" t="s">
        <v>4082</v>
      </c>
      <c r="B1916" s="1" t="s">
        <v>4083</v>
      </c>
      <c r="C1916" s="5" t="str">
        <f>IFERROR(__xludf.DUMMYFUNCTION("REGEXREPLACE(B1916, ""[[:punct:]]"", """")"),"Some of my protesters yesterday at Indiana University Apparently this was supposed to scare me 🤣 httpstcoxt2BOFcjl8")</f>
        <v>Some of my protesters yesterday at Indiana University Apparently this was supposed to scare me 🤣 httpstcoxt2BOFcjl8</v>
      </c>
      <c r="D1916" s="7">
        <f>IFERROR(__xludf.DUMMYFUNCTION("LEN(REGEXREPLACE(C1916, ""[[:punct:]]"", """"))"),116.0)</f>
        <v>116</v>
      </c>
      <c r="E1916" s="7">
        <f>IFERROR(__xludf.DUMMYFUNCTION("COUNTA(SPLIT(REGEXREPLACE(C1916, ""[[:punct:]]"", """"), "" ""))"),17.0)</f>
        <v>17</v>
      </c>
      <c r="F1916" s="8">
        <f t="shared" si="1"/>
        <v>6.823529412</v>
      </c>
    </row>
    <row r="1917">
      <c r="A1917" s="2" t="s">
        <v>4085</v>
      </c>
      <c r="B1917" s="1" t="s">
        <v>4086</v>
      </c>
      <c r="C1917" s="5" t="str">
        <f>IFERROR(__xludf.DUMMYFUNCTION("REGEXREPLACE(B1917, ""[[:punct:]]"", """")"),"JordanSchachtel What about the massive dude sitting next to her")</f>
        <v>JordanSchachtel What about the massive dude sitting next to her</v>
      </c>
      <c r="D1917" s="7">
        <f>IFERROR(__xludf.DUMMYFUNCTION("LEN(REGEXREPLACE(C1917, ""[[:punct:]]"", """"))"),63.0)</f>
        <v>63</v>
      </c>
      <c r="E1917" s="7">
        <f>IFERROR(__xludf.DUMMYFUNCTION("COUNTA(SPLIT(REGEXREPLACE(C1917, ""[[:punct:]]"", """"), "" ""))"),10.0)</f>
        <v>10</v>
      </c>
      <c r="F1917" s="8">
        <f t="shared" si="1"/>
        <v>6.3</v>
      </c>
    </row>
    <row r="1918">
      <c r="A1918" s="2" t="s">
        <v>4087</v>
      </c>
      <c r="B1918" s="1" t="s">
        <v>4088</v>
      </c>
      <c r="C1918" s="5" t="str">
        <f>IFERROR(__xludf.DUMMYFUNCTION("REGEXREPLACE(B1918, ""[[:punct:]]"", """")"),"BTW Chaya is Hebrew It means Life
Or you can go with the Urban Dictionary definition in which case it means hot girl httpstco6nrWkCkGrf")</f>
        <v>BTW Chaya is Hebrew It means Life
Or you can go with the Urban Dictionary definition in which case it means hot girl httpstco6nrWkCkGrf</v>
      </c>
      <c r="D1918" s="7">
        <f>IFERROR(__xludf.DUMMYFUNCTION("LEN(REGEXREPLACE(C1918, ""[[:punct:]]"", """"))"),136.0)</f>
        <v>136</v>
      </c>
      <c r="E1918" s="7">
        <f>IFERROR(__xludf.DUMMYFUNCTION("COUNTA(SPLIT(REGEXREPLACE(C1918, ""[[:punct:]]"", """"), "" ""))"),23.0)</f>
        <v>23</v>
      </c>
      <c r="F1918" s="8">
        <f t="shared" si="1"/>
        <v>5.913043478</v>
      </c>
    </row>
    <row r="1919">
      <c r="A1919" s="2" t="s">
        <v>4090</v>
      </c>
      <c r="B1919" s="1" t="s">
        <v>4091</v>
      </c>
      <c r="C1919" s="5" t="str">
        <f>IFERROR(__xludf.DUMMYFUNCTION("REGEXREPLACE(B1919, ""[[:punct:]]"", """")"),"Liberacrat 😂")</f>
        <v>Liberacrat 😂</v>
      </c>
      <c r="D1919" s="7">
        <f>IFERROR(__xludf.DUMMYFUNCTION("LEN(REGEXREPLACE(C1919, ""[[:punct:]]"", """"))"),13.0)</f>
        <v>13</v>
      </c>
      <c r="E1919" s="7">
        <f>IFERROR(__xludf.DUMMYFUNCTION("COUNTA(SPLIT(REGEXREPLACE(C1919, ""[[:punct:]]"", """"), "" ""))"),2.0)</f>
        <v>2</v>
      </c>
      <c r="F1919" s="8">
        <f t="shared" si="1"/>
        <v>6.5</v>
      </c>
    </row>
    <row r="1920">
      <c r="A1920" s="2" t="s">
        <v>4092</v>
      </c>
      <c r="B1920" s="1" t="s">
        <v>4093</v>
      </c>
      <c r="C1920" s="5" t="str">
        <f>IFERROR(__xludf.DUMMYFUNCTION("REGEXREPLACE(B1920, ""[[:punct:]]"", """")"),"RT ChayaRaichik10 An illegal was deported under Trump came back under Biden and klled a woman This dude is mad at Republicans and moms for being worried about illegals doing crime")</f>
        <v>RT ChayaRaichik10 An illegal was deported under Trump came back under Biden and klled a woman This dude is mad at Republicans and moms for being worried about illegals doing crime</v>
      </c>
      <c r="D1920" s="7">
        <f>IFERROR(__xludf.DUMMYFUNCTION("LEN(REGEXREPLACE(C1920, ""[[:punct:]]"", """"))"),179.0)</f>
        <v>179</v>
      </c>
      <c r="E1920" s="7">
        <f>IFERROR(__xludf.DUMMYFUNCTION("COUNTA(SPLIT(REGEXREPLACE(C1920, ""[[:punct:]]"", """"), "" ""))"),31.0)</f>
        <v>31</v>
      </c>
      <c r="F1920" s="8">
        <f t="shared" si="1"/>
        <v>5.774193548</v>
      </c>
    </row>
    <row r="1921">
      <c r="A1921" s="2" t="s">
        <v>4094</v>
      </c>
      <c r="B1921" s="1" t="s">
        <v>4095</v>
      </c>
      <c r="C1921" s="5" t="str">
        <f>IFERROR(__xludf.DUMMYFUNCTION("REGEXREPLACE(B1921, ""[[:punct:]]"", """")"),"RT MAGAIncWarRoom President Trump What the hell was Biden thinking when he declared Easter Sunday to be Trans Visibility Day Such total disrespect to ChristiansNovember 5th is going to be called CHRISTIAN VISIBILITY DAYwhen Christians turn out in numbers "&amp;"that nobodys ever seen before httpstcocUKBQeI6Um")</f>
        <v>RT MAGAIncWarRoom President Trump What the hell was Biden thinking when he declared Easter Sunday to be Trans Visibility Day Such total disrespect to ChristiansNovember 5th is going to be called CHRISTIAN VISIBILITY DAYwhen Christians turn out in numbers that nobodys ever seen before httpstcocUKBQeI6Um</v>
      </c>
      <c r="D1921" s="7">
        <f>IFERROR(__xludf.DUMMYFUNCTION("LEN(REGEXREPLACE(C1921, ""[[:punct:]]"", """"))"),303.0)</f>
        <v>303</v>
      </c>
      <c r="E1921" s="7">
        <f>IFERROR(__xludf.DUMMYFUNCTION("COUNTA(SPLIT(REGEXREPLACE(C1921, ""[[:punct:]]"", """"), "" ""))"),45.0)</f>
        <v>45</v>
      </c>
      <c r="F1921" s="8">
        <f t="shared" si="1"/>
        <v>6.733333333</v>
      </c>
    </row>
    <row r="1922">
      <c r="A1922" s="2" t="s">
        <v>4097</v>
      </c>
      <c r="B1922" s="1" t="s">
        <v>4098</v>
      </c>
      <c r="C1922" s="5" t="str">
        <f>IFERROR(__xludf.DUMMYFUNCTION("REGEXREPLACE(B1922, ""[[:punct:]]"", """")"),"RT ChayaRaichik10 You guys thought we get a small break after Trans Day of Visibility until Pride month
Nope Its GAYPRIL We need to celebrate the LGBTQ community the entire month of April httpstcoNB5FDQCiHV")</f>
        <v>RT ChayaRaichik10 You guys thought we get a small break after Trans Day of Visibility until Pride month
Nope Its GAYPRIL We need to celebrate the LGBTQ community the entire month of April httpstcoNB5FDQCiHV</v>
      </c>
      <c r="D1922" s="7">
        <f>IFERROR(__xludf.DUMMYFUNCTION("LEN(REGEXREPLACE(C1922, ""[[:punct:]]"", """"))"),207.0)</f>
        <v>207</v>
      </c>
      <c r="E1922" s="7">
        <f>IFERROR(__xludf.DUMMYFUNCTION("COUNTA(SPLIT(REGEXREPLACE(C1922, ""[[:punct:]]"", """"), "" ""))"),33.0)</f>
        <v>33</v>
      </c>
      <c r="F1922" s="8">
        <f t="shared" si="1"/>
        <v>6.272727273</v>
      </c>
    </row>
    <row r="1923">
      <c r="A1923" s="2" t="s">
        <v>4100</v>
      </c>
      <c r="B1923" s="1" t="s">
        <v>4101</v>
      </c>
      <c r="C1923" s="5" t="str">
        <f>IFERROR(__xludf.DUMMYFUNCTION("REGEXREPLACE(B1923, ""[[:punct:]]"", """")"),"RT ChayaRaichik10 How is this a real person")</f>
        <v>RT ChayaRaichik10 How is this a real person</v>
      </c>
      <c r="D1923" s="7">
        <f>IFERROR(__xludf.DUMMYFUNCTION("LEN(REGEXREPLACE(C1923, ""[[:punct:]]"", """"))"),43.0)</f>
        <v>43</v>
      </c>
      <c r="E1923" s="7">
        <f>IFERROR(__xludf.DUMMYFUNCTION("COUNTA(SPLIT(REGEXREPLACE(C1923, ""[[:punct:]]"", """"), "" ""))"),8.0)</f>
        <v>8</v>
      </c>
      <c r="F1923" s="8">
        <f t="shared" si="1"/>
        <v>5.375</v>
      </c>
    </row>
    <row r="1924">
      <c r="A1924" s="2" t="s">
        <v>4100</v>
      </c>
      <c r="B1924" s="1" t="s">
        <v>4102</v>
      </c>
      <c r="C1924" s="5" t="str">
        <f>IFERROR(__xludf.DUMMYFUNCTION("REGEXREPLACE(B1924, ""[[:punct:]]"", """")"),"How is this a real person")</f>
        <v>How is this a real person</v>
      </c>
      <c r="D1924" s="7">
        <f>IFERROR(__xludf.DUMMYFUNCTION("LEN(REGEXREPLACE(C1924, ""[[:punct:]]"", """"))"),25.0)</f>
        <v>25</v>
      </c>
      <c r="E1924" s="7">
        <f>IFERROR(__xludf.DUMMYFUNCTION("COUNTA(SPLIT(REGEXREPLACE(C1924, ""[[:punct:]]"", """"), "" ""))"),6.0)</f>
        <v>6</v>
      </c>
      <c r="F1924" s="8">
        <f t="shared" si="1"/>
        <v>4.166666667</v>
      </c>
    </row>
    <row r="1925">
      <c r="A1925" s="2" t="s">
        <v>4103</v>
      </c>
      <c r="B1925" s="1" t="s">
        <v>4104</v>
      </c>
      <c r="C1925" s="5" t="str">
        <f>IFERROR(__xludf.DUMMYFUNCTION("REGEXREPLACE(B1925, ""[[:punct:]]"", """")"),"adalluch The eyes dont lie")</f>
        <v>adalluch The eyes dont lie</v>
      </c>
      <c r="D1925" s="7">
        <f>IFERROR(__xludf.DUMMYFUNCTION("LEN(REGEXREPLACE(C1925, ""[[:punct:]]"", """"))"),26.0)</f>
        <v>26</v>
      </c>
      <c r="E1925" s="7">
        <f>IFERROR(__xludf.DUMMYFUNCTION("COUNTA(SPLIT(REGEXREPLACE(C1925, ""[[:punct:]]"", """"), "" ""))"),5.0)</f>
        <v>5</v>
      </c>
      <c r="F1925" s="8">
        <f t="shared" si="1"/>
        <v>5.2</v>
      </c>
    </row>
    <row r="1926">
      <c r="A1926" s="2" t="s">
        <v>4105</v>
      </c>
      <c r="B1926" s="1" t="s">
        <v>4106</v>
      </c>
      <c r="C1926" s="5" t="str">
        <f>IFERROR(__xludf.DUMMYFUNCTION("REGEXREPLACE(B1926, ""[[:punct:]]"", """")"),"lecternleader 🤣")</f>
        <v>lecternleader 🤣</v>
      </c>
      <c r="D1926" s="7">
        <f>IFERROR(__xludf.DUMMYFUNCTION("LEN(REGEXREPLACE(C1926, ""[[:punct:]]"", """"))"),16.0)</f>
        <v>16</v>
      </c>
      <c r="E1926" s="7">
        <f>IFERROR(__xludf.DUMMYFUNCTION("COUNTA(SPLIT(REGEXREPLACE(C1926, ""[[:punct:]]"", """"), "" ""))"),2.0)</f>
        <v>2</v>
      </c>
      <c r="F1926" s="8">
        <f t="shared" si="1"/>
        <v>8</v>
      </c>
    </row>
    <row r="1927">
      <c r="A1927" s="2" t="s">
        <v>4069</v>
      </c>
      <c r="B1927" s="1" t="s">
        <v>4107</v>
      </c>
      <c r="C1927" s="5" t="str">
        <f>IFERROR(__xludf.DUMMYFUNCTION("REGEXREPLACE(B1927, ""[[:punct:]]"", """")"),"WOW Incredible work DEI must DIE")</f>
        <v>WOW Incredible work DEI must DIE</v>
      </c>
      <c r="D1927" s="7">
        <f>IFERROR(__xludf.DUMMYFUNCTION("LEN(REGEXREPLACE(C1927, ""[[:punct:]]"", """"))"),32.0)</f>
        <v>32</v>
      </c>
      <c r="E1927" s="7">
        <f>IFERROR(__xludf.DUMMYFUNCTION("COUNTA(SPLIT(REGEXREPLACE(C1927, ""[[:punct:]]"", """"), "" ""))"),6.0)</f>
        <v>6</v>
      </c>
      <c r="F1927" s="8">
        <f t="shared" si="1"/>
        <v>5.333333333</v>
      </c>
    </row>
    <row r="1928">
      <c r="A1928" s="2" t="s">
        <v>4082</v>
      </c>
      <c r="B1928" s="1" t="s">
        <v>4083</v>
      </c>
      <c r="C1928" s="5" t="str">
        <f>IFERROR(__xludf.DUMMYFUNCTION("REGEXREPLACE(B1928, ""[[:punct:]]"", """")"),"Some of my protesters yesterday at Indiana University Apparently this was supposed to scare me 🤣 httpstcoxt2BOFcjl8")</f>
        <v>Some of my protesters yesterday at Indiana University Apparently this was supposed to scare me 🤣 httpstcoxt2BOFcjl8</v>
      </c>
      <c r="D1928" s="7">
        <f>IFERROR(__xludf.DUMMYFUNCTION("LEN(REGEXREPLACE(C1928, ""[[:punct:]]"", """"))"),116.0)</f>
        <v>116</v>
      </c>
      <c r="E1928" s="7">
        <f>IFERROR(__xludf.DUMMYFUNCTION("COUNTA(SPLIT(REGEXREPLACE(C1928, ""[[:punct:]]"", """"), "" ""))"),17.0)</f>
        <v>17</v>
      </c>
      <c r="F1928" s="8">
        <f t="shared" si="1"/>
        <v>6.823529412</v>
      </c>
    </row>
    <row r="1929">
      <c r="A1929" s="2" t="s">
        <v>4108</v>
      </c>
      <c r="B1929" s="1" t="s">
        <v>4109</v>
      </c>
      <c r="C1929" s="5" t="str">
        <f>IFERROR(__xludf.DUMMYFUNCTION("REGEXREPLACE(B1929, ""[[:punct:]]"", """")"),"Send them all to Marthas Vineyard")</f>
        <v>Send them all to Marthas Vineyard</v>
      </c>
      <c r="D1929" s="7">
        <f>IFERROR(__xludf.DUMMYFUNCTION("LEN(REGEXREPLACE(C1929, ""[[:punct:]]"", """"))"),33.0)</f>
        <v>33</v>
      </c>
      <c r="E1929" s="7">
        <f>IFERROR(__xludf.DUMMYFUNCTION("COUNTA(SPLIT(REGEXREPLACE(C1929, ""[[:punct:]]"", """"), "" ""))"),6.0)</f>
        <v>6</v>
      </c>
      <c r="F1929" s="8">
        <f t="shared" si="1"/>
        <v>5.5</v>
      </c>
    </row>
    <row r="1930">
      <c r="A1930" s="2" t="s">
        <v>4110</v>
      </c>
      <c r="B1930" s="1" t="s">
        <v>4111</v>
      </c>
      <c r="C1930" s="5" t="str">
        <f>IFERROR(__xludf.DUMMYFUNCTION("REGEXREPLACE(B1930, ""[[:punct:]]"", """")"),"Must be so nice to just be able to blame racism for anything wrong that happens in your life")</f>
        <v>Must be so nice to just be able to blame racism for anything wrong that happens in your life</v>
      </c>
      <c r="D1930" s="7">
        <f>IFERROR(__xludf.DUMMYFUNCTION("LEN(REGEXREPLACE(C1930, ""[[:punct:]]"", """"))"),92.0)</f>
        <v>92</v>
      </c>
      <c r="E1930" s="7">
        <f>IFERROR(__xludf.DUMMYFUNCTION("COUNTA(SPLIT(REGEXREPLACE(C1930, ""[[:punct:]]"", """"), "" ""))"),19.0)</f>
        <v>19</v>
      </c>
      <c r="F1930" s="8">
        <f t="shared" si="1"/>
        <v>4.842105263</v>
      </c>
    </row>
    <row r="1931">
      <c r="A1931" s="2" t="s">
        <v>4112</v>
      </c>
      <c r="B1931" s="1" t="s">
        <v>4113</v>
      </c>
      <c r="C1931" s="5" t="str">
        <f>IFERROR(__xludf.DUMMYFUNCTION("REGEXREPLACE(B1931, ""[[:punct:]]"", """")"),"RT ChayaRaichik10 Very scary that medical professionals dont know the basic biological differences between men and women")</f>
        <v>RT ChayaRaichik10 Very scary that medical professionals dont know the basic biological differences between men and women</v>
      </c>
      <c r="D1931" s="7">
        <f>IFERROR(__xludf.DUMMYFUNCTION("LEN(REGEXREPLACE(C1931, ""[[:punct:]]"", """"))"),120.0)</f>
        <v>120</v>
      </c>
      <c r="E1931" s="7">
        <f>IFERROR(__xludf.DUMMYFUNCTION("COUNTA(SPLIT(REGEXREPLACE(C1931, ""[[:punct:]]"", """"), "" ""))"),17.0)</f>
        <v>17</v>
      </c>
      <c r="F1931" s="8">
        <f t="shared" si="1"/>
        <v>7.058823529</v>
      </c>
    </row>
    <row r="1932">
      <c r="A1932" s="2" t="s">
        <v>4064</v>
      </c>
      <c r="B1932" s="1" t="s">
        <v>4114</v>
      </c>
      <c r="C1932" s="5" t="str">
        <f>IFERROR(__xludf.DUMMYFUNCTION("REGEXREPLACE(B1932, ""[[:punct:]]"", """")"),"Theyre so oppressed and invisible")</f>
        <v>Theyre so oppressed and invisible</v>
      </c>
      <c r="D1932" s="7">
        <f>IFERROR(__xludf.DUMMYFUNCTION("LEN(REGEXREPLACE(C1932, ""[[:punct:]]"", """"))"),33.0)</f>
        <v>33</v>
      </c>
      <c r="E1932" s="7">
        <f>IFERROR(__xludf.DUMMYFUNCTION("COUNTA(SPLIT(REGEXREPLACE(C1932, ""[[:punct:]]"", """"), "" ""))"),5.0)</f>
        <v>5</v>
      </c>
      <c r="F1932" s="8">
        <f t="shared" si="1"/>
        <v>6.6</v>
      </c>
    </row>
    <row r="1933">
      <c r="A1933" s="2" t="s">
        <v>4115</v>
      </c>
      <c r="B1933" s="1" t="s">
        <v>4116</v>
      </c>
      <c r="C1933" s="5" t="str">
        <f>IFERROR(__xludf.DUMMYFUNCTION("REGEXREPLACE(B1933, ""[[:punct:]]"", """")"),"EndWokeness Don’t forget GAYPRIL")</f>
        <v>EndWokeness Don’t forget GAYPRIL</v>
      </c>
      <c r="D1933" s="7">
        <f>IFERROR(__xludf.DUMMYFUNCTION("LEN(REGEXREPLACE(C1933, ""[[:punct:]]"", """"))"),32.0)</f>
        <v>32</v>
      </c>
      <c r="E1933" s="7">
        <f>IFERROR(__xludf.DUMMYFUNCTION("COUNTA(SPLIT(REGEXREPLACE(C1933, ""[[:punct:]]"", """"), "" ""))"),4.0)</f>
        <v>4</v>
      </c>
      <c r="F1933" s="8">
        <f t="shared" si="1"/>
        <v>8</v>
      </c>
    </row>
    <row r="1934">
      <c r="A1934" s="2" t="s">
        <v>4117</v>
      </c>
      <c r="B1934" s="1" t="s">
        <v>4118</v>
      </c>
      <c r="C1934" s="5" t="str">
        <f>IFERROR(__xludf.DUMMYFUNCTION("REGEXREPLACE(B1934, ""[[:punct:]]"", """")"),"As if I needed another reason not to fly Southwest 😂")</f>
        <v>As if I needed another reason not to fly Southwest 😂</v>
      </c>
      <c r="D1934" s="7">
        <f>IFERROR(__xludf.DUMMYFUNCTION("LEN(REGEXREPLACE(C1934, ""[[:punct:]]"", """"))"),53.0)</f>
        <v>53</v>
      </c>
      <c r="E1934" s="7">
        <f>IFERROR(__xludf.DUMMYFUNCTION("COUNTA(SPLIT(REGEXREPLACE(C1934, ""[[:punct:]]"", """"), "" ""))"),11.0)</f>
        <v>11</v>
      </c>
      <c r="F1934" s="8">
        <f t="shared" si="1"/>
        <v>4.818181818</v>
      </c>
    </row>
    <row r="1935">
      <c r="A1935" s="2" t="s">
        <v>4119</v>
      </c>
      <c r="B1935" s="1" t="s">
        <v>4120</v>
      </c>
      <c r="C1935" s="5" t="str">
        <f>IFERROR(__xludf.DUMMYFUNCTION("REGEXREPLACE(B1935, ""[[:punct:]]"", """")"),"any questions httpstcorbRDFuwrLF")</f>
        <v>any questions httpstcorbRDFuwrLF</v>
      </c>
      <c r="D1935" s="7">
        <f>IFERROR(__xludf.DUMMYFUNCTION("LEN(REGEXREPLACE(C1935, ""[[:punct:]]"", """"))"),32.0)</f>
        <v>32</v>
      </c>
      <c r="E1935" s="7">
        <f>IFERROR(__xludf.DUMMYFUNCTION("COUNTA(SPLIT(REGEXREPLACE(C1935, ""[[:punct:]]"", """"), "" ""))"),3.0)</f>
        <v>3</v>
      </c>
      <c r="F1935" s="8">
        <f t="shared" si="1"/>
        <v>10.66666667</v>
      </c>
    </row>
    <row r="1936">
      <c r="A1936" s="2" t="s">
        <v>4122</v>
      </c>
      <c r="B1936" s="1" t="s">
        <v>4123</v>
      </c>
      <c r="C1936" s="5" t="str">
        <f>IFERROR(__xludf.DUMMYFUNCTION("REGEXREPLACE(B1936, ""[[:punct:]]"", """")"),"SarahisCensored When has he ever been")</f>
        <v>SarahisCensored When has he ever been</v>
      </c>
      <c r="D1936" s="7">
        <f>IFERROR(__xludf.DUMMYFUNCTION("LEN(REGEXREPLACE(C1936, ""[[:punct:]]"", """"))"),37.0)</f>
        <v>37</v>
      </c>
      <c r="E1936" s="7">
        <f>IFERROR(__xludf.DUMMYFUNCTION("COUNTA(SPLIT(REGEXREPLACE(C1936, ""[[:punct:]]"", """"), "" ""))"),6.0)</f>
        <v>6</v>
      </c>
      <c r="F1936" s="8">
        <f t="shared" si="1"/>
        <v>6.166666667</v>
      </c>
    </row>
    <row r="1937">
      <c r="A1937" s="2" t="s">
        <v>4097</v>
      </c>
      <c r="B1937" s="1" t="s">
        <v>4124</v>
      </c>
      <c r="C1937" s="5" t="str">
        <f>IFERROR(__xludf.DUMMYFUNCTION("REGEXREPLACE(B1937, ""[[:punct:]]"", """")"),"You guys thought we get a small break after Trans Day of Visibility until Pride month
Nope Its GAYPRIL We need to celebrate the LGBTQ community the entire month of April httpstcoNB5FDQCiHV")</f>
        <v>You guys thought we get a small break after Trans Day of Visibility until Pride month
Nope Its GAYPRIL We need to celebrate the LGBTQ community the entire month of April httpstcoNB5FDQCiHV</v>
      </c>
      <c r="D1937" s="7">
        <f>IFERROR(__xludf.DUMMYFUNCTION("LEN(REGEXREPLACE(C1937, ""[[:punct:]]"", """"))"),189.0)</f>
        <v>189</v>
      </c>
      <c r="E1937" s="7">
        <f>IFERROR(__xludf.DUMMYFUNCTION("COUNTA(SPLIT(REGEXREPLACE(C1937, ""[[:punct:]]"", """"), "" ""))"),31.0)</f>
        <v>31</v>
      </c>
      <c r="F1937" s="8">
        <f t="shared" si="1"/>
        <v>6.096774194</v>
      </c>
    </row>
    <row r="1938">
      <c r="A1938" s="2" t="s">
        <v>4112</v>
      </c>
      <c r="B1938" s="1" t="s">
        <v>4125</v>
      </c>
      <c r="C1938" s="5" t="str">
        <f>IFERROR(__xludf.DUMMYFUNCTION("REGEXREPLACE(B1938, ""[[:punct:]]"", """")"),"Very scary that medical professionals dont know the basic biological differences between men and women")</f>
        <v>Very scary that medical professionals dont know the basic biological differences between men and women</v>
      </c>
      <c r="D1938" s="7">
        <f>IFERROR(__xludf.DUMMYFUNCTION("LEN(REGEXREPLACE(C1938, ""[[:punct:]]"", """"))"),102.0)</f>
        <v>102</v>
      </c>
      <c r="E1938" s="7">
        <f>IFERROR(__xludf.DUMMYFUNCTION("COUNTA(SPLIT(REGEXREPLACE(C1938, ""[[:punct:]]"", """"), "" ""))"),15.0)</f>
        <v>15</v>
      </c>
      <c r="F1938" s="8">
        <f t="shared" si="1"/>
        <v>6.8</v>
      </c>
    </row>
    <row r="1939">
      <c r="A1939" s="2" t="s">
        <v>4126</v>
      </c>
      <c r="B1939" s="1" t="s">
        <v>4127</v>
      </c>
      <c r="C1939" s="5" t="str">
        <f>IFERROR(__xludf.DUMMYFUNCTION("REGEXREPLACE(B1939, ""[[:punct:]]"", """")"),"RT realchrisrufo Retweet if you want to see realchrisrufo and mcuban debate the merits of DEI on the Triggernometry podcast")</f>
        <v>RT realchrisrufo Retweet if you want to see realchrisrufo and mcuban debate the merits of DEI on the Triggernometry podcast</v>
      </c>
      <c r="D1939" s="7">
        <f>IFERROR(__xludf.DUMMYFUNCTION("LEN(REGEXREPLACE(C1939, ""[[:punct:]]"", """"))"),123.0)</f>
        <v>123</v>
      </c>
      <c r="E1939" s="7">
        <f>IFERROR(__xludf.DUMMYFUNCTION("COUNTA(SPLIT(REGEXREPLACE(C1939, ""[[:punct:]]"", """"), "" ""))"),20.0)</f>
        <v>20</v>
      </c>
      <c r="F1939" s="8">
        <f t="shared" si="1"/>
        <v>6.15</v>
      </c>
    </row>
    <row r="1940">
      <c r="A1940" s="2" t="s">
        <v>4092</v>
      </c>
      <c r="B1940" s="1" t="s">
        <v>4128</v>
      </c>
      <c r="C1940" s="5" t="str">
        <f>IFERROR(__xludf.DUMMYFUNCTION("REGEXREPLACE(B1940, ""[[:punct:]]"", """")"),"An illegal was deported under Trump came back under Biden and klled a woman This dude is mad at Republicans and moms for being worried about illegals doing crime")</f>
        <v>An illegal was deported under Trump came back under Biden and klled a woman This dude is mad at Republicans and moms for being worried about illegals doing crime</v>
      </c>
      <c r="D1940" s="7">
        <f>IFERROR(__xludf.DUMMYFUNCTION("LEN(REGEXREPLACE(C1940, ""[[:punct:]]"", """"))"),161.0)</f>
        <v>161</v>
      </c>
      <c r="E1940" s="7">
        <f>IFERROR(__xludf.DUMMYFUNCTION("COUNTA(SPLIT(REGEXREPLACE(C1940, ""[[:punct:]]"", """"), "" ""))"),29.0)</f>
        <v>29</v>
      </c>
      <c r="F1940" s="8">
        <f t="shared" si="1"/>
        <v>5.551724138</v>
      </c>
    </row>
    <row r="1941">
      <c r="A1941" s="2" t="s">
        <v>4100</v>
      </c>
      <c r="B1941" s="1" t="s">
        <v>4102</v>
      </c>
      <c r="C1941" s="5" t="str">
        <f>IFERROR(__xludf.DUMMYFUNCTION("REGEXREPLACE(B1941, ""[[:punct:]]"", """")"),"How is this a real person")</f>
        <v>How is this a real person</v>
      </c>
      <c r="D1941" s="7">
        <f>IFERROR(__xludf.DUMMYFUNCTION("LEN(REGEXREPLACE(C1941, ""[[:punct:]]"", """"))"),25.0)</f>
        <v>25</v>
      </c>
      <c r="E1941" s="7">
        <f>IFERROR(__xludf.DUMMYFUNCTION("COUNTA(SPLIT(REGEXREPLACE(C1941, ""[[:punct:]]"", """"), "" ""))"),6.0)</f>
        <v>6</v>
      </c>
      <c r="F1941" s="8">
        <f t="shared" si="1"/>
        <v>4.166666667</v>
      </c>
    </row>
    <row r="1942">
      <c r="A1942" s="2" t="s">
        <v>4129</v>
      </c>
      <c r="B1942" s="1" t="s">
        <v>4130</v>
      </c>
      <c r="C1942" s="5" t="str">
        <f>IFERROR(__xludf.DUMMYFUNCTION("REGEXREPLACE(B1942, ""[[:punct:]]"", """")"),"If this was posted yesterday I would’ve thought it was an April Fools joke httpstcoGvtboeALc5")</f>
        <v>If this was posted yesterday I would’ve thought it was an April Fools joke httpstcoGvtboeALc5</v>
      </c>
      <c r="D1942" s="7">
        <f>IFERROR(__xludf.DUMMYFUNCTION("LEN(REGEXREPLACE(C1942, ""[[:punct:]]"", """"))"),93.0)</f>
        <v>93</v>
      </c>
      <c r="E1942" s="7">
        <f>IFERROR(__xludf.DUMMYFUNCTION("COUNTA(SPLIT(REGEXREPLACE(C1942, ""[[:punct:]]"", """"), "" ""))"),15.0)</f>
        <v>15</v>
      </c>
      <c r="F1942" s="8">
        <f t="shared" si="1"/>
        <v>6.2</v>
      </c>
    </row>
    <row r="1943">
      <c r="A1943" s="2" t="s">
        <v>4132</v>
      </c>
      <c r="B1943" s="1" t="s">
        <v>4133</v>
      </c>
      <c r="C1943" s="5" t="str">
        <f>IFERROR(__xludf.DUMMYFUNCTION("REGEXREPLACE(B1943, ""[[:punct:]]"", """")"),"There’s no such thing as a “trans kid”")</f>
        <v>There’s no such thing as a “trans kid”</v>
      </c>
      <c r="D1943" s="7">
        <f>IFERROR(__xludf.DUMMYFUNCTION("LEN(REGEXREPLACE(C1943, ""[[:punct:]]"", """"))"),38.0)</f>
        <v>38</v>
      </c>
      <c r="E1943" s="7">
        <f>IFERROR(__xludf.DUMMYFUNCTION("COUNTA(SPLIT(REGEXREPLACE(C1943, ""[[:punct:]]"", """"), "" ""))"),8.0)</f>
        <v>8</v>
      </c>
      <c r="F1943" s="8">
        <f t="shared" si="1"/>
        <v>4.75</v>
      </c>
    </row>
    <row r="1944">
      <c r="A1944" s="2" t="s">
        <v>4134</v>
      </c>
      <c r="B1944" s="1" t="s">
        <v>4135</v>
      </c>
      <c r="C1944" s="5" t="str">
        <f>IFERROR(__xludf.DUMMYFUNCTION("REGEXREPLACE(B1944, ""[[:punct:]]"", """")"),"ConceptualJames 🤦🏻‍♀️")</f>
        <v>ConceptualJames 🤦🏻‍♀️</v>
      </c>
      <c r="D1944" s="7">
        <f>IFERROR(__xludf.DUMMYFUNCTION("LEN(REGEXREPLACE(C1944, ""[[:punct:]]"", """"))"),23.0)</f>
        <v>23</v>
      </c>
      <c r="E1944" s="7">
        <f>IFERROR(__xludf.DUMMYFUNCTION("COUNTA(SPLIT(REGEXREPLACE(C1944, ""[[:punct:]]"", """"), "" ""))"),2.0)</f>
        <v>2</v>
      </c>
      <c r="F1944" s="8">
        <f t="shared" si="1"/>
        <v>11.5</v>
      </c>
    </row>
    <row r="1945">
      <c r="A1945" s="2" t="s">
        <v>4136</v>
      </c>
      <c r="B1945" s="1" t="s">
        <v>4137</v>
      </c>
      <c r="C1945" s="5" t="str">
        <f>IFERROR(__xludf.DUMMYFUNCTION("REGEXREPLACE(B1945, ""[[:punct:]]"", """")"),"RT TRHLofficial This is so important")</f>
        <v>RT TRHLofficial This is so important</v>
      </c>
      <c r="D1945" s="7">
        <f>IFERROR(__xludf.DUMMYFUNCTION("LEN(REGEXREPLACE(C1945, ""[[:punct:]]"", """"))"),36.0)</f>
        <v>36</v>
      </c>
      <c r="E1945" s="7">
        <f>IFERROR(__xludf.DUMMYFUNCTION("COUNTA(SPLIT(REGEXREPLACE(C1945, ""[[:punct:]]"", """"), "" ""))"),6.0)</f>
        <v>6</v>
      </c>
      <c r="F1945" s="8">
        <f t="shared" si="1"/>
        <v>6</v>
      </c>
    </row>
    <row r="1946">
      <c r="A1946" s="2" t="s">
        <v>4138</v>
      </c>
      <c r="B1946" s="1" t="s">
        <v>4139</v>
      </c>
      <c r="C1946" s="5" t="str">
        <f>IFERROR(__xludf.DUMMYFUNCTION("REGEXREPLACE(B1946, ""[[:punct:]]"", """")"),"Snapped this on my flight home God is the greatest artist httpstcoevhLwBmmp7")</f>
        <v>Snapped this on my flight home God is the greatest artist httpstcoevhLwBmmp7</v>
      </c>
      <c r="D1946" s="7">
        <f>IFERROR(__xludf.DUMMYFUNCTION("LEN(REGEXREPLACE(C1946, ""[[:punct:]]"", """"))"),76.0)</f>
        <v>76</v>
      </c>
      <c r="E1946" s="7">
        <f>IFERROR(__xludf.DUMMYFUNCTION("COUNTA(SPLIT(REGEXREPLACE(C1946, ""[[:punct:]]"", """"), "" ""))"),12.0)</f>
        <v>12</v>
      </c>
      <c r="F1946" s="8">
        <f t="shared" si="1"/>
        <v>6.333333333</v>
      </c>
    </row>
    <row r="1947">
      <c r="A1947" s="2" t="s">
        <v>4141</v>
      </c>
      <c r="B1947" s="1" t="s">
        <v>4142</v>
      </c>
      <c r="C1947" s="5" t="str">
        <f>IFERROR(__xludf.DUMMYFUNCTION("REGEXREPLACE(B1947, ""[[:punct:]]"", """")"),"RT ValentinaForSOS Extremely Problematic to pedophiles groomers and the corrupt We Love America🇺🇸 ChayaRaichik10 httpstcocuDzlT7UBo")</f>
        <v>RT ValentinaForSOS Extremely Problematic to pedophiles groomers and the corrupt We Love America🇺🇸 ChayaRaichik10 httpstcocuDzlT7UBo</v>
      </c>
      <c r="D1947" s="7">
        <f>IFERROR(__xludf.DUMMYFUNCTION("LEN(REGEXREPLACE(C1947, ""[[:punct:]]"", """"))"),133.0)</f>
        <v>133</v>
      </c>
      <c r="E1947" s="7">
        <f>IFERROR(__xludf.DUMMYFUNCTION("COUNTA(SPLIT(REGEXREPLACE(C1947, ""[[:punct:]]"", """"), "" ""))"),15.0)</f>
        <v>15</v>
      </c>
      <c r="F1947" s="8">
        <f t="shared" si="1"/>
        <v>8.866666667</v>
      </c>
    </row>
    <row r="1948">
      <c r="A1948" s="2" t="s">
        <v>4144</v>
      </c>
      <c r="B1948" s="1" t="s">
        <v>4145</v>
      </c>
      <c r="C1948" s="5" t="str">
        <f>IFERROR(__xludf.DUMMYFUNCTION("REGEXREPLACE(B1948, ""[[:punct:]]"", """")"),"TRHLofficial SenWarren 🤔")</f>
        <v>TRHLofficial SenWarren 🤔</v>
      </c>
      <c r="D1948" s="7">
        <f>IFERROR(__xludf.DUMMYFUNCTION("LEN(REGEXREPLACE(C1948, ""[[:punct:]]"", """"))"),25.0)</f>
        <v>25</v>
      </c>
      <c r="E1948" s="7">
        <f>IFERROR(__xludf.DUMMYFUNCTION("COUNTA(SPLIT(REGEXREPLACE(C1948, ""[[:punct:]]"", """"), "" ""))"),3.0)</f>
        <v>3</v>
      </c>
      <c r="F1948" s="8">
        <f t="shared" si="1"/>
        <v>8.333333333</v>
      </c>
    </row>
    <row r="1949">
      <c r="A1949" s="2" t="s">
        <v>4146</v>
      </c>
      <c r="B1949" s="1" t="s">
        <v>4147</v>
      </c>
      <c r="C1949" s="5" t="str">
        <f>IFERROR(__xludf.DUMMYFUNCTION("REGEXREPLACE(B1949, ""[[:punct:]]"", """")"),"If it was pride flags the FBI would’ve already raided the house of the person who set the fire")</f>
        <v>If it was pride flags the FBI would’ve already raided the house of the person who set the fire</v>
      </c>
      <c r="D1949" s="7">
        <f>IFERROR(__xludf.DUMMYFUNCTION("LEN(REGEXREPLACE(C1949, ""[[:punct:]]"", """"))"),94.0)</f>
        <v>94</v>
      </c>
      <c r="E1949" s="7">
        <f>IFERROR(__xludf.DUMMYFUNCTION("COUNTA(SPLIT(REGEXREPLACE(C1949, ""[[:punct:]]"", """"), "" ""))"),19.0)</f>
        <v>19</v>
      </c>
      <c r="F1949" s="8">
        <f t="shared" si="1"/>
        <v>4.947368421</v>
      </c>
    </row>
    <row r="1950">
      <c r="A1950" s="2" t="s">
        <v>4148</v>
      </c>
      <c r="B1950" s="1" t="s">
        <v>4149</v>
      </c>
      <c r="C1950" s="5" t="str">
        <f>IFERROR(__xludf.DUMMYFUNCTION("REGEXREPLACE(B1950, ""[[:punct:]]"", """")"),"Choose your fighter httpstco91w47b7TVV")</f>
        <v>Choose your fighter httpstco91w47b7TVV</v>
      </c>
      <c r="D1950" s="7">
        <f>IFERROR(__xludf.DUMMYFUNCTION("LEN(REGEXREPLACE(C1950, ""[[:punct:]]"", """"))"),38.0)</f>
        <v>38</v>
      </c>
      <c r="E1950" s="7">
        <f>IFERROR(__xludf.DUMMYFUNCTION("COUNTA(SPLIT(REGEXREPLACE(C1950, ""[[:punct:]]"", """"), "" ""))"),4.0)</f>
        <v>4</v>
      </c>
      <c r="F1950" s="8">
        <f t="shared" si="1"/>
        <v>9.5</v>
      </c>
    </row>
    <row r="1951">
      <c r="A1951" s="2" t="s">
        <v>4151</v>
      </c>
      <c r="B1951" s="1" t="s">
        <v>4152</v>
      </c>
      <c r="C1951" s="5" t="str">
        <f>IFERROR(__xludf.DUMMYFUNCTION("REGEXREPLACE(B1951, ""[[:punct:]]"", """")"),"I didn’t know Claudine Gay got a new job as a police officer in London")</f>
        <v>I didn’t know Claudine Gay got a new job as a police officer in London</v>
      </c>
      <c r="D1951" s="7">
        <f>IFERROR(__xludf.DUMMYFUNCTION("LEN(REGEXREPLACE(C1951, ""[[:punct:]]"", """"))"),70.0)</f>
        <v>70</v>
      </c>
      <c r="E1951" s="7">
        <f>IFERROR(__xludf.DUMMYFUNCTION("COUNTA(SPLIT(REGEXREPLACE(C1951, ""[[:punct:]]"", """"), "" ""))"),15.0)</f>
        <v>15</v>
      </c>
      <c r="F1951" s="8">
        <f t="shared" si="1"/>
        <v>4.666666667</v>
      </c>
    </row>
    <row r="1952">
      <c r="A1952" s="2" t="s">
        <v>4153</v>
      </c>
      <c r="B1952" s="1" t="s">
        <v>4154</v>
      </c>
      <c r="C1952" s="5" t="str">
        <f>IFERROR(__xludf.DUMMYFUNCTION("REGEXREPLACE(B1952, ""[[:punct:]]"", """")"),"Who else thinks it would be a lot more fitting if “Trans Day of Visibility” was on April 1")</f>
        <v>Who else thinks it would be a lot more fitting if “Trans Day of Visibility” was on April 1</v>
      </c>
      <c r="D1952" s="7">
        <f>IFERROR(__xludf.DUMMYFUNCTION("LEN(REGEXREPLACE(C1952, ""[[:punct:]]"", """"))"),90.0)</f>
        <v>90</v>
      </c>
      <c r="E1952" s="7">
        <f>IFERROR(__xludf.DUMMYFUNCTION("COUNTA(SPLIT(REGEXREPLACE(C1952, ""[[:punct:]]"", """"), "" ""))"),19.0)</f>
        <v>19</v>
      </c>
      <c r="F1952" s="8">
        <f t="shared" si="1"/>
        <v>4.736842105</v>
      </c>
    </row>
    <row r="1953">
      <c r="A1953" s="2" t="s">
        <v>4155</v>
      </c>
      <c r="B1953" s="1" t="s">
        <v>2103</v>
      </c>
      <c r="C1953" s="5" t="str">
        <f>IFERROR(__xludf.DUMMYFUNCTION("REGEXREPLACE(B1953, ""[[:punct:]]"", """")"),"This is absolutely disgusting")</f>
        <v>This is absolutely disgusting</v>
      </c>
      <c r="D1953" s="7">
        <f>IFERROR(__xludf.DUMMYFUNCTION("LEN(REGEXREPLACE(C1953, ""[[:punct:]]"", """"))"),29.0)</f>
        <v>29</v>
      </c>
      <c r="E1953" s="7">
        <f>IFERROR(__xludf.DUMMYFUNCTION("COUNTA(SPLIT(REGEXREPLACE(C1953, ""[[:punct:]]"", """"), "" ""))"),4.0)</f>
        <v>4</v>
      </c>
      <c r="F1953" s="8">
        <f t="shared" si="1"/>
        <v>7.25</v>
      </c>
    </row>
    <row r="1954">
      <c r="A1954" s="2" t="s">
        <v>4156</v>
      </c>
      <c r="B1954" s="1" t="s">
        <v>4157</v>
      </c>
      <c r="C1954" s="5" t="str">
        <f>IFERROR(__xludf.DUMMYFUNCTION("REGEXREPLACE(B1954, ""[[:punct:]]"", """")"),"BoycottPlanetFitness")</f>
        <v>BoycottPlanetFitness</v>
      </c>
      <c r="D1954" s="7">
        <f>IFERROR(__xludf.DUMMYFUNCTION("LEN(REGEXREPLACE(C1954, ""[[:punct:]]"", """"))"),20.0)</f>
        <v>20</v>
      </c>
      <c r="E1954" s="7">
        <f>IFERROR(__xludf.DUMMYFUNCTION("COUNTA(SPLIT(REGEXREPLACE(C1954, ""[[:punct:]]"", """"), "" ""))"),1.0)</f>
        <v>1</v>
      </c>
      <c r="F1954" s="8">
        <f t="shared" si="1"/>
        <v>20</v>
      </c>
    </row>
    <row r="1955">
      <c r="A1955" s="2" t="s">
        <v>4158</v>
      </c>
      <c r="B1955" s="1" t="s">
        <v>4159</v>
      </c>
      <c r="C1955" s="5" t="str">
        <f>IFERROR(__xludf.DUMMYFUNCTION("REGEXREPLACE(B1955, ""[[:punct:]]"", """")"),"The worst part is this is all intentional")</f>
        <v>The worst part is this is all intentional</v>
      </c>
      <c r="D1955" s="7">
        <f>IFERROR(__xludf.DUMMYFUNCTION("LEN(REGEXREPLACE(C1955, ""[[:punct:]]"", """"))"),41.0)</f>
        <v>41</v>
      </c>
      <c r="E1955" s="7">
        <f>IFERROR(__xludf.DUMMYFUNCTION("COUNTA(SPLIT(REGEXREPLACE(C1955, ""[[:punct:]]"", """"), "" ""))"),8.0)</f>
        <v>8</v>
      </c>
      <c r="F1955" s="8">
        <f t="shared" si="1"/>
        <v>5.125</v>
      </c>
    </row>
    <row r="1956">
      <c r="A1956" s="2" t="s">
        <v>4160</v>
      </c>
      <c r="B1956" s="1" t="s">
        <v>4161</v>
      </c>
      <c r="C1956" s="5" t="str">
        <f>IFERROR(__xludf.DUMMYFUNCTION("REGEXREPLACE(B1956, ""[[:punct:]]"", """")"),"Lolllllll httpstcoI7590aEMWx")</f>
        <v>Lolllllll httpstcoI7590aEMWx</v>
      </c>
      <c r="D1956" s="7">
        <f>IFERROR(__xludf.DUMMYFUNCTION("LEN(REGEXREPLACE(C1956, ""[[:punct:]]"", """"))"),28.0)</f>
        <v>28</v>
      </c>
      <c r="E1956" s="7">
        <f>IFERROR(__xludf.DUMMYFUNCTION("COUNTA(SPLIT(REGEXREPLACE(C1956, ""[[:punct:]]"", """"), "" ""))"),2.0)</f>
        <v>2</v>
      </c>
      <c r="F1956" s="8">
        <f t="shared" si="1"/>
        <v>14</v>
      </c>
    </row>
    <row r="1957">
      <c r="A1957" s="2" t="s">
        <v>4163</v>
      </c>
      <c r="B1957" s="1" t="s">
        <v>4164</v>
      </c>
      <c r="C1957" s="5" t="str">
        <f>IFERROR(__xludf.DUMMYFUNCTION("REGEXREPLACE(B1957, ""[[:punct:]]"", """")"),"JoeyMannarinoUS HerbertEsmahan No but just followed him")</f>
        <v>JoeyMannarinoUS HerbertEsmahan No but just followed him</v>
      </c>
      <c r="D1957" s="7">
        <f>IFERROR(__xludf.DUMMYFUNCTION("LEN(REGEXREPLACE(C1957, ""[[:punct:]]"", """"))"),55.0)</f>
        <v>55</v>
      </c>
      <c r="E1957" s="7">
        <f>IFERROR(__xludf.DUMMYFUNCTION("COUNTA(SPLIT(REGEXREPLACE(C1957, ""[[:punct:]]"", """"), "" ""))"),7.0)</f>
        <v>7</v>
      </c>
      <c r="F1957" s="8">
        <f t="shared" si="1"/>
        <v>7.857142857</v>
      </c>
    </row>
    <row r="1958">
      <c r="A1958" s="2" t="s">
        <v>4165</v>
      </c>
      <c r="B1958" s="1" t="s">
        <v>4166</v>
      </c>
      <c r="C1958" s="5" t="str">
        <f>IFERROR(__xludf.DUMMYFUNCTION("REGEXREPLACE(B1958, ""[[:punct:]]"", """")"),"goddeketal whhyyyyyyy")</f>
        <v>goddeketal whhyyyyyyy</v>
      </c>
      <c r="D1958" s="7">
        <f>IFERROR(__xludf.DUMMYFUNCTION("LEN(REGEXREPLACE(C1958, ""[[:punct:]]"", """"))"),21.0)</f>
        <v>21</v>
      </c>
      <c r="E1958" s="7">
        <f>IFERROR(__xludf.DUMMYFUNCTION("COUNTA(SPLIT(REGEXREPLACE(C1958, ""[[:punct:]]"", """"), "" ""))"),2.0)</f>
        <v>2</v>
      </c>
      <c r="F1958" s="8">
        <f t="shared" si="1"/>
        <v>10.5</v>
      </c>
    </row>
    <row r="1959">
      <c r="A1959" s="2" t="s">
        <v>4167</v>
      </c>
      <c r="B1959" s="1" t="s">
        <v>4168</v>
      </c>
      <c r="C1959" s="5" t="str">
        <f>IFERROR(__xludf.DUMMYFUNCTION("REGEXREPLACE(B1959, ""[[:punct:]]"", """")"),"The greatest FAFO of all time httpstconaoNEgEHHu")</f>
        <v>The greatest FAFO of all time httpstconaoNEgEHHu</v>
      </c>
      <c r="D1959" s="7">
        <f>IFERROR(__xludf.DUMMYFUNCTION("LEN(REGEXREPLACE(C1959, ""[[:punct:]]"", """"))"),48.0)</f>
        <v>48</v>
      </c>
      <c r="E1959" s="7">
        <f>IFERROR(__xludf.DUMMYFUNCTION("COUNTA(SPLIT(REGEXREPLACE(C1959, ""[[:punct:]]"", """"), "" ""))"),7.0)</f>
        <v>7</v>
      </c>
      <c r="F1959" s="8">
        <f t="shared" si="1"/>
        <v>6.857142857</v>
      </c>
    </row>
    <row r="1960">
      <c r="A1960" s="2" t="s">
        <v>4170</v>
      </c>
      <c r="B1960" s="1" t="s">
        <v>4171</v>
      </c>
      <c r="C1960" s="5" t="str">
        <f>IFERROR(__xludf.DUMMYFUNCTION("REGEXREPLACE(B1960, ""[[:punct:]]"", """")"),"Wait 👀 httpstcoV2q9vZeGMv")</f>
        <v>Wait 👀 httpstcoV2q9vZeGMv</v>
      </c>
      <c r="D1960" s="7">
        <f>IFERROR(__xludf.DUMMYFUNCTION("LEN(REGEXREPLACE(C1960, ""[[:punct:]]"", """"))"),26.0)</f>
        <v>26</v>
      </c>
      <c r="E1960" s="7">
        <f>IFERROR(__xludf.DUMMYFUNCTION("COUNTA(SPLIT(REGEXREPLACE(C1960, ""[[:punct:]]"", """"), "" ""))"),3.0)</f>
        <v>3</v>
      </c>
      <c r="F1960" s="8">
        <f t="shared" si="1"/>
        <v>8.666666667</v>
      </c>
    </row>
    <row r="1961">
      <c r="A1961" s="2" t="s">
        <v>4173</v>
      </c>
      <c r="B1961" s="1" t="s">
        <v>4174</v>
      </c>
      <c r="C1961" s="5" t="str">
        <f>IFERROR(__xludf.DUMMYFUNCTION("REGEXREPLACE(B1961, ""[[:punct:]]"", """")"),"stclairashley Cernovich hmm interested to hear what changes")</f>
        <v>stclairashley Cernovich hmm interested to hear what changes</v>
      </c>
      <c r="D1961" s="7">
        <f>IFERROR(__xludf.DUMMYFUNCTION("LEN(REGEXREPLACE(C1961, ""[[:punct:]]"", """"))"),59.0)</f>
        <v>59</v>
      </c>
      <c r="E1961" s="7">
        <f>IFERROR(__xludf.DUMMYFUNCTION("COUNTA(SPLIT(REGEXREPLACE(C1961, ""[[:punct:]]"", """"), "" ""))"),8.0)</f>
        <v>8</v>
      </c>
      <c r="F1961" s="8">
        <f t="shared" si="1"/>
        <v>7.375</v>
      </c>
    </row>
    <row r="1962">
      <c r="A1962" s="2" t="s">
        <v>4175</v>
      </c>
      <c r="B1962" s="1" t="s">
        <v>4176</v>
      </c>
      <c r="C1962" s="5" t="str">
        <f>IFERROR(__xludf.DUMMYFUNCTION("REGEXREPLACE(B1962, ""[[:punct:]]"", """")"),"Just horrible 😣")</f>
        <v>Just horrible 😣</v>
      </c>
      <c r="D1962" s="7">
        <f>IFERROR(__xludf.DUMMYFUNCTION("LEN(REGEXREPLACE(C1962, ""[[:punct:]]"", """"))"),16.0)</f>
        <v>16</v>
      </c>
      <c r="E1962" s="7">
        <f>IFERROR(__xludf.DUMMYFUNCTION("COUNTA(SPLIT(REGEXREPLACE(C1962, ""[[:punct:]]"", """"), "" ""))"),3.0)</f>
        <v>3</v>
      </c>
      <c r="F1962" s="8">
        <f t="shared" si="1"/>
        <v>5.333333333</v>
      </c>
    </row>
    <row r="1963">
      <c r="A1963" s="2" t="s">
        <v>4177</v>
      </c>
      <c r="B1963" s="1" t="s">
        <v>4178</v>
      </c>
      <c r="C1963" s="5" t="str">
        <f>IFERROR(__xludf.DUMMYFUNCTION("REGEXREPLACE(B1963, ""[[:punct:]]"", """")"),"Just wrapped up filming another interview This one is going to make all the right people mad lol Dropping next week")</f>
        <v>Just wrapped up filming another interview This one is going to make all the right people mad lol Dropping next week</v>
      </c>
      <c r="D1963" s="7">
        <f>IFERROR(__xludf.DUMMYFUNCTION("LEN(REGEXREPLACE(C1963, ""[[:punct:]]"", """"))"),115.0)</f>
        <v>115</v>
      </c>
      <c r="E1963" s="7">
        <f>IFERROR(__xludf.DUMMYFUNCTION("COUNTA(SPLIT(REGEXREPLACE(C1963, ""[[:punct:]]"", """"), "" ""))"),21.0)</f>
        <v>21</v>
      </c>
      <c r="F1963" s="8">
        <f t="shared" si="1"/>
        <v>5.476190476</v>
      </c>
    </row>
    <row r="1964">
      <c r="A1964" s="2" t="s">
        <v>4179</v>
      </c>
      <c r="B1964" s="1" t="s">
        <v>4180</v>
      </c>
      <c r="C1964" s="5" t="str">
        <f>IFERROR(__xludf.DUMMYFUNCTION("REGEXREPLACE(B1964, ""[[:punct:]]"", """")"),"atensnut Did she win any We deserve answers")</f>
        <v>atensnut Did she win any We deserve answers</v>
      </c>
      <c r="D1964" s="7">
        <f>IFERROR(__xludf.DUMMYFUNCTION("LEN(REGEXREPLACE(C1964, ""[[:punct:]]"", """"))"),43.0)</f>
        <v>43</v>
      </c>
      <c r="E1964" s="7">
        <f>IFERROR(__xludf.DUMMYFUNCTION("COUNTA(SPLIT(REGEXREPLACE(C1964, ""[[:punct:]]"", """"), "" ""))"),8.0)</f>
        <v>8</v>
      </c>
      <c r="F1964" s="8">
        <f t="shared" si="1"/>
        <v>5.375</v>
      </c>
    </row>
    <row r="1965">
      <c r="A1965" s="2" t="s">
        <v>4181</v>
      </c>
      <c r="B1965" s="1" t="s">
        <v>4182</v>
      </c>
      <c r="C1965" s="5" t="str">
        <f>IFERROR(__xludf.DUMMYFUNCTION("REGEXREPLACE(B1965, ""[[:punct:]]"", """")"),"stillgray Lollll")</f>
        <v>stillgray Lollll</v>
      </c>
      <c r="D1965" s="7">
        <f>IFERROR(__xludf.DUMMYFUNCTION("LEN(REGEXREPLACE(C1965, ""[[:punct:]]"", """"))"),16.0)</f>
        <v>16</v>
      </c>
      <c r="E1965" s="7">
        <f>IFERROR(__xludf.DUMMYFUNCTION("COUNTA(SPLIT(REGEXREPLACE(C1965, ""[[:punct:]]"", """"), "" ""))"),2.0)</f>
        <v>2</v>
      </c>
      <c r="F1965" s="8">
        <f t="shared" si="1"/>
        <v>8</v>
      </c>
    </row>
    <row r="1966">
      <c r="A1966" s="2" t="s">
        <v>4183</v>
      </c>
      <c r="B1966" s="1" t="s">
        <v>4184</v>
      </c>
      <c r="C1966" s="5" t="str">
        <f>IFERROR(__xludf.DUMMYFUNCTION("REGEXREPLACE(B1966, ""[[:punct:]]"", """")"),"Watch my latest interview👇🏻
Mike poured his life blood sweat and tears into building Planet Fitness He describes how devastating it is to see what it’s become")</f>
        <v>Watch my latest interview👇🏻
Mike poured his life blood sweat and tears into building Planet Fitness He describes how devastating it is to see what it’s become</v>
      </c>
      <c r="D1966" s="7">
        <f>IFERROR(__xludf.DUMMYFUNCTION("LEN(REGEXREPLACE(C1966, ""[[:punct:]]"", """"))"),161.0)</f>
        <v>161</v>
      </c>
      <c r="E1966" s="7">
        <f>IFERROR(__xludf.DUMMYFUNCTION("COUNTA(SPLIT(REGEXREPLACE(C1966, ""[[:punct:]]"", """"), "" ""))"),26.0)</f>
        <v>26</v>
      </c>
      <c r="F1966" s="8">
        <f t="shared" si="1"/>
        <v>6.192307692</v>
      </c>
    </row>
    <row r="1967">
      <c r="A1967" s="2" t="s">
        <v>4185</v>
      </c>
      <c r="B1967" s="1" t="s">
        <v>4186</v>
      </c>
      <c r="C1967" s="5" t="str">
        <f>IFERROR(__xludf.DUMMYFUNCTION("REGEXREPLACE(B1967, ""[[:punct:]]"", """")"),"ClownWorld 😂")</f>
        <v>ClownWorld 😂</v>
      </c>
      <c r="D1967" s="7">
        <f>IFERROR(__xludf.DUMMYFUNCTION("LEN(REGEXREPLACE(C1967, ""[[:punct:]]"", """"))"),13.0)</f>
        <v>13</v>
      </c>
      <c r="E1967" s="7">
        <f>IFERROR(__xludf.DUMMYFUNCTION("COUNTA(SPLIT(REGEXREPLACE(C1967, ""[[:punct:]]"", """"), "" ""))"),2.0)</f>
        <v>2</v>
      </c>
      <c r="F1967" s="8">
        <f t="shared" si="1"/>
        <v>6.5</v>
      </c>
    </row>
    <row r="1968">
      <c r="A1968" s="2" t="s">
        <v>4187</v>
      </c>
      <c r="B1968" s="1" t="s">
        <v>4188</v>
      </c>
      <c r="C1968" s="5" t="str">
        <f>IFERROR(__xludf.DUMMYFUNCTION("REGEXREPLACE(B1968, ""[[:punct:]]"", """")"),"LauraLoomer Source 🤣")</f>
        <v>LauraLoomer Source 🤣</v>
      </c>
      <c r="D1968" s="7">
        <f>IFERROR(__xludf.DUMMYFUNCTION("LEN(REGEXREPLACE(C1968, ""[[:punct:]]"", """"))"),21.0)</f>
        <v>21</v>
      </c>
      <c r="E1968" s="7">
        <f>IFERROR(__xludf.DUMMYFUNCTION("COUNTA(SPLIT(REGEXREPLACE(C1968, ""[[:punct:]]"", """"), "" ""))"),3.0)</f>
        <v>3</v>
      </c>
      <c r="F1968" s="8">
        <f t="shared" si="1"/>
        <v>7</v>
      </c>
    </row>
    <row r="1969">
      <c r="A1969" s="2" t="s">
        <v>4189</v>
      </c>
      <c r="B1969" s="1" t="s">
        <v>4190</v>
      </c>
      <c r="C1969" s="5" t="str">
        <f>IFERROR(__xludf.DUMMYFUNCTION("REGEXREPLACE(B1969, ""[[:punct:]]"", """")"),"JoeyMannarinoUS Omg this is on my bucket list")</f>
        <v>JoeyMannarinoUS Omg this is on my bucket list</v>
      </c>
      <c r="D1969" s="7">
        <f>IFERROR(__xludf.DUMMYFUNCTION("LEN(REGEXREPLACE(C1969, ""[[:punct:]]"", """"))"),45.0)</f>
        <v>45</v>
      </c>
      <c r="E1969" s="7">
        <f>IFERROR(__xludf.DUMMYFUNCTION("COUNTA(SPLIT(REGEXREPLACE(C1969, ""[[:punct:]]"", """"), "" ""))"),8.0)</f>
        <v>8</v>
      </c>
      <c r="F1969" s="8">
        <f t="shared" si="1"/>
        <v>5.625</v>
      </c>
    </row>
    <row r="1970">
      <c r="A1970" s="2" t="s">
        <v>4191</v>
      </c>
      <c r="B1970" s="1" t="s">
        <v>4192</v>
      </c>
      <c r="C1970" s="5" t="str">
        <f>IFERROR(__xludf.DUMMYFUNCTION("REGEXREPLACE(B1970, ""[[:punct:]]"", """")"),"Some Planet Fitness locations closed their phone lines so they wouldnt have to answer why they allow men in womens locker rooms httpstco2Qg69d47Aj")</f>
        <v>Some Planet Fitness locations closed their phone lines so they wouldnt have to answer why they allow men in womens locker rooms httpstco2Qg69d47Aj</v>
      </c>
      <c r="D1970" s="7">
        <f>IFERROR(__xludf.DUMMYFUNCTION("LEN(REGEXREPLACE(C1970, ""[[:punct:]]"", """"))"),146.0)</f>
        <v>146</v>
      </c>
      <c r="E1970" s="7">
        <f>IFERROR(__xludf.DUMMYFUNCTION("COUNTA(SPLIT(REGEXREPLACE(C1970, ""[[:punct:]]"", """"), "" ""))"),23.0)</f>
        <v>23</v>
      </c>
      <c r="F1970" s="8">
        <f t="shared" si="1"/>
        <v>6.347826087</v>
      </c>
    </row>
    <row r="1971">
      <c r="A1971" s="2" t="s">
        <v>4194</v>
      </c>
      <c r="B1971" s="1" t="s">
        <v>4195</v>
      </c>
      <c r="C1971" s="5" t="str">
        <f>IFERROR(__xludf.DUMMYFUNCTION("REGEXREPLACE(B1971, ""[[:punct:]]"", """")"),"Who did this 😂 httpstcoNzY5GLKnWi")</f>
        <v>Who did this 😂 httpstcoNzY5GLKnWi</v>
      </c>
      <c r="D1971" s="7">
        <f>IFERROR(__xludf.DUMMYFUNCTION("LEN(REGEXREPLACE(C1971, ""[[:punct:]]"", """"))"),34.0)</f>
        <v>34</v>
      </c>
      <c r="E1971" s="7">
        <f>IFERROR(__xludf.DUMMYFUNCTION("COUNTA(SPLIT(REGEXREPLACE(C1971, ""[[:punct:]]"", """"), "" ""))"),5.0)</f>
        <v>5</v>
      </c>
      <c r="F1971" s="8">
        <f t="shared" si="1"/>
        <v>6.8</v>
      </c>
    </row>
    <row r="1972">
      <c r="A1972" s="2" t="s">
        <v>4197</v>
      </c>
      <c r="B1972" s="1" t="s">
        <v>4198</v>
      </c>
      <c r="C1972" s="5" t="str">
        <f>IFERROR(__xludf.DUMMYFUNCTION("REGEXREPLACE(B1972, ""[[:punct:]]"", """")"),"Meme by RealC0rnP0p")</f>
        <v>Meme by RealC0rnP0p</v>
      </c>
      <c r="D1972" s="7">
        <f>IFERROR(__xludf.DUMMYFUNCTION("LEN(REGEXREPLACE(C1972, ""[[:punct:]]"", """"))"),19.0)</f>
        <v>19</v>
      </c>
      <c r="E1972" s="7">
        <f>IFERROR(__xludf.DUMMYFUNCTION("COUNTA(SPLIT(REGEXREPLACE(C1972, ""[[:punct:]]"", """"), "" ""))"),3.0)</f>
        <v>3</v>
      </c>
      <c r="F1972" s="8">
        <f t="shared" si="1"/>
        <v>6.333333333</v>
      </c>
    </row>
    <row r="1973">
      <c r="A1973" s="2" t="s">
        <v>4199</v>
      </c>
      <c r="B1973" s="1" t="s">
        <v>4200</v>
      </c>
      <c r="C1973" s="5" t="str">
        <f>IFERROR(__xludf.DUMMYFUNCTION("REGEXREPLACE(B1973, ""[[:punct:]]"", """")"),"The Washington Pornhub httpstco3zMVBMQ2Ts")</f>
        <v>The Washington Pornhub httpstco3zMVBMQ2Ts</v>
      </c>
      <c r="D1973" s="7">
        <f>IFERROR(__xludf.DUMMYFUNCTION("LEN(REGEXREPLACE(C1973, ""[[:punct:]]"", """"))"),41.0)</f>
        <v>41</v>
      </c>
      <c r="E1973" s="7">
        <f>IFERROR(__xludf.DUMMYFUNCTION("COUNTA(SPLIT(REGEXREPLACE(C1973, ""[[:punct:]]"", """"), "" ""))"),4.0)</f>
        <v>4</v>
      </c>
      <c r="F1973" s="8">
        <f t="shared" si="1"/>
        <v>10.25</v>
      </c>
    </row>
    <row r="1974">
      <c r="A1974" s="2" t="s">
        <v>4202</v>
      </c>
      <c r="B1974" s="1" t="s">
        <v>4203</v>
      </c>
      <c r="C1974" s="5" t="str">
        <f>IFERROR(__xludf.DUMMYFUNCTION("REGEXREPLACE(B1974, ""[[:punct:]]"", """")"),"iFightForKids is doing great work")</f>
        <v>iFightForKids is doing great work</v>
      </c>
      <c r="D1974" s="7">
        <f>IFERROR(__xludf.DUMMYFUNCTION("LEN(REGEXREPLACE(C1974, ""[[:punct:]]"", """"))"),33.0)</f>
        <v>33</v>
      </c>
      <c r="E1974" s="7">
        <f>IFERROR(__xludf.DUMMYFUNCTION("COUNTA(SPLIT(REGEXREPLACE(C1974, ""[[:punct:]]"", """"), "" ""))"),5.0)</f>
        <v>5</v>
      </c>
      <c r="F1974" s="8">
        <f t="shared" si="1"/>
        <v>6.6</v>
      </c>
    </row>
    <row r="1975">
      <c r="A1975" s="2" t="s">
        <v>4204</v>
      </c>
      <c r="B1975" s="1" t="s">
        <v>4205</v>
      </c>
      <c r="C1975" s="5" t="str">
        <f>IFERROR(__xludf.DUMMYFUNCTION("REGEXREPLACE(B1975, ""[[:punct:]]"", """")"),"Today is March 29th 2024 and Taylor Lorenz is still berating people about masking because we are still in middle of a dadly pandemic which is far from over httpstcoQhq7LDMQFY")</f>
        <v>Today is March 29th 2024 and Taylor Lorenz is still berating people about masking because we are still in middle of a dadly pandemic which is far from over httpstcoQhq7LDMQFY</v>
      </c>
      <c r="D1975" s="7">
        <f>IFERROR(__xludf.DUMMYFUNCTION("LEN(REGEXREPLACE(C1975, ""[[:punct:]]"", """"))"),174.0)</f>
        <v>174</v>
      </c>
      <c r="E1975" s="7">
        <f>IFERROR(__xludf.DUMMYFUNCTION("COUNTA(SPLIT(REGEXREPLACE(C1975, ""[[:punct:]]"", """"), "" ""))"),30.0)</f>
        <v>30</v>
      </c>
      <c r="F1975" s="8">
        <f t="shared" si="1"/>
        <v>5.8</v>
      </c>
    </row>
    <row r="1976">
      <c r="A1976" s="2" t="s">
        <v>4207</v>
      </c>
      <c r="B1976" s="1" t="s">
        <v>4208</v>
      </c>
      <c r="C1976" s="5" t="str">
        <f>IFERROR(__xludf.DUMMYFUNCTION("REGEXREPLACE(B1976, ""[[:punct:]]"", """")"),"The contrast can’t be more clear httpstcou9VJH1dvtq")</f>
        <v>The contrast can’t be more clear httpstcou9VJH1dvtq</v>
      </c>
      <c r="D1976" s="7">
        <f>IFERROR(__xludf.DUMMYFUNCTION("LEN(REGEXREPLACE(C1976, ""[[:punct:]]"", """"))"),51.0)</f>
        <v>51</v>
      </c>
      <c r="E1976" s="7">
        <f>IFERROR(__xludf.DUMMYFUNCTION("COUNTA(SPLIT(REGEXREPLACE(C1976, ""[[:punct:]]"", """"), "" ""))"),7.0)</f>
        <v>7</v>
      </c>
      <c r="F1976" s="8">
        <f t="shared" si="1"/>
        <v>7.285714286</v>
      </c>
    </row>
    <row r="1977">
      <c r="A1977" s="2" t="s">
        <v>4210</v>
      </c>
      <c r="B1977" s="1" t="s">
        <v>4211</v>
      </c>
      <c r="C1977" s="5" t="str">
        <f>IFERROR(__xludf.DUMMYFUNCTION("REGEXREPLACE(B1977, ""[[:punct:]]"", """")"),"Who did this 😂😂😂 httpstco04BSIHdKiX")</f>
        <v>Who did this 😂😂😂 httpstco04BSIHdKiX</v>
      </c>
      <c r="D1977" s="7">
        <f>IFERROR(__xludf.DUMMYFUNCTION("LEN(REGEXREPLACE(C1977, ""[[:punct:]]"", """"))"),38.0)</f>
        <v>38</v>
      </c>
      <c r="E1977" s="7">
        <f>IFERROR(__xludf.DUMMYFUNCTION("COUNTA(SPLIT(REGEXREPLACE(C1977, ""[[:punct:]]"", """"), "" ""))"),5.0)</f>
        <v>5</v>
      </c>
      <c r="F1977" s="8">
        <f t="shared" si="1"/>
        <v>7.6</v>
      </c>
    </row>
    <row r="1978">
      <c r="A1978" s="2" t="s">
        <v>4213</v>
      </c>
      <c r="B1978" s="1" t="s">
        <v>4214</v>
      </c>
      <c r="C1978" s="5" t="str">
        <f>IFERROR(__xludf.DUMMYFUNCTION("REGEXREPLACE(B1978, ""[[:punct:]]"", """")"),"BASED
Her soft on crime bail reform policies are the reason why the career criminal who klled officer Diller wasn’t in prison despite have 21 prior arrests")</f>
        <v>BASED
Her soft on crime bail reform policies are the reason why the career criminal who klled officer Diller wasn’t in prison despite have 21 prior arrests</v>
      </c>
      <c r="D1978" s="7">
        <f>IFERROR(__xludf.DUMMYFUNCTION("LEN(REGEXREPLACE(C1978, ""[[:punct:]]"", """"))"),156.0)</f>
        <v>156</v>
      </c>
      <c r="E1978" s="7">
        <f>IFERROR(__xludf.DUMMYFUNCTION("COUNTA(SPLIT(REGEXREPLACE(C1978, ""[[:punct:]]"", """"), "" ""))"),26.0)</f>
        <v>26</v>
      </c>
      <c r="F1978" s="8">
        <f t="shared" si="1"/>
        <v>6</v>
      </c>
    </row>
    <row r="1979">
      <c r="A1979" s="2" t="s">
        <v>4215</v>
      </c>
      <c r="B1979" s="1" t="s">
        <v>4216</v>
      </c>
      <c r="C1979" s="5" t="str">
        <f>IFERROR(__xludf.DUMMYFUNCTION("REGEXREPLACE(B1979, ""[[:punct:]]"", """")"),"damintoell I knew he looked familiar")</f>
        <v>damintoell I knew he looked familiar</v>
      </c>
      <c r="D1979" s="7">
        <f>IFERROR(__xludf.DUMMYFUNCTION("LEN(REGEXREPLACE(C1979, ""[[:punct:]]"", """"))"),36.0)</f>
        <v>36</v>
      </c>
      <c r="E1979" s="7">
        <f>IFERROR(__xludf.DUMMYFUNCTION("COUNTA(SPLIT(REGEXREPLACE(C1979, ""[[:punct:]]"", """"), "" ""))"),6.0)</f>
        <v>6</v>
      </c>
      <c r="F1979" s="8">
        <f t="shared" si="1"/>
        <v>6</v>
      </c>
    </row>
    <row r="1980">
      <c r="A1980" s="2" t="s">
        <v>4217</v>
      </c>
      <c r="B1980" s="1" t="s">
        <v>4218</v>
      </c>
      <c r="C1980" s="5" t="str">
        <f>IFERROR(__xludf.DUMMYFUNCTION("REGEXREPLACE(B1980, ""[[:punct:]]"", """")"),"The SPLC labels Conservatives trrorists and hate figures while their own employees actually engage in trrorism
Its always projection")</f>
        <v>The SPLC labels Conservatives trrorists and hate figures while their own employees actually engage in trrorism
Its always projection</v>
      </c>
      <c r="D1980" s="7">
        <f>IFERROR(__xludf.DUMMYFUNCTION("LEN(REGEXREPLACE(C1980, ""[[:punct:]]"", """"))"),133.0)</f>
        <v>133</v>
      </c>
      <c r="E1980" s="7">
        <f>IFERROR(__xludf.DUMMYFUNCTION("COUNTA(SPLIT(REGEXREPLACE(C1980, ""[[:punct:]]"", """"), "" ""))"),18.0)</f>
        <v>18</v>
      </c>
      <c r="F1980" s="8">
        <f t="shared" si="1"/>
        <v>7.388888889</v>
      </c>
    </row>
    <row r="1981">
      <c r="A1981" s="2" t="s">
        <v>4219</v>
      </c>
      <c r="B1981" s="1" t="s">
        <v>4220</v>
      </c>
      <c r="C1981" s="5" t="str">
        <f>IFERROR(__xludf.DUMMYFUNCTION("REGEXREPLACE(B1981, ""[[:punct:]]"", """")"),"Is the mask to hide the smell of the child sxual abuse in the room")</f>
        <v>Is the mask to hide the smell of the child sxual abuse in the room</v>
      </c>
      <c r="D1981" s="7">
        <f>IFERROR(__xludf.DUMMYFUNCTION("LEN(REGEXREPLACE(C1981, ""[[:punct:]]"", """"))"),66.0)</f>
        <v>66</v>
      </c>
      <c r="E1981" s="7">
        <f>IFERROR(__xludf.DUMMYFUNCTION("COUNTA(SPLIT(REGEXREPLACE(C1981, ""[[:punct:]]"", """"), "" ""))"),15.0)</f>
        <v>15</v>
      </c>
      <c r="F1981" s="8">
        <f t="shared" si="1"/>
        <v>4.4</v>
      </c>
    </row>
    <row r="1982">
      <c r="A1982" s="2" t="s">
        <v>4221</v>
      </c>
      <c r="B1982" s="1" t="s">
        <v>4222</v>
      </c>
      <c r="C1982" s="5" t="str">
        <f>IFERROR(__xludf.DUMMYFUNCTION("REGEXREPLACE(B1982, ""[[:punct:]]"", """")"),"Prnhub has enabled child abuse at mass scale made millions from child sx trafficking and hosted child rpe videos 
Here’s Taylor Lorenz dancing to celebrate them")</f>
        <v>Prnhub has enabled child abuse at mass scale made millions from child sx trafficking and hosted child rpe videos 
Here’s Taylor Lorenz dancing to celebrate them</v>
      </c>
      <c r="D1982" s="7">
        <f>IFERROR(__xludf.DUMMYFUNCTION("LEN(REGEXREPLACE(C1982, ""[[:punct:]]"", """"))"),161.0)</f>
        <v>161</v>
      </c>
      <c r="E1982" s="7">
        <f>IFERROR(__xludf.DUMMYFUNCTION("COUNTA(SPLIT(REGEXREPLACE(C1982, ""[[:punct:]]"", """"), "" ""))"),26.0)</f>
        <v>26</v>
      </c>
      <c r="F1982" s="8">
        <f t="shared" si="1"/>
        <v>6.192307692</v>
      </c>
    </row>
    <row r="1983">
      <c r="A1983" s="2" t="s">
        <v>4223</v>
      </c>
      <c r="B1983" s="1" t="s">
        <v>4224</v>
      </c>
      <c r="C1983" s="5" t="str">
        <f>IFERROR(__xludf.DUMMYFUNCTION("REGEXREPLACE(B1983, ""[[:punct:]]"", """")"),"dropping shortly")</f>
        <v>dropping shortly</v>
      </c>
      <c r="D1983" s="7">
        <f>IFERROR(__xludf.DUMMYFUNCTION("LEN(REGEXREPLACE(C1983, ""[[:punct:]]"", """"))"),16.0)</f>
        <v>16</v>
      </c>
      <c r="E1983" s="7">
        <f>IFERROR(__xludf.DUMMYFUNCTION("COUNTA(SPLIT(REGEXREPLACE(C1983, ""[[:punct:]]"", """"), "" ""))"),2.0)</f>
        <v>2</v>
      </c>
      <c r="F1983" s="8">
        <f t="shared" si="1"/>
        <v>8</v>
      </c>
    </row>
    <row r="1984">
      <c r="A1984" s="2" t="s">
        <v>4225</v>
      </c>
      <c r="B1984" s="1" t="s">
        <v>4226</v>
      </c>
      <c r="C1984" s="5" t="str">
        <f>IFERROR(__xludf.DUMMYFUNCTION("REGEXREPLACE(B1984, ""[[:punct:]]"", """")"),"POV You enter the womens locker room in Planet Fitness and this is what greets you For real
httpstconSTnv6xYfC httpstco0UPlwoFwNL")</f>
        <v>POV You enter the womens locker room in Planet Fitness and this is what greets you For real
httpstconSTnv6xYfC httpstco0UPlwoFwNL</v>
      </c>
      <c r="D1984" s="7">
        <f>IFERROR(__xludf.DUMMYFUNCTION("LEN(REGEXREPLACE(C1984, ""[[:punct:]]"", """"))"),130.0)</f>
        <v>130</v>
      </c>
      <c r="E1984" s="7">
        <f>IFERROR(__xludf.DUMMYFUNCTION("COUNTA(SPLIT(REGEXREPLACE(C1984, ""[[:punct:]]"", """"), "" ""))"),19.0)</f>
        <v>19</v>
      </c>
      <c r="F1984" s="8">
        <f t="shared" si="1"/>
        <v>6.842105263</v>
      </c>
    </row>
    <row r="1985">
      <c r="A1985" s="2" t="s">
        <v>4229</v>
      </c>
      <c r="B1985" s="1" t="s">
        <v>4230</v>
      </c>
      <c r="C1985" s="5" t="str">
        <f>IFERROR(__xludf.DUMMYFUNCTION("REGEXREPLACE(B1985, ""[[:punct:]]"", """")"),"dbongino I like the combo of these 🍋🤡")</f>
        <v>dbongino I like the combo of these 🍋🤡</v>
      </c>
      <c r="D1985" s="7">
        <f>IFERROR(__xludf.DUMMYFUNCTION("LEN(REGEXREPLACE(C1985, ""[[:punct:]]"", """"))"),39.0)</f>
        <v>39</v>
      </c>
      <c r="E1985" s="7">
        <f>IFERROR(__xludf.DUMMYFUNCTION("COUNTA(SPLIT(REGEXREPLACE(C1985, ""[[:punct:]]"", """"), "" ""))"),8.0)</f>
        <v>8</v>
      </c>
      <c r="F1985" s="8">
        <f t="shared" si="1"/>
        <v>4.875</v>
      </c>
    </row>
    <row r="1986">
      <c r="A1986" s="2" t="s">
        <v>4231</v>
      </c>
      <c r="B1986" s="1" t="s">
        <v>4232</v>
      </c>
      <c r="C1986" s="5" t="str">
        <f>IFERROR(__xludf.DUMMYFUNCTION("REGEXREPLACE(B1986, ""[[:punct:]]"", """")"),"EndWokeness I think so too")</f>
        <v>EndWokeness I think so too</v>
      </c>
      <c r="D1986" s="7">
        <f>IFERROR(__xludf.DUMMYFUNCTION("LEN(REGEXREPLACE(C1986, ""[[:punct:]]"", """"))"),26.0)</f>
        <v>26</v>
      </c>
      <c r="E1986" s="7">
        <f>IFERROR(__xludf.DUMMYFUNCTION("COUNTA(SPLIT(REGEXREPLACE(C1986, ""[[:punct:]]"", """"), "" ""))"),5.0)</f>
        <v>5</v>
      </c>
      <c r="F1986" s="8">
        <f t="shared" si="1"/>
        <v>5.2</v>
      </c>
    </row>
    <row r="1987">
      <c r="A1987" s="2" t="s">
        <v>4233</v>
      </c>
      <c r="B1987" s="1" t="s">
        <v>4234</v>
      </c>
      <c r="C1987" s="5" t="str">
        <f>IFERROR(__xludf.DUMMYFUNCTION("REGEXREPLACE(B1987, ""[[:punct:]]"", """")"),"dbongino 😂")</f>
        <v>dbongino 😂</v>
      </c>
      <c r="D1987" s="7">
        <f>IFERROR(__xludf.DUMMYFUNCTION("LEN(REGEXREPLACE(C1987, ""[[:punct:]]"", """"))"),11.0)</f>
        <v>11</v>
      </c>
      <c r="E1987" s="7">
        <f>IFERROR(__xludf.DUMMYFUNCTION("COUNTA(SPLIT(REGEXREPLACE(C1987, ""[[:punct:]]"", """"), "" ""))"),2.0)</f>
        <v>2</v>
      </c>
      <c r="F1987" s="8">
        <f t="shared" si="1"/>
        <v>5.5</v>
      </c>
    </row>
    <row r="1988">
      <c r="A1988" s="2" t="s">
        <v>4235</v>
      </c>
      <c r="B1988" s="1" t="s">
        <v>4236</v>
      </c>
      <c r="C1988" s="5" t="str">
        <f>IFERROR(__xludf.DUMMYFUNCTION("REGEXREPLACE(B1988, ""[[:punct:]]"", """")"),"Average person with the Ukraine Flag in their bio")</f>
        <v>Average person with the Ukraine Flag in their bio</v>
      </c>
      <c r="D1988" s="7">
        <f>IFERROR(__xludf.DUMMYFUNCTION("LEN(REGEXREPLACE(C1988, ""[[:punct:]]"", """"))"),49.0)</f>
        <v>49</v>
      </c>
      <c r="E1988" s="7">
        <f>IFERROR(__xludf.DUMMYFUNCTION("COUNTA(SPLIT(REGEXREPLACE(C1988, ""[[:punct:]]"", """"), "" ""))"),9.0)</f>
        <v>9</v>
      </c>
      <c r="F1988" s="8">
        <f t="shared" si="1"/>
        <v>5.444444444</v>
      </c>
    </row>
    <row r="1989">
      <c r="A1989" s="2" t="s">
        <v>4237</v>
      </c>
      <c r="B1989" s="1" t="s">
        <v>4238</v>
      </c>
      <c r="C1989" s="5" t="str">
        <f>IFERROR(__xludf.DUMMYFUNCTION("REGEXREPLACE(B1989, ""[[:punct:]]"", """")"),"atensnut Ohhh thanks for clarifying")</f>
        <v>atensnut Ohhh thanks for clarifying</v>
      </c>
      <c r="D1989" s="7">
        <f>IFERROR(__xludf.DUMMYFUNCTION("LEN(REGEXREPLACE(C1989, ""[[:punct:]]"", """"))"),35.0)</f>
        <v>35</v>
      </c>
      <c r="E1989" s="7">
        <f>IFERROR(__xludf.DUMMYFUNCTION("COUNTA(SPLIT(REGEXREPLACE(C1989, ""[[:punct:]]"", """"), "" ""))"),5.0)</f>
        <v>5</v>
      </c>
      <c r="F1989" s="8">
        <f t="shared" si="1"/>
        <v>7</v>
      </c>
    </row>
    <row r="1990">
      <c r="A1990" s="2" t="s">
        <v>4239</v>
      </c>
      <c r="B1990" s="1" t="s">
        <v>4240</v>
      </c>
      <c r="C1990" s="5" t="str">
        <f>IFERROR(__xludf.DUMMYFUNCTION("REGEXREPLACE(B1990, ""[[:punct:]]"", """")"),"Is his name pronounced Lemon or Lemon httpstcoarLaCQvbpb")</f>
        <v>Is his name pronounced Lemon or Lemon httpstcoarLaCQvbpb</v>
      </c>
      <c r="D1990" s="7">
        <f>IFERROR(__xludf.DUMMYFUNCTION("LEN(REGEXREPLACE(C1990, ""[[:punct:]]"", """"))"),56.0)</f>
        <v>56</v>
      </c>
      <c r="E1990" s="7">
        <f>IFERROR(__xludf.DUMMYFUNCTION("COUNTA(SPLIT(REGEXREPLACE(C1990, ""[[:punct:]]"", """"), "" ""))"),8.0)</f>
        <v>8</v>
      </c>
      <c r="F1990" s="8">
        <f t="shared" si="1"/>
        <v>7</v>
      </c>
    </row>
    <row r="1991">
      <c r="A1991" s="2" t="s">
        <v>4242</v>
      </c>
      <c r="B1991" s="1" t="s">
        <v>4243</v>
      </c>
      <c r="C1991" s="5" t="str">
        <f>IFERROR(__xludf.DUMMYFUNCTION("REGEXREPLACE(B1991, ""[[:punct:]]"", """")"),"The SPLC added me to their hate watchlist Does this come with an award that I can display SPLC httpstcoglsXk3SUWe")</f>
        <v>The SPLC added me to their hate watchlist Does this come with an award that I can display SPLC httpstcoglsXk3SUWe</v>
      </c>
      <c r="D1991" s="7">
        <f>IFERROR(__xludf.DUMMYFUNCTION("LEN(REGEXREPLACE(C1991, ""[[:punct:]]"", """"))"),113.0)</f>
        <v>113</v>
      </c>
      <c r="E1991" s="7">
        <f>IFERROR(__xludf.DUMMYFUNCTION("COUNTA(SPLIT(REGEXREPLACE(C1991, ""[[:punct:]]"", """"), "" ""))"),20.0)</f>
        <v>20</v>
      </c>
      <c r="F1991" s="8">
        <f t="shared" si="1"/>
        <v>5.65</v>
      </c>
    </row>
    <row r="1992">
      <c r="A1992" s="2" t="s">
        <v>4245</v>
      </c>
      <c r="B1992" s="1" t="s">
        <v>4246</v>
      </c>
      <c r="C1992" s="5" t="str">
        <f>IFERROR(__xludf.DUMMYFUNCTION("REGEXREPLACE(B1992, ""[[:punct:]]"", """")"),"It’s the suicide lie again
Nex didn’t commit suicide because she was bullied for being LGBTQ
She committed suicide because she suffered from mental health issues and was a victim of sxual abuse by her father She wrote suicide notes in the weeks before h"&amp;"er dath and her father was arrested again 2 weeks before she overdosed
Her issues weren’t addressed she wasn’t helped and she was suffering")</f>
        <v>It’s the suicide lie again
Nex didn’t commit suicide because she was bullied for being LGBTQ
She committed suicide because she suffered from mental health issues and was a victim of sxual abuse by her father She wrote suicide notes in the weeks before her dath and her father was arrested again 2 weeks before she overdosed
Her issues weren’t addressed she wasn’t helped and she was suffering</v>
      </c>
      <c r="D1992" s="7">
        <f>IFERROR(__xludf.DUMMYFUNCTION("LEN(REGEXREPLACE(C1992, ""[[:punct:]]"", """"))"),395.0)</f>
        <v>395</v>
      </c>
      <c r="E1992" s="7">
        <f>IFERROR(__xludf.DUMMYFUNCTION("COUNTA(SPLIT(REGEXREPLACE(C1992, ""[[:punct:]]"", """"), "" ""))"),65.0)</f>
        <v>65</v>
      </c>
      <c r="F1992" s="8">
        <f t="shared" si="1"/>
        <v>6.076923077</v>
      </c>
    </row>
    <row r="1993">
      <c r="A1993" s="2" t="s">
        <v>4247</v>
      </c>
      <c r="B1993" s="1" t="s">
        <v>4248</v>
      </c>
      <c r="C1993" s="5" t="str">
        <f>IFERROR(__xludf.DUMMYFUNCTION("REGEXREPLACE(B1993, ""[[:punct:]]"", """")"),"Nex’s story is the sad reality of what a lot of young people face Nex was sxually abused by her father for years She also suffered from mental health issues Rather than get her proper help she was sold the lie that if she changes her gender she can find h"&amp;"appiness and peace Her issues weren’t dealt with Her father received a joke of a sentence through a plea deal She was suffering She started using drgs and acting out in school She couldn’t take the suffering anymore so she ended her life The justice syste"&amp;"m failed her Her parents failed her The adults around her failed her Incredibly sad story")</f>
        <v>Nex’s story is the sad reality of what a lot of young people face Nex was sxually abused by her father for years She also suffered from mental health issues Rather than get her proper help she was sold the lie that if she changes her gender she can find happiness and peace Her issues weren’t dealt with Her father received a joke of a sentence through a plea deal She was suffering She started using drgs and acting out in school She couldn’t take the suffering anymore so she ended her life The justice system failed her Her parents failed her The adults around her failed her Incredibly sad story</v>
      </c>
      <c r="D1993" s="7">
        <f>IFERROR(__xludf.DUMMYFUNCTION("LEN(REGEXREPLACE(C1993, ""[[:punct:]]"", """"))"),599.0)</f>
        <v>599</v>
      </c>
      <c r="E1993" s="7">
        <f>IFERROR(__xludf.DUMMYFUNCTION("COUNTA(SPLIT(REGEXREPLACE(C1993, ""[[:punct:]]"", """"), "" ""))"),111.0)</f>
        <v>111</v>
      </c>
      <c r="F1993" s="8">
        <f t="shared" si="1"/>
        <v>5.396396396</v>
      </c>
    </row>
    <row r="1994">
      <c r="A1994" s="2" t="s">
        <v>4249</v>
      </c>
      <c r="B1994" s="1" t="s">
        <v>4250</v>
      </c>
      <c r="C1994" s="5" t="str">
        <f>IFERROR(__xludf.DUMMYFUNCTION("REGEXREPLACE(B1994, ""[[:punct:]]"", """")"),"This post with the words “Power User” will get more views than Tay Tay’s podcast")</f>
        <v>This post with the words “Power User” will get more views than Tay Tay’s podcast</v>
      </c>
      <c r="D1994" s="7">
        <f>IFERROR(__xludf.DUMMYFUNCTION("LEN(REGEXREPLACE(C1994, ""[[:punct:]]"", """"))"),80.0)</f>
        <v>80</v>
      </c>
      <c r="E1994" s="7">
        <f>IFERROR(__xludf.DUMMYFUNCTION("COUNTA(SPLIT(REGEXREPLACE(C1994, ""[[:punct:]]"", """"), "" ""))"),15.0)</f>
        <v>15</v>
      </c>
      <c r="F1994" s="8">
        <f t="shared" si="1"/>
        <v>5.333333333</v>
      </c>
    </row>
    <row r="1995">
      <c r="A1995" s="2" t="s">
        <v>4251</v>
      </c>
      <c r="B1995" s="1" t="s">
        <v>4252</v>
      </c>
      <c r="C1995" s="5" t="str">
        <f>IFERROR(__xludf.DUMMYFUNCTION("REGEXREPLACE(B1995, ""[[:punct:]]"", """")"),"What is happening httpstcotPeQCdQh4o")</f>
        <v>What is happening httpstcotPeQCdQh4o</v>
      </c>
      <c r="D1995" s="7">
        <f>IFERROR(__xludf.DUMMYFUNCTION("LEN(REGEXREPLACE(C1995, ""[[:punct:]]"", """"))"),36.0)</f>
        <v>36</v>
      </c>
      <c r="E1995" s="7">
        <f>IFERROR(__xludf.DUMMYFUNCTION("COUNTA(SPLIT(REGEXREPLACE(C1995, ""[[:punct:]]"", """"), "" ""))"),4.0)</f>
        <v>4</v>
      </c>
      <c r="F1995" s="8">
        <f t="shared" si="1"/>
        <v>9</v>
      </c>
    </row>
    <row r="1996">
      <c r="A1996" s="2" t="s">
        <v>4254</v>
      </c>
      <c r="B1996" s="1" t="s">
        <v>4255</v>
      </c>
      <c r="C1996" s="5" t="str">
        <f>IFERROR(__xludf.DUMMYFUNCTION("REGEXREPLACE(B1996, ""[[:punct:]]"", """")"),"POV You enter the women’s locker room in Planet Fitness httpstcoqBkCE4B6I8")</f>
        <v>POV You enter the women’s locker room in Planet Fitness httpstcoqBkCE4B6I8</v>
      </c>
      <c r="D1996" s="7">
        <f>IFERROR(__xludf.DUMMYFUNCTION("LEN(REGEXREPLACE(C1996, ""[[:punct:]]"", """"))"),74.0)</f>
        <v>74</v>
      </c>
      <c r="E1996" s="7">
        <f>IFERROR(__xludf.DUMMYFUNCTION("COUNTA(SPLIT(REGEXREPLACE(C1996, ""[[:punct:]]"", """"), "" ""))"),11.0)</f>
        <v>11</v>
      </c>
      <c r="F1996" s="8">
        <f t="shared" si="1"/>
        <v>6.727272727</v>
      </c>
    </row>
    <row r="1997">
      <c r="A1997" s="2" t="s">
        <v>4257</v>
      </c>
      <c r="B1997" s="1" t="s">
        <v>4258</v>
      </c>
      <c r="C1997" s="5" t="str">
        <f>IFERROR(__xludf.DUMMYFUNCTION("REGEXREPLACE(B1997, ""[[:punct:]]"", """")"),"Why do democrats always make up stories involving children to push a political narrative")</f>
        <v>Why do democrats always make up stories involving children to push a political narrative</v>
      </c>
      <c r="D1997" s="7">
        <f>IFERROR(__xludf.DUMMYFUNCTION("LEN(REGEXREPLACE(C1997, ""[[:punct:]]"", """"))"),88.0)</f>
        <v>88</v>
      </c>
      <c r="E1997" s="7">
        <f>IFERROR(__xludf.DUMMYFUNCTION("COUNTA(SPLIT(REGEXREPLACE(C1997, ""[[:punct:]]"", """"), "" ""))"),14.0)</f>
        <v>14</v>
      </c>
      <c r="F1997" s="8">
        <f t="shared" si="1"/>
        <v>6.285714286</v>
      </c>
    </row>
    <row r="1998">
      <c r="A1998" s="2" t="s">
        <v>4259</v>
      </c>
      <c r="B1998" s="1" t="s">
        <v>4260</v>
      </c>
      <c r="C1998" s="5" t="str">
        <f>IFERROR(__xludf.DUMMYFUNCTION("REGEXREPLACE(B1998, ""[[:punct:]]"", """")"),"Name this band httpstco4tweDWWO02")</f>
        <v>Name this band httpstco4tweDWWO02</v>
      </c>
      <c r="D1998" s="7">
        <f>IFERROR(__xludf.DUMMYFUNCTION("LEN(REGEXREPLACE(C1998, ""[[:punct:]]"", """"))"),33.0)</f>
        <v>33</v>
      </c>
      <c r="E1998" s="7">
        <f>IFERROR(__xludf.DUMMYFUNCTION("COUNTA(SPLIT(REGEXREPLACE(C1998, ""[[:punct:]]"", """"), "" ""))"),4.0)</f>
        <v>4</v>
      </c>
      <c r="F1998" s="8">
        <f t="shared" si="1"/>
        <v>8.25</v>
      </c>
    </row>
    <row r="1999">
      <c r="A1999" s="2" t="s">
        <v>4262</v>
      </c>
      <c r="B1999" s="1" t="s">
        <v>4263</v>
      </c>
      <c r="C1999" s="5" t="str">
        <f>IFERROR(__xludf.DUMMYFUNCTION("REGEXREPLACE(B1999, ""[[:punct:]]"", """")"),"I love how they say the quiet part out loud It’s all about virtue signaling to cater to the mentally ill aggressive woke mob httpstcoIIPryOz5aE")</f>
        <v>I love how they say the quiet part out loud It’s all about virtue signaling to cater to the mentally ill aggressive woke mob httpstcoIIPryOz5aE</v>
      </c>
      <c r="D1999" s="7">
        <f>IFERROR(__xludf.DUMMYFUNCTION("LEN(REGEXREPLACE(C1999, ""[[:punct:]]"", """"))"),143.0)</f>
        <v>143</v>
      </c>
      <c r="E1999" s="7">
        <f>IFERROR(__xludf.DUMMYFUNCTION("COUNTA(SPLIT(REGEXREPLACE(C1999, ""[[:punct:]]"", """"), "" ""))"),25.0)</f>
        <v>25</v>
      </c>
      <c r="F1999" s="8">
        <f t="shared" si="1"/>
        <v>5.72</v>
      </c>
    </row>
    <row r="2000">
      <c r="A2000" s="2" t="s">
        <v>4265</v>
      </c>
      <c r="B2000" s="1" t="s">
        <v>4266</v>
      </c>
      <c r="C2000" s="5" t="str">
        <f>IFERROR(__xludf.DUMMYFUNCTION("REGEXREPLACE(B2000, ""[[:punct:]]"", """")"),"Is Joy Reid ok httpstcoTwIIC6Vn5Z")</f>
        <v>Is Joy Reid ok httpstcoTwIIC6Vn5Z</v>
      </c>
      <c r="D2000" s="7">
        <f>IFERROR(__xludf.DUMMYFUNCTION("LEN(REGEXREPLACE(C2000, ""[[:punct:]]"", """"))"),33.0)</f>
        <v>33</v>
      </c>
      <c r="E2000" s="7">
        <f>IFERROR(__xludf.DUMMYFUNCTION("COUNTA(SPLIT(REGEXREPLACE(C2000, ""[[:punct:]]"", """"), "" ""))"),5.0)</f>
        <v>5</v>
      </c>
      <c r="F2000" s="8">
        <f t="shared" si="1"/>
        <v>6.6</v>
      </c>
    </row>
    <row r="2001">
      <c r="A2001" s="2" t="s">
        <v>4269</v>
      </c>
      <c r="B2001" s="1" t="s">
        <v>4270</v>
      </c>
      <c r="C2001" s="5" t="str">
        <f>IFERROR(__xludf.DUMMYFUNCTION("REGEXREPLACE(B2001, ""[[:punct:]]"", """")"),"Planet Fitness wants this to happen in the women’s locker rooms in their gyms")</f>
        <v>Planet Fitness wants this to happen in the women’s locker rooms in their gyms</v>
      </c>
      <c r="D2001" s="7">
        <f>IFERROR(__xludf.DUMMYFUNCTION("LEN(REGEXREPLACE(C2001, ""[[:punct:]]"", """"))"),77.0)</f>
        <v>77</v>
      </c>
      <c r="E2001" s="7">
        <f>IFERROR(__xludf.DUMMYFUNCTION("COUNTA(SPLIT(REGEXREPLACE(C2001, ""[[:punct:]]"", """"), "" ""))"),14.0)</f>
        <v>14</v>
      </c>
      <c r="F2001" s="8">
        <f t="shared" si="1"/>
        <v>5.5</v>
      </c>
    </row>
    <row r="2002">
      <c r="A2002" s="2" t="s">
        <v>4271</v>
      </c>
      <c r="B2002" s="1" t="s">
        <v>4272</v>
      </c>
      <c r="C2002" s="5" t="str">
        <f>IFERROR(__xludf.DUMMYFUNCTION("REGEXREPLACE(B2002, ""[[:punct:]]"", """")"),"POV You walk into the women’s locker room in Planet Fitness httpstcoOjr3PNlVeJ")</f>
        <v>POV You walk into the women’s locker room in Planet Fitness httpstcoOjr3PNlVeJ</v>
      </c>
      <c r="D2002" s="7">
        <f>IFERROR(__xludf.DUMMYFUNCTION("LEN(REGEXREPLACE(C2002, ""[[:punct:]]"", """"))"),78.0)</f>
        <v>78</v>
      </c>
      <c r="E2002" s="7">
        <f>IFERROR(__xludf.DUMMYFUNCTION("COUNTA(SPLIT(REGEXREPLACE(C2002, ""[[:punct:]]"", """"), "" ""))"),12.0)</f>
        <v>12</v>
      </c>
      <c r="F2002" s="8">
        <f t="shared" si="1"/>
        <v>6.5</v>
      </c>
    </row>
    <row r="2003">
      <c r="A2003" s="2" t="s">
        <v>4274</v>
      </c>
      <c r="B2003" s="1" t="s">
        <v>4275</v>
      </c>
      <c r="C2003" s="5" t="str">
        <f>IFERROR(__xludf.DUMMYFUNCTION("REGEXREPLACE(B2003, ""[[:punct:]]"", """")"),"Planet Fitness wants this to happen to women in their locker rooms")</f>
        <v>Planet Fitness wants this to happen to women in their locker rooms</v>
      </c>
      <c r="D2003" s="7">
        <f>IFERROR(__xludf.DUMMYFUNCTION("LEN(REGEXREPLACE(C2003, ""[[:punct:]]"", """"))"),66.0)</f>
        <v>66</v>
      </c>
      <c r="E2003" s="7">
        <f>IFERROR(__xludf.DUMMYFUNCTION("COUNTA(SPLIT(REGEXREPLACE(C2003, ""[[:punct:]]"", """"), "" ""))"),12.0)</f>
        <v>12</v>
      </c>
      <c r="F2003" s="8">
        <f t="shared" si="1"/>
        <v>5.5</v>
      </c>
    </row>
    <row r="2004">
      <c r="A2004" s="2" t="s">
        <v>4276</v>
      </c>
      <c r="B2004" s="1" t="s">
        <v>4277</v>
      </c>
      <c r="C2004" s="5" t="str">
        <f>IFERROR(__xludf.DUMMYFUNCTION("REGEXREPLACE(B2004, ""[[:punct:]]"", """")"),"Pdos should get the dath penalty")</f>
        <v>Pdos should get the dath penalty</v>
      </c>
      <c r="D2004" s="7">
        <f>IFERROR(__xludf.DUMMYFUNCTION("LEN(REGEXREPLACE(C2004, ""[[:punct:]]"", """"))"),32.0)</f>
        <v>32</v>
      </c>
      <c r="E2004" s="7">
        <f>IFERROR(__xludf.DUMMYFUNCTION("COUNTA(SPLIT(REGEXREPLACE(C2004, ""[[:punct:]]"", """"), "" ""))"),6.0)</f>
        <v>6</v>
      </c>
      <c r="F2004" s="8">
        <f t="shared" si="1"/>
        <v>5.333333333</v>
      </c>
    </row>
    <row r="2005">
      <c r="A2005" s="2" t="s">
        <v>4278</v>
      </c>
      <c r="B2005" s="1" t="s">
        <v>4279</v>
      </c>
      <c r="C2005" s="5" t="str">
        <f>IFERROR(__xludf.DUMMYFUNCTION("REGEXREPLACE(B2005, ""[[:punct:]]"", """")"),"Nex’s father mlested her for years and anlly rped her He served under 5 years in prison He was released shortly before she took her own life and arrested again 2 weeks before she overdosed
Just 5 years for rping a minor 
The justice system is broken htt"&amp;"pstcobJy0mBak41")</f>
        <v>Nex’s father mlested her for years and anlly rped her He served under 5 years in prison He was released shortly before she took her own life and arrested again 2 weeks before she overdosed
Just 5 years for rping a minor 
The justice system is broken httpstcobJy0mBak41</v>
      </c>
      <c r="D2005" s="7">
        <f>IFERROR(__xludf.DUMMYFUNCTION("LEN(REGEXREPLACE(C2005, ""[[:punct:]]"", """"))"),270.0)</f>
        <v>270</v>
      </c>
      <c r="E2005" s="7">
        <f>IFERROR(__xludf.DUMMYFUNCTION("COUNTA(SPLIT(REGEXREPLACE(C2005, ""[[:punct:]]"", """"), "" ""))"),47.0)</f>
        <v>47</v>
      </c>
      <c r="F2005" s="8">
        <f t="shared" si="1"/>
        <v>5.744680851</v>
      </c>
    </row>
    <row r="2006">
      <c r="A2006" s="2" t="s">
        <v>4281</v>
      </c>
      <c r="B2006" s="1" t="s">
        <v>4282</v>
      </c>
      <c r="C2006" s="5" t="str">
        <f>IFERROR(__xludf.DUMMYFUNCTION("REGEXREPLACE(B2006, ""[[:punct:]]"", """")"),"Nex’s father rped her and mlested her for years He was arrested again 2 weeks before she overdosed WaPo knew this information and still blamed me httpstcoXsi2UYn6Fy")</f>
        <v>Nex’s father rped her and mlested her for years He was arrested again 2 weeks before she overdosed WaPo knew this information and still blamed me httpstcoXsi2UYn6Fy</v>
      </c>
      <c r="D2006" s="7">
        <f>IFERROR(__xludf.DUMMYFUNCTION("LEN(REGEXREPLACE(C2006, ""[[:punct:]]"", """"))"),164.0)</f>
        <v>164</v>
      </c>
      <c r="E2006" s="7">
        <f>IFERROR(__xludf.DUMMYFUNCTION("COUNTA(SPLIT(REGEXREPLACE(C2006, ""[[:punct:]]"", """"), "" ""))"),27.0)</f>
        <v>27</v>
      </c>
      <c r="F2006" s="8">
        <f t="shared" si="1"/>
        <v>6.074074074</v>
      </c>
    </row>
    <row r="2007">
      <c r="A2007" s="2" t="s">
        <v>4284</v>
      </c>
      <c r="B2007" s="1" t="s">
        <v>4285</v>
      </c>
      <c r="C2007" s="5" t="str">
        <f>IFERROR(__xludf.DUMMYFUNCTION("REGEXREPLACE(B2007, ""[[:punct:]]"", """")"),"Philadelphia has one of the highest crime rates in the country Perhaps the elected officials should be focusing more on that and not on catering to mental illness")</f>
        <v>Philadelphia has one of the highest crime rates in the country Perhaps the elected officials should be focusing more on that and not on catering to mental illness</v>
      </c>
      <c r="D2007" s="7">
        <f>IFERROR(__xludf.DUMMYFUNCTION("LEN(REGEXREPLACE(C2007, ""[[:punct:]]"", """"))"),162.0)</f>
        <v>162</v>
      </c>
      <c r="E2007" s="7">
        <f>IFERROR(__xludf.DUMMYFUNCTION("COUNTA(SPLIT(REGEXREPLACE(C2007, ""[[:punct:]]"", """"), "" ""))"),28.0)</f>
        <v>28</v>
      </c>
      <c r="F2007" s="8">
        <f t="shared" si="1"/>
        <v>5.785714286</v>
      </c>
    </row>
    <row r="2008">
      <c r="A2008" s="2" t="s">
        <v>4286</v>
      </c>
      <c r="B2008" s="1" t="s">
        <v>4287</v>
      </c>
      <c r="C2008" s="5" t="str">
        <f>IFERROR(__xludf.DUMMYFUNCTION("REGEXREPLACE(B2008, ""[[:punct:]]"", """")"),"Nex was rped by her father He was arrested again 2 weeks before she overdosed Absolutely horrific")</f>
        <v>Nex was rped by her father He was arrested again 2 weeks before she overdosed Absolutely horrific</v>
      </c>
      <c r="D2008" s="7">
        <f>IFERROR(__xludf.DUMMYFUNCTION("LEN(REGEXREPLACE(C2008, ""[[:punct:]]"", """"))"),97.0)</f>
        <v>97</v>
      </c>
      <c r="E2008" s="7">
        <f>IFERROR(__xludf.DUMMYFUNCTION("COUNTA(SPLIT(REGEXREPLACE(C2008, ""[[:punct:]]"", """"), "" ""))"),17.0)</f>
        <v>17</v>
      </c>
      <c r="F2008" s="8">
        <f t="shared" si="1"/>
        <v>5.705882353</v>
      </c>
    </row>
    <row r="2009">
      <c r="A2009" s="2" t="s">
        <v>4288</v>
      </c>
      <c r="B2009" s="1" t="s">
        <v>4289</v>
      </c>
      <c r="C2009" s="5" t="str">
        <f>IFERROR(__xludf.DUMMYFUNCTION("REGEXREPLACE(B2009, ""[[:punct:]]"", """")"),"Watching the Left exploit a teens dath is absolutely disgusting")</f>
        <v>Watching the Left exploit a teens dath is absolutely disgusting</v>
      </c>
      <c r="D2009" s="7">
        <f>IFERROR(__xludf.DUMMYFUNCTION("LEN(REGEXREPLACE(C2009, ""[[:punct:]]"", """"))"),63.0)</f>
        <v>63</v>
      </c>
      <c r="E2009" s="7">
        <f>IFERROR(__xludf.DUMMYFUNCTION("COUNTA(SPLIT(REGEXREPLACE(C2009, ""[[:punct:]]"", """"), "" ""))"),10.0)</f>
        <v>10</v>
      </c>
      <c r="F2009" s="8">
        <f t="shared" si="1"/>
        <v>6.3</v>
      </c>
    </row>
    <row r="2010">
      <c r="A2010" s="2" t="s">
        <v>4290</v>
      </c>
      <c r="B2010" s="1" t="s">
        <v>4291</v>
      </c>
      <c r="C2010" s="5" t="str">
        <f>IFERROR(__xludf.DUMMYFUNCTION("REGEXREPLACE(B2010, ""[[:punct:]]"", """")"),"I would bet money on it")</f>
        <v>I would bet money on it</v>
      </c>
      <c r="D2010" s="7">
        <f>IFERROR(__xludf.DUMMYFUNCTION("LEN(REGEXREPLACE(C2010, ""[[:punct:]]"", """"))"),23.0)</f>
        <v>23</v>
      </c>
      <c r="E2010" s="7">
        <f>IFERROR(__xludf.DUMMYFUNCTION("COUNTA(SPLIT(REGEXREPLACE(C2010, ""[[:punct:]]"", """"), "" ""))"),6.0)</f>
        <v>6</v>
      </c>
      <c r="F2010" s="8">
        <f t="shared" si="1"/>
        <v>3.833333333</v>
      </c>
    </row>
    <row r="2011">
      <c r="A2011" s="2" t="s">
        <v>4292</v>
      </c>
      <c r="B2011" s="1" t="s">
        <v>4293</v>
      </c>
      <c r="C2011" s="5" t="str">
        <f>IFERROR(__xludf.DUMMYFUNCTION("REGEXREPLACE(B2011, ""[[:punct:]]"", """")"),"Leftist media to blame me in 321")</f>
        <v>Leftist media to blame me in 321</v>
      </c>
      <c r="D2011" s="7">
        <f>IFERROR(__xludf.DUMMYFUNCTION("LEN(REGEXREPLACE(C2011, ""[[:punct:]]"", """"))"),32.0)</f>
        <v>32</v>
      </c>
      <c r="E2011" s="7">
        <f>IFERROR(__xludf.DUMMYFUNCTION("COUNTA(SPLIT(REGEXREPLACE(C2011, ""[[:punct:]]"", """"), "" ""))"),7.0)</f>
        <v>7</v>
      </c>
      <c r="F2011" s="8">
        <f t="shared" si="1"/>
        <v>4.571428571</v>
      </c>
    </row>
    <row r="2012">
      <c r="A2012" s="2" t="s">
        <v>4294</v>
      </c>
      <c r="B2012" s="1" t="s">
        <v>4295</v>
      </c>
      <c r="C2012" s="5" t="str">
        <f>IFERROR(__xludf.DUMMYFUNCTION("REGEXREPLACE(B2012, ""[[:punct:]]"", """")"),"This dude who punched a woman in the face and has 7 prior arrests is already back out on the streets
Get out of New York City")</f>
        <v>This dude who punched a woman in the face and has 7 prior arrests is already back out on the streets
Get out of New York City</v>
      </c>
      <c r="D2012" s="7">
        <f>IFERROR(__xludf.DUMMYFUNCTION("LEN(REGEXREPLACE(C2012, ""[[:punct:]]"", """"))"),126.0)</f>
        <v>126</v>
      </c>
      <c r="E2012" s="7">
        <f>IFERROR(__xludf.DUMMYFUNCTION("COUNTA(SPLIT(REGEXREPLACE(C2012, ""[[:punct:]]"", """"), "" ""))"),26.0)</f>
        <v>26</v>
      </c>
      <c r="F2012" s="8">
        <f t="shared" si="1"/>
        <v>4.846153846</v>
      </c>
    </row>
    <row r="2013">
      <c r="A2013" s="2" t="s">
        <v>4296</v>
      </c>
      <c r="B2013" s="1" t="s">
        <v>4297</v>
      </c>
      <c r="C2013" s="5" t="str">
        <f>IFERROR(__xludf.DUMMYFUNCTION("REGEXREPLACE(B2013, ""[[:punct:]]"", """")"),"where are all the men and why are they not standing up and protecting the women being punched in the streets in NYC httpstcoZK7p2X2z3U")</f>
        <v>where are all the men and why are they not standing up and protecting the women being punched in the streets in NYC httpstcoZK7p2X2z3U</v>
      </c>
      <c r="D2013" s="7">
        <f>IFERROR(__xludf.DUMMYFUNCTION("LEN(REGEXREPLACE(C2013, ""[[:punct:]]"", """"))"),134.0)</f>
        <v>134</v>
      </c>
      <c r="E2013" s="7">
        <f>IFERROR(__xludf.DUMMYFUNCTION("COUNTA(SPLIT(REGEXREPLACE(C2013, ""[[:punct:]]"", """"), "" ""))"),24.0)</f>
        <v>24</v>
      </c>
      <c r="F2013" s="8">
        <f t="shared" si="1"/>
        <v>5.583333333</v>
      </c>
    </row>
    <row r="2014">
      <c r="A2014" s="2" t="s">
        <v>4299</v>
      </c>
      <c r="B2014" s="1" t="s">
        <v>4300</v>
      </c>
      <c r="C2014" s="5" t="str">
        <f>IFERROR(__xludf.DUMMYFUNCTION("REGEXREPLACE(B2014, ""[[:punct:]]"", """")"),"SebGorka Sorry for your loss💔")</f>
        <v>SebGorka Sorry for your loss💔</v>
      </c>
      <c r="D2014" s="7">
        <f>IFERROR(__xludf.DUMMYFUNCTION("LEN(REGEXREPLACE(C2014, ""[[:punct:]]"", """"))"),30.0)</f>
        <v>30</v>
      </c>
      <c r="E2014" s="7">
        <f>IFERROR(__xludf.DUMMYFUNCTION("COUNTA(SPLIT(REGEXREPLACE(C2014, ""[[:punct:]]"", """"), "" ""))"),5.0)</f>
        <v>5</v>
      </c>
      <c r="F2014" s="8">
        <f t="shared" si="1"/>
        <v>6</v>
      </c>
    </row>
    <row r="2015">
      <c r="A2015" s="2" t="s">
        <v>4301</v>
      </c>
      <c r="B2015" s="1" t="s">
        <v>4302</v>
      </c>
      <c r="C2015" s="5" t="str">
        <f>IFERROR(__xludf.DUMMYFUNCTION("REGEXREPLACE(B2015, ""[[:punct:]]"", """")"),"Guys you wont believe this Its about to get even worse for Planet Fitness PlanetFitness")</f>
        <v>Guys you wont believe this Its about to get even worse for Planet Fitness PlanetFitness</v>
      </c>
      <c r="D2015" s="7">
        <f>IFERROR(__xludf.DUMMYFUNCTION("LEN(REGEXREPLACE(C2015, ""[[:punct:]]"", """"))"),87.0)</f>
        <v>87</v>
      </c>
      <c r="E2015" s="7">
        <f>IFERROR(__xludf.DUMMYFUNCTION("COUNTA(SPLIT(REGEXREPLACE(C2015, ""[[:punct:]]"", """"), "" ""))"),15.0)</f>
        <v>15</v>
      </c>
      <c r="F2015" s="8">
        <f t="shared" si="1"/>
        <v>5.8</v>
      </c>
    </row>
    <row r="2016">
      <c r="A2016" s="2" t="s">
        <v>4303</v>
      </c>
      <c r="B2016" s="1" t="s">
        <v>4304</v>
      </c>
      <c r="C2016" s="5" t="str">
        <f>IFERROR(__xludf.DUMMYFUNCTION("REGEXREPLACE(B2016, ""[[:punct:]]"", """")"),"elonmusk RIP Colorado")</f>
        <v>elonmusk RIP Colorado</v>
      </c>
      <c r="D2016" s="7">
        <f>IFERROR(__xludf.DUMMYFUNCTION("LEN(REGEXREPLACE(C2016, ""[[:punct:]]"", """"))"),21.0)</f>
        <v>21</v>
      </c>
      <c r="E2016" s="7">
        <f>IFERROR(__xludf.DUMMYFUNCTION("COUNTA(SPLIT(REGEXREPLACE(C2016, ""[[:punct:]]"", """"), "" ""))"),3.0)</f>
        <v>3</v>
      </c>
      <c r="F2016" s="8">
        <f t="shared" si="1"/>
        <v>7</v>
      </c>
    </row>
    <row r="2017">
      <c r="A2017" s="2" t="s">
        <v>4306</v>
      </c>
      <c r="B2017" s="1" t="s">
        <v>4307</v>
      </c>
      <c r="C2017" s="5" t="str">
        <f>IFERROR(__xludf.DUMMYFUNCTION("REGEXREPLACE(B2017, ""[[:punct:]]"", """")"),"hate speech is just speech thats inconvenient to the lefts narrative")</f>
        <v>hate speech is just speech thats inconvenient to the lefts narrative</v>
      </c>
      <c r="D2017" s="7">
        <f>IFERROR(__xludf.DUMMYFUNCTION("LEN(REGEXREPLACE(C2017, ""[[:punct:]]"", """"))"),68.0)</f>
        <v>68</v>
      </c>
      <c r="E2017" s="7">
        <f>IFERROR(__xludf.DUMMYFUNCTION("COUNTA(SPLIT(REGEXREPLACE(C2017, ""[[:punct:]]"", """"), "" ""))"),11.0)</f>
        <v>11</v>
      </c>
      <c r="F2017" s="8">
        <f t="shared" si="1"/>
        <v>6.181818182</v>
      </c>
    </row>
    <row r="2018">
      <c r="A2018" s="2" t="s">
        <v>4308</v>
      </c>
      <c r="B2018" s="1" t="s">
        <v>4309</v>
      </c>
      <c r="C2018" s="5" t="str">
        <f>IFERROR(__xludf.DUMMYFUNCTION("REGEXREPLACE(B2018, ""[[:punct:]]"", """")"),"These people will never learn")</f>
        <v>These people will never learn</v>
      </c>
      <c r="D2018" s="7">
        <f>IFERROR(__xludf.DUMMYFUNCTION("LEN(REGEXREPLACE(C2018, ""[[:punct:]]"", """"))"),29.0)</f>
        <v>29</v>
      </c>
      <c r="E2018" s="7">
        <f>IFERROR(__xludf.DUMMYFUNCTION("COUNTA(SPLIT(REGEXREPLACE(C2018, ""[[:punct:]]"", """"), "" ""))"),5.0)</f>
        <v>5</v>
      </c>
      <c r="F2018" s="8">
        <f t="shared" si="1"/>
        <v>5.8</v>
      </c>
    </row>
    <row r="2019">
      <c r="A2019" s="2" t="s">
        <v>4310</v>
      </c>
      <c r="B2019" s="1" t="s">
        <v>4311</v>
      </c>
      <c r="C2019" s="5" t="str">
        <f>IFERROR(__xludf.DUMMYFUNCTION("REGEXREPLACE(B2019, ""[[:punct:]]"", """")"),"The Associated Press Hamas photographer who took a picture of the body of Shani Louk being paraded by terrorists won a prestigious photography award
Photographers working for AP CNN NYT and Reuters accompanied Hamas terrorists into Israel on 107 and knew"&amp;" about the attack httpstcoZ9AYtHiCpN")</f>
        <v>The Associated Press Hamas photographer who took a picture of the body of Shani Louk being paraded by terrorists won a prestigious photography award
Photographers working for AP CNN NYT and Reuters accompanied Hamas terrorists into Israel on 107 and knew about the attack httpstcoZ9AYtHiCpN</v>
      </c>
      <c r="D2019" s="7">
        <f>IFERROR(__xludf.DUMMYFUNCTION("LEN(REGEXREPLACE(C2019, ""[[:punct:]]"", """"))"),291.0)</f>
        <v>291</v>
      </c>
      <c r="E2019" s="7">
        <f>IFERROR(__xludf.DUMMYFUNCTION("COUNTA(SPLIT(REGEXREPLACE(C2019, ""[[:punct:]]"", """"), "" ""))"),44.0)</f>
        <v>44</v>
      </c>
      <c r="F2019" s="8">
        <f t="shared" si="1"/>
        <v>6.613636364</v>
      </c>
    </row>
    <row r="2020">
      <c r="A2020" s="2" t="s">
        <v>4313</v>
      </c>
      <c r="B2020" s="1" t="s">
        <v>4314</v>
      </c>
      <c r="C2020" s="5" t="str">
        <f>IFERROR(__xludf.DUMMYFUNCTION("REGEXREPLACE(B2020, ""[[:punct:]]"", """")"),"Instant karma 😂")</f>
        <v>Instant karma 😂</v>
      </c>
      <c r="D2020" s="7">
        <f>IFERROR(__xludf.DUMMYFUNCTION("LEN(REGEXREPLACE(C2020, ""[[:punct:]]"", """"))"),16.0)</f>
        <v>16</v>
      </c>
      <c r="E2020" s="7">
        <f>IFERROR(__xludf.DUMMYFUNCTION("COUNTA(SPLIT(REGEXREPLACE(C2020, ""[[:punct:]]"", """"), "" ""))"),3.0)</f>
        <v>3</v>
      </c>
      <c r="F2020" s="8">
        <f t="shared" si="1"/>
        <v>5.333333333</v>
      </c>
    </row>
    <row r="2021">
      <c r="A2021" s="2" t="s">
        <v>4316</v>
      </c>
      <c r="B2021" s="1" t="s">
        <v>4317</v>
      </c>
      <c r="C2021" s="5" t="str">
        <f>IFERROR(__xludf.DUMMYFUNCTION("REGEXREPLACE(B2021, ""[[:punct:]]"", """")"),"Wow 🥹")</f>
        <v>Wow 🥹</v>
      </c>
      <c r="D2021" s="7">
        <f>IFERROR(__xludf.DUMMYFUNCTION("LEN(REGEXREPLACE(C2021, ""[[:punct:]]"", """"))"),6.0)</f>
        <v>6</v>
      </c>
      <c r="E2021" s="7">
        <f>IFERROR(__xludf.DUMMYFUNCTION("COUNTA(SPLIT(REGEXREPLACE(C2021, ""[[:punct:]]"", """"), "" ""))"),2.0)</f>
        <v>2</v>
      </c>
      <c r="F2021" s="8">
        <f t="shared" si="1"/>
        <v>3</v>
      </c>
    </row>
    <row r="2022">
      <c r="A2022" s="2" t="s">
        <v>4318</v>
      </c>
      <c r="B2022" s="1" t="s">
        <v>4319</v>
      </c>
      <c r="C2022" s="5" t="str">
        <f>IFERROR(__xludf.DUMMYFUNCTION("REGEXREPLACE(B2022, ""[[:punct:]]"", """")"),"realTanyaTay Beautiful 🥰")</f>
        <v>realTanyaTay Beautiful 🥰</v>
      </c>
      <c r="D2022" s="7">
        <f>IFERROR(__xludf.DUMMYFUNCTION("LEN(REGEXREPLACE(C2022, ""[[:punct:]]"", """"))"),25.0)</f>
        <v>25</v>
      </c>
      <c r="E2022" s="7">
        <f>IFERROR(__xludf.DUMMYFUNCTION("COUNTA(SPLIT(REGEXREPLACE(C2022, ""[[:punct:]]"", """"), "" ""))"),3.0)</f>
        <v>3</v>
      </c>
      <c r="F2022" s="8">
        <f t="shared" si="1"/>
        <v>8.333333333</v>
      </c>
    </row>
    <row r="2023">
      <c r="A2023" s="2" t="s">
        <v>4320</v>
      </c>
      <c r="B2023" s="1" t="s">
        <v>2451</v>
      </c>
      <c r="C2023" s="5" t="str">
        <f>IFERROR(__xludf.DUMMYFUNCTION("REGEXREPLACE(B2023, ""[[:punct:]]"", """")"),"‼️")</f>
        <v>‼️</v>
      </c>
      <c r="D2023" s="7">
        <f>IFERROR(__xludf.DUMMYFUNCTION("LEN(REGEXREPLACE(C2023, ""[[:punct:]]"", """"))"),2.0)</f>
        <v>2</v>
      </c>
      <c r="E2023" s="7">
        <f>IFERROR(__xludf.DUMMYFUNCTION("COUNTA(SPLIT(REGEXREPLACE(C2023, ""[[:punct:]]"", """"), "" ""))"),1.0)</f>
        <v>1</v>
      </c>
      <c r="F2023" s="8">
        <f t="shared" si="1"/>
        <v>2</v>
      </c>
    </row>
    <row r="2024">
      <c r="A2024" s="2" t="s">
        <v>4321</v>
      </c>
      <c r="B2024" s="1" t="s">
        <v>4322</v>
      </c>
      <c r="C2024" s="5" t="str">
        <f>IFERROR(__xludf.DUMMYFUNCTION("REGEXREPLACE(B2024, ""[[:punct:]]"", """")"),"As many of you might’ve guessed this is fake CommunityNotes")</f>
        <v>As many of you might’ve guessed this is fake CommunityNotes</v>
      </c>
      <c r="D2024" s="7">
        <f>IFERROR(__xludf.DUMMYFUNCTION("LEN(REGEXREPLACE(C2024, ""[[:punct:]]"", """"))"),59.0)</f>
        <v>59</v>
      </c>
      <c r="E2024" s="7">
        <f>IFERROR(__xludf.DUMMYFUNCTION("COUNTA(SPLIT(REGEXREPLACE(C2024, ""[[:punct:]]"", """"), "" ""))"),10.0)</f>
        <v>10</v>
      </c>
      <c r="F2024" s="8">
        <f t="shared" si="1"/>
        <v>5.9</v>
      </c>
    </row>
    <row r="2025">
      <c r="A2025" s="2" t="s">
        <v>4323</v>
      </c>
      <c r="B2025" s="1" t="s">
        <v>4324</v>
      </c>
      <c r="C2025" s="5" t="str">
        <f>IFERROR(__xludf.DUMMYFUNCTION("REGEXREPLACE(B2025, ""[[:punct:]]"", """")"),"Looking forward to meeting Hoosiers at IU next week with JimBanks")</f>
        <v>Looking forward to meeting Hoosiers at IU next week with JimBanks</v>
      </c>
      <c r="D2025" s="7">
        <f>IFERROR(__xludf.DUMMYFUNCTION("LEN(REGEXREPLACE(C2025, ""[[:punct:]]"", """"))"),65.0)</f>
        <v>65</v>
      </c>
      <c r="E2025" s="7">
        <f>IFERROR(__xludf.DUMMYFUNCTION("COUNTA(SPLIT(REGEXREPLACE(C2025, ""[[:punct:]]"", """"), "" ""))"),11.0)</f>
        <v>11</v>
      </c>
      <c r="F2025" s="8">
        <f t="shared" si="1"/>
        <v>5.909090909</v>
      </c>
    </row>
    <row r="2026">
      <c r="A2026" s="2" t="s">
        <v>4325</v>
      </c>
      <c r="B2026" s="1" t="s">
        <v>4326</v>
      </c>
      <c r="C2026" s="5" t="str">
        <f>IFERROR(__xludf.DUMMYFUNCTION("REGEXREPLACE(B2026, ""[[:punct:]]"", """")"),"Scott Wiener is the guy who attended public sx amp p parties and passed a bill that would no longer require adults who have aal or oral sx with a 14 year old to register as sx offenders 
If he’s attacking you You’re doing something right")</f>
        <v>Scott Wiener is the guy who attended public sx amp p parties and passed a bill that would no longer require adults who have aal or oral sx with a 14 year old to register as sx offenders 
If he’s attacking you You’re doing something right</v>
      </c>
      <c r="D2026" s="7">
        <f>IFERROR(__xludf.DUMMYFUNCTION("LEN(REGEXREPLACE(C2026, ""[[:punct:]]"", """"))"),238.0)</f>
        <v>238</v>
      </c>
      <c r="E2026" s="7">
        <f>IFERROR(__xludf.DUMMYFUNCTION("COUNTA(SPLIT(REGEXREPLACE(C2026, ""[[:punct:]]"", """"), "" ""))"),46.0)</f>
        <v>46</v>
      </c>
      <c r="F2026" s="8">
        <f t="shared" si="1"/>
        <v>5.173913043</v>
      </c>
    </row>
    <row r="2027">
      <c r="A2027" s="2" t="s">
        <v>4327</v>
      </c>
      <c r="B2027" s="1" t="s">
        <v>4328</v>
      </c>
      <c r="C2027" s="5" t="str">
        <f>IFERROR(__xludf.DUMMYFUNCTION("REGEXREPLACE(B2027, ""[[:punct:]]"", """")"),"Epic social circle Ryan is based Is this supposed to make him look bad 🤣")</f>
        <v>Epic social circle Ryan is based Is this supposed to make him look bad 🤣</v>
      </c>
      <c r="D2027" s="7">
        <f>IFERROR(__xludf.DUMMYFUNCTION("LEN(REGEXREPLACE(C2027, ""[[:punct:]]"", """"))"),73.0)</f>
        <v>73</v>
      </c>
      <c r="E2027" s="7">
        <f>IFERROR(__xludf.DUMMYFUNCTION("COUNTA(SPLIT(REGEXREPLACE(C2027, ""[[:punct:]]"", """"), "" ""))"),15.0)</f>
        <v>15</v>
      </c>
      <c r="F2027" s="8">
        <f t="shared" si="1"/>
        <v>4.866666667</v>
      </c>
    </row>
    <row r="2028">
      <c r="A2028" s="2" t="s">
        <v>4329</v>
      </c>
      <c r="B2028" s="1" t="s">
        <v>4330</v>
      </c>
      <c r="C2028" s="5" t="str">
        <f>IFERROR(__xludf.DUMMYFUNCTION("REGEXREPLACE(B2028, ""[[:punct:]]"", """")"),"Nothing to see here…")</f>
        <v>Nothing to see here…</v>
      </c>
      <c r="D2028" s="7">
        <f>IFERROR(__xludf.DUMMYFUNCTION("LEN(REGEXREPLACE(C2028, ""[[:punct:]]"", """"))"),20.0)</f>
        <v>20</v>
      </c>
      <c r="E2028" s="7">
        <f>IFERROR(__xludf.DUMMYFUNCTION("COUNTA(SPLIT(REGEXREPLACE(C2028, ""[[:punct:]]"", """"), "" ""))"),4.0)</f>
        <v>4</v>
      </c>
      <c r="F2028" s="8">
        <f t="shared" si="1"/>
        <v>5</v>
      </c>
    </row>
    <row r="2029">
      <c r="A2029" s="2" t="s">
        <v>4331</v>
      </c>
      <c r="B2029" s="1" t="s">
        <v>4332</v>
      </c>
      <c r="C2029" s="5" t="str">
        <f>IFERROR(__xludf.DUMMYFUNCTION("REGEXREPLACE(B2029, ""[[:punct:]]"", """")"),"The ADL is a 100 joke and is 100 a propaganda arm for the far left httpstcoZIfpN383a7")</f>
        <v>The ADL is a 100 joke and is 100 a propaganda arm for the far left httpstcoZIfpN383a7</v>
      </c>
      <c r="D2029" s="7">
        <f>IFERROR(__xludf.DUMMYFUNCTION("LEN(REGEXREPLACE(C2029, ""[[:punct:]]"", """"))"),85.0)</f>
        <v>85</v>
      </c>
      <c r="E2029" s="7">
        <f>IFERROR(__xludf.DUMMYFUNCTION("COUNTA(SPLIT(REGEXREPLACE(C2029, ""[[:punct:]]"", """"), "" ""))"),17.0)</f>
        <v>17</v>
      </c>
      <c r="F2029" s="8">
        <f t="shared" si="1"/>
        <v>5</v>
      </c>
    </row>
    <row r="2030">
      <c r="A2030" s="2" t="s">
        <v>4334</v>
      </c>
      <c r="B2030" s="1" t="s">
        <v>4335</v>
      </c>
      <c r="C2030" s="5" t="str">
        <f>IFERROR(__xludf.DUMMYFUNCTION("REGEXREPLACE(B2030, ""[[:punct:]]"", """")"),"If Build Back Better was a picture")</f>
        <v>If Build Back Better was a picture</v>
      </c>
      <c r="D2030" s="7">
        <f>IFERROR(__xludf.DUMMYFUNCTION("LEN(REGEXREPLACE(C2030, ""[[:punct:]]"", """"))"),34.0)</f>
        <v>34</v>
      </c>
      <c r="E2030" s="7">
        <f>IFERROR(__xludf.DUMMYFUNCTION("COUNTA(SPLIT(REGEXREPLACE(C2030, ""[[:punct:]]"", """"), "" ""))"),7.0)</f>
        <v>7</v>
      </c>
      <c r="F2030" s="8">
        <f t="shared" si="1"/>
        <v>4.857142857</v>
      </c>
    </row>
    <row r="2031">
      <c r="A2031" s="2" t="s">
        <v>4336</v>
      </c>
      <c r="B2031" s="1" t="s">
        <v>4337</v>
      </c>
      <c r="C2031" s="5" t="str">
        <f>IFERROR(__xludf.DUMMYFUNCTION("REGEXREPLACE(B2031, ""[[:punct:]]"", """")"),"elonmusk stclairashley They need to drop the A and change their name already to “Defamation League”")</f>
        <v>elonmusk stclairashley They need to drop the A and change their name already to “Defamation League”</v>
      </c>
      <c r="D2031" s="7">
        <f>IFERROR(__xludf.DUMMYFUNCTION("LEN(REGEXREPLACE(C2031, ""[[:punct:]]"", """"))"),99.0)</f>
        <v>99</v>
      </c>
      <c r="E2031" s="7">
        <f>IFERROR(__xludf.DUMMYFUNCTION("COUNTA(SPLIT(REGEXREPLACE(C2031, ""[[:punct:]]"", """"), "" ""))"),16.0)</f>
        <v>16</v>
      </c>
      <c r="F2031" s="8">
        <f t="shared" si="1"/>
        <v>6.1875</v>
      </c>
    </row>
    <row r="2032">
      <c r="A2032" s="2" t="s">
        <v>4338</v>
      </c>
      <c r="B2032" s="1" t="s">
        <v>4339</v>
      </c>
      <c r="C2032" s="5" t="str">
        <f>IFERROR(__xludf.DUMMYFUNCTION("REGEXREPLACE(B2032, ""[[:punct:]]"", """")"),"Guys don’t worry Mayor Pete is on his way to Baltimore and will get to the bottom of the bridge collapse httpstco7ulHhSZfDy")</f>
        <v>Guys don’t worry Mayor Pete is on his way to Baltimore and will get to the bottom of the bridge collapse httpstco7ulHhSZfDy</v>
      </c>
      <c r="D2032" s="7">
        <f>IFERROR(__xludf.DUMMYFUNCTION("LEN(REGEXREPLACE(C2032, ""[[:punct:]]"", """"))"),123.0)</f>
        <v>123</v>
      </c>
      <c r="E2032" s="7">
        <f>IFERROR(__xludf.DUMMYFUNCTION("COUNTA(SPLIT(REGEXREPLACE(C2032, ""[[:punct:]]"", """"), "" ""))"),22.0)</f>
        <v>22</v>
      </c>
      <c r="F2032" s="8">
        <f t="shared" si="1"/>
        <v>5.590909091</v>
      </c>
    </row>
    <row r="2033">
      <c r="A2033" s="2" t="s">
        <v>4341</v>
      </c>
      <c r="B2033" s="1" t="s">
        <v>4342</v>
      </c>
      <c r="C2033" s="5" t="str">
        <f>IFERROR(__xludf.DUMMYFUNCTION("REGEXREPLACE(B2033, ""[[:punct:]]"", """")"),"RUBY GARCIA
Mrdered by an illegal
SAY HER NAME
PASS IT ON
BidensBorderBloodbath httpstcohjEYLt9MoV")</f>
        <v>RUBY GARCIA
Mrdered by an illegal
SAY HER NAME
PASS IT ON
BidensBorderBloodbath httpstcohjEYLt9MoV</v>
      </c>
      <c r="D2033" s="7">
        <f>IFERROR(__xludf.DUMMYFUNCTION("LEN(REGEXREPLACE(C2033, ""[[:punct:]]"", """"))"),102.0)</f>
        <v>102</v>
      </c>
      <c r="E2033" s="7">
        <f>IFERROR(__xludf.DUMMYFUNCTION("COUNTA(SPLIT(REGEXREPLACE(C2033, ""[[:punct:]]"", """"), "" ""))"),10.0)</f>
        <v>10</v>
      </c>
      <c r="F2033" s="8">
        <f t="shared" si="1"/>
        <v>10.2</v>
      </c>
    </row>
    <row r="2034">
      <c r="A2034" s="2" t="s">
        <v>4344</v>
      </c>
      <c r="B2034" s="1" t="s">
        <v>4345</v>
      </c>
      <c r="C2034" s="5" t="str">
        <f>IFERROR(__xludf.DUMMYFUNCTION("REGEXREPLACE(B2034, ""[[:punct:]]"", """")"),"Umm hello from France 👋 🇫🇷 
Is this also my fault Will Media Matters find a way to blame this on me 😂")</f>
        <v>Umm hello from France 👋 🇫🇷 
Is this also my fault Will Media Matters find a way to blame this on me 😂</v>
      </c>
      <c r="D2034" s="7">
        <f>IFERROR(__xludf.DUMMYFUNCTION("LEN(REGEXREPLACE(C2034, ""[[:punct:]]"", """"))"),106.0)</f>
        <v>106</v>
      </c>
      <c r="E2034" s="7">
        <f>IFERROR(__xludf.DUMMYFUNCTION("COUNTA(SPLIT(REGEXREPLACE(C2034, ""[[:punct:]]"", """"), "" ""))"),23.0)</f>
        <v>23</v>
      </c>
      <c r="F2034" s="8">
        <f t="shared" si="1"/>
        <v>4.608695652</v>
      </c>
    </row>
    <row r="2035">
      <c r="A2035" s="2" t="s">
        <v>4346</v>
      </c>
      <c r="B2035" s="1" t="s">
        <v>4347</v>
      </c>
      <c r="C2035" s="5" t="str">
        <f>IFERROR(__xludf.DUMMYFUNCTION("REGEXREPLACE(B2035, ""[[:punct:]]"", """")"),"A Dementia patient who has the nuclear codes is running our country")</f>
        <v>A Dementia patient who has the nuclear codes is running our country</v>
      </c>
      <c r="D2035" s="7">
        <f>IFERROR(__xludf.DUMMYFUNCTION("LEN(REGEXREPLACE(C2035, ""[[:punct:]]"", """"))"),67.0)</f>
        <v>67</v>
      </c>
      <c r="E2035" s="7">
        <f>IFERROR(__xludf.DUMMYFUNCTION("COUNTA(SPLIT(REGEXREPLACE(C2035, ""[[:punct:]]"", """"), "" ""))"),12.0)</f>
        <v>12</v>
      </c>
      <c r="F2035" s="8">
        <f t="shared" si="1"/>
        <v>5.583333333</v>
      </c>
    </row>
    <row r="2036">
      <c r="A2036" s="2" t="s">
        <v>4348</v>
      </c>
      <c r="B2036" s="1" t="s">
        <v>4349</v>
      </c>
      <c r="C2036" s="5" t="str">
        <f>IFERROR(__xludf.DUMMYFUNCTION("REGEXREPLACE(B2036, ""[[:punct:]]"", """")"),"Strolling through Paris pondering the meaning of life… httpstcoGz64R808Bz")</f>
        <v>Strolling through Paris pondering the meaning of life… httpstcoGz64R808Bz</v>
      </c>
      <c r="D2036" s="7">
        <f>IFERROR(__xludf.DUMMYFUNCTION("LEN(REGEXREPLACE(C2036, ""[[:punct:]]"", """"))"),73.0)</f>
        <v>73</v>
      </c>
      <c r="E2036" s="7">
        <f>IFERROR(__xludf.DUMMYFUNCTION("COUNTA(SPLIT(REGEXREPLACE(C2036, ""[[:punct:]]"", """"), "" ""))"),9.0)</f>
        <v>9</v>
      </c>
      <c r="F2036" s="8">
        <f t="shared" si="1"/>
        <v>8.111111111</v>
      </c>
    </row>
    <row r="2037">
      <c r="A2037" s="2" t="s">
        <v>4351</v>
      </c>
      <c r="B2037" s="1" t="s">
        <v>4352</v>
      </c>
      <c r="C2037" s="5" t="str">
        <f>IFERROR(__xludf.DUMMYFUNCTION("REGEXREPLACE(B2037, ""[[:punct:]]"", """")"),"elonmusk What will X do")</f>
        <v>elonmusk What will X do</v>
      </c>
      <c r="D2037" s="7">
        <f>IFERROR(__xludf.DUMMYFUNCTION("LEN(REGEXREPLACE(C2037, ""[[:punct:]]"", """"))"),23.0)</f>
        <v>23</v>
      </c>
      <c r="E2037" s="7">
        <f>IFERROR(__xludf.DUMMYFUNCTION("COUNTA(SPLIT(REGEXREPLACE(C2037, ""[[:punct:]]"", """"), "" ""))"),5.0)</f>
        <v>5</v>
      </c>
      <c r="F2037" s="8">
        <f t="shared" si="1"/>
        <v>4.6</v>
      </c>
    </row>
    <row r="2038">
      <c r="A2038" s="2" t="s">
        <v>4353</v>
      </c>
      <c r="B2038" s="1" t="s">
        <v>4354</v>
      </c>
      <c r="C2038" s="5" t="str">
        <f>IFERROR(__xludf.DUMMYFUNCTION("REGEXREPLACE(B2038, ""[[:punct:]]"", """")"),"THIS IS ABSOLUTELY INSANE OMG")</f>
        <v>THIS IS ABSOLUTELY INSANE OMG</v>
      </c>
      <c r="D2038" s="7">
        <f>IFERROR(__xludf.DUMMYFUNCTION("LEN(REGEXREPLACE(C2038, ""[[:punct:]]"", """"))"),29.0)</f>
        <v>29</v>
      </c>
      <c r="E2038" s="7">
        <f>IFERROR(__xludf.DUMMYFUNCTION("COUNTA(SPLIT(REGEXREPLACE(C2038, ""[[:punct:]]"", """"), "" ""))"),5.0)</f>
        <v>5</v>
      </c>
      <c r="F2038" s="8">
        <f t="shared" si="1"/>
        <v>5.8</v>
      </c>
    </row>
    <row r="2039">
      <c r="A2039" s="2" t="s">
        <v>4355</v>
      </c>
      <c r="B2039" s="1" t="s">
        <v>4356</v>
      </c>
      <c r="C2039" s="5" t="str">
        <f>IFERROR(__xludf.DUMMYFUNCTION("REGEXREPLACE(B2039, ""[[:punct:]]"", """")"),"YankyPollak It’s freezing")</f>
        <v>YankyPollak It’s freezing</v>
      </c>
      <c r="D2039" s="7">
        <f>IFERROR(__xludf.DUMMYFUNCTION("LEN(REGEXREPLACE(C2039, ""[[:punct:]]"", """"))"),25.0)</f>
        <v>25</v>
      </c>
      <c r="E2039" s="7">
        <f>IFERROR(__xludf.DUMMYFUNCTION("COUNTA(SPLIT(REGEXREPLACE(C2039, ""[[:punct:]]"", """"), "" ""))"),3.0)</f>
        <v>3</v>
      </c>
      <c r="F2039" s="8">
        <f t="shared" si="1"/>
        <v>8.333333333</v>
      </c>
    </row>
    <row r="2040">
      <c r="A2040" s="2" t="s">
        <v>4357</v>
      </c>
      <c r="B2040" s="1" t="s">
        <v>4358</v>
      </c>
      <c r="C2040" s="5" t="str">
        <f>IFERROR(__xludf.DUMMYFUNCTION("REGEXREPLACE(B2040, ""[[:punct:]]"", """")"),"stillgray Not too bad right now LA is way worse")</f>
        <v>stillgray Not too bad right now LA is way worse</v>
      </c>
      <c r="D2040" s="7">
        <f>IFERROR(__xludf.DUMMYFUNCTION("LEN(REGEXREPLACE(C2040, ""[[:punct:]]"", """"))"),47.0)</f>
        <v>47</v>
      </c>
      <c r="E2040" s="7">
        <f>IFERROR(__xludf.DUMMYFUNCTION("COUNTA(SPLIT(REGEXREPLACE(C2040, ""[[:punct:]]"", """"), "" ""))"),10.0)</f>
        <v>10</v>
      </c>
      <c r="F2040" s="8">
        <f t="shared" si="1"/>
        <v>4.7</v>
      </c>
    </row>
    <row r="2041">
      <c r="A2041" s="2" t="s">
        <v>4359</v>
      </c>
      <c r="B2041" s="1" t="s">
        <v>4360</v>
      </c>
      <c r="C2041" s="5" t="str">
        <f>IFERROR(__xludf.DUMMYFUNCTION("REGEXREPLACE(B2041, ""[[:punct:]]"", """")"),"Holy shlit wow")</f>
        <v>Holy shlit wow</v>
      </c>
      <c r="D2041" s="7">
        <f>IFERROR(__xludf.DUMMYFUNCTION("LEN(REGEXREPLACE(C2041, ""[[:punct:]]"", """"))"),14.0)</f>
        <v>14</v>
      </c>
      <c r="E2041" s="7">
        <f>IFERROR(__xludf.DUMMYFUNCTION("COUNTA(SPLIT(REGEXREPLACE(C2041, ""[[:punct:]]"", """"), "" ""))"),3.0)</f>
        <v>3</v>
      </c>
      <c r="F2041" s="8">
        <f t="shared" si="1"/>
        <v>4.666666667</v>
      </c>
    </row>
    <row r="2042">
      <c r="A2042" s="2" t="s">
        <v>4361</v>
      </c>
      <c r="B2042" s="1" t="s">
        <v>4362</v>
      </c>
      <c r="C2042" s="5" t="str">
        <f>IFERROR(__xludf.DUMMYFUNCTION("REGEXREPLACE(B2042, ""[[:punct:]]"", """")"),"You just know it klled them inside that they had to write this article today 🤣 httpstcoCkE00jFaAg")</f>
        <v>You just know it klled them inside that they had to write this article today 🤣 httpstcoCkE00jFaAg</v>
      </c>
      <c r="D2042" s="7">
        <f>IFERROR(__xludf.DUMMYFUNCTION("LEN(REGEXREPLACE(C2042, ""[[:punct:]]"", """"))"),98.0)</f>
        <v>98</v>
      </c>
      <c r="E2042" s="7">
        <f>IFERROR(__xludf.DUMMYFUNCTION("COUNTA(SPLIT(REGEXREPLACE(C2042, ""[[:punct:]]"", """"), "" ""))"),17.0)</f>
        <v>17</v>
      </c>
      <c r="F2042" s="8">
        <f t="shared" si="1"/>
        <v>5.764705882</v>
      </c>
    </row>
    <row r="2043">
      <c r="A2043" s="2" t="s">
        <v>4364</v>
      </c>
      <c r="B2043" s="1" t="s">
        <v>4365</v>
      </c>
      <c r="C2043" s="5" t="str">
        <f>IFERROR(__xludf.DUMMYFUNCTION("REGEXREPLACE(B2043, ""[[:punct:]]"", """")"),"josejflores ElijahSchaffer But you can’t even see it There’s a few feet separating visitors from the painting which is actually quite small You can only see it from a distance I’m sure it’s beautiful up close")</f>
        <v>josejflores ElijahSchaffer But you can’t even see it There’s a few feet separating visitors from the painting which is actually quite small You can only see it from a distance I’m sure it’s beautiful up close</v>
      </c>
      <c r="D2043" s="7">
        <f>IFERROR(__xludf.DUMMYFUNCTION("LEN(REGEXREPLACE(C2043, ""[[:punct:]]"", """"))"),208.0)</f>
        <v>208</v>
      </c>
      <c r="E2043" s="7">
        <f>IFERROR(__xludf.DUMMYFUNCTION("COUNTA(SPLIT(REGEXREPLACE(C2043, ""[[:punct:]]"", """"), "" ""))"),36.0)</f>
        <v>36</v>
      </c>
      <c r="F2043" s="8">
        <f t="shared" si="1"/>
        <v>5.777777778</v>
      </c>
    </row>
    <row r="2044">
      <c r="A2044" s="2" t="s">
        <v>4366</v>
      </c>
      <c r="B2044" s="1" t="s">
        <v>4367</v>
      </c>
      <c r="C2044" s="5" t="str">
        <f>IFERROR(__xludf.DUMMYFUNCTION("REGEXREPLACE(B2044, ""[[:punct:]]"", """")"),"It’s a WOMEN’S event so only WOMEN should play and a WOMAN should win Why have separate categories if you will just let men play in the women’s category")</f>
        <v>It’s a WOMEN’S event so only WOMEN should play and a WOMAN should win Why have separate categories if you will just let men play in the women’s category</v>
      </c>
      <c r="D2044" s="7">
        <f>IFERROR(__xludf.DUMMYFUNCTION("LEN(REGEXREPLACE(C2044, ""[[:punct:]]"", """"))"),152.0)</f>
        <v>152</v>
      </c>
      <c r="E2044" s="7">
        <f>IFERROR(__xludf.DUMMYFUNCTION("COUNTA(SPLIT(REGEXREPLACE(C2044, ""[[:punct:]]"", """"), "" ""))"),29.0)</f>
        <v>29</v>
      </c>
      <c r="F2044" s="8">
        <f t="shared" si="1"/>
        <v>5.24137931</v>
      </c>
    </row>
    <row r="2045">
      <c r="A2045" s="2" t="s">
        <v>4368</v>
      </c>
      <c r="B2045" s="1" t="s">
        <v>4369</v>
      </c>
      <c r="C2045" s="5" t="str">
        <f>IFERROR(__xludf.DUMMYFUNCTION("REGEXREPLACE(B2045, ""[[:punct:]]"", """")"),"ElijahSchaffer Yes Overrated IMHO")</f>
        <v>ElijahSchaffer Yes Overrated IMHO</v>
      </c>
      <c r="D2045" s="7">
        <f>IFERROR(__xludf.DUMMYFUNCTION("LEN(REGEXREPLACE(C2045, ""[[:punct:]]"", """"))"),33.0)</f>
        <v>33</v>
      </c>
      <c r="E2045" s="7">
        <f>IFERROR(__xludf.DUMMYFUNCTION("COUNTA(SPLIT(REGEXREPLACE(C2045, ""[[:punct:]]"", """"), "" ""))"),4.0)</f>
        <v>4</v>
      </c>
      <c r="F2045" s="8">
        <f t="shared" si="1"/>
        <v>8.25</v>
      </c>
    </row>
    <row r="2046">
      <c r="A2046" s="2" t="s">
        <v>4370</v>
      </c>
      <c r="B2046" s="1" t="s">
        <v>4371</v>
      </c>
      <c r="C2046" s="5" t="str">
        <f>IFERROR(__xludf.DUMMYFUNCTION("REGEXREPLACE(B2046, ""[[:punct:]]"", """")"),"Good night X from the City of Light See you in clown world tomorrow httpstco3E3kLP50yy")</f>
        <v>Good night X from the City of Light See you in clown world tomorrow httpstco3E3kLP50yy</v>
      </c>
      <c r="D2046" s="7">
        <f>IFERROR(__xludf.DUMMYFUNCTION("LEN(REGEXREPLACE(C2046, ""[[:punct:]]"", """"))"),86.0)</f>
        <v>86</v>
      </c>
      <c r="E2046" s="7">
        <f>IFERROR(__xludf.DUMMYFUNCTION("COUNTA(SPLIT(REGEXREPLACE(C2046, ""[[:punct:]]"", """"), "" ""))"),15.0)</f>
        <v>15</v>
      </c>
      <c r="F2046" s="8">
        <f t="shared" si="1"/>
        <v>5.733333333</v>
      </c>
    </row>
    <row r="2047">
      <c r="A2047" s="2" t="s">
        <v>4373</v>
      </c>
      <c r="B2047" s="1" t="s">
        <v>4374</v>
      </c>
      <c r="C2047" s="5" t="str">
        <f>IFERROR(__xludf.DUMMYFUNCTION("REGEXREPLACE(B2047, ""[[:punct:]]"", """")"),"redditlies Safety elonmusk")</f>
        <v>redditlies Safety elonmusk</v>
      </c>
      <c r="D2047" s="7">
        <f>IFERROR(__xludf.DUMMYFUNCTION("LEN(REGEXREPLACE(C2047, ""[[:punct:]]"", """"))"),26.0)</f>
        <v>26</v>
      </c>
      <c r="E2047" s="7">
        <f>IFERROR(__xludf.DUMMYFUNCTION("COUNTA(SPLIT(REGEXREPLACE(C2047, ""[[:punct:]]"", """"), "" ""))"),3.0)</f>
        <v>3</v>
      </c>
      <c r="F2047" s="8">
        <f t="shared" si="1"/>
        <v>8.666666667</v>
      </c>
    </row>
    <row r="2048">
      <c r="A2048" s="2" t="s">
        <v>4375</v>
      </c>
      <c r="B2048" s="1" t="s">
        <v>4376</v>
      </c>
      <c r="C2048" s="5" t="str">
        <f>IFERROR(__xludf.DUMMYFUNCTION("REGEXREPLACE(B2048, ""[[:punct:]]"", """")"),"BTNNetwk domlucre elonmusk X XSecurity lindayaX libsoftiktok SamParkerSenate cstanley elonmusk")</f>
        <v>BTNNetwk domlucre elonmusk X XSecurity lindayaX libsoftiktok SamParkerSenate cstanley elonmusk</v>
      </c>
      <c r="D2048" s="7">
        <f>IFERROR(__xludf.DUMMYFUNCTION("LEN(REGEXREPLACE(C2048, ""[[:punct:]]"", """"))"),94.0)</f>
        <v>94</v>
      </c>
      <c r="E2048" s="7">
        <f>IFERROR(__xludf.DUMMYFUNCTION("COUNTA(SPLIT(REGEXREPLACE(C2048, ""[[:punct:]]"", """"), "" ""))"),10.0)</f>
        <v>10</v>
      </c>
      <c r="F2048" s="8">
        <f t="shared" si="1"/>
        <v>9.4</v>
      </c>
    </row>
    <row r="2049">
      <c r="A2049" s="2" t="s">
        <v>4377</v>
      </c>
      <c r="B2049" s="1" t="s">
        <v>4378</v>
      </c>
      <c r="C2049" s="5" t="str">
        <f>IFERROR(__xludf.DUMMYFUNCTION("REGEXREPLACE(B2049, ""[[:punct:]]"", """")"),"Good afternoon to everyone except the climate cult trrorists who throw soup and paint and destroy precious paintings httpstco6QmqABB9Dl")</f>
        <v>Good afternoon to everyone except the climate cult trrorists who throw soup and paint and destroy precious paintings httpstco6QmqABB9Dl</v>
      </c>
      <c r="D2049" s="7">
        <f>IFERROR(__xludf.DUMMYFUNCTION("LEN(REGEXREPLACE(C2049, ""[[:punct:]]"", """"))"),135.0)</f>
        <v>135</v>
      </c>
      <c r="E2049" s="7">
        <f>IFERROR(__xludf.DUMMYFUNCTION("COUNTA(SPLIT(REGEXREPLACE(C2049, ""[[:punct:]]"", """"), "" ""))"),19.0)</f>
        <v>19</v>
      </c>
      <c r="F2049" s="8">
        <f t="shared" si="1"/>
        <v>7.105263158</v>
      </c>
    </row>
    <row r="2050">
      <c r="A2050" s="2" t="s">
        <v>4380</v>
      </c>
      <c r="B2050" s="1" t="s">
        <v>4381</v>
      </c>
      <c r="C2050" s="5" t="str">
        <f>IFERROR(__xludf.DUMMYFUNCTION("REGEXREPLACE(B2050, ""[[:punct:]]"", """")"),"AlissaWalsh21 Cannot agree more")</f>
        <v>AlissaWalsh21 Cannot agree more</v>
      </c>
      <c r="D2050" s="7">
        <f>IFERROR(__xludf.DUMMYFUNCTION("LEN(REGEXREPLACE(C2050, ""[[:punct:]]"", """"))"),31.0)</f>
        <v>31</v>
      </c>
      <c r="E2050" s="7">
        <f>IFERROR(__xludf.DUMMYFUNCTION("COUNTA(SPLIT(REGEXREPLACE(C2050, ""[[:punct:]]"", """"), "" ""))"),4.0)</f>
        <v>4</v>
      </c>
      <c r="F2050" s="8">
        <f t="shared" si="1"/>
        <v>7.75</v>
      </c>
    </row>
    <row r="2051">
      <c r="A2051" s="2" t="s">
        <v>4382</v>
      </c>
      <c r="B2051" s="1" t="s">
        <v>4383</v>
      </c>
      <c r="C2051" s="5" t="str">
        <f>IFERROR(__xludf.DUMMYFUNCTION("REGEXREPLACE(B2051, ""[[:punct:]]"", """")"),"Terrorism against Christians in Sudan Absolutely horrific")</f>
        <v>Terrorism against Christians in Sudan Absolutely horrific</v>
      </c>
      <c r="D2051" s="7">
        <f>IFERROR(__xludf.DUMMYFUNCTION("LEN(REGEXREPLACE(C2051, ""[[:punct:]]"", """"))"),57.0)</f>
        <v>57</v>
      </c>
      <c r="E2051" s="7">
        <f>IFERROR(__xludf.DUMMYFUNCTION("COUNTA(SPLIT(REGEXREPLACE(C2051, ""[[:punct:]]"", """"), "" ""))"),7.0)</f>
        <v>7</v>
      </c>
      <c r="F2051" s="8">
        <f t="shared" si="1"/>
        <v>8.142857143</v>
      </c>
    </row>
    <row r="2052">
      <c r="A2052" s="2" t="s">
        <v>4384</v>
      </c>
      <c r="B2052" s="1" t="s">
        <v>4385</v>
      </c>
      <c r="C2052" s="5" t="str">
        <f>IFERROR(__xludf.DUMMYFUNCTION("REGEXREPLACE(B2052, ""[[:punct:]]"", """")"),"Bro you can’t even walk up a flight of steps httpstcookSLRpcPBf")</f>
        <v>Bro you can’t even walk up a flight of steps httpstcookSLRpcPBf</v>
      </c>
      <c r="D2052" s="7">
        <f>IFERROR(__xludf.DUMMYFUNCTION("LEN(REGEXREPLACE(C2052, ""[[:punct:]]"", """"))"),63.0)</f>
        <v>63</v>
      </c>
      <c r="E2052" s="7">
        <f>IFERROR(__xludf.DUMMYFUNCTION("COUNTA(SPLIT(REGEXREPLACE(C2052, ""[[:punct:]]"", """"), "" ""))"),11.0)</f>
        <v>11</v>
      </c>
      <c r="F2052" s="8">
        <f t="shared" si="1"/>
        <v>5.727272727</v>
      </c>
    </row>
    <row r="2053">
      <c r="A2053" s="2" t="s">
        <v>4387</v>
      </c>
      <c r="B2053" s="1" t="s">
        <v>4388</v>
      </c>
      <c r="C2053" s="5" t="str">
        <f>IFERROR(__xludf.DUMMYFUNCTION("REGEXREPLACE(B2053, ""[[:punct:]]"", """")"),"ViralNewsNYC elonmusk X Weird")</f>
        <v>ViralNewsNYC elonmusk X Weird</v>
      </c>
      <c r="D2053" s="7">
        <f>IFERROR(__xludf.DUMMYFUNCTION("LEN(REGEXREPLACE(C2053, ""[[:punct:]]"", """"))"),29.0)</f>
        <v>29</v>
      </c>
      <c r="E2053" s="7">
        <f>IFERROR(__xludf.DUMMYFUNCTION("COUNTA(SPLIT(REGEXREPLACE(C2053, ""[[:punct:]]"", """"), "" ""))"),4.0)</f>
        <v>4</v>
      </c>
      <c r="F2053" s="8">
        <f t="shared" si="1"/>
        <v>7.25</v>
      </c>
    </row>
    <row r="2054">
      <c r="A2054" s="2" t="s">
        <v>4389</v>
      </c>
      <c r="B2054" s="1" t="s">
        <v>4390</v>
      </c>
      <c r="C2054" s="5" t="str">
        <f>IFERROR(__xludf.DUMMYFUNCTION("REGEXREPLACE(B2054, ""[[:punct:]]"", """")"),"Planet Fitness just keeps taking hits And I’m not even done exposing what I have on them")</f>
        <v>Planet Fitness just keeps taking hits And I’m not even done exposing what I have on them</v>
      </c>
      <c r="D2054" s="7">
        <f>IFERROR(__xludf.DUMMYFUNCTION("LEN(REGEXREPLACE(C2054, ""[[:punct:]]"", """"))"),88.0)</f>
        <v>88</v>
      </c>
      <c r="E2054" s="7">
        <f>IFERROR(__xludf.DUMMYFUNCTION("COUNTA(SPLIT(REGEXREPLACE(C2054, ""[[:punct:]]"", """"), "" ""))"),17.0)</f>
        <v>17</v>
      </c>
      <c r="F2054" s="8">
        <f t="shared" si="1"/>
        <v>5.176470588</v>
      </c>
    </row>
    <row r="2055">
      <c r="A2055" s="2" t="s">
        <v>4391</v>
      </c>
      <c r="B2055" s="1" t="s">
        <v>4392</v>
      </c>
      <c r="C2055" s="5" t="str">
        <f>IFERROR(__xludf.DUMMYFUNCTION("REGEXREPLACE(B2055, ""[[:punct:]]"", """")"),"I can’t wait to leave this backwards country and come home to America where we have normal pizza 🙄")</f>
        <v>I can’t wait to leave this backwards country and come home to America where we have normal pizza 🙄</v>
      </c>
      <c r="D2055" s="7">
        <f>IFERROR(__xludf.DUMMYFUNCTION("LEN(REGEXREPLACE(C2055, ""[[:punct:]]"", """"))"),99.0)</f>
        <v>99</v>
      </c>
      <c r="E2055" s="7">
        <f>IFERROR(__xludf.DUMMYFUNCTION("COUNTA(SPLIT(REGEXREPLACE(C2055, ""[[:punct:]]"", """"), "" ""))"),19.0)</f>
        <v>19</v>
      </c>
      <c r="F2055" s="8">
        <f t="shared" si="1"/>
        <v>5.210526316</v>
      </c>
    </row>
    <row r="2056">
      <c r="A2056" s="2" t="s">
        <v>4393</v>
      </c>
      <c r="B2056" s="1" t="s">
        <v>4394</v>
      </c>
      <c r="C2056" s="5" t="str">
        <f>IFERROR(__xludf.DUMMYFUNCTION("REGEXREPLACE(B2056, ""[[:punct:]]"", """")"),"TTEcclesBrown That’s potato It was delicious")</f>
        <v>TTEcclesBrown That’s potato It was delicious</v>
      </c>
      <c r="D2056" s="7">
        <f>IFERROR(__xludf.DUMMYFUNCTION("LEN(REGEXREPLACE(C2056, ""[[:punct:]]"", """"))"),44.0)</f>
        <v>44</v>
      </c>
      <c r="E2056" s="7">
        <f>IFERROR(__xludf.DUMMYFUNCTION("COUNTA(SPLIT(REGEXREPLACE(C2056, ""[[:punct:]]"", """"), "" ""))"),6.0)</f>
        <v>6</v>
      </c>
      <c r="F2056" s="8">
        <f t="shared" si="1"/>
        <v>7.333333333</v>
      </c>
    </row>
    <row r="2057">
      <c r="A2057" s="2" t="s">
        <v>4395</v>
      </c>
      <c r="B2057" s="1" t="s">
        <v>4396</v>
      </c>
      <c r="C2057" s="5" t="str">
        <f>IFERROR(__xludf.DUMMYFUNCTION("REGEXREPLACE(B2057, ""[[:punct:]]"", """")"),"michaelmalice It’s a hate crime")</f>
        <v>michaelmalice It’s a hate crime</v>
      </c>
      <c r="D2057" s="7">
        <f>IFERROR(__xludf.DUMMYFUNCTION("LEN(REGEXREPLACE(C2057, ""[[:punct:]]"", """"))"),31.0)</f>
        <v>31</v>
      </c>
      <c r="E2057" s="7">
        <f>IFERROR(__xludf.DUMMYFUNCTION("COUNTA(SPLIT(REGEXREPLACE(C2057, ""[[:punct:]]"", """"), "" ""))"),5.0)</f>
        <v>5</v>
      </c>
      <c r="F2057" s="8">
        <f t="shared" si="1"/>
        <v>6.2</v>
      </c>
    </row>
    <row r="2058">
      <c r="A2058" s="2" t="s">
        <v>4397</v>
      </c>
      <c r="B2058" s="1" t="s">
        <v>4398</v>
      </c>
      <c r="C2058" s="5" t="str">
        <f>IFERROR(__xludf.DUMMYFUNCTION("REGEXREPLACE(B2058, ""[[:punct:]]"", """")"),"Th3HiddenLeaf Damn should’ve done that")</f>
        <v>Th3HiddenLeaf Damn should’ve done that</v>
      </c>
      <c r="D2058" s="7">
        <f>IFERROR(__xludf.DUMMYFUNCTION("LEN(REGEXREPLACE(C2058, ""[[:punct:]]"", """"))"),38.0)</f>
        <v>38</v>
      </c>
      <c r="E2058" s="7">
        <f>IFERROR(__xludf.DUMMYFUNCTION("COUNTA(SPLIT(REGEXREPLACE(C2058, ""[[:punct:]]"", """"), "" ""))"),5.0)</f>
        <v>5</v>
      </c>
      <c r="F2058" s="8">
        <f t="shared" si="1"/>
        <v>7.6</v>
      </c>
    </row>
    <row r="2059">
      <c r="A2059" s="2" t="s">
        <v>4399</v>
      </c>
      <c r="B2059" s="1" t="s">
        <v>4400</v>
      </c>
      <c r="C2059" s="5" t="str">
        <f>IFERROR(__xludf.DUMMYFUNCTION("REGEXREPLACE(B2059, ""[[:punct:]]"", """")"),"draco9384 Big deal I’m used to being called a terrorist 😂")</f>
        <v>draco9384 Big deal I’m used to being called a terrorist 😂</v>
      </c>
      <c r="D2059" s="7">
        <f>IFERROR(__xludf.DUMMYFUNCTION("LEN(REGEXREPLACE(C2059, ""[[:punct:]]"", """"))"),58.0)</f>
        <v>58</v>
      </c>
      <c r="E2059" s="7">
        <f>IFERROR(__xludf.DUMMYFUNCTION("COUNTA(SPLIT(REGEXREPLACE(C2059, ""[[:punct:]]"", """"), "" ""))"),11.0)</f>
        <v>11</v>
      </c>
      <c r="F2059" s="8">
        <f t="shared" si="1"/>
        <v>5.272727273</v>
      </c>
    </row>
    <row r="2060">
      <c r="A2060" s="2" t="s">
        <v>4401</v>
      </c>
      <c r="B2060" s="1" t="s">
        <v>4402</v>
      </c>
      <c r="C2060" s="5" t="str">
        <f>IFERROR(__xludf.DUMMYFUNCTION("REGEXREPLACE(B2060, ""[[:punct:]]"", """")"),"LibertyJamison Blocked and reported")</f>
        <v>LibertyJamison Blocked and reported</v>
      </c>
      <c r="D2060" s="7">
        <f>IFERROR(__xludf.DUMMYFUNCTION("LEN(REGEXREPLACE(C2060, ""[[:punct:]]"", """"))"),35.0)</f>
        <v>35</v>
      </c>
      <c r="E2060" s="7">
        <f>IFERROR(__xludf.DUMMYFUNCTION("COUNTA(SPLIT(REGEXREPLACE(C2060, ""[[:punct:]]"", """"), "" ""))"),4.0)</f>
        <v>4</v>
      </c>
      <c r="F2060" s="8">
        <f t="shared" si="1"/>
        <v>8.75</v>
      </c>
    </row>
    <row r="2061">
      <c r="A2061" s="2" t="s">
        <v>4403</v>
      </c>
      <c r="B2061" s="1" t="s">
        <v>4404</v>
      </c>
      <c r="C2061" s="5" t="str">
        <f>IFERROR(__xludf.DUMMYFUNCTION("REGEXREPLACE(B2061, ""[[:punct:]]"", """")"),"Canadiansteveeh They need to be shut down")</f>
        <v>Canadiansteveeh They need to be shut down</v>
      </c>
      <c r="D2061" s="7">
        <f>IFERROR(__xludf.DUMMYFUNCTION("LEN(REGEXREPLACE(C2061, ""[[:punct:]]"", """"))"),41.0)</f>
        <v>41</v>
      </c>
      <c r="E2061" s="7">
        <f>IFERROR(__xludf.DUMMYFUNCTION("COUNTA(SPLIT(REGEXREPLACE(C2061, ""[[:punct:]]"", """"), "" ""))"),7.0)</f>
        <v>7</v>
      </c>
      <c r="F2061" s="8">
        <f t="shared" si="1"/>
        <v>5.857142857</v>
      </c>
    </row>
    <row r="2062">
      <c r="A2062" s="2" t="s">
        <v>4405</v>
      </c>
      <c r="B2062" s="1" t="s">
        <v>4406</v>
      </c>
      <c r="C2062" s="5" t="str">
        <f>IFERROR(__xludf.DUMMYFUNCTION("REGEXREPLACE(B2062, ""[[:punct:]]"", """")"),"The thing that never happens happened again")</f>
        <v>The thing that never happens happened again</v>
      </c>
      <c r="D2062" s="7">
        <f>IFERROR(__xludf.DUMMYFUNCTION("LEN(REGEXREPLACE(C2062, ""[[:punct:]]"", """"))"),43.0)</f>
        <v>43</v>
      </c>
      <c r="E2062" s="7">
        <f>IFERROR(__xludf.DUMMYFUNCTION("COUNTA(SPLIT(REGEXREPLACE(C2062, ""[[:punct:]]"", """"), "" ""))"),7.0)</f>
        <v>7</v>
      </c>
      <c r="F2062" s="8">
        <f t="shared" si="1"/>
        <v>6.142857143</v>
      </c>
    </row>
    <row r="2063">
      <c r="A2063" s="2" t="s">
        <v>4407</v>
      </c>
      <c r="B2063" s="1" t="s">
        <v>4408</v>
      </c>
      <c r="C2063" s="5" t="str">
        <f>IFERROR(__xludf.DUMMYFUNCTION("REGEXREPLACE(B2063, ""[[:punct:]]"", """")"),"A dozen pizza options in this pizza shop in Rome and not a single one with pineapple 😡 httpstcoSocqXq888A")</f>
        <v>A dozen pizza options in this pizza shop in Rome and not a single one with pineapple 😡 httpstcoSocqXq888A</v>
      </c>
      <c r="D2063" s="7">
        <f>IFERROR(__xludf.DUMMYFUNCTION("LEN(REGEXREPLACE(C2063, ""[[:punct:]]"", """"))"),106.0)</f>
        <v>106</v>
      </c>
      <c r="E2063" s="7">
        <f>IFERROR(__xludf.DUMMYFUNCTION("COUNTA(SPLIT(REGEXREPLACE(C2063, ""[[:punct:]]"", """"), "" ""))"),19.0)</f>
        <v>19</v>
      </c>
      <c r="F2063" s="8">
        <f t="shared" si="1"/>
        <v>5.578947368</v>
      </c>
    </row>
    <row r="2064">
      <c r="A2064" s="2" t="s">
        <v>4410</v>
      </c>
      <c r="B2064" s="1" t="s">
        <v>4411</v>
      </c>
      <c r="C2064" s="5" t="str">
        <f>IFERROR(__xludf.DUMMYFUNCTION("REGEXREPLACE(B2064, ""[[:punct:]]"", """")"),"Uber wtf How can you assure customers your service is safe")</f>
        <v>Uber wtf How can you assure customers your service is safe</v>
      </c>
      <c r="D2064" s="7">
        <f>IFERROR(__xludf.DUMMYFUNCTION("LEN(REGEXREPLACE(C2064, ""[[:punct:]]"", """"))"),58.0)</f>
        <v>58</v>
      </c>
      <c r="E2064" s="7">
        <f>IFERROR(__xludf.DUMMYFUNCTION("COUNTA(SPLIT(REGEXREPLACE(C2064, ""[[:punct:]]"", """"), "" ""))"),11.0)</f>
        <v>11</v>
      </c>
      <c r="F2064" s="8">
        <f t="shared" si="1"/>
        <v>5.272727273</v>
      </c>
    </row>
    <row r="2065">
      <c r="A2065" s="2" t="s">
        <v>4412</v>
      </c>
      <c r="B2065" s="1" t="s">
        <v>4413</v>
      </c>
      <c r="C2065" s="5" t="str">
        <f>IFERROR(__xludf.DUMMYFUNCTION("REGEXREPLACE(B2065, ""[[:punct:]]"", """")"),"domlucre 😂😂")</f>
        <v>domlucre 😂😂</v>
      </c>
      <c r="D2065" s="7">
        <f>IFERROR(__xludf.DUMMYFUNCTION("LEN(REGEXREPLACE(C2065, ""[[:punct:]]"", """"))"),13.0)</f>
        <v>13</v>
      </c>
      <c r="E2065" s="7">
        <f>IFERROR(__xludf.DUMMYFUNCTION("COUNTA(SPLIT(REGEXREPLACE(C2065, ""[[:punct:]]"", """"), "" ""))"),2.0)</f>
        <v>2</v>
      </c>
      <c r="F2065" s="8">
        <f t="shared" si="1"/>
        <v>6.5</v>
      </c>
    </row>
    <row r="2066">
      <c r="A2066" s="2" t="s">
        <v>4414</v>
      </c>
      <c r="B2066" s="1" t="s">
        <v>4415</v>
      </c>
      <c r="C2066" s="5" t="str">
        <f>IFERROR(__xludf.DUMMYFUNCTION("REGEXREPLACE(B2066, ""[[:punct:]]"", """")"),"Ahhahahaaa 🤣🤣🤣")</f>
        <v>Ahhahahaaa 🤣🤣🤣</v>
      </c>
      <c r="D2066" s="7">
        <f>IFERROR(__xludf.DUMMYFUNCTION("LEN(REGEXREPLACE(C2066, ""[[:punct:]]"", """"))"),17.0)</f>
        <v>17</v>
      </c>
      <c r="E2066" s="7">
        <f>IFERROR(__xludf.DUMMYFUNCTION("COUNTA(SPLIT(REGEXREPLACE(C2066, ""[[:punct:]]"", """"), "" ""))"),2.0)</f>
        <v>2</v>
      </c>
      <c r="F2066" s="8">
        <f t="shared" si="1"/>
        <v>8.5</v>
      </c>
    </row>
    <row r="2067">
      <c r="A2067" s="2" t="s">
        <v>4416</v>
      </c>
      <c r="B2067" s="1" t="s">
        <v>4417</v>
      </c>
      <c r="C2067" s="5" t="str">
        <f>IFERROR(__xludf.DUMMYFUNCTION("REGEXREPLACE(B2067, ""[[:punct:]]"", """")"),"Oops I bought it by mistake")</f>
        <v>Oops I bought it by mistake</v>
      </c>
      <c r="D2067" s="7">
        <f>IFERROR(__xludf.DUMMYFUNCTION("LEN(REGEXREPLACE(C2067, ""[[:punct:]]"", """"))"),27.0)</f>
        <v>27</v>
      </c>
      <c r="E2067" s="7">
        <f>IFERROR(__xludf.DUMMYFUNCTION("COUNTA(SPLIT(REGEXREPLACE(C2067, ""[[:punct:]]"", """"), "" ""))"),6.0)</f>
        <v>6</v>
      </c>
      <c r="F2067" s="8">
        <f t="shared" si="1"/>
        <v>4.5</v>
      </c>
    </row>
    <row r="2068">
      <c r="A2068" s="2" t="s">
        <v>4418</v>
      </c>
      <c r="B2068" s="1" t="s">
        <v>4419</v>
      </c>
      <c r="C2068" s="5" t="str">
        <f>IFERROR(__xludf.DUMMYFUNCTION("REGEXREPLACE(B2068, ""[[:punct:]]"", """")"),"Liberacrat Omg ☠️")</f>
        <v>Liberacrat Omg ☠️</v>
      </c>
      <c r="D2068" s="7">
        <f>IFERROR(__xludf.DUMMYFUNCTION("LEN(REGEXREPLACE(C2068, ""[[:punct:]]"", """"))"),17.0)</f>
        <v>17</v>
      </c>
      <c r="E2068" s="7">
        <f>IFERROR(__xludf.DUMMYFUNCTION("COUNTA(SPLIT(REGEXREPLACE(C2068, ""[[:punct:]]"", """"), "" ""))"),3.0)</f>
        <v>3</v>
      </c>
      <c r="F2068" s="8">
        <f t="shared" si="1"/>
        <v>5.666666667</v>
      </c>
    </row>
    <row r="2069">
      <c r="A2069" s="2" t="s">
        <v>4420</v>
      </c>
      <c r="B2069" s="1" t="s">
        <v>4421</v>
      </c>
      <c r="C2069" s="5" t="str">
        <f>IFERROR(__xludf.DUMMYFUNCTION("REGEXREPLACE(B2069, ""[[:punct:]]"", """")"),"If anyone knows how I can contact this woman who was banned from Planet Fitness in 2015 for complaining about a man in the women’s bathroom please dm me")</f>
        <v>If anyone knows how I can contact this woman who was banned from Planet Fitness in 2015 for complaining about a man in the women’s bathroom please dm me</v>
      </c>
      <c r="D2069" s="7">
        <f>IFERROR(__xludf.DUMMYFUNCTION("LEN(REGEXREPLACE(C2069, ""[[:punct:]]"", """"))"),152.0)</f>
        <v>152</v>
      </c>
      <c r="E2069" s="7">
        <f>IFERROR(__xludf.DUMMYFUNCTION("COUNTA(SPLIT(REGEXREPLACE(C2069, ""[[:punct:]]"", """"), "" ""))"),29.0)</f>
        <v>29</v>
      </c>
      <c r="F2069" s="8">
        <f t="shared" si="1"/>
        <v>5.24137931</v>
      </c>
    </row>
    <row r="2070">
      <c r="A2070" s="2" t="s">
        <v>4422</v>
      </c>
      <c r="B2070" s="1" t="s">
        <v>4423</v>
      </c>
      <c r="C2070" s="5" t="str">
        <f>IFERROR(__xludf.DUMMYFUNCTION("REGEXREPLACE(B2070, ""[[:punct:]]"", """")"),"Wow this is sick Google openly hates Christians")</f>
        <v>Wow this is sick Google openly hates Christians</v>
      </c>
      <c r="D2070" s="7">
        <f>IFERROR(__xludf.DUMMYFUNCTION("LEN(REGEXREPLACE(C2070, ""[[:punct:]]"", """"))"),47.0)</f>
        <v>47</v>
      </c>
      <c r="E2070" s="7">
        <f>IFERROR(__xludf.DUMMYFUNCTION("COUNTA(SPLIT(REGEXREPLACE(C2070, ""[[:punct:]]"", """"), "" ""))"),8.0)</f>
        <v>8</v>
      </c>
      <c r="F2070" s="8">
        <f t="shared" si="1"/>
        <v>5.875</v>
      </c>
    </row>
    <row r="2071">
      <c r="A2071" s="2" t="s">
        <v>4424</v>
      </c>
      <c r="B2071" s="1" t="s">
        <v>38</v>
      </c>
      <c r="C2071" s="5" t="str">
        <f>IFERROR(__xludf.DUMMYFUNCTION("REGEXREPLACE(B2071, ""[[:punct:]]"", """")"),"🔥🔥🔥")</f>
        <v>🔥🔥🔥</v>
      </c>
      <c r="D2071" s="7">
        <f>IFERROR(__xludf.DUMMYFUNCTION("LEN(REGEXREPLACE(C2071, ""[[:punct:]]"", """"))"),6.0)</f>
        <v>6</v>
      </c>
      <c r="E2071" s="7">
        <f>IFERROR(__xludf.DUMMYFUNCTION("COUNTA(SPLIT(REGEXREPLACE(C2071, ""[[:punct:]]"", """"), "" ""))"),1.0)</f>
        <v>1</v>
      </c>
      <c r="F2071" s="8">
        <f t="shared" si="1"/>
        <v>6</v>
      </c>
    </row>
    <row r="2072">
      <c r="A2072" s="2" t="s">
        <v>4425</v>
      </c>
      <c r="B2072" s="1" t="s">
        <v>4426</v>
      </c>
      <c r="C2072" s="5" t="str">
        <f>IFERROR(__xludf.DUMMYFUNCTION("REGEXREPLACE(B2072, ""[[:punct:]]"", """")"),"It seems Planet Fitness is just a safe haven for criminals and mentally ill people 😂")</f>
        <v>It seems Planet Fitness is just a safe haven for criminals and mentally ill people 😂</v>
      </c>
      <c r="D2072" s="7">
        <f>IFERROR(__xludf.DUMMYFUNCTION("LEN(REGEXREPLACE(C2072, ""[[:punct:]]"", """"))"),85.0)</f>
        <v>85</v>
      </c>
      <c r="E2072" s="7">
        <f>IFERROR(__xludf.DUMMYFUNCTION("COUNTA(SPLIT(REGEXREPLACE(C2072, ""[[:punct:]]"", """"), "" ""))"),16.0)</f>
        <v>16</v>
      </c>
      <c r="F2072" s="8">
        <f t="shared" si="1"/>
        <v>5.3125</v>
      </c>
    </row>
    <row r="2073">
      <c r="A2073" s="2" t="s">
        <v>4427</v>
      </c>
      <c r="B2073" s="1" t="s">
        <v>4428</v>
      </c>
      <c r="C2073" s="5" t="str">
        <f>IFERROR(__xludf.DUMMYFUNCTION("REGEXREPLACE(B2073, ""[[:punct:]]"", """")"),"Hello they’re blaming me for another bmb threat How’s your day going")</f>
        <v>Hello they’re blaming me for another bmb threat How’s your day going</v>
      </c>
      <c r="D2073" s="7">
        <f>IFERROR(__xludf.DUMMYFUNCTION("LEN(REGEXREPLACE(C2073, ""[[:punct:]]"", """"))"),68.0)</f>
        <v>68</v>
      </c>
      <c r="E2073" s="7">
        <f>IFERROR(__xludf.DUMMYFUNCTION("COUNTA(SPLIT(REGEXREPLACE(C2073, ""[[:punct:]]"", """"), "" ""))"),12.0)</f>
        <v>12</v>
      </c>
      <c r="F2073" s="8">
        <f t="shared" si="1"/>
        <v>5.666666667</v>
      </c>
    </row>
    <row r="2074">
      <c r="A2074" s="2" t="s">
        <v>4429</v>
      </c>
      <c r="B2074" s="1" t="s">
        <v>4430</v>
      </c>
      <c r="C2074" s="5" t="str">
        <f>IFERROR(__xludf.DUMMYFUNCTION("REGEXREPLACE(B2074, ""[[:punct:]]"", """")"),"Happy Purim from Rome
The Arch of Titus was built to celebrate the Roman Empire’s victory over Jerusalem when they destroyed the Second Temple and exiled the Jews
Nearly 2000 years later and the Roman Empire is long gone Other nations have tried to dest"&amp;"roy the Jewish people They all failed
Today on Purim we commemorate yet another time in history when God saved the Jewish people from an evil empire
Hamas willl not succeed They will fail like all the others before them")</f>
        <v>Happy Purim from Rome
The Arch of Titus was built to celebrate the Roman Empire’s victory over Jerusalem when they destroyed the Second Temple and exiled the Jews
Nearly 2000 years later and the Roman Empire is long gone Other nations have tried to destroy the Jewish people They all failed
Today on Purim we commemorate yet another time in history when God saved the Jewish people from an evil empire
Hamas willl not succeed They will fail like all the others before them</v>
      </c>
      <c r="D2074" s="7">
        <f>IFERROR(__xludf.DUMMYFUNCTION("LEN(REGEXREPLACE(C2074, ""[[:punct:]]"", """"))"),476.0)</f>
        <v>476</v>
      </c>
      <c r="E2074" s="7">
        <f>IFERROR(__xludf.DUMMYFUNCTION("COUNTA(SPLIT(REGEXREPLACE(C2074, ""[[:punct:]]"", """"), "" ""))"),80.0)</f>
        <v>80</v>
      </c>
      <c r="F2074" s="8">
        <f t="shared" si="1"/>
        <v>5.95</v>
      </c>
    </row>
    <row r="2075">
      <c r="A2075" s="2" t="s">
        <v>4432</v>
      </c>
      <c r="B2075" s="1" t="s">
        <v>4433</v>
      </c>
      <c r="C2075" s="5" t="str">
        <f>IFERROR(__xludf.DUMMYFUNCTION("REGEXREPLACE(B2075, ""[[:punct:]]"", """")"),"I might have to travel to Alaska… PlanetFitness")</f>
        <v>I might have to travel to Alaska… PlanetFitness</v>
      </c>
      <c r="D2075" s="7">
        <f>IFERROR(__xludf.DUMMYFUNCTION("LEN(REGEXREPLACE(C2075, ""[[:punct:]]"", """"))"),47.0)</f>
        <v>47</v>
      </c>
      <c r="E2075" s="7">
        <f>IFERROR(__xludf.DUMMYFUNCTION("COUNTA(SPLIT(REGEXREPLACE(C2075, ""[[:punct:]]"", """"), "" ""))"),8.0)</f>
        <v>8</v>
      </c>
      <c r="F2075" s="8">
        <f t="shared" si="1"/>
        <v>5.875</v>
      </c>
    </row>
    <row r="2076">
      <c r="A2076" s="2" t="s">
        <v>4434</v>
      </c>
      <c r="B2076" s="1" t="s">
        <v>4435</v>
      </c>
      <c r="C2076" s="5" t="str">
        <f>IFERROR(__xludf.DUMMYFUNCTION("REGEXREPLACE(B2076, ""[[:punct:]]"", """")"),"Schilling1776 EUUSForum Great to see you Terry")</f>
        <v>Schilling1776 EUUSForum Great to see you Terry</v>
      </c>
      <c r="D2076" s="7">
        <f>IFERROR(__xludf.DUMMYFUNCTION("LEN(REGEXREPLACE(C2076, ""[[:punct:]]"", """"))"),46.0)</f>
        <v>46</v>
      </c>
      <c r="E2076" s="7">
        <f>IFERROR(__xludf.DUMMYFUNCTION("COUNTA(SPLIT(REGEXREPLACE(C2076, ""[[:punct:]]"", """"), "" ""))"),7.0)</f>
        <v>7</v>
      </c>
      <c r="F2076" s="8">
        <f t="shared" si="1"/>
        <v>6.571428571</v>
      </c>
    </row>
    <row r="2077">
      <c r="A2077" s="2" t="s">
        <v>4436</v>
      </c>
      <c r="B2077" s="1" t="s">
        <v>4437</v>
      </c>
      <c r="C2077" s="5" t="str">
        <f>IFERROR(__xludf.DUMMYFUNCTION("REGEXREPLACE(B2077, ""[[:punct:]]"", """")"),"I met matteosalvinimi at euusforum He’s on trial for trying to stop mass migration in Italy They’re using lawfare against him for trying to protect his country He faces up to 15 years in prison for stopping a migrant boat Beyond insane httpstcopGmv71xFQu")</f>
        <v>I met matteosalvinimi at euusforum He’s on trial for trying to stop mass migration in Italy They’re using lawfare against him for trying to protect his country He faces up to 15 years in prison for stopping a migrant boat Beyond insane httpstcopGmv71xFQu</v>
      </c>
      <c r="D2077" s="7">
        <f>IFERROR(__xludf.DUMMYFUNCTION("LEN(REGEXREPLACE(C2077, ""[[:punct:]]"", """"))"),254.0)</f>
        <v>254</v>
      </c>
      <c r="E2077" s="7">
        <f>IFERROR(__xludf.DUMMYFUNCTION("COUNTA(SPLIT(REGEXREPLACE(C2077, ""[[:punct:]]"", """"), "" ""))"),43.0)</f>
        <v>43</v>
      </c>
      <c r="F2077" s="8">
        <f t="shared" si="1"/>
        <v>5.906976744</v>
      </c>
    </row>
    <row r="2078">
      <c r="A2078" s="2" t="s">
        <v>4439</v>
      </c>
      <c r="B2078" s="1" t="s">
        <v>4440</v>
      </c>
      <c r="C2078" s="5" t="str">
        <f>IFERROR(__xludf.DUMMYFUNCTION("REGEXREPLACE(B2078, ""[[:punct:]]"", """")"),"Good evening to everyone especially the winners who are trying to save our country alx VivekGRamaswamy stclairashley httpstcoKWwqfnUg1u")</f>
        <v>Good evening to everyone especially the winners who are trying to save our country alx VivekGRamaswamy stclairashley httpstcoKWwqfnUg1u</v>
      </c>
      <c r="D2078" s="7">
        <f>IFERROR(__xludf.DUMMYFUNCTION("LEN(REGEXREPLACE(C2078, ""[[:punct:]]"", """"))"),135.0)</f>
        <v>135</v>
      </c>
      <c r="E2078" s="7">
        <f>IFERROR(__xludf.DUMMYFUNCTION("COUNTA(SPLIT(REGEXREPLACE(C2078, ""[[:punct:]]"", """"), "" ""))"),18.0)</f>
        <v>18</v>
      </c>
      <c r="F2078" s="8">
        <f t="shared" si="1"/>
        <v>7.5</v>
      </c>
    </row>
    <row r="2079">
      <c r="A2079" s="2" t="s">
        <v>4442</v>
      </c>
      <c r="B2079" s="1" t="s">
        <v>4443</v>
      </c>
      <c r="C2079" s="5" t="str">
        <f>IFERROR(__xludf.DUMMYFUNCTION("REGEXREPLACE(B2079, ""[[:punct:]]"", """")"),"wilderpatriot You think they had male gladiators who identified as trans fighting female gladiators 🤣")</f>
        <v>wilderpatriot You think they had male gladiators who identified as trans fighting female gladiators 🤣</v>
      </c>
      <c r="D2079" s="7">
        <f>IFERROR(__xludf.DUMMYFUNCTION("LEN(REGEXREPLACE(C2079, ""[[:punct:]]"", """"))"),102.0)</f>
        <v>102</v>
      </c>
      <c r="E2079" s="7">
        <f>IFERROR(__xludf.DUMMYFUNCTION("COUNTA(SPLIT(REGEXREPLACE(C2079, ""[[:punct:]]"", """"), "" ""))"),15.0)</f>
        <v>15</v>
      </c>
      <c r="F2079" s="8">
        <f t="shared" si="1"/>
        <v>6.8</v>
      </c>
    </row>
    <row r="2080">
      <c r="A2080" s="2" t="s">
        <v>4444</v>
      </c>
      <c r="B2080" s="1" t="s">
        <v>4445</v>
      </c>
      <c r="C2080" s="5" t="str">
        <f>IFERROR(__xludf.DUMMYFUNCTION("REGEXREPLACE(B2080, ""[[:punct:]]"", """")"),"Lol of course")</f>
        <v>Lol of course</v>
      </c>
      <c r="D2080" s="7">
        <f>IFERROR(__xludf.DUMMYFUNCTION("LEN(REGEXREPLACE(C2080, ""[[:punct:]]"", """"))"),13.0)</f>
        <v>13</v>
      </c>
      <c r="E2080" s="7">
        <f>IFERROR(__xludf.DUMMYFUNCTION("COUNTA(SPLIT(REGEXREPLACE(C2080, ""[[:punct:]]"", """"), "" ""))"),3.0)</f>
        <v>3</v>
      </c>
      <c r="F2080" s="8">
        <f t="shared" si="1"/>
        <v>4.333333333</v>
      </c>
    </row>
    <row r="2081">
      <c r="A2081" s="2" t="s">
        <v>4446</v>
      </c>
      <c r="B2081" s="1" t="s">
        <v>4447</v>
      </c>
      <c r="C2081" s="5" t="str">
        <f>IFERROR(__xludf.DUMMYFUNCTION("REGEXREPLACE(B2081, ""[[:punct:]]"", """")"),"DEI is just code for less Whites")</f>
        <v>DEI is just code for less Whites</v>
      </c>
      <c r="D2081" s="7">
        <f>IFERROR(__xludf.DUMMYFUNCTION("LEN(REGEXREPLACE(C2081, ""[[:punct:]]"", """"))"),32.0)</f>
        <v>32</v>
      </c>
      <c r="E2081" s="7">
        <f>IFERROR(__xludf.DUMMYFUNCTION("COUNTA(SPLIT(REGEXREPLACE(C2081, ""[[:punct:]]"", """"), "" ""))"),7.0)</f>
        <v>7</v>
      </c>
      <c r="F2081" s="8">
        <f t="shared" si="1"/>
        <v>4.571428571</v>
      </c>
    </row>
    <row r="2082">
      <c r="A2082" s="2" t="s">
        <v>4448</v>
      </c>
      <c r="B2082" s="1" t="s">
        <v>4449</v>
      </c>
      <c r="C2082" s="5" t="str">
        <f>IFERROR(__xludf.DUMMYFUNCTION("REGEXREPLACE(B2082, ""[[:punct:]]"", """")"),"Planet Fitness confirmed to multiple news outlets that they revoked the woman’s membership Planet Fitness state in their own policies that they allow males in the women’s locker rooms
Now they’re lying to customers about it Unreal")</f>
        <v>Planet Fitness confirmed to multiple news outlets that they revoked the woman’s membership Planet Fitness state in their own policies that they allow males in the women’s locker rooms
Now they’re lying to customers about it Unreal</v>
      </c>
      <c r="D2082" s="7">
        <f>IFERROR(__xludf.DUMMYFUNCTION("LEN(REGEXREPLACE(C2082, ""[[:punct:]]"", """"))"),231.0)</f>
        <v>231</v>
      </c>
      <c r="E2082" s="7">
        <f>IFERROR(__xludf.DUMMYFUNCTION("COUNTA(SPLIT(REGEXREPLACE(C2082, ""[[:punct:]]"", """"), "" ""))"),36.0)</f>
        <v>36</v>
      </c>
      <c r="F2082" s="8">
        <f t="shared" si="1"/>
        <v>6.416666667</v>
      </c>
    </row>
    <row r="2083">
      <c r="A2083" s="2" t="s">
        <v>4450</v>
      </c>
      <c r="B2083" s="1" t="s">
        <v>4451</v>
      </c>
      <c r="C2083" s="5" t="str">
        <f>IFERROR(__xludf.DUMMYFUNCTION("REGEXREPLACE(B2083, ""[[:punct:]]"", """")"),"MalcolmfleX48 👀")</f>
        <v>MalcolmfleX48 👀</v>
      </c>
      <c r="D2083" s="7">
        <f>IFERROR(__xludf.DUMMYFUNCTION("LEN(REGEXREPLACE(C2083, ""[[:punct:]]"", """"))"),16.0)</f>
        <v>16</v>
      </c>
      <c r="E2083" s="7">
        <f>IFERROR(__xludf.DUMMYFUNCTION("COUNTA(SPLIT(REGEXREPLACE(C2083, ""[[:punct:]]"", """"), "" ""))"),2.0)</f>
        <v>2</v>
      </c>
      <c r="F2083" s="8">
        <f t="shared" si="1"/>
        <v>8</v>
      </c>
    </row>
    <row r="2084">
      <c r="A2084" s="2" t="s">
        <v>4452</v>
      </c>
      <c r="B2084" s="1" t="s">
        <v>4453</v>
      </c>
      <c r="C2084" s="5" t="str">
        <f>IFERROR(__xludf.DUMMYFUNCTION("REGEXREPLACE(B2084, ""[[:punct:]]"", """")"),"Good afternoon to everyone except the people who are trying to destroy our Country httpstcoeZAVtZ9CmL")</f>
        <v>Good afternoon to everyone except the people who are trying to destroy our Country httpstcoeZAVtZ9CmL</v>
      </c>
      <c r="D2084" s="7">
        <f>IFERROR(__xludf.DUMMYFUNCTION("LEN(REGEXREPLACE(C2084, ""[[:punct:]]"", """"))"),101.0)</f>
        <v>101</v>
      </c>
      <c r="E2084" s="7">
        <f>IFERROR(__xludf.DUMMYFUNCTION("COUNTA(SPLIT(REGEXREPLACE(C2084, ""[[:punct:]]"", """"), "" ""))"),15.0)</f>
        <v>15</v>
      </c>
      <c r="F2084" s="8">
        <f t="shared" si="1"/>
        <v>6.733333333</v>
      </c>
    </row>
    <row r="2085">
      <c r="A2085" s="2" t="s">
        <v>4455</v>
      </c>
      <c r="B2085" s="1" t="s">
        <v>4456</v>
      </c>
      <c r="C2085" s="5" t="str">
        <f>IFERROR(__xludf.DUMMYFUNCTION("REGEXREPLACE(B2085, ""[[:punct:]]"", """")"),"The Biden regime planned this")</f>
        <v>The Biden regime planned this</v>
      </c>
      <c r="D2085" s="7">
        <f>IFERROR(__xludf.DUMMYFUNCTION("LEN(REGEXREPLACE(C2085, ""[[:punct:]]"", """"))"),29.0)</f>
        <v>29</v>
      </c>
      <c r="E2085" s="7">
        <f>IFERROR(__xludf.DUMMYFUNCTION("COUNTA(SPLIT(REGEXREPLACE(C2085, ""[[:punct:]]"", """"), "" ""))"),5.0)</f>
        <v>5</v>
      </c>
      <c r="F2085" s="8">
        <f t="shared" si="1"/>
        <v>5.8</v>
      </c>
    </row>
    <row r="2086">
      <c r="A2086" s="2" t="s">
        <v>4457</v>
      </c>
      <c r="B2086" s="1" t="s">
        <v>4458</v>
      </c>
      <c r="C2086" s="5" t="str">
        <f>IFERROR(__xludf.DUMMYFUNCTION("REGEXREPLACE(B2086, ""[[:punct:]]"", """")"),"alx Worth it")</f>
        <v>alx Worth it</v>
      </c>
      <c r="D2086" s="7">
        <f>IFERROR(__xludf.DUMMYFUNCTION("LEN(REGEXREPLACE(C2086, ""[[:punct:]]"", """"))"),12.0)</f>
        <v>12</v>
      </c>
      <c r="E2086" s="7">
        <f>IFERROR(__xludf.DUMMYFUNCTION("COUNTA(SPLIT(REGEXREPLACE(C2086, ""[[:punct:]]"", """"), "" ""))"),3.0)</f>
        <v>3</v>
      </c>
      <c r="F2086" s="8">
        <f t="shared" si="1"/>
        <v>4</v>
      </c>
    </row>
    <row r="2087">
      <c r="A2087" s="2" t="s">
        <v>4459</v>
      </c>
      <c r="B2087" s="1" t="s">
        <v>4460</v>
      </c>
      <c r="C2087" s="5" t="str">
        <f>IFERROR(__xludf.DUMMYFUNCTION("REGEXREPLACE(B2087, ""[[:punct:]]"", """")"),"Ashiga13 The first thing you see when you exit the airport is rainbow steps 🙄")</f>
        <v>Ashiga13 The first thing you see when you exit the airport is rainbow steps 🙄</v>
      </c>
      <c r="D2087" s="7">
        <f>IFERROR(__xludf.DUMMYFUNCTION("LEN(REGEXREPLACE(C2087, ""[[:punct:]]"", """"))"),78.0)</f>
        <v>78</v>
      </c>
      <c r="E2087" s="7">
        <f>IFERROR(__xludf.DUMMYFUNCTION("COUNTA(SPLIT(REGEXREPLACE(C2087, ""[[:punct:]]"", """"), "" ""))"),15.0)</f>
        <v>15</v>
      </c>
      <c r="F2087" s="8">
        <f t="shared" si="1"/>
        <v>5.2</v>
      </c>
    </row>
    <row r="2088">
      <c r="A2088" s="2" t="s">
        <v>4461</v>
      </c>
      <c r="B2088" s="1" t="s">
        <v>4462</v>
      </c>
      <c r="C2088" s="5" t="str">
        <f>IFERROR(__xludf.DUMMYFUNCTION("REGEXREPLACE(B2088, ""[[:punct:]]"", """")"),"Imagine eating this good 🤤
Rome Italy 🇮🇹 httpstcoTHjhDoB5L6")</f>
        <v>Imagine eating this good 🤤
Rome Italy 🇮🇹 httpstcoTHjhDoB5L6</v>
      </c>
      <c r="D2088" s="7">
        <f>IFERROR(__xludf.DUMMYFUNCTION("LEN(REGEXREPLACE(C2088, ""[[:punct:]]"", """"))"),63.0)</f>
        <v>63</v>
      </c>
      <c r="E2088" s="7">
        <f>IFERROR(__xludf.DUMMYFUNCTION("COUNTA(SPLIT(REGEXREPLACE(C2088, ""[[:punct:]]"", """"), "" ""))"),8.0)</f>
        <v>8</v>
      </c>
      <c r="F2088" s="8">
        <f t="shared" si="1"/>
        <v>7.875</v>
      </c>
    </row>
    <row r="2089">
      <c r="A2089" s="2" t="s">
        <v>4464</v>
      </c>
      <c r="B2089" s="1" t="s">
        <v>4465</v>
      </c>
      <c r="C2089" s="5" t="str">
        <f>IFERROR(__xludf.DUMMYFUNCTION("REGEXREPLACE(B2089, ""[[:punct:]]"", """")"),"stclairashley Lol wasn’t it “cool”  🤣")</f>
        <v>stclairashley Lol wasn’t it “cool”  🤣</v>
      </c>
      <c r="D2089" s="7">
        <f>IFERROR(__xludf.DUMMYFUNCTION("LEN(REGEXREPLACE(C2089, ""[[:punct:]]"", """"))"),38.0)</f>
        <v>38</v>
      </c>
      <c r="E2089" s="7">
        <f>IFERROR(__xludf.DUMMYFUNCTION("COUNTA(SPLIT(REGEXREPLACE(C2089, ""[[:punct:]]"", """"), "" ""))"),6.0)</f>
        <v>6</v>
      </c>
      <c r="F2089" s="8">
        <f t="shared" si="1"/>
        <v>6.333333333</v>
      </c>
    </row>
    <row r="2090">
      <c r="A2090" s="2" t="s">
        <v>4466</v>
      </c>
      <c r="B2090" s="1" t="s">
        <v>4467</v>
      </c>
      <c r="C2090" s="5" t="str">
        <f>IFERROR(__xludf.DUMMYFUNCTION("REGEXREPLACE(B2090, ""[[:punct:]]"", """")"),"JackPosobiec realTanyaTay Happy birthday Tanya")</f>
        <v>JackPosobiec realTanyaTay Happy birthday Tanya</v>
      </c>
      <c r="D2090" s="7">
        <f>IFERROR(__xludf.DUMMYFUNCTION("LEN(REGEXREPLACE(C2090, ""[[:punct:]]"", """"))"),46.0)</f>
        <v>46</v>
      </c>
      <c r="E2090" s="7">
        <f>IFERROR(__xludf.DUMMYFUNCTION("COUNTA(SPLIT(REGEXREPLACE(C2090, ""[[:punct:]]"", """"), "" ""))"),5.0)</f>
        <v>5</v>
      </c>
      <c r="F2090" s="8">
        <f t="shared" si="1"/>
        <v>9.2</v>
      </c>
    </row>
    <row r="2091">
      <c r="A2091" s="2" t="s">
        <v>4468</v>
      </c>
      <c r="B2091" s="1" t="s">
        <v>4469</v>
      </c>
      <c r="C2091" s="5" t="str">
        <f>IFERROR(__xludf.DUMMYFUNCTION("REGEXREPLACE(B2091, ""[[:punct:]]"", """")"),"When in Rome… stclairashley httpstcoVT64HdGqxX")</f>
        <v>When in Rome… stclairashley httpstcoVT64HdGqxX</v>
      </c>
      <c r="D2091" s="7">
        <f>IFERROR(__xludf.DUMMYFUNCTION("LEN(REGEXREPLACE(C2091, ""[[:punct:]]"", """"))"),46.0)</f>
        <v>46</v>
      </c>
      <c r="E2091" s="7">
        <f>IFERROR(__xludf.DUMMYFUNCTION("COUNTA(SPLIT(REGEXREPLACE(C2091, ""[[:punct:]]"", """"), "" ""))"),5.0)</f>
        <v>5</v>
      </c>
      <c r="F2091" s="8">
        <f t="shared" si="1"/>
        <v>9.2</v>
      </c>
    </row>
    <row r="2092">
      <c r="A2092" s="2" t="s">
        <v>4471</v>
      </c>
      <c r="B2092" s="1" t="s">
        <v>4472</v>
      </c>
      <c r="C2092" s="5" t="str">
        <f>IFERROR(__xludf.DUMMYFUNCTION("REGEXREPLACE(B2092, ""[[:punct:]]"", """")"),"Americans are not safe under the Biden admin In the US and on foreign soil")</f>
        <v>Americans are not safe under the Biden admin In the US and on foreign soil</v>
      </c>
      <c r="D2092" s="7">
        <f>IFERROR(__xludf.DUMMYFUNCTION("LEN(REGEXREPLACE(C2092, ""[[:punct:]]"", """"))"),74.0)</f>
        <v>74</v>
      </c>
      <c r="E2092" s="7">
        <f>IFERROR(__xludf.DUMMYFUNCTION("COUNTA(SPLIT(REGEXREPLACE(C2092, ""[[:punct:]]"", """"), "" ""))"),15.0)</f>
        <v>15</v>
      </c>
      <c r="F2092" s="8">
        <f t="shared" si="1"/>
        <v>4.933333333</v>
      </c>
    </row>
    <row r="2093">
      <c r="A2093" s="2" t="s">
        <v>4473</v>
      </c>
      <c r="B2093" s="1" t="s">
        <v>4474</v>
      </c>
      <c r="C2093" s="5" t="str">
        <f>IFERROR(__xludf.DUMMYFUNCTION("REGEXREPLACE(B2093, ""[[:punct:]]"", """")"),"againstgrmrs RepLorenaGarcia GAGColorado 😂")</f>
        <v>againstgrmrs RepLorenaGarcia GAGColorado 😂</v>
      </c>
      <c r="D2093" s="7">
        <f>IFERROR(__xludf.DUMMYFUNCTION("LEN(REGEXREPLACE(C2093, ""[[:punct:]]"", """"))"),43.0)</f>
        <v>43</v>
      </c>
      <c r="E2093" s="7">
        <f>IFERROR(__xludf.DUMMYFUNCTION("COUNTA(SPLIT(REGEXREPLACE(C2093, ""[[:punct:]]"", """"), "" ""))"),4.0)</f>
        <v>4</v>
      </c>
      <c r="F2093" s="8">
        <f t="shared" si="1"/>
        <v>10.75</v>
      </c>
    </row>
    <row r="2094">
      <c r="A2094" s="2" t="s">
        <v>4475</v>
      </c>
      <c r="B2094" s="1" t="s">
        <v>4476</v>
      </c>
      <c r="C2094" s="5" t="str">
        <f>IFERROR(__xludf.DUMMYFUNCTION("REGEXREPLACE(B2094, ""[[:punct:]]"", """")"),"elonmusk 👀")</f>
        <v>elonmusk 👀</v>
      </c>
      <c r="D2094" s="7">
        <f>IFERROR(__xludf.DUMMYFUNCTION("LEN(REGEXREPLACE(C2094, ""[[:punct:]]"", """"))"),11.0)</f>
        <v>11</v>
      </c>
      <c r="E2094" s="7">
        <f>IFERROR(__xludf.DUMMYFUNCTION("COUNTA(SPLIT(REGEXREPLACE(C2094, ""[[:punct:]]"", """"), "" ""))"),2.0)</f>
        <v>2</v>
      </c>
      <c r="F2094" s="8">
        <f t="shared" si="1"/>
        <v>5.5</v>
      </c>
    </row>
    <row r="2095">
      <c r="A2095" s="2" t="s">
        <v>4477</v>
      </c>
      <c r="B2095" s="1" t="s">
        <v>4478</v>
      </c>
      <c r="C2095" s="5" t="str">
        <f>IFERROR(__xludf.DUMMYFUNCTION("REGEXREPLACE(B2095, ""[[:punct:]]"", """")"),"elonmusk At least they’re saying it out loud now 🤷🏻‍♀️")</f>
        <v>elonmusk At least they’re saying it out loud now 🤷🏻‍♀️</v>
      </c>
      <c r="D2095" s="7">
        <f>IFERROR(__xludf.DUMMYFUNCTION("LEN(REGEXREPLACE(C2095, ""[[:punct:]]"", """"))"),56.0)</f>
        <v>56</v>
      </c>
      <c r="E2095" s="7">
        <f>IFERROR(__xludf.DUMMYFUNCTION("COUNTA(SPLIT(REGEXREPLACE(C2095, ""[[:punct:]]"", """"), "" ""))"),10.0)</f>
        <v>10</v>
      </c>
      <c r="F2095" s="8">
        <f t="shared" si="1"/>
        <v>5.6</v>
      </c>
    </row>
    <row r="2096">
      <c r="A2096" s="2" t="s">
        <v>4479</v>
      </c>
      <c r="B2096" s="1" t="s">
        <v>4480</v>
      </c>
      <c r="C2096" s="5" t="str">
        <f>IFERROR(__xludf.DUMMYFUNCTION("REGEXREPLACE(B2096, ""[[:punct:]]"", """")"),"I’m sorry but this is hilarious 😂  These are actual official police photos The police have to comply with California’s privacy law because California is more interested in protecting criminals httpstcoHTZd1scYOa")</f>
        <v>I’m sorry but this is hilarious 😂  These are actual official police photos The police have to comply with California’s privacy law because California is more interested in protecting criminals httpstcoHTZd1scYOa</v>
      </c>
      <c r="D2096" s="7">
        <f>IFERROR(__xludf.DUMMYFUNCTION("LEN(REGEXREPLACE(C2096, ""[[:punct:]]"", """"))"),212.0)</f>
        <v>212</v>
      </c>
      <c r="E2096" s="7">
        <f>IFERROR(__xludf.DUMMYFUNCTION("COUNTA(SPLIT(REGEXREPLACE(C2096, ""[[:punct:]]"", """"), "" ""))"),31.0)</f>
        <v>31</v>
      </c>
      <c r="F2096" s="8">
        <f t="shared" si="1"/>
        <v>6.838709677</v>
      </c>
    </row>
    <row r="2097">
      <c r="A2097" s="2" t="s">
        <v>4482</v>
      </c>
      <c r="B2097" s="1" t="s">
        <v>4483</v>
      </c>
      <c r="C2097" s="5" t="str">
        <f>IFERROR(__xludf.DUMMYFUNCTION("REGEXREPLACE(B2097, ""[[:punct:]]"", """")"),"Aren’t there lots of empty homes on Martha’s Vineyard this time of year")</f>
        <v>Aren’t there lots of empty homes on Martha’s Vineyard this time of year</v>
      </c>
      <c r="D2097" s="7">
        <f>IFERROR(__xludf.DUMMYFUNCTION("LEN(REGEXREPLACE(C2097, ""[[:punct:]]"", """"))"),71.0)</f>
        <v>71</v>
      </c>
      <c r="E2097" s="7">
        <f>IFERROR(__xludf.DUMMYFUNCTION("COUNTA(SPLIT(REGEXREPLACE(C2097, ""[[:punct:]]"", """"), "" ""))"),13.0)</f>
        <v>13</v>
      </c>
      <c r="F2097" s="8">
        <f t="shared" si="1"/>
        <v>5.461538462</v>
      </c>
    </row>
    <row r="2098">
      <c r="A2098" s="2" t="s">
        <v>4484</v>
      </c>
      <c r="B2098" s="1" t="s">
        <v>4485</v>
      </c>
      <c r="C2098" s="5" t="str">
        <f>IFERROR(__xludf.DUMMYFUNCTION("REGEXREPLACE(B2098, ""[[:punct:]]"", """")"),"PatriotKenzie ☠️")</f>
        <v>PatriotKenzie ☠️</v>
      </c>
      <c r="D2098" s="7">
        <f>IFERROR(__xludf.DUMMYFUNCTION("LEN(REGEXREPLACE(C2098, ""[[:punct:]]"", """"))"),16.0)</f>
        <v>16</v>
      </c>
      <c r="E2098" s="7">
        <f>IFERROR(__xludf.DUMMYFUNCTION("COUNTA(SPLIT(REGEXREPLACE(C2098, ""[[:punct:]]"", """"), "" ""))"),2.0)</f>
        <v>2</v>
      </c>
      <c r="F2098" s="8">
        <f t="shared" si="1"/>
        <v>8</v>
      </c>
    </row>
    <row r="2099">
      <c r="A2099" s="2" t="s">
        <v>4486</v>
      </c>
      <c r="B2099" s="1" t="s">
        <v>4487</v>
      </c>
      <c r="C2099" s="5" t="str">
        <f>IFERROR(__xludf.DUMMYFUNCTION("REGEXREPLACE(B2099, ""[[:punct:]]"", """")"),"domlucre Mike is such a creep")</f>
        <v>domlucre Mike is such a creep</v>
      </c>
      <c r="D2099" s="7">
        <f>IFERROR(__xludf.DUMMYFUNCTION("LEN(REGEXREPLACE(C2099, ""[[:punct:]]"", """"))"),29.0)</f>
        <v>29</v>
      </c>
      <c r="E2099" s="7">
        <f>IFERROR(__xludf.DUMMYFUNCTION("COUNTA(SPLIT(REGEXREPLACE(C2099, ""[[:punct:]]"", """"), "" ""))"),6.0)</f>
        <v>6</v>
      </c>
      <c r="F2099" s="8">
        <f t="shared" si="1"/>
        <v>4.833333333</v>
      </c>
    </row>
    <row r="2100">
      <c r="A2100" s="2" t="s">
        <v>4488</v>
      </c>
      <c r="B2100" s="1" t="s">
        <v>4489</v>
      </c>
      <c r="C2100" s="5" t="str">
        <f>IFERROR(__xludf.DUMMYFUNCTION("REGEXREPLACE(B2100, ""[[:punct:]]"", """")"),"For the second time in just a few months DeSantis had to send planes to a wartorn country to rescue Americans because the Biden admin left them hanging
Americans are not safe under the Biden regime In America and on foreign soil")</f>
        <v>For the second time in just a few months DeSantis had to send planes to a wartorn country to rescue Americans because the Biden admin left them hanging
Americans are not safe under the Biden regime In America and on foreign soil</v>
      </c>
      <c r="D2100" s="7">
        <f>IFERROR(__xludf.DUMMYFUNCTION("LEN(REGEXREPLACE(C2100, ""[[:punct:]]"", """"))"),229.0)</f>
        <v>229</v>
      </c>
      <c r="E2100" s="7">
        <f>IFERROR(__xludf.DUMMYFUNCTION("COUNTA(SPLIT(REGEXREPLACE(C2100, ""[[:punct:]]"", """"), "" ""))"),41.0)</f>
        <v>41</v>
      </c>
      <c r="F2100" s="8">
        <f t="shared" si="1"/>
        <v>5.585365854</v>
      </c>
    </row>
    <row r="2101">
      <c r="A2101" s="2" t="s">
        <v>4490</v>
      </c>
      <c r="B2101" s="1" t="s">
        <v>4491</v>
      </c>
      <c r="C2101" s="5" t="str">
        <f>IFERROR(__xludf.DUMMYFUNCTION("REGEXREPLACE(B2101, ""[[:punct:]]"", """")"),"🍊🍊🍊🍊")</f>
        <v>🍊🍊🍊🍊</v>
      </c>
      <c r="D2101" s="7">
        <f>IFERROR(__xludf.DUMMYFUNCTION("LEN(REGEXREPLACE(C2101, ""[[:punct:]]"", """"))"),8.0)</f>
        <v>8</v>
      </c>
      <c r="E2101" s="7">
        <f>IFERROR(__xludf.DUMMYFUNCTION("COUNTA(SPLIT(REGEXREPLACE(C2101, ""[[:punct:]]"", """"), "" ""))"),1.0)</f>
        <v>1</v>
      </c>
      <c r="F2101" s="8">
        <f t="shared" si="1"/>
        <v>8</v>
      </c>
    </row>
    <row r="2102">
      <c r="A2102" s="2" t="s">
        <v>4492</v>
      </c>
      <c r="B2102" s="1" t="s">
        <v>4493</v>
      </c>
      <c r="C2102" s="5" t="str">
        <f>IFERROR(__xludf.DUMMYFUNCTION("REGEXREPLACE(B2102, ""[[:punct:]]"", """")"),"stclairashley I literally instacarted an orange to my house to take this picture 😂 I don’t even like oranges")</f>
        <v>stclairashley I literally instacarted an orange to my house to take this picture 😂 I don’t even like oranges</v>
      </c>
      <c r="D2102" s="7">
        <f>IFERROR(__xludf.DUMMYFUNCTION("LEN(REGEXREPLACE(C2102, ""[[:punct:]]"", """"))"),109.0)</f>
        <v>109</v>
      </c>
      <c r="E2102" s="7">
        <f>IFERROR(__xludf.DUMMYFUNCTION("COUNTA(SPLIT(REGEXREPLACE(C2102, ""[[:punct:]]"", """"), "" ""))"),19.0)</f>
        <v>19</v>
      </c>
      <c r="F2102" s="8">
        <f t="shared" si="1"/>
        <v>5.736842105</v>
      </c>
    </row>
    <row r="2103">
      <c r="A2103" s="2" t="s">
        <v>4494</v>
      </c>
      <c r="B2103" s="1" t="s">
        <v>4495</v>
      </c>
      <c r="C2103" s="5" t="str">
        <f>IFERROR(__xludf.DUMMYFUNCTION("REGEXREPLACE(B2103, ""[[:punct:]]"", """")"),"“Excessive” free speech What")</f>
        <v>“Excessive” free speech What</v>
      </c>
      <c r="D2103" s="7">
        <f>IFERROR(__xludf.DUMMYFUNCTION("LEN(REGEXREPLACE(C2103, ""[[:punct:]]"", """"))"),28.0)</f>
        <v>28</v>
      </c>
      <c r="E2103" s="7">
        <f>IFERROR(__xludf.DUMMYFUNCTION("COUNTA(SPLIT(REGEXREPLACE(C2103, ""[[:punct:]]"", """"), "" ""))"),4.0)</f>
        <v>4</v>
      </c>
      <c r="F2103" s="8">
        <f t="shared" si="1"/>
        <v>7</v>
      </c>
    </row>
    <row r="2104">
      <c r="A2104" s="2" t="s">
        <v>4496</v>
      </c>
      <c r="B2104" s="1" t="s">
        <v>4497</v>
      </c>
      <c r="C2104" s="5" t="str">
        <f>IFERROR(__xludf.DUMMYFUNCTION("REGEXREPLACE(B2104, ""[[:punct:]]"", """")"),"Teacher at wcpsmd is upset that he can’t openly support a terrorist organization who are holding American citizens hostage")</f>
        <v>Teacher at wcpsmd is upset that he can’t openly support a terrorist organization who are holding American citizens hostage</v>
      </c>
      <c r="D2104" s="7">
        <f>IFERROR(__xludf.DUMMYFUNCTION("LEN(REGEXREPLACE(C2104, ""[[:punct:]]"", """"))"),122.0)</f>
        <v>122</v>
      </c>
      <c r="E2104" s="7">
        <f>IFERROR(__xludf.DUMMYFUNCTION("COUNTA(SPLIT(REGEXREPLACE(C2104, ""[[:punct:]]"", """"), "" ""))"),19.0)</f>
        <v>19</v>
      </c>
      <c r="F2104" s="8">
        <f t="shared" si="1"/>
        <v>6.421052632</v>
      </c>
    </row>
    <row r="2105">
      <c r="A2105" s="2" t="s">
        <v>4498</v>
      </c>
      <c r="B2105" s="1" t="s">
        <v>4499</v>
      </c>
      <c r="C2105" s="5" t="str">
        <f>IFERROR(__xludf.DUMMYFUNCTION("REGEXREPLACE(B2105, ""[[:punct:]]"", """")"),"train lol I think I was on a bus when I wrote this 😂")</f>
        <v>train lol I think I was on a bus when I wrote this 😂</v>
      </c>
      <c r="D2105" s="7">
        <f>IFERROR(__xludf.DUMMYFUNCTION("LEN(REGEXREPLACE(C2105, ""[[:punct:]]"", """"))"),53.0)</f>
        <v>53</v>
      </c>
      <c r="E2105" s="7">
        <f>IFERROR(__xludf.DUMMYFUNCTION("COUNTA(SPLIT(REGEXREPLACE(C2105, ""[[:punct:]]"", """"), "" ""))"),14.0)</f>
        <v>14</v>
      </c>
      <c r="F2105" s="8">
        <f t="shared" si="1"/>
        <v>3.785714286</v>
      </c>
    </row>
    <row r="2106">
      <c r="A2106" s="2" t="s">
        <v>4500</v>
      </c>
      <c r="B2106" s="1" t="s">
        <v>4501</v>
      </c>
      <c r="C2106" s="5" t="str">
        <f>IFERROR(__xludf.DUMMYFUNCTION("REGEXREPLACE(B2106, ""[[:punct:]]"", """")"),"LauraLoomer Not this time")</f>
        <v>LauraLoomer Not this time</v>
      </c>
      <c r="D2106" s="7">
        <f>IFERROR(__xludf.DUMMYFUNCTION("LEN(REGEXREPLACE(C2106, ""[[:punct:]]"", """"))"),25.0)</f>
        <v>25</v>
      </c>
      <c r="E2106" s="7">
        <f>IFERROR(__xludf.DUMMYFUNCTION("COUNTA(SPLIT(REGEXREPLACE(C2106, ""[[:punct:]]"", """"), "" ""))"),4.0)</f>
        <v>4</v>
      </c>
      <c r="F2106" s="8">
        <f t="shared" si="1"/>
        <v>6.25</v>
      </c>
    </row>
    <row r="2107">
      <c r="A2107" s="2" t="s">
        <v>4502</v>
      </c>
      <c r="B2107" s="1" t="s">
        <v>4503</v>
      </c>
      <c r="C2107" s="5" t="str">
        <f>IFERROR(__xludf.DUMMYFUNCTION("REGEXREPLACE(B2107, ""[[:punct:]]"", """")"),"lsferguson Nope")</f>
        <v>lsferguson Nope</v>
      </c>
      <c r="D2107" s="7">
        <f>IFERROR(__xludf.DUMMYFUNCTION("LEN(REGEXREPLACE(C2107, ""[[:punct:]]"", """"))"),15.0)</f>
        <v>15</v>
      </c>
      <c r="E2107" s="7">
        <f>IFERROR(__xludf.DUMMYFUNCTION("COUNTA(SPLIT(REGEXREPLACE(C2107, ""[[:punct:]]"", """"), "" ""))"),2.0)</f>
        <v>2</v>
      </c>
      <c r="F2107" s="8">
        <f t="shared" si="1"/>
        <v>7.5</v>
      </c>
    </row>
    <row r="2108">
      <c r="A2108" s="2" t="s">
        <v>4504</v>
      </c>
      <c r="B2108" s="1" t="s">
        <v>4505</v>
      </c>
      <c r="C2108" s="5" t="str">
        <f>IFERROR(__xludf.DUMMYFUNCTION("REGEXREPLACE(B2108, ""[[:punct:]]"", """")"),"mazemoore Nope but I’ve been there before")</f>
        <v>mazemoore Nope but I’ve been there before</v>
      </c>
      <c r="D2108" s="7">
        <f>IFERROR(__xludf.DUMMYFUNCTION("LEN(REGEXREPLACE(C2108, ""[[:punct:]]"", """"))"),41.0)</f>
        <v>41</v>
      </c>
      <c r="E2108" s="7">
        <f>IFERROR(__xludf.DUMMYFUNCTION("COUNTA(SPLIT(REGEXREPLACE(C2108, ""[[:punct:]]"", """"), "" ""))"),7.0)</f>
        <v>7</v>
      </c>
      <c r="F2108" s="8">
        <f t="shared" si="1"/>
        <v>5.857142857</v>
      </c>
    </row>
    <row r="2109">
      <c r="A2109" s="2" t="s">
        <v>4506</v>
      </c>
      <c r="B2109" s="1" t="s">
        <v>4507</v>
      </c>
      <c r="C2109" s="5" t="str">
        <f>IFERROR(__xludf.DUMMYFUNCTION("REGEXREPLACE(B2109, ""[[:punct:]]"", """")"),"Seppie123456 I’d rather go to Haiti 😅")</f>
        <v>Seppie123456 I’d rather go to Haiti 😅</v>
      </c>
      <c r="D2109" s="7">
        <f>IFERROR(__xludf.DUMMYFUNCTION("LEN(REGEXREPLACE(C2109, ""[[:punct:]]"", """"))"),38.0)</f>
        <v>38</v>
      </c>
      <c r="E2109" s="7">
        <f>IFERROR(__xludf.DUMMYFUNCTION("COUNTA(SPLIT(REGEXREPLACE(C2109, ""[[:punct:]]"", """"), "" ""))"),7.0)</f>
        <v>7</v>
      </c>
      <c r="F2109" s="8">
        <f t="shared" si="1"/>
        <v>5.428571429</v>
      </c>
    </row>
    <row r="2110">
      <c r="A2110" s="2" t="s">
        <v>4508</v>
      </c>
      <c r="B2110" s="1" t="s">
        <v>4509</v>
      </c>
      <c r="C2110" s="5" t="str">
        <f>IFERROR(__xludf.DUMMYFUNCTION("REGEXREPLACE(B2110, ""[[:punct:]]"", """")"),"BigPoke918 I hear it’s dangerous in many parts of that country")</f>
        <v>BigPoke918 I hear it’s dangerous in many parts of that country</v>
      </c>
      <c r="D2110" s="7">
        <f>IFERROR(__xludf.DUMMYFUNCTION("LEN(REGEXREPLACE(C2110, ""[[:punct:]]"", """"))"),62.0)</f>
        <v>62</v>
      </c>
      <c r="E2110" s="7">
        <f>IFERROR(__xludf.DUMMYFUNCTION("COUNTA(SPLIT(REGEXREPLACE(C2110, ""[[:punct:]]"", """"), "" ""))"),11.0)</f>
        <v>11</v>
      </c>
      <c r="F2110" s="8">
        <f t="shared" si="1"/>
        <v>5.636363636</v>
      </c>
    </row>
    <row r="2111">
      <c r="A2111" s="2" t="s">
        <v>4510</v>
      </c>
      <c r="B2111" s="1" t="s">
        <v>4511</v>
      </c>
      <c r="C2111" s="5" t="str">
        <f>IFERROR(__xludf.DUMMYFUNCTION("REGEXREPLACE(B2111, ""[[:punct:]]"", """")"),"ViralNewsNYC El Salvador is on my bucket list")</f>
        <v>ViralNewsNYC El Salvador is on my bucket list</v>
      </c>
      <c r="D2111" s="7">
        <f>IFERROR(__xludf.DUMMYFUNCTION("LEN(REGEXREPLACE(C2111, ""[[:punct:]]"", """"))"),45.0)</f>
        <v>45</v>
      </c>
      <c r="E2111" s="7">
        <f>IFERROR(__xludf.DUMMYFUNCTION("COUNTA(SPLIT(REGEXREPLACE(C2111, ""[[:punct:]]"", """"), "" ""))"),8.0)</f>
        <v>8</v>
      </c>
      <c r="F2111" s="8">
        <f t="shared" si="1"/>
        <v>5.625</v>
      </c>
    </row>
    <row r="2112">
      <c r="A2112" s="2" t="s">
        <v>4512</v>
      </c>
      <c r="B2112" s="1" t="s">
        <v>4513</v>
      </c>
      <c r="C2112" s="5" t="str">
        <f>IFERROR(__xludf.DUMMYFUNCTION("REGEXREPLACE(B2112, ""[[:punct:]]"", """")"),"jp23mc Why would anyone go to that hellhole 😂")</f>
        <v>jp23mc Why would anyone go to that hellhole 😂</v>
      </c>
      <c r="D2112" s="7">
        <f>IFERROR(__xludf.DUMMYFUNCTION("LEN(REGEXREPLACE(C2112, ""[[:punct:]]"", """"))"),46.0)</f>
        <v>46</v>
      </c>
      <c r="E2112" s="7">
        <f>IFERROR(__xludf.DUMMYFUNCTION("COUNTA(SPLIT(REGEXREPLACE(C2112, ""[[:punct:]]"", """"), "" ""))"),9.0)</f>
        <v>9</v>
      </c>
      <c r="F2112" s="8">
        <f t="shared" si="1"/>
        <v>5.111111111</v>
      </c>
    </row>
    <row r="2113">
      <c r="A2113" s="2" t="s">
        <v>4514</v>
      </c>
      <c r="B2113" s="1" t="s">
        <v>4515</v>
      </c>
      <c r="C2113" s="5" t="str">
        <f>IFERROR(__xludf.DUMMYFUNCTION("REGEXREPLACE(B2113, ""[[:punct:]]"", """")"),"mmshaked Lol probably")</f>
        <v>mmshaked Lol probably</v>
      </c>
      <c r="D2113" s="7">
        <f>IFERROR(__xludf.DUMMYFUNCTION("LEN(REGEXREPLACE(C2113, ""[[:punct:]]"", """"))"),21.0)</f>
        <v>21</v>
      </c>
      <c r="E2113" s="7">
        <f>IFERROR(__xludf.DUMMYFUNCTION("COUNTA(SPLIT(REGEXREPLACE(C2113, ""[[:punct:]]"", """"), "" ""))"),3.0)</f>
        <v>3</v>
      </c>
      <c r="F2113" s="8">
        <f t="shared" si="1"/>
        <v>7</v>
      </c>
    </row>
    <row r="2114">
      <c r="A2114" s="2" t="s">
        <v>4516</v>
      </c>
      <c r="B2114" s="1" t="s">
        <v>4517</v>
      </c>
      <c r="C2114" s="5" t="str">
        <f>IFERROR(__xludf.DUMMYFUNCTION("REGEXREPLACE(B2114, ""[[:punct:]]"", """")"),"JaggerCDrury I wish Maybe one day")</f>
        <v>JaggerCDrury I wish Maybe one day</v>
      </c>
      <c r="D2114" s="7">
        <f>IFERROR(__xludf.DUMMYFUNCTION("LEN(REGEXREPLACE(C2114, ""[[:punct:]]"", """"))"),33.0)</f>
        <v>33</v>
      </c>
      <c r="E2114" s="7">
        <f>IFERROR(__xludf.DUMMYFUNCTION("COUNTA(SPLIT(REGEXREPLACE(C2114, ""[[:punct:]]"", """"), "" ""))"),6.0)</f>
        <v>6</v>
      </c>
      <c r="F2114" s="8">
        <f t="shared" si="1"/>
        <v>5.5</v>
      </c>
    </row>
    <row r="2115">
      <c r="A2115" s="2" t="s">
        <v>4518</v>
      </c>
      <c r="B2115" s="1" t="s">
        <v>4519</v>
      </c>
      <c r="C2115" s="5" t="str">
        <f>IFERROR(__xludf.DUMMYFUNCTION("REGEXREPLACE(B2115, ""[[:punct:]]"", """")"),"jontxpp Close")</f>
        <v>jontxpp Close</v>
      </c>
      <c r="D2115" s="7">
        <f>IFERROR(__xludf.DUMMYFUNCTION("LEN(REGEXREPLACE(C2115, ""[[:punct:]]"", """"))"),13.0)</f>
        <v>13</v>
      </c>
      <c r="E2115" s="7">
        <f>IFERROR(__xludf.DUMMYFUNCTION("COUNTA(SPLIT(REGEXREPLACE(C2115, ""[[:punct:]]"", """"), "" ""))"),2.0)</f>
        <v>2</v>
      </c>
      <c r="F2115" s="8">
        <f t="shared" si="1"/>
        <v>6.5</v>
      </c>
    </row>
    <row r="2116">
      <c r="A2116" s="2" t="s">
        <v>4520</v>
      </c>
      <c r="B2116" s="1" t="s">
        <v>4521</v>
      </c>
      <c r="C2116" s="5" t="str">
        <f>IFERROR(__xludf.DUMMYFUNCTION("REGEXREPLACE(B2116, ""[[:punct:]]"", """")"),"Bubblebathgirl No I don’t want to be someone’s dinner 😳")</f>
        <v>Bubblebathgirl No I don’t want to be someone’s dinner 😳</v>
      </c>
      <c r="D2116" s="7">
        <f>IFERROR(__xludf.DUMMYFUNCTION("LEN(REGEXREPLACE(C2116, ""[[:punct:]]"", """"))"),56.0)</f>
        <v>56</v>
      </c>
      <c r="E2116" s="7">
        <f>IFERROR(__xludf.DUMMYFUNCTION("COUNTA(SPLIT(REGEXREPLACE(C2116, ""[[:punct:]]"", """"), "" ""))"),10.0)</f>
        <v>10</v>
      </c>
      <c r="F2116" s="8">
        <f t="shared" si="1"/>
        <v>5.6</v>
      </c>
    </row>
    <row r="2117">
      <c r="A2117" s="2" t="s">
        <v>4522</v>
      </c>
      <c r="B2117" s="1" t="s">
        <v>4523</v>
      </c>
      <c r="C2117" s="5" t="str">
        <f>IFERROR(__xludf.DUMMYFUNCTION("REGEXREPLACE(B2117, ""[[:punct:]]"", """")"),"RenattaOxendine So far no signs of DEI")</f>
        <v>RenattaOxendine So far no signs of DEI</v>
      </c>
      <c r="D2117" s="7">
        <f>IFERROR(__xludf.DUMMYFUNCTION("LEN(REGEXREPLACE(C2117, ""[[:punct:]]"", """"))"),38.0)</f>
        <v>38</v>
      </c>
      <c r="E2117" s="7">
        <f>IFERROR(__xludf.DUMMYFUNCTION("COUNTA(SPLIT(REGEXREPLACE(C2117, ""[[:punct:]]"", """"), "" ""))"),7.0)</f>
        <v>7</v>
      </c>
      <c r="F2117" s="8">
        <f t="shared" si="1"/>
        <v>5.428571429</v>
      </c>
    </row>
    <row r="2118">
      <c r="A2118" s="2" t="s">
        <v>4524</v>
      </c>
      <c r="B2118" s="1" t="s">
        <v>4525</v>
      </c>
      <c r="C2118" s="5" t="str">
        <f>IFERROR(__xludf.DUMMYFUNCTION("REGEXREPLACE(B2118, ""[[:punct:]]"", """")"),"I’m off on an International adventure Can you guess httpstcosTGUgKoHa3")</f>
        <v>I’m off on an International adventure Can you guess httpstcosTGUgKoHa3</v>
      </c>
      <c r="D2118" s="7">
        <f>IFERROR(__xludf.DUMMYFUNCTION("LEN(REGEXREPLACE(C2118, ""[[:punct:]]"", """"))"),70.0)</f>
        <v>70</v>
      </c>
      <c r="E2118" s="7">
        <f>IFERROR(__xludf.DUMMYFUNCTION("COUNTA(SPLIT(REGEXREPLACE(C2118, ""[[:punct:]]"", """"), "" ""))"),10.0)</f>
        <v>10</v>
      </c>
      <c r="F2118" s="8">
        <f t="shared" si="1"/>
        <v>7</v>
      </c>
    </row>
    <row r="2119">
      <c r="A2119" s="2" t="s">
        <v>4527</v>
      </c>
      <c r="B2119" s="1" t="s">
        <v>4528</v>
      </c>
      <c r="C2119" s="5" t="str">
        <f>IFERROR(__xludf.DUMMYFUNCTION("REGEXREPLACE(B2119, ""[[:punct:]]"", """")"),"This grown man was counting down the days until he can criticize a teenage So freaking creepy httpstcoDvRaX7xfEA")</f>
        <v>This grown man was counting down the days until he can criticize a teenage So freaking creepy httpstcoDvRaX7xfEA</v>
      </c>
      <c r="D2119" s="7">
        <f>IFERROR(__xludf.DUMMYFUNCTION("LEN(REGEXREPLACE(C2119, ""[[:punct:]]"", """"))"),112.0)</f>
        <v>112</v>
      </c>
      <c r="E2119" s="7">
        <f>IFERROR(__xludf.DUMMYFUNCTION("COUNTA(SPLIT(REGEXREPLACE(C2119, ""[[:punct:]]"", """"), "" ""))"),18.0)</f>
        <v>18</v>
      </c>
      <c r="F2119" s="8">
        <f t="shared" si="1"/>
        <v>6.222222222</v>
      </c>
    </row>
    <row r="2120">
      <c r="A2120" s="2" t="s">
        <v>4530</v>
      </c>
      <c r="B2120" s="1" t="s">
        <v>4531</v>
      </c>
      <c r="C2120" s="5" t="str">
        <f>IFERROR(__xludf.DUMMYFUNCTION("REGEXREPLACE(B2120, ""[[:punct:]]"", """")"),"Daniel Penny put a homeless man in a chokehold because he was yelling about klling people and being volent Passengers on the bus praised him for heroically stepping up to protect them
This is how the media frames it")</f>
        <v>Daniel Penny put a homeless man in a chokehold because he was yelling about klling people and being volent Passengers on the bus praised him for heroically stepping up to protect them
This is how the media frames it</v>
      </c>
      <c r="D2120" s="7">
        <f>IFERROR(__xludf.DUMMYFUNCTION("LEN(REGEXREPLACE(C2120, ""[[:punct:]]"", """"))"),216.0)</f>
        <v>216</v>
      </c>
      <c r="E2120" s="7">
        <f>IFERROR(__xludf.DUMMYFUNCTION("COUNTA(SPLIT(REGEXREPLACE(C2120, ""[[:punct:]]"", """"), "" ""))"),38.0)</f>
        <v>38</v>
      </c>
      <c r="F2120" s="8">
        <f t="shared" si="1"/>
        <v>5.684210526</v>
      </c>
    </row>
    <row r="2121">
      <c r="A2121" s="2" t="s">
        <v>4532</v>
      </c>
      <c r="B2121" s="1" t="s">
        <v>4533</v>
      </c>
      <c r="C2121" s="5" t="str">
        <f>IFERROR(__xludf.DUMMYFUNCTION("REGEXREPLACE(B2121, ""[[:punct:]]"", """")"),"Media Matters USAToday and WaPo keep close tabs on every “bmb threat” which they then report and blame on me
None have said a word about a sitting US Senator receiving an actual recorded threat
🤔")</f>
        <v>Media Matters USAToday and WaPo keep close tabs on every “bmb threat” which they then report and blame on me
None have said a word about a sitting US Senator receiving an actual recorded threat
🤔</v>
      </c>
      <c r="D2121" s="7">
        <f>IFERROR(__xludf.DUMMYFUNCTION("LEN(REGEXREPLACE(C2121, ""[[:punct:]]"", """"))"),198.0)</f>
        <v>198</v>
      </c>
      <c r="E2121" s="7">
        <f>IFERROR(__xludf.DUMMYFUNCTION("COUNTA(SPLIT(REGEXREPLACE(C2121, ""[[:punct:]]"", """"), "" ""))"),34.0)</f>
        <v>34</v>
      </c>
      <c r="F2121" s="8">
        <f t="shared" si="1"/>
        <v>5.823529412</v>
      </c>
    </row>
    <row r="2122">
      <c r="A2122" s="2" t="s">
        <v>4534</v>
      </c>
      <c r="B2122" s="1" t="s">
        <v>4535</v>
      </c>
      <c r="C2122" s="5" t="str">
        <f>IFERROR(__xludf.DUMMYFUNCTION("REGEXREPLACE(B2122, ""[[:punct:]]"", """")"),"Please don’t shortchange me and make sure this bmb threat from today is included
This one was deemed a hoax and not credible and came from outside the country I trust you to figure out how to blame it on me like the Superintendent did httpstcohz7Zp8YkL5")</f>
        <v>Please don’t shortchange me and make sure this bmb threat from today is included
This one was deemed a hoax and not credible and came from outside the country I trust you to figure out how to blame it on me like the Superintendent did httpstcohz7Zp8YkL5</v>
      </c>
      <c r="D2122" s="7">
        <f>IFERROR(__xludf.DUMMYFUNCTION("LEN(REGEXREPLACE(C2122, ""[[:punct:]]"", """"))"),254.0)</f>
        <v>254</v>
      </c>
      <c r="E2122" s="7">
        <f>IFERROR(__xludf.DUMMYFUNCTION("COUNTA(SPLIT(REGEXREPLACE(C2122, ""[[:punct:]]"", """"), "" ""))"),45.0)</f>
        <v>45</v>
      </c>
      <c r="F2122" s="8">
        <f t="shared" si="1"/>
        <v>5.644444444</v>
      </c>
    </row>
    <row r="2123">
      <c r="A2123" s="2" t="s">
        <v>4537</v>
      </c>
      <c r="B2123" s="1" t="s">
        <v>477</v>
      </c>
      <c r="C2123" s="5" t="str">
        <f>IFERROR(__xludf.DUMMYFUNCTION("REGEXREPLACE(B2123, ""[[:punct:]]"", """")"),"I can’t believe this is real")</f>
        <v>I can’t believe this is real</v>
      </c>
      <c r="D2123" s="7">
        <f>IFERROR(__xludf.DUMMYFUNCTION("LEN(REGEXREPLACE(C2123, ""[[:punct:]]"", """"))"),28.0)</f>
        <v>28</v>
      </c>
      <c r="E2123" s="7">
        <f>IFERROR(__xludf.DUMMYFUNCTION("COUNTA(SPLIT(REGEXREPLACE(C2123, ""[[:punct:]]"", """"), "" ""))"),6.0)</f>
        <v>6</v>
      </c>
      <c r="F2123" s="8">
        <f t="shared" si="1"/>
        <v>4.666666667</v>
      </c>
    </row>
    <row r="2124">
      <c r="A2124" s="2" t="s">
        <v>4538</v>
      </c>
      <c r="B2124" s="1" t="s">
        <v>4539</v>
      </c>
      <c r="C2124" s="5" t="str">
        <f>IFERROR(__xludf.DUMMYFUNCTION("REGEXREPLACE(B2124, ""[[:punct:]]"", """")"),"RepLorenaGarcia’s door Yes this is real httpstcoXcFzj1WHYK")</f>
        <v>RepLorenaGarcia’s door Yes this is real httpstcoXcFzj1WHYK</v>
      </c>
      <c r="D2124" s="7">
        <f>IFERROR(__xludf.DUMMYFUNCTION("LEN(REGEXREPLACE(C2124, ""[[:punct:]]"", """"))"),58.0)</f>
        <v>58</v>
      </c>
      <c r="E2124" s="7">
        <f>IFERROR(__xludf.DUMMYFUNCTION("COUNTA(SPLIT(REGEXREPLACE(C2124, ""[[:punct:]]"", """"), "" ""))"),7.0)</f>
        <v>7</v>
      </c>
      <c r="F2124" s="8">
        <f t="shared" si="1"/>
        <v>8.285714286</v>
      </c>
    </row>
    <row r="2125">
      <c r="A2125" s="2" t="s">
        <v>4541</v>
      </c>
      <c r="B2125" s="1" t="s">
        <v>2517</v>
      </c>
      <c r="C2125" s="5" t="str">
        <f>IFERROR(__xludf.DUMMYFUNCTION("REGEXREPLACE(B2125, ""[[:punct:]]"", """")"),"Homeschool your kids")</f>
        <v>Homeschool your kids</v>
      </c>
      <c r="D2125" s="7">
        <f>IFERROR(__xludf.DUMMYFUNCTION("LEN(REGEXREPLACE(C2125, ""[[:punct:]]"", """"))"),20.0)</f>
        <v>20</v>
      </c>
      <c r="E2125" s="7">
        <f>IFERROR(__xludf.DUMMYFUNCTION("COUNTA(SPLIT(REGEXREPLACE(C2125, ""[[:punct:]]"", """"), "" ""))"),3.0)</f>
        <v>3</v>
      </c>
      <c r="F2125" s="8">
        <f t="shared" si="1"/>
        <v>6.666666667</v>
      </c>
    </row>
    <row r="2126">
      <c r="A2126" s="2" t="s">
        <v>4542</v>
      </c>
      <c r="B2126" s="1" t="s">
        <v>4543</v>
      </c>
      <c r="C2126" s="5" t="str">
        <f>IFERROR(__xludf.DUMMYFUNCTION("REGEXREPLACE(B2126, ""[[:punct:]]"", """")"),"Whoa")</f>
        <v>Whoa</v>
      </c>
      <c r="D2126" s="7">
        <f>IFERROR(__xludf.DUMMYFUNCTION("LEN(REGEXREPLACE(C2126, ""[[:punct:]]"", """"))"),4.0)</f>
        <v>4</v>
      </c>
      <c r="E2126" s="7">
        <f>IFERROR(__xludf.DUMMYFUNCTION("COUNTA(SPLIT(REGEXREPLACE(C2126, ""[[:punct:]]"", """"), "" ""))"),1.0)</f>
        <v>1</v>
      </c>
      <c r="F2126" s="8">
        <f t="shared" si="1"/>
        <v>4</v>
      </c>
    </row>
    <row r="2127">
      <c r="A2127" s="2" t="s">
        <v>4544</v>
      </c>
      <c r="B2127" s="1" t="s">
        <v>4545</v>
      </c>
      <c r="C2127" s="5" t="str">
        <f>IFERROR(__xludf.DUMMYFUNCTION("REGEXREPLACE(B2127, ""[[:punct:]]"", """")"),"Democrats are trying to create a new hoax like the “bloodbath” hoax by taking Jared Kushner completely out of context
Jared Kushner did not express interest in building luxury condos in Gaza or permanently displacing any people
The video and narrative b"&amp;"eing spread by the media selectively edited Jared’s comments 
In the full version it’s clear he said he believes Gaza could have been valuable for Palestinians and that his proposal for civilians in Rafah is a temporary safe zone in the Negev as Israel c"&amp;"ontinues its operation to free the hostages which include American citizens and eliminate terrorist infrastructure")</f>
        <v>Democrats are trying to create a new hoax like the “bloodbath” hoax by taking Jared Kushner completely out of context
Jared Kushner did not express interest in building luxury condos in Gaza or permanently displacing any people
The video and narrative being spread by the media selectively edited Jared’s comments 
In the full version it’s clear he said he believes Gaza could have been valuable for Palestinians and that his proposal for civilians in Rafah is a temporary safe zone in the Negev as Israel continues its operation to free the hostages which include American citizens and eliminate terrorist infrastructure</v>
      </c>
      <c r="D2127" s="7">
        <f>IFERROR(__xludf.DUMMYFUNCTION("LEN(REGEXREPLACE(C2127, ""[[:punct:]]"", """"))"),624.0)</f>
        <v>624</v>
      </c>
      <c r="E2127" s="7">
        <f>IFERROR(__xludf.DUMMYFUNCTION("COUNTA(SPLIT(REGEXREPLACE(C2127, ""[[:punct:]]"", """"), "" ""))"),98.0)</f>
        <v>98</v>
      </c>
      <c r="F2127" s="8">
        <f t="shared" si="1"/>
        <v>6.367346939</v>
      </c>
    </row>
    <row r="2128">
      <c r="A2128" s="2" t="s">
        <v>4547</v>
      </c>
      <c r="B2128" s="1" t="s">
        <v>2451</v>
      </c>
      <c r="C2128" s="5" t="str">
        <f>IFERROR(__xludf.DUMMYFUNCTION("REGEXREPLACE(B2128, ""[[:punct:]]"", """")"),"‼️")</f>
        <v>‼️</v>
      </c>
      <c r="D2128" s="7">
        <f>IFERROR(__xludf.DUMMYFUNCTION("LEN(REGEXREPLACE(C2128, ""[[:punct:]]"", """"))"),2.0)</f>
        <v>2</v>
      </c>
      <c r="E2128" s="7">
        <f>IFERROR(__xludf.DUMMYFUNCTION("COUNTA(SPLIT(REGEXREPLACE(C2128, ""[[:punct:]]"", """"), "" ""))"),1.0)</f>
        <v>1</v>
      </c>
      <c r="F2128" s="8">
        <f t="shared" si="1"/>
        <v>2</v>
      </c>
    </row>
    <row r="2129">
      <c r="A2129" s="2" t="s">
        <v>4548</v>
      </c>
      <c r="B2129" s="1" t="s">
        <v>4549</v>
      </c>
      <c r="C2129" s="5" t="str">
        <f>IFERROR(__xludf.DUMMYFUNCTION("REGEXREPLACE(B2129, ""[[:punct:]]"", """")"),"What a retarted thing to wake up and think about and post")</f>
        <v>What a retarted thing to wake up and think about and post</v>
      </c>
      <c r="D2129" s="7">
        <f>IFERROR(__xludf.DUMMYFUNCTION("LEN(REGEXREPLACE(C2129, ""[[:punct:]]"", """"))"),57.0)</f>
        <v>57</v>
      </c>
      <c r="E2129" s="7">
        <f>IFERROR(__xludf.DUMMYFUNCTION("COUNTA(SPLIT(REGEXREPLACE(C2129, ""[[:punct:]]"", """"), "" ""))"),12.0)</f>
        <v>12</v>
      </c>
      <c r="F2129" s="8">
        <f t="shared" si="1"/>
        <v>4.75</v>
      </c>
    </row>
    <row r="2130">
      <c r="A2130" s="2" t="s">
        <v>4550</v>
      </c>
      <c r="B2130" s="1" t="s">
        <v>4551</v>
      </c>
      <c r="C2130" s="5" t="str">
        <f>IFERROR(__xludf.DUMMYFUNCTION("REGEXREPLACE(B2130, ""[[:punct:]]"", """")"),"TRHLofficial Yup")</f>
        <v>TRHLofficial Yup</v>
      </c>
      <c r="D2130" s="7">
        <f>IFERROR(__xludf.DUMMYFUNCTION("LEN(REGEXREPLACE(C2130, ""[[:punct:]]"", """"))"),16.0)</f>
        <v>16</v>
      </c>
      <c r="E2130" s="7">
        <f>IFERROR(__xludf.DUMMYFUNCTION("COUNTA(SPLIT(REGEXREPLACE(C2130, ""[[:punct:]]"", """"), "" ""))"),2.0)</f>
        <v>2</v>
      </c>
      <c r="F2130" s="8">
        <f t="shared" si="1"/>
        <v>8</v>
      </c>
    </row>
    <row r="2131">
      <c r="A2131" s="2" t="s">
        <v>4552</v>
      </c>
      <c r="B2131" s="1" t="s">
        <v>4553</v>
      </c>
      <c r="C2131" s="5" t="str">
        <f>IFERROR(__xludf.DUMMYFUNCTION("REGEXREPLACE(B2131, ""[[:punct:]]"", """")"),"You wake up in middle of the night and this is the first thing you see What do you do httpstcoMMZiAuU8xq")</f>
        <v>You wake up in middle of the night and this is the first thing you see What do you do httpstcoMMZiAuU8xq</v>
      </c>
      <c r="D2131" s="7">
        <f>IFERROR(__xludf.DUMMYFUNCTION("LEN(REGEXREPLACE(C2131, ""[[:punct:]]"", """"))"),104.0)</f>
        <v>104</v>
      </c>
      <c r="E2131" s="7">
        <f>IFERROR(__xludf.DUMMYFUNCTION("COUNTA(SPLIT(REGEXREPLACE(C2131, ""[[:punct:]]"", """"), "" ""))"),21.0)</f>
        <v>21</v>
      </c>
      <c r="F2131" s="8">
        <f t="shared" si="1"/>
        <v>4.952380952</v>
      </c>
    </row>
    <row r="2132">
      <c r="A2132" s="2" t="s">
        <v>4555</v>
      </c>
      <c r="B2132" s="1" t="s">
        <v>3045</v>
      </c>
      <c r="C2132" s="5" t="str">
        <f>IFERROR(__xludf.DUMMYFUNCTION("REGEXREPLACE(B2132, ""[[:punct:]]"", """")"),"Insane")</f>
        <v>Insane</v>
      </c>
      <c r="D2132" s="7">
        <f>IFERROR(__xludf.DUMMYFUNCTION("LEN(REGEXREPLACE(C2132, ""[[:punct:]]"", """"))"),6.0)</f>
        <v>6</v>
      </c>
      <c r="E2132" s="7">
        <f>IFERROR(__xludf.DUMMYFUNCTION("COUNTA(SPLIT(REGEXREPLACE(C2132, ""[[:punct:]]"", """"), "" ""))"),1.0)</f>
        <v>1</v>
      </c>
      <c r="F2132" s="8">
        <f t="shared" si="1"/>
        <v>6</v>
      </c>
    </row>
    <row r="2133">
      <c r="A2133" s="2" t="s">
        <v>4556</v>
      </c>
      <c r="B2133" s="1" t="s">
        <v>378</v>
      </c>
      <c r="C2133" s="5" t="str">
        <f>IFERROR(__xludf.DUMMYFUNCTION("REGEXREPLACE(B2133, ""[[:punct:]]"", """")"),"Unbelievable")</f>
        <v>Unbelievable</v>
      </c>
      <c r="D2133" s="7">
        <f>IFERROR(__xludf.DUMMYFUNCTION("LEN(REGEXREPLACE(C2133, ""[[:punct:]]"", """"))"),12.0)</f>
        <v>12</v>
      </c>
      <c r="E2133" s="7">
        <f>IFERROR(__xludf.DUMMYFUNCTION("COUNTA(SPLIT(REGEXREPLACE(C2133, ""[[:punct:]]"", """"), "" ""))"),1.0)</f>
        <v>1</v>
      </c>
      <c r="F2133" s="8">
        <f t="shared" si="1"/>
        <v>12</v>
      </c>
    </row>
    <row r="2134">
      <c r="A2134" s="2" t="s">
        <v>4557</v>
      </c>
      <c r="B2134" s="1" t="s">
        <v>4558</v>
      </c>
      <c r="C2134" s="5" t="str">
        <f>IFERROR(__xludf.DUMMYFUNCTION("REGEXREPLACE(B2134, ""[[:punct:]]"", """")"),"Jared Kushner and Hunter Biden are nothing alike httpstcoERw56DfS8h")</f>
        <v>Jared Kushner and Hunter Biden are nothing alike httpstcoERw56DfS8h</v>
      </c>
      <c r="D2134" s="7">
        <f>IFERROR(__xludf.DUMMYFUNCTION("LEN(REGEXREPLACE(C2134, ""[[:punct:]]"", """"))"),67.0)</f>
        <v>67</v>
      </c>
      <c r="E2134" s="7">
        <f>IFERROR(__xludf.DUMMYFUNCTION("COUNTA(SPLIT(REGEXREPLACE(C2134, ""[[:punct:]]"", """"), "" ""))"),9.0)</f>
        <v>9</v>
      </c>
      <c r="F2134" s="8">
        <f t="shared" si="1"/>
        <v>7.444444444</v>
      </c>
    </row>
    <row r="2135">
      <c r="A2135" s="2" t="s">
        <v>4560</v>
      </c>
      <c r="B2135" s="1" t="s">
        <v>4561</v>
      </c>
      <c r="C2135" s="5" t="str">
        <f>IFERROR(__xludf.DUMMYFUNCTION("REGEXREPLACE(B2135, ""[[:punct:]]"", """")"),"FYI stop grooming kids")</f>
        <v>FYI stop grooming kids</v>
      </c>
      <c r="D2135" s="7">
        <f>IFERROR(__xludf.DUMMYFUNCTION("LEN(REGEXREPLACE(C2135, ""[[:punct:]]"", """"))"),22.0)</f>
        <v>22</v>
      </c>
      <c r="E2135" s="7">
        <f>IFERROR(__xludf.DUMMYFUNCTION("COUNTA(SPLIT(REGEXREPLACE(C2135, ""[[:punct:]]"", """"), "" ""))"),4.0)</f>
        <v>4</v>
      </c>
      <c r="F2135" s="8">
        <f t="shared" si="1"/>
        <v>5.5</v>
      </c>
    </row>
    <row r="2136">
      <c r="A2136" s="2" t="s">
        <v>4562</v>
      </c>
      <c r="B2136" s="1" t="s">
        <v>4563</v>
      </c>
      <c r="C2136" s="5" t="str">
        <f>IFERROR(__xludf.DUMMYFUNCTION("REGEXREPLACE(B2136, ""[[:punct:]]"", """")"),"Here is a public school exploiting a teens dath to promote LGBTQ propaganda
Absolutely sick httpstcoTDf3z5rzqH")</f>
        <v>Here is a public school exploiting a teens dath to promote LGBTQ propaganda
Absolutely sick httpstcoTDf3z5rzqH</v>
      </c>
      <c r="D2136" s="7">
        <f>IFERROR(__xludf.DUMMYFUNCTION("LEN(REGEXREPLACE(C2136, ""[[:punct:]]"", """"))"),111.0)</f>
        <v>111</v>
      </c>
      <c r="E2136" s="7">
        <f>IFERROR(__xludf.DUMMYFUNCTION("COUNTA(SPLIT(REGEXREPLACE(C2136, ""[[:punct:]]"", """"), "" ""))"),15.0)</f>
        <v>15</v>
      </c>
      <c r="F2136" s="8">
        <f t="shared" si="1"/>
        <v>7.4</v>
      </c>
    </row>
    <row r="2137">
      <c r="A2137" s="2" t="s">
        <v>4565</v>
      </c>
      <c r="B2137" s="1" t="s">
        <v>4566</v>
      </c>
      <c r="C2137" s="5" t="str">
        <f>IFERROR(__xludf.DUMMYFUNCTION("REGEXREPLACE(B2137, ""[[:punct:]]"", """")"),"Deal")</f>
        <v>Deal</v>
      </c>
      <c r="D2137" s="7">
        <f>IFERROR(__xludf.DUMMYFUNCTION("LEN(REGEXREPLACE(C2137, ""[[:punct:]]"", """"))"),4.0)</f>
        <v>4</v>
      </c>
      <c r="E2137" s="7">
        <f>IFERROR(__xludf.DUMMYFUNCTION("COUNTA(SPLIT(REGEXREPLACE(C2137, ""[[:punct:]]"", """"), "" ""))"),1.0)</f>
        <v>1</v>
      </c>
      <c r="F2137" s="8">
        <f t="shared" si="1"/>
        <v>4</v>
      </c>
    </row>
    <row r="2138">
      <c r="A2138" s="2" t="s">
        <v>4567</v>
      </c>
      <c r="B2138" s="1" t="s">
        <v>337</v>
      </c>
      <c r="C2138" s="5" t="str">
        <f>IFERROR(__xludf.DUMMYFUNCTION("REGEXREPLACE(B2138, ""[[:punct:]]"", """")"),"Wow")</f>
        <v>Wow</v>
      </c>
      <c r="D2138" s="7">
        <f>IFERROR(__xludf.DUMMYFUNCTION("LEN(REGEXREPLACE(C2138, ""[[:punct:]]"", """"))"),3.0)</f>
        <v>3</v>
      </c>
      <c r="E2138" s="7">
        <f>IFERROR(__xludf.DUMMYFUNCTION("COUNTA(SPLIT(REGEXREPLACE(C2138, ""[[:punct:]]"", """"), "" ""))"),1.0)</f>
        <v>1</v>
      </c>
      <c r="F2138" s="8">
        <f t="shared" si="1"/>
        <v>3</v>
      </c>
    </row>
    <row r="2139">
      <c r="A2139" s="2" t="s">
        <v>4568</v>
      </c>
      <c r="B2139" s="1" t="s">
        <v>4569</v>
      </c>
      <c r="C2139" s="5" t="str">
        <f>IFERROR(__xludf.DUMMYFUNCTION("REGEXREPLACE(B2139, ""[[:punct:]]"", """")"),"This photo of me holding an orange will get more views than Don 🍋’s new show httpstco3nRL9eq4rb")</f>
        <v>This photo of me holding an orange will get more views than Don 🍋’s new show httpstco3nRL9eq4rb</v>
      </c>
      <c r="D2139" s="7">
        <f>IFERROR(__xludf.DUMMYFUNCTION("LEN(REGEXREPLACE(C2139, ""[[:punct:]]"", """"))"),96.0)</f>
        <v>96</v>
      </c>
      <c r="E2139" s="7">
        <f>IFERROR(__xludf.DUMMYFUNCTION("COUNTA(SPLIT(REGEXREPLACE(C2139, ""[[:punct:]]"", """"), "" ""))"),17.0)</f>
        <v>17</v>
      </c>
      <c r="F2139" s="8">
        <f t="shared" si="1"/>
        <v>5.647058824</v>
      </c>
    </row>
    <row r="2140">
      <c r="A2140" s="2" t="s">
        <v>4571</v>
      </c>
      <c r="B2140" s="1" t="s">
        <v>4572</v>
      </c>
      <c r="C2140" s="5" t="str">
        <f>IFERROR(__xludf.DUMMYFUNCTION("REGEXREPLACE(B2140, ""[[:punct:]]"", """")"),"SCIENTIFIC American calls women birthing parents 🤡")</f>
        <v>SCIENTIFIC American calls women birthing parents 🤡</v>
      </c>
      <c r="D2140" s="7">
        <f>IFERROR(__xludf.DUMMYFUNCTION("LEN(REGEXREPLACE(C2140, ""[[:punct:]]"", """"))"),51.0)</f>
        <v>51</v>
      </c>
      <c r="E2140" s="7">
        <f>IFERROR(__xludf.DUMMYFUNCTION("COUNTA(SPLIT(REGEXREPLACE(C2140, ""[[:punct:]]"", """"), "" ""))"),7.0)</f>
        <v>7</v>
      </c>
      <c r="F2140" s="8">
        <f t="shared" si="1"/>
        <v>7.285714286</v>
      </c>
    </row>
    <row r="2141">
      <c r="A2141" s="2" t="s">
        <v>4573</v>
      </c>
      <c r="B2141" s="1" t="s">
        <v>4574</v>
      </c>
      <c r="C2141" s="5" t="str">
        <f>IFERROR(__xludf.DUMMYFUNCTION("REGEXREPLACE(B2141, ""[[:punct:]]"", """")"),"Can’t wait for NBC and Media Matters to blame this bmb threat on me 😂")</f>
        <v>Can’t wait for NBC and Media Matters to blame this bmb threat on me 😂</v>
      </c>
      <c r="D2141" s="7">
        <f>IFERROR(__xludf.DUMMYFUNCTION("LEN(REGEXREPLACE(C2141, ""[[:punct:]]"", """"))"),70.0)</f>
        <v>70</v>
      </c>
      <c r="E2141" s="7">
        <f>IFERROR(__xludf.DUMMYFUNCTION("COUNTA(SPLIT(REGEXREPLACE(C2141, ""[[:punct:]]"", """"), "" ""))"),15.0)</f>
        <v>15</v>
      </c>
      <c r="F2141" s="8">
        <f t="shared" si="1"/>
        <v>4.666666667</v>
      </c>
    </row>
    <row r="2142">
      <c r="A2142" s="2" t="s">
        <v>4575</v>
      </c>
      <c r="B2142" s="1" t="s">
        <v>4576</v>
      </c>
      <c r="C2142" s="5" t="str">
        <f>IFERROR(__xludf.DUMMYFUNCTION("REGEXREPLACE(B2142, ""[[:punct:]]"", """")"),"People need to go to prison for what they did to our kids during Covid
Make sure rweingarten sees this")</f>
        <v>People need to go to prison for what they did to our kids during Covid
Make sure rweingarten sees this</v>
      </c>
      <c r="D2142" s="7">
        <f>IFERROR(__xludf.DUMMYFUNCTION("LEN(REGEXREPLACE(C2142, ""[[:punct:]]"", """"))"),103.0)</f>
        <v>103</v>
      </c>
      <c r="E2142" s="7">
        <f>IFERROR(__xludf.DUMMYFUNCTION("COUNTA(SPLIT(REGEXREPLACE(C2142, ""[[:punct:]]"", """"), "" ""))"),19.0)</f>
        <v>19</v>
      </c>
      <c r="F2142" s="8">
        <f t="shared" si="1"/>
        <v>5.421052632</v>
      </c>
    </row>
    <row r="2143">
      <c r="A2143" s="2" t="s">
        <v>4577</v>
      </c>
      <c r="B2143" s="1" t="s">
        <v>4578</v>
      </c>
      <c r="C2143" s="5" t="str">
        <f>IFERROR(__xludf.DUMMYFUNCTION("REGEXREPLACE(B2143, ""[[:punct:]]"", """")"),"Many media outlets blamed me for bomb threats at an Illinois elementary school The superintendent himself said there was no intelligenceinformation suggesting my post was related to the bomb threat httpstcoYiO7YtlIPd")</f>
        <v>Many media outlets blamed me for bomb threats at an Illinois elementary school The superintendent himself said there was no intelligenceinformation suggesting my post was related to the bomb threat httpstcoYiO7YtlIPd</v>
      </c>
      <c r="D2143" s="7">
        <f>IFERROR(__xludf.DUMMYFUNCTION("LEN(REGEXREPLACE(C2143, ""[[:punct:]]"", """"))"),216.0)</f>
        <v>216</v>
      </c>
      <c r="E2143" s="7">
        <f>IFERROR(__xludf.DUMMYFUNCTION("COUNTA(SPLIT(REGEXREPLACE(C2143, ""[[:punct:]]"", """"), "" ""))"),31.0)</f>
        <v>31</v>
      </c>
      <c r="F2143" s="8">
        <f t="shared" si="1"/>
        <v>6.967741935</v>
      </c>
    </row>
    <row r="2144">
      <c r="A2144" s="2" t="s">
        <v>4580</v>
      </c>
      <c r="B2144" s="1" t="s">
        <v>4581</v>
      </c>
      <c r="C2144" s="5" t="str">
        <f>IFERROR(__xludf.DUMMYFUNCTION("REGEXREPLACE(B2144, ""[[:punct:]]"", """")"),"The first thing we uncovered was a reporter for VICE News purposely leaving out that a school told her there was no information linking Lott to the bomb threat She conveniently left it out of her reporting httpstcoFBEgDJxhX5")</f>
        <v>The first thing we uncovered was a reporter for VICE News purposely leaving out that a school told her there was no information linking Lott to the bomb threat She conveniently left it out of her reporting httpstcoFBEgDJxhX5</v>
      </c>
      <c r="D2144" s="7">
        <f>IFERROR(__xludf.DUMMYFUNCTION("LEN(REGEXREPLACE(C2144, ""[[:punct:]]"", """"))"),224.0)</f>
        <v>224</v>
      </c>
      <c r="E2144" s="7">
        <f>IFERROR(__xludf.DUMMYFUNCTION("COUNTA(SPLIT(REGEXREPLACE(C2144, ""[[:punct:]]"", """"), "" ""))"),38.0)</f>
        <v>38</v>
      </c>
      <c r="F2144" s="8">
        <f t="shared" si="1"/>
        <v>5.894736842</v>
      </c>
    </row>
    <row r="2145">
      <c r="A2145" s="2" t="s">
        <v>4583</v>
      </c>
      <c r="B2145" s="1" t="s">
        <v>4584</v>
      </c>
      <c r="C2145" s="5" t="str">
        <f>IFERROR(__xludf.DUMMYFUNCTION("REGEXREPLACE(B2145, ""[[:punct:]]"", """")"),"🧵The media started a libelous smear campaign against me trying to link me to dozens of bmb threats I promised I was going to clear my name and hold the media accountable Thanks to OversightPR Im doing just that
I will post everything we uncover
This is"&amp;" going to be a great series 🍿")</f>
        <v>🧵The media started a libelous smear campaign against me trying to link me to dozens of bmb threats I promised I was going to clear my name and hold the media accountable Thanks to OversightPR Im doing just that
I will post everything we uncover
This is going to be a great series 🍿</v>
      </c>
      <c r="D2145" s="7">
        <f>IFERROR(__xludf.DUMMYFUNCTION("LEN(REGEXREPLACE(C2145, ""[[:punct:]]"", """"))"),285.0)</f>
        <v>285</v>
      </c>
      <c r="E2145" s="7">
        <f>IFERROR(__xludf.DUMMYFUNCTION("COUNTA(SPLIT(REGEXREPLACE(C2145, ""[[:punct:]]"", """"), "" ""))"),52.0)</f>
        <v>52</v>
      </c>
      <c r="F2145" s="8">
        <f t="shared" si="1"/>
        <v>5.480769231</v>
      </c>
    </row>
    <row r="2146">
      <c r="A2146" s="2" t="s">
        <v>4585</v>
      </c>
      <c r="B2146" s="1" t="s">
        <v>4586</v>
      </c>
      <c r="C2146" s="5" t="str">
        <f>IFERROR(__xludf.DUMMYFUNCTION("REGEXREPLACE(B2146, ""[[:punct:]]"", """")"),"Congratulations Scott ScottPresler")</f>
        <v>Congratulations Scott ScottPresler</v>
      </c>
      <c r="D2146" s="7">
        <f>IFERROR(__xludf.DUMMYFUNCTION("LEN(REGEXREPLACE(C2146, ""[[:punct:]]"", """"))"),34.0)</f>
        <v>34</v>
      </c>
      <c r="E2146" s="7">
        <f>IFERROR(__xludf.DUMMYFUNCTION("COUNTA(SPLIT(REGEXREPLACE(C2146, ""[[:punct:]]"", """"), "" ""))"),3.0)</f>
        <v>3</v>
      </c>
      <c r="F2146" s="8">
        <f t="shared" si="1"/>
        <v>11.33333333</v>
      </c>
    </row>
    <row r="2147">
      <c r="A2147" s="2" t="s">
        <v>4587</v>
      </c>
      <c r="B2147" s="1" t="s">
        <v>38</v>
      </c>
      <c r="C2147" s="5" t="str">
        <f>IFERROR(__xludf.DUMMYFUNCTION("REGEXREPLACE(B2147, ""[[:punct:]]"", """")"),"🔥🔥🔥")</f>
        <v>🔥🔥🔥</v>
      </c>
      <c r="D2147" s="7">
        <f>IFERROR(__xludf.DUMMYFUNCTION("LEN(REGEXREPLACE(C2147, ""[[:punct:]]"", """"))"),6.0)</f>
        <v>6</v>
      </c>
      <c r="E2147" s="7">
        <f>IFERROR(__xludf.DUMMYFUNCTION("COUNTA(SPLIT(REGEXREPLACE(C2147, ""[[:punct:]]"", """"), "" ""))"),1.0)</f>
        <v>1</v>
      </c>
      <c r="F2147" s="8">
        <f t="shared" si="1"/>
        <v>6</v>
      </c>
    </row>
    <row r="2148">
      <c r="A2148" s="2" t="s">
        <v>4588</v>
      </c>
      <c r="B2148" s="1" t="s">
        <v>4589</v>
      </c>
      <c r="C2148" s="5" t="str">
        <f>IFERROR(__xludf.DUMMYFUNCTION("REGEXREPLACE(B2148, ""[[:punct:]]"", """")"),"Far left unhinged activist wants me dead for posting tiktoks")</f>
        <v>Far left unhinged activist wants me dead for posting tiktoks</v>
      </c>
      <c r="D2148" s="7">
        <f>IFERROR(__xludf.DUMMYFUNCTION("LEN(REGEXREPLACE(C2148, ""[[:punct:]]"", """"))"),60.0)</f>
        <v>60</v>
      </c>
      <c r="E2148" s="7">
        <f>IFERROR(__xludf.DUMMYFUNCTION("COUNTA(SPLIT(REGEXREPLACE(C2148, ""[[:punct:]]"", """"), "" ""))"),10.0)</f>
        <v>10</v>
      </c>
      <c r="F2148" s="8">
        <f t="shared" si="1"/>
        <v>6</v>
      </c>
    </row>
    <row r="2149">
      <c r="A2149" s="2" t="s">
        <v>4590</v>
      </c>
      <c r="B2149" s="1" t="s">
        <v>4591</v>
      </c>
      <c r="C2149" s="5" t="str">
        <f>IFERROR(__xludf.DUMMYFUNCTION("REGEXREPLACE(B2149, ""[[:punct:]]"", """")"),"The groomers’ worst nightmare RyanWaltersSupt 😎 httpstco3gTdxnXYbz")</f>
        <v>The groomers’ worst nightmare RyanWaltersSupt 😎 httpstco3gTdxnXYbz</v>
      </c>
      <c r="D2149" s="7">
        <f>IFERROR(__xludf.DUMMYFUNCTION("LEN(REGEXREPLACE(C2149, ""[[:punct:]]"", """"))"),67.0)</f>
        <v>67</v>
      </c>
      <c r="E2149" s="7">
        <f>IFERROR(__xludf.DUMMYFUNCTION("COUNTA(SPLIT(REGEXREPLACE(C2149, ""[[:punct:]]"", """"), "" ""))"),7.0)</f>
        <v>7</v>
      </c>
      <c r="F2149" s="8">
        <f t="shared" si="1"/>
        <v>9.571428571</v>
      </c>
    </row>
    <row r="2150">
      <c r="A2150" s="2" t="s">
        <v>4593</v>
      </c>
      <c r="B2150" s="1" t="s">
        <v>4594</v>
      </c>
      <c r="C2150" s="5" t="str">
        <f>IFERROR(__xludf.DUMMYFUNCTION("REGEXREPLACE(B2150, ""[[:punct:]]"", """")"),"Part 2 dropping tomorrow It’s getting spicy 🌶️")</f>
        <v>Part 2 dropping tomorrow It’s getting spicy 🌶️</v>
      </c>
      <c r="D2150" s="7">
        <f>IFERROR(__xludf.DUMMYFUNCTION("LEN(REGEXREPLACE(C2150, ""[[:punct:]]"", """"))"),47.0)</f>
        <v>47</v>
      </c>
      <c r="E2150" s="7">
        <f>IFERROR(__xludf.DUMMYFUNCTION("COUNTA(SPLIT(REGEXREPLACE(C2150, ""[[:punct:]]"", """"), "" ""))"),8.0)</f>
        <v>8</v>
      </c>
      <c r="F2150" s="8">
        <f t="shared" si="1"/>
        <v>5.875</v>
      </c>
    </row>
    <row r="2151">
      <c r="A2151" s="2" t="s">
        <v>4595</v>
      </c>
      <c r="B2151" s="1" t="s">
        <v>4596</v>
      </c>
      <c r="C2151" s="5" t="str">
        <f>IFERROR(__xludf.DUMMYFUNCTION("REGEXREPLACE(B2151, ""[[:punct:]]"", """")"),"Reporter Leaves Out Key Facts in Hit Piece on Libs of TikTok via DailySignal 
httpstcoTtmRrYjaXa")</f>
        <v>Reporter Leaves Out Key Facts in Hit Piece on Libs of TikTok via DailySignal 
httpstcoTtmRrYjaXa</v>
      </c>
      <c r="D2151" s="7">
        <f>IFERROR(__xludf.DUMMYFUNCTION("LEN(REGEXREPLACE(C2151, ""[[:punct:]]"", """"))"),97.0)</f>
        <v>97</v>
      </c>
      <c r="E2151" s="7">
        <f>IFERROR(__xludf.DUMMYFUNCTION("COUNTA(SPLIT(REGEXREPLACE(C2151, ""[[:punct:]]"", """"), "" ""))"),15.0)</f>
        <v>15</v>
      </c>
      <c r="F2151" s="8">
        <f t="shared" si="1"/>
        <v>6.466666667</v>
      </c>
    </row>
    <row r="2152">
      <c r="A2152" s="2" t="s">
        <v>4598</v>
      </c>
      <c r="B2152" s="1" t="s">
        <v>4599</v>
      </c>
      <c r="C2152" s="5" t="str">
        <f>IFERROR(__xludf.DUMMYFUNCTION("REGEXREPLACE(B2152, ""[[:punct:]]"", """")"),"Actually that’s not it This male counselor reportedly went into girl’s dorms and shower areas while they were changing
But you know this httpstcoy6XFwRVkTO")</f>
        <v>Actually that’s not it This male counselor reportedly went into girl’s dorms and shower areas while they were changing
But you know this httpstcoy6XFwRVkTO</v>
      </c>
      <c r="D2152" s="7">
        <f>IFERROR(__xludf.DUMMYFUNCTION("LEN(REGEXREPLACE(C2152, ""[[:punct:]]"", """"))"),156.0)</f>
        <v>156</v>
      </c>
      <c r="E2152" s="7">
        <f>IFERROR(__xludf.DUMMYFUNCTION("COUNTA(SPLIT(REGEXREPLACE(C2152, ""[[:punct:]]"", """"), "" ""))"),23.0)</f>
        <v>23</v>
      </c>
      <c r="F2152" s="8">
        <f t="shared" si="1"/>
        <v>6.782608696</v>
      </c>
    </row>
    <row r="2153">
      <c r="A2153" s="2" t="s">
        <v>4601</v>
      </c>
      <c r="B2153" s="1" t="s">
        <v>4602</v>
      </c>
      <c r="C2153" s="5" t="str">
        <f>IFERROR(__xludf.DUMMYFUNCTION("REGEXREPLACE(B2153, ""[[:punct:]]"", """")"),"LauraLoomer TeamTrump LoomerUnleashed CLOSE THE BORDER 🔥")</f>
        <v>LauraLoomer TeamTrump LoomerUnleashed CLOSE THE BORDER 🔥</v>
      </c>
      <c r="D2153" s="7">
        <f>IFERROR(__xludf.DUMMYFUNCTION("LEN(REGEXREPLACE(C2153, ""[[:punct:]]"", """"))"),57.0)</f>
        <v>57</v>
      </c>
      <c r="E2153" s="7">
        <f>IFERROR(__xludf.DUMMYFUNCTION("COUNTA(SPLIT(REGEXREPLACE(C2153, ""[[:punct:]]"", """"), "" ""))"),7.0)</f>
        <v>7</v>
      </c>
      <c r="F2153" s="8">
        <f t="shared" si="1"/>
        <v>8.142857143</v>
      </c>
    </row>
    <row r="2154">
      <c r="A2154" s="2" t="s">
        <v>4603</v>
      </c>
      <c r="B2154" s="1" t="s">
        <v>4604</v>
      </c>
      <c r="C2154" s="5" t="str">
        <f>IFERROR(__xludf.DUMMYFUNCTION("REGEXREPLACE(B2154, ""[[:punct:]]"", """")"),"Nex started a fight in school with other students and walked away with some bruises She tragically overdosed and ded the next day
They know she wasn’t targeted because of her identity and didn’t die because of a fight Yet they continue to peddle this lie"&amp;" because it’s easier to continue blaming me then to admit they were wrong about the whole story")</f>
        <v>Nex started a fight in school with other students and walked away with some bruises She tragically overdosed and ded the next day
They know she wasn’t targeted because of her identity and didn’t die because of a fight Yet they continue to peddle this lie because it’s easier to continue blaming me then to admit they were wrong about the whole story</v>
      </c>
      <c r="D2154" s="7">
        <f>IFERROR(__xludf.DUMMYFUNCTION("LEN(REGEXREPLACE(C2154, ""[[:punct:]]"", """"))"),350.0)</f>
        <v>350</v>
      </c>
      <c r="E2154" s="7">
        <f>IFERROR(__xludf.DUMMYFUNCTION("COUNTA(SPLIT(REGEXREPLACE(C2154, ""[[:punct:]]"", """"), "" ""))"),62.0)</f>
        <v>62</v>
      </c>
      <c r="F2154" s="8">
        <f t="shared" si="1"/>
        <v>5.64516129</v>
      </c>
    </row>
    <row r="2155">
      <c r="A2155" s="2" t="s">
        <v>4606</v>
      </c>
      <c r="B2155" s="1" t="s">
        <v>4607</v>
      </c>
      <c r="C2155" s="5" t="str">
        <f>IFERROR(__xludf.DUMMYFUNCTION("REGEXREPLACE(B2155, ""[[:punct:]]"", """")"),"Oh httpstcocvIlntgC5l")</f>
        <v>Oh httpstcocvIlntgC5l</v>
      </c>
      <c r="D2155" s="7">
        <f>IFERROR(__xludf.DUMMYFUNCTION("LEN(REGEXREPLACE(C2155, ""[[:punct:]]"", """"))"),21.0)</f>
        <v>21</v>
      </c>
      <c r="E2155" s="7">
        <f>IFERROR(__xludf.DUMMYFUNCTION("COUNTA(SPLIT(REGEXREPLACE(C2155, ""[[:punct:]]"", """"), "" ""))"),2.0)</f>
        <v>2</v>
      </c>
      <c r="F2155" s="8">
        <f t="shared" si="1"/>
        <v>10.5</v>
      </c>
    </row>
    <row r="2156">
      <c r="A2156" s="2" t="s">
        <v>4609</v>
      </c>
      <c r="B2156" s="1" t="s">
        <v>4610</v>
      </c>
      <c r="C2156" s="5" t="str">
        <f>IFERROR(__xludf.DUMMYFUNCTION("REGEXREPLACE(B2156, ""[[:punct:]]"", """")"),"Yes even to the losers and haters 😘")</f>
        <v>Yes even to the losers and haters 😘</v>
      </c>
      <c r="D2156" s="7">
        <f>IFERROR(__xludf.DUMMYFUNCTION("LEN(REGEXREPLACE(C2156, ""[[:punct:]]"", """"))"),36.0)</f>
        <v>36</v>
      </c>
      <c r="E2156" s="7">
        <f>IFERROR(__xludf.DUMMYFUNCTION("COUNTA(SPLIT(REGEXREPLACE(C2156, ""[[:punct:]]"", """"), "" ""))"),8.0)</f>
        <v>8</v>
      </c>
      <c r="F2156" s="8">
        <f t="shared" si="1"/>
        <v>4.5</v>
      </c>
    </row>
    <row r="2157">
      <c r="A2157" s="2" t="s">
        <v>4611</v>
      </c>
      <c r="B2157" s="1" t="s">
        <v>4612</v>
      </c>
      <c r="C2157" s="5" t="str">
        <f>IFERROR(__xludf.DUMMYFUNCTION("REGEXREPLACE(B2157, ""[[:punct:]]"", """")"),"Good evening to everyone especially to the winners 😘 httpstcoL1WfSuAwB2")</f>
        <v>Good evening to everyone especially to the winners 😘 httpstcoL1WfSuAwB2</v>
      </c>
      <c r="D2157" s="7">
        <f>IFERROR(__xludf.DUMMYFUNCTION("LEN(REGEXREPLACE(C2157, ""[[:punct:]]"", """"))"),72.0)</f>
        <v>72</v>
      </c>
      <c r="E2157" s="7">
        <f>IFERROR(__xludf.DUMMYFUNCTION("COUNTA(SPLIT(REGEXREPLACE(C2157, ""[[:punct:]]"", """"), "" ""))"),10.0)</f>
        <v>10</v>
      </c>
      <c r="F2157" s="8">
        <f t="shared" si="1"/>
        <v>7.2</v>
      </c>
    </row>
    <row r="2158">
      <c r="A2158" s="2" t="s">
        <v>4614</v>
      </c>
      <c r="B2158" s="1" t="s">
        <v>4615</v>
      </c>
      <c r="C2158" s="5" t="str">
        <f>IFERROR(__xludf.DUMMYFUNCTION("REGEXREPLACE(B2158, ""[[:punct:]]"", """")"),"Lol that was quick")</f>
        <v>Lol that was quick</v>
      </c>
      <c r="D2158" s="7">
        <f>IFERROR(__xludf.DUMMYFUNCTION("LEN(REGEXREPLACE(C2158, ""[[:punct:]]"", """"))"),18.0)</f>
        <v>18</v>
      </c>
      <c r="E2158" s="7">
        <f>IFERROR(__xludf.DUMMYFUNCTION("COUNTA(SPLIT(REGEXREPLACE(C2158, ""[[:punct:]]"", """"), "" ""))"),4.0)</f>
        <v>4</v>
      </c>
      <c r="F2158" s="8">
        <f t="shared" si="1"/>
        <v>4.5</v>
      </c>
    </row>
    <row r="2159">
      <c r="A2159" s="2" t="s">
        <v>4616</v>
      </c>
      <c r="B2159" s="1" t="s">
        <v>4617</v>
      </c>
      <c r="C2159" s="5" t="str">
        <f>IFERROR(__xludf.DUMMYFUNCTION("REGEXREPLACE(B2159, ""[[:punct:]]"", """")"),"Remember when I said I would clear my name from the libel that the media started that I’m somehow responsible for dozens of bmb threats
Part 1 of this series is here 👇🏻
Cc OversightPR")</f>
        <v>Remember when I said I would clear my name from the libel that the media started that I’m somehow responsible for dozens of bmb threats
Part 1 of this series is here 👇🏻
Cc OversightPR</v>
      </c>
      <c r="D2159" s="7">
        <f>IFERROR(__xludf.DUMMYFUNCTION("LEN(REGEXREPLACE(C2159, ""[[:punct:]]"", """"))"),187.0)</f>
        <v>187</v>
      </c>
      <c r="E2159" s="7">
        <f>IFERROR(__xludf.DUMMYFUNCTION("COUNTA(SPLIT(REGEXREPLACE(C2159, ""[[:punct:]]"", """"), "" ""))"),33.0)</f>
        <v>33</v>
      </c>
      <c r="F2159" s="8">
        <f t="shared" si="1"/>
        <v>5.666666667</v>
      </c>
    </row>
    <row r="2160">
      <c r="A2160" s="2" t="s">
        <v>4618</v>
      </c>
      <c r="B2160" s="1" t="s">
        <v>4619</v>
      </c>
      <c r="C2160" s="5" t="str">
        <f>IFERROR(__xludf.DUMMYFUNCTION("REGEXREPLACE(B2160, ""[[:punct:]]"", """")"),"YESSSS 🔥🔥🔥")</f>
        <v>YESSSS 🔥🔥🔥</v>
      </c>
      <c r="D2160" s="7">
        <f>IFERROR(__xludf.DUMMYFUNCTION("LEN(REGEXREPLACE(C2160, ""[[:punct:]]"", """"))"),13.0)</f>
        <v>13</v>
      </c>
      <c r="E2160" s="7">
        <f>IFERROR(__xludf.DUMMYFUNCTION("COUNTA(SPLIT(REGEXREPLACE(C2160, ""[[:punct:]]"", """"), "" ""))"),2.0)</f>
        <v>2</v>
      </c>
      <c r="F2160" s="8">
        <f t="shared" si="1"/>
        <v>6.5</v>
      </c>
    </row>
    <row r="2161">
      <c r="A2161" s="2" t="s">
        <v>4620</v>
      </c>
      <c r="B2161" s="1" t="s">
        <v>4621</v>
      </c>
      <c r="C2161" s="5" t="str">
        <f>IFERROR(__xludf.DUMMYFUNCTION("REGEXREPLACE(B2161, ""[[:punct:]]"", """")"),"Dropping a BOMBSHELL soon on VICE and one of their unhinged journalists This isnt going to be good for them 👀")</f>
        <v>Dropping a BOMBSHELL soon on VICE and one of their unhinged journalists This isnt going to be good for them 👀</v>
      </c>
      <c r="D2161" s="7">
        <f>IFERROR(__xludf.DUMMYFUNCTION("LEN(REGEXREPLACE(C2161, ""[[:punct:]]"", """"))"),110.0)</f>
        <v>110</v>
      </c>
      <c r="E2161" s="7">
        <f>IFERROR(__xludf.DUMMYFUNCTION("COUNTA(SPLIT(REGEXREPLACE(C2161, ""[[:punct:]]"", """"), "" ""))"),21.0)</f>
        <v>21</v>
      </c>
      <c r="F2161" s="8">
        <f t="shared" si="1"/>
        <v>5.238095238</v>
      </c>
    </row>
    <row r="2162">
      <c r="A2162" s="2" t="s">
        <v>4622</v>
      </c>
      <c r="B2162" s="1" t="s">
        <v>4623</v>
      </c>
      <c r="C2162" s="5" t="str">
        <f>IFERROR(__xludf.DUMMYFUNCTION("REGEXREPLACE(B2162, ""[[:punct:]]"", """")"),"If anyone know how I contact her please dm me")</f>
        <v>If anyone know how I contact her please dm me</v>
      </c>
      <c r="D2162" s="7">
        <f>IFERROR(__xludf.DUMMYFUNCTION("LEN(REGEXREPLACE(C2162, ""[[:punct:]]"", """"))"),45.0)</f>
        <v>45</v>
      </c>
      <c r="E2162" s="7">
        <f>IFERROR(__xludf.DUMMYFUNCTION("COUNTA(SPLIT(REGEXREPLACE(C2162, ""[[:punct:]]"", """"), "" ""))"),10.0)</f>
        <v>10</v>
      </c>
      <c r="F2162" s="8">
        <f t="shared" si="1"/>
        <v>4.5</v>
      </c>
    </row>
    <row r="2163">
      <c r="A2163" s="2" t="s">
        <v>4624</v>
      </c>
      <c r="B2163" s="1" t="s">
        <v>4625</v>
      </c>
      <c r="C2163" s="5" t="str">
        <f>IFERROR(__xludf.DUMMYFUNCTION("REGEXREPLACE(B2163, ""[[:punct:]]"", """")"),"Another epic community notes takedown httpstco3c3ixFJcrS")</f>
        <v>Another epic community notes takedown httpstco3c3ixFJcrS</v>
      </c>
      <c r="D2163" s="7">
        <f>IFERROR(__xludf.DUMMYFUNCTION("LEN(REGEXREPLACE(C2163, ""[[:punct:]]"", """"))"),56.0)</f>
        <v>56</v>
      </c>
      <c r="E2163" s="7">
        <f>IFERROR(__xludf.DUMMYFUNCTION("COUNTA(SPLIT(REGEXREPLACE(C2163, ""[[:punct:]]"", """"), "" ""))"),6.0)</f>
        <v>6</v>
      </c>
      <c r="F2163" s="8">
        <f t="shared" si="1"/>
        <v>9.333333333</v>
      </c>
    </row>
    <row r="2164">
      <c r="A2164" s="2" t="s">
        <v>4627</v>
      </c>
      <c r="B2164" s="1" t="s">
        <v>4628</v>
      </c>
      <c r="C2164" s="5" t="str">
        <f>IFERROR(__xludf.DUMMYFUNCTION("REGEXREPLACE(B2164, ""[[:punct:]]"", """")"),"So stunning and brave 👏 httpstco1DTB2ZNXPC")</f>
        <v>So stunning and brave 👏 httpstco1DTB2ZNXPC</v>
      </c>
      <c r="D2164" s="7">
        <f>IFERROR(__xludf.DUMMYFUNCTION("LEN(REGEXREPLACE(C2164, ""[[:punct:]]"", """"))"),43.0)</f>
        <v>43</v>
      </c>
      <c r="E2164" s="7">
        <f>IFERROR(__xludf.DUMMYFUNCTION("COUNTA(SPLIT(REGEXREPLACE(C2164, ""[[:punct:]]"", """"), "" ""))"),6.0)</f>
        <v>6</v>
      </c>
      <c r="F2164" s="8">
        <f t="shared" si="1"/>
        <v>7.166666667</v>
      </c>
    </row>
    <row r="2165">
      <c r="A2165" s="2" t="s">
        <v>4630</v>
      </c>
      <c r="B2165" s="1" t="s">
        <v>4631</v>
      </c>
      <c r="C2165" s="5" t="str">
        <f>IFERROR(__xludf.DUMMYFUNCTION("REGEXREPLACE(B2165, ""[[:punct:]]"", """")"),"You misspelled he")</f>
        <v>You misspelled he</v>
      </c>
      <c r="D2165" s="7">
        <f>IFERROR(__xludf.DUMMYFUNCTION("LEN(REGEXREPLACE(C2165, ""[[:punct:]]"", """"))"),17.0)</f>
        <v>17</v>
      </c>
      <c r="E2165" s="7">
        <f>IFERROR(__xludf.DUMMYFUNCTION("COUNTA(SPLIT(REGEXREPLACE(C2165, ""[[:punct:]]"", """"), "" ""))"),3.0)</f>
        <v>3</v>
      </c>
      <c r="F2165" s="8">
        <f t="shared" si="1"/>
        <v>5.666666667</v>
      </c>
    </row>
    <row r="2166">
      <c r="A2166" s="2" t="s">
        <v>4632</v>
      </c>
      <c r="B2166" s="1" t="s">
        <v>4633</v>
      </c>
      <c r="C2166" s="5" t="str">
        <f>IFERROR(__xludf.DUMMYFUNCTION("REGEXREPLACE(B2166, ""[[:punct:]]"", """")"),"So this is the new narrative")</f>
        <v>So this is the new narrative</v>
      </c>
      <c r="D2166" s="7">
        <f>IFERROR(__xludf.DUMMYFUNCTION("LEN(REGEXREPLACE(C2166, ""[[:punct:]]"", """"))"),28.0)</f>
        <v>28</v>
      </c>
      <c r="E2166" s="7">
        <f>IFERROR(__xludf.DUMMYFUNCTION("COUNTA(SPLIT(REGEXREPLACE(C2166, ""[[:punct:]]"", """"), "" ""))"),6.0)</f>
        <v>6</v>
      </c>
      <c r="F2166" s="8">
        <f t="shared" si="1"/>
        <v>4.666666667</v>
      </c>
    </row>
    <row r="2167">
      <c r="A2167" s="2" t="s">
        <v>4634</v>
      </c>
      <c r="B2167" s="1" t="s">
        <v>1583</v>
      </c>
      <c r="C2167" s="5" t="str">
        <f>IFERROR(__xludf.DUMMYFUNCTION("REGEXREPLACE(B2167, ""[[:punct:]]"", """")"),"🤣🤣🤣")</f>
        <v>🤣🤣🤣</v>
      </c>
      <c r="D2167" s="7">
        <f>IFERROR(__xludf.DUMMYFUNCTION("LEN(REGEXREPLACE(C2167, ""[[:punct:]]"", """"))"),6.0)</f>
        <v>6</v>
      </c>
      <c r="E2167" s="7">
        <f>IFERROR(__xludf.DUMMYFUNCTION("COUNTA(SPLIT(REGEXREPLACE(C2167, ""[[:punct:]]"", """"), "" ""))"),1.0)</f>
        <v>1</v>
      </c>
      <c r="F2167" s="8">
        <f t="shared" si="1"/>
        <v>6</v>
      </c>
    </row>
    <row r="2168">
      <c r="A2168" s="2" t="s">
        <v>4635</v>
      </c>
      <c r="B2168" s="1" t="s">
        <v>4636</v>
      </c>
      <c r="C2168" s="5" t="str">
        <f>IFERROR(__xludf.DUMMYFUNCTION("REGEXREPLACE(B2168, ""[[:punct:]]"", """")"),"ElijahSchaffer 😂😂😂 so glad you can be your true self now")</f>
        <v>ElijahSchaffer 😂😂😂 so glad you can be your true self now</v>
      </c>
      <c r="D2168" s="7">
        <f>IFERROR(__xludf.DUMMYFUNCTION("LEN(REGEXREPLACE(C2168, ""[[:punct:]]"", """"))"),59.0)</f>
        <v>59</v>
      </c>
      <c r="E2168" s="7">
        <f>IFERROR(__xludf.DUMMYFUNCTION("COUNTA(SPLIT(REGEXREPLACE(C2168, ""[[:punct:]]"", """"), "" ""))"),11.0)</f>
        <v>11</v>
      </c>
      <c r="F2168" s="8">
        <f t="shared" si="1"/>
        <v>5.363636364</v>
      </c>
    </row>
    <row r="2169">
      <c r="A2169" s="2" t="s">
        <v>4637</v>
      </c>
      <c r="B2169" s="1" t="s">
        <v>4638</v>
      </c>
      <c r="C2169" s="5" t="str">
        <f>IFERROR(__xludf.DUMMYFUNCTION("REGEXREPLACE(B2169, ""[[:punct:]]"", """")"),"TheQuartering joerogan Would be epic")</f>
        <v>TheQuartering joerogan Would be epic</v>
      </c>
      <c r="D2169" s="7">
        <f>IFERROR(__xludf.DUMMYFUNCTION("LEN(REGEXREPLACE(C2169, ""[[:punct:]]"", """"))"),36.0)</f>
        <v>36</v>
      </c>
      <c r="E2169" s="7">
        <f>IFERROR(__xludf.DUMMYFUNCTION("COUNTA(SPLIT(REGEXREPLACE(C2169, ""[[:punct:]]"", """"), "" ""))"),5.0)</f>
        <v>5</v>
      </c>
      <c r="F2169" s="8">
        <f t="shared" si="1"/>
        <v>7.2</v>
      </c>
    </row>
    <row r="2170">
      <c r="A2170" s="2" t="s">
        <v>4639</v>
      </c>
      <c r="B2170" s="1" t="s">
        <v>4640</v>
      </c>
      <c r="C2170" s="5" t="str">
        <f>IFERROR(__xludf.DUMMYFUNCTION("REGEXREPLACE(B2170, ""[[:punct:]]"", """")"),"RIP Canada")</f>
        <v>RIP Canada</v>
      </c>
      <c r="D2170" s="7">
        <f>IFERROR(__xludf.DUMMYFUNCTION("LEN(REGEXREPLACE(C2170, ""[[:punct:]]"", """"))"),10.0)</f>
        <v>10</v>
      </c>
      <c r="E2170" s="7">
        <f>IFERROR(__xludf.DUMMYFUNCTION("COUNTA(SPLIT(REGEXREPLACE(C2170, ""[[:punct:]]"", """"), "" ""))"),2.0)</f>
        <v>2</v>
      </c>
      <c r="F2170" s="8">
        <f t="shared" si="1"/>
        <v>5</v>
      </c>
    </row>
    <row r="2171">
      <c r="A2171" s="2" t="s">
        <v>4641</v>
      </c>
      <c r="B2171" s="1" t="s">
        <v>512</v>
      </c>
      <c r="C2171" s="5" t="str">
        <f>IFERROR(__xludf.DUMMYFUNCTION("REGEXREPLACE(B2171, ""[[:punct:]]"", """")"),"😂😂😂")</f>
        <v>😂😂😂</v>
      </c>
      <c r="D2171" s="7">
        <f>IFERROR(__xludf.DUMMYFUNCTION("LEN(REGEXREPLACE(C2171, ""[[:punct:]]"", """"))"),6.0)</f>
        <v>6</v>
      </c>
      <c r="E2171" s="7">
        <f>IFERROR(__xludf.DUMMYFUNCTION("COUNTA(SPLIT(REGEXREPLACE(C2171, ""[[:punct:]]"", """"), "" ""))"),1.0)</f>
        <v>1</v>
      </c>
      <c r="F2171" s="8">
        <f t="shared" si="1"/>
        <v>6</v>
      </c>
    </row>
    <row r="2172">
      <c r="A2172" s="2" t="s">
        <v>4642</v>
      </c>
      <c r="B2172" s="1" t="s">
        <v>4643</v>
      </c>
      <c r="C2172" s="5" t="str">
        <f>IFERROR(__xludf.DUMMYFUNCTION("REGEXREPLACE(B2172, ""[[:punct:]]"", """")"),"Thankfully Elon owns X now This tweet would’ve got you suspended under Twitter 10")</f>
        <v>Thankfully Elon owns X now This tweet would’ve got you suspended under Twitter 10</v>
      </c>
      <c r="D2172" s="7">
        <f>IFERROR(__xludf.DUMMYFUNCTION("LEN(REGEXREPLACE(C2172, ""[[:punct:]]"", """"))"),81.0)</f>
        <v>81</v>
      </c>
      <c r="E2172" s="7">
        <f>IFERROR(__xludf.DUMMYFUNCTION("COUNTA(SPLIT(REGEXREPLACE(C2172, ""[[:punct:]]"", """"), "" ""))"),14.0)</f>
        <v>14</v>
      </c>
      <c r="F2172" s="8">
        <f t="shared" si="1"/>
        <v>5.785714286</v>
      </c>
    </row>
    <row r="2173">
      <c r="A2173" s="2" t="s">
        <v>4644</v>
      </c>
      <c r="B2173" s="1" t="s">
        <v>4645</v>
      </c>
      <c r="C2173" s="5" t="str">
        <f>IFERROR(__xludf.DUMMYFUNCTION("REGEXREPLACE(B2173, ""[[:punct:]]"", """")"),"So creepy and kinda sad This dude really believes he can be a girl")</f>
        <v>So creepy and kinda sad This dude really believes he can be a girl</v>
      </c>
      <c r="D2173" s="7">
        <f>IFERROR(__xludf.DUMMYFUNCTION("LEN(REGEXREPLACE(C2173, ""[[:punct:]]"", """"))"),66.0)</f>
        <v>66</v>
      </c>
      <c r="E2173" s="7">
        <f>IFERROR(__xludf.DUMMYFUNCTION("COUNTA(SPLIT(REGEXREPLACE(C2173, ""[[:punct:]]"", """"), "" ""))"),14.0)</f>
        <v>14</v>
      </c>
      <c r="F2173" s="8">
        <f t="shared" si="1"/>
        <v>4.714285714</v>
      </c>
    </row>
    <row r="2174">
      <c r="A2174" s="2" t="s">
        <v>4646</v>
      </c>
      <c r="B2174" s="1" t="s">
        <v>4647</v>
      </c>
      <c r="C2174" s="5" t="str">
        <f>IFERROR(__xludf.DUMMYFUNCTION("REGEXREPLACE(B2174, ""[[:punct:]]"", """")"),"Eclypts138065 We have a country to save")</f>
        <v>Eclypts138065 We have a country to save</v>
      </c>
      <c r="D2174" s="7">
        <f>IFERROR(__xludf.DUMMYFUNCTION("LEN(REGEXREPLACE(C2174, ""[[:punct:]]"", """"))"),39.0)</f>
        <v>39</v>
      </c>
      <c r="E2174" s="7">
        <f>IFERROR(__xludf.DUMMYFUNCTION("COUNTA(SPLIT(REGEXREPLACE(C2174, ""[[:punct:]]"", """"), "" ""))"),7.0)</f>
        <v>7</v>
      </c>
      <c r="F2174" s="8">
        <f t="shared" si="1"/>
        <v>5.571428571</v>
      </c>
    </row>
    <row r="2175">
      <c r="A2175" s="2" t="s">
        <v>4648</v>
      </c>
      <c r="B2175" s="1" t="s">
        <v>4649</v>
      </c>
      <c r="C2175" s="5" t="str">
        <f>IFERROR(__xludf.DUMMYFUNCTION("REGEXREPLACE(B2175, ""[[:punct:]]"", """")"),"jonesville Lmao")</f>
        <v>jonesville Lmao</v>
      </c>
      <c r="D2175" s="7">
        <f>IFERROR(__xludf.DUMMYFUNCTION("LEN(REGEXREPLACE(C2175, ""[[:punct:]]"", """"))"),15.0)</f>
        <v>15</v>
      </c>
      <c r="E2175" s="7">
        <f>IFERROR(__xludf.DUMMYFUNCTION("COUNTA(SPLIT(REGEXREPLACE(C2175, ""[[:punct:]]"", """"), "" ""))"),2.0)</f>
        <v>2</v>
      </c>
      <c r="F2175" s="8">
        <f t="shared" si="1"/>
        <v>7.5</v>
      </c>
    </row>
    <row r="2176">
      <c r="A2176" s="2" t="s">
        <v>4650</v>
      </c>
      <c r="B2176" s="1" t="s">
        <v>4651</v>
      </c>
      <c r="C2176" s="5" t="str">
        <f>IFERROR(__xludf.DUMMYFUNCTION("REGEXREPLACE(B2176, ""[[:punct:]]"", """")"),"EternalRuckus Oh maybe I’ll try that")</f>
        <v>EternalRuckus Oh maybe I’ll try that</v>
      </c>
      <c r="D2176" s="7">
        <f>IFERROR(__xludf.DUMMYFUNCTION("LEN(REGEXREPLACE(C2176, ""[[:punct:]]"", """"))"),36.0)</f>
        <v>36</v>
      </c>
      <c r="E2176" s="7">
        <f>IFERROR(__xludf.DUMMYFUNCTION("COUNTA(SPLIT(REGEXREPLACE(C2176, ""[[:punct:]]"", """"), "" ""))"),6.0)</f>
        <v>6</v>
      </c>
      <c r="F2176" s="8">
        <f t="shared" si="1"/>
        <v>6</v>
      </c>
    </row>
    <row r="2177">
      <c r="A2177" s="2" t="s">
        <v>4652</v>
      </c>
      <c r="B2177" s="1" t="s">
        <v>4653</v>
      </c>
      <c r="C2177" s="5" t="str">
        <f>IFERROR(__xludf.DUMMYFUNCTION("REGEXREPLACE(B2177, ""[[:punct:]]"", """")"),"GreeneLind91823 Will pray for him 🙏🏻")</f>
        <v>GreeneLind91823 Will pray for him 🙏🏻</v>
      </c>
      <c r="D2177" s="7">
        <f>IFERROR(__xludf.DUMMYFUNCTION("LEN(REGEXREPLACE(C2177, ""[[:punct:]]"", """"))"),38.0)</f>
        <v>38</v>
      </c>
      <c r="E2177" s="7">
        <f>IFERROR(__xludf.DUMMYFUNCTION("COUNTA(SPLIT(REGEXREPLACE(C2177, ""[[:punct:]]"", """"), "" ""))"),6.0)</f>
        <v>6</v>
      </c>
      <c r="F2177" s="8">
        <f t="shared" si="1"/>
        <v>6.333333333</v>
      </c>
    </row>
    <row r="2178">
      <c r="A2178" s="2" t="s">
        <v>4654</v>
      </c>
      <c r="B2178" s="1" t="s">
        <v>4655</v>
      </c>
      <c r="C2178" s="5" t="str">
        <f>IFERROR(__xludf.DUMMYFUNCTION("REGEXREPLACE(B2178, ""[[:punct:]]"", """")"),"ValliantRenegad Oh man Hope everything is ok 🙏🏻")</f>
        <v>ValliantRenegad Oh man Hope everything is ok 🙏🏻</v>
      </c>
      <c r="D2178" s="7">
        <f>IFERROR(__xludf.DUMMYFUNCTION("LEN(REGEXREPLACE(C2178, ""[[:punct:]]"", """"))"),49.0)</f>
        <v>49</v>
      </c>
      <c r="E2178" s="7">
        <f>IFERROR(__xludf.DUMMYFUNCTION("COUNTA(SPLIT(REGEXREPLACE(C2178, ""[[:punct:]]"", """"), "" ""))"),8.0)</f>
        <v>8</v>
      </c>
      <c r="F2178" s="8">
        <f t="shared" si="1"/>
        <v>6.125</v>
      </c>
    </row>
    <row r="2179">
      <c r="A2179" s="2" t="s">
        <v>4656</v>
      </c>
      <c r="B2179" s="1" t="s">
        <v>4657</v>
      </c>
      <c r="C2179" s="5" t="str">
        <f>IFERROR(__xludf.DUMMYFUNCTION("REGEXREPLACE(B2179, ""[[:punct:]]"", """")"),"cantrellcb Of course Always")</f>
        <v>cantrellcb Of course Always</v>
      </c>
      <c r="D2179" s="7">
        <f>IFERROR(__xludf.DUMMYFUNCTION("LEN(REGEXREPLACE(C2179, ""[[:punct:]]"", """"))"),27.0)</f>
        <v>27</v>
      </c>
      <c r="E2179" s="7">
        <f>IFERROR(__xludf.DUMMYFUNCTION("COUNTA(SPLIT(REGEXREPLACE(C2179, ""[[:punct:]]"", """"), "" ""))"),4.0)</f>
        <v>4</v>
      </c>
      <c r="F2179" s="8">
        <f t="shared" si="1"/>
        <v>6.75</v>
      </c>
    </row>
    <row r="2180">
      <c r="A2180" s="2" t="s">
        <v>4658</v>
      </c>
      <c r="B2180" s="1" t="s">
        <v>4659</v>
      </c>
      <c r="C2180" s="5" t="str">
        <f>IFERROR(__xludf.DUMMYFUNCTION("REGEXREPLACE(B2180, ""[[:punct:]]"", """")"),"I’m so tired Can’t sleep 🥱")</f>
        <v>I’m so tired Can’t sleep 🥱</v>
      </c>
      <c r="D2180" s="7">
        <f>IFERROR(__xludf.DUMMYFUNCTION("LEN(REGEXREPLACE(C2180, ""[[:punct:]]"", """"))"),27.0)</f>
        <v>27</v>
      </c>
      <c r="E2180" s="7">
        <f>IFERROR(__xludf.DUMMYFUNCTION("COUNTA(SPLIT(REGEXREPLACE(C2180, ""[[:punct:]]"", """"), "" ""))"),6.0)</f>
        <v>6</v>
      </c>
      <c r="F2180" s="8">
        <f t="shared" si="1"/>
        <v>4.5</v>
      </c>
    </row>
    <row r="2181">
      <c r="A2181" s="2" t="s">
        <v>4660</v>
      </c>
      <c r="B2181" s="1" t="s">
        <v>4661</v>
      </c>
      <c r="C2181" s="5" t="str">
        <f>IFERROR(__xludf.DUMMYFUNCTION("REGEXREPLACE(B2181, ""[[:punct:]]"", """")"),"Awesome 👏 
Thank you greggutfeld")</f>
        <v>Awesome 👏 
Thank you greggutfeld</v>
      </c>
      <c r="D2181" s="7">
        <f>IFERROR(__xludf.DUMMYFUNCTION("LEN(REGEXREPLACE(C2181, ""[[:punct:]]"", """"))"),34.0)</f>
        <v>34</v>
      </c>
      <c r="E2181" s="7">
        <f>IFERROR(__xludf.DUMMYFUNCTION("COUNTA(SPLIT(REGEXREPLACE(C2181, ""[[:punct:]]"", """"), "" ""))"),5.0)</f>
        <v>5</v>
      </c>
      <c r="F2181" s="8">
        <f t="shared" si="1"/>
        <v>6.8</v>
      </c>
    </row>
    <row r="2182">
      <c r="A2182" s="2" t="s">
        <v>4662</v>
      </c>
      <c r="B2182" s="1" t="s">
        <v>4663</v>
      </c>
      <c r="C2182" s="5" t="str">
        <f>IFERROR(__xludf.DUMMYFUNCTION("REGEXREPLACE(B2182, ""[[:punct:]]"", """")"),"Good night X See you tomorrow 😴")</f>
        <v>Good night X See you tomorrow 😴</v>
      </c>
      <c r="D2182" s="7">
        <f>IFERROR(__xludf.DUMMYFUNCTION("LEN(REGEXREPLACE(C2182, ""[[:punct:]]"", """"))"),32.0)</f>
        <v>32</v>
      </c>
      <c r="E2182" s="7">
        <f>IFERROR(__xludf.DUMMYFUNCTION("COUNTA(SPLIT(REGEXREPLACE(C2182, ""[[:punct:]]"", """"), "" ""))"),7.0)</f>
        <v>7</v>
      </c>
      <c r="F2182" s="8">
        <f t="shared" si="1"/>
        <v>4.571428571</v>
      </c>
    </row>
    <row r="2183">
      <c r="A2183" s="2" t="s">
        <v>4664</v>
      </c>
      <c r="B2183" s="1" t="s">
        <v>4665</v>
      </c>
      <c r="C2183" s="5" t="str">
        <f>IFERROR(__xludf.DUMMYFUNCTION("REGEXREPLACE(B2183, ""[[:punct:]]"", """")"),"johnhawkinsrwn JamesOKeefeIII ScottPresler chrispavlovski DeAngelisCorey Thank you")</f>
        <v>johnhawkinsrwn JamesOKeefeIII ScottPresler chrispavlovski DeAngelisCorey Thank you</v>
      </c>
      <c r="D2183" s="7">
        <f>IFERROR(__xludf.DUMMYFUNCTION("LEN(REGEXREPLACE(C2183, ""[[:punct:]]"", """"))"),82.0)</f>
        <v>82</v>
      </c>
      <c r="E2183" s="7">
        <f>IFERROR(__xludf.DUMMYFUNCTION("COUNTA(SPLIT(REGEXREPLACE(C2183, ""[[:punct:]]"", """"), "" ""))"),7.0)</f>
        <v>7</v>
      </c>
      <c r="F2183" s="8">
        <f t="shared" si="1"/>
        <v>11.71428571</v>
      </c>
    </row>
    <row r="2184">
      <c r="A2184" s="2" t="s">
        <v>4666</v>
      </c>
      <c r="B2184" s="1" t="s">
        <v>4667</v>
      </c>
      <c r="C2184" s="5" t="str">
        <f>IFERROR(__xludf.DUMMYFUNCTION("REGEXREPLACE(B2184, ""[[:punct:]]"", """")"),"DefiantLs uuhhhh")</f>
        <v>DefiantLs uuhhhh</v>
      </c>
      <c r="D2184" s="7">
        <f>IFERROR(__xludf.DUMMYFUNCTION("LEN(REGEXREPLACE(C2184, ""[[:punct:]]"", """"))"),16.0)</f>
        <v>16</v>
      </c>
      <c r="E2184" s="7">
        <f>IFERROR(__xludf.DUMMYFUNCTION("COUNTA(SPLIT(REGEXREPLACE(C2184, ""[[:punct:]]"", """"), "" ""))"),2.0)</f>
        <v>2</v>
      </c>
      <c r="F2184" s="8">
        <f t="shared" si="1"/>
        <v>8</v>
      </c>
    </row>
    <row r="2185">
      <c r="A2185" s="2" t="s">
        <v>4668</v>
      </c>
      <c r="B2185" s="1" t="s">
        <v>4669</v>
      </c>
      <c r="C2185" s="5" t="str">
        <f>IFERROR(__xludf.DUMMYFUNCTION("REGEXREPLACE(B2185, ""[[:punct:]]"", """")"),"JoelWBerry wow")</f>
        <v>JoelWBerry wow</v>
      </c>
      <c r="D2185" s="7">
        <f>IFERROR(__xludf.DUMMYFUNCTION("LEN(REGEXREPLACE(C2185, ""[[:punct:]]"", """"))"),14.0)</f>
        <v>14</v>
      </c>
      <c r="E2185" s="7">
        <f>IFERROR(__xludf.DUMMYFUNCTION("COUNTA(SPLIT(REGEXREPLACE(C2185, ""[[:punct:]]"", """"), "" ""))"),2.0)</f>
        <v>2</v>
      </c>
      <c r="F2185" s="8">
        <f t="shared" si="1"/>
        <v>7</v>
      </c>
    </row>
    <row r="2186">
      <c r="A2186" s="2" t="s">
        <v>4670</v>
      </c>
      <c r="B2186" s="1" t="s">
        <v>4671</v>
      </c>
      <c r="C2186" s="5" t="str">
        <f>IFERROR(__xludf.DUMMYFUNCTION("REGEXREPLACE(B2186, ""[[:punct:]]"", """")"),"stclairashley 🤣")</f>
        <v>stclairashley 🤣</v>
      </c>
      <c r="D2186" s="7">
        <f>IFERROR(__xludf.DUMMYFUNCTION("LEN(REGEXREPLACE(C2186, ""[[:punct:]]"", """"))"),16.0)</f>
        <v>16</v>
      </c>
      <c r="E2186" s="7">
        <f>IFERROR(__xludf.DUMMYFUNCTION("COUNTA(SPLIT(REGEXREPLACE(C2186, ""[[:punct:]]"", """"), "" ""))"),2.0)</f>
        <v>2</v>
      </c>
      <c r="F2186" s="8">
        <f t="shared" si="1"/>
        <v>8</v>
      </c>
    </row>
    <row r="2187">
      <c r="A2187" s="2" t="s">
        <v>4672</v>
      </c>
      <c r="B2187" s="1" t="s">
        <v>4673</v>
      </c>
      <c r="C2187" s="5" t="str">
        <f>IFERROR(__xludf.DUMMYFUNCTION("REGEXREPLACE(B2187, ""[[:punct:]]"", """")"),"RedsRepair95 JoYurcaba crazy")</f>
        <v>RedsRepair95 JoYurcaba crazy</v>
      </c>
      <c r="D2187" s="7">
        <f>IFERROR(__xludf.DUMMYFUNCTION("LEN(REGEXREPLACE(C2187, ""[[:punct:]]"", """"))"),28.0)</f>
        <v>28</v>
      </c>
      <c r="E2187" s="7">
        <f>IFERROR(__xludf.DUMMYFUNCTION("COUNTA(SPLIT(REGEXREPLACE(C2187, ""[[:punct:]]"", """"), "" ""))"),3.0)</f>
        <v>3</v>
      </c>
      <c r="F2187" s="8">
        <f t="shared" si="1"/>
        <v>9.333333333</v>
      </c>
    </row>
    <row r="2188">
      <c r="A2188" s="2" t="s">
        <v>4674</v>
      </c>
      <c r="B2188" s="1" t="s">
        <v>4675</v>
      </c>
      <c r="C2188" s="5" t="str">
        <f>IFERROR(__xludf.DUMMYFUNCTION("REGEXREPLACE(B2188, ""[[:punct:]]"", """")"),"jacktronprime Its hilarious watching the left melt down from a selfie 🤣")</f>
        <v>jacktronprime Its hilarious watching the left melt down from a selfie 🤣</v>
      </c>
      <c r="D2188" s="7">
        <f>IFERROR(__xludf.DUMMYFUNCTION("LEN(REGEXREPLACE(C2188, ""[[:punct:]]"", """"))"),72.0)</f>
        <v>72</v>
      </c>
      <c r="E2188" s="7">
        <f>IFERROR(__xludf.DUMMYFUNCTION("COUNTA(SPLIT(REGEXREPLACE(C2188, ""[[:punct:]]"", """"), "" ""))"),12.0)</f>
        <v>12</v>
      </c>
      <c r="F2188" s="8">
        <f t="shared" si="1"/>
        <v>6</v>
      </c>
    </row>
    <row r="2189">
      <c r="A2189" s="2" t="s">
        <v>4676</v>
      </c>
      <c r="B2189" s="1" t="s">
        <v>4677</v>
      </c>
      <c r="C2189" s="5" t="str">
        <f>IFERROR(__xludf.DUMMYFUNCTION("REGEXREPLACE(B2189, ""[[:punct:]]"", """")"),"RonColeman 😂")</f>
        <v>RonColeman 😂</v>
      </c>
      <c r="D2189" s="7">
        <f>IFERROR(__xludf.DUMMYFUNCTION("LEN(REGEXREPLACE(C2189, ""[[:punct:]]"", """"))"),13.0)</f>
        <v>13</v>
      </c>
      <c r="E2189" s="7">
        <f>IFERROR(__xludf.DUMMYFUNCTION("COUNTA(SPLIT(REGEXREPLACE(C2189, ""[[:punct:]]"", """"), "" ""))"),2.0)</f>
        <v>2</v>
      </c>
      <c r="F2189" s="8">
        <f t="shared" si="1"/>
        <v>6.5</v>
      </c>
    </row>
    <row r="2190">
      <c r="A2190" s="2" t="s">
        <v>4678</v>
      </c>
      <c r="B2190" s="1" t="s">
        <v>4679</v>
      </c>
      <c r="C2190" s="5" t="str">
        <f>IFERROR(__xludf.DUMMYFUNCTION("REGEXREPLACE(B2190, ""[[:punct:]]"", """")"),"I thought maybe RyanWaltersSupt and I were trending because the left was apologizing to us for baselessly blaming us for a tragic overdose No such luck httpstcovCcFDZZ5qa")</f>
        <v>I thought maybe RyanWaltersSupt and I were trending because the left was apologizing to us for baselessly blaming us for a tragic overdose No such luck httpstcovCcFDZZ5qa</v>
      </c>
      <c r="D2190" s="7">
        <f>IFERROR(__xludf.DUMMYFUNCTION("LEN(REGEXREPLACE(C2190, ""[[:punct:]]"", """"))"),170.0)</f>
        <v>170</v>
      </c>
      <c r="E2190" s="7">
        <f>IFERROR(__xludf.DUMMYFUNCTION("COUNTA(SPLIT(REGEXREPLACE(C2190, ""[[:punct:]]"", """"), "" ""))"),27.0)</f>
        <v>27</v>
      </c>
      <c r="F2190" s="8">
        <f t="shared" si="1"/>
        <v>6.296296296</v>
      </c>
    </row>
    <row r="2191">
      <c r="A2191" s="2" t="s">
        <v>4681</v>
      </c>
      <c r="B2191" s="1" t="s">
        <v>4682</v>
      </c>
      <c r="C2191" s="5" t="str">
        <f>IFERROR(__xludf.DUMMYFUNCTION("REGEXREPLACE(B2191, ""[[:punct:]]"", """")"),"Completely insane You really don’t hate the media enough")</f>
        <v>Completely insane You really don’t hate the media enough</v>
      </c>
      <c r="D2191" s="7">
        <f>IFERROR(__xludf.DUMMYFUNCTION("LEN(REGEXREPLACE(C2191, ""[[:punct:]]"", """"))"),56.0)</f>
        <v>56</v>
      </c>
      <c r="E2191" s="7">
        <f>IFERROR(__xludf.DUMMYFUNCTION("COUNTA(SPLIT(REGEXREPLACE(C2191, ""[[:punct:]]"", """"), "" ""))"),9.0)</f>
        <v>9</v>
      </c>
      <c r="F2191" s="8">
        <f t="shared" si="1"/>
        <v>6.222222222</v>
      </c>
    </row>
    <row r="2192">
      <c r="A2192" s="2" t="s">
        <v>4683</v>
      </c>
      <c r="B2192" s="1" t="s">
        <v>4684</v>
      </c>
      <c r="C2192" s="5" t="str">
        <f>IFERROR(__xludf.DUMMYFUNCTION("REGEXREPLACE(B2192, ""[[:punct:]]"", """")"),"stillgray 😂")</f>
        <v>stillgray 😂</v>
      </c>
      <c r="D2192" s="7">
        <f>IFERROR(__xludf.DUMMYFUNCTION("LEN(REGEXREPLACE(C2192, ""[[:punct:]]"", """"))"),12.0)</f>
        <v>12</v>
      </c>
      <c r="E2192" s="7">
        <f>IFERROR(__xludf.DUMMYFUNCTION("COUNTA(SPLIT(REGEXREPLACE(C2192, ""[[:punct:]]"", """"), "" ""))"),2.0)</f>
        <v>2</v>
      </c>
      <c r="F2192" s="8">
        <f t="shared" si="1"/>
        <v>6</v>
      </c>
    </row>
    <row r="2193">
      <c r="A2193" s="2" t="s">
        <v>4685</v>
      </c>
      <c r="B2193" s="1" t="s">
        <v>4686</v>
      </c>
      <c r="C2193" s="5" t="str">
        <f>IFERROR(__xludf.DUMMYFUNCTION("REGEXREPLACE(B2193, ""[[:punct:]]"", """")"),"This is just the beginning There’s more to this which will come out The coverup gets worse")</f>
        <v>This is just the beginning There’s more to this which will come out The coverup gets worse</v>
      </c>
      <c r="D2193" s="7">
        <f>IFERROR(__xludf.DUMMYFUNCTION("LEN(REGEXREPLACE(C2193, ""[[:punct:]]"", """"))"),90.0)</f>
        <v>90</v>
      </c>
      <c r="E2193" s="7">
        <f>IFERROR(__xludf.DUMMYFUNCTION("COUNTA(SPLIT(REGEXREPLACE(C2193, ""[[:punct:]]"", """"), "" ""))"),17.0)</f>
        <v>17</v>
      </c>
      <c r="F2193" s="8">
        <f t="shared" si="1"/>
        <v>5.294117647</v>
      </c>
    </row>
    <row r="2194">
      <c r="A2194" s="2" t="s">
        <v>4687</v>
      </c>
      <c r="B2194" s="1" t="s">
        <v>4688</v>
      </c>
      <c r="C2194" s="5" t="str">
        <f>IFERROR(__xludf.DUMMYFUNCTION("REGEXREPLACE(B2194, ""[[:punct:]]"", """")"),"Has the left figured out yet how to blame the Haitian crisis on me 😂")</f>
        <v>Has the left figured out yet how to blame the Haitian crisis on me 😂</v>
      </c>
      <c r="D2194" s="7">
        <f>IFERROR(__xludf.DUMMYFUNCTION("LEN(REGEXREPLACE(C2194, ""[[:punct:]]"", """"))"),69.0)</f>
        <v>69</v>
      </c>
      <c r="E2194" s="7">
        <f>IFERROR(__xludf.DUMMYFUNCTION("COUNTA(SPLIT(REGEXREPLACE(C2194, ""[[:punct:]]"", """"), "" ""))"),15.0)</f>
        <v>15</v>
      </c>
      <c r="F2194" s="8">
        <f t="shared" si="1"/>
        <v>4.6</v>
      </c>
    </row>
    <row r="2195">
      <c r="A2195" s="2" t="s">
        <v>4689</v>
      </c>
      <c r="B2195" s="1" t="s">
        <v>4690</v>
      </c>
      <c r="C2195" s="5" t="str">
        <f>IFERROR(__xludf.DUMMYFUNCTION("REGEXREPLACE(B2195, ""[[:punct:]]"", """")"),"Good evening everyone Even the haters and the losers 😘 httpstcofJilCbgj1Y")</f>
        <v>Good evening everyone Even the haters and the losers 😘 httpstcofJilCbgj1Y</v>
      </c>
      <c r="D2195" s="7">
        <f>IFERROR(__xludf.DUMMYFUNCTION("LEN(REGEXREPLACE(C2195, ""[[:punct:]]"", """"))"),74.0)</f>
        <v>74</v>
      </c>
      <c r="E2195" s="7">
        <f>IFERROR(__xludf.DUMMYFUNCTION("COUNTA(SPLIT(REGEXREPLACE(C2195, ""[[:punct:]]"", """"), "" ""))"),11.0)</f>
        <v>11</v>
      </c>
      <c r="F2195" s="8">
        <f t="shared" si="1"/>
        <v>6.727272727</v>
      </c>
    </row>
    <row r="2196">
      <c r="A2196" s="2" t="s">
        <v>4692</v>
      </c>
      <c r="B2196" s="1" t="s">
        <v>4693</v>
      </c>
      <c r="C2196" s="5" t="str">
        <f>IFERROR(__xludf.DUMMYFUNCTION("REGEXREPLACE(B2196, ""[[:punct:]]"", """")"),"A LOT OF PEOPLE OWE ME AN APOLOGY")</f>
        <v>A LOT OF PEOPLE OWE ME AN APOLOGY</v>
      </c>
      <c r="D2196" s="7">
        <f>IFERROR(__xludf.DUMMYFUNCTION("LEN(REGEXREPLACE(C2196, ""[[:punct:]]"", """"))"),33.0)</f>
        <v>33</v>
      </c>
      <c r="E2196" s="7">
        <f>IFERROR(__xludf.DUMMYFUNCTION("COUNTA(SPLIT(REGEXREPLACE(C2196, ""[[:punct:]]"", """"), "" ""))"),8.0)</f>
        <v>8</v>
      </c>
      <c r="F2196" s="8">
        <f t="shared" si="1"/>
        <v>4.125</v>
      </c>
    </row>
    <row r="2197">
      <c r="A2197" s="2" t="s">
        <v>4694</v>
      </c>
      <c r="B2197" s="1" t="s">
        <v>4695</v>
      </c>
      <c r="C2197" s="5" t="str">
        <f>IFERROR(__xludf.DUMMYFUNCTION("REGEXREPLACE(B2197, ""[[:punct:]]"", """")"),"MSNBC is now claiming I don’t actually care about children’s safety This is the new narrative Insane httpstco3a38MClqFP")</f>
        <v>MSNBC is now claiming I don’t actually care about children’s safety This is the new narrative Insane httpstco3a38MClqFP</v>
      </c>
      <c r="D2197" s="7">
        <f>IFERROR(__xludf.DUMMYFUNCTION("LEN(REGEXREPLACE(C2197, ""[[:punct:]]"", """"))"),119.0)</f>
        <v>119</v>
      </c>
      <c r="E2197" s="7">
        <f>IFERROR(__xludf.DUMMYFUNCTION("COUNTA(SPLIT(REGEXREPLACE(C2197, ""[[:punct:]]"", """"), "" ""))"),18.0)</f>
        <v>18</v>
      </c>
      <c r="F2197" s="8">
        <f t="shared" si="1"/>
        <v>6.611111111</v>
      </c>
    </row>
    <row r="2198">
      <c r="A2198" s="2" t="s">
        <v>4697</v>
      </c>
      <c r="B2198" s="1" t="s">
        <v>4698</v>
      </c>
      <c r="C2198" s="5" t="str">
        <f>IFERROR(__xludf.DUMMYFUNCTION("REGEXREPLACE(B2198, ""[[:punct:]]"", """")"),"This NBC journo insists on writing a piece that I targeted someone only because they’re trans even though that’s not accurate
It’s important to remember that the hit pieces are already written before they even reach out
It’s concerning that JoYurcaba is"&amp;"n’t bothered by the many parents’ and kids’ concerns about a man in the girl’s bathrooms making young girls uncomfortable
Also JoYurcaba hasn’t responded to my last question… 🦗🦗🦗")</f>
        <v>This NBC journo insists on writing a piece that I targeted someone only because they’re trans even though that’s not accurate
It’s important to remember that the hit pieces are already written before they even reach out
It’s concerning that JoYurcaba isn’t bothered by the many parents’ and kids’ concerns about a man in the girl’s bathrooms making young girls uncomfortable
Also JoYurcaba hasn’t responded to my last question… 🦗🦗🦗</v>
      </c>
      <c r="D2198" s="7">
        <f>IFERROR(__xludf.DUMMYFUNCTION("LEN(REGEXREPLACE(C2198, ""[[:punct:]]"", """"))"),437.0)</f>
        <v>437</v>
      </c>
      <c r="E2198" s="7">
        <f>IFERROR(__xludf.DUMMYFUNCTION("COUNTA(SPLIT(REGEXREPLACE(C2198, ""[[:punct:]]"", """"), "" ""))"),67.0)</f>
        <v>67</v>
      </c>
      <c r="F2198" s="8">
        <f t="shared" si="1"/>
        <v>6.52238806</v>
      </c>
    </row>
    <row r="2199">
      <c r="A2199" s="2" t="s">
        <v>4700</v>
      </c>
      <c r="B2199" s="1" t="s">
        <v>4701</v>
      </c>
      <c r="C2199" s="5" t="str">
        <f>IFERROR(__xludf.DUMMYFUNCTION("REGEXREPLACE(B2199, ""[[:punct:]]"", """")"),"atensnut RyanWaltersSupt Ryan rocks")</f>
        <v>atensnut RyanWaltersSupt Ryan rocks</v>
      </c>
      <c r="D2199" s="7">
        <f>IFERROR(__xludf.DUMMYFUNCTION("LEN(REGEXREPLACE(C2199, ""[[:punct:]]"", """"))"),35.0)</f>
        <v>35</v>
      </c>
      <c r="E2199" s="7">
        <f>IFERROR(__xludf.DUMMYFUNCTION("COUNTA(SPLIT(REGEXREPLACE(C2199, ""[[:punct:]]"", """"), "" ""))"),4.0)</f>
        <v>4</v>
      </c>
      <c r="F2199" s="8">
        <f t="shared" si="1"/>
        <v>8.75</v>
      </c>
    </row>
    <row r="2200">
      <c r="A2200" s="2" t="s">
        <v>4702</v>
      </c>
      <c r="B2200" s="1" t="s">
        <v>4703</v>
      </c>
      <c r="C2200" s="5" t="str">
        <f>IFERROR(__xludf.DUMMYFUNCTION("REGEXREPLACE(B2200, ""[[:punct:]]"", """")"),"Raise your hand if you think elonmusk should just buy tiktok ✋🏻")</f>
        <v>Raise your hand if you think elonmusk should just buy tiktok ✋🏻</v>
      </c>
      <c r="D2200" s="7">
        <f>IFERROR(__xludf.DUMMYFUNCTION("LEN(REGEXREPLACE(C2200, ""[[:punct:]]"", """"))"),64.0)</f>
        <v>64</v>
      </c>
      <c r="E2200" s="7">
        <f>IFERROR(__xludf.DUMMYFUNCTION("COUNTA(SPLIT(REGEXREPLACE(C2200, ""[[:punct:]]"", """"), "" ""))"),12.0)</f>
        <v>12</v>
      </c>
      <c r="F2200" s="8">
        <f t="shared" si="1"/>
        <v>5.333333333</v>
      </c>
    </row>
    <row r="2201">
      <c r="A2201" s="2" t="s">
        <v>4704</v>
      </c>
      <c r="B2201" s="1" t="s">
        <v>4705</v>
      </c>
      <c r="C2201" s="5" t="str">
        <f>IFERROR(__xludf.DUMMYFUNCTION("REGEXREPLACE(B2201, ""[[:punct:]]"", """")"),"The fentanyl killing millions of Americans is made in Chinese labs 
The COVID that killed Americans was made in Chinese labs 
The TikTok platform that wants your kids to suicide or get groomed is from a Chinese lab
China and its military labs want to k"&amp;"ill your family  Don’t let them")</f>
        <v>The fentanyl killing millions of Americans is made in Chinese labs 
The COVID that killed Americans was made in Chinese labs 
The TikTok platform that wants your kids to suicide or get groomed is from a Chinese lab
China and its military labs want to kill your family  Don’t let them</v>
      </c>
      <c r="D2201" s="7">
        <f>IFERROR(__xludf.DUMMYFUNCTION("LEN(REGEXREPLACE(C2201, ""[[:punct:]]"", """"))"),286.0)</f>
        <v>286</v>
      </c>
      <c r="E2201" s="7">
        <f>IFERROR(__xludf.DUMMYFUNCTION("COUNTA(SPLIT(REGEXREPLACE(C2201, ""[[:punct:]]"", """"), "" ""))"),50.0)</f>
        <v>50</v>
      </c>
      <c r="F2201" s="8">
        <f t="shared" si="1"/>
        <v>5.72</v>
      </c>
    </row>
    <row r="2202">
      <c r="A2202" s="2" t="s">
        <v>4706</v>
      </c>
      <c r="B2202" s="1" t="s">
        <v>4707</v>
      </c>
      <c r="C2202" s="5" t="str">
        <f>IFERROR(__xludf.DUMMYFUNCTION("REGEXREPLACE(B2202, ""[[:punct:]]"", """")"),"elonmusk It gets more ridiculous every day 😆")</f>
        <v>elonmusk It gets more ridiculous every day 😆</v>
      </c>
      <c r="D2202" s="7">
        <f>IFERROR(__xludf.DUMMYFUNCTION("LEN(REGEXREPLACE(C2202, ""[[:punct:]]"", """"))"),45.0)</f>
        <v>45</v>
      </c>
      <c r="E2202" s="7">
        <f>IFERROR(__xludf.DUMMYFUNCTION("COUNTA(SPLIT(REGEXREPLACE(C2202, ""[[:punct:]]"", """"), "" ""))"),8.0)</f>
        <v>8</v>
      </c>
      <c r="F2202" s="8">
        <f t="shared" si="1"/>
        <v>5.625</v>
      </c>
    </row>
    <row r="2203">
      <c r="A2203" s="2" t="s">
        <v>4708</v>
      </c>
      <c r="B2203" s="1" t="s">
        <v>4709</v>
      </c>
      <c r="C2203" s="5" t="str">
        <f>IFERROR(__xludf.DUMMYFUNCTION("REGEXREPLACE(B2203, ""[[:punct:]]"", """")"),"They weren’t “allegations” I quite literally just posted screenshots from their own website")</f>
        <v>They weren’t “allegations” I quite literally just posted screenshots from their own website</v>
      </c>
      <c r="D2203" s="7">
        <f>IFERROR(__xludf.DUMMYFUNCTION("LEN(REGEXREPLACE(C2203, ""[[:punct:]]"", """"))"),91.0)</f>
        <v>91</v>
      </c>
      <c r="E2203" s="7">
        <f>IFERROR(__xludf.DUMMYFUNCTION("COUNTA(SPLIT(REGEXREPLACE(C2203, ""[[:punct:]]"", """"), "" ""))"),13.0)</f>
        <v>13</v>
      </c>
      <c r="F2203" s="8">
        <f t="shared" si="1"/>
        <v>7</v>
      </c>
    </row>
    <row r="2204">
      <c r="A2204" s="2" t="s">
        <v>4710</v>
      </c>
      <c r="B2204" s="1" t="s">
        <v>4711</v>
      </c>
      <c r="C2204" s="5" t="str">
        <f>IFERROR(__xludf.DUMMYFUNCTION("REGEXREPLACE(B2204, ""[[:punct:]]"", """")"),"TTEcclesBrown Damn Bali was on my bucket list This is freaky What’s happening")</f>
        <v>TTEcclesBrown Damn Bali was on my bucket list This is freaky What’s happening</v>
      </c>
      <c r="D2204" s="7">
        <f>IFERROR(__xludf.DUMMYFUNCTION("LEN(REGEXREPLACE(C2204, ""[[:punct:]]"", """"))"),77.0)</f>
        <v>77</v>
      </c>
      <c r="E2204" s="7">
        <f>IFERROR(__xludf.DUMMYFUNCTION("COUNTA(SPLIT(REGEXREPLACE(C2204, ""[[:punct:]]"", """"), "" ""))"),13.0)</f>
        <v>13</v>
      </c>
      <c r="F2204" s="8">
        <f t="shared" si="1"/>
        <v>5.923076923</v>
      </c>
    </row>
    <row r="2205">
      <c r="A2205" s="2" t="s">
        <v>4712</v>
      </c>
      <c r="B2205" s="1" t="s">
        <v>4713</v>
      </c>
      <c r="C2205" s="5" t="str">
        <f>IFERROR(__xludf.DUMMYFUNCTION("REGEXREPLACE(B2205, ""[[:punct:]]"", """")"),"jarvisbest What a story HERO")</f>
        <v>jarvisbest What a story HERO</v>
      </c>
      <c r="D2205" s="7">
        <f>IFERROR(__xludf.DUMMYFUNCTION("LEN(REGEXREPLACE(C2205, ""[[:punct:]]"", """"))"),28.0)</f>
        <v>28</v>
      </c>
      <c r="E2205" s="7">
        <f>IFERROR(__xludf.DUMMYFUNCTION("COUNTA(SPLIT(REGEXREPLACE(C2205, ""[[:punct:]]"", """"), "" ""))"),5.0)</f>
        <v>5</v>
      </c>
      <c r="F2205" s="8">
        <f t="shared" si="1"/>
        <v>5.6</v>
      </c>
    </row>
    <row r="2206">
      <c r="A2206" s="2" t="s">
        <v>4714</v>
      </c>
      <c r="B2206" s="1" t="s">
        <v>4715</v>
      </c>
      <c r="C2206" s="5" t="str">
        <f>IFERROR(__xludf.DUMMYFUNCTION("REGEXREPLACE(B2206, ""[[:punct:]]"", """")"),"I still cant get over that the Lefts antibook banning site banned books LMAO Too funny and so predictable 😂")</f>
        <v>I still cant get over that the Lefts antibook banning site banned books LMAO Too funny and so predictable 😂</v>
      </c>
      <c r="D2206" s="7">
        <f>IFERROR(__xludf.DUMMYFUNCTION("LEN(REGEXREPLACE(C2206, ""[[:punct:]]"", """"))"),108.0)</f>
        <v>108</v>
      </c>
      <c r="E2206" s="7">
        <f>IFERROR(__xludf.DUMMYFUNCTION("COUNTA(SPLIT(REGEXREPLACE(C2206, ""[[:punct:]]"", """"), "" ""))"),20.0)</f>
        <v>20</v>
      </c>
      <c r="F2206" s="8">
        <f t="shared" si="1"/>
        <v>5.4</v>
      </c>
    </row>
    <row r="2207">
      <c r="A2207" s="2" t="s">
        <v>4716</v>
      </c>
      <c r="B2207" s="1" t="s">
        <v>4717</v>
      </c>
      <c r="C2207" s="5" t="str">
        <f>IFERROR(__xludf.DUMMYFUNCTION("REGEXREPLACE(B2207, ""[[:punct:]]"", """")"),"LauraLoomer alexbruesewitz Happy birthday alexbruesewitz")</f>
        <v>LauraLoomer alexbruesewitz Happy birthday alexbruesewitz</v>
      </c>
      <c r="D2207" s="7">
        <f>IFERROR(__xludf.DUMMYFUNCTION("LEN(REGEXREPLACE(C2207, ""[[:punct:]]"", """"))"),56.0)</f>
        <v>56</v>
      </c>
      <c r="E2207" s="7">
        <f>IFERROR(__xludf.DUMMYFUNCTION("COUNTA(SPLIT(REGEXREPLACE(C2207, ""[[:punct:]]"", """"), "" ""))"),5.0)</f>
        <v>5</v>
      </c>
      <c r="F2207" s="8">
        <f t="shared" si="1"/>
        <v>11.2</v>
      </c>
    </row>
    <row r="2208">
      <c r="A2208" s="2" t="s">
        <v>4718</v>
      </c>
      <c r="B2208" s="1" t="s">
        <v>4719</v>
      </c>
      <c r="C2208" s="5" t="str">
        <f>IFERROR(__xludf.DUMMYFUNCTION("REGEXREPLACE(B2208, ""[[:punct:]]"", """")"),"Oklahoma students are lucky to have Ryan Walters who stands in the way of the groomers and predators who seek to confuse and harm them 🔥🔥🔥")</f>
        <v>Oklahoma students are lucky to have Ryan Walters who stands in the way of the groomers and predators who seek to confuse and harm them 🔥🔥🔥</v>
      </c>
      <c r="D2208" s="7">
        <f>IFERROR(__xludf.DUMMYFUNCTION("LEN(REGEXREPLACE(C2208, ""[[:punct:]]"", """"))"),141.0)</f>
        <v>141</v>
      </c>
      <c r="E2208" s="7">
        <f>IFERROR(__xludf.DUMMYFUNCTION("COUNTA(SPLIT(REGEXREPLACE(C2208, ""[[:punct:]]"", """"), "" ""))"),26.0)</f>
        <v>26</v>
      </c>
      <c r="F2208" s="8">
        <f t="shared" si="1"/>
        <v>5.423076923</v>
      </c>
    </row>
    <row r="2209">
      <c r="A2209" s="2" t="s">
        <v>4720</v>
      </c>
      <c r="B2209" s="1" t="s">
        <v>4721</v>
      </c>
      <c r="C2209" s="5" t="str">
        <f>IFERROR(__xludf.DUMMYFUNCTION("REGEXREPLACE(B2209, ""[[:punct:]]"", """")"),"TheTonus 🤣🤣")</f>
        <v>TheTonus 🤣🤣</v>
      </c>
      <c r="D2209" s="7">
        <f>IFERROR(__xludf.DUMMYFUNCTION("LEN(REGEXREPLACE(C2209, ""[[:punct:]]"", """"))"),13.0)</f>
        <v>13</v>
      </c>
      <c r="E2209" s="7">
        <f>IFERROR(__xludf.DUMMYFUNCTION("COUNTA(SPLIT(REGEXREPLACE(C2209, ""[[:punct:]]"", """"), "" ""))"),2.0)</f>
        <v>2</v>
      </c>
      <c r="F2209" s="8">
        <f t="shared" si="1"/>
        <v>6.5</v>
      </c>
    </row>
    <row r="2210">
      <c r="A2210" s="2" t="s">
        <v>4722</v>
      </c>
      <c r="B2210" s="1" t="s">
        <v>4723</v>
      </c>
      <c r="C2210" s="5" t="str">
        <f>IFERROR(__xludf.DUMMYFUNCTION("REGEXREPLACE(B2210, ""[[:punct:]]"", """")"),"Hi elonmusk this user was suspended for tagging libsoftiktok because thats apparently violent Can you please look into this httpstcojCH5Iihod1")</f>
        <v>Hi elonmusk this user was suspended for tagging libsoftiktok because thats apparently violent Can you please look into this httpstcojCH5Iihod1</v>
      </c>
      <c r="D2210" s="7">
        <f>IFERROR(__xludf.DUMMYFUNCTION("LEN(REGEXREPLACE(C2210, ""[[:punct:]]"", """"))"),142.0)</f>
        <v>142</v>
      </c>
      <c r="E2210" s="7">
        <f>IFERROR(__xludf.DUMMYFUNCTION("COUNTA(SPLIT(REGEXREPLACE(C2210, ""[[:punct:]]"", """"), "" ""))"),20.0)</f>
        <v>20</v>
      </c>
      <c r="F2210" s="8">
        <f t="shared" si="1"/>
        <v>7.1</v>
      </c>
    </row>
    <row r="2211">
      <c r="A2211" s="2" t="s">
        <v>4725</v>
      </c>
      <c r="B2211" s="1" t="s">
        <v>4726</v>
      </c>
      <c r="C2211" s="5" t="str">
        <f>IFERROR(__xludf.DUMMYFUNCTION("REGEXREPLACE(B2211, ""[[:punct:]]"", """")"),"LMAO no way 🤣🤣
Beyond parody 🤡")</f>
        <v>LMAO no way 🤣🤣
Beyond parody 🤡</v>
      </c>
      <c r="D2211" s="7">
        <f>IFERROR(__xludf.DUMMYFUNCTION("LEN(REGEXREPLACE(C2211, ""[[:punct:]]"", """"))"),34.0)</f>
        <v>34</v>
      </c>
      <c r="E2211" s="7">
        <f>IFERROR(__xludf.DUMMYFUNCTION("COUNTA(SPLIT(REGEXREPLACE(C2211, ""[[:punct:]]"", """"), "" ""))"),6.0)</f>
        <v>6</v>
      </c>
      <c r="F2211" s="8">
        <f t="shared" si="1"/>
        <v>5.666666667</v>
      </c>
    </row>
    <row r="2212">
      <c r="A2212" s="2" t="s">
        <v>4727</v>
      </c>
      <c r="B2212" s="1" t="s">
        <v>4728</v>
      </c>
      <c r="C2212" s="5" t="str">
        <f>IFERROR(__xludf.DUMMYFUNCTION("REGEXREPLACE(B2212, ""[[:punct:]]"", """")"),"Absolutely sick How is this legal")</f>
        <v>Absolutely sick How is this legal</v>
      </c>
      <c r="D2212" s="7">
        <f>IFERROR(__xludf.DUMMYFUNCTION("LEN(REGEXREPLACE(C2212, ""[[:punct:]]"", """"))"),33.0)</f>
        <v>33</v>
      </c>
      <c r="E2212" s="7">
        <f>IFERROR(__xludf.DUMMYFUNCTION("COUNTA(SPLIT(REGEXREPLACE(C2212, ""[[:punct:]]"", """"), "" ""))"),6.0)</f>
        <v>6</v>
      </c>
      <c r="F2212" s="8">
        <f t="shared" si="1"/>
        <v>5.5</v>
      </c>
    </row>
    <row r="2213">
      <c r="A2213" s="2" t="s">
        <v>4729</v>
      </c>
      <c r="B2213" s="1" t="s">
        <v>4730</v>
      </c>
      <c r="C2213" s="5" t="str">
        <f>IFERROR(__xludf.DUMMYFUNCTION("REGEXREPLACE(B2213, ""[[:punct:]]"", """")"),"Theres a word for librarians who want to hide what books theyre offering to other peoples children")</f>
        <v>Theres a word for librarians who want to hide what books theyre offering to other peoples children</v>
      </c>
      <c r="D2213" s="7">
        <f>IFERROR(__xludf.DUMMYFUNCTION("LEN(REGEXREPLACE(C2213, ""[[:punct:]]"", """"))"),98.0)</f>
        <v>98</v>
      </c>
      <c r="E2213" s="7">
        <f>IFERROR(__xludf.DUMMYFUNCTION("COUNTA(SPLIT(REGEXREPLACE(C2213, ""[[:punct:]]"", """"), "" ""))"),17.0)</f>
        <v>17</v>
      </c>
      <c r="F2213" s="8">
        <f t="shared" si="1"/>
        <v>5.764705882</v>
      </c>
    </row>
    <row r="2214">
      <c r="A2214" s="2" t="s">
        <v>4731</v>
      </c>
      <c r="B2214" s="1" t="s">
        <v>4732</v>
      </c>
      <c r="C2214" s="5" t="str">
        <f>IFERROR(__xludf.DUMMYFUNCTION("REGEXREPLACE(B2214, ""[[:punct:]]"", """")"),"Town in Canada bans all flags besides government flags from public property 🔥👏 httpstcoCkG7RmVBqi")</f>
        <v>Town in Canada bans all flags besides government flags from public property 🔥👏 httpstcoCkG7RmVBqi</v>
      </c>
      <c r="D2214" s="7">
        <f>IFERROR(__xludf.DUMMYFUNCTION("LEN(REGEXREPLACE(C2214, ""[[:punct:]]"", """"))"),99.0)</f>
        <v>99</v>
      </c>
      <c r="E2214" s="7">
        <f>IFERROR(__xludf.DUMMYFUNCTION("COUNTA(SPLIT(REGEXREPLACE(C2214, ""[[:punct:]]"", """"), "" ""))"),14.0)</f>
        <v>14</v>
      </c>
      <c r="F2214" s="8">
        <f t="shared" si="1"/>
        <v>7.071428571</v>
      </c>
    </row>
    <row r="2215">
      <c r="A2215" s="2" t="s">
        <v>4734</v>
      </c>
      <c r="B2215" s="1" t="s">
        <v>4735</v>
      </c>
      <c r="C2215" s="5" t="str">
        <f>IFERROR(__xludf.DUMMYFUNCTION("REGEXREPLACE(B2215, ""[[:punct:]]"", """")"),"Good call RyanWaltersSupt Chasten Buttigieg made kids pledge allegiance to the pride flag Hes a groomer and shouldnt be involved in kids education")</f>
        <v>Good call RyanWaltersSupt Chasten Buttigieg made kids pledge allegiance to the pride flag Hes a groomer and shouldnt be involved in kids education</v>
      </c>
      <c r="D2215" s="7">
        <f>IFERROR(__xludf.DUMMYFUNCTION("LEN(REGEXREPLACE(C2215, ""[[:punct:]]"", """"))"),146.0)</f>
        <v>146</v>
      </c>
      <c r="E2215" s="7">
        <f>IFERROR(__xludf.DUMMYFUNCTION("COUNTA(SPLIT(REGEXREPLACE(C2215, ""[[:punct:]]"", """"), "" ""))"),23.0)</f>
        <v>23</v>
      </c>
      <c r="F2215" s="8">
        <f t="shared" si="1"/>
        <v>6.347826087</v>
      </c>
    </row>
    <row r="2216">
      <c r="A2216" s="2" t="s">
        <v>4736</v>
      </c>
      <c r="B2216" s="1" t="s">
        <v>4737</v>
      </c>
      <c r="C2216" s="5" t="str">
        <f>IFERROR(__xludf.DUMMYFUNCTION("REGEXREPLACE(B2216, ""[[:punct:]]"", """")"),"KassyDillon GORGEOUS BRIDE 😍")</f>
        <v>KassyDillon GORGEOUS BRIDE 😍</v>
      </c>
      <c r="D2216" s="7">
        <f>IFERROR(__xludf.DUMMYFUNCTION("LEN(REGEXREPLACE(C2216, ""[[:punct:]]"", """"))"),29.0)</f>
        <v>29</v>
      </c>
      <c r="E2216" s="7">
        <f>IFERROR(__xludf.DUMMYFUNCTION("COUNTA(SPLIT(REGEXREPLACE(C2216, ""[[:punct:]]"", """"), "" ""))"),4.0)</f>
        <v>4</v>
      </c>
      <c r="F2216" s="8">
        <f t="shared" si="1"/>
        <v>7.25</v>
      </c>
    </row>
    <row r="2217">
      <c r="A2217" s="2" t="s">
        <v>4738</v>
      </c>
      <c r="B2217" s="1" t="s">
        <v>4739</v>
      </c>
      <c r="C2217" s="5" t="str">
        <f>IFERROR(__xludf.DUMMYFUNCTION("REGEXREPLACE(B2217, ""[[:punct:]]"", """")"),"🤡🤡🤡")</f>
        <v>🤡🤡🤡</v>
      </c>
      <c r="D2217" s="7">
        <f>IFERROR(__xludf.DUMMYFUNCTION("LEN(REGEXREPLACE(C2217, ""[[:punct:]]"", """"))"),6.0)</f>
        <v>6</v>
      </c>
      <c r="E2217" s="7">
        <f>IFERROR(__xludf.DUMMYFUNCTION("COUNTA(SPLIT(REGEXREPLACE(C2217, ""[[:punct:]]"", """"), "" ""))"),1.0)</f>
        <v>1</v>
      </c>
      <c r="F2217" s="8">
        <f t="shared" si="1"/>
        <v>6</v>
      </c>
    </row>
    <row r="2218">
      <c r="A2218" s="2" t="s">
        <v>4740</v>
      </c>
      <c r="B2218" s="1" t="s">
        <v>4741</v>
      </c>
      <c r="C2218" s="5" t="str">
        <f>IFERROR(__xludf.DUMMYFUNCTION("REGEXREPLACE(B2218, ""[[:punct:]]"", """")"),"KettlebellDan looks sooo good")</f>
        <v>KettlebellDan looks sooo good</v>
      </c>
      <c r="D2218" s="7">
        <f>IFERROR(__xludf.DUMMYFUNCTION("LEN(REGEXREPLACE(C2218, ""[[:punct:]]"", """"))"),29.0)</f>
        <v>29</v>
      </c>
      <c r="E2218" s="7">
        <f>IFERROR(__xludf.DUMMYFUNCTION("COUNTA(SPLIT(REGEXREPLACE(C2218, ""[[:punct:]]"", """"), "" ""))"),4.0)</f>
        <v>4</v>
      </c>
      <c r="F2218" s="8">
        <f t="shared" si="1"/>
        <v>7.25</v>
      </c>
    </row>
    <row r="2219">
      <c r="A2219" s="2" t="s">
        <v>4742</v>
      </c>
      <c r="B2219" s="1" t="s">
        <v>4640</v>
      </c>
      <c r="C2219" s="5" t="str">
        <f>IFERROR(__xludf.DUMMYFUNCTION("REGEXREPLACE(B2219, ""[[:punct:]]"", """")"),"RIP Canada")</f>
        <v>RIP Canada</v>
      </c>
      <c r="D2219" s="7">
        <f>IFERROR(__xludf.DUMMYFUNCTION("LEN(REGEXREPLACE(C2219, ""[[:punct:]]"", """"))"),10.0)</f>
        <v>10</v>
      </c>
      <c r="E2219" s="7">
        <f>IFERROR(__xludf.DUMMYFUNCTION("COUNTA(SPLIT(REGEXREPLACE(C2219, ""[[:punct:]]"", """"), "" ""))"),2.0)</f>
        <v>2</v>
      </c>
      <c r="F2219" s="8">
        <f t="shared" si="1"/>
        <v>5</v>
      </c>
    </row>
    <row r="2220">
      <c r="A2220" s="2" t="s">
        <v>4743</v>
      </c>
      <c r="B2220" s="1" t="s">
        <v>4744</v>
      </c>
      <c r="C2220" s="5" t="str">
        <f>IFERROR(__xludf.DUMMYFUNCTION("REGEXREPLACE(B2220, ""[[:punct:]]"", """")"),"CBHeresy this is literally gonna get nonbinary people killed")</f>
        <v>CBHeresy this is literally gonna get nonbinary people killed</v>
      </c>
      <c r="D2220" s="7">
        <f>IFERROR(__xludf.DUMMYFUNCTION("LEN(REGEXREPLACE(C2220, ""[[:punct:]]"", """"))"),60.0)</f>
        <v>60</v>
      </c>
      <c r="E2220" s="7">
        <f>IFERROR(__xludf.DUMMYFUNCTION("COUNTA(SPLIT(REGEXREPLACE(C2220, ""[[:punct:]]"", """"), "" ""))"),9.0)</f>
        <v>9</v>
      </c>
      <c r="F2220" s="8">
        <f t="shared" si="1"/>
        <v>6.666666667</v>
      </c>
    </row>
    <row r="2221">
      <c r="A2221" s="2" t="s">
        <v>4745</v>
      </c>
      <c r="B2221" s="1" t="s">
        <v>4746</v>
      </c>
      <c r="C2221" s="5" t="str">
        <f>IFERROR(__xludf.DUMMYFUNCTION("REGEXREPLACE(B2221, ""[[:punct:]]"", """")"),"ThePoliticalPom yes")</f>
        <v>ThePoliticalPom yes</v>
      </c>
      <c r="D2221" s="7">
        <f>IFERROR(__xludf.DUMMYFUNCTION("LEN(REGEXREPLACE(C2221, ""[[:punct:]]"", """"))"),19.0)</f>
        <v>19</v>
      </c>
      <c r="E2221" s="7">
        <f>IFERROR(__xludf.DUMMYFUNCTION("COUNTA(SPLIT(REGEXREPLACE(C2221, ""[[:punct:]]"", """"), "" ""))"),2.0)</f>
        <v>2</v>
      </c>
      <c r="F2221" s="8">
        <f t="shared" si="1"/>
        <v>9.5</v>
      </c>
    </row>
    <row r="2222">
      <c r="A2222" s="2" t="s">
        <v>4747</v>
      </c>
      <c r="B2222" s="1" t="s">
        <v>4748</v>
      </c>
      <c r="C2222" s="5" t="str">
        <f>IFERROR(__xludf.DUMMYFUNCTION("REGEXREPLACE(B2222, ""[[:punct:]]"", """")"),"elonmusk ‼️")</f>
        <v>elonmusk ‼️</v>
      </c>
      <c r="D2222" s="7">
        <f>IFERROR(__xludf.DUMMYFUNCTION("LEN(REGEXREPLACE(C2222, ""[[:punct:]]"", """"))"),11.0)</f>
        <v>11</v>
      </c>
      <c r="E2222" s="7">
        <f>IFERROR(__xludf.DUMMYFUNCTION("COUNTA(SPLIT(REGEXREPLACE(C2222, ""[[:punct:]]"", """"), "" ""))"),2.0)</f>
        <v>2</v>
      </c>
      <c r="F2222" s="8">
        <f t="shared" si="1"/>
        <v>5.5</v>
      </c>
    </row>
    <row r="2223">
      <c r="A2223" s="2" t="s">
        <v>4749</v>
      </c>
      <c r="B2223" s="1" t="s">
        <v>4750</v>
      </c>
      <c r="C2223" s="5" t="str">
        <f>IFERROR(__xludf.DUMMYFUNCTION("REGEXREPLACE(B2223, ""[[:punct:]]"", """")"),"The clearance aisle at Target 🤭 httpstcosgcoqF2NQW")</f>
        <v>The clearance aisle at Target 🤭 httpstcosgcoqF2NQW</v>
      </c>
      <c r="D2223" s="7">
        <f>IFERROR(__xludf.DUMMYFUNCTION("LEN(REGEXREPLACE(C2223, ""[[:punct:]]"", """"))"),51.0)</f>
        <v>51</v>
      </c>
      <c r="E2223" s="7">
        <f>IFERROR(__xludf.DUMMYFUNCTION("COUNTA(SPLIT(REGEXREPLACE(C2223, ""[[:punct:]]"", """"), "" ""))"),7.0)</f>
        <v>7</v>
      </c>
      <c r="F2223" s="8">
        <f t="shared" si="1"/>
        <v>7.285714286</v>
      </c>
    </row>
    <row r="2224">
      <c r="A2224" s="2" t="s">
        <v>4752</v>
      </c>
      <c r="B2224" s="1" t="s">
        <v>2451</v>
      </c>
      <c r="C2224" s="5" t="str">
        <f>IFERROR(__xludf.DUMMYFUNCTION("REGEXREPLACE(B2224, ""[[:punct:]]"", """")"),"‼️")</f>
        <v>‼️</v>
      </c>
      <c r="D2224" s="7">
        <f>IFERROR(__xludf.DUMMYFUNCTION("LEN(REGEXREPLACE(C2224, ""[[:punct:]]"", """"))"),2.0)</f>
        <v>2</v>
      </c>
      <c r="E2224" s="7">
        <f>IFERROR(__xludf.DUMMYFUNCTION("COUNTA(SPLIT(REGEXREPLACE(C2224, ""[[:punct:]]"", """"), "" ""))"),1.0)</f>
        <v>1</v>
      </c>
      <c r="F2224" s="8">
        <f t="shared" si="1"/>
        <v>2</v>
      </c>
    </row>
    <row r="2225">
      <c r="A2225" s="2" t="s">
        <v>4753</v>
      </c>
      <c r="B2225" s="1" t="s">
        <v>4754</v>
      </c>
      <c r="C2225" s="5" t="str">
        <f>IFERROR(__xludf.DUMMYFUNCTION("REGEXREPLACE(B2225, ""[[:punct:]]"", """")"),"RonColeman 🫣")</f>
        <v>RonColeman 🫣</v>
      </c>
      <c r="D2225" s="7">
        <f>IFERROR(__xludf.DUMMYFUNCTION("LEN(REGEXREPLACE(C2225, ""[[:punct:]]"", """"))"),13.0)</f>
        <v>13</v>
      </c>
      <c r="E2225" s="7">
        <f>IFERROR(__xludf.DUMMYFUNCTION("COUNTA(SPLIT(REGEXREPLACE(C2225, ""[[:punct:]]"", """"), "" ""))"),2.0)</f>
        <v>2</v>
      </c>
      <c r="F2225" s="8">
        <f t="shared" si="1"/>
        <v>6.5</v>
      </c>
    </row>
    <row r="2226">
      <c r="A2226" s="2" t="s">
        <v>4755</v>
      </c>
      <c r="B2226" s="1" t="s">
        <v>4756</v>
      </c>
      <c r="C2226" s="5" t="str">
        <f>IFERROR(__xludf.DUMMYFUNCTION("REGEXREPLACE(B2226, ""[[:punct:]]"", """")"),"The Connecticut Dems account blames me for bmb threats and comes out in favor of prn in schools httpstcoKzfSTjmKuI")</f>
        <v>The Connecticut Dems account blames me for bmb threats and comes out in favor of prn in schools httpstcoKzfSTjmKuI</v>
      </c>
      <c r="D2226" s="7">
        <f>IFERROR(__xludf.DUMMYFUNCTION("LEN(REGEXREPLACE(C2226, ""[[:punct:]]"", """"))"),114.0)</f>
        <v>114</v>
      </c>
      <c r="E2226" s="7">
        <f>IFERROR(__xludf.DUMMYFUNCTION("COUNTA(SPLIT(REGEXREPLACE(C2226, ""[[:punct:]]"", """"), "" ""))"),19.0)</f>
        <v>19</v>
      </c>
      <c r="F2226" s="8">
        <f t="shared" si="1"/>
        <v>6</v>
      </c>
    </row>
    <row r="2227">
      <c r="A2227" s="2" t="s">
        <v>4758</v>
      </c>
      <c r="B2227" s="1" t="s">
        <v>4759</v>
      </c>
      <c r="C2227" s="5" t="str">
        <f>IFERROR(__xludf.DUMMYFUNCTION("REGEXREPLACE(B2227, ""[[:punct:]]"", """")"),"stillgray Lolll it’s that loser David Ingram")</f>
        <v>stillgray Lolll it’s that loser David Ingram</v>
      </c>
      <c r="D2227" s="7">
        <f>IFERROR(__xludf.DUMMYFUNCTION("LEN(REGEXREPLACE(C2227, ""[[:punct:]]"", """"))"),44.0)</f>
        <v>44</v>
      </c>
      <c r="E2227" s="7">
        <f>IFERROR(__xludf.DUMMYFUNCTION("COUNTA(SPLIT(REGEXREPLACE(C2227, ""[[:punct:]]"", """"), "" ""))"),7.0)</f>
        <v>7</v>
      </c>
      <c r="F2227" s="8">
        <f t="shared" si="1"/>
        <v>6.285714286</v>
      </c>
    </row>
    <row r="2228">
      <c r="A2228" s="2" t="s">
        <v>4760</v>
      </c>
      <c r="B2228" s="1" t="s">
        <v>4761</v>
      </c>
      <c r="C2228" s="5" t="str">
        <f>IFERROR(__xludf.DUMMYFUNCTION("REGEXREPLACE(B2228, ""[[:punct:]]"", """")"),"Ok the NYC subway is not ALL bad 😂")</f>
        <v>Ok the NYC subway is not ALL bad 😂</v>
      </c>
      <c r="D2228" s="7">
        <f>IFERROR(__xludf.DUMMYFUNCTION("LEN(REGEXREPLACE(C2228, ""[[:punct:]]"", """"))"),35.0)</f>
        <v>35</v>
      </c>
      <c r="E2228" s="7">
        <f>IFERROR(__xludf.DUMMYFUNCTION("COUNTA(SPLIT(REGEXREPLACE(C2228, ""[[:punct:]]"", """"), "" ""))"),9.0)</f>
        <v>9</v>
      </c>
      <c r="F2228" s="8">
        <f t="shared" si="1"/>
        <v>3.888888889</v>
      </c>
    </row>
    <row r="2229">
      <c r="A2229" s="2" t="s">
        <v>4762</v>
      </c>
      <c r="B2229" s="1" t="s">
        <v>2298</v>
      </c>
      <c r="C2229" s="5" t="str">
        <f>IFERROR(__xludf.DUMMYFUNCTION("REGEXREPLACE(B2229, ""[[:punct:]]"", """")"),"mazemoore 🤣")</f>
        <v>mazemoore 🤣</v>
      </c>
      <c r="D2229" s="7">
        <f>IFERROR(__xludf.DUMMYFUNCTION("LEN(REGEXREPLACE(C2229, ""[[:punct:]]"", """"))"),12.0)</f>
        <v>12</v>
      </c>
      <c r="E2229" s="7">
        <f>IFERROR(__xludf.DUMMYFUNCTION("COUNTA(SPLIT(REGEXREPLACE(C2229, ""[[:punct:]]"", """"), "" ""))"),2.0)</f>
        <v>2</v>
      </c>
      <c r="F2229" s="8">
        <f t="shared" si="1"/>
        <v>6</v>
      </c>
    </row>
    <row r="2230">
      <c r="A2230" s="2" t="s">
        <v>4763</v>
      </c>
      <c r="B2230" s="1" t="s">
        <v>4764</v>
      </c>
      <c r="C2230" s="5" t="str">
        <f>IFERROR(__xludf.DUMMYFUNCTION("REGEXREPLACE(B2230, ""[[:punct:]]"", """")"),"Pete Buttigiegs husband goes to war with Libs of TikTok founder over her appointment to school library panel  as she claps back with video showing him getting kids to pledge allegiance to LGBTQ pride flag httpstco6Ojfj2kwvz")</f>
        <v>Pete Buttigiegs husband goes to war with Libs of TikTok founder over her appointment to school library panel  as she claps back with video showing him getting kids to pledge allegiance to LGBTQ pride flag httpstco6Ojfj2kwvz</v>
      </c>
      <c r="D2230" s="7">
        <f>IFERROR(__xludf.DUMMYFUNCTION("LEN(REGEXREPLACE(C2230, ""[[:punct:]]"", """"))"),223.0)</f>
        <v>223</v>
      </c>
      <c r="E2230" s="7">
        <f>IFERROR(__xludf.DUMMYFUNCTION("COUNTA(SPLIT(REGEXREPLACE(C2230, ""[[:punct:]]"", """"), "" ""))"),36.0)</f>
        <v>36</v>
      </c>
      <c r="F2230" s="8">
        <f t="shared" si="1"/>
        <v>6.194444444</v>
      </c>
    </row>
    <row r="2231">
      <c r="A2231" s="2" t="s">
        <v>4766</v>
      </c>
      <c r="B2231" s="1" t="s">
        <v>4767</v>
      </c>
      <c r="C2231" s="5" t="str">
        <f>IFERROR(__xludf.DUMMYFUNCTION("REGEXREPLACE(B2231, ""[[:punct:]]"", """")"),"jdcfails 😂😂😂")</f>
        <v>jdcfails 😂😂😂</v>
      </c>
      <c r="D2231" s="7">
        <f>IFERROR(__xludf.DUMMYFUNCTION("LEN(REGEXREPLACE(C2231, ""[[:punct:]]"", """"))"),15.0)</f>
        <v>15</v>
      </c>
      <c r="E2231" s="7">
        <f>IFERROR(__xludf.DUMMYFUNCTION("COUNTA(SPLIT(REGEXREPLACE(C2231, ""[[:punct:]]"", """"), "" ""))"),2.0)</f>
        <v>2</v>
      </c>
      <c r="F2231" s="8">
        <f t="shared" si="1"/>
        <v>7.5</v>
      </c>
    </row>
    <row r="2232">
      <c r="A2232" s="2" t="s">
        <v>4768</v>
      </c>
      <c r="B2232" s="1" t="s">
        <v>4769</v>
      </c>
      <c r="C2232" s="5" t="str">
        <f>IFERROR(__xludf.DUMMYFUNCTION("REGEXREPLACE(B2232, ""[[:punct:]]"", """")"),"Your husband who couldn’t even fix potholes in South Bend Indiana got the job of Transportation Secretary when he’s not on paternity leave because he’s gay and liked trains
Sit this one out")</f>
        <v>Your husband who couldn’t even fix potholes in South Bend Indiana got the job of Transportation Secretary when he’s not on paternity leave because he’s gay and liked trains
Sit this one out</v>
      </c>
      <c r="D2232" s="7">
        <f>IFERROR(__xludf.DUMMYFUNCTION("LEN(REGEXREPLACE(C2232, ""[[:punct:]]"", """"))"),190.0)</f>
        <v>190</v>
      </c>
      <c r="E2232" s="7">
        <f>IFERROR(__xludf.DUMMYFUNCTION("COUNTA(SPLIT(REGEXREPLACE(C2232, ""[[:punct:]]"", """"), "" ""))"),32.0)</f>
        <v>32</v>
      </c>
      <c r="F2232" s="8">
        <f t="shared" si="1"/>
        <v>5.9375</v>
      </c>
    </row>
    <row r="2233">
      <c r="A2233" s="2" t="s">
        <v>4770</v>
      </c>
      <c r="B2233" s="1" t="s">
        <v>4771</v>
      </c>
      <c r="C2233" s="5" t="str">
        <f>IFERROR(__xludf.DUMMYFUNCTION("REGEXREPLACE(B2233, ""[[:punct:]]"", """")"),"There’s no such thing as a “don’t say gay” law")</f>
        <v>There’s no such thing as a “don’t say gay” law</v>
      </c>
      <c r="D2233" s="7">
        <f>IFERROR(__xludf.DUMMYFUNCTION("LEN(REGEXREPLACE(C2233, ""[[:punct:]]"", """"))"),46.0)</f>
        <v>46</v>
      </c>
      <c r="E2233" s="7">
        <f>IFERROR(__xludf.DUMMYFUNCTION("COUNTA(SPLIT(REGEXREPLACE(C2233, ""[[:punct:]]"", """"), "" ""))"),10.0)</f>
        <v>10</v>
      </c>
      <c r="F2233" s="8">
        <f t="shared" si="1"/>
        <v>4.6</v>
      </c>
    </row>
    <row r="2234">
      <c r="A2234" s="2" t="s">
        <v>4772</v>
      </c>
      <c r="B2234" s="1" t="s">
        <v>4773</v>
      </c>
      <c r="C2234" s="5" t="str">
        <f>IFERROR(__xludf.DUMMYFUNCTION("REGEXREPLACE(B2234, ""[[:punct:]]"", """")"),"I cant believe 12000 people shared this video that I asked not to share PeteButtigieg and Chasten really dont want you to see this Please stop sharing it")</f>
        <v>I cant believe 12000 people shared this video that I asked not to share PeteButtigieg and Chasten really dont want you to see this Please stop sharing it</v>
      </c>
      <c r="D2234" s="7">
        <f>IFERROR(__xludf.DUMMYFUNCTION("LEN(REGEXREPLACE(C2234, ""[[:punct:]]"", """"))"),153.0)</f>
        <v>153</v>
      </c>
      <c r="E2234" s="7">
        <f>IFERROR(__xludf.DUMMYFUNCTION("COUNTA(SPLIT(REGEXREPLACE(C2234, ""[[:punct:]]"", """"), "" ""))"),28.0)</f>
        <v>28</v>
      </c>
      <c r="F2234" s="8">
        <f t="shared" si="1"/>
        <v>5.464285714</v>
      </c>
    </row>
    <row r="2235">
      <c r="A2235" s="2" t="s">
        <v>4774</v>
      </c>
      <c r="B2235" s="1" t="s">
        <v>4775</v>
      </c>
      <c r="C2235" s="5" t="str">
        <f>IFERROR(__xludf.DUMMYFUNCTION("REGEXREPLACE(B2235, ""[[:punct:]]"", """")"),"Every single company put out a statement for George Floyd after he overdosed on Fentanyl
Not a single one said Laken Rileys name besides Brave Books")</f>
        <v>Every single company put out a statement for George Floyd after he overdosed on Fentanyl
Not a single one said Laken Rileys name besides Brave Books</v>
      </c>
      <c r="D2235" s="7">
        <f>IFERROR(__xludf.DUMMYFUNCTION("LEN(REGEXREPLACE(C2235, ""[[:punct:]]"", """"))"),149.0)</f>
        <v>149</v>
      </c>
      <c r="E2235" s="7">
        <f>IFERROR(__xludf.DUMMYFUNCTION("COUNTA(SPLIT(REGEXREPLACE(C2235, ""[[:punct:]]"", """"), "" ""))"),25.0)</f>
        <v>25</v>
      </c>
      <c r="F2235" s="8">
        <f t="shared" si="1"/>
        <v>5.96</v>
      </c>
    </row>
    <row r="2236">
      <c r="A2236" s="2" t="s">
        <v>4776</v>
      </c>
      <c r="B2236" s="1" t="s">
        <v>4777</v>
      </c>
      <c r="C2236" s="5" t="str">
        <f>IFERROR(__xludf.DUMMYFUNCTION("REGEXREPLACE(B2236, ""[[:punct:]]"", """")"),"Speaking of qualifications for a government position your husband Pete Buttigieg only got the job of Transportation Secretary because he’s gay
Pete is a diversity hire and has no qualifications to be Transportation Secretary 
We all know this")</f>
        <v>Speaking of qualifications for a government position your husband Pete Buttigieg only got the job of Transportation Secretary because he’s gay
Pete is a diversity hire and has no qualifications to be Transportation Secretary 
We all know this</v>
      </c>
      <c r="D2236" s="7">
        <f>IFERROR(__xludf.DUMMYFUNCTION("LEN(REGEXREPLACE(C2236, ""[[:punct:]]"", """"))"),244.0)</f>
        <v>244</v>
      </c>
      <c r="E2236" s="7">
        <f>IFERROR(__xludf.DUMMYFUNCTION("COUNTA(SPLIT(REGEXREPLACE(C2236, ""[[:punct:]]"", """"), "" ""))"),37.0)</f>
        <v>37</v>
      </c>
      <c r="F2236" s="8">
        <f t="shared" si="1"/>
        <v>6.594594595</v>
      </c>
    </row>
    <row r="2237">
      <c r="A2237" s="2" t="s">
        <v>4778</v>
      </c>
      <c r="B2237" s="1" t="s">
        <v>4779</v>
      </c>
      <c r="C2237" s="5" t="str">
        <f>IFERROR(__xludf.DUMMYFUNCTION("REGEXREPLACE(B2237, ""[[:punct:]]"", """")"),"If the media attacks something you know they’re over the target")</f>
        <v>If the media attacks something you know they’re over the target</v>
      </c>
      <c r="D2237" s="7">
        <f>IFERROR(__xludf.DUMMYFUNCTION("LEN(REGEXREPLACE(C2237, ""[[:punct:]]"", """"))"),63.0)</f>
        <v>63</v>
      </c>
      <c r="E2237" s="7">
        <f>IFERROR(__xludf.DUMMYFUNCTION("COUNTA(SPLIT(REGEXREPLACE(C2237, ""[[:punct:]]"", """"), "" ""))"),11.0)</f>
        <v>11</v>
      </c>
      <c r="F2237" s="8">
        <f t="shared" si="1"/>
        <v>5.727272727</v>
      </c>
    </row>
    <row r="2238">
      <c r="A2238" s="2" t="s">
        <v>4780</v>
      </c>
      <c r="B2238" s="1" t="s">
        <v>4781</v>
      </c>
      <c r="C2238" s="5" t="str">
        <f>IFERROR(__xludf.DUMMYFUNCTION("REGEXREPLACE(B2238, ""[[:punct:]]"", """")"),"elonmusk Source")</f>
        <v>elonmusk Source</v>
      </c>
      <c r="D2238" s="7">
        <f>IFERROR(__xludf.DUMMYFUNCTION("LEN(REGEXREPLACE(C2238, ""[[:punct:]]"", """"))"),15.0)</f>
        <v>15</v>
      </c>
      <c r="E2238" s="7">
        <f>IFERROR(__xludf.DUMMYFUNCTION("COUNTA(SPLIT(REGEXREPLACE(C2238, ""[[:punct:]]"", """"), "" ""))"),2.0)</f>
        <v>2</v>
      </c>
      <c r="F2238" s="8">
        <f t="shared" si="1"/>
        <v>7.5</v>
      </c>
    </row>
    <row r="2239">
      <c r="A2239" s="2" t="s">
        <v>4782</v>
      </c>
      <c r="B2239" s="1" t="s">
        <v>4783</v>
      </c>
      <c r="C2239" s="5" t="str">
        <f>IFERROR(__xludf.DUMMYFUNCTION("REGEXREPLACE(B2239, ""[[:punct:]]"", """")"),"Imagine eating this good 🤤 httpstcoS4JxX2nHzW")</f>
        <v>Imagine eating this good 🤤 httpstcoS4JxX2nHzW</v>
      </c>
      <c r="D2239" s="7">
        <f>IFERROR(__xludf.DUMMYFUNCTION("LEN(REGEXREPLACE(C2239, ""[[:punct:]]"", """"))"),46.0)</f>
        <v>46</v>
      </c>
      <c r="E2239" s="7">
        <f>IFERROR(__xludf.DUMMYFUNCTION("COUNTA(SPLIT(REGEXREPLACE(C2239, ""[[:punct:]]"", """"), "" ""))"),6.0)</f>
        <v>6</v>
      </c>
      <c r="F2239" s="8">
        <f t="shared" si="1"/>
        <v>7.666666667</v>
      </c>
    </row>
    <row r="2240">
      <c r="A2240" s="2" t="s">
        <v>4785</v>
      </c>
      <c r="B2240" s="1" t="s">
        <v>4786</v>
      </c>
      <c r="C2240" s="5" t="str">
        <f>IFERROR(__xludf.DUMMYFUNCTION("REGEXREPLACE(B2240, ""[[:punct:]]"", """")"),"Wow this is absolutely insane")</f>
        <v>Wow this is absolutely insane</v>
      </c>
      <c r="D2240" s="7">
        <f>IFERROR(__xludf.DUMMYFUNCTION("LEN(REGEXREPLACE(C2240, ""[[:punct:]]"", """"))"),29.0)</f>
        <v>29</v>
      </c>
      <c r="E2240" s="7">
        <f>IFERROR(__xludf.DUMMYFUNCTION("COUNTA(SPLIT(REGEXREPLACE(C2240, ""[[:punct:]]"", """"), "" ""))"),5.0)</f>
        <v>5</v>
      </c>
      <c r="F2240" s="8">
        <f t="shared" si="1"/>
        <v>5.8</v>
      </c>
    </row>
    <row r="2241">
      <c r="A2241" s="2" t="s">
        <v>4787</v>
      </c>
      <c r="B2241" s="1" t="s">
        <v>4788</v>
      </c>
      <c r="C2241" s="5" t="str">
        <f>IFERROR(__xludf.DUMMYFUNCTION("REGEXREPLACE(B2241, ""[[:punct:]]"", """")"),"Congratulations ScottWiener You won the groomer awards")</f>
        <v>Congratulations ScottWiener You won the groomer awards</v>
      </c>
      <c r="D2241" s="7">
        <f>IFERROR(__xludf.DUMMYFUNCTION("LEN(REGEXREPLACE(C2241, ""[[:punct:]]"", """"))"),54.0)</f>
        <v>54</v>
      </c>
      <c r="E2241" s="7">
        <f>IFERROR(__xludf.DUMMYFUNCTION("COUNTA(SPLIT(REGEXREPLACE(C2241, ""[[:punct:]]"", """"), "" ""))"),7.0)</f>
        <v>7</v>
      </c>
      <c r="F2241" s="8">
        <f t="shared" si="1"/>
        <v>7.714285714</v>
      </c>
    </row>
    <row r="2242">
      <c r="A2242" s="2" t="s">
        <v>4789</v>
      </c>
      <c r="B2242" s="1" t="s">
        <v>4790</v>
      </c>
      <c r="C2242" s="5" t="str">
        <f>IFERROR(__xludf.DUMMYFUNCTION("REGEXREPLACE(B2242, ""[[:punct:]]"", """")"),"Good afternoon the media found another thing to  blame on me today This time its a bmb threat in Connecticut
What else am I responsible for 🤣 httpstcosCLEIholp7")</f>
        <v>Good afternoon the media found another thing to  blame on me today This time its a bmb threat in Connecticut
What else am I responsible for 🤣 httpstcosCLEIholp7</v>
      </c>
      <c r="D2242" s="7">
        <f>IFERROR(__xludf.DUMMYFUNCTION("LEN(REGEXREPLACE(C2242, ""[[:punct:]]"", """"))"),162.0)</f>
        <v>162</v>
      </c>
      <c r="E2242" s="7">
        <f>IFERROR(__xludf.DUMMYFUNCTION("COUNTA(SPLIT(REGEXREPLACE(C2242, ""[[:punct:]]"", """"), "" ""))"),27.0)</f>
        <v>27</v>
      </c>
      <c r="F2242" s="8">
        <f t="shared" si="1"/>
        <v>6</v>
      </c>
    </row>
    <row r="2243">
      <c r="A2243" s="2" t="s">
        <v>4792</v>
      </c>
      <c r="B2243" s="1" t="s">
        <v>4793</v>
      </c>
      <c r="C2243" s="5" t="str">
        <f>IFERROR(__xludf.DUMMYFUNCTION("REGEXREPLACE(B2243, ""[[:punct:]]"", """")"),"Hey TaylorLorenz washingtonpost I fixed these headlines for you httpstcoAg4if4mZdE")</f>
        <v>Hey TaylorLorenz washingtonpost I fixed these headlines for you httpstcoAg4if4mZdE</v>
      </c>
      <c r="D2243" s="7">
        <f>IFERROR(__xludf.DUMMYFUNCTION("LEN(REGEXREPLACE(C2243, ""[[:punct:]]"", """"))"),82.0)</f>
        <v>82</v>
      </c>
      <c r="E2243" s="7">
        <f>IFERROR(__xludf.DUMMYFUNCTION("COUNTA(SPLIT(REGEXREPLACE(C2243, ""[[:punct:]]"", """"), "" ""))"),10.0)</f>
        <v>10</v>
      </c>
      <c r="F2243" s="8">
        <f t="shared" si="1"/>
        <v>8.2</v>
      </c>
    </row>
    <row r="2244">
      <c r="A2244" s="2" t="s">
        <v>4795</v>
      </c>
      <c r="B2244" s="1" t="s">
        <v>4796</v>
      </c>
      <c r="C2244" s="5" t="str">
        <f>IFERROR(__xludf.DUMMYFUNCTION("REGEXREPLACE(B2244, ""[[:punct:]]"", """")"),"Taylor Lorenz is mad that I’m actually a friendly  polite person
This is what happens when you blindly trust the media
Glad she was able to see for herself that what she was reading  writing about me is wrong and inaccurate 
I look forward to seeing a "&amp;"change in how she reports on me moving forward")</f>
        <v>Taylor Lorenz is mad that I’m actually a friendly  polite person
This is what happens when you blindly trust the media
Glad she was able to see for herself that what she was reading  writing about me is wrong and inaccurate 
I look forward to seeing a change in how she reports on me moving forward</v>
      </c>
      <c r="D2244" s="7">
        <f>IFERROR(__xludf.DUMMYFUNCTION("LEN(REGEXREPLACE(C2244, ""[[:punct:]]"", """"))"),301.0)</f>
        <v>301</v>
      </c>
      <c r="E2244" s="7">
        <f>IFERROR(__xludf.DUMMYFUNCTION("COUNTA(SPLIT(REGEXREPLACE(C2244, ""[[:punct:]]"", """"), "" ""))"),54.0)</f>
        <v>54</v>
      </c>
      <c r="F2244" s="8">
        <f t="shared" si="1"/>
        <v>5.574074074</v>
      </c>
    </row>
    <row r="2245">
      <c r="A2245" s="2" t="s">
        <v>4797</v>
      </c>
      <c r="B2245" s="1" t="s">
        <v>4798</v>
      </c>
      <c r="C2245" s="5" t="str">
        <f>IFERROR(__xludf.DUMMYFUNCTION("REGEXREPLACE(B2245, ""[[:punct:]]"", """")"),"These teachers httpstco6vaTPmRNdl")</f>
        <v>These teachers httpstco6vaTPmRNdl</v>
      </c>
      <c r="D2245" s="7">
        <f>IFERROR(__xludf.DUMMYFUNCTION("LEN(REGEXREPLACE(C2245, ""[[:punct:]]"", """"))"),33.0)</f>
        <v>33</v>
      </c>
      <c r="E2245" s="7">
        <f>IFERROR(__xludf.DUMMYFUNCTION("COUNTA(SPLIT(REGEXREPLACE(C2245, ""[[:punct:]]"", """"), "" ""))"),3.0)</f>
        <v>3</v>
      </c>
      <c r="F2245" s="8">
        <f t="shared" si="1"/>
        <v>11</v>
      </c>
    </row>
    <row r="2246">
      <c r="A2246" s="2" t="s">
        <v>4800</v>
      </c>
      <c r="B2246" s="1" t="s">
        <v>4801</v>
      </c>
      <c r="C2246" s="5" t="str">
        <f>IFERROR(__xludf.DUMMYFUNCTION("REGEXREPLACE(B2246, ""[[:punct:]]"", """")"),"Your daily reminder that there are 6 American citizens currently being held hostage by a terrorist organization 
What is POTUS doing to secure their release httpstcoCQ5mA88Rsk")</f>
        <v>Your daily reminder that there are 6 American citizens currently being held hostage by a terrorist organization 
What is POTUS doing to secure their release httpstcoCQ5mA88Rsk</v>
      </c>
      <c r="D2246" s="7">
        <f>IFERROR(__xludf.DUMMYFUNCTION("LEN(REGEXREPLACE(C2246, ""[[:punct:]]"", """"))"),176.0)</f>
        <v>176</v>
      </c>
      <c r="E2246" s="7">
        <f>IFERROR(__xludf.DUMMYFUNCTION("COUNTA(SPLIT(REGEXREPLACE(C2246, ""[[:punct:]]"", """"), "" ""))"),26.0)</f>
        <v>26</v>
      </c>
      <c r="F2246" s="8">
        <f t="shared" si="1"/>
        <v>6.769230769</v>
      </c>
    </row>
    <row r="2247">
      <c r="A2247" s="2" t="s">
        <v>4803</v>
      </c>
      <c r="B2247" s="1" t="s">
        <v>4804</v>
      </c>
      <c r="C2247" s="5" t="str">
        <f>IFERROR(__xludf.DUMMYFUNCTION("REGEXREPLACE(B2247, ""[[:punct:]]"", """")"),"Very normal and sane behavior")</f>
        <v>Very normal and sane behavior</v>
      </c>
      <c r="D2247" s="7">
        <f>IFERROR(__xludf.DUMMYFUNCTION("LEN(REGEXREPLACE(C2247, ""[[:punct:]]"", """"))"),29.0)</f>
        <v>29</v>
      </c>
      <c r="E2247" s="7">
        <f>IFERROR(__xludf.DUMMYFUNCTION("COUNTA(SPLIT(REGEXREPLACE(C2247, ""[[:punct:]]"", """"), "" ""))"),5.0)</f>
        <v>5</v>
      </c>
      <c r="F2247" s="8">
        <f t="shared" si="1"/>
        <v>5.8</v>
      </c>
    </row>
    <row r="2248">
      <c r="A2248" s="2" t="s">
        <v>4805</v>
      </c>
      <c r="B2248" s="1" t="s">
        <v>4806</v>
      </c>
      <c r="C2248" s="5" t="str">
        <f>IFERROR(__xludf.DUMMYFUNCTION("REGEXREPLACE(B2248, ""[[:punct:]]"", """")"),"Hell yeah httpstco8yC8TPbqlH")</f>
        <v>Hell yeah httpstco8yC8TPbqlH</v>
      </c>
      <c r="D2248" s="7">
        <f>IFERROR(__xludf.DUMMYFUNCTION("LEN(REGEXREPLACE(C2248, ""[[:punct:]]"", """"))"),28.0)</f>
        <v>28</v>
      </c>
      <c r="E2248" s="7">
        <f>IFERROR(__xludf.DUMMYFUNCTION("COUNTA(SPLIT(REGEXREPLACE(C2248, ""[[:punct:]]"", """"), "" ""))"),3.0)</f>
        <v>3</v>
      </c>
      <c r="F2248" s="8">
        <f t="shared" si="1"/>
        <v>9.333333333</v>
      </c>
    </row>
    <row r="2249">
      <c r="A2249" s="2" t="s">
        <v>4808</v>
      </c>
      <c r="B2249" s="1" t="s">
        <v>540</v>
      </c>
      <c r="C2249" s="5" t="str">
        <f>IFERROR(__xludf.DUMMYFUNCTION("REGEXREPLACE(B2249, ""[[:punct:]]"", """")"),"WOW")</f>
        <v>WOW</v>
      </c>
      <c r="D2249" s="7">
        <f>IFERROR(__xludf.DUMMYFUNCTION("LEN(REGEXREPLACE(C2249, ""[[:punct:]]"", """"))"),3.0)</f>
        <v>3</v>
      </c>
      <c r="E2249" s="7">
        <f>IFERROR(__xludf.DUMMYFUNCTION("COUNTA(SPLIT(REGEXREPLACE(C2249, ""[[:punct:]]"", """"), "" ""))"),1.0)</f>
        <v>1</v>
      </c>
      <c r="F2249" s="8">
        <f t="shared" si="1"/>
        <v>3</v>
      </c>
    </row>
    <row r="2250">
      <c r="A2250" s="2" t="s">
        <v>4809</v>
      </c>
      <c r="B2250" s="1" t="s">
        <v>317</v>
      </c>
      <c r="C2250" s="5" t="str">
        <f>IFERROR(__xludf.DUMMYFUNCTION("REGEXREPLACE(B2250, ""[[:punct:]]"", """")"),"Hi What did I miss")</f>
        <v>Hi What did I miss</v>
      </c>
      <c r="D2250" s="7">
        <f>IFERROR(__xludf.DUMMYFUNCTION("LEN(REGEXREPLACE(C2250, ""[[:punct:]]"", """"))"),18.0)</f>
        <v>18</v>
      </c>
      <c r="E2250" s="7">
        <f>IFERROR(__xludf.DUMMYFUNCTION("COUNTA(SPLIT(REGEXREPLACE(C2250, ""[[:punct:]]"", """"), "" ""))"),5.0)</f>
        <v>5</v>
      </c>
      <c r="F2250" s="8">
        <f t="shared" si="1"/>
        <v>3.6</v>
      </c>
    </row>
    <row r="2251">
      <c r="A2251" s="2" t="s">
        <v>4810</v>
      </c>
      <c r="B2251" s="1" t="s">
        <v>4811</v>
      </c>
      <c r="C2251" s="5" t="str">
        <f>IFERROR(__xludf.DUMMYFUNCTION("REGEXREPLACE(B2251, ""[[:punct:]]"", """")"),"I was already convinced but this just makes it even better")</f>
        <v>I was already convinced but this just makes it even better</v>
      </c>
      <c r="D2251" s="7">
        <f>IFERROR(__xludf.DUMMYFUNCTION("LEN(REGEXREPLACE(C2251, ""[[:punct:]]"", """"))"),58.0)</f>
        <v>58</v>
      </c>
      <c r="E2251" s="7">
        <f>IFERROR(__xludf.DUMMYFUNCTION("COUNTA(SPLIT(REGEXREPLACE(C2251, ""[[:punct:]]"", """"), "" ""))"),11.0)</f>
        <v>11</v>
      </c>
      <c r="F2251" s="8">
        <f t="shared" si="1"/>
        <v>5.272727273</v>
      </c>
    </row>
    <row r="2252">
      <c r="A2252" s="2" t="s">
        <v>4812</v>
      </c>
      <c r="B2252" s="1" t="s">
        <v>4813</v>
      </c>
      <c r="C2252" s="5" t="str">
        <f>IFERROR(__xludf.DUMMYFUNCTION("REGEXREPLACE(B2252, ""[[:punct:]]"", """")"),"Cernovich Wonderful news ❤️🎉")</f>
        <v>Cernovich Wonderful news ❤️🎉</v>
      </c>
      <c r="D2252" s="7">
        <f>IFERROR(__xludf.DUMMYFUNCTION("LEN(REGEXREPLACE(C2252, ""[[:punct:]]"", """"))"),29.0)</f>
        <v>29</v>
      </c>
      <c r="E2252" s="7">
        <f>IFERROR(__xludf.DUMMYFUNCTION("COUNTA(SPLIT(REGEXREPLACE(C2252, ""[[:punct:]]"", """"), "" ""))"),4.0)</f>
        <v>4</v>
      </c>
      <c r="F2252" s="8">
        <f t="shared" si="1"/>
        <v>7.25</v>
      </c>
    </row>
    <row r="2253">
      <c r="A2253" s="2" t="s">
        <v>4814</v>
      </c>
      <c r="B2253" s="1" t="s">
        <v>4815</v>
      </c>
      <c r="C2253" s="5" t="str">
        <f>IFERROR(__xludf.DUMMYFUNCTION("REGEXREPLACE(B2253, ""[[:punct:]]"", """")"),"SheepTok TakeTimeToAsk Same")</f>
        <v>SheepTok TakeTimeToAsk Same</v>
      </c>
      <c r="D2253" s="7">
        <f>IFERROR(__xludf.DUMMYFUNCTION("LEN(REGEXREPLACE(C2253, ""[[:punct:]]"", """"))"),27.0)</f>
        <v>27</v>
      </c>
      <c r="E2253" s="7">
        <f>IFERROR(__xludf.DUMMYFUNCTION("COUNTA(SPLIT(REGEXREPLACE(C2253, ""[[:punct:]]"", """"), "" ""))"),3.0)</f>
        <v>3</v>
      </c>
      <c r="F2253" s="8">
        <f t="shared" si="1"/>
        <v>9</v>
      </c>
    </row>
    <row r="2254">
      <c r="A2254" s="2" t="s">
        <v>4816</v>
      </c>
      <c r="B2254" s="1" t="s">
        <v>4817</v>
      </c>
      <c r="C2254" s="5" t="str">
        <f>IFERROR(__xludf.DUMMYFUNCTION("REGEXREPLACE(B2254, ""[[:punct:]]"", """")"),"Biden arresting a gold star father is absolutely disgraceful")</f>
        <v>Biden arresting a gold star father is absolutely disgraceful</v>
      </c>
      <c r="D2254" s="7">
        <f>IFERROR(__xludf.DUMMYFUNCTION("LEN(REGEXREPLACE(C2254, ""[[:punct:]]"", """"))"),60.0)</f>
        <v>60</v>
      </c>
      <c r="E2254" s="7">
        <f>IFERROR(__xludf.DUMMYFUNCTION("COUNTA(SPLIT(REGEXREPLACE(C2254, ""[[:punct:]]"", """"), "" ""))"),9.0)</f>
        <v>9</v>
      </c>
      <c r="F2254" s="8">
        <f t="shared" si="1"/>
        <v>6.666666667</v>
      </c>
    </row>
    <row r="2255">
      <c r="A2255" s="2" t="s">
        <v>4818</v>
      </c>
      <c r="B2255" s="1" t="s">
        <v>4819</v>
      </c>
      <c r="C2255" s="5" t="str">
        <f>IFERROR(__xludf.DUMMYFUNCTION("REGEXREPLACE(B2255, ""[[:punct:]]"", """")"),"Wow Did USA Today cause the bmb threat in Maine today It appears likely After all they’ve written about Maine before They are stochastic terrorists
I don’t make the rules 🤷🏻‍♀️")</f>
        <v>Wow Did USA Today cause the bmb threat in Maine today It appears likely After all they’ve written about Maine before They are stochastic terrorists
I don’t make the rules 🤷🏻‍♀️</v>
      </c>
      <c r="D2255" s="7">
        <f>IFERROR(__xludf.DUMMYFUNCTION("LEN(REGEXREPLACE(C2255, ""[[:punct:]]"", """"))"),179.0)</f>
        <v>179</v>
      </c>
      <c r="E2255" s="7">
        <f>IFERROR(__xludf.DUMMYFUNCTION("COUNTA(SPLIT(REGEXREPLACE(C2255, ""[[:punct:]]"", """"), "" ""))"),30.0)</f>
        <v>30</v>
      </c>
      <c r="F2255" s="8">
        <f t="shared" si="1"/>
        <v>5.966666667</v>
      </c>
    </row>
    <row r="2256">
      <c r="A2256" s="2" t="s">
        <v>4820</v>
      </c>
      <c r="B2256" s="1" t="s">
        <v>4821</v>
      </c>
      <c r="C2256" s="5" t="str">
        <f>IFERROR(__xludf.DUMMYFUNCTION("REGEXREPLACE(B2256, ""[[:punct:]]"", """")"),"I bet you cant guess which one is a man dressed up as a woman httpstcofzz673bA6s")</f>
        <v>I bet you cant guess which one is a man dressed up as a woman httpstcofzz673bA6s</v>
      </c>
      <c r="D2256" s="7">
        <f>IFERROR(__xludf.DUMMYFUNCTION("LEN(REGEXREPLACE(C2256, ""[[:punct:]]"", """"))"),80.0)</f>
        <v>80</v>
      </c>
      <c r="E2256" s="7">
        <f>IFERROR(__xludf.DUMMYFUNCTION("COUNTA(SPLIT(REGEXREPLACE(C2256, ""[[:punct:]]"", """"), "" ""))"),16.0)</f>
        <v>16</v>
      </c>
      <c r="F2256" s="8">
        <f t="shared" si="1"/>
        <v>5</v>
      </c>
    </row>
    <row r="2257">
      <c r="A2257" s="2" t="s">
        <v>4823</v>
      </c>
      <c r="B2257" s="1" t="s">
        <v>4824</v>
      </c>
      <c r="C2257" s="5" t="str">
        <f>IFERROR(__xludf.DUMMYFUNCTION("REGEXREPLACE(B2257, ""[[:punct:]]"", """")"),"Good question 🤔")</f>
        <v>Good question 🤔</v>
      </c>
      <c r="D2257" s="7">
        <f>IFERROR(__xludf.DUMMYFUNCTION("LEN(REGEXREPLACE(C2257, ""[[:punct:]]"", """"))"),16.0)</f>
        <v>16</v>
      </c>
      <c r="E2257" s="7">
        <f>IFERROR(__xludf.DUMMYFUNCTION("COUNTA(SPLIT(REGEXREPLACE(C2257, ""[[:punct:]]"", """"), "" ""))"),3.0)</f>
        <v>3</v>
      </c>
      <c r="F2257" s="8">
        <f t="shared" si="1"/>
        <v>5.333333333</v>
      </c>
    </row>
    <row r="2258">
      <c r="A2258" s="2" t="s">
        <v>4825</v>
      </c>
      <c r="B2258" s="1" t="s">
        <v>4826</v>
      </c>
      <c r="C2258" s="5" t="str">
        <f>IFERROR(__xludf.DUMMYFUNCTION("REGEXREPLACE(B2258, ""[[:punct:]]"", """")"),"Good afternoon the Left is blaming me for another bmb threat today This time In Maine How’s your day going httpstco82nmVhUg7y")</f>
        <v>Good afternoon the Left is blaming me for another bmb threat today This time In Maine How’s your day going httpstco82nmVhUg7y</v>
      </c>
      <c r="D2258" s="7">
        <f>IFERROR(__xludf.DUMMYFUNCTION("LEN(REGEXREPLACE(C2258, ""[[:punct:]]"", """"))"),125.0)</f>
        <v>125</v>
      </c>
      <c r="E2258" s="7">
        <f>IFERROR(__xludf.DUMMYFUNCTION("COUNTA(SPLIT(REGEXREPLACE(C2258, ""[[:punct:]]"", """"), "" ""))"),21.0)</f>
        <v>21</v>
      </c>
      <c r="F2258" s="8">
        <f t="shared" si="1"/>
        <v>5.952380952</v>
      </c>
    </row>
    <row r="2259">
      <c r="A2259" s="2" t="s">
        <v>4828</v>
      </c>
      <c r="B2259" s="1" t="s">
        <v>4829</v>
      </c>
      <c r="C2259" s="5" t="str">
        <f>IFERROR(__xludf.DUMMYFUNCTION("REGEXREPLACE(B2259, ""[[:punct:]]"", """")"),"This person is clearly suffering from severe mental illness FBI should probably investigate httpstcoBPEg0VYXJA")</f>
        <v>This person is clearly suffering from severe mental illness FBI should probably investigate httpstcoBPEg0VYXJA</v>
      </c>
      <c r="D2259" s="7">
        <f>IFERROR(__xludf.DUMMYFUNCTION("LEN(REGEXREPLACE(C2259, ""[[:punct:]]"", """"))"),110.0)</f>
        <v>110</v>
      </c>
      <c r="E2259" s="7">
        <f>IFERROR(__xludf.DUMMYFUNCTION("COUNTA(SPLIT(REGEXREPLACE(C2259, ""[[:punct:]]"", """"), "" ""))"),14.0)</f>
        <v>14</v>
      </c>
      <c r="F2259" s="8">
        <f t="shared" si="1"/>
        <v>7.857142857</v>
      </c>
    </row>
    <row r="2260">
      <c r="A2260" s="2" t="s">
        <v>4831</v>
      </c>
      <c r="B2260" s="1" t="s">
        <v>4832</v>
      </c>
      <c r="C2260" s="5" t="str">
        <f>IFERROR(__xludf.DUMMYFUNCTION("REGEXREPLACE(B2260, ""[[:punct:]]"", """")"),"The Dems imported 8M new voters and theyre planning to cheat in the next election by counting illegals when allocating House seats and by extension the Electoral College votes")</f>
        <v>The Dems imported 8M new voters and theyre planning to cheat in the next election by counting illegals when allocating House seats and by extension the Electoral College votes</v>
      </c>
      <c r="D2260" s="7">
        <f>IFERROR(__xludf.DUMMYFUNCTION("LEN(REGEXREPLACE(C2260, ""[[:punct:]]"", """"))"),175.0)</f>
        <v>175</v>
      </c>
      <c r="E2260" s="7">
        <f>IFERROR(__xludf.DUMMYFUNCTION("COUNTA(SPLIT(REGEXREPLACE(C2260, ""[[:punct:]]"", """"), "" ""))"),29.0)</f>
        <v>29</v>
      </c>
      <c r="F2260" s="8">
        <f t="shared" si="1"/>
        <v>6.034482759</v>
      </c>
    </row>
    <row r="2261">
      <c r="A2261" s="2" t="s">
        <v>4833</v>
      </c>
      <c r="B2261" s="1" t="s">
        <v>4834</v>
      </c>
      <c r="C2261" s="5" t="str">
        <f>IFERROR(__xludf.DUMMYFUNCTION("REGEXREPLACE(B2261, ""[[:punct:]]"", """")"),"We have an angry old man leading our country who has the nuclear codes This should terrify you")</f>
        <v>We have an angry old man leading our country who has the nuclear codes This should terrify you</v>
      </c>
      <c r="D2261" s="7">
        <f>IFERROR(__xludf.DUMMYFUNCTION("LEN(REGEXREPLACE(C2261, ""[[:punct:]]"", """"))"),94.0)</f>
        <v>94</v>
      </c>
      <c r="E2261" s="7">
        <f>IFERROR(__xludf.DUMMYFUNCTION("COUNTA(SPLIT(REGEXREPLACE(C2261, ""[[:punct:]]"", """"), "" ""))"),18.0)</f>
        <v>18</v>
      </c>
      <c r="F2261" s="8">
        <f t="shared" si="1"/>
        <v>5.222222222</v>
      </c>
    </row>
    <row r="2262">
      <c r="A2262" s="2" t="s">
        <v>4835</v>
      </c>
      <c r="B2262" s="1" t="s">
        <v>4836</v>
      </c>
      <c r="C2262" s="5" t="str">
        <f>IFERROR(__xludf.DUMMYFUNCTION("REGEXREPLACE(B2262, ""[[:punct:]]"", """")"),"The Next Republican Senator from Indiana Jim Banks was suspended from Twitter 10 for “misgendering” Richard Levine
Let’s see if we can get Jim Banks to 50000 followers on Twitter 20 as a thank you for speaking the truth
Share this and follow JimBanks
H"&amp;"es also the chair of the antiwoke caucus and is working tirelessly to dewokify our country")</f>
        <v>The Next Republican Senator from Indiana Jim Banks was suspended from Twitter 10 for “misgendering” Richard Levine
Let’s see if we can get Jim Banks to 50000 followers on Twitter 20 as a thank you for speaking the truth
Share this and follow JimBanks
Hes also the chair of the antiwoke caucus and is working tirelessly to dewokify our country</v>
      </c>
      <c r="D2262" s="7">
        <f>IFERROR(__xludf.DUMMYFUNCTION("LEN(REGEXREPLACE(C2262, ""[[:punct:]]"", """"))"),345.0)</f>
        <v>345</v>
      </c>
      <c r="E2262" s="7">
        <f>IFERROR(__xludf.DUMMYFUNCTION("COUNTA(SPLIT(REGEXREPLACE(C2262, ""[[:punct:]]"", """"), "" ""))"),57.0)</f>
        <v>57</v>
      </c>
      <c r="F2262" s="8">
        <f t="shared" si="1"/>
        <v>6.052631579</v>
      </c>
    </row>
    <row r="2263">
      <c r="A2263" s="2" t="s">
        <v>4838</v>
      </c>
      <c r="B2263" s="1" t="s">
        <v>4839</v>
      </c>
      <c r="C2263" s="5" t="str">
        <f>IFERROR(__xludf.DUMMYFUNCTION("REGEXREPLACE(B2263, ""[[:punct:]]"", """")"),"What did you think of Katie Britt’s rebuttal")</f>
        <v>What did you think of Katie Britt’s rebuttal</v>
      </c>
      <c r="D2263" s="7">
        <f>IFERROR(__xludf.DUMMYFUNCTION("LEN(REGEXREPLACE(C2263, ""[[:punct:]]"", """"))"),44.0)</f>
        <v>44</v>
      </c>
      <c r="E2263" s="7">
        <f>IFERROR(__xludf.DUMMYFUNCTION("COUNTA(SPLIT(REGEXREPLACE(C2263, ""[[:punct:]]"", """"), "" ""))"),8.0)</f>
        <v>8</v>
      </c>
      <c r="F2263" s="8">
        <f t="shared" si="1"/>
        <v>5.5</v>
      </c>
    </row>
    <row r="2264">
      <c r="A2264" s="2" t="s">
        <v>4840</v>
      </c>
      <c r="B2264" s="1" t="s">
        <v>4841</v>
      </c>
      <c r="C2264" s="5" t="str">
        <f>IFERROR(__xludf.DUMMYFUNCTION("REGEXREPLACE(B2264, ""[[:punct:]]"", """")"),"Free Steve Nikoui
Pass it on
freeSteveNikoui")</f>
        <v>Free Steve Nikoui
Pass it on
freeSteveNikoui</v>
      </c>
      <c r="D2264" s="7">
        <f>IFERROR(__xludf.DUMMYFUNCTION("LEN(REGEXREPLACE(C2264, ""[[:punct:]]"", """"))"),46.0)</f>
        <v>46</v>
      </c>
      <c r="E2264" s="7">
        <f>IFERROR(__xludf.DUMMYFUNCTION("COUNTA(SPLIT(REGEXREPLACE(C2264, ""[[:punct:]]"", """"), "" ""))"),5.0)</f>
        <v>5</v>
      </c>
      <c r="F2264" s="8">
        <f t="shared" si="1"/>
        <v>9.2</v>
      </c>
    </row>
    <row r="2265">
      <c r="A2265" s="2" t="s">
        <v>4843</v>
      </c>
      <c r="B2265" s="1" t="s">
        <v>4844</v>
      </c>
      <c r="C2265" s="5" t="str">
        <f>IFERROR(__xludf.DUMMYFUNCTION("REGEXREPLACE(B2265, ""[[:punct:]]"", """")"),"Uh oh 👀")</f>
        <v>Uh oh 👀</v>
      </c>
      <c r="D2265" s="7">
        <f>IFERROR(__xludf.DUMMYFUNCTION("LEN(REGEXREPLACE(C2265, ""[[:punct:]]"", """"))"),8.0)</f>
        <v>8</v>
      </c>
      <c r="E2265" s="7">
        <f>IFERROR(__xludf.DUMMYFUNCTION("COUNTA(SPLIT(REGEXREPLACE(C2265, ""[[:punct:]]"", """"), "" ""))"),3.0)</f>
        <v>3</v>
      </c>
      <c r="F2265" s="8">
        <f t="shared" si="1"/>
        <v>2.666666667</v>
      </c>
    </row>
    <row r="2266">
      <c r="A2266" s="2" t="s">
        <v>4845</v>
      </c>
      <c r="B2266" s="1" t="s">
        <v>4846</v>
      </c>
      <c r="C2266" s="5" t="str">
        <f>IFERROR(__xludf.DUMMYFUNCTION("REGEXREPLACE(B2266, ""[[:punct:]]"", """")"),"OMG This is terrifying")</f>
        <v>OMG This is terrifying</v>
      </c>
      <c r="D2266" s="7">
        <f>IFERROR(__xludf.DUMMYFUNCTION("LEN(REGEXREPLACE(C2266, ""[[:punct:]]"", """"))"),22.0)</f>
        <v>22</v>
      </c>
      <c r="E2266" s="7">
        <f>IFERROR(__xludf.DUMMYFUNCTION("COUNTA(SPLIT(REGEXREPLACE(C2266, ""[[:punct:]]"", """"), "" ""))"),4.0)</f>
        <v>4</v>
      </c>
      <c r="F2266" s="8">
        <f t="shared" si="1"/>
        <v>5.5</v>
      </c>
    </row>
    <row r="2267">
      <c r="A2267" s="2" t="s">
        <v>4847</v>
      </c>
      <c r="B2267" s="1" t="s">
        <v>2422</v>
      </c>
      <c r="C2267" s="5" t="str">
        <f>IFERROR(__xludf.DUMMYFUNCTION("REGEXREPLACE(B2267, ""[[:punct:]]"", """")"),"🎯")</f>
        <v>🎯</v>
      </c>
      <c r="D2267" s="7">
        <f>IFERROR(__xludf.DUMMYFUNCTION("LEN(REGEXREPLACE(C2267, ""[[:punct:]]"", """"))"),2.0)</f>
        <v>2</v>
      </c>
      <c r="E2267" s="7">
        <f>IFERROR(__xludf.DUMMYFUNCTION("COUNTA(SPLIT(REGEXREPLACE(C2267, ""[[:punct:]]"", """"), "" ""))"),1.0)</f>
        <v>1</v>
      </c>
      <c r="F2267" s="8">
        <f t="shared" si="1"/>
        <v>2</v>
      </c>
    </row>
    <row r="2268">
      <c r="A2268" s="2" t="s">
        <v>4848</v>
      </c>
      <c r="B2268" s="1" t="s">
        <v>4849</v>
      </c>
      <c r="C2268" s="5" t="str">
        <f>IFERROR(__xludf.DUMMYFUNCTION("REGEXREPLACE(B2268, ""[[:punct:]]"", """")"),"Biden wants to give these teachers raises They need money to buy more condiments that students can lick off of their bodies")</f>
        <v>Biden wants to give these teachers raises They need money to buy more condiments that students can lick off of their bodies</v>
      </c>
      <c r="D2268" s="7">
        <f>IFERROR(__xludf.DUMMYFUNCTION("LEN(REGEXREPLACE(C2268, ""[[:punct:]]"", """"))"),123.0)</f>
        <v>123</v>
      </c>
      <c r="E2268" s="7">
        <f>IFERROR(__xludf.DUMMYFUNCTION("COUNTA(SPLIT(REGEXREPLACE(C2268, ""[[:punct:]]"", """"), "" ""))"),22.0)</f>
        <v>22</v>
      </c>
      <c r="F2268" s="8">
        <f t="shared" si="1"/>
        <v>5.590909091</v>
      </c>
    </row>
    <row r="2269">
      <c r="A2269" s="2" t="s">
        <v>4850</v>
      </c>
      <c r="B2269" s="1" t="s">
        <v>4851</v>
      </c>
      <c r="C2269" s="5" t="str">
        <f>IFERROR(__xludf.DUMMYFUNCTION("REGEXREPLACE(B2269, ""[[:punct:]]"", """")"),"LMAO")</f>
        <v>LMAO</v>
      </c>
      <c r="D2269" s="7">
        <f>IFERROR(__xludf.DUMMYFUNCTION("LEN(REGEXREPLACE(C2269, ""[[:punct:]]"", """"))"),4.0)</f>
        <v>4</v>
      </c>
      <c r="E2269" s="7">
        <f>IFERROR(__xludf.DUMMYFUNCTION("COUNTA(SPLIT(REGEXREPLACE(C2269, ""[[:punct:]]"", """"), "" ""))"),1.0)</f>
        <v>1</v>
      </c>
      <c r="F2269" s="8">
        <f t="shared" si="1"/>
        <v>4</v>
      </c>
    </row>
    <row r="2270">
      <c r="A2270" s="2" t="s">
        <v>4852</v>
      </c>
      <c r="B2270" s="1" t="s">
        <v>2243</v>
      </c>
      <c r="C2270" s="5" t="str">
        <f>IFERROR(__xludf.DUMMYFUNCTION("REGEXREPLACE(B2270, ""[[:punct:]]"", """")"),"BasedMikeLee 😂😂")</f>
        <v>BasedMikeLee 😂😂</v>
      </c>
      <c r="D2270" s="7">
        <f>IFERROR(__xludf.DUMMYFUNCTION("LEN(REGEXREPLACE(C2270, ""[[:punct:]]"", """"))"),17.0)</f>
        <v>17</v>
      </c>
      <c r="E2270" s="7">
        <f>IFERROR(__xludf.DUMMYFUNCTION("COUNTA(SPLIT(REGEXREPLACE(C2270, ""[[:punct:]]"", """"), "" ""))"),2.0)</f>
        <v>2</v>
      </c>
      <c r="F2270" s="8">
        <f t="shared" si="1"/>
        <v>8.5</v>
      </c>
    </row>
    <row r="2271">
      <c r="A2271" s="2" t="s">
        <v>4853</v>
      </c>
      <c r="B2271" s="1" t="s">
        <v>4854</v>
      </c>
      <c r="C2271" s="5" t="str">
        <f>IFERROR(__xludf.DUMMYFUNCTION("REGEXREPLACE(B2271, ""[[:punct:]]"", """")"),"There are still 6 American citizens being held hostage by Hamas terrorists BRING THEM HOME")</f>
        <v>There are still 6 American citizens being held hostage by Hamas terrorists BRING THEM HOME</v>
      </c>
      <c r="D2271" s="7">
        <f>IFERROR(__xludf.DUMMYFUNCTION("LEN(REGEXREPLACE(C2271, ""[[:punct:]]"", """"))"),90.0)</f>
        <v>90</v>
      </c>
      <c r="E2271" s="7">
        <f>IFERROR(__xludf.DUMMYFUNCTION("COUNTA(SPLIT(REGEXREPLACE(C2271, ""[[:punct:]]"", """"), "" ""))"),15.0)</f>
        <v>15</v>
      </c>
      <c r="F2271" s="8">
        <f t="shared" si="1"/>
        <v>6</v>
      </c>
    </row>
    <row r="2272">
      <c r="A2272" s="2" t="s">
        <v>4855</v>
      </c>
      <c r="B2272" s="1" t="s">
        <v>4856</v>
      </c>
      <c r="C2272" s="5" t="str">
        <f>IFERROR(__xludf.DUMMYFUNCTION("REGEXREPLACE(B2272, ""[[:punct:]]"", """")"),"Since Biden mentioned the Iowa shooter your reminder that the shooter was a mentally ill trans terrorist
Trans terrorism is terrorism")</f>
        <v>Since Biden mentioned the Iowa shooter your reminder that the shooter was a mentally ill trans terrorist
Trans terrorism is terrorism</v>
      </c>
      <c r="D2272" s="7">
        <f>IFERROR(__xludf.DUMMYFUNCTION("LEN(REGEXREPLACE(C2272, ""[[:punct:]]"", """"))"),134.0)</f>
        <v>134</v>
      </c>
      <c r="E2272" s="7">
        <f>IFERROR(__xludf.DUMMYFUNCTION("COUNTA(SPLIT(REGEXREPLACE(C2272, ""[[:punct:]]"", """"), "" ""))"),20.0)</f>
        <v>20</v>
      </c>
      <c r="F2272" s="8">
        <f t="shared" si="1"/>
        <v>6.7</v>
      </c>
    </row>
    <row r="2273">
      <c r="A2273" s="2" t="s">
        <v>4857</v>
      </c>
      <c r="B2273" s="1" t="s">
        <v>4858</v>
      </c>
      <c r="C2273" s="5" t="str">
        <f>IFERROR(__xludf.DUMMYFUNCTION("REGEXREPLACE(B2273, ""[[:punct:]]"", """")"),"Thank you mtgreenee for forcing Biden to finally mention Laken Riley for the first time")</f>
        <v>Thank you mtgreenee for forcing Biden to finally mention Laken Riley for the first time</v>
      </c>
      <c r="D2273" s="7">
        <f>IFERROR(__xludf.DUMMYFUNCTION("LEN(REGEXREPLACE(C2273, ""[[:punct:]]"", """"))"),87.0)</f>
        <v>87</v>
      </c>
      <c r="E2273" s="7">
        <f>IFERROR(__xludf.DUMMYFUNCTION("COUNTA(SPLIT(REGEXREPLACE(C2273, ""[[:punct:]]"", """"), "" ""))"),15.0)</f>
        <v>15</v>
      </c>
      <c r="F2273" s="8">
        <f t="shared" si="1"/>
        <v>5.8</v>
      </c>
    </row>
    <row r="2274">
      <c r="A2274" s="2" t="s">
        <v>4859</v>
      </c>
      <c r="B2274" s="1" t="s">
        <v>4860</v>
      </c>
      <c r="C2274" s="5" t="str">
        <f>IFERROR(__xludf.DUMMYFUNCTION("REGEXREPLACE(B2274, ""[[:punct:]]"", """")"),"Biden finally mentions Laken Riley for the first time and butchers her first name")</f>
        <v>Biden finally mentions Laken Riley for the first time and butchers her first name</v>
      </c>
      <c r="D2274" s="7">
        <f>IFERROR(__xludf.DUMMYFUNCTION("LEN(REGEXREPLACE(C2274, ""[[:punct:]]"", """"))"),81.0)</f>
        <v>81</v>
      </c>
      <c r="E2274" s="7">
        <f>IFERROR(__xludf.DUMMYFUNCTION("COUNTA(SPLIT(REGEXREPLACE(C2274, ""[[:punct:]]"", """"), "" ""))"),14.0)</f>
        <v>14</v>
      </c>
      <c r="F2274" s="8">
        <f t="shared" si="1"/>
        <v>5.785714286</v>
      </c>
    </row>
    <row r="2275">
      <c r="A2275" s="2" t="s">
        <v>4861</v>
      </c>
      <c r="B2275" s="1" t="s">
        <v>4862</v>
      </c>
      <c r="C2275" s="5" t="str">
        <f>IFERROR(__xludf.DUMMYFUNCTION("REGEXREPLACE(B2275, ""[[:punct:]]"", """")"),"The fentanyl is actually coming in through our border which Biden has made sure is left wide open with 94 executive actions")</f>
        <v>The fentanyl is actually coming in through our border which Biden has made sure is left wide open with 94 executive actions</v>
      </c>
      <c r="D2275" s="7">
        <f>IFERROR(__xludf.DUMMYFUNCTION("LEN(REGEXREPLACE(C2275, ""[[:punct:]]"", """"))"),123.0)</f>
        <v>123</v>
      </c>
      <c r="E2275" s="7">
        <f>IFERROR(__xludf.DUMMYFUNCTION("COUNTA(SPLIT(REGEXREPLACE(C2275, ""[[:punct:]]"", """"), "" ""))"),22.0)</f>
        <v>22</v>
      </c>
      <c r="F2275" s="8">
        <f t="shared" si="1"/>
        <v>5.590909091</v>
      </c>
    </row>
    <row r="2276">
      <c r="A2276" s="2" t="s">
        <v>4863</v>
      </c>
      <c r="B2276" s="1" t="s">
        <v>4864</v>
      </c>
      <c r="C2276" s="5" t="str">
        <f>IFERROR(__xludf.DUMMYFUNCTION("REGEXREPLACE(B2276, ""[[:punct:]]"", """")"),"Elon Musks tax bill in 2021 was 12 Billion The biggest tax payment in history
Theyll never mention that though")</f>
        <v>Elon Musks tax bill in 2021 was 12 Billion The biggest tax payment in history
Theyll never mention that though</v>
      </c>
      <c r="D2276" s="7">
        <f>IFERROR(__xludf.DUMMYFUNCTION("LEN(REGEXREPLACE(C2276, ""[[:punct:]]"", """"))"),111.0)</f>
        <v>111</v>
      </c>
      <c r="E2276" s="7">
        <f>IFERROR(__xludf.DUMMYFUNCTION("COUNTA(SPLIT(REGEXREPLACE(C2276, ""[[:punct:]]"", """"), "" ""))"),19.0)</f>
        <v>19</v>
      </c>
      <c r="F2276" s="8">
        <f t="shared" si="1"/>
        <v>5.842105263</v>
      </c>
    </row>
    <row r="2277">
      <c r="A2277" s="2" t="s">
        <v>4865</v>
      </c>
      <c r="B2277" s="1" t="s">
        <v>4866</v>
      </c>
      <c r="C2277" s="5" t="str">
        <f>IFERROR(__xludf.DUMMYFUNCTION("REGEXREPLACE(B2277, ""[[:punct:]]"", """")"),"Can we just get to the border already")</f>
        <v>Can we just get to the border already</v>
      </c>
      <c r="D2277" s="7">
        <f>IFERROR(__xludf.DUMMYFUNCTION("LEN(REGEXREPLACE(C2277, ""[[:punct:]]"", """"))"),37.0)</f>
        <v>37</v>
      </c>
      <c r="E2277" s="7">
        <f>IFERROR(__xludf.DUMMYFUNCTION("COUNTA(SPLIT(REGEXREPLACE(C2277, ""[[:punct:]]"", """"), "" ""))"),8.0)</f>
        <v>8</v>
      </c>
      <c r="F2277" s="8">
        <f t="shared" si="1"/>
        <v>4.625</v>
      </c>
    </row>
    <row r="2278">
      <c r="A2278" s="2" t="s">
        <v>4867</v>
      </c>
      <c r="B2278" s="1" t="s">
        <v>4868</v>
      </c>
      <c r="C2278" s="5" t="str">
        <f>IFERROR(__xludf.DUMMYFUNCTION("REGEXREPLACE(B2278, ""[[:punct:]]"", """")"),"Biden now bragging about buying votes by transferring students debt to other Americans")</f>
        <v>Biden now bragging about buying votes by transferring students debt to other Americans</v>
      </c>
      <c r="D2278" s="7">
        <f>IFERROR(__xludf.DUMMYFUNCTION("LEN(REGEXREPLACE(C2278, ""[[:punct:]]"", """"))"),86.0)</f>
        <v>86</v>
      </c>
      <c r="E2278" s="7">
        <f>IFERROR(__xludf.DUMMYFUNCTION("COUNTA(SPLIT(REGEXREPLACE(C2278, ""[[:punct:]]"", """"), "" ""))"),13.0)</f>
        <v>13</v>
      </c>
      <c r="F2278" s="8">
        <f t="shared" si="1"/>
        <v>6.615384615</v>
      </c>
    </row>
    <row r="2279">
      <c r="A2279" s="2" t="s">
        <v>4869</v>
      </c>
      <c r="B2279" s="1" t="s">
        <v>4870</v>
      </c>
      <c r="C2279" s="5" t="str">
        <f>IFERROR(__xludf.DUMMYFUNCTION("REGEXREPLACE(B2279, ""[[:punct:]]"", """")"),"Biden is actually the one who REVERSED a Trump order and RAISED insulin prices httpstcoGpOCqR7YmN")</f>
        <v>Biden is actually the one who REVERSED a Trump order and RAISED insulin prices httpstcoGpOCqR7YmN</v>
      </c>
      <c r="D2279" s="7">
        <f>IFERROR(__xludf.DUMMYFUNCTION("LEN(REGEXREPLACE(C2279, ""[[:punct:]]"", """"))"),97.0)</f>
        <v>97</v>
      </c>
      <c r="E2279" s="7">
        <f>IFERROR(__xludf.DUMMYFUNCTION("COUNTA(SPLIT(REGEXREPLACE(C2279, ""[[:punct:]]"", """"), "" ""))"),15.0)</f>
        <v>15</v>
      </c>
      <c r="F2279" s="8">
        <f t="shared" si="1"/>
        <v>6.466666667</v>
      </c>
    </row>
    <row r="2280">
      <c r="A2280" s="2" t="s">
        <v>4872</v>
      </c>
      <c r="B2280" s="1" t="s">
        <v>4873</v>
      </c>
      <c r="C2280" s="5" t="str">
        <f>IFERROR(__xludf.DUMMYFUNCTION("REGEXREPLACE(B2280, ""[[:punct:]]"", """")"),"Nobody has been charged with insurrection Biden is spreading misinformation")</f>
        <v>Nobody has been charged with insurrection Biden is spreading misinformation</v>
      </c>
      <c r="D2280" s="7">
        <f>IFERROR(__xludf.DUMMYFUNCTION("LEN(REGEXREPLACE(C2280, ""[[:punct:]]"", """"))"),75.0)</f>
        <v>75</v>
      </c>
      <c r="E2280" s="7">
        <f>IFERROR(__xludf.DUMMYFUNCTION("COUNTA(SPLIT(REGEXREPLACE(C2280, ""[[:punct:]]"", """"), "" ""))"),10.0)</f>
        <v>10</v>
      </c>
      <c r="F2280" s="8">
        <f t="shared" si="1"/>
        <v>7.5</v>
      </c>
    </row>
    <row r="2281">
      <c r="A2281" s="2" t="s">
        <v>4874</v>
      </c>
      <c r="B2281" s="1" t="s">
        <v>4875</v>
      </c>
      <c r="C2281" s="5" t="str">
        <f>IFERROR(__xludf.DUMMYFUNCTION("REGEXREPLACE(B2281, ""[[:punct:]]"", """")"),"Grooming children is their 1 priority")</f>
        <v>Grooming children is their 1 priority</v>
      </c>
      <c r="D2281" s="7">
        <f>IFERROR(__xludf.DUMMYFUNCTION("LEN(REGEXREPLACE(C2281, ""[[:punct:]]"", """"))"),37.0)</f>
        <v>37</v>
      </c>
      <c r="E2281" s="7">
        <f>IFERROR(__xludf.DUMMYFUNCTION("COUNTA(SPLIT(REGEXREPLACE(C2281, ""[[:punct:]]"", """"), "" ""))"),6.0)</f>
        <v>6</v>
      </c>
      <c r="F2281" s="8">
        <f t="shared" si="1"/>
        <v>6.166666667</v>
      </c>
    </row>
    <row r="2282">
      <c r="A2282" s="2" t="s">
        <v>4876</v>
      </c>
      <c r="B2282" s="1" t="s">
        <v>383</v>
      </c>
      <c r="C2282" s="5" t="str">
        <f>IFERROR(__xludf.DUMMYFUNCTION("REGEXREPLACE(B2282, ""[[:punct:]]"", """")"),"Epic")</f>
        <v>Epic</v>
      </c>
      <c r="D2282" s="7">
        <f>IFERROR(__xludf.DUMMYFUNCTION("LEN(REGEXREPLACE(C2282, ""[[:punct:]]"", """"))"),4.0)</f>
        <v>4</v>
      </c>
      <c r="E2282" s="7">
        <f>IFERROR(__xludf.DUMMYFUNCTION("COUNTA(SPLIT(REGEXREPLACE(C2282, ""[[:punct:]]"", """"), "" ""))"),1.0)</f>
        <v>1</v>
      </c>
      <c r="F2282" s="8">
        <f t="shared" si="1"/>
        <v>4</v>
      </c>
    </row>
    <row r="2283">
      <c r="A2283" s="2" t="s">
        <v>4877</v>
      </c>
      <c r="B2283" s="1" t="s">
        <v>4878</v>
      </c>
      <c r="C2283" s="5" t="str">
        <f>IFERROR(__xludf.DUMMYFUNCTION("REGEXREPLACE(B2283, ""[[:punct:]]"", """")"),"I hope so")</f>
        <v>I hope so</v>
      </c>
      <c r="D2283" s="7">
        <f>IFERROR(__xludf.DUMMYFUNCTION("LEN(REGEXREPLACE(C2283, ""[[:punct:]]"", """"))"),9.0)</f>
        <v>9</v>
      </c>
      <c r="E2283" s="7">
        <f>IFERROR(__xludf.DUMMYFUNCTION("COUNTA(SPLIT(REGEXREPLACE(C2283, ""[[:punct:]]"", """"), "" ""))"),3.0)</f>
        <v>3</v>
      </c>
      <c r="F2283" s="8">
        <f t="shared" si="1"/>
        <v>3</v>
      </c>
    </row>
    <row r="2284">
      <c r="A2284" s="2" t="s">
        <v>4879</v>
      </c>
      <c r="B2284" s="1" t="s">
        <v>4880</v>
      </c>
      <c r="C2284" s="5" t="str">
        <f>IFERROR(__xludf.DUMMYFUNCTION("REGEXREPLACE(B2284, ""[[:punct:]]"", """")"),"I plan on having a lot of kids
Im also not sending them to public school so you cant corrupt them
Cry harder")</f>
        <v>I plan on having a lot of kids
Im also not sending them to public school so you cant corrupt them
Cry harder</v>
      </c>
      <c r="D2284" s="7">
        <f>IFERROR(__xludf.DUMMYFUNCTION("LEN(REGEXREPLACE(C2284, ""[[:punct:]]"", """"))"),110.0)</f>
        <v>110</v>
      </c>
      <c r="E2284" s="7">
        <f>IFERROR(__xludf.DUMMYFUNCTION("COUNTA(SPLIT(REGEXREPLACE(C2284, ""[[:punct:]]"", """"), "" ""))"),21.0)</f>
        <v>21</v>
      </c>
      <c r="F2284" s="8">
        <f t="shared" si="1"/>
        <v>5.238095238</v>
      </c>
    </row>
    <row r="2285">
      <c r="A2285" s="2" t="s">
        <v>4881</v>
      </c>
      <c r="B2285" s="1" t="s">
        <v>4882</v>
      </c>
      <c r="C2285" s="5" t="str">
        <f>IFERROR(__xludf.DUMMYFUNCTION("REGEXREPLACE(B2285, ""[[:punct:]]"", """")"),"Watching mtgreenee try to hand Cabinet members pins of Laken Riley They ignored They simply dont care Biden still hasnt even mentioned her name
LAKEN RILEY
SayHerName")</f>
        <v>Watching mtgreenee try to hand Cabinet members pins of Laken Riley They ignored They simply dont care Biden still hasnt even mentioned her name
LAKEN RILEY
SayHerName</v>
      </c>
      <c r="D2285" s="7">
        <f>IFERROR(__xludf.DUMMYFUNCTION("LEN(REGEXREPLACE(C2285, ""[[:punct:]]"", """"))"),168.0)</f>
        <v>168</v>
      </c>
      <c r="E2285" s="7">
        <f>IFERROR(__xludf.DUMMYFUNCTION("COUNTA(SPLIT(REGEXREPLACE(C2285, ""[[:punct:]]"", """"), "" ""))"),25.0)</f>
        <v>25</v>
      </c>
      <c r="F2285" s="8">
        <f t="shared" si="1"/>
        <v>6.72</v>
      </c>
    </row>
    <row r="2286">
      <c r="A2286" s="2" t="s">
        <v>4884</v>
      </c>
      <c r="B2286" s="1" t="s">
        <v>4885</v>
      </c>
      <c r="C2286" s="5" t="str">
        <f>IFERROR(__xludf.DUMMYFUNCTION("REGEXREPLACE(B2286, ""[[:punct:]]"", """")"),"what")</f>
        <v>what</v>
      </c>
      <c r="D2286" s="7">
        <f>IFERROR(__xludf.DUMMYFUNCTION("LEN(REGEXREPLACE(C2286, ""[[:punct:]]"", """"))"),4.0)</f>
        <v>4</v>
      </c>
      <c r="E2286" s="7">
        <f>IFERROR(__xludf.DUMMYFUNCTION("COUNTA(SPLIT(REGEXREPLACE(C2286, ""[[:punct:]]"", """"), "" ""))"),1.0)</f>
        <v>1</v>
      </c>
      <c r="F2286" s="8">
        <f t="shared" si="1"/>
        <v>4</v>
      </c>
    </row>
    <row r="2287">
      <c r="A2287" s="2" t="s">
        <v>4886</v>
      </c>
      <c r="B2287" s="1" t="s">
        <v>4887</v>
      </c>
      <c r="C2287" s="5" t="str">
        <f>IFERROR(__xludf.DUMMYFUNCTION("REGEXREPLACE(B2287, ""[[:punct:]]"", """")"),"Kamalas voice is so freaking annoying Really grates on your ears")</f>
        <v>Kamalas voice is so freaking annoying Really grates on your ears</v>
      </c>
      <c r="D2287" s="7">
        <f>IFERROR(__xludf.DUMMYFUNCTION("LEN(REGEXREPLACE(C2287, ""[[:punct:]]"", """"))"),64.0)</f>
        <v>64</v>
      </c>
      <c r="E2287" s="7">
        <f>IFERROR(__xludf.DUMMYFUNCTION("COUNTA(SPLIT(REGEXREPLACE(C2287, ""[[:punct:]]"", """"), "" ""))"),11.0)</f>
        <v>11</v>
      </c>
      <c r="F2287" s="8">
        <f t="shared" si="1"/>
        <v>5.818181818</v>
      </c>
    </row>
    <row r="2288">
      <c r="A2288" s="2" t="s">
        <v>4888</v>
      </c>
      <c r="B2288" s="1" t="s">
        <v>4889</v>
      </c>
      <c r="C2288" s="5" t="str">
        <f>IFERROR(__xludf.DUMMYFUNCTION("REGEXREPLACE(B2288, ""[[:punct:]]"", """")"),"Randi Weingarten rn httpstcoKuG4dkngxP")</f>
        <v>Randi Weingarten rn httpstcoKuG4dkngxP</v>
      </c>
      <c r="D2288" s="7">
        <f>IFERROR(__xludf.DUMMYFUNCTION("LEN(REGEXREPLACE(C2288, ""[[:punct:]]"", """"))"),38.0)</f>
        <v>38</v>
      </c>
      <c r="E2288" s="7">
        <f>IFERROR(__xludf.DUMMYFUNCTION("COUNTA(SPLIT(REGEXREPLACE(C2288, ""[[:punct:]]"", """"), "" ""))"),4.0)</f>
        <v>4</v>
      </c>
      <c r="F2288" s="8">
        <f t="shared" si="1"/>
        <v>9.5</v>
      </c>
    </row>
    <row r="2289">
      <c r="A2289" s="2" t="s">
        <v>4891</v>
      </c>
      <c r="B2289" s="1" t="s">
        <v>4892</v>
      </c>
      <c r="C2289" s="5" t="str">
        <f>IFERROR(__xludf.DUMMYFUNCTION("REGEXREPLACE(B2289, ""[[:punct:]]"", """")"),"Im looking up flights now")</f>
        <v>Im looking up flights now</v>
      </c>
      <c r="D2289" s="7">
        <f>IFERROR(__xludf.DUMMYFUNCTION("LEN(REGEXREPLACE(C2289, ""[[:punct:]]"", """"))"),25.0)</f>
        <v>25</v>
      </c>
      <c r="E2289" s="7">
        <f>IFERROR(__xludf.DUMMYFUNCTION("COUNTA(SPLIT(REGEXREPLACE(C2289, ""[[:punct:]]"", """"), "" ""))"),5.0)</f>
        <v>5</v>
      </c>
      <c r="F2289" s="8">
        <f t="shared" si="1"/>
        <v>5</v>
      </c>
    </row>
    <row r="2290">
      <c r="A2290" s="2" t="s">
        <v>4893</v>
      </c>
      <c r="B2290" s="1" t="s">
        <v>4894</v>
      </c>
      <c r="C2290" s="5" t="str">
        <f>IFERROR(__xludf.DUMMYFUNCTION("REGEXREPLACE(B2290, ""[[:punct:]]"", """")"),"LAKEN RILEY
SayHerName")</f>
        <v>LAKEN RILEY
SayHerName</v>
      </c>
      <c r="D2290" s="7">
        <f>IFERROR(__xludf.DUMMYFUNCTION("LEN(REGEXREPLACE(C2290, ""[[:punct:]]"", """"))"),23.0)</f>
        <v>23</v>
      </c>
      <c r="E2290" s="7">
        <f>IFERROR(__xludf.DUMMYFUNCTION("COUNTA(SPLIT(REGEXREPLACE(C2290, ""[[:punct:]]"", """"), "" ""))"),2.0)</f>
        <v>2</v>
      </c>
      <c r="F2290" s="8">
        <f t="shared" si="1"/>
        <v>11.5</v>
      </c>
    </row>
    <row r="2291">
      <c r="A2291" s="2" t="s">
        <v>4895</v>
      </c>
      <c r="B2291" s="1" t="s">
        <v>4896</v>
      </c>
      <c r="C2291" s="5" t="str">
        <f>IFERROR(__xludf.DUMMYFUNCTION("REGEXREPLACE(B2291, ""[[:punct:]]"", """")"),"I have a sudden urge to travel to Oklahoma I might just book a flight and spend a day there touring the city")</f>
        <v>I have a sudden urge to travel to Oklahoma I might just book a flight and spend a day there touring the city</v>
      </c>
      <c r="D2291" s="7">
        <f>IFERROR(__xludf.DUMMYFUNCTION("LEN(REGEXREPLACE(C2291, ""[[:punct:]]"", """"))"),108.0)</f>
        <v>108</v>
      </c>
      <c r="E2291" s="7">
        <f>IFERROR(__xludf.DUMMYFUNCTION("COUNTA(SPLIT(REGEXREPLACE(C2291, ""[[:punct:]]"", """"), "" ""))"),23.0)</f>
        <v>23</v>
      </c>
      <c r="F2291" s="8">
        <f t="shared" si="1"/>
        <v>4.695652174</v>
      </c>
    </row>
    <row r="2292">
      <c r="A2292" s="2" t="s">
        <v>4897</v>
      </c>
      <c r="B2292" s="1" t="s">
        <v>4898</v>
      </c>
      <c r="C2292" s="5" t="str">
        <f>IFERROR(__xludf.DUMMYFUNCTION("REGEXREPLACE(B2292, ""[[:punct:]]"", """")"),"I dont know how Im ever gonna recover from this httpstco9HJ2PH9ReD")</f>
        <v>I dont know how Im ever gonna recover from this httpstco9HJ2PH9ReD</v>
      </c>
      <c r="D2292" s="7">
        <f>IFERROR(__xludf.DUMMYFUNCTION("LEN(REGEXREPLACE(C2292, ""[[:punct:]]"", """"))"),66.0)</f>
        <v>66</v>
      </c>
      <c r="E2292" s="7">
        <f>IFERROR(__xludf.DUMMYFUNCTION("COUNTA(SPLIT(REGEXREPLACE(C2292, ""[[:punct:]]"", """"), "" ""))"),11.0)</f>
        <v>11</v>
      </c>
      <c r="F2292" s="8">
        <f t="shared" si="1"/>
        <v>6</v>
      </c>
    </row>
    <row r="2293">
      <c r="A2293" s="2" t="s">
        <v>4900</v>
      </c>
      <c r="B2293" s="4" t="s">
        <v>4901</v>
      </c>
      <c r="C2293" s="5" t="str">
        <f>IFERROR(__xludf.DUMMYFUNCTION("REGEXREPLACE(B2293, ""[[:punct:]]"", """")"),"httpstcon56HGyZeQ1")</f>
        <v>httpstcon56HGyZeQ1</v>
      </c>
      <c r="D2293" s="7">
        <f>IFERROR(__xludf.DUMMYFUNCTION("LEN(REGEXREPLACE(C2293, ""[[:punct:]]"", """"))"),18.0)</f>
        <v>18</v>
      </c>
      <c r="E2293" s="7">
        <f>IFERROR(__xludf.DUMMYFUNCTION("COUNTA(SPLIT(REGEXREPLACE(C2293, ""[[:punct:]]"", """"), "" ""))"),1.0)</f>
        <v>1</v>
      </c>
      <c r="F2293" s="8">
        <f t="shared" si="1"/>
        <v>18</v>
      </c>
    </row>
    <row r="2294">
      <c r="A2294" s="2" t="s">
        <v>4903</v>
      </c>
      <c r="B2294" s="1" t="s">
        <v>4904</v>
      </c>
      <c r="C2294" s="5" t="str">
        <f>IFERROR(__xludf.DUMMYFUNCTION("REGEXREPLACE(B2294, ""[[:punct:]]"", """")"),"kanehates I’ll pay for your one way flight out of the US")</f>
        <v>kanehates I’ll pay for your one way flight out of the US</v>
      </c>
      <c r="D2294" s="7">
        <f>IFERROR(__xludf.DUMMYFUNCTION("LEN(REGEXREPLACE(C2294, ""[[:punct:]]"", """"))"),56.0)</f>
        <v>56</v>
      </c>
      <c r="E2294" s="7">
        <f>IFERROR(__xludf.DUMMYFUNCTION("COUNTA(SPLIT(REGEXREPLACE(C2294, ""[[:punct:]]"", """"), "" ""))"),12.0)</f>
        <v>12</v>
      </c>
      <c r="F2294" s="8">
        <f t="shared" si="1"/>
        <v>4.666666667</v>
      </c>
    </row>
    <row r="2295">
      <c r="A2295" s="2" t="s">
        <v>4905</v>
      </c>
      <c r="B2295" s="1" t="s">
        <v>4906</v>
      </c>
      <c r="C2295" s="5" t="str">
        <f>IFERROR(__xludf.DUMMYFUNCTION("REGEXREPLACE(B2295, ""[[:punct:]]"", """")"),"ABOLISH THE DEPARTMENT OF EDUCATION")</f>
        <v>ABOLISH THE DEPARTMENT OF EDUCATION</v>
      </c>
      <c r="D2295" s="7">
        <f>IFERROR(__xludf.DUMMYFUNCTION("LEN(REGEXREPLACE(C2295, ""[[:punct:]]"", """"))"),35.0)</f>
        <v>35</v>
      </c>
      <c r="E2295" s="7">
        <f>IFERROR(__xludf.DUMMYFUNCTION("COUNTA(SPLIT(REGEXREPLACE(C2295, ""[[:punct:]]"", """"), "" ""))"),5.0)</f>
        <v>5</v>
      </c>
      <c r="F2295" s="8">
        <f t="shared" si="1"/>
        <v>7</v>
      </c>
    </row>
    <row r="2296">
      <c r="A2296" s="2" t="s">
        <v>4907</v>
      </c>
      <c r="B2296" s="1" t="s">
        <v>4908</v>
      </c>
      <c r="C2296" s="5" t="str">
        <f>IFERROR(__xludf.DUMMYFUNCTION("REGEXREPLACE(B2296, ""[[:punct:]]"", """")"),"WTF is LGBTQIAPNBGD")</f>
        <v>WTF is LGBTQIAPNBGD</v>
      </c>
      <c r="D2296" s="7">
        <f>IFERROR(__xludf.DUMMYFUNCTION("LEN(REGEXREPLACE(C2296, ""[[:punct:]]"", """"))"),19.0)</f>
        <v>19</v>
      </c>
      <c r="E2296" s="7">
        <f>IFERROR(__xludf.DUMMYFUNCTION("COUNTA(SPLIT(REGEXREPLACE(C2296, ""[[:punct:]]"", """"), "" ""))"),3.0)</f>
        <v>3</v>
      </c>
      <c r="F2296" s="8">
        <f t="shared" si="1"/>
        <v>6.333333333</v>
      </c>
    </row>
    <row r="2297">
      <c r="A2297" s="2" t="s">
        <v>4909</v>
      </c>
      <c r="B2297" s="1" t="s">
        <v>4910</v>
      </c>
      <c r="C2297" s="5" t="str">
        <f>IFERROR(__xludf.DUMMYFUNCTION("REGEXREPLACE(B2297, ""[[:punct:]]"", """")"),"holy smokes")</f>
        <v>holy smokes</v>
      </c>
      <c r="D2297" s="7">
        <f>IFERROR(__xludf.DUMMYFUNCTION("LEN(REGEXREPLACE(C2297, ""[[:punct:]]"", """"))"),11.0)</f>
        <v>11</v>
      </c>
      <c r="E2297" s="7">
        <f>IFERROR(__xludf.DUMMYFUNCTION("COUNTA(SPLIT(REGEXREPLACE(C2297, ""[[:punct:]]"", """"), "" ""))"),2.0)</f>
        <v>2</v>
      </c>
      <c r="F2297" s="8">
        <f t="shared" si="1"/>
        <v>5.5</v>
      </c>
    </row>
    <row r="2298">
      <c r="A2298" s="2" t="s">
        <v>4911</v>
      </c>
      <c r="B2298" s="1" t="s">
        <v>2209</v>
      </c>
      <c r="C2298" s="5" t="str">
        <f>IFERROR(__xludf.DUMMYFUNCTION("REGEXREPLACE(B2298, ""[[:punct:]]"", """")"),"wow")</f>
        <v>wow</v>
      </c>
      <c r="D2298" s="7">
        <f>IFERROR(__xludf.DUMMYFUNCTION("LEN(REGEXREPLACE(C2298, ""[[:punct:]]"", """"))"),3.0)</f>
        <v>3</v>
      </c>
      <c r="E2298" s="7">
        <f>IFERROR(__xludf.DUMMYFUNCTION("COUNTA(SPLIT(REGEXREPLACE(C2298, ""[[:punct:]]"", """"), "" ""))"),1.0)</f>
        <v>1</v>
      </c>
      <c r="F2298" s="8">
        <f t="shared" si="1"/>
        <v>3</v>
      </c>
    </row>
    <row r="2299">
      <c r="A2299" s="2" t="s">
        <v>4912</v>
      </c>
      <c r="B2299" s="1" t="s">
        <v>4913</v>
      </c>
      <c r="C2299" s="5" t="str">
        <f>IFERROR(__xludf.DUMMYFUNCTION("REGEXREPLACE(B2299, ""[[:punct:]]"", """")"),"Im not sure why this is controversial httpstcosef0p2TU3f")</f>
        <v>Im not sure why this is controversial httpstcosef0p2TU3f</v>
      </c>
      <c r="D2299" s="7">
        <f>IFERROR(__xludf.DUMMYFUNCTION("LEN(REGEXREPLACE(C2299, ""[[:punct:]]"", """"))"),56.0)</f>
        <v>56</v>
      </c>
      <c r="E2299" s="7">
        <f>IFERROR(__xludf.DUMMYFUNCTION("COUNTA(SPLIT(REGEXREPLACE(C2299, ""[[:punct:]]"", """"), "" ""))"),8.0)</f>
        <v>8</v>
      </c>
      <c r="F2299" s="8">
        <f t="shared" si="1"/>
        <v>7</v>
      </c>
    </row>
    <row r="2300">
      <c r="A2300" s="2" t="s">
        <v>4915</v>
      </c>
      <c r="B2300" s="1" t="s">
        <v>4916</v>
      </c>
      <c r="C2300" s="5" t="str">
        <f>IFERROR(__xludf.DUMMYFUNCTION("REGEXREPLACE(B2300, ""[[:punct:]]"", """")"),"PRISON FOR LIFE FOR ALL THESE “DOCTORS”")</f>
        <v>PRISON FOR LIFE FOR ALL THESE “DOCTORS”</v>
      </c>
      <c r="D2300" s="7">
        <f>IFERROR(__xludf.DUMMYFUNCTION("LEN(REGEXREPLACE(C2300, ""[[:punct:]]"", """"))"),39.0)</f>
        <v>39</v>
      </c>
      <c r="E2300" s="7">
        <f>IFERROR(__xludf.DUMMYFUNCTION("COUNTA(SPLIT(REGEXREPLACE(C2300, ""[[:punct:]]"", """"), "" ""))"),7.0)</f>
        <v>7</v>
      </c>
      <c r="F2300" s="8">
        <f t="shared" si="1"/>
        <v>5.571428571</v>
      </c>
    </row>
    <row r="2301">
      <c r="A2301" s="2" t="s">
        <v>4917</v>
      </c>
      <c r="B2301" s="1" t="s">
        <v>4918</v>
      </c>
      <c r="C2301" s="5" t="str">
        <f>IFERROR(__xludf.DUMMYFUNCTION("REGEXREPLACE(B2301, ""[[:punct:]]"", """")"),"Chesschick01 yes")</f>
        <v>Chesschick01 yes</v>
      </c>
      <c r="D2301" s="7">
        <f>IFERROR(__xludf.DUMMYFUNCTION("LEN(REGEXREPLACE(C2301, ""[[:punct:]]"", """"))"),16.0)</f>
        <v>16</v>
      </c>
      <c r="E2301" s="7">
        <f>IFERROR(__xludf.DUMMYFUNCTION("COUNTA(SPLIT(REGEXREPLACE(C2301, ""[[:punct:]]"", """"), "" ""))"),2.0)</f>
        <v>2</v>
      </c>
      <c r="F2301" s="8">
        <f t="shared" si="1"/>
        <v>8</v>
      </c>
    </row>
    <row r="2302">
      <c r="A2302" s="2" t="s">
        <v>4919</v>
      </c>
      <c r="B2302" s="1" t="s">
        <v>4920</v>
      </c>
      <c r="C2302" s="5" t="str">
        <f>IFERROR(__xludf.DUMMYFUNCTION("REGEXREPLACE(B2302, ""[[:punct:]]"", """")"),"INCREDIBLE mtgreenee")</f>
        <v>INCREDIBLE mtgreenee</v>
      </c>
      <c r="D2302" s="7">
        <f>IFERROR(__xludf.DUMMYFUNCTION("LEN(REGEXREPLACE(C2302, ""[[:punct:]]"", """"))"),20.0)</f>
        <v>20</v>
      </c>
      <c r="E2302" s="7">
        <f>IFERROR(__xludf.DUMMYFUNCTION("COUNTA(SPLIT(REGEXREPLACE(C2302, ""[[:punct:]]"", """"), "" ""))"),2.0)</f>
        <v>2</v>
      </c>
      <c r="F2302" s="8">
        <f t="shared" si="1"/>
        <v>10</v>
      </c>
    </row>
    <row r="2303">
      <c r="A2303" s="2" t="s">
        <v>4921</v>
      </c>
      <c r="B2303" s="1" t="s">
        <v>4922</v>
      </c>
      <c r="C2303" s="5" t="str">
        <f>IFERROR(__xludf.DUMMYFUNCTION("REGEXREPLACE(B2303, ""[[:punct:]]"", """")"),"WE NEED A COMPLETE AND TOTAL SHUT DOWN OF THE ENTIRE EDUCATION SYSTEM UNTIL WE CAN FIGURE OUT WHAT THE HELL IS GOING ON")</f>
        <v>WE NEED A COMPLETE AND TOTAL SHUT DOWN OF THE ENTIRE EDUCATION SYSTEM UNTIL WE CAN FIGURE OUT WHAT THE HELL IS GOING ON</v>
      </c>
      <c r="D2303" s="7">
        <f>IFERROR(__xludf.DUMMYFUNCTION("LEN(REGEXREPLACE(C2303, ""[[:punct:]]"", """"))"),119.0)</f>
        <v>119</v>
      </c>
      <c r="E2303" s="7">
        <f>IFERROR(__xludf.DUMMYFUNCTION("COUNTA(SPLIT(REGEXREPLACE(C2303, ""[[:punct:]]"", """"), "" ""))"),24.0)</f>
        <v>24</v>
      </c>
      <c r="F2303" s="8">
        <f t="shared" si="1"/>
        <v>4.958333333</v>
      </c>
    </row>
    <row r="2304">
      <c r="A2304" s="2" t="s">
        <v>4923</v>
      </c>
      <c r="B2304" s="1" t="s">
        <v>4924</v>
      </c>
      <c r="C2304" s="5" t="str">
        <f>IFERROR(__xludf.DUMMYFUNCTION("REGEXREPLACE(B2304, ""[[:punct:]]"", """")"),"Which DEI hire was responsible for this")</f>
        <v>Which DEI hire was responsible for this</v>
      </c>
      <c r="D2304" s="7">
        <f>IFERROR(__xludf.DUMMYFUNCTION("LEN(REGEXREPLACE(C2304, ""[[:punct:]]"", """"))"),39.0)</f>
        <v>39</v>
      </c>
      <c r="E2304" s="7">
        <f>IFERROR(__xludf.DUMMYFUNCTION("COUNTA(SPLIT(REGEXREPLACE(C2304, ""[[:punct:]]"", """"), "" ""))"),7.0)</f>
        <v>7</v>
      </c>
      <c r="F2304" s="8">
        <f t="shared" si="1"/>
        <v>5.571428571</v>
      </c>
    </row>
    <row r="2305">
      <c r="A2305" s="2" t="s">
        <v>4925</v>
      </c>
      <c r="B2305" s="1" t="s">
        <v>2209</v>
      </c>
      <c r="C2305" s="5" t="str">
        <f>IFERROR(__xludf.DUMMYFUNCTION("REGEXREPLACE(B2305, ""[[:punct:]]"", """")"),"wow")</f>
        <v>wow</v>
      </c>
      <c r="D2305" s="7">
        <f>IFERROR(__xludf.DUMMYFUNCTION("LEN(REGEXREPLACE(C2305, ""[[:punct:]]"", """"))"),3.0)</f>
        <v>3</v>
      </c>
      <c r="E2305" s="7">
        <f>IFERROR(__xludf.DUMMYFUNCTION("COUNTA(SPLIT(REGEXREPLACE(C2305, ""[[:punct:]]"", """"), "" ""))"),1.0)</f>
        <v>1</v>
      </c>
      <c r="F2305" s="8">
        <f t="shared" si="1"/>
        <v>3</v>
      </c>
    </row>
    <row r="2306">
      <c r="A2306" s="2" t="s">
        <v>4926</v>
      </c>
      <c r="B2306" s="1" t="s">
        <v>4927</v>
      </c>
      <c r="C2306" s="5" t="str">
        <f>IFERROR(__xludf.DUMMYFUNCTION("REGEXREPLACE(B2306, ""[[:punct:]]"", """")"),"LordDSofCanada 👀")</f>
        <v>LordDSofCanada 👀</v>
      </c>
      <c r="D2306" s="7">
        <f>IFERROR(__xludf.DUMMYFUNCTION("LEN(REGEXREPLACE(C2306, ""[[:punct:]]"", """"))"),17.0)</f>
        <v>17</v>
      </c>
      <c r="E2306" s="7">
        <f>IFERROR(__xludf.DUMMYFUNCTION("COUNTA(SPLIT(REGEXREPLACE(C2306, ""[[:punct:]]"", """"), "" ""))"),2.0)</f>
        <v>2</v>
      </c>
      <c r="F2306" s="8">
        <f t="shared" si="1"/>
        <v>8.5</v>
      </c>
    </row>
    <row r="2307">
      <c r="A2307" s="2" t="s">
        <v>4928</v>
      </c>
      <c r="B2307" s="1" t="s">
        <v>4929</v>
      </c>
      <c r="C2307" s="5" t="str">
        <f>IFERROR(__xludf.DUMMYFUNCTION("REGEXREPLACE(B2307, ""[[:punct:]]"", """")"),"Whos the bigger groomer")</f>
        <v>Whos the bigger groomer</v>
      </c>
      <c r="D2307" s="7">
        <f>IFERROR(__xludf.DUMMYFUNCTION("LEN(REGEXREPLACE(C2307, ""[[:punct:]]"", """"))"),23.0)</f>
        <v>23</v>
      </c>
      <c r="E2307" s="7">
        <f>IFERROR(__xludf.DUMMYFUNCTION("COUNTA(SPLIT(REGEXREPLACE(C2307, ""[[:punct:]]"", """"), "" ""))"),4.0)</f>
        <v>4</v>
      </c>
      <c r="F2307" s="8">
        <f t="shared" si="1"/>
        <v>5.75</v>
      </c>
    </row>
    <row r="2308">
      <c r="A2308" s="2" t="s">
        <v>4930</v>
      </c>
      <c r="B2308" s="1" t="s">
        <v>4931</v>
      </c>
      <c r="C2308" s="5" t="str">
        <f>IFERROR(__xludf.DUMMYFUNCTION("REGEXREPLACE(B2308, ""[[:punct:]]"", """")"),"If Trump appoints me Secretary of Education I will shut down the Department of Education on my first day")</f>
        <v>If Trump appoints me Secretary of Education I will shut down the Department of Education on my first day</v>
      </c>
      <c r="D2308" s="7">
        <f>IFERROR(__xludf.DUMMYFUNCTION("LEN(REGEXREPLACE(C2308, ""[[:punct:]]"", """"))"),104.0)</f>
        <v>104</v>
      </c>
      <c r="E2308" s="7">
        <f>IFERROR(__xludf.DUMMYFUNCTION("COUNTA(SPLIT(REGEXREPLACE(C2308, ""[[:punct:]]"", """"), "" ""))"),19.0)</f>
        <v>19</v>
      </c>
      <c r="F2308" s="8">
        <f t="shared" si="1"/>
        <v>5.473684211</v>
      </c>
    </row>
    <row r="2309">
      <c r="A2309" s="2" t="s">
        <v>4932</v>
      </c>
      <c r="B2309" s="1" t="s">
        <v>4933</v>
      </c>
      <c r="C2309" s="5" t="str">
        <f>IFERROR(__xludf.DUMMYFUNCTION("REGEXREPLACE(B2309, ""[[:punct:]]"", """")"),"cry harder groomer")</f>
        <v>cry harder groomer</v>
      </c>
      <c r="D2309" s="7">
        <f>IFERROR(__xludf.DUMMYFUNCTION("LEN(REGEXREPLACE(C2309, ""[[:punct:]]"", """"))"),18.0)</f>
        <v>18</v>
      </c>
      <c r="E2309" s="7">
        <f>IFERROR(__xludf.DUMMYFUNCTION("COUNTA(SPLIT(REGEXREPLACE(C2309, ""[[:punct:]]"", """"), "" ""))"),3.0)</f>
        <v>3</v>
      </c>
      <c r="F2309" s="8">
        <f t="shared" si="1"/>
        <v>6</v>
      </c>
    </row>
    <row r="2310">
      <c r="A2310" s="2" t="s">
        <v>4934</v>
      </c>
      <c r="B2310" s="1" t="s">
        <v>4935</v>
      </c>
      <c r="C2310" s="5" t="str">
        <f>IFERROR(__xludf.DUMMYFUNCTION("REGEXREPLACE(B2310, ""[[:punct:]]"", """")"),"YESSSS 
WE WILL TAKE BACK OUR COUNTRY
ONE TWEET AT A TIME
🔥🔥🔥")</f>
        <v>YESSSS 
WE WILL TAKE BACK OUR COUNTRY
ONE TWEET AT A TIME
🔥🔥🔥</v>
      </c>
      <c r="D2310" s="7">
        <f>IFERROR(__xludf.DUMMYFUNCTION("LEN(REGEXREPLACE(C2310, ""[[:punct:]]"", """"))"),67.0)</f>
        <v>67</v>
      </c>
      <c r="E2310" s="7">
        <f>IFERROR(__xludf.DUMMYFUNCTION("COUNTA(SPLIT(REGEXREPLACE(C2310, ""[[:punct:]]"", """"), "" ""))"),11.0)</f>
        <v>11</v>
      </c>
      <c r="F2310" s="8">
        <f t="shared" si="1"/>
        <v>6.090909091</v>
      </c>
    </row>
    <row r="2311">
      <c r="A2311" s="2" t="s">
        <v>4936</v>
      </c>
      <c r="B2311" s="1" t="s">
        <v>4937</v>
      </c>
      <c r="C2311" s="5" t="str">
        <f>IFERROR(__xludf.DUMMYFUNCTION("REGEXREPLACE(B2311, ""[[:punct:]]"", """")"),"😭😂")</f>
        <v>😭😂</v>
      </c>
      <c r="D2311" s="7">
        <f>IFERROR(__xludf.DUMMYFUNCTION("LEN(REGEXREPLACE(C2311, ""[[:punct:]]"", """"))"),4.0)</f>
        <v>4</v>
      </c>
      <c r="E2311" s="7">
        <f>IFERROR(__xludf.DUMMYFUNCTION("COUNTA(SPLIT(REGEXREPLACE(C2311, ""[[:punct:]]"", """"), "" ""))"),1.0)</f>
        <v>1</v>
      </c>
      <c r="F2311" s="8">
        <f t="shared" si="1"/>
        <v>4</v>
      </c>
    </row>
    <row r="2312">
      <c r="A2312" s="2" t="s">
        <v>4938</v>
      </c>
      <c r="B2312" s="1" t="s">
        <v>4939</v>
      </c>
      <c r="C2312" s="5" t="str">
        <f>IFERROR(__xludf.DUMMYFUNCTION("REGEXREPLACE(B2312, ""[[:punct:]]"", """")"),"I bet you will never be able to guess which one is a man")</f>
        <v>I bet you will never be able to guess which one is a man</v>
      </c>
      <c r="D2312" s="7">
        <f>IFERROR(__xludf.DUMMYFUNCTION("LEN(REGEXREPLACE(C2312, ""[[:punct:]]"", """"))"),56.0)</f>
        <v>56</v>
      </c>
      <c r="E2312" s="7">
        <f>IFERROR(__xludf.DUMMYFUNCTION("COUNTA(SPLIT(REGEXREPLACE(C2312, ""[[:punct:]]"", """"), "" ""))"),14.0)</f>
        <v>14</v>
      </c>
      <c r="F2312" s="8">
        <f t="shared" si="1"/>
        <v>4</v>
      </c>
    </row>
    <row r="2313">
      <c r="A2313" s="2" t="s">
        <v>4940</v>
      </c>
      <c r="B2313" s="1" t="s">
        <v>4941</v>
      </c>
      <c r="C2313" s="5" t="str">
        <f>IFERROR(__xludf.DUMMYFUNCTION("REGEXREPLACE(B2313, ""[[:punct:]]"", """")"),"Looking for a parent in Fort Wayne ISD in Indiana Dm me please")</f>
        <v>Looking for a parent in Fort Wayne ISD in Indiana Dm me please</v>
      </c>
      <c r="D2313" s="7">
        <f>IFERROR(__xludf.DUMMYFUNCTION("LEN(REGEXREPLACE(C2313, ""[[:punct:]]"", """"))"),62.0)</f>
        <v>62</v>
      </c>
      <c r="E2313" s="7">
        <f>IFERROR(__xludf.DUMMYFUNCTION("COUNTA(SPLIT(REGEXREPLACE(C2313, ""[[:punct:]]"", """"), "" ""))"),13.0)</f>
        <v>13</v>
      </c>
      <c r="F2313" s="8">
        <f t="shared" si="1"/>
        <v>4.769230769</v>
      </c>
    </row>
    <row r="2314">
      <c r="A2314" s="2" t="s">
        <v>4942</v>
      </c>
      <c r="B2314" s="1" t="s">
        <v>1583</v>
      </c>
      <c r="C2314" s="5" t="str">
        <f>IFERROR(__xludf.DUMMYFUNCTION("REGEXREPLACE(B2314, ""[[:punct:]]"", """")"),"🤣🤣🤣")</f>
        <v>🤣🤣🤣</v>
      </c>
      <c r="D2314" s="7">
        <f>IFERROR(__xludf.DUMMYFUNCTION("LEN(REGEXREPLACE(C2314, ""[[:punct:]]"", """"))"),6.0)</f>
        <v>6</v>
      </c>
      <c r="E2314" s="7">
        <f>IFERROR(__xludf.DUMMYFUNCTION("COUNTA(SPLIT(REGEXREPLACE(C2314, ""[[:punct:]]"", """"), "" ""))"),1.0)</f>
        <v>1</v>
      </c>
      <c r="F2314" s="8">
        <f t="shared" si="1"/>
        <v>6</v>
      </c>
    </row>
    <row r="2315">
      <c r="A2315" s="2" t="s">
        <v>4943</v>
      </c>
      <c r="B2315" s="1" t="s">
        <v>4944</v>
      </c>
      <c r="C2315" s="5" t="str">
        <f>IFERROR(__xludf.DUMMYFUNCTION("REGEXREPLACE(B2315, ""[[:punct:]]"", """")"),"WolfLinkin It’s part of the experience 😂")</f>
        <v>WolfLinkin It’s part of the experience 😂</v>
      </c>
      <c r="D2315" s="7">
        <f>IFERROR(__xludf.DUMMYFUNCTION("LEN(REGEXREPLACE(C2315, ""[[:punct:]]"", """"))"),41.0)</f>
        <v>41</v>
      </c>
      <c r="E2315" s="7">
        <f>IFERROR(__xludf.DUMMYFUNCTION("COUNTA(SPLIT(REGEXREPLACE(C2315, ""[[:punct:]]"", """"), "" ""))"),7.0)</f>
        <v>7</v>
      </c>
      <c r="F2315" s="8">
        <f t="shared" si="1"/>
        <v>5.857142857</v>
      </c>
    </row>
    <row r="2316">
      <c r="A2316" s="2" t="s">
        <v>4945</v>
      </c>
      <c r="B2316" s="1" t="s">
        <v>4946</v>
      </c>
      <c r="C2316" s="5" t="str">
        <f>IFERROR(__xludf.DUMMYFUNCTION("REGEXREPLACE(B2316, ""[[:punct:]]"", """")"),"Should I do a live reading of this letter with my reaction 😂😂")</f>
        <v>Should I do a live reading of this letter with my reaction 😂😂</v>
      </c>
      <c r="D2316" s="7">
        <f>IFERROR(__xludf.DUMMYFUNCTION("LEN(REGEXREPLACE(C2316, ""[[:punct:]]"", """"))"),63.0)</f>
        <v>63</v>
      </c>
      <c r="E2316" s="7">
        <f>IFERROR(__xludf.DUMMYFUNCTION("COUNTA(SPLIT(REGEXREPLACE(C2316, ""[[:punct:]]"", """"), "" ""))"),13.0)</f>
        <v>13</v>
      </c>
      <c r="F2316" s="8">
        <f t="shared" si="1"/>
        <v>4.846153846</v>
      </c>
    </row>
    <row r="2317">
      <c r="A2317" s="2" t="s">
        <v>4947</v>
      </c>
      <c r="B2317" s="1" t="s">
        <v>4948</v>
      </c>
      <c r="C2317" s="5" t="str">
        <f>IFERROR(__xludf.DUMMYFUNCTION("REGEXREPLACE(B2317, ""[[:punct:]]"", """")"),"They put my book back on the site but now they put a disclaimer on it that it’s controversial and all proceeds will go towards protecting marginalized communities from book bans httpstcoDwiZng2x8l")</f>
        <v>They put my book back on the site but now they put a disclaimer on it that it’s controversial and all proceeds will go towards protecting marginalized communities from book bans httpstcoDwiZng2x8l</v>
      </c>
      <c r="D2317" s="7">
        <f>IFERROR(__xludf.DUMMYFUNCTION("LEN(REGEXREPLACE(C2317, ""[[:punct:]]"", """"))"),196.0)</f>
        <v>196</v>
      </c>
      <c r="E2317" s="7">
        <f>IFERROR(__xludf.DUMMYFUNCTION("COUNTA(SPLIT(REGEXREPLACE(C2317, ""[[:punct:]]"", """"), "" ""))"),32.0)</f>
        <v>32</v>
      </c>
      <c r="F2317" s="8">
        <f t="shared" si="1"/>
        <v>6.125</v>
      </c>
    </row>
    <row r="2318">
      <c r="A2318" s="2" t="s">
        <v>4950</v>
      </c>
      <c r="B2318" s="1" t="s">
        <v>4951</v>
      </c>
      <c r="C2318" s="5" t="str">
        <f>IFERROR(__xludf.DUMMYFUNCTION("REGEXREPLACE(B2318, ""[[:punct:]]"", """")"),"Imagine eating this good 🤤 httpstcoONwRh8goul")</f>
        <v>Imagine eating this good 🤤 httpstcoONwRh8goul</v>
      </c>
      <c r="D2318" s="7">
        <f>IFERROR(__xludf.DUMMYFUNCTION("LEN(REGEXREPLACE(C2318, ""[[:punct:]]"", """"))"),46.0)</f>
        <v>46</v>
      </c>
      <c r="E2318" s="7">
        <f>IFERROR(__xludf.DUMMYFUNCTION("COUNTA(SPLIT(REGEXREPLACE(C2318, ""[[:punct:]]"", """"), "" ""))"),6.0)</f>
        <v>6</v>
      </c>
      <c r="F2318" s="8">
        <f t="shared" si="1"/>
        <v>7.666666667</v>
      </c>
    </row>
    <row r="2319">
      <c r="A2319" s="2" t="s">
        <v>4953</v>
      </c>
      <c r="B2319" s="1" t="s">
        <v>4954</v>
      </c>
      <c r="C2319" s="5" t="str">
        <f>IFERROR(__xludf.DUMMYFUNCTION("REGEXREPLACE(B2319, ""[[:punct:]]"", """")"),"They literally wrote me a whole personal letter telling me how dangerous I am 😂 🦇💩🤪")</f>
        <v>They literally wrote me a whole personal letter telling me how dangerous I am 😂 🦇💩🤪</v>
      </c>
      <c r="D2319" s="7">
        <f>IFERROR(__xludf.DUMMYFUNCTION("LEN(REGEXREPLACE(C2319, ""[[:punct:]]"", """"))"),87.0)</f>
        <v>87</v>
      </c>
      <c r="E2319" s="7">
        <f>IFERROR(__xludf.DUMMYFUNCTION("COUNTA(SPLIT(REGEXREPLACE(C2319, ""[[:punct:]]"", """"), "" ""))"),16.0)</f>
        <v>16</v>
      </c>
      <c r="F2319" s="8">
        <f t="shared" si="1"/>
        <v>5.4375</v>
      </c>
    </row>
    <row r="2320">
      <c r="A2320" s="2" t="s">
        <v>4955</v>
      </c>
      <c r="B2320" s="1" t="s">
        <v>4956</v>
      </c>
      <c r="C2320" s="5" t="str">
        <f>IFERROR(__xludf.DUMMYFUNCTION("REGEXREPLACE(B2320, ""[[:punct:]]"", """")"),"This is absolutely sick")</f>
        <v>This is absolutely sick</v>
      </c>
      <c r="D2320" s="7">
        <f>IFERROR(__xludf.DUMMYFUNCTION("LEN(REGEXREPLACE(C2320, ""[[:punct:]]"", """"))"),23.0)</f>
        <v>23</v>
      </c>
      <c r="E2320" s="7">
        <f>IFERROR(__xludf.DUMMYFUNCTION("COUNTA(SPLIT(REGEXREPLACE(C2320, ""[[:punct:]]"", """"), "" ""))"),4.0)</f>
        <v>4</v>
      </c>
      <c r="F2320" s="8">
        <f t="shared" si="1"/>
        <v>5.75</v>
      </c>
    </row>
    <row r="2321">
      <c r="A2321" s="2" t="s">
        <v>4957</v>
      </c>
      <c r="B2321" s="1" t="s">
        <v>4958</v>
      </c>
      <c r="C2321" s="5" t="str">
        <f>IFERROR(__xludf.DUMMYFUNCTION("REGEXREPLACE(B2321, ""[[:punct:]]"", """")"),"What is there to debate  DEPORT httpstco7WBqtF0o6y")</f>
        <v>What is there to debate  DEPORT httpstco7WBqtF0o6y</v>
      </c>
      <c r="D2321" s="7">
        <f>IFERROR(__xludf.DUMMYFUNCTION("LEN(REGEXREPLACE(C2321, ""[[:punct:]]"", """"))"),50.0)</f>
        <v>50</v>
      </c>
      <c r="E2321" s="7">
        <f>IFERROR(__xludf.DUMMYFUNCTION("COUNTA(SPLIT(REGEXREPLACE(C2321, ""[[:punct:]]"", """"), "" ""))"),7.0)</f>
        <v>7</v>
      </c>
      <c r="F2321" s="8">
        <f t="shared" si="1"/>
        <v>7.142857143</v>
      </c>
    </row>
    <row r="2322">
      <c r="A2322" s="2" t="s">
        <v>4960</v>
      </c>
      <c r="B2322" s="1" t="s">
        <v>4961</v>
      </c>
      <c r="C2322" s="5" t="str">
        <f>IFERROR(__xludf.DUMMYFUNCTION("REGEXREPLACE(B2322, ""[[:punct:]]"", """")"),"Congrats to AMERICANS Congress needs to stop wasting our money")</f>
        <v>Congrats to AMERICANS Congress needs to stop wasting our money</v>
      </c>
      <c r="D2322" s="7">
        <f>IFERROR(__xludf.DUMMYFUNCTION("LEN(REGEXREPLACE(C2322, ""[[:punct:]]"", """"))"),62.0)</f>
        <v>62</v>
      </c>
      <c r="E2322" s="7">
        <f>IFERROR(__xludf.DUMMYFUNCTION("COUNTA(SPLIT(REGEXREPLACE(C2322, ""[[:punct:]]"", """"), "" ""))"),10.0)</f>
        <v>10</v>
      </c>
      <c r="F2322" s="8">
        <f t="shared" si="1"/>
        <v>6.2</v>
      </c>
    </row>
    <row r="2323">
      <c r="A2323" s="2" t="s">
        <v>4962</v>
      </c>
      <c r="B2323" s="1" t="s">
        <v>4963</v>
      </c>
      <c r="C2323" s="5" t="str">
        <f>IFERROR(__xludf.DUMMYFUNCTION("REGEXREPLACE(B2323, ""[[:punct:]]"", """")"),"Who is getting arrested for this")</f>
        <v>Who is getting arrested for this</v>
      </c>
      <c r="D2323" s="7">
        <f>IFERROR(__xludf.DUMMYFUNCTION("LEN(REGEXREPLACE(C2323, ""[[:punct:]]"", """"))"),32.0)</f>
        <v>32</v>
      </c>
      <c r="E2323" s="7">
        <f>IFERROR(__xludf.DUMMYFUNCTION("COUNTA(SPLIT(REGEXREPLACE(C2323, ""[[:punct:]]"", """"), "" ""))"),6.0)</f>
        <v>6</v>
      </c>
      <c r="F2323" s="8">
        <f t="shared" si="1"/>
        <v>5.333333333</v>
      </c>
    </row>
    <row r="2324">
      <c r="A2324" s="2" t="s">
        <v>4964</v>
      </c>
      <c r="B2324" s="1" t="s">
        <v>4965</v>
      </c>
      <c r="C2324" s="5" t="str">
        <f>IFERROR(__xludf.DUMMYFUNCTION("REGEXREPLACE(B2324, ""[[:punct:]]"", """")"),"John Fetterman blames Libs of TikTok office staff for stripping 1 million from Philly LGBTQ center that hosts knk parties
I’m new here but I wasn’t aware that Democratic values and priorities are dictated by Libs of TikTok
httpstcoDDDvWKaY9G")</f>
        <v>John Fetterman blames Libs of TikTok office staff for stripping 1 million from Philly LGBTQ center that hosts knk parties
I’m new here but I wasn’t aware that Democratic values and priorities are dictated by Libs of TikTok
httpstcoDDDvWKaY9G</v>
      </c>
      <c r="D2324" s="7">
        <f>IFERROR(__xludf.DUMMYFUNCTION("LEN(REGEXREPLACE(C2324, ""[[:punct:]]"", """"))"),243.0)</f>
        <v>243</v>
      </c>
      <c r="E2324" s="7">
        <f>IFERROR(__xludf.DUMMYFUNCTION("COUNTA(SPLIT(REGEXREPLACE(C2324, ""[[:punct:]]"", """"), "" ""))"),37.0)</f>
        <v>37</v>
      </c>
      <c r="F2324" s="8">
        <f t="shared" si="1"/>
        <v>6.567567568</v>
      </c>
    </row>
    <row r="2325">
      <c r="A2325" s="2" t="s">
        <v>4967</v>
      </c>
      <c r="B2325" s="1" t="s">
        <v>4968</v>
      </c>
      <c r="C2325" s="5" t="str">
        <f>IFERROR(__xludf.DUMMYFUNCTION("REGEXREPLACE(B2325, ""[[:punct:]]"", """")"),"The last line 🤣 rentfree")</f>
        <v>The last line 🤣 rentfree</v>
      </c>
      <c r="D2325" s="7">
        <f>IFERROR(__xludf.DUMMYFUNCTION("LEN(REGEXREPLACE(C2325, ""[[:punct:]]"", """"))"),25.0)</f>
        <v>25</v>
      </c>
      <c r="E2325" s="7">
        <f>IFERROR(__xludf.DUMMYFUNCTION("COUNTA(SPLIT(REGEXREPLACE(C2325, ""[[:punct:]]"", """"), "" ""))"),5.0)</f>
        <v>5</v>
      </c>
      <c r="F2325" s="8">
        <f t="shared" si="1"/>
        <v>5</v>
      </c>
    </row>
    <row r="2326">
      <c r="A2326" s="2" t="s">
        <v>4969</v>
      </c>
      <c r="B2326" s="1" t="s">
        <v>4970</v>
      </c>
      <c r="C2326" s="5" t="str">
        <f>IFERROR(__xludf.DUMMYFUNCTION("REGEXREPLACE(B2326, ""[[:punct:]]"", """")"),"This is how desperate they are to give your kids prn")</f>
        <v>This is how desperate they are to give your kids prn</v>
      </c>
      <c r="D2326" s="7">
        <f>IFERROR(__xludf.DUMMYFUNCTION("LEN(REGEXREPLACE(C2326, ""[[:punct:]]"", """"))"),52.0)</f>
        <v>52</v>
      </c>
      <c r="E2326" s="7">
        <f>IFERROR(__xludf.DUMMYFUNCTION("COUNTA(SPLIT(REGEXREPLACE(C2326, ""[[:punct:]]"", """"), "" ""))"),11.0)</f>
        <v>11</v>
      </c>
      <c r="F2326" s="8">
        <f t="shared" si="1"/>
        <v>4.727272727</v>
      </c>
    </row>
    <row r="2327">
      <c r="A2327" s="2" t="s">
        <v>4971</v>
      </c>
      <c r="B2327" s="1" t="s">
        <v>4972</v>
      </c>
      <c r="C2327" s="5" t="str">
        <f>IFERROR(__xludf.DUMMYFUNCTION("REGEXREPLACE(B2327, ""[[:punct:]]"", """")"),"Hilarious RuPaul the dude who encourages kids to become drag queens made an online bookstore to sell ALL BOOKS and fight against book banning It included my kids book The Left freaked out and forced them to remove it
So this antibook banning site actuall"&amp;"y bans books
You can buy my book here httpstcorsEVVysM5C")</f>
        <v>Hilarious RuPaul the dude who encourages kids to become drag queens made an online bookstore to sell ALL BOOKS and fight against book banning It included my kids book The Left freaked out and forced them to remove it
So this antibook banning site actually bans books
You can buy my book here httpstcorsEVVysM5C</v>
      </c>
      <c r="D2327" s="7">
        <f>IFERROR(__xludf.DUMMYFUNCTION("LEN(REGEXREPLACE(C2327, ""[[:punct:]]"", """"))"),312.0)</f>
        <v>312</v>
      </c>
      <c r="E2327" s="7">
        <f>IFERROR(__xludf.DUMMYFUNCTION("COUNTA(SPLIT(REGEXREPLACE(C2327, ""[[:punct:]]"", """"), "" ""))"),52.0)</f>
        <v>52</v>
      </c>
      <c r="F2327" s="8">
        <f t="shared" si="1"/>
        <v>6</v>
      </c>
    </row>
    <row r="2328">
      <c r="A2328" s="2" t="s">
        <v>4974</v>
      </c>
      <c r="B2328" s="1" t="s">
        <v>4975</v>
      </c>
      <c r="C2328" s="5" t="str">
        <f>IFERROR(__xludf.DUMMYFUNCTION("REGEXREPLACE(B2328, ""[[:punct:]]"", """")"),"LOL 😂")</f>
        <v>LOL 😂</v>
      </c>
      <c r="D2328" s="7">
        <f>IFERROR(__xludf.DUMMYFUNCTION("LEN(REGEXREPLACE(C2328, ""[[:punct:]]"", """"))"),6.0)</f>
        <v>6</v>
      </c>
      <c r="E2328" s="7">
        <f>IFERROR(__xludf.DUMMYFUNCTION("COUNTA(SPLIT(REGEXREPLACE(C2328, ""[[:punct:]]"", """"), "" ""))"),2.0)</f>
        <v>2</v>
      </c>
      <c r="F2328" s="8">
        <f t="shared" si="1"/>
        <v>3</v>
      </c>
    </row>
    <row r="2329">
      <c r="A2329" s="2" t="s">
        <v>4976</v>
      </c>
      <c r="B2329" s="1" t="s">
        <v>4977</v>
      </c>
      <c r="C2329" s="5" t="str">
        <f>IFERROR(__xludf.DUMMYFUNCTION("REGEXREPLACE(B2329, ""[[:punct:]]"", """")"),"This might be controversial but I don’t think taxpayers should be funding sx knk ftish parties")</f>
        <v>This might be controversial but I don’t think taxpayers should be funding sx knk ftish parties</v>
      </c>
      <c r="D2329" s="7">
        <f>IFERROR(__xludf.DUMMYFUNCTION("LEN(REGEXREPLACE(C2329, ""[[:punct:]]"", """"))"),94.0)</f>
        <v>94</v>
      </c>
      <c r="E2329" s="7">
        <f>IFERROR(__xludf.DUMMYFUNCTION("COUNTA(SPLIT(REGEXREPLACE(C2329, ""[[:punct:]]"", """"), "" ""))"),16.0)</f>
        <v>16</v>
      </c>
      <c r="F2329" s="8">
        <f t="shared" si="1"/>
        <v>5.875</v>
      </c>
    </row>
    <row r="2330">
      <c r="A2330" s="2" t="s">
        <v>4978</v>
      </c>
      <c r="B2330" s="1" t="s">
        <v>4979</v>
      </c>
      <c r="C2330" s="5" t="str">
        <f>IFERROR(__xludf.DUMMYFUNCTION("REGEXREPLACE(B2330, ""[[:punct:]]"", """")"),"RileyGaines Good luck ❤️")</f>
        <v>RileyGaines Good luck ❤️</v>
      </c>
      <c r="D2330" s="7">
        <f>IFERROR(__xludf.DUMMYFUNCTION("LEN(REGEXREPLACE(C2330, ""[[:punct:]]"", """"))"),24.0)</f>
        <v>24</v>
      </c>
      <c r="E2330" s="7">
        <f>IFERROR(__xludf.DUMMYFUNCTION("COUNTA(SPLIT(REGEXREPLACE(C2330, ""[[:punct:]]"", """"), "" ""))"),4.0)</f>
        <v>4</v>
      </c>
      <c r="F2330" s="8">
        <f t="shared" si="1"/>
        <v>6</v>
      </c>
    </row>
    <row r="2331">
      <c r="A2331" s="2" t="s">
        <v>4980</v>
      </c>
      <c r="B2331" s="1" t="s">
        <v>4981</v>
      </c>
      <c r="C2331" s="5" t="str">
        <f>IFERROR(__xludf.DUMMYFUNCTION("REGEXREPLACE(B2331, ""[[:punct:]]"", """")"),"Cant wait for NBC to blame this on me")</f>
        <v>Cant wait for NBC to blame this on me</v>
      </c>
      <c r="D2331" s="7">
        <f>IFERROR(__xludf.DUMMYFUNCTION("LEN(REGEXREPLACE(C2331, ""[[:punct:]]"", """"))"),37.0)</f>
        <v>37</v>
      </c>
      <c r="E2331" s="7">
        <f>IFERROR(__xludf.DUMMYFUNCTION("COUNTA(SPLIT(REGEXREPLACE(C2331, ""[[:punct:]]"", """"), "" ""))"),9.0)</f>
        <v>9</v>
      </c>
      <c r="F2331" s="8">
        <f t="shared" si="1"/>
        <v>4.111111111</v>
      </c>
    </row>
    <row r="2332">
      <c r="A2332" s="2" t="s">
        <v>4982</v>
      </c>
      <c r="B2332" s="1" t="s">
        <v>4983</v>
      </c>
      <c r="C2332" s="5" t="str">
        <f>IFERROR(__xludf.DUMMYFUNCTION("REGEXREPLACE(B2332, ""[[:punct:]]"", """")"),"I thought the left was horrified by school bathroom fights They just spent 2 weeks talking about a school fight in Oklahoma Where are they now")</f>
        <v>I thought the left was horrified by school bathroom fights They just spent 2 weeks talking about a school fight in Oklahoma Where are they now</v>
      </c>
      <c r="D2332" s="7">
        <f>IFERROR(__xludf.DUMMYFUNCTION("LEN(REGEXREPLACE(C2332, ""[[:punct:]]"", """"))"),142.0)</f>
        <v>142</v>
      </c>
      <c r="E2332" s="7">
        <f>IFERROR(__xludf.DUMMYFUNCTION("COUNTA(SPLIT(REGEXREPLACE(C2332, ""[[:punct:]]"", """"), "" ""))"),26.0)</f>
        <v>26</v>
      </c>
      <c r="F2332" s="8">
        <f t="shared" si="1"/>
        <v>5.461538462</v>
      </c>
    </row>
    <row r="2333">
      <c r="A2333" s="2" t="s">
        <v>4984</v>
      </c>
      <c r="B2333" s="1" t="s">
        <v>4985</v>
      </c>
      <c r="C2333" s="5" t="str">
        <f>IFERROR(__xludf.DUMMYFUNCTION("REGEXREPLACE(B2333, ""[[:punct:]]"", """")"),"ABOUT TIME")</f>
        <v>ABOUT TIME</v>
      </c>
      <c r="D2333" s="7">
        <f>IFERROR(__xludf.DUMMYFUNCTION("LEN(REGEXREPLACE(C2333, ""[[:punct:]]"", """"))"),10.0)</f>
        <v>10</v>
      </c>
      <c r="E2333" s="7">
        <f>IFERROR(__xludf.DUMMYFUNCTION("COUNTA(SPLIT(REGEXREPLACE(C2333, ""[[:punct:]]"", """"), "" ""))"),2.0)</f>
        <v>2</v>
      </c>
      <c r="F2333" s="8">
        <f t="shared" si="1"/>
        <v>5</v>
      </c>
    </row>
    <row r="2334">
      <c r="A2334" s="2" t="s">
        <v>4986</v>
      </c>
      <c r="B2334" s="1" t="s">
        <v>4987</v>
      </c>
      <c r="C2334" s="5" t="str">
        <f>IFERROR(__xludf.DUMMYFUNCTION("REGEXREPLACE(B2334, ""[[:punct:]]"", """")"),"What are your thoughts on freckle tattoos httpstcoU8OqqzJRdS")</f>
        <v>What are your thoughts on freckle tattoos httpstcoU8OqqzJRdS</v>
      </c>
      <c r="D2334" s="7">
        <f>IFERROR(__xludf.DUMMYFUNCTION("LEN(REGEXREPLACE(C2334, ""[[:punct:]]"", """"))"),60.0)</f>
        <v>60</v>
      </c>
      <c r="E2334" s="7">
        <f>IFERROR(__xludf.DUMMYFUNCTION("COUNTA(SPLIT(REGEXREPLACE(C2334, ""[[:punct:]]"", """"), "" ""))"),8.0)</f>
        <v>8</v>
      </c>
      <c r="F2334" s="8">
        <f t="shared" si="1"/>
        <v>7.5</v>
      </c>
    </row>
    <row r="2335">
      <c r="A2335" s="2" t="s">
        <v>4989</v>
      </c>
      <c r="B2335" s="1" t="s">
        <v>2451</v>
      </c>
      <c r="C2335" s="5" t="str">
        <f>IFERROR(__xludf.DUMMYFUNCTION("REGEXREPLACE(B2335, ""[[:punct:]]"", """")"),"‼️")</f>
        <v>‼️</v>
      </c>
      <c r="D2335" s="7">
        <f>IFERROR(__xludf.DUMMYFUNCTION("LEN(REGEXREPLACE(C2335, ""[[:punct:]]"", """"))"),2.0)</f>
        <v>2</v>
      </c>
      <c r="E2335" s="7">
        <f>IFERROR(__xludf.DUMMYFUNCTION("COUNTA(SPLIT(REGEXREPLACE(C2335, ""[[:punct:]]"", """"), "" ""))"),1.0)</f>
        <v>1</v>
      </c>
      <c r="F2335" s="8">
        <f t="shared" si="1"/>
        <v>2</v>
      </c>
    </row>
    <row r="2336">
      <c r="A2336" s="2" t="s">
        <v>4990</v>
      </c>
      <c r="B2336" s="1" t="s">
        <v>4991</v>
      </c>
      <c r="C2336" s="5" t="str">
        <f>IFERROR(__xludf.DUMMYFUNCTION("REGEXREPLACE(B2336, ""[[:punct:]]"", """")"),"Never thought I’d see the day when a State Superintendent needs to clarify that toe licking won’t be allowed in schools
The predators in schools are coming for your kids Luckily for Oklahoma Ryan Walters is standing in their way")</f>
        <v>Never thought I’d see the day when a State Superintendent needs to clarify that toe licking won’t be allowed in schools
The predators in schools are coming for your kids Luckily for Oklahoma Ryan Walters is standing in their way</v>
      </c>
      <c r="D2336" s="7">
        <f>IFERROR(__xludf.DUMMYFUNCTION("LEN(REGEXREPLACE(C2336, ""[[:punct:]]"", """"))"),229.0)</f>
        <v>229</v>
      </c>
      <c r="E2336" s="7">
        <f>IFERROR(__xludf.DUMMYFUNCTION("COUNTA(SPLIT(REGEXREPLACE(C2336, ""[[:punct:]]"", """"), "" ""))"),39.0)</f>
        <v>39</v>
      </c>
      <c r="F2336" s="8">
        <f t="shared" si="1"/>
        <v>5.871794872</v>
      </c>
    </row>
    <row r="2337">
      <c r="A2337" s="2" t="s">
        <v>4992</v>
      </c>
      <c r="B2337" s="4" t="s">
        <v>4993</v>
      </c>
      <c r="C2337" s="5" t="str">
        <f>IFERROR(__xludf.DUMMYFUNCTION("REGEXREPLACE(B2337, ""[[:punct:]]"", """")"),"httpstcovCY5bYJWwn")</f>
        <v>httpstcovCY5bYJWwn</v>
      </c>
      <c r="D2337" s="7">
        <f>IFERROR(__xludf.DUMMYFUNCTION("LEN(REGEXREPLACE(C2337, ""[[:punct:]]"", """"))"),18.0)</f>
        <v>18</v>
      </c>
      <c r="E2337" s="7">
        <f>IFERROR(__xludf.DUMMYFUNCTION("COUNTA(SPLIT(REGEXREPLACE(C2337, ""[[:punct:]]"", """"), "" ""))"),1.0)</f>
        <v>1</v>
      </c>
      <c r="F2337" s="8">
        <f t="shared" si="1"/>
        <v>18</v>
      </c>
    </row>
    <row r="2338">
      <c r="A2338" s="2" t="s">
        <v>4995</v>
      </c>
      <c r="B2338" s="1" t="s">
        <v>4996</v>
      </c>
      <c r="C2338" s="5" t="str">
        <f>IFERROR(__xludf.DUMMYFUNCTION("REGEXREPLACE(B2338, ""[[:punct:]]"", """")"),"SarahisCensored 🙏🏻❤️")</f>
        <v>SarahisCensored 🙏🏻❤️</v>
      </c>
      <c r="D2338" s="7">
        <f>IFERROR(__xludf.DUMMYFUNCTION("LEN(REGEXREPLACE(C2338, ""[[:punct:]]"", """"))"),22.0)</f>
        <v>22</v>
      </c>
      <c r="E2338" s="7">
        <f>IFERROR(__xludf.DUMMYFUNCTION("COUNTA(SPLIT(REGEXREPLACE(C2338, ""[[:punct:]]"", """"), "" ""))"),2.0)</f>
        <v>2</v>
      </c>
      <c r="F2338" s="8">
        <f t="shared" si="1"/>
        <v>11</v>
      </c>
    </row>
    <row r="2339">
      <c r="A2339" s="2" t="s">
        <v>4997</v>
      </c>
      <c r="B2339" s="1" t="s">
        <v>4998</v>
      </c>
      <c r="C2339" s="5" t="str">
        <f>IFERROR(__xludf.DUMMYFUNCTION("REGEXREPLACE(B2339, ""[[:punct:]]"", """")"),"Big win today in Texas for school choice Pro school choice candidates picked up seats across Texas Texas will pass school choice LFG 🔥")</f>
        <v>Big win today in Texas for school choice Pro school choice candidates picked up seats across Texas Texas will pass school choice LFG 🔥</v>
      </c>
      <c r="D2339" s="7">
        <f>IFERROR(__xludf.DUMMYFUNCTION("LEN(REGEXREPLACE(C2339, ""[[:punct:]]"", """"))"),135.0)</f>
        <v>135</v>
      </c>
      <c r="E2339" s="7">
        <f>IFERROR(__xludf.DUMMYFUNCTION("COUNTA(SPLIT(REGEXREPLACE(C2339, ""[[:punct:]]"", """"), "" ""))"),24.0)</f>
        <v>24</v>
      </c>
      <c r="F2339" s="8">
        <f t="shared" si="1"/>
        <v>5.625</v>
      </c>
    </row>
    <row r="2340">
      <c r="A2340" s="2" t="s">
        <v>4999</v>
      </c>
      <c r="B2340" s="1" t="s">
        <v>5000</v>
      </c>
      <c r="C2340" s="5" t="str">
        <f>IFERROR(__xludf.DUMMYFUNCTION("REGEXREPLACE(B2340, ""[[:punct:]]"", """")"),"This doctor who supports transing kids is also an unhinged psychopath Who could’ve guessed")</f>
        <v>This doctor who supports transing kids is also an unhinged psychopath Who could’ve guessed</v>
      </c>
      <c r="D2340" s="7">
        <f>IFERROR(__xludf.DUMMYFUNCTION("LEN(REGEXREPLACE(C2340, ""[[:punct:]]"", """"))"),90.0)</f>
        <v>90</v>
      </c>
      <c r="E2340" s="7">
        <f>IFERROR(__xludf.DUMMYFUNCTION("COUNTA(SPLIT(REGEXREPLACE(C2340, ""[[:punct:]]"", """"), "" ""))"),14.0)</f>
        <v>14</v>
      </c>
      <c r="F2340" s="8">
        <f t="shared" si="1"/>
        <v>6.428571429</v>
      </c>
    </row>
    <row r="2341">
      <c r="A2341" s="2" t="s">
        <v>5001</v>
      </c>
      <c r="B2341" s="1" t="s">
        <v>5002</v>
      </c>
      <c r="C2341" s="5" t="str">
        <f>IFERROR(__xludf.DUMMYFUNCTION("REGEXREPLACE(B2341, ""[[:punct:]]"", """")"),"Omg 🤣🤣🤣")</f>
        <v>Omg 🤣🤣🤣</v>
      </c>
      <c r="D2341" s="7">
        <f>IFERROR(__xludf.DUMMYFUNCTION("LEN(REGEXREPLACE(C2341, ""[[:punct:]]"", """"))"),10.0)</f>
        <v>10</v>
      </c>
      <c r="E2341" s="7">
        <f>IFERROR(__xludf.DUMMYFUNCTION("COUNTA(SPLIT(REGEXREPLACE(C2341, ""[[:punct:]]"", """"), "" ""))"),2.0)</f>
        <v>2</v>
      </c>
      <c r="F2341" s="8">
        <f t="shared" si="1"/>
        <v>5</v>
      </c>
    </row>
    <row r="2342">
      <c r="A2342" s="2" t="s">
        <v>5003</v>
      </c>
      <c r="B2342" s="1" t="s">
        <v>5004</v>
      </c>
      <c r="C2342" s="5" t="str">
        <f>IFERROR(__xludf.DUMMYFUNCTION("REGEXREPLACE(B2342, ""[[:punct:]]"", """")"),"The tolerant left is assaulting parents at school board meetings who came to speak out against drag queens in schools")</f>
        <v>The tolerant left is assaulting parents at school board meetings who came to speak out against drag queens in schools</v>
      </c>
      <c r="D2342" s="7">
        <f>IFERROR(__xludf.DUMMYFUNCTION("LEN(REGEXREPLACE(C2342, ""[[:punct:]]"", """"))"),117.0)</f>
        <v>117</v>
      </c>
      <c r="E2342" s="7">
        <f>IFERROR(__xludf.DUMMYFUNCTION("COUNTA(SPLIT(REGEXREPLACE(C2342, ""[[:punct:]]"", """"), "" ""))"),20.0)</f>
        <v>20</v>
      </c>
      <c r="F2342" s="8">
        <f t="shared" si="1"/>
        <v>5.85</v>
      </c>
    </row>
    <row r="2343">
      <c r="A2343" s="2" t="s">
        <v>5005</v>
      </c>
      <c r="B2343" s="1" t="s">
        <v>5006</v>
      </c>
      <c r="C2343" s="5" t="str">
        <f>IFERROR(__xludf.DUMMYFUNCTION("REGEXREPLACE(B2343, ""[[:punct:]]"", """")"),"ExposeDarkDeeds Damn")</f>
        <v>ExposeDarkDeeds Damn</v>
      </c>
      <c r="D2343" s="7">
        <f>IFERROR(__xludf.DUMMYFUNCTION("LEN(REGEXREPLACE(C2343, ""[[:punct:]]"", """"))"),20.0)</f>
        <v>20</v>
      </c>
      <c r="E2343" s="7">
        <f>IFERROR(__xludf.DUMMYFUNCTION("COUNTA(SPLIT(REGEXREPLACE(C2343, ""[[:punct:]]"", """"), "" ""))"),2.0)</f>
        <v>2</v>
      </c>
      <c r="F2343" s="8">
        <f t="shared" si="1"/>
        <v>10</v>
      </c>
    </row>
    <row r="2344">
      <c r="A2344" s="2" t="s">
        <v>5007</v>
      </c>
      <c r="B2344" s="1" t="s">
        <v>5008</v>
      </c>
      <c r="C2344" s="5" t="str">
        <f>IFERROR(__xludf.DUMMYFUNCTION("REGEXREPLACE(B2344, ""[[:punct:]]"", """")"),"Using X to notify users that your social media site is down 🤣 so good")</f>
        <v>Using X to notify users that your social media site is down 🤣 so good</v>
      </c>
      <c r="D2344" s="7">
        <f>IFERROR(__xludf.DUMMYFUNCTION("LEN(REGEXREPLACE(C2344, ""[[:punct:]]"", """"))"),70.0)</f>
        <v>70</v>
      </c>
      <c r="E2344" s="7">
        <f>IFERROR(__xludf.DUMMYFUNCTION("COUNTA(SPLIT(REGEXREPLACE(C2344, ""[[:punct:]]"", """"), "" ""))"),15.0)</f>
        <v>15</v>
      </c>
      <c r="F2344" s="8">
        <f t="shared" si="1"/>
        <v>4.666666667</v>
      </c>
    </row>
    <row r="2345">
      <c r="A2345" s="2" t="s">
        <v>5009</v>
      </c>
      <c r="B2345" s="1" t="s">
        <v>4739</v>
      </c>
      <c r="C2345" s="5" t="str">
        <f>IFERROR(__xludf.DUMMYFUNCTION("REGEXREPLACE(B2345, ""[[:punct:]]"", """")"),"🤡🤡🤡")</f>
        <v>🤡🤡🤡</v>
      </c>
      <c r="D2345" s="7">
        <f>IFERROR(__xludf.DUMMYFUNCTION("LEN(REGEXREPLACE(C2345, ""[[:punct:]]"", """"))"),6.0)</f>
        <v>6</v>
      </c>
      <c r="E2345" s="7">
        <f>IFERROR(__xludf.DUMMYFUNCTION("COUNTA(SPLIT(REGEXREPLACE(C2345, ""[[:punct:]]"", """"), "" ""))"),1.0)</f>
        <v>1</v>
      </c>
      <c r="F2345" s="8">
        <f t="shared" si="1"/>
        <v>6</v>
      </c>
    </row>
    <row r="2346">
      <c r="A2346" s="2" t="s">
        <v>5010</v>
      </c>
      <c r="B2346" s="1" t="s">
        <v>5011</v>
      </c>
      <c r="C2346" s="5" t="str">
        <f>IFERROR(__xludf.DUMMYFUNCTION("REGEXREPLACE(B2346, ""[[:punct:]]"", """")"),"Nothing to see here… just transgender Montana State Rep Zoey Zephyr going on MSNBC and claiming I’m partially responsible for Nex dying
Nex didn’t de from her injuries
Nex wasn’t attacked because of her identity
Nex started the fight httpstcoc285yJ0fi3")</f>
        <v>Nothing to see here… just transgender Montana State Rep Zoey Zephyr going on MSNBC and claiming I’m partially responsible for Nex dying
Nex didn’t de from her injuries
Nex wasn’t attacked because of her identity
Nex started the fight httpstcoc285yJ0fi3</v>
      </c>
      <c r="D2346" s="7">
        <f>IFERROR(__xludf.DUMMYFUNCTION("LEN(REGEXREPLACE(C2346, ""[[:punct:]]"", """"))"),253.0)</f>
        <v>253</v>
      </c>
      <c r="E2346" s="7">
        <f>IFERROR(__xludf.DUMMYFUNCTION("COUNTA(SPLIT(REGEXREPLACE(C2346, ""[[:punct:]]"", """"), "" ""))"),37.0)</f>
        <v>37</v>
      </c>
      <c r="F2346" s="8">
        <f t="shared" si="1"/>
        <v>6.837837838</v>
      </c>
    </row>
    <row r="2347">
      <c r="A2347" s="2" t="s">
        <v>5013</v>
      </c>
      <c r="B2347" s="1" t="s">
        <v>5014</v>
      </c>
      <c r="C2347" s="5" t="str">
        <f>IFERROR(__xludf.DUMMYFUNCTION("REGEXREPLACE(B2347, ""[[:punct:]]"", """")"),"Are you saying the memo is fake or that the employee who sent it out is a rogue worker and the email was not approved If its the latter is she gonna be fired")</f>
        <v>Are you saying the memo is fake or that the employee who sent it out is a rogue worker and the email was not approved If its the latter is she gonna be fired</v>
      </c>
      <c r="D2347" s="7">
        <f>IFERROR(__xludf.DUMMYFUNCTION("LEN(REGEXREPLACE(C2347, ""[[:punct:]]"", """"))"),157.0)</f>
        <v>157</v>
      </c>
      <c r="E2347" s="7">
        <f>IFERROR(__xludf.DUMMYFUNCTION("COUNTA(SPLIT(REGEXREPLACE(C2347, ""[[:punct:]]"", """"), "" ""))"),34.0)</f>
        <v>34</v>
      </c>
      <c r="F2347" s="8">
        <f t="shared" si="1"/>
        <v>4.617647059</v>
      </c>
    </row>
    <row r="2348">
      <c r="A2348" s="2" t="s">
        <v>5015</v>
      </c>
      <c r="B2348" s="1" t="s">
        <v>5016</v>
      </c>
      <c r="C2348" s="5" t="str">
        <f>IFERROR(__xludf.DUMMYFUNCTION("REGEXREPLACE(B2348, ""[[:punct:]]"", """")"),"TaraBull808 🤚")</f>
        <v>TaraBull808 🤚</v>
      </c>
      <c r="D2348" s="7">
        <f>IFERROR(__xludf.DUMMYFUNCTION("LEN(REGEXREPLACE(C2348, ""[[:punct:]]"", """"))"),14.0)</f>
        <v>14</v>
      </c>
      <c r="E2348" s="7">
        <f>IFERROR(__xludf.DUMMYFUNCTION("COUNTA(SPLIT(REGEXREPLACE(C2348, ""[[:punct:]]"", """"), "" ""))"),2.0)</f>
        <v>2</v>
      </c>
      <c r="F2348" s="8">
        <f t="shared" si="1"/>
        <v>7</v>
      </c>
    </row>
    <row r="2349">
      <c r="A2349" s="2" t="s">
        <v>5017</v>
      </c>
      <c r="B2349" s="1" t="s">
        <v>5018</v>
      </c>
      <c r="C2349" s="5" t="str">
        <f>IFERROR(__xludf.DUMMYFUNCTION("REGEXREPLACE(B2349, ""[[:punct:]]"", """")"),"Every single thing about the Biden regime is a scam")</f>
        <v>Every single thing about the Biden regime is a scam</v>
      </c>
      <c r="D2349" s="7">
        <f>IFERROR(__xludf.DUMMYFUNCTION("LEN(REGEXREPLACE(C2349, ""[[:punct:]]"", """"))"),51.0)</f>
        <v>51</v>
      </c>
      <c r="E2349" s="7">
        <f>IFERROR(__xludf.DUMMYFUNCTION("COUNTA(SPLIT(REGEXREPLACE(C2349, ""[[:punct:]]"", """"), "" ""))"),10.0)</f>
        <v>10</v>
      </c>
      <c r="F2349" s="8">
        <f t="shared" si="1"/>
        <v>5.1</v>
      </c>
    </row>
    <row r="2350">
      <c r="A2350" s="2" t="s">
        <v>5019</v>
      </c>
      <c r="B2350" s="1" t="s">
        <v>5020</v>
      </c>
      <c r="C2350" s="5" t="str">
        <f>IFERROR(__xludf.DUMMYFUNCTION("REGEXREPLACE(B2350, ""[[:punct:]]"", """")"),"FACT CHECK TRUE")</f>
        <v>FACT CHECK TRUE</v>
      </c>
      <c r="D2350" s="7">
        <f>IFERROR(__xludf.DUMMYFUNCTION("LEN(REGEXREPLACE(C2350, ""[[:punct:]]"", """"))"),15.0)</f>
        <v>15</v>
      </c>
      <c r="E2350" s="7">
        <f>IFERROR(__xludf.DUMMYFUNCTION("COUNTA(SPLIT(REGEXREPLACE(C2350, ""[[:punct:]]"", """"), "" ""))"),3.0)</f>
        <v>3</v>
      </c>
      <c r="F2350" s="8">
        <f t="shared" si="1"/>
        <v>5</v>
      </c>
    </row>
    <row r="2351">
      <c r="A2351" s="2" t="s">
        <v>5021</v>
      </c>
      <c r="B2351" s="1" t="s">
        <v>5022</v>
      </c>
      <c r="C2351" s="5" t="str">
        <f>IFERROR(__xludf.DUMMYFUNCTION("REGEXREPLACE(B2351, ""[[:punct:]]"", """")"),"BrickSuit Love it")</f>
        <v>BrickSuit Love it</v>
      </c>
      <c r="D2351" s="7">
        <f>IFERROR(__xludf.DUMMYFUNCTION("LEN(REGEXREPLACE(C2351, ""[[:punct:]]"", """"))"),17.0)</f>
        <v>17</v>
      </c>
      <c r="E2351" s="7">
        <f>IFERROR(__xludf.DUMMYFUNCTION("COUNTA(SPLIT(REGEXREPLACE(C2351, ""[[:punct:]]"", """"), "" ""))"),3.0)</f>
        <v>3</v>
      </c>
      <c r="F2351" s="8">
        <f t="shared" si="1"/>
        <v>5.666666667</v>
      </c>
    </row>
    <row r="2352">
      <c r="A2352" s="2" t="s">
        <v>5023</v>
      </c>
      <c r="B2352" s="1" t="s">
        <v>5024</v>
      </c>
      <c r="C2352" s="5" t="str">
        <f>IFERROR(__xludf.DUMMYFUNCTION("REGEXREPLACE(B2352, ""[[:punct:]]"", """")"),"elonmusk Lollll 😂")</f>
        <v>elonmusk Lollll 😂</v>
      </c>
      <c r="D2352" s="7">
        <f>IFERROR(__xludf.DUMMYFUNCTION("LEN(REGEXREPLACE(C2352, ""[[:punct:]]"", """"))"),18.0)</f>
        <v>18</v>
      </c>
      <c r="E2352" s="7">
        <f>IFERROR(__xludf.DUMMYFUNCTION("COUNTA(SPLIT(REGEXREPLACE(C2352, ""[[:punct:]]"", """"), "" ""))"),3.0)</f>
        <v>3</v>
      </c>
      <c r="F2352" s="8">
        <f t="shared" si="1"/>
        <v>6</v>
      </c>
    </row>
    <row r="2353">
      <c r="A2353" s="2" t="s">
        <v>5025</v>
      </c>
      <c r="B2353" s="1" t="s">
        <v>38</v>
      </c>
      <c r="C2353" s="5" t="str">
        <f>IFERROR(__xludf.DUMMYFUNCTION("REGEXREPLACE(B2353, ""[[:punct:]]"", """")"),"🔥🔥🔥")</f>
        <v>🔥🔥🔥</v>
      </c>
      <c r="D2353" s="7">
        <f>IFERROR(__xludf.DUMMYFUNCTION("LEN(REGEXREPLACE(C2353, ""[[:punct:]]"", """"))"),6.0)</f>
        <v>6</v>
      </c>
      <c r="E2353" s="7">
        <f>IFERROR(__xludf.DUMMYFUNCTION("COUNTA(SPLIT(REGEXREPLACE(C2353, ""[[:punct:]]"", """"), "" ""))"),1.0)</f>
        <v>1</v>
      </c>
      <c r="F2353" s="8">
        <f t="shared" si="1"/>
        <v>6</v>
      </c>
    </row>
    <row r="2354">
      <c r="A2354" s="2" t="s">
        <v>5026</v>
      </c>
      <c r="B2354" s="1" t="s">
        <v>5027</v>
      </c>
      <c r="C2354" s="5" t="str">
        <f>IFERROR(__xludf.DUMMYFUNCTION("REGEXREPLACE(B2354, ""[[:punct:]]"", """")"),"Removing prn from school libraries is not “book banning”")</f>
        <v>Removing prn from school libraries is not “book banning”</v>
      </c>
      <c r="D2354" s="7">
        <f>IFERROR(__xludf.DUMMYFUNCTION("LEN(REGEXREPLACE(C2354, ""[[:punct:]]"", """"))"),56.0)</f>
        <v>56</v>
      </c>
      <c r="E2354" s="7">
        <f>IFERROR(__xludf.DUMMYFUNCTION("COUNTA(SPLIT(REGEXREPLACE(C2354, ""[[:punct:]]"", """"), "" ""))"),9.0)</f>
        <v>9</v>
      </c>
      <c r="F2354" s="8">
        <f t="shared" si="1"/>
        <v>6.222222222</v>
      </c>
    </row>
    <row r="2355">
      <c r="A2355" s="2" t="s">
        <v>5028</v>
      </c>
      <c r="B2355" s="1" t="s">
        <v>5029</v>
      </c>
      <c r="C2355" s="5" t="str">
        <f>IFERROR(__xludf.DUMMYFUNCTION("REGEXREPLACE(B2355, ""[[:punct:]]"", """")"),"realchrisrufo Awesome Congrats")</f>
        <v>realchrisrufo Awesome Congrats</v>
      </c>
      <c r="D2355" s="7">
        <f>IFERROR(__xludf.DUMMYFUNCTION("LEN(REGEXREPLACE(C2355, ""[[:punct:]]"", """"))"),30.0)</f>
        <v>30</v>
      </c>
      <c r="E2355" s="7">
        <f>IFERROR(__xludf.DUMMYFUNCTION("COUNTA(SPLIT(REGEXREPLACE(C2355, ""[[:punct:]]"", """"), "" ""))"),3.0)</f>
        <v>3</v>
      </c>
      <c r="F2355" s="8">
        <f t="shared" si="1"/>
        <v>10</v>
      </c>
    </row>
    <row r="2356">
      <c r="A2356" s="2" t="s">
        <v>5030</v>
      </c>
      <c r="B2356" s="1" t="s">
        <v>5031</v>
      </c>
      <c r="C2356" s="5" t="str">
        <f>IFERROR(__xludf.DUMMYFUNCTION("REGEXREPLACE(B2356, ""[[:punct:]]"", """")"),"These books are so banned that bookstores can advertise and sell them")</f>
        <v>These books are so banned that bookstores can advertise and sell them</v>
      </c>
      <c r="D2356" s="7">
        <f>IFERROR(__xludf.DUMMYFUNCTION("LEN(REGEXREPLACE(C2356, ""[[:punct:]]"", """"))"),69.0)</f>
        <v>69</v>
      </c>
      <c r="E2356" s="7">
        <f>IFERROR(__xludf.DUMMYFUNCTION("COUNTA(SPLIT(REGEXREPLACE(C2356, ""[[:punct:]]"", """"), "" ""))"),12.0)</f>
        <v>12</v>
      </c>
      <c r="F2356" s="8">
        <f t="shared" si="1"/>
        <v>5.75</v>
      </c>
    </row>
    <row r="2357">
      <c r="A2357" s="2" t="s">
        <v>5032</v>
      </c>
      <c r="B2357" s="1" t="s">
        <v>5033</v>
      </c>
      <c r="C2357" s="5" t="str">
        <f>IFERROR(__xludf.DUMMYFUNCTION("REGEXREPLACE(B2357, ""[[:punct:]]"", """")"),"I can’t understand why she doesn’t fit in anywhere")</f>
        <v>I can’t understand why she doesn’t fit in anywhere</v>
      </c>
      <c r="D2357" s="7">
        <f>IFERROR(__xludf.DUMMYFUNCTION("LEN(REGEXREPLACE(C2357, ""[[:punct:]]"", """"))"),50.0)</f>
        <v>50</v>
      </c>
      <c r="E2357" s="7">
        <f>IFERROR(__xludf.DUMMYFUNCTION("COUNTA(SPLIT(REGEXREPLACE(C2357, ""[[:punct:]]"", """"), "" ""))"),9.0)</f>
        <v>9</v>
      </c>
      <c r="F2357" s="8">
        <f t="shared" si="1"/>
        <v>5.555555556</v>
      </c>
    </row>
    <row r="2358">
      <c r="A2358" s="2" t="s">
        <v>5034</v>
      </c>
      <c r="B2358" s="1" t="s">
        <v>5035</v>
      </c>
      <c r="C2358" s="5" t="str">
        <f>IFERROR(__xludf.DUMMYFUNCTION("REGEXREPLACE(B2358, ""[[:punct:]]"", """")"),"elonmusk Was not expecting this revelation today 🤣")</f>
        <v>elonmusk Was not expecting this revelation today 🤣</v>
      </c>
      <c r="D2358" s="7">
        <f>IFERROR(__xludf.DUMMYFUNCTION("LEN(REGEXREPLACE(C2358, ""[[:punct:]]"", """"))"),51.0)</f>
        <v>51</v>
      </c>
      <c r="E2358" s="7">
        <f>IFERROR(__xludf.DUMMYFUNCTION("COUNTA(SPLIT(REGEXREPLACE(C2358, ""[[:punct:]]"", """"), "" ""))"),8.0)</f>
        <v>8</v>
      </c>
      <c r="F2358" s="8">
        <f t="shared" si="1"/>
        <v>6.375</v>
      </c>
    </row>
    <row r="2359">
      <c r="A2359" s="2" t="s">
        <v>5036</v>
      </c>
      <c r="B2359" s="1" t="s">
        <v>5037</v>
      </c>
      <c r="C2359" s="5" t="str">
        <f>IFERROR(__xludf.DUMMYFUNCTION("REGEXREPLACE(B2359, ""[[:punct:]]"", """")"),"GuntherEagleman Thank you This was epic")</f>
        <v>GuntherEagleman Thank you This was epic</v>
      </c>
      <c r="D2359" s="7">
        <f>IFERROR(__xludf.DUMMYFUNCTION("LEN(REGEXREPLACE(C2359, ""[[:punct:]]"", """"))"),39.0)</f>
        <v>39</v>
      </c>
      <c r="E2359" s="7">
        <f>IFERROR(__xludf.DUMMYFUNCTION("COUNTA(SPLIT(REGEXREPLACE(C2359, ""[[:punct:]]"", """"), "" ""))"),6.0)</f>
        <v>6</v>
      </c>
      <c r="F2359" s="8">
        <f t="shared" si="1"/>
        <v>6.5</v>
      </c>
    </row>
    <row r="2360">
      <c r="A2360" s="2" t="s">
        <v>5038</v>
      </c>
      <c r="B2360" s="1" t="s">
        <v>5039</v>
      </c>
      <c r="C2360" s="5" t="str">
        <f>IFERROR(__xludf.DUMMYFUNCTION("REGEXREPLACE(B2360, ""[[:punct:]]"", """")"),"Today we learn Keith Olbermann pees on his face and his tears are made of urine Im not sure what to do with this information httpstco3avRFBcRMz")</f>
        <v>Today we learn Keith Olbermann pees on his face and his tears are made of urine Im not sure what to do with this information httpstco3avRFBcRMz</v>
      </c>
      <c r="D2360" s="7">
        <f>IFERROR(__xludf.DUMMYFUNCTION("LEN(REGEXREPLACE(C2360, ""[[:punct:]]"", """"))"),143.0)</f>
        <v>143</v>
      </c>
      <c r="E2360" s="7">
        <f>IFERROR(__xludf.DUMMYFUNCTION("COUNTA(SPLIT(REGEXREPLACE(C2360, ""[[:punct:]]"", """"), "" ""))"),26.0)</f>
        <v>26</v>
      </c>
      <c r="F2360" s="8">
        <f t="shared" si="1"/>
        <v>5.5</v>
      </c>
    </row>
    <row r="2361">
      <c r="A2361" s="2" t="s">
        <v>5041</v>
      </c>
      <c r="B2361" s="1" t="s">
        <v>5042</v>
      </c>
      <c r="C2361" s="5" t="str">
        <f>IFERROR(__xludf.DUMMYFUNCTION("REGEXREPLACE(B2361, ""[[:punct:]]"", """")"),"This old man needs serious help")</f>
        <v>This old man needs serious help</v>
      </c>
      <c r="D2361" s="7">
        <f>IFERROR(__xludf.DUMMYFUNCTION("LEN(REGEXREPLACE(C2361, ""[[:punct:]]"", """"))"),31.0)</f>
        <v>31</v>
      </c>
      <c r="E2361" s="7">
        <f>IFERROR(__xludf.DUMMYFUNCTION("COUNTA(SPLIT(REGEXREPLACE(C2361, ""[[:punct:]]"", """"), "" ""))"),6.0)</f>
        <v>6</v>
      </c>
      <c r="F2361" s="8">
        <f t="shared" si="1"/>
        <v>5.166666667</v>
      </c>
    </row>
    <row r="2362">
      <c r="A2362" s="2" t="s">
        <v>5043</v>
      </c>
      <c r="B2362" s="1" t="s">
        <v>5044</v>
      </c>
      <c r="C2362" s="5" t="str">
        <f>IFERROR(__xludf.DUMMYFUNCTION("REGEXREPLACE(B2362, ""[[:punct:]]"", """")"),"Biden still hasn’t acknowledged Laken Riley sayhername")</f>
        <v>Biden still hasn’t acknowledged Laken Riley sayhername</v>
      </c>
      <c r="D2362" s="7">
        <f>IFERROR(__xludf.DUMMYFUNCTION("LEN(REGEXREPLACE(C2362, ""[[:punct:]]"", """"))"),54.0)</f>
        <v>54</v>
      </c>
      <c r="E2362" s="7">
        <f>IFERROR(__xludf.DUMMYFUNCTION("COUNTA(SPLIT(REGEXREPLACE(C2362, ""[[:punct:]]"", """"), "" ""))"),7.0)</f>
        <v>7</v>
      </c>
      <c r="F2362" s="8">
        <f t="shared" si="1"/>
        <v>7.714285714</v>
      </c>
    </row>
    <row r="2363">
      <c r="A2363" s="2" t="s">
        <v>5046</v>
      </c>
      <c r="B2363" s="1" t="s">
        <v>5047</v>
      </c>
      <c r="C2363" s="5" t="str">
        <f>IFERROR(__xludf.DUMMYFUNCTION("REGEXREPLACE(B2363, ""[[:punct:]]"", """")"),"They’re doing this to protect our democracy of course…")</f>
        <v>They’re doing this to protect our democracy of course…</v>
      </c>
      <c r="D2363" s="7">
        <f>IFERROR(__xludf.DUMMYFUNCTION("LEN(REGEXREPLACE(C2363, ""[[:punct:]]"", """"))"),54.0)</f>
        <v>54</v>
      </c>
      <c r="E2363" s="7">
        <f>IFERROR(__xludf.DUMMYFUNCTION("COUNTA(SPLIT(REGEXREPLACE(C2363, ""[[:punct:]]"", """"), "" ""))"),9.0)</f>
        <v>9</v>
      </c>
      <c r="F2363" s="8">
        <f t="shared" si="1"/>
        <v>6</v>
      </c>
    </row>
    <row r="2364">
      <c r="A2364" s="2" t="s">
        <v>5048</v>
      </c>
      <c r="B2364" s="1" t="s">
        <v>5049</v>
      </c>
      <c r="C2364" s="5" t="str">
        <f>IFERROR(__xludf.DUMMYFUNCTION("REGEXREPLACE(B2364, ""[[:punct:]]"", """")"),"This poor guy from NY is about to be under investigation and indicted for something…")</f>
        <v>This poor guy from NY is about to be under investigation and indicted for something…</v>
      </c>
      <c r="D2364" s="7">
        <f>IFERROR(__xludf.DUMMYFUNCTION("LEN(REGEXREPLACE(C2364, ""[[:punct:]]"", """"))"),84.0)</f>
        <v>84</v>
      </c>
      <c r="E2364" s="7">
        <f>IFERROR(__xludf.DUMMYFUNCTION("COUNTA(SPLIT(REGEXREPLACE(C2364, ""[[:punct:]]"", """"), "" ""))"),15.0)</f>
        <v>15</v>
      </c>
      <c r="F2364" s="8">
        <f t="shared" si="1"/>
        <v>5.6</v>
      </c>
    </row>
    <row r="2365">
      <c r="A2365" s="2" t="s">
        <v>5050</v>
      </c>
      <c r="B2365" s="1" t="s">
        <v>512</v>
      </c>
      <c r="C2365" s="5" t="str">
        <f>IFERROR(__xludf.DUMMYFUNCTION("REGEXREPLACE(B2365, ""[[:punct:]]"", """")"),"😂😂😂")</f>
        <v>😂😂😂</v>
      </c>
      <c r="D2365" s="7">
        <f>IFERROR(__xludf.DUMMYFUNCTION("LEN(REGEXREPLACE(C2365, ""[[:punct:]]"", """"))"),6.0)</f>
        <v>6</v>
      </c>
      <c r="E2365" s="7">
        <f>IFERROR(__xludf.DUMMYFUNCTION("COUNTA(SPLIT(REGEXREPLACE(C2365, ""[[:punct:]]"", """"), "" ""))"),1.0)</f>
        <v>1</v>
      </c>
      <c r="F2365" s="8">
        <f t="shared" si="1"/>
        <v>6</v>
      </c>
    </row>
    <row r="2366">
      <c r="A2366" s="2" t="s">
        <v>5051</v>
      </c>
      <c r="B2366" s="1" t="s">
        <v>5052</v>
      </c>
      <c r="C2366" s="5" t="str">
        <f>IFERROR(__xludf.DUMMYFUNCTION("REGEXREPLACE(B2366, ""[[:punct:]]"", """")"),"NottheBee httpstcoxbtEYVz8GD")</f>
        <v>NottheBee httpstcoxbtEYVz8GD</v>
      </c>
      <c r="D2366" s="7">
        <f>IFERROR(__xludf.DUMMYFUNCTION("LEN(REGEXREPLACE(C2366, ""[[:punct:]]"", """"))"),28.0)</f>
        <v>28</v>
      </c>
      <c r="E2366" s="7">
        <f>IFERROR(__xludf.DUMMYFUNCTION("COUNTA(SPLIT(REGEXREPLACE(C2366, ""[[:punct:]]"", """"), "" ""))"),2.0)</f>
        <v>2</v>
      </c>
      <c r="F2366" s="8">
        <f t="shared" si="1"/>
        <v>14</v>
      </c>
    </row>
    <row r="2367">
      <c r="A2367" s="2" t="s">
        <v>5054</v>
      </c>
      <c r="B2367" s="1" t="s">
        <v>5055</v>
      </c>
      <c r="C2367" s="5" t="str">
        <f>IFERROR(__xludf.DUMMYFUNCTION("REGEXREPLACE(B2367, ""[[:punct:]]"", """")"),"Wow literally shaking This was a comment on Daily Kos According to the left’s rules you’re directly responsible for comments under your posts
This person is hoping Trump Congressional Republicans and the SC Justices get klled
Daily Kos is inspiring vole"&amp;"nce and terrorism They are stochastic terrorists")</f>
        <v>Wow literally shaking This was a comment on Daily Kos According to the left’s rules you’re directly responsible for comments under your posts
This person is hoping Trump Congressional Republicans and the SC Justices get klled
Daily Kos is inspiring volence and terrorism They are stochastic terrorists</v>
      </c>
      <c r="D2367" s="7">
        <f>IFERROR(__xludf.DUMMYFUNCTION("LEN(REGEXREPLACE(C2367, ""[[:punct:]]"", """"))"),303.0)</f>
        <v>303</v>
      </c>
      <c r="E2367" s="7">
        <f>IFERROR(__xludf.DUMMYFUNCTION("COUNTA(SPLIT(REGEXREPLACE(C2367, ""[[:punct:]]"", """"), "" ""))"),45.0)</f>
        <v>45</v>
      </c>
      <c r="F2367" s="8">
        <f t="shared" si="1"/>
        <v>6.733333333</v>
      </c>
    </row>
    <row r="2368">
      <c r="A2368" s="2" t="s">
        <v>5057</v>
      </c>
      <c r="B2368" s="1" t="s">
        <v>5058</v>
      </c>
      <c r="C2368" s="5" t="str">
        <f>IFERROR(__xludf.DUMMYFUNCTION("REGEXREPLACE(B2368, ""[[:punct:]]"", """")"),"This is a girl If you dont agree youre a bigot httpstcoMPfwiuXQUH")</f>
        <v>This is a girl If you dont agree youre a bigot httpstcoMPfwiuXQUH</v>
      </c>
      <c r="D2368" s="7">
        <f>IFERROR(__xludf.DUMMYFUNCTION("LEN(REGEXREPLACE(C2368, ""[[:punct:]]"", """"))"),65.0)</f>
        <v>65</v>
      </c>
      <c r="E2368" s="7">
        <f>IFERROR(__xludf.DUMMYFUNCTION("COUNTA(SPLIT(REGEXREPLACE(C2368, ""[[:punct:]]"", """"), "" ""))"),12.0)</f>
        <v>12</v>
      </c>
      <c r="F2368" s="8">
        <f t="shared" si="1"/>
        <v>5.416666667</v>
      </c>
    </row>
    <row r="2369">
      <c r="A2369" s="2" t="s">
        <v>5060</v>
      </c>
      <c r="B2369" s="1" t="s">
        <v>5061</v>
      </c>
      <c r="C2369" s="5" t="str">
        <f>IFERROR(__xludf.DUMMYFUNCTION("REGEXREPLACE(B2369, ""[[:punct:]]"", """")"),"They tried impeaching him It failed
They tried indicting him It failed
They tried keeping him off the ballot It failed
They will try everything to stop Donald Trump because they’re terrified of him What will they do next")</f>
        <v>They tried impeaching him It failed
They tried indicting him It failed
They tried keeping him off the ballot It failed
They will try everything to stop Donald Trump because they’re terrified of him What will they do next</v>
      </c>
      <c r="D2369" s="7">
        <f>IFERROR(__xludf.DUMMYFUNCTION("LEN(REGEXREPLACE(C2369, ""[[:punct:]]"", """"))"),223.0)</f>
        <v>223</v>
      </c>
      <c r="E2369" s="7">
        <f>IFERROR(__xludf.DUMMYFUNCTION("COUNTA(SPLIT(REGEXREPLACE(C2369, ""[[:punct:]]"", """"), "" ""))"),36.0)</f>
        <v>36</v>
      </c>
      <c r="F2369" s="8">
        <f t="shared" si="1"/>
        <v>6.194444444</v>
      </c>
    </row>
    <row r="2370">
      <c r="A2370" s="2" t="s">
        <v>5062</v>
      </c>
      <c r="B2370" s="1" t="s">
        <v>5063</v>
      </c>
      <c r="C2370" s="5" t="str">
        <f>IFERROR(__xludf.DUMMYFUNCTION("REGEXREPLACE(B2370, ""[[:punct:]]"", """")"),"LAKEN RILEY
SAY HER NAME
PASS IT ON")</f>
        <v>LAKEN RILEY
SAY HER NAME
PASS IT ON</v>
      </c>
      <c r="D2370" s="7">
        <f>IFERROR(__xludf.DUMMYFUNCTION("LEN(REGEXREPLACE(C2370, ""[[:punct:]]"", """"))"),37.0)</f>
        <v>37</v>
      </c>
      <c r="E2370" s="7">
        <f>IFERROR(__xludf.DUMMYFUNCTION("COUNTA(SPLIT(REGEXREPLACE(C2370, ""[[:punct:]]"", """"), "" ""))"),6.0)</f>
        <v>6</v>
      </c>
      <c r="F2370" s="8">
        <f t="shared" si="1"/>
        <v>6.166666667</v>
      </c>
    </row>
    <row r="2371">
      <c r="A2371" s="2" t="s">
        <v>5064</v>
      </c>
      <c r="B2371" s="1" t="s">
        <v>5065</v>
      </c>
      <c r="C2371" s="5" t="str">
        <f>IFERROR(__xludf.DUMMYFUNCTION("REGEXREPLACE(B2371, ""[[:punct:]]"", """")"),"Apparently thenorthface thinks going outdoors is racist or something 🥴")</f>
        <v>Apparently thenorthface thinks going outdoors is racist or something 🥴</v>
      </c>
      <c r="D2371" s="7">
        <f>IFERROR(__xludf.DUMMYFUNCTION("LEN(REGEXREPLACE(C2371, ""[[:punct:]]"", """"))"),71.0)</f>
        <v>71</v>
      </c>
      <c r="E2371" s="7">
        <f>IFERROR(__xludf.DUMMYFUNCTION("COUNTA(SPLIT(REGEXREPLACE(C2371, ""[[:punct:]]"", """"), "" ""))"),10.0)</f>
        <v>10</v>
      </c>
      <c r="F2371" s="8">
        <f t="shared" si="1"/>
        <v>7.1</v>
      </c>
    </row>
    <row r="2372">
      <c r="A2372" s="2" t="s">
        <v>5066</v>
      </c>
      <c r="B2372" s="1" t="s">
        <v>5067</v>
      </c>
      <c r="C2372" s="5" t="str">
        <f>IFERROR(__xludf.DUMMYFUNCTION("REGEXREPLACE(B2372, ""[[:punct:]]"", """")"),"pnjaban Love this")</f>
        <v>pnjaban Love this</v>
      </c>
      <c r="D2372" s="7">
        <f>IFERROR(__xludf.DUMMYFUNCTION("LEN(REGEXREPLACE(C2372, ""[[:punct:]]"", """"))"),17.0)</f>
        <v>17</v>
      </c>
      <c r="E2372" s="7">
        <f>IFERROR(__xludf.DUMMYFUNCTION("COUNTA(SPLIT(REGEXREPLACE(C2372, ""[[:punct:]]"", """"), "" ""))"),3.0)</f>
        <v>3</v>
      </c>
      <c r="F2372" s="8">
        <f t="shared" si="1"/>
        <v>5.666666667</v>
      </c>
    </row>
    <row r="2373">
      <c r="A2373" s="2" t="s">
        <v>5068</v>
      </c>
      <c r="B2373" s="1" t="s">
        <v>5069</v>
      </c>
      <c r="C2373" s="5" t="str">
        <f>IFERROR(__xludf.DUMMYFUNCTION("REGEXREPLACE(B2373, ""[[:punct:]]"", """")"),"A very serious case of TDS")</f>
        <v>A very serious case of TDS</v>
      </c>
      <c r="D2373" s="7">
        <f>IFERROR(__xludf.DUMMYFUNCTION("LEN(REGEXREPLACE(C2373, ""[[:punct:]]"", """"))"),26.0)</f>
        <v>26</v>
      </c>
      <c r="E2373" s="7">
        <f>IFERROR(__xludf.DUMMYFUNCTION("COUNTA(SPLIT(REGEXREPLACE(C2373, ""[[:punct:]]"", """"), "" ""))"),6.0)</f>
        <v>6</v>
      </c>
      <c r="F2373" s="8">
        <f t="shared" si="1"/>
        <v>4.333333333</v>
      </c>
    </row>
    <row r="2374">
      <c r="A2374" s="2" t="s">
        <v>5070</v>
      </c>
      <c r="B2374" s="1" t="s">
        <v>5071</v>
      </c>
      <c r="C2374" s="5" t="str">
        <f>IFERROR(__xludf.DUMMYFUNCTION("REGEXREPLACE(B2374, ""[[:punct:]]"", """")"),"Omg this is heart wrenching 💔 Laken Riley was klled in cold blood by someone who shouldn’t have been in our country while following her lifelong dream")</f>
        <v>Omg this is heart wrenching 💔 Laken Riley was klled in cold blood by someone who shouldn’t have been in our country while following her lifelong dream</v>
      </c>
      <c r="D2374" s="7">
        <f>IFERROR(__xludf.DUMMYFUNCTION("LEN(REGEXREPLACE(C2374, ""[[:punct:]]"", """"))"),151.0)</f>
        <v>151</v>
      </c>
      <c r="E2374" s="7">
        <f>IFERROR(__xludf.DUMMYFUNCTION("COUNTA(SPLIT(REGEXREPLACE(C2374, ""[[:punct:]]"", """"), "" ""))"),27.0)</f>
        <v>27</v>
      </c>
      <c r="F2374" s="8">
        <f t="shared" si="1"/>
        <v>5.592592593</v>
      </c>
    </row>
    <row r="2375">
      <c r="A2375" s="2" t="s">
        <v>5072</v>
      </c>
      <c r="B2375" s="1" t="s">
        <v>5073</v>
      </c>
      <c r="C2375" s="5" t="str">
        <f>IFERROR(__xludf.DUMMYFUNCTION("REGEXREPLACE(B2375, ""[[:punct:]]"", """")"),"Attention seeking selfcentered degenerate narcissist")</f>
        <v>Attention seeking selfcentered degenerate narcissist</v>
      </c>
      <c r="D2375" s="7">
        <f>IFERROR(__xludf.DUMMYFUNCTION("LEN(REGEXREPLACE(C2375, ""[[:punct:]]"", """"))"),52.0)</f>
        <v>52</v>
      </c>
      <c r="E2375" s="7">
        <f>IFERROR(__xludf.DUMMYFUNCTION("COUNTA(SPLIT(REGEXREPLACE(C2375, ""[[:punct:]]"", """"), "" ""))"),5.0)</f>
        <v>5</v>
      </c>
      <c r="F2375" s="8">
        <f t="shared" si="1"/>
        <v>10.4</v>
      </c>
    </row>
    <row r="2376">
      <c r="A2376" s="2" t="s">
        <v>5074</v>
      </c>
      <c r="B2376" s="1" t="s">
        <v>5075</v>
      </c>
      <c r="C2376" s="5" t="str">
        <f>IFERROR(__xludf.DUMMYFUNCTION("REGEXREPLACE(B2376, ""[[:punct:]]"", """")"),"Looks about right")</f>
        <v>Looks about right</v>
      </c>
      <c r="D2376" s="7">
        <f>IFERROR(__xludf.DUMMYFUNCTION("LEN(REGEXREPLACE(C2376, ""[[:punct:]]"", """"))"),17.0)</f>
        <v>17</v>
      </c>
      <c r="E2376" s="7">
        <f>IFERROR(__xludf.DUMMYFUNCTION("COUNTA(SPLIT(REGEXREPLACE(C2376, ""[[:punct:]]"", """"), "" ""))"),3.0)</f>
        <v>3</v>
      </c>
      <c r="F2376" s="8">
        <f t="shared" si="1"/>
        <v>5.666666667</v>
      </c>
    </row>
    <row r="2377">
      <c r="A2377" s="2" t="s">
        <v>5076</v>
      </c>
      <c r="B2377" s="1" t="s">
        <v>5077</v>
      </c>
      <c r="C2377" s="5" t="str">
        <f>IFERROR(__xludf.DUMMYFUNCTION("REGEXREPLACE(B2377, ""[[:punct:]]"", """")"),"RealBrysonGray Same")</f>
        <v>RealBrysonGray Same</v>
      </c>
      <c r="D2377" s="7">
        <f>IFERROR(__xludf.DUMMYFUNCTION("LEN(REGEXREPLACE(C2377, ""[[:punct:]]"", """"))"),19.0)</f>
        <v>19</v>
      </c>
      <c r="E2377" s="7">
        <f>IFERROR(__xludf.DUMMYFUNCTION("COUNTA(SPLIT(REGEXREPLACE(C2377, ""[[:punct:]]"", """"), "" ""))"),2.0)</f>
        <v>2</v>
      </c>
      <c r="F2377" s="8">
        <f t="shared" si="1"/>
        <v>9.5</v>
      </c>
    </row>
    <row r="2378">
      <c r="A2378" s="2" t="s">
        <v>5078</v>
      </c>
      <c r="B2378" s="1" t="s">
        <v>5079</v>
      </c>
      <c r="C2378" s="5" t="str">
        <f>IFERROR(__xludf.DUMMYFUNCTION("REGEXREPLACE(B2378, ""[[:punct:]]"", """")"),"Oklahoma is lucky to have RyanWaltersSupt who is working to protect children from the perverted sexualized agenda being forced on them in schools")</f>
        <v>Oklahoma is lucky to have RyanWaltersSupt who is working to protect children from the perverted sexualized agenda being forced on them in schools</v>
      </c>
      <c r="D2378" s="7">
        <f>IFERROR(__xludf.DUMMYFUNCTION("LEN(REGEXREPLACE(C2378, ""[[:punct:]]"", """"))"),145.0)</f>
        <v>145</v>
      </c>
      <c r="E2378" s="7">
        <f>IFERROR(__xludf.DUMMYFUNCTION("COUNTA(SPLIT(REGEXREPLACE(C2378, ""[[:punct:]]"", """"), "" ""))"),23.0)</f>
        <v>23</v>
      </c>
      <c r="F2378" s="8">
        <f t="shared" si="1"/>
        <v>6.304347826</v>
      </c>
    </row>
    <row r="2379">
      <c r="A2379" s="2" t="s">
        <v>5080</v>
      </c>
      <c r="B2379" s="1" t="s">
        <v>5081</v>
      </c>
      <c r="C2379" s="5" t="str">
        <f>IFERROR(__xludf.DUMMYFUNCTION("REGEXREPLACE(B2379, ""[[:punct:]]"", """")"),"JoeTalkShow realDonaldTrump Wow that’s awesome")</f>
        <v>JoeTalkShow realDonaldTrump Wow that’s awesome</v>
      </c>
      <c r="D2379" s="7">
        <f>IFERROR(__xludf.DUMMYFUNCTION("LEN(REGEXREPLACE(C2379, ""[[:punct:]]"", """"))"),46.0)</f>
        <v>46</v>
      </c>
      <c r="E2379" s="7">
        <f>IFERROR(__xludf.DUMMYFUNCTION("COUNTA(SPLIT(REGEXREPLACE(C2379, ""[[:punct:]]"", """"), "" ""))"),5.0)</f>
        <v>5</v>
      </c>
      <c r="F2379" s="8">
        <f t="shared" si="1"/>
        <v>9.2</v>
      </c>
    </row>
    <row r="2380">
      <c r="A2380" s="2" t="s">
        <v>5082</v>
      </c>
      <c r="B2380" s="1" t="s">
        <v>5083</v>
      </c>
      <c r="C2380" s="5" t="str">
        <f>IFERROR(__xludf.DUMMYFUNCTION("REGEXREPLACE(B2380, ""[[:punct:]]"", """")"),"Great follow 👇🏻")</f>
        <v>Great follow 👇🏻</v>
      </c>
      <c r="D2380" s="7">
        <f>IFERROR(__xludf.DUMMYFUNCTION("LEN(REGEXREPLACE(C2380, ""[[:punct:]]"", """"))"),17.0)</f>
        <v>17</v>
      </c>
      <c r="E2380" s="7">
        <f>IFERROR(__xludf.DUMMYFUNCTION("COUNTA(SPLIT(REGEXREPLACE(C2380, ""[[:punct:]]"", """"), "" ""))"),3.0)</f>
        <v>3</v>
      </c>
      <c r="F2380" s="8">
        <f t="shared" si="1"/>
        <v>5.666666667</v>
      </c>
    </row>
    <row r="2381">
      <c r="A2381" s="2" t="s">
        <v>5084</v>
      </c>
      <c r="B2381" s="1" t="s">
        <v>5085</v>
      </c>
      <c r="C2381" s="5" t="str">
        <f>IFERROR(__xludf.DUMMYFUNCTION("REGEXREPLACE(B2381, ""[[:punct:]]"", """")"),"ChristinaPushaw We probably funded it We’re funding drag shows in Ecuador httpstcoTH0JNRxLKu")</f>
        <v>ChristinaPushaw We probably funded it We’re funding drag shows in Ecuador httpstcoTH0JNRxLKu</v>
      </c>
      <c r="D2381" s="7">
        <f>IFERROR(__xludf.DUMMYFUNCTION("LEN(REGEXREPLACE(C2381, ""[[:punct:]]"", """"))"),92.0)</f>
        <v>92</v>
      </c>
      <c r="E2381" s="7">
        <f>IFERROR(__xludf.DUMMYFUNCTION("COUNTA(SPLIT(REGEXREPLACE(C2381, ""[[:punct:]]"", """"), "" ""))"),12.0)</f>
        <v>12</v>
      </c>
      <c r="F2381" s="8">
        <f t="shared" si="1"/>
        <v>7.666666667</v>
      </c>
    </row>
    <row r="2382">
      <c r="A2382" s="2" t="s">
        <v>5087</v>
      </c>
      <c r="B2382" s="1" t="s">
        <v>5088</v>
      </c>
      <c r="C2382" s="5" t="str">
        <f>IFERROR(__xludf.DUMMYFUNCTION("REGEXREPLACE(B2382, ""[[:punct:]]"", """")"),"Jules31415 Crazy")</f>
        <v>Jules31415 Crazy</v>
      </c>
      <c r="D2382" s="7">
        <f>IFERROR(__xludf.DUMMYFUNCTION("LEN(REGEXREPLACE(C2382, ""[[:punct:]]"", """"))"),16.0)</f>
        <v>16</v>
      </c>
      <c r="E2382" s="7">
        <f>IFERROR(__xludf.DUMMYFUNCTION("COUNTA(SPLIT(REGEXREPLACE(C2382, ""[[:punct:]]"", """"), "" ""))"),2.0)</f>
        <v>2</v>
      </c>
      <c r="F2382" s="8">
        <f t="shared" si="1"/>
        <v>8</v>
      </c>
    </row>
    <row r="2383">
      <c r="A2383" s="2" t="s">
        <v>5089</v>
      </c>
      <c r="B2383" s="1" t="s">
        <v>5090</v>
      </c>
      <c r="C2383" s="5" t="str">
        <f>IFERROR(__xludf.DUMMYFUNCTION("REGEXREPLACE(B2383, ""[[:punct:]]"", """")"),"If you suck on 6 racist’s toes and your teacher is trans nonbinary how many genders will there be after decolonization
Average lesson in public school")</f>
        <v>If you suck on 6 racist’s toes and your teacher is trans nonbinary how many genders will there be after decolonization
Average lesson in public school</v>
      </c>
      <c r="D2383" s="7">
        <f>IFERROR(__xludf.DUMMYFUNCTION("LEN(REGEXREPLACE(C2383, ""[[:punct:]]"", """"))"),151.0)</f>
        <v>151</v>
      </c>
      <c r="E2383" s="7">
        <f>IFERROR(__xludf.DUMMYFUNCTION("COUNTA(SPLIT(REGEXREPLACE(C2383, ""[[:punct:]]"", """"), "" ""))"),25.0)</f>
        <v>25</v>
      </c>
      <c r="F2383" s="8">
        <f t="shared" si="1"/>
        <v>6.04</v>
      </c>
    </row>
    <row r="2384">
      <c r="A2384" s="2" t="s">
        <v>5091</v>
      </c>
      <c r="B2384" s="1" t="s">
        <v>5092</v>
      </c>
      <c r="C2384" s="5" t="str">
        <f>IFERROR(__xludf.DUMMYFUNCTION("REGEXREPLACE(B2384, ""[[:punct:]]"", """")"),"americamad Judging by the comments yes 🥴")</f>
        <v>americamad Judging by the comments yes 🥴</v>
      </c>
      <c r="D2384" s="7">
        <f>IFERROR(__xludf.DUMMYFUNCTION("LEN(REGEXREPLACE(C2384, ""[[:punct:]]"", """"))"),41.0)</f>
        <v>41</v>
      </c>
      <c r="E2384" s="7">
        <f>IFERROR(__xludf.DUMMYFUNCTION("COUNTA(SPLIT(REGEXREPLACE(C2384, ""[[:punct:]]"", """"), "" ""))"),7.0)</f>
        <v>7</v>
      </c>
      <c r="F2384" s="8">
        <f t="shared" si="1"/>
        <v>5.857142857</v>
      </c>
    </row>
    <row r="2385">
      <c r="A2385" s="2" t="s">
        <v>5093</v>
      </c>
      <c r="B2385" s="1" t="s">
        <v>5094</v>
      </c>
      <c r="C2385" s="5" t="str">
        <f>IFERROR(__xludf.DUMMYFUNCTION("REGEXREPLACE(B2385, ""[[:punct:]]"", """")"),"Massive coverup in the toe sucking video A leftwing reporter was the first to report on this She claimed a parent said the students were sucking teachers’ toes She then deleted it and republished a few hours later saying the school said only students were"&amp;" involved
This looks like an adult to me This isn’t a student Is she a teacher Why is the school not being honest Is the media helping them cover up what happened
RyanWaltersSupt promised to investigate He will get to the bottom of this There must be se"&amp;"vere consequences")</f>
        <v>Massive coverup in the toe sucking video A leftwing reporter was the first to report on this She claimed a parent said the students were sucking teachers’ toes She then deleted it and republished a few hours later saying the school said only students were involved
This looks like an adult to me This isn’t a student Is she a teacher Why is the school not being honest Is the media helping them cover up what happened
RyanWaltersSupt promised to investigate He will get to the bottom of this There must be severe consequences</v>
      </c>
      <c r="D2385" s="7">
        <f>IFERROR(__xludf.DUMMYFUNCTION("LEN(REGEXREPLACE(C2385, ""[[:punct:]]"", """"))"),527.0)</f>
        <v>527</v>
      </c>
      <c r="E2385" s="7">
        <f>IFERROR(__xludf.DUMMYFUNCTION("COUNTA(SPLIT(REGEXREPLACE(C2385, ""[[:punct:]]"", """"), "" ""))"),92.0)</f>
        <v>92</v>
      </c>
      <c r="F2385" s="8">
        <f t="shared" si="1"/>
        <v>5.72826087</v>
      </c>
    </row>
    <row r="2386">
      <c r="A2386" s="2" t="s">
        <v>5096</v>
      </c>
      <c r="B2386" s="1" t="s">
        <v>5097</v>
      </c>
      <c r="C2386" s="5" t="str">
        <f>IFERROR(__xludf.DUMMYFUNCTION("REGEXREPLACE(B2386, ""[[:punct:]]"", """")"),"If you think you hate legacy media keep in mind that you can always hate them even more They are the absolute scum of the earth")</f>
        <v>If you think you hate legacy media keep in mind that you can always hate them even more They are the absolute scum of the earth</v>
      </c>
      <c r="D2386" s="7">
        <f>IFERROR(__xludf.DUMMYFUNCTION("LEN(REGEXREPLACE(C2386, ""[[:punct:]]"", """"))"),127.0)</f>
        <v>127</v>
      </c>
      <c r="E2386" s="7">
        <f>IFERROR(__xludf.DUMMYFUNCTION("COUNTA(SPLIT(REGEXREPLACE(C2386, ""[[:punct:]]"", """"), "" ""))"),26.0)</f>
        <v>26</v>
      </c>
      <c r="F2386" s="8">
        <f t="shared" si="1"/>
        <v>4.884615385</v>
      </c>
    </row>
    <row r="2387">
      <c r="A2387" s="2" t="s">
        <v>5098</v>
      </c>
      <c r="B2387" s="1" t="s">
        <v>2422</v>
      </c>
      <c r="C2387" s="5" t="str">
        <f>IFERROR(__xludf.DUMMYFUNCTION("REGEXREPLACE(B2387, ""[[:punct:]]"", """")"),"🎯")</f>
        <v>🎯</v>
      </c>
      <c r="D2387" s="7">
        <f>IFERROR(__xludf.DUMMYFUNCTION("LEN(REGEXREPLACE(C2387, ""[[:punct:]]"", """"))"),2.0)</f>
        <v>2</v>
      </c>
      <c r="E2387" s="7">
        <f>IFERROR(__xludf.DUMMYFUNCTION("COUNTA(SPLIT(REGEXREPLACE(C2387, ""[[:punct:]]"", """"), "" ""))"),1.0)</f>
        <v>1</v>
      </c>
      <c r="F2387" s="8">
        <f t="shared" si="1"/>
        <v>2</v>
      </c>
    </row>
    <row r="2388">
      <c r="A2388" s="2" t="s">
        <v>5099</v>
      </c>
      <c r="B2388" s="1" t="s">
        <v>5100</v>
      </c>
      <c r="C2388" s="5" t="str">
        <f>IFERROR(__xludf.DUMMYFUNCTION("REGEXREPLACE(B2388, ""[[:punct:]]"", """")"),"Great interview with Gina Carano about her Disney lawsuit and life after The Mandalorian 👇🏻 httpstcowaJgaBHNsf")</f>
        <v>Great interview with Gina Carano about her Disney lawsuit and life after The Mandalorian 👇🏻 httpstcowaJgaBHNsf</v>
      </c>
      <c r="D2388" s="7">
        <f>IFERROR(__xludf.DUMMYFUNCTION("LEN(REGEXREPLACE(C2388, ""[[:punct:]]"", """"))"),112.0)</f>
        <v>112</v>
      </c>
      <c r="E2388" s="7">
        <f>IFERROR(__xludf.DUMMYFUNCTION("COUNTA(SPLIT(REGEXREPLACE(C2388, ""[[:punct:]]"", """"), "" ""))"),16.0)</f>
        <v>16</v>
      </c>
      <c r="F2388" s="8">
        <f t="shared" si="1"/>
        <v>7</v>
      </c>
    </row>
    <row r="2389">
      <c r="A2389" s="2" t="s">
        <v>5102</v>
      </c>
      <c r="B2389" s="1" t="s">
        <v>5103</v>
      </c>
      <c r="C2389" s="5" t="str">
        <f>IFERROR(__xludf.DUMMYFUNCTION("REGEXREPLACE(B2389, ""[[:punct:]]"", """")"),"14 women are still being held hostage by Hamas terrorists Will UNWomen call for their release httpstco01U4AknqZW")</f>
        <v>14 women are still being held hostage by Hamas terrorists Will UNWomen call for their release httpstco01U4AknqZW</v>
      </c>
      <c r="D2389" s="7">
        <f>IFERROR(__xludf.DUMMYFUNCTION("LEN(REGEXREPLACE(C2389, ""[[:punct:]]"", """"))"),112.0)</f>
        <v>112</v>
      </c>
      <c r="E2389" s="7">
        <f>IFERROR(__xludf.DUMMYFUNCTION("COUNTA(SPLIT(REGEXREPLACE(C2389, ""[[:punct:]]"", """"), "" ""))"),17.0)</f>
        <v>17</v>
      </c>
      <c r="F2389" s="8">
        <f t="shared" si="1"/>
        <v>6.588235294</v>
      </c>
    </row>
    <row r="2390">
      <c r="A2390" s="2" t="s">
        <v>5105</v>
      </c>
      <c r="B2390" s="1" t="s">
        <v>5106</v>
      </c>
      <c r="C2390" s="5" t="str">
        <f>IFERROR(__xludf.DUMMYFUNCTION("REGEXREPLACE(B2390, ""[[:punct:]]"", """")"),"SarahisCensored Disgusting")</f>
        <v>SarahisCensored Disgusting</v>
      </c>
      <c r="D2390" s="7">
        <f>IFERROR(__xludf.DUMMYFUNCTION("LEN(REGEXREPLACE(C2390, ""[[:punct:]]"", """"))"),26.0)</f>
        <v>26</v>
      </c>
      <c r="E2390" s="7">
        <f>IFERROR(__xludf.DUMMYFUNCTION("COUNTA(SPLIT(REGEXREPLACE(C2390, ""[[:punct:]]"", """"), "" ""))"),2.0)</f>
        <v>2</v>
      </c>
      <c r="F2390" s="8">
        <f t="shared" si="1"/>
        <v>13</v>
      </c>
    </row>
    <row r="2391">
      <c r="A2391" s="2" t="s">
        <v>5107</v>
      </c>
      <c r="B2391" s="1" t="s">
        <v>5108</v>
      </c>
      <c r="C2391" s="5" t="str">
        <f>IFERROR(__xludf.DUMMYFUNCTION("REGEXREPLACE(B2391, ""[[:punct:]]"", """")"),"ElijahSchaffer Your mom looks beautiful ❤️")</f>
        <v>ElijahSchaffer Your mom looks beautiful ❤️</v>
      </c>
      <c r="D2391" s="7">
        <f>IFERROR(__xludf.DUMMYFUNCTION("LEN(REGEXREPLACE(C2391, ""[[:punct:]]"", """"))"),42.0)</f>
        <v>42</v>
      </c>
      <c r="E2391" s="7">
        <f>IFERROR(__xludf.DUMMYFUNCTION("COUNTA(SPLIT(REGEXREPLACE(C2391, ""[[:punct:]]"", """"), "" ""))"),6.0)</f>
        <v>6</v>
      </c>
      <c r="F2391" s="8">
        <f t="shared" si="1"/>
        <v>7</v>
      </c>
    </row>
    <row r="2392">
      <c r="A2392" s="2" t="s">
        <v>5109</v>
      </c>
      <c r="B2392" s="1" t="s">
        <v>5110</v>
      </c>
      <c r="C2392" s="5" t="str">
        <f>IFERROR(__xludf.DUMMYFUNCTION("REGEXREPLACE(B2392, ""[[:punct:]]"", """")"),"Elon clarifies the misgendering and pronoun policy which caused confusion on X this week👇🏻")</f>
        <v>Elon clarifies the misgendering and pronoun policy which caused confusion on X this week👇🏻</v>
      </c>
      <c r="D2392" s="7">
        <f>IFERROR(__xludf.DUMMYFUNCTION("LEN(REGEXREPLACE(C2392, ""[[:punct:]]"", """"))"),92.0)</f>
        <v>92</v>
      </c>
      <c r="E2392" s="7">
        <f>IFERROR(__xludf.DUMMYFUNCTION("COUNTA(SPLIT(REGEXREPLACE(C2392, ""[[:punct:]]"", """"), "" ""))"),14.0)</f>
        <v>14</v>
      </c>
      <c r="F2392" s="8">
        <f t="shared" si="1"/>
        <v>6.571428571</v>
      </c>
    </row>
    <row r="2393">
      <c r="A2393" s="2" t="s">
        <v>5111</v>
      </c>
      <c r="B2393" s="1" t="s">
        <v>5112</v>
      </c>
      <c r="C2393" s="5" t="str">
        <f>IFERROR(__xludf.DUMMYFUNCTION("REGEXREPLACE(B2393, ""[[:punct:]]"", """")"),"He just keeps on winning")</f>
        <v>He just keeps on winning</v>
      </c>
      <c r="D2393" s="7">
        <f>IFERROR(__xludf.DUMMYFUNCTION("LEN(REGEXREPLACE(C2393, ""[[:punct:]]"", """"))"),24.0)</f>
        <v>24</v>
      </c>
      <c r="E2393" s="7">
        <f>IFERROR(__xludf.DUMMYFUNCTION("COUNTA(SPLIT(REGEXREPLACE(C2393, ""[[:punct:]]"", """"), "" ""))"),5.0)</f>
        <v>5</v>
      </c>
      <c r="F2393" s="8">
        <f t="shared" si="1"/>
        <v>4.8</v>
      </c>
    </row>
    <row r="2394">
      <c r="A2394" s="2" t="s">
        <v>5113</v>
      </c>
      <c r="B2394" s="1" t="s">
        <v>5114</v>
      </c>
      <c r="C2394" s="5" t="str">
        <f>IFERROR(__xludf.DUMMYFUNCTION("REGEXREPLACE(B2394, ""[[:punct:]]"", """")"),"Here’s the context in case you missed it")</f>
        <v>Here’s the context in case you missed it</v>
      </c>
      <c r="D2394" s="7">
        <f>IFERROR(__xludf.DUMMYFUNCTION("LEN(REGEXREPLACE(C2394, ""[[:punct:]]"", """"))"),40.0)</f>
        <v>40</v>
      </c>
      <c r="E2394" s="7">
        <f>IFERROR(__xludf.DUMMYFUNCTION("COUNTA(SPLIT(REGEXREPLACE(C2394, ""[[:punct:]]"", """"), "" ""))"),8.0)</f>
        <v>8</v>
      </c>
      <c r="F2394" s="8">
        <f t="shared" si="1"/>
        <v>5</v>
      </c>
    </row>
    <row r="2395">
      <c r="A2395" s="2" t="s">
        <v>5115</v>
      </c>
      <c r="B2395" s="1" t="s">
        <v>5116</v>
      </c>
      <c r="C2395" s="5" t="str">
        <f>IFERROR(__xludf.DUMMYFUNCTION("REGEXREPLACE(B2395, ""[[:punct:]]"", """")"),"I can’t get over the toe sucking video It’s the worst thing I’ve ever seen since I started LoTT These pedos running the schools are freaking disgusting and they’re not letting up They’re intent on destroying your children and they’re doing it in plain sig"&amp;"ht There must be severe consequences for this")</f>
        <v>I can’t get over the toe sucking video It’s the worst thing I’ve ever seen since I started LoTT These pedos running the schools are freaking disgusting and they’re not letting up They’re intent on destroying your children and they’re doing it in plain sight There must be severe consequences for this</v>
      </c>
      <c r="D2395" s="7">
        <f>IFERROR(__xludf.DUMMYFUNCTION("LEN(REGEXREPLACE(C2395, ""[[:punct:]]"", """"))"),300.0)</f>
        <v>300</v>
      </c>
      <c r="E2395" s="7">
        <f>IFERROR(__xludf.DUMMYFUNCTION("COUNTA(SPLIT(REGEXREPLACE(C2395, ""[[:punct:]]"", """"), "" ""))"),52.0)</f>
        <v>52</v>
      </c>
      <c r="F2395" s="8">
        <f t="shared" si="1"/>
        <v>5.769230769</v>
      </c>
    </row>
    <row r="2396">
      <c r="A2396" s="2" t="s">
        <v>5117</v>
      </c>
      <c r="B2396" s="1" t="s">
        <v>5118</v>
      </c>
      <c r="C2396" s="5" t="str">
        <f>IFERROR(__xludf.DUMMYFUNCTION("REGEXREPLACE(B2396, ""[[:punct:]]"", """")"),"Taylor Lorenz hardest hit")</f>
        <v>Taylor Lorenz hardest hit</v>
      </c>
      <c r="D2396" s="7">
        <f>IFERROR(__xludf.DUMMYFUNCTION("LEN(REGEXREPLACE(C2396, ""[[:punct:]]"", """"))"),25.0)</f>
        <v>25</v>
      </c>
      <c r="E2396" s="7">
        <f>IFERROR(__xludf.DUMMYFUNCTION("COUNTA(SPLIT(REGEXREPLACE(C2396, ""[[:punct:]]"", """"), "" ""))"),4.0)</f>
        <v>4</v>
      </c>
      <c r="F2396" s="8">
        <f t="shared" si="1"/>
        <v>6.25</v>
      </c>
    </row>
    <row r="2397">
      <c r="A2397" s="2" t="s">
        <v>5119</v>
      </c>
      <c r="B2397" s="1" t="s">
        <v>5120</v>
      </c>
      <c r="C2397" s="5" t="str">
        <f>IFERROR(__xludf.DUMMYFUNCTION("REGEXREPLACE(B2397, ""[[:punct:]]"", """")"),"Hello what did I miss")</f>
        <v>Hello what did I miss</v>
      </c>
      <c r="D2397" s="7">
        <f>IFERROR(__xludf.DUMMYFUNCTION("LEN(REGEXREPLACE(C2397, ""[[:punct:]]"", """"))"),21.0)</f>
        <v>21</v>
      </c>
      <c r="E2397" s="7">
        <f>IFERROR(__xludf.DUMMYFUNCTION("COUNTA(SPLIT(REGEXREPLACE(C2397, ""[[:punct:]]"", """"), "" ""))"),5.0)</f>
        <v>5</v>
      </c>
      <c r="F2397" s="8">
        <f t="shared" si="1"/>
        <v>4.2</v>
      </c>
    </row>
    <row r="2398">
      <c r="A2398" s="2" t="s">
        <v>5121</v>
      </c>
      <c r="B2398" s="1" t="s">
        <v>5122</v>
      </c>
      <c r="C2398" s="5" t="str">
        <f>IFERROR(__xludf.DUMMYFUNCTION("REGEXREPLACE(B2398, ""[[:punct:]]"", """")"),"People need to get arrested for this")</f>
        <v>People need to get arrested for this</v>
      </c>
      <c r="D2398" s="7">
        <f>IFERROR(__xludf.DUMMYFUNCTION("LEN(REGEXREPLACE(C2398, ""[[:punct:]]"", """"))"),36.0)</f>
        <v>36</v>
      </c>
      <c r="E2398" s="7">
        <f>IFERROR(__xludf.DUMMYFUNCTION("COUNTA(SPLIT(REGEXREPLACE(C2398, ""[[:punct:]]"", """"), "" ""))"),7.0)</f>
        <v>7</v>
      </c>
      <c r="F2398" s="8">
        <f t="shared" si="1"/>
        <v>5.142857143</v>
      </c>
    </row>
    <row r="2399">
      <c r="A2399" s="2" t="s">
        <v>5123</v>
      </c>
      <c r="B2399" s="1" t="s">
        <v>2161</v>
      </c>
      <c r="C2399" s="5" t="str">
        <f>IFERROR(__xludf.DUMMYFUNCTION("REGEXREPLACE(B2399, ""[[:punct:]]"", """")"),"INCREDIBLE")</f>
        <v>INCREDIBLE</v>
      </c>
      <c r="D2399" s="7">
        <f>IFERROR(__xludf.DUMMYFUNCTION("LEN(REGEXREPLACE(C2399, ""[[:punct:]]"", """"))"),10.0)</f>
        <v>10</v>
      </c>
      <c r="E2399" s="7">
        <f>IFERROR(__xludf.DUMMYFUNCTION("COUNTA(SPLIT(REGEXREPLACE(C2399, ""[[:punct:]]"", """"), "" ""))"),1.0)</f>
        <v>1</v>
      </c>
      <c r="F2399" s="8">
        <f t="shared" si="1"/>
        <v>10</v>
      </c>
    </row>
    <row r="2400">
      <c r="A2400" s="2" t="s">
        <v>5124</v>
      </c>
      <c r="B2400" s="1" t="s">
        <v>5125</v>
      </c>
      <c r="C2400" s="5" t="str">
        <f>IFERROR(__xludf.DUMMYFUNCTION("REGEXREPLACE(B2400, ""[[:punct:]]"", """")"),"DEI must DIE 🔥🔥🔥")</f>
        <v>DEI must DIE 🔥🔥🔥</v>
      </c>
      <c r="D2400" s="7">
        <f>IFERROR(__xludf.DUMMYFUNCTION("LEN(REGEXREPLACE(C2400, ""[[:punct:]]"", """"))"),19.0)</f>
        <v>19</v>
      </c>
      <c r="E2400" s="7">
        <f>IFERROR(__xludf.DUMMYFUNCTION("COUNTA(SPLIT(REGEXREPLACE(C2400, ""[[:punct:]]"", """"), "" ""))"),4.0)</f>
        <v>4</v>
      </c>
      <c r="F2400" s="8">
        <f t="shared" si="1"/>
        <v>4.75</v>
      </c>
    </row>
    <row r="2401">
      <c r="A2401" s="2" t="s">
        <v>5126</v>
      </c>
      <c r="B2401" s="1" t="s">
        <v>5127</v>
      </c>
      <c r="C2401" s="5" t="str">
        <f>IFERROR(__xludf.DUMMYFUNCTION("REGEXREPLACE(B2401, ""[[:punct:]]"", """")"),"BREAKING Michael just got the most epic gift in the mail from the greatest President realDonaldTrump
Watch his reaction
The people’s President 🇺🇸🇺🇸🇺🇸 httpstco0nyq9o7jkT")</f>
        <v>BREAKING Michael just got the most epic gift in the mail from the greatest President realDonaldTrump
Watch his reaction
The people’s President 🇺🇸🇺🇸🇺🇸 httpstco0nyq9o7jkT</v>
      </c>
      <c r="D2401" s="7">
        <f>IFERROR(__xludf.DUMMYFUNCTION("LEN(REGEXREPLACE(C2401, ""[[:punct:]]"", """"))"),176.0)</f>
        <v>176</v>
      </c>
      <c r="E2401" s="7">
        <f>IFERROR(__xludf.DUMMYFUNCTION("COUNTA(SPLIT(REGEXREPLACE(C2401, ""[[:punct:]]"", """"), "" ""))"),22.0)</f>
        <v>22</v>
      </c>
      <c r="F2401" s="8">
        <f t="shared" si="1"/>
        <v>8</v>
      </c>
    </row>
    <row r="2402">
      <c r="A2402" s="2" t="s">
        <v>5129</v>
      </c>
      <c r="B2402" s="1" t="s">
        <v>5130</v>
      </c>
      <c r="C2402" s="5" t="str">
        <f>IFERROR(__xludf.DUMMYFUNCTION("REGEXREPLACE(B2402, ""[[:punct:]]"", """")"),"assliken Shanghaibeast Why does this keep happening")</f>
        <v>assliken Shanghaibeast Why does this keep happening</v>
      </c>
      <c r="D2402" s="7">
        <f>IFERROR(__xludf.DUMMYFUNCTION("LEN(REGEXREPLACE(C2402, ""[[:punct:]]"", """"))"),51.0)</f>
        <v>51</v>
      </c>
      <c r="E2402" s="7">
        <f>IFERROR(__xludf.DUMMYFUNCTION("COUNTA(SPLIT(REGEXREPLACE(C2402, ""[[:punct:]]"", """"), "" ""))"),7.0)</f>
        <v>7</v>
      </c>
      <c r="F2402" s="8">
        <f t="shared" si="1"/>
        <v>7.285714286</v>
      </c>
    </row>
    <row r="2403">
      <c r="A2403" s="2" t="s">
        <v>5131</v>
      </c>
      <c r="B2403" s="1" t="s">
        <v>5132</v>
      </c>
      <c r="C2403" s="5" t="str">
        <f>IFERROR(__xludf.DUMMYFUNCTION("REGEXREPLACE(B2403, ""[[:punct:]]"", """")"),"HORRIFIC Jewish dentist shot and klled in California by a disgruntled Muslim patient httpstcoBLQdNCsbur")</f>
        <v>HORRIFIC Jewish dentist shot and klled in California by a disgruntled Muslim patient httpstcoBLQdNCsbur</v>
      </c>
      <c r="D2403" s="7">
        <f>IFERROR(__xludf.DUMMYFUNCTION("LEN(REGEXREPLACE(C2403, ""[[:punct:]]"", """"))"),103.0)</f>
        <v>103</v>
      </c>
      <c r="E2403" s="7">
        <f>IFERROR(__xludf.DUMMYFUNCTION("COUNTA(SPLIT(REGEXREPLACE(C2403, ""[[:punct:]]"", """"), "" ""))"),14.0)</f>
        <v>14</v>
      </c>
      <c r="F2403" s="8">
        <f t="shared" si="1"/>
        <v>7.357142857</v>
      </c>
    </row>
    <row r="2404">
      <c r="A2404" s="2" t="s">
        <v>5134</v>
      </c>
      <c r="B2404" s="1" t="s">
        <v>5135</v>
      </c>
      <c r="C2404" s="5" t="str">
        <f>IFERROR(__xludf.DUMMYFUNCTION("REGEXREPLACE(B2404, ""[[:punct:]]"", """")"),"Elon Im probably one of the most targeted and harassed people on this site Will the people who obsessively target me also be shadowbanned or only the pronoun people get this special treatment")</f>
        <v>Elon Im probably one of the most targeted and harassed people on this site Will the people who obsessively target me also be shadowbanned or only the pronoun people get this special treatment</v>
      </c>
      <c r="D2404" s="7">
        <f>IFERROR(__xludf.DUMMYFUNCTION("LEN(REGEXREPLACE(C2404, ""[[:punct:]]"", """"))"),191.0)</f>
        <v>191</v>
      </c>
      <c r="E2404" s="7">
        <f>IFERROR(__xludf.DUMMYFUNCTION("COUNTA(SPLIT(REGEXREPLACE(C2404, ""[[:punct:]]"", """"), "" ""))"),33.0)</f>
        <v>33</v>
      </c>
      <c r="F2404" s="8">
        <f t="shared" si="1"/>
        <v>5.787878788</v>
      </c>
    </row>
    <row r="2405">
      <c r="A2405" s="2" t="s">
        <v>5136</v>
      </c>
      <c r="B2405" s="1" t="s">
        <v>512</v>
      </c>
      <c r="C2405" s="5" t="str">
        <f>IFERROR(__xludf.DUMMYFUNCTION("REGEXREPLACE(B2405, ""[[:punct:]]"", """")"),"😂😂😂")</f>
        <v>😂😂😂</v>
      </c>
      <c r="D2405" s="7">
        <f>IFERROR(__xludf.DUMMYFUNCTION("LEN(REGEXREPLACE(C2405, ""[[:punct:]]"", """"))"),6.0)</f>
        <v>6</v>
      </c>
      <c r="E2405" s="7">
        <f>IFERROR(__xludf.DUMMYFUNCTION("COUNTA(SPLIT(REGEXREPLACE(C2405, ""[[:punct:]]"", """"), "" ""))"),1.0)</f>
        <v>1</v>
      </c>
      <c r="F2405" s="8">
        <f t="shared" si="1"/>
        <v>6</v>
      </c>
    </row>
    <row r="2406">
      <c r="A2406" s="2" t="s">
        <v>5137</v>
      </c>
      <c r="B2406" s="1" t="s">
        <v>5138</v>
      </c>
      <c r="C2406" s="5" t="str">
        <f>IFERROR(__xludf.DUMMYFUNCTION("REGEXREPLACE(B2406, ""[[:punct:]]"", """")"),"elonmusk libsoftiktok Yeah just shadowbanned and less tweet visibility")</f>
        <v>elonmusk libsoftiktok Yeah just shadowbanned and less tweet visibility</v>
      </c>
      <c r="D2406" s="7">
        <f>IFERROR(__xludf.DUMMYFUNCTION("LEN(REGEXREPLACE(C2406, ""[[:punct:]]"", """"))"),70.0)</f>
        <v>70</v>
      </c>
      <c r="E2406" s="7">
        <f>IFERROR(__xludf.DUMMYFUNCTION("COUNTA(SPLIT(REGEXREPLACE(C2406, ""[[:punct:]]"", """"), "" ""))"),9.0)</f>
        <v>9</v>
      </c>
      <c r="F2406" s="8">
        <f t="shared" si="1"/>
        <v>7.777777778</v>
      </c>
    </row>
    <row r="2407">
      <c r="A2407" s="2" t="s">
        <v>5139</v>
      </c>
      <c r="B2407" s="1" t="s">
        <v>5140</v>
      </c>
      <c r="C2407" s="5" t="str">
        <f>IFERROR(__xludf.DUMMYFUNCTION("REGEXREPLACE(B2407, ""[[:punct:]]"", """")"),"Using the correct sex based pronouns for someone is “harassment” We’re being forced to lie What about harassment in general There are accounts who repeatedly target and harass specific individuals in an obsessive way What constitutes “repeated” and “targe"&amp;"ted” and why do only one group of people get this special treatment")</f>
        <v>Using the correct sex based pronouns for someone is “harassment” We’re being forced to lie What about harassment in general There are accounts who repeatedly target and harass specific individuals in an obsessive way What constitutes “repeated” and “targeted” and why do only one group of people get this special treatment</v>
      </c>
      <c r="D2407" s="7">
        <f>IFERROR(__xludf.DUMMYFUNCTION("LEN(REGEXREPLACE(C2407, ""[[:punct:]]"", """"))"),322.0)</f>
        <v>322</v>
      </c>
      <c r="E2407" s="7">
        <f>IFERROR(__xludf.DUMMYFUNCTION("COUNTA(SPLIT(REGEXREPLACE(C2407, ""[[:punct:]]"", """"), "" ""))"),51.0)</f>
        <v>51</v>
      </c>
      <c r="F2407" s="8">
        <f t="shared" si="1"/>
        <v>6.31372549</v>
      </c>
    </row>
    <row r="2408">
      <c r="A2408" s="2" t="s">
        <v>5141</v>
      </c>
      <c r="B2408" s="1" t="s">
        <v>5142</v>
      </c>
      <c r="C2408" s="5" t="str">
        <f>IFERROR(__xludf.DUMMYFUNCTION("REGEXREPLACE(B2408, ""[[:punct:]]"", """")"),"stclairashley omerlabock This is insane")</f>
        <v>stclairashley omerlabock This is insane</v>
      </c>
      <c r="D2408" s="7">
        <f>IFERROR(__xludf.DUMMYFUNCTION("LEN(REGEXREPLACE(C2408, ""[[:punct:]]"", """"))"),39.0)</f>
        <v>39</v>
      </c>
      <c r="E2408" s="7">
        <f>IFERROR(__xludf.DUMMYFUNCTION("COUNTA(SPLIT(REGEXREPLACE(C2408, ""[[:punct:]]"", """"), "" ""))"),5.0)</f>
        <v>5</v>
      </c>
      <c r="F2408" s="8">
        <f t="shared" si="1"/>
        <v>7.8</v>
      </c>
    </row>
    <row r="2409">
      <c r="A2409" s="2" t="s">
        <v>5143</v>
      </c>
      <c r="B2409" s="1" t="s">
        <v>5144</v>
      </c>
      <c r="C2409" s="5" t="str">
        <f>IFERROR(__xludf.DUMMYFUNCTION("REGEXREPLACE(B2409, ""[[:punct:]]"", """")"),"Holy shlit Democrats are defending pedos again")</f>
        <v>Holy shlit Democrats are defending pedos again</v>
      </c>
      <c r="D2409" s="7">
        <f>IFERROR(__xludf.DUMMYFUNCTION("LEN(REGEXREPLACE(C2409, ""[[:punct:]]"", """"))"),46.0)</f>
        <v>46</v>
      </c>
      <c r="E2409" s="7">
        <f>IFERROR(__xludf.DUMMYFUNCTION("COUNTA(SPLIT(REGEXREPLACE(C2409, ""[[:punct:]]"", """"), "" ""))"),7.0)</f>
        <v>7</v>
      </c>
      <c r="F2409" s="8">
        <f t="shared" si="1"/>
        <v>6.571428571</v>
      </c>
    </row>
    <row r="2410">
      <c r="A2410" s="2" t="s">
        <v>5145</v>
      </c>
      <c r="B2410" s="1" t="s">
        <v>2517</v>
      </c>
      <c r="C2410" s="5" t="str">
        <f>IFERROR(__xludf.DUMMYFUNCTION("REGEXREPLACE(B2410, ""[[:punct:]]"", """")"),"Homeschool your kids")</f>
        <v>Homeschool your kids</v>
      </c>
      <c r="D2410" s="7">
        <f>IFERROR(__xludf.DUMMYFUNCTION("LEN(REGEXREPLACE(C2410, ""[[:punct:]]"", """"))"),20.0)</f>
        <v>20</v>
      </c>
      <c r="E2410" s="7">
        <f>IFERROR(__xludf.DUMMYFUNCTION("COUNTA(SPLIT(REGEXREPLACE(C2410, ""[[:punct:]]"", """"), "" ""))"),3.0)</f>
        <v>3</v>
      </c>
      <c r="F2410" s="8">
        <f t="shared" si="1"/>
        <v>6.666666667</v>
      </c>
    </row>
    <row r="2411">
      <c r="A2411" s="2" t="s">
        <v>5146</v>
      </c>
      <c r="B2411" s="1" t="s">
        <v>5147</v>
      </c>
      <c r="C2411" s="5" t="str">
        <f>IFERROR(__xludf.DUMMYFUNCTION("REGEXREPLACE(B2411, ""[[:punct:]]"", """")"),"Looking forward to reading this")</f>
        <v>Looking forward to reading this</v>
      </c>
      <c r="D2411" s="7">
        <f>IFERROR(__xludf.DUMMYFUNCTION("LEN(REGEXREPLACE(C2411, ""[[:punct:]]"", """"))"),31.0)</f>
        <v>31</v>
      </c>
      <c r="E2411" s="7">
        <f>IFERROR(__xludf.DUMMYFUNCTION("COUNTA(SPLIT(REGEXREPLACE(C2411, ""[[:punct:]]"", """"), "" ""))"),5.0)</f>
        <v>5</v>
      </c>
      <c r="F2411" s="8">
        <f t="shared" si="1"/>
        <v>6.2</v>
      </c>
    </row>
    <row r="2412">
      <c r="A2412" s="2" t="s">
        <v>5148</v>
      </c>
      <c r="B2412" s="1" t="s">
        <v>5149</v>
      </c>
      <c r="C2412" s="5" t="str">
        <f>IFERROR(__xludf.DUMMYFUNCTION("REGEXREPLACE(B2412, ""[[:punct:]]"", """")"),"PolitiBunny levcama He also blocked me httpstcoRD9nRWrqhu")</f>
        <v>PolitiBunny levcama He also blocked me httpstcoRD9nRWrqhu</v>
      </c>
      <c r="D2412" s="7">
        <f>IFERROR(__xludf.DUMMYFUNCTION("LEN(REGEXREPLACE(C2412, ""[[:punct:]]"", """"))"),57.0)</f>
        <v>57</v>
      </c>
      <c r="E2412" s="7">
        <f>IFERROR(__xludf.DUMMYFUNCTION("COUNTA(SPLIT(REGEXREPLACE(C2412, ""[[:punct:]]"", """"), "" ""))"),7.0)</f>
        <v>7</v>
      </c>
      <c r="F2412" s="8">
        <f t="shared" si="1"/>
        <v>8.142857143</v>
      </c>
    </row>
    <row r="2413">
      <c r="A2413" s="2" t="s">
        <v>5151</v>
      </c>
      <c r="B2413" s="1" t="s">
        <v>5152</v>
      </c>
      <c r="C2413" s="5" t="str">
        <f>IFERROR(__xludf.DUMMYFUNCTION("REGEXREPLACE(B2413, ""[[:punct:]]"", """")"),"In all seriousness elonmusk can you please clarify this Why the change httpstcoRMvaRA18lt")</f>
        <v>In all seriousness elonmusk can you please clarify this Why the change httpstcoRMvaRA18lt</v>
      </c>
      <c r="D2413" s="7">
        <f>IFERROR(__xludf.DUMMYFUNCTION("LEN(REGEXREPLACE(C2413, ""[[:punct:]]"", """"))"),89.0)</f>
        <v>89</v>
      </c>
      <c r="E2413" s="7">
        <f>IFERROR(__xludf.DUMMYFUNCTION("COUNTA(SPLIT(REGEXREPLACE(C2413, ""[[:punct:]]"", """"), "" ""))"),13.0)</f>
        <v>13</v>
      </c>
      <c r="F2413" s="8">
        <f t="shared" si="1"/>
        <v>6.846153846</v>
      </c>
    </row>
    <row r="2414">
      <c r="A2414" s="2" t="s">
        <v>5154</v>
      </c>
      <c r="B2414" s="1" t="s">
        <v>5155</v>
      </c>
      <c r="C2414" s="5" t="str">
        <f>IFERROR(__xludf.DUMMYFUNCTION("REGEXREPLACE(B2414, ""[[:punct:]]"", """")"),"Apparently X might’ve reinstated their “misgendering” rule so I gotta test it out…
Richard Levine is male He is a man
Dylan Mulvaney is male He is a man
Ellen Page is female She is a woman
If I get suspended you can find me at libsoftiktok 🙌🏻")</f>
        <v>Apparently X might’ve reinstated their “misgendering” rule so I gotta test it out…
Richard Levine is male He is a man
Dylan Mulvaney is male He is a man
Ellen Page is female She is a woman
If I get suspended you can find me at libsoftiktok 🙌🏻</v>
      </c>
      <c r="D2414" s="7">
        <f>IFERROR(__xludf.DUMMYFUNCTION("LEN(REGEXREPLACE(C2414, ""[[:punct:]]"", """"))"),246.0)</f>
        <v>246</v>
      </c>
      <c r="E2414" s="7">
        <f>IFERROR(__xludf.DUMMYFUNCTION("COUNTA(SPLIT(REGEXREPLACE(C2414, ""[[:punct:]]"", """"), "" ""))"),44.0)</f>
        <v>44</v>
      </c>
      <c r="F2414" s="8">
        <f t="shared" si="1"/>
        <v>5.590909091</v>
      </c>
    </row>
    <row r="2415">
      <c r="A2415" s="2" t="s">
        <v>5156</v>
      </c>
      <c r="B2415" s="1" t="s">
        <v>5157</v>
      </c>
      <c r="C2415" s="5" t="str">
        <f>IFERROR(__xludf.DUMMYFUNCTION("REGEXREPLACE(B2415, ""[[:punct:]]"", """")"),"If I get suspended you can find me at libsoftiktok 😂")</f>
        <v>If I get suspended you can find me at libsoftiktok 😂</v>
      </c>
      <c r="D2415" s="7">
        <f>IFERROR(__xludf.DUMMYFUNCTION("LEN(REGEXREPLACE(C2415, ""[[:punct:]]"", """"))"),53.0)</f>
        <v>53</v>
      </c>
      <c r="E2415" s="7">
        <f>IFERROR(__xludf.DUMMYFUNCTION("COUNTA(SPLIT(REGEXREPLACE(C2415, ""[[:punct:]]"", """"), "" ""))"),11.0)</f>
        <v>11</v>
      </c>
      <c r="F2415" s="8">
        <f t="shared" si="1"/>
        <v>4.818181818</v>
      </c>
    </row>
    <row r="2416">
      <c r="A2416" s="2" t="s">
        <v>5158</v>
      </c>
      <c r="B2416" s="1" t="s">
        <v>5159</v>
      </c>
      <c r="C2416" s="5" t="str">
        <f>IFERROR(__xludf.DUMMYFUNCTION("REGEXREPLACE(B2416, ""[[:punct:]]"", """")"),"Is this real X repealed the “misgendering” rule Gonna have to test it out…
Dylan Mulvaney is a man He likes dressing up in women’s clothing")</f>
        <v>Is this real X repealed the “misgendering” rule Gonna have to test it out…
Dylan Mulvaney is a man He likes dressing up in women’s clothing</v>
      </c>
      <c r="D2416" s="7">
        <f>IFERROR(__xludf.DUMMYFUNCTION("LEN(REGEXREPLACE(C2416, ""[[:punct:]]"", """"))"),140.0)</f>
        <v>140</v>
      </c>
      <c r="E2416" s="7">
        <f>IFERROR(__xludf.DUMMYFUNCTION("COUNTA(SPLIT(REGEXREPLACE(C2416, ""[[:punct:]]"", """"), "" ""))"),25.0)</f>
        <v>25</v>
      </c>
      <c r="F2416" s="8">
        <f t="shared" si="1"/>
        <v>5.6</v>
      </c>
    </row>
    <row r="2417">
      <c r="A2417" s="2" t="s">
        <v>5160</v>
      </c>
      <c r="B2417" s="1" t="s">
        <v>5161</v>
      </c>
      <c r="C2417" s="5" t="str">
        <f>IFERROR(__xludf.DUMMYFUNCTION("REGEXREPLACE(B2417, ""[[:punct:]]"", """")"),"Choose your fighter httpstcoI6RtmalA6q")</f>
        <v>Choose your fighter httpstcoI6RtmalA6q</v>
      </c>
      <c r="D2417" s="7">
        <f>IFERROR(__xludf.DUMMYFUNCTION("LEN(REGEXREPLACE(C2417, ""[[:punct:]]"", """"))"),38.0)</f>
        <v>38</v>
      </c>
      <c r="E2417" s="7">
        <f>IFERROR(__xludf.DUMMYFUNCTION("COUNTA(SPLIT(REGEXREPLACE(C2417, ""[[:punct:]]"", """"), "" ""))"),4.0)</f>
        <v>4</v>
      </c>
      <c r="F2417" s="8">
        <f t="shared" si="1"/>
        <v>9.5</v>
      </c>
    </row>
    <row r="2418">
      <c r="A2418" s="2" t="s">
        <v>5163</v>
      </c>
      <c r="B2418" s="1" t="s">
        <v>5164</v>
      </c>
      <c r="C2418" s="5" t="str">
        <f>IFERROR(__xludf.DUMMYFUNCTION("REGEXREPLACE(B2418, ""[[:punct:]]"", """")"),"Does anyone know who this hehim psycho is httpstcojd6MWsyorN")</f>
        <v>Does anyone know who this hehim psycho is httpstcojd6MWsyorN</v>
      </c>
      <c r="D2418" s="7">
        <f>IFERROR(__xludf.DUMMYFUNCTION("LEN(REGEXREPLACE(C2418, ""[[:punct:]]"", """"))"),60.0)</f>
        <v>60</v>
      </c>
      <c r="E2418" s="7">
        <f>IFERROR(__xludf.DUMMYFUNCTION("COUNTA(SPLIT(REGEXREPLACE(C2418, ""[[:punct:]]"", """"), "" ""))"),9.0)</f>
        <v>9</v>
      </c>
      <c r="F2418" s="8">
        <f t="shared" si="1"/>
        <v>6.666666667</v>
      </c>
    </row>
    <row r="2419">
      <c r="A2419" s="2" t="s">
        <v>5166</v>
      </c>
      <c r="B2419" s="1" t="s">
        <v>5167</v>
      </c>
      <c r="C2419" s="5" t="str">
        <f>IFERROR(__xludf.DUMMYFUNCTION("REGEXREPLACE(B2419, ""[[:punct:]]"", """")"),"PingouinHeureux Thank you I just reached out to his employer")</f>
        <v>PingouinHeureux Thank you I just reached out to his employer</v>
      </c>
      <c r="D2419" s="7">
        <f>IFERROR(__xludf.DUMMYFUNCTION("LEN(REGEXREPLACE(C2419, ""[[:punct:]]"", """"))"),60.0)</f>
        <v>60</v>
      </c>
      <c r="E2419" s="7">
        <f>IFERROR(__xludf.DUMMYFUNCTION("COUNTA(SPLIT(REGEXREPLACE(C2419, ""[[:punct:]]"", """"), "" ""))"),10.0)</f>
        <v>10</v>
      </c>
      <c r="F2419" s="8">
        <f t="shared" si="1"/>
        <v>6</v>
      </c>
    </row>
    <row r="2420">
      <c r="A2420" s="2" t="s">
        <v>5168</v>
      </c>
      <c r="B2420" s="1" t="s">
        <v>5169</v>
      </c>
      <c r="C2420" s="5" t="str">
        <f>IFERROR(__xludf.DUMMYFUNCTION("REGEXREPLACE(B2420, ""[[:punct:]]"", """")"),"domlucre Lol")</f>
        <v>domlucre Lol</v>
      </c>
      <c r="D2420" s="7">
        <f>IFERROR(__xludf.DUMMYFUNCTION("LEN(REGEXREPLACE(C2420, ""[[:punct:]]"", """"))"),12.0)</f>
        <v>12</v>
      </c>
      <c r="E2420" s="7">
        <f>IFERROR(__xludf.DUMMYFUNCTION("COUNTA(SPLIT(REGEXREPLACE(C2420, ""[[:punct:]]"", """"), "" ""))"),2.0)</f>
        <v>2</v>
      </c>
      <c r="F2420" s="8">
        <f t="shared" si="1"/>
        <v>6</v>
      </c>
    </row>
    <row r="2421">
      <c r="A2421" s="2" t="s">
        <v>5170</v>
      </c>
      <c r="B2421" s="1" t="s">
        <v>5171</v>
      </c>
      <c r="C2421" s="5" t="str">
        <f>IFERROR(__xludf.DUMMYFUNCTION("REGEXREPLACE(B2421, ""[[:punct:]]"", """")"),"Does anyone know who this psycho telling me to kll myself is httpstcoM7el09QE3y")</f>
        <v>Does anyone know who this psycho telling me to kll myself is httpstcoM7el09QE3y</v>
      </c>
      <c r="D2421" s="7">
        <f>IFERROR(__xludf.DUMMYFUNCTION("LEN(REGEXREPLACE(C2421, ""[[:punct:]]"", """"))"),79.0)</f>
        <v>79</v>
      </c>
      <c r="E2421" s="7">
        <f>IFERROR(__xludf.DUMMYFUNCTION("COUNTA(SPLIT(REGEXREPLACE(C2421, ""[[:punct:]]"", """"), "" ""))"),13.0)</f>
        <v>13</v>
      </c>
      <c r="F2421" s="8">
        <f t="shared" si="1"/>
        <v>6.076923077</v>
      </c>
    </row>
    <row r="2422">
      <c r="A2422" s="2" t="s">
        <v>5173</v>
      </c>
      <c r="B2422" s="1" t="s">
        <v>5174</v>
      </c>
      <c r="C2422" s="5" t="str">
        <f>IFERROR(__xludf.DUMMYFUNCTION("REGEXREPLACE(B2422, ""[[:punct:]]"", """")"),"Theyre coming after your kids and they arent even hiding it")</f>
        <v>Theyre coming after your kids and they arent even hiding it</v>
      </c>
      <c r="D2422" s="7">
        <f>IFERROR(__xludf.DUMMYFUNCTION("LEN(REGEXREPLACE(C2422, ""[[:punct:]]"", """"))"),59.0)</f>
        <v>59</v>
      </c>
      <c r="E2422" s="7">
        <f>IFERROR(__xludf.DUMMYFUNCTION("COUNTA(SPLIT(REGEXREPLACE(C2422, ""[[:punct:]]"", """"), "" ""))"),11.0)</f>
        <v>11</v>
      </c>
      <c r="F2422" s="8">
        <f t="shared" si="1"/>
        <v>5.363636364</v>
      </c>
    </row>
    <row r="2423">
      <c r="A2423" s="2" t="s">
        <v>5175</v>
      </c>
      <c r="B2423" s="1" t="s">
        <v>5176</v>
      </c>
      <c r="C2423" s="5" t="str">
        <f>IFERROR(__xludf.DUMMYFUNCTION("REGEXREPLACE(B2423, ""[[:punct:]]"", """")"),"RileyGaines MaryMargOlohan Awesome 👏")</f>
        <v>RileyGaines MaryMargOlohan Awesome 👏</v>
      </c>
      <c r="D2423" s="7">
        <f>IFERROR(__xludf.DUMMYFUNCTION("LEN(REGEXREPLACE(C2423, ""[[:punct:]]"", """"))"),37.0)</f>
        <v>37</v>
      </c>
      <c r="E2423" s="7">
        <f>IFERROR(__xludf.DUMMYFUNCTION("COUNTA(SPLIT(REGEXREPLACE(C2423, ""[[:punct:]]"", """"), "" ""))"),4.0)</f>
        <v>4</v>
      </c>
      <c r="F2423" s="8">
        <f t="shared" si="1"/>
        <v>9.25</v>
      </c>
    </row>
    <row r="2424">
      <c r="A2424" s="2" t="s">
        <v>5177</v>
      </c>
      <c r="B2424" s="1" t="s">
        <v>5178</v>
      </c>
      <c r="C2424" s="5" t="str">
        <f>IFERROR(__xludf.DUMMYFUNCTION("REGEXREPLACE(B2424, ""[[:punct:]]"", """")"),"3sidedstory PlanetTyrus He was so great")</f>
        <v>3sidedstory PlanetTyrus He was so great</v>
      </c>
      <c r="D2424" s="7">
        <f>IFERROR(__xludf.DUMMYFUNCTION("LEN(REGEXREPLACE(C2424, ""[[:punct:]]"", """"))"),39.0)</f>
        <v>39</v>
      </c>
      <c r="E2424" s="7">
        <f>IFERROR(__xludf.DUMMYFUNCTION("COUNTA(SPLIT(REGEXREPLACE(C2424, ""[[:punct:]]"", """"), "" ""))"),6.0)</f>
        <v>6</v>
      </c>
      <c r="F2424" s="8">
        <f t="shared" si="1"/>
        <v>6.5</v>
      </c>
    </row>
    <row r="2425">
      <c r="A2425" s="2" t="s">
        <v>5179</v>
      </c>
      <c r="B2425" s="1" t="s">
        <v>5180</v>
      </c>
      <c r="C2425" s="5" t="str">
        <f>IFERROR(__xludf.DUMMYFUNCTION("REGEXREPLACE(B2425, ""[[:punct:]]"", """")"),"TRHLofficial AvaSantina Sure it’s a girl")</f>
        <v>TRHLofficial AvaSantina Sure it’s a girl</v>
      </c>
      <c r="D2425" s="7">
        <f>IFERROR(__xludf.DUMMYFUNCTION("LEN(REGEXREPLACE(C2425, ""[[:punct:]]"", """"))"),40.0)</f>
        <v>40</v>
      </c>
      <c r="E2425" s="7">
        <f>IFERROR(__xludf.DUMMYFUNCTION("COUNTA(SPLIT(REGEXREPLACE(C2425, ""[[:punct:]]"", """"), "" ""))"),6.0)</f>
        <v>6</v>
      </c>
      <c r="F2425" s="8">
        <f t="shared" si="1"/>
        <v>6.666666667</v>
      </c>
    </row>
    <row r="2426">
      <c r="A2426" s="2" t="s">
        <v>5181</v>
      </c>
      <c r="B2426" s="1" t="s">
        <v>5182</v>
      </c>
      <c r="C2426" s="5" t="str">
        <f>IFERROR(__xludf.DUMMYFUNCTION("REGEXREPLACE(B2426, ""[[:punct:]]"", """")"),"Woke British reporter AvaSantina doesnt want you to know about the sexualization of your kids in schools and the fact that theyre giving your kids prn in schools
Why wouldnt she want parents to know whats going on in their kids schools 🚨")</f>
        <v>Woke British reporter AvaSantina doesnt want you to know about the sexualization of your kids in schools and the fact that theyre giving your kids prn in schools
Why wouldnt she want parents to know whats going on in their kids schools 🚨</v>
      </c>
      <c r="D2426" s="7">
        <f>IFERROR(__xludf.DUMMYFUNCTION("LEN(REGEXREPLACE(C2426, ""[[:punct:]]"", """"))"),239.0)</f>
        <v>239</v>
      </c>
      <c r="E2426" s="7">
        <f>IFERROR(__xludf.DUMMYFUNCTION("COUNTA(SPLIT(REGEXREPLACE(C2426, ""[[:punct:]]"", """"), "" ""))"),42.0)</f>
        <v>42</v>
      </c>
      <c r="F2426" s="8">
        <f t="shared" si="1"/>
        <v>5.69047619</v>
      </c>
    </row>
    <row r="2427">
      <c r="A2427" s="2" t="s">
        <v>5183</v>
      </c>
      <c r="B2427" s="1" t="s">
        <v>5184</v>
      </c>
      <c r="C2427" s="5" t="str">
        <f>IFERROR(__xludf.DUMMYFUNCTION("REGEXREPLACE(B2427, ""[[:punct:]]"", """")"),"atensnut piersmorgan ❤️")</f>
        <v>atensnut piersmorgan ❤️</v>
      </c>
      <c r="D2427" s="7">
        <f>IFERROR(__xludf.DUMMYFUNCTION("LEN(REGEXREPLACE(C2427, ""[[:punct:]]"", """"))"),23.0)</f>
        <v>23</v>
      </c>
      <c r="E2427" s="7">
        <f>IFERROR(__xludf.DUMMYFUNCTION("COUNTA(SPLIT(REGEXREPLACE(C2427, ""[[:punct:]]"", """"), "" ""))"),3.0)</f>
        <v>3</v>
      </c>
      <c r="F2427" s="8">
        <f t="shared" si="1"/>
        <v>7.666666667</v>
      </c>
    </row>
    <row r="2428">
      <c r="A2428" s="2" t="s">
        <v>5185</v>
      </c>
      <c r="B2428" s="1" t="s">
        <v>5186</v>
      </c>
      <c r="C2428" s="5" t="str">
        <f>IFERROR(__xludf.DUMMYFUNCTION("REGEXREPLACE(B2428, ""[[:punct:]]"", """")"),"My goal is to become irrelevant and shut down Libs of TikTok Because that would mean gender ideology is eradicated from our country and my mission will be complete httpstcox5tDGkjiBu")</f>
        <v>My goal is to become irrelevant and shut down Libs of TikTok Because that would mean gender ideology is eradicated from our country and my mission will be complete httpstcox5tDGkjiBu</v>
      </c>
      <c r="D2428" s="7">
        <f>IFERROR(__xludf.DUMMYFUNCTION("LEN(REGEXREPLACE(C2428, ""[[:punct:]]"", """"))"),182.0)</f>
        <v>182</v>
      </c>
      <c r="E2428" s="7">
        <f>IFERROR(__xludf.DUMMYFUNCTION("COUNTA(SPLIT(REGEXREPLACE(C2428, ""[[:punct:]]"", """"), "" ""))"),30.0)</f>
        <v>30</v>
      </c>
      <c r="F2428" s="8">
        <f t="shared" si="1"/>
        <v>6.066666667</v>
      </c>
    </row>
    <row r="2429">
      <c r="A2429" s="2" t="s">
        <v>5188</v>
      </c>
      <c r="B2429" s="1" t="s">
        <v>5189</v>
      </c>
      <c r="C2429" s="5" t="str">
        <f>IFERROR(__xludf.DUMMYFUNCTION("REGEXREPLACE(B2429, ""[[:punct:]]"", """")"),"goddeketal piersmorgan I might be after my next post about him")</f>
        <v>goddeketal piersmorgan I might be after my next post about him</v>
      </c>
      <c r="D2429" s="7">
        <f>IFERROR(__xludf.DUMMYFUNCTION("LEN(REGEXREPLACE(C2429, ""[[:punct:]]"", """"))"),62.0)</f>
        <v>62</v>
      </c>
      <c r="E2429" s="7">
        <f>IFERROR(__xludf.DUMMYFUNCTION("COUNTA(SPLIT(REGEXREPLACE(C2429, ""[[:punct:]]"", """"), "" ""))"),11.0)</f>
        <v>11</v>
      </c>
      <c r="F2429" s="8">
        <f t="shared" si="1"/>
        <v>5.636363636</v>
      </c>
    </row>
    <row r="2430">
      <c r="A2430" s="2" t="s">
        <v>5190</v>
      </c>
      <c r="B2430" s="1" t="s">
        <v>5191</v>
      </c>
      <c r="C2430" s="5" t="str">
        <f>IFERROR(__xludf.DUMMYFUNCTION("REGEXREPLACE(B2430, ""[[:punct:]]"", """")"),"If the people who are pro gnital mutilation and pro giving kids prn in schools liked me I’d be very concerned I thrive on their hate 😘 httpstcoG09ItQN5ES")</f>
        <v>If the people who are pro gnital mutilation and pro giving kids prn in schools liked me I’d be very concerned I thrive on their hate 😘 httpstcoG09ItQN5ES</v>
      </c>
      <c r="D2430" s="7">
        <f>IFERROR(__xludf.DUMMYFUNCTION("LEN(REGEXREPLACE(C2430, ""[[:punct:]]"", """"))"),154.0)</f>
        <v>154</v>
      </c>
      <c r="E2430" s="7">
        <f>IFERROR(__xludf.DUMMYFUNCTION("COUNTA(SPLIT(REGEXREPLACE(C2430, ""[[:punct:]]"", """"), "" ""))"),28.0)</f>
        <v>28</v>
      </c>
      <c r="F2430" s="8">
        <f t="shared" si="1"/>
        <v>5.5</v>
      </c>
    </row>
    <row r="2431">
      <c r="A2431" s="2" t="s">
        <v>5193</v>
      </c>
      <c r="B2431" s="1" t="s">
        <v>5194</v>
      </c>
      <c r="C2431" s="5" t="str">
        <f>IFERROR(__xludf.DUMMYFUNCTION("REGEXREPLACE(B2431, ""[[:punct:]]"", """")"),"RELEASE ALL THE EPSTEIN DOCS 👏")</f>
        <v>RELEASE ALL THE EPSTEIN DOCS 👏</v>
      </c>
      <c r="D2431" s="7">
        <f>IFERROR(__xludf.DUMMYFUNCTION("LEN(REGEXREPLACE(C2431, ""[[:punct:]]"", """"))"),31.0)</f>
        <v>31</v>
      </c>
      <c r="E2431" s="7">
        <f>IFERROR(__xludf.DUMMYFUNCTION("COUNTA(SPLIT(REGEXREPLACE(C2431, ""[[:punct:]]"", """"), "" ""))"),6.0)</f>
        <v>6</v>
      </c>
      <c r="F2431" s="8">
        <f t="shared" si="1"/>
        <v>5.166666667</v>
      </c>
    </row>
    <row r="2432">
      <c r="A2432" s="2" t="s">
        <v>5195</v>
      </c>
      <c r="B2432" s="1" t="s">
        <v>5196</v>
      </c>
      <c r="C2432" s="5" t="str">
        <f>IFERROR(__xludf.DUMMYFUNCTION("REGEXREPLACE(B2432, ""[[:punct:]]"", """")"),"LynkLuv Thank you")</f>
        <v>LynkLuv Thank you</v>
      </c>
      <c r="D2432" s="7">
        <f>IFERROR(__xludf.DUMMYFUNCTION("LEN(REGEXREPLACE(C2432, ""[[:punct:]]"", """"))"),17.0)</f>
        <v>17</v>
      </c>
      <c r="E2432" s="7">
        <f>IFERROR(__xludf.DUMMYFUNCTION("COUNTA(SPLIT(REGEXREPLACE(C2432, ""[[:punct:]]"", """"), "" ""))"),3.0)</f>
        <v>3</v>
      </c>
      <c r="F2432" s="8">
        <f t="shared" si="1"/>
        <v>5.666666667</v>
      </c>
    </row>
    <row r="2433">
      <c r="A2433" s="2" t="s">
        <v>5197</v>
      </c>
      <c r="B2433" s="1" t="s">
        <v>5198</v>
      </c>
      <c r="C2433" s="5" t="str">
        <f>IFERROR(__xludf.DUMMYFUNCTION("REGEXREPLACE(B2433, ""[[:punct:]]"", """")"),"assliken elonmusk Concerning elonmusk")</f>
        <v>assliken elonmusk Concerning elonmusk</v>
      </c>
      <c r="D2433" s="7">
        <f>IFERROR(__xludf.DUMMYFUNCTION("LEN(REGEXREPLACE(C2433, ""[[:punct:]]"", """"))"),37.0)</f>
        <v>37</v>
      </c>
      <c r="E2433" s="7">
        <f>IFERROR(__xludf.DUMMYFUNCTION("COUNTA(SPLIT(REGEXREPLACE(C2433, ""[[:punct:]]"", """"), "" ""))"),4.0)</f>
        <v>4</v>
      </c>
      <c r="F2433" s="8">
        <f t="shared" si="1"/>
        <v>9.25</v>
      </c>
    </row>
    <row r="2434">
      <c r="A2434" s="2" t="s">
        <v>5199</v>
      </c>
      <c r="B2434" s="1" t="s">
        <v>5200</v>
      </c>
      <c r="C2434" s="5" t="str">
        <f>IFERROR(__xludf.DUMMYFUNCTION("REGEXREPLACE(B2434, ""[[:punct:]]"", """")"),"Chesschick01 ❤️")</f>
        <v>Chesschick01 ❤️</v>
      </c>
      <c r="D2434" s="7">
        <f>IFERROR(__xludf.DUMMYFUNCTION("LEN(REGEXREPLACE(C2434, ""[[:punct:]]"", """"))"),15.0)</f>
        <v>15</v>
      </c>
      <c r="E2434" s="7">
        <f>IFERROR(__xludf.DUMMYFUNCTION("COUNTA(SPLIT(REGEXREPLACE(C2434, ""[[:punct:]]"", """"), "" ""))"),2.0)</f>
        <v>2</v>
      </c>
      <c r="F2434" s="8">
        <f t="shared" si="1"/>
        <v>7.5</v>
      </c>
    </row>
    <row r="2435">
      <c r="A2435" s="2" t="s">
        <v>5201</v>
      </c>
      <c r="B2435" s="1" t="s">
        <v>5202</v>
      </c>
      <c r="C2435" s="5" t="str">
        <f>IFERROR(__xludf.DUMMYFUNCTION("REGEXREPLACE(B2435, ""[[:punct:]]"", """")"),"domlucre This is absolutely horrific")</f>
        <v>domlucre This is absolutely horrific</v>
      </c>
      <c r="D2435" s="7">
        <f>IFERROR(__xludf.DUMMYFUNCTION("LEN(REGEXREPLACE(C2435, ""[[:punct:]]"", """"))"),36.0)</f>
        <v>36</v>
      </c>
      <c r="E2435" s="7">
        <f>IFERROR(__xludf.DUMMYFUNCTION("COUNTA(SPLIT(REGEXREPLACE(C2435, ""[[:punct:]]"", """"), "" ""))"),5.0)</f>
        <v>5</v>
      </c>
      <c r="F2435" s="8">
        <f t="shared" si="1"/>
        <v>7.2</v>
      </c>
    </row>
    <row r="2436">
      <c r="A2436" s="2" t="s">
        <v>5203</v>
      </c>
      <c r="B2436" s="1" t="s">
        <v>3098</v>
      </c>
      <c r="C2436" s="5" t="str">
        <f>IFERROR(__xludf.DUMMYFUNCTION("REGEXREPLACE(B2436, ""[[:punct:]]"", """")"),"Who wants to tell them")</f>
        <v>Who wants to tell them</v>
      </c>
      <c r="D2436" s="7">
        <f>IFERROR(__xludf.DUMMYFUNCTION("LEN(REGEXREPLACE(C2436, ""[[:punct:]]"", """"))"),22.0)</f>
        <v>22</v>
      </c>
      <c r="E2436" s="7">
        <f>IFERROR(__xludf.DUMMYFUNCTION("COUNTA(SPLIT(REGEXREPLACE(C2436, ""[[:punct:]]"", """"), "" ""))"),5.0)</f>
        <v>5</v>
      </c>
      <c r="F2436" s="8">
        <f t="shared" si="1"/>
        <v>4.4</v>
      </c>
    </row>
    <row r="2437">
      <c r="A2437" s="2" t="s">
        <v>5204</v>
      </c>
      <c r="B2437" s="1" t="s">
        <v>5205</v>
      </c>
      <c r="C2437" s="5" t="str">
        <f>IFERROR(__xludf.DUMMYFUNCTION("REGEXREPLACE(B2437, ""[[:punct:]]"", """")"),"Look who the author is 😂 Internet creep Jeffrey Marsh is spreading misinformation httpstcog455tsht8f")</f>
        <v>Look who the author is 😂 Internet creep Jeffrey Marsh is spreading misinformation httpstcog455tsht8f</v>
      </c>
      <c r="D2437" s="7">
        <f>IFERROR(__xludf.DUMMYFUNCTION("LEN(REGEXREPLACE(C2437, ""[[:punct:]]"", """"))"),101.0)</f>
        <v>101</v>
      </c>
      <c r="E2437" s="7">
        <f>IFERROR(__xludf.DUMMYFUNCTION("COUNTA(SPLIT(REGEXREPLACE(C2437, ""[[:punct:]]"", """"), "" ""))"),14.0)</f>
        <v>14</v>
      </c>
      <c r="F2437" s="8">
        <f t="shared" si="1"/>
        <v>7.214285714</v>
      </c>
    </row>
    <row r="2438">
      <c r="A2438" s="2" t="s">
        <v>5207</v>
      </c>
      <c r="B2438" s="1" t="s">
        <v>5208</v>
      </c>
      <c r="C2438" s="5" t="str">
        <f>IFERROR(__xludf.DUMMYFUNCTION("REGEXREPLACE(B2438, ""[[:punct:]]"", """")"),"Removing prn from schools shouldn’t be political You guys decided to make it political")</f>
        <v>Removing prn from schools shouldn’t be political You guys decided to make it political</v>
      </c>
      <c r="D2438" s="7">
        <f>IFERROR(__xludf.DUMMYFUNCTION("LEN(REGEXREPLACE(C2438, ""[[:punct:]]"", """"))"),86.0)</f>
        <v>86</v>
      </c>
      <c r="E2438" s="7">
        <f>IFERROR(__xludf.DUMMYFUNCTION("COUNTA(SPLIT(REGEXREPLACE(C2438, ""[[:punct:]]"", """"), "" ""))"),14.0)</f>
        <v>14</v>
      </c>
      <c r="F2438" s="8">
        <f t="shared" si="1"/>
        <v>6.142857143</v>
      </c>
    </row>
    <row r="2439">
      <c r="A2439" s="2" t="s">
        <v>5209</v>
      </c>
      <c r="B2439" s="1" t="s">
        <v>5210</v>
      </c>
      <c r="C2439" s="5" t="str">
        <f>IFERROR(__xludf.DUMMYFUNCTION("REGEXREPLACE(B2439, ""[[:punct:]]"", """")"),"jarvisbest So freaking boring")</f>
        <v>jarvisbest So freaking boring</v>
      </c>
      <c r="D2439" s="7">
        <f>IFERROR(__xludf.DUMMYFUNCTION("LEN(REGEXREPLACE(C2439, ""[[:punct:]]"", """"))"),29.0)</f>
        <v>29</v>
      </c>
      <c r="E2439" s="7">
        <f>IFERROR(__xludf.DUMMYFUNCTION("COUNTA(SPLIT(REGEXREPLACE(C2439, ""[[:punct:]]"", """"), "" ""))"),4.0)</f>
        <v>4</v>
      </c>
      <c r="F2439" s="8">
        <f t="shared" si="1"/>
        <v>7.25</v>
      </c>
    </row>
    <row r="2440">
      <c r="A2440" s="2" t="s">
        <v>5211</v>
      </c>
      <c r="B2440" s="1" t="s">
        <v>5212</v>
      </c>
      <c r="C2440" s="5" t="str">
        <f>IFERROR(__xludf.DUMMYFUNCTION("REGEXREPLACE(B2440, ""[[:punct:]]"", """")"),"Sure I’ll do it Not next week though We should each be given ample time to prepare httpstcoQs3vtQPuso")</f>
        <v>Sure I’ll do it Not next week though We should each be given ample time to prepare httpstcoQs3vtQPuso</v>
      </c>
      <c r="D2440" s="7">
        <f>IFERROR(__xludf.DUMMYFUNCTION("LEN(REGEXREPLACE(C2440, ""[[:punct:]]"", """"))"),101.0)</f>
        <v>101</v>
      </c>
      <c r="E2440" s="7">
        <f>IFERROR(__xludf.DUMMYFUNCTION("COUNTA(SPLIT(REGEXREPLACE(C2440, ""[[:punct:]]"", """"), "" ""))"),18.0)</f>
        <v>18</v>
      </c>
      <c r="F2440" s="8">
        <f t="shared" si="1"/>
        <v>5.611111111</v>
      </c>
    </row>
    <row r="2441">
      <c r="A2441" s="2" t="s">
        <v>5214</v>
      </c>
      <c r="B2441" s="1" t="s">
        <v>5215</v>
      </c>
      <c r="C2441" s="5" t="str">
        <f>IFERROR(__xludf.DUMMYFUNCTION("REGEXREPLACE(B2441, ""[[:punct:]]"", """")"),"RedsRepair95 Lolll 🫨")</f>
        <v>RedsRepair95 Lolll 🫨</v>
      </c>
      <c r="D2441" s="7">
        <f>IFERROR(__xludf.DUMMYFUNCTION("LEN(REGEXREPLACE(C2441, ""[[:punct:]]"", """"))"),21.0)</f>
        <v>21</v>
      </c>
      <c r="E2441" s="7">
        <f>IFERROR(__xludf.DUMMYFUNCTION("COUNTA(SPLIT(REGEXREPLACE(C2441, ""[[:punct:]]"", """"), "" ""))"),3.0)</f>
        <v>3</v>
      </c>
      <c r="F2441" s="8">
        <f t="shared" si="1"/>
        <v>7</v>
      </c>
    </row>
    <row r="2442">
      <c r="A2442" s="2" t="s">
        <v>5216</v>
      </c>
      <c r="B2442" s="1" t="s">
        <v>5217</v>
      </c>
      <c r="C2442" s="5" t="str">
        <f>IFERROR(__xludf.DUMMYFUNCTION("REGEXREPLACE(B2442, ""[[:punct:]]"", """")"),"jhawk4life Ok but pineapple on pizza is actually delicious… 🫣")</f>
        <v>jhawk4life Ok but pineapple on pizza is actually delicious… 🫣</v>
      </c>
      <c r="D2442" s="7">
        <f>IFERROR(__xludf.DUMMYFUNCTION("LEN(REGEXREPLACE(C2442, ""[[:punct:]]"", """"))"),62.0)</f>
        <v>62</v>
      </c>
      <c r="E2442" s="7">
        <f>IFERROR(__xludf.DUMMYFUNCTION("COUNTA(SPLIT(REGEXREPLACE(C2442, ""[[:punct:]]"", """"), "" ""))"),10.0)</f>
        <v>10</v>
      </c>
      <c r="F2442" s="8">
        <f t="shared" si="1"/>
        <v>6.2</v>
      </c>
    </row>
    <row r="2443">
      <c r="A2443" s="2" t="s">
        <v>5218</v>
      </c>
      <c r="B2443" s="1" t="s">
        <v>5219</v>
      </c>
      <c r="C2443" s="5" t="str">
        <f>IFERROR(__xludf.DUMMYFUNCTION("REGEXREPLACE(B2443, ""[[:punct:]]"", """")"),"Jules31415 So far every rumor I heard ended up being true If what I’m hearing now is true then people very close to her have not been honest with the police about what happened…")</f>
        <v>Jules31415 So far every rumor I heard ended up being true If what I’m hearing now is true then people very close to her have not been honest with the police about what happened…</v>
      </c>
      <c r="D2443" s="7">
        <f>IFERROR(__xludf.DUMMYFUNCTION("LEN(REGEXREPLACE(C2443, ""[[:punct:]]"", """"))"),177.0)</f>
        <v>177</v>
      </c>
      <c r="E2443" s="7">
        <f>IFERROR(__xludf.DUMMYFUNCTION("COUNTA(SPLIT(REGEXREPLACE(C2443, ""[[:punct:]]"", """"), "" ""))"),34.0)</f>
        <v>34</v>
      </c>
      <c r="F2443" s="8">
        <f t="shared" si="1"/>
        <v>5.205882353</v>
      </c>
    </row>
    <row r="2444">
      <c r="A2444" s="2" t="s">
        <v>5220</v>
      </c>
      <c r="B2444" s="1" t="s">
        <v>5221</v>
      </c>
      <c r="C2444" s="5" t="str">
        <f>IFERROR(__xludf.DUMMYFUNCTION("REGEXREPLACE(B2444, ""[[:punct:]]"", """")"),"This is the story of the youngest American who was held hostage by Hamas The only hostage who Biden mentioned by name There’s six more Americans still being held hostage Why won’t Biden say their names What is he doing to bring them home httpstcoWYp6GHNtq"&amp;"e")</f>
        <v>This is the story of the youngest American who was held hostage by Hamas The only hostage who Biden mentioned by name There’s six more Americans still being held hostage Why won’t Biden say their names What is he doing to bring them home httpstcoWYp6GHNtqe</v>
      </c>
      <c r="D2444" s="7">
        <f>IFERROR(__xludf.DUMMYFUNCTION("LEN(REGEXREPLACE(C2444, ""[[:punct:]]"", """"))"),256.0)</f>
        <v>256</v>
      </c>
      <c r="E2444" s="7">
        <f>IFERROR(__xludf.DUMMYFUNCTION("COUNTA(SPLIT(REGEXREPLACE(C2444, ""[[:punct:]]"", """"), "" ""))"),45.0)</f>
        <v>45</v>
      </c>
      <c r="F2444" s="8">
        <f t="shared" si="1"/>
        <v>5.688888889</v>
      </c>
    </row>
    <row r="2445">
      <c r="A2445" s="2" t="s">
        <v>5223</v>
      </c>
      <c r="B2445" s="1" t="s">
        <v>5224</v>
      </c>
      <c r="C2445" s="5" t="str">
        <f>IFERROR(__xludf.DUMMYFUNCTION("REGEXREPLACE(B2445, ""[[:punct:]]"", """")"),"LostSoul76 Yes I heard a rumor about this")</f>
        <v>LostSoul76 Yes I heard a rumor about this</v>
      </c>
      <c r="D2445" s="7">
        <f>IFERROR(__xludf.DUMMYFUNCTION("LEN(REGEXREPLACE(C2445, ""[[:punct:]]"", """"))"),41.0)</f>
        <v>41</v>
      </c>
      <c r="E2445" s="7">
        <f>IFERROR(__xludf.DUMMYFUNCTION("COUNTA(SPLIT(REGEXREPLACE(C2445, ""[[:punct:]]"", """"), "" ""))"),8.0)</f>
        <v>8</v>
      </c>
      <c r="F2445" s="8">
        <f t="shared" si="1"/>
        <v>5.125</v>
      </c>
    </row>
    <row r="2446">
      <c r="A2446" s="2" t="s">
        <v>5225</v>
      </c>
      <c r="B2446" s="1" t="s">
        <v>5226</v>
      </c>
      <c r="C2446" s="5" t="str">
        <f>IFERROR(__xludf.DUMMYFUNCTION("REGEXREPLACE(B2446, ""[[:punct:]]"", """")"),"TomGaddis1 Call Tay Tay")</f>
        <v>TomGaddis1 Call Tay Tay</v>
      </c>
      <c r="D2446" s="7">
        <f>IFERROR(__xludf.DUMMYFUNCTION("LEN(REGEXREPLACE(C2446, ""[[:punct:]]"", """"))"),23.0)</f>
        <v>23</v>
      </c>
      <c r="E2446" s="7">
        <f>IFERROR(__xludf.DUMMYFUNCTION("COUNTA(SPLIT(REGEXREPLACE(C2446, ""[[:punct:]]"", """"), "" ""))"),4.0)</f>
        <v>4</v>
      </c>
      <c r="F2446" s="8">
        <f t="shared" si="1"/>
        <v>5.75</v>
      </c>
    </row>
    <row r="2447">
      <c r="A2447" s="2" t="s">
        <v>5227</v>
      </c>
      <c r="B2447" s="1" t="s">
        <v>5228</v>
      </c>
      <c r="C2447" s="5" t="str">
        <f>IFERROR(__xludf.DUMMYFUNCTION("REGEXREPLACE(B2447, ""[[:punct:]]"", """")"),"mac78251 I wasnt in Texas today I can easily corroborate that")</f>
        <v>mac78251 I wasnt in Texas today I can easily corroborate that</v>
      </c>
      <c r="D2447" s="7">
        <f>IFERROR(__xludf.DUMMYFUNCTION("LEN(REGEXREPLACE(C2447, ""[[:punct:]]"", """"))"),61.0)</f>
        <v>61</v>
      </c>
      <c r="E2447" s="7">
        <f>IFERROR(__xludf.DUMMYFUNCTION("COUNTA(SPLIT(REGEXREPLACE(C2447, ""[[:punct:]]"", """"), "" ""))"),11.0)</f>
        <v>11</v>
      </c>
      <c r="F2447" s="8">
        <f t="shared" si="1"/>
        <v>5.545454545</v>
      </c>
    </row>
    <row r="2448">
      <c r="A2448" s="2" t="s">
        <v>5229</v>
      </c>
      <c r="B2448" s="1" t="s">
        <v>5230</v>
      </c>
      <c r="C2448" s="5" t="str">
        <f>IFERROR(__xludf.DUMMYFUNCTION("REGEXREPLACE(B2448, ""[[:punct:]]"", """")"),"LibertyJamison I have an alibi")</f>
        <v>LibertyJamison I have an alibi</v>
      </c>
      <c r="D2448" s="7">
        <f>IFERROR(__xludf.DUMMYFUNCTION("LEN(REGEXREPLACE(C2448, ""[[:punct:]]"", """"))"),30.0)</f>
        <v>30</v>
      </c>
      <c r="E2448" s="7">
        <f>IFERROR(__xludf.DUMMYFUNCTION("COUNTA(SPLIT(REGEXREPLACE(C2448, ""[[:punct:]]"", """"), "" ""))"),5.0)</f>
        <v>5</v>
      </c>
      <c r="F2448" s="8">
        <f t="shared" si="1"/>
        <v>6</v>
      </c>
    </row>
    <row r="2449">
      <c r="A2449" s="2" t="s">
        <v>5231</v>
      </c>
      <c r="B2449" s="1" t="s">
        <v>5232</v>
      </c>
      <c r="C2449" s="5" t="str">
        <f>IFERROR(__xludf.DUMMYFUNCTION("REGEXREPLACE(B2449, ""[[:punct:]]"", """")"),"Good evening did the Left find anything else to blame on me today")</f>
        <v>Good evening did the Left find anything else to blame on me today</v>
      </c>
      <c r="D2449" s="7">
        <f>IFERROR(__xludf.DUMMYFUNCTION("LEN(REGEXREPLACE(C2449, ""[[:punct:]]"", """"))"),65.0)</f>
        <v>65</v>
      </c>
      <c r="E2449" s="7">
        <f>IFERROR(__xludf.DUMMYFUNCTION("COUNTA(SPLIT(REGEXREPLACE(C2449, ""[[:punct:]]"", """"), "" ""))"),13.0)</f>
        <v>13</v>
      </c>
      <c r="F2449" s="8">
        <f t="shared" si="1"/>
        <v>5</v>
      </c>
    </row>
    <row r="2450">
      <c r="A2450" s="2" t="s">
        <v>5233</v>
      </c>
      <c r="B2450" s="1" t="s">
        <v>5234</v>
      </c>
      <c r="C2450" s="5" t="str">
        <f>IFERROR(__xludf.DUMMYFUNCTION("REGEXREPLACE(B2450, ""[[:punct:]]"", """")"),"Cry harder😘")</f>
        <v>Cry harder😘</v>
      </c>
      <c r="D2450" s="7">
        <f>IFERROR(__xludf.DUMMYFUNCTION("LEN(REGEXREPLACE(C2450, ""[[:punct:]]"", """"))"),12.0)</f>
        <v>12</v>
      </c>
      <c r="E2450" s="7">
        <f>IFERROR(__xludf.DUMMYFUNCTION("COUNTA(SPLIT(REGEXREPLACE(C2450, ""[[:punct:]]"", """"), "" ""))"),2.0)</f>
        <v>2</v>
      </c>
      <c r="F2450" s="8">
        <f t="shared" si="1"/>
        <v>6</v>
      </c>
    </row>
    <row r="2451">
      <c r="A2451" s="2" t="s">
        <v>5235</v>
      </c>
      <c r="B2451" s="1" t="s">
        <v>5236</v>
      </c>
      <c r="C2451" s="5" t="str">
        <f>IFERROR(__xludf.DUMMYFUNCTION("REGEXREPLACE(B2451, ""[[:punct:]]"", """")"),"nypost The author of this insane piece deleted his account httpstco35cEdsplKC")</f>
        <v>nypost The author of this insane piece deleted his account httpstco35cEdsplKC</v>
      </c>
      <c r="D2451" s="7">
        <f>IFERROR(__xludf.DUMMYFUNCTION("LEN(REGEXREPLACE(C2451, ""[[:punct:]]"", """"))"),77.0)</f>
        <v>77</v>
      </c>
      <c r="E2451" s="7">
        <f>IFERROR(__xludf.DUMMYFUNCTION("COUNTA(SPLIT(REGEXREPLACE(C2451, ""[[:punct:]]"", """"), "" ""))"),11.0)</f>
        <v>11</v>
      </c>
      <c r="F2451" s="8">
        <f t="shared" si="1"/>
        <v>7</v>
      </c>
    </row>
    <row r="2452">
      <c r="A2452" s="2" t="s">
        <v>5238</v>
      </c>
      <c r="B2452" s="1" t="s">
        <v>5239</v>
      </c>
      <c r="C2452" s="5" t="str">
        <f>IFERROR(__xludf.DUMMYFUNCTION("REGEXREPLACE(B2452, ""[[:punct:]]"", """")"),"WokeArchive Lmao")</f>
        <v>WokeArchive Lmao</v>
      </c>
      <c r="D2452" s="7">
        <f>IFERROR(__xludf.DUMMYFUNCTION("LEN(REGEXREPLACE(C2452, ""[[:punct:]]"", """"))"),16.0)</f>
        <v>16</v>
      </c>
      <c r="E2452" s="7">
        <f>IFERROR(__xludf.DUMMYFUNCTION("COUNTA(SPLIT(REGEXREPLACE(C2452, ""[[:punct:]]"", """"), "" ""))"),2.0)</f>
        <v>2</v>
      </c>
      <c r="F2452" s="8">
        <f t="shared" si="1"/>
        <v>8</v>
      </c>
    </row>
    <row r="2453">
      <c r="A2453" s="2" t="s">
        <v>5240</v>
      </c>
      <c r="B2453" s="1" t="s">
        <v>5241</v>
      </c>
      <c r="C2453" s="5" t="str">
        <f>IFERROR(__xludf.DUMMYFUNCTION("REGEXREPLACE(B2453, ""[[:punct:]]"", """")"),"Laken Riley tried calling 911 when she was attacked Police are refusing to release a recording of the call Very interesting… 🤔 
httpstcovKF9sDqzZ0")</f>
        <v>Laken Riley tried calling 911 when she was attacked Police are refusing to release a recording of the call Very interesting… 🤔 
httpstcovKF9sDqzZ0</v>
      </c>
      <c r="D2453" s="7">
        <f>IFERROR(__xludf.DUMMYFUNCTION("LEN(REGEXREPLACE(C2453, ""[[:punct:]]"", """"))"),147.0)</f>
        <v>147</v>
      </c>
      <c r="E2453" s="7">
        <f>IFERROR(__xludf.DUMMYFUNCTION("COUNTA(SPLIT(REGEXREPLACE(C2453, ""[[:punct:]]"", """"), "" ""))"),23.0)</f>
        <v>23</v>
      </c>
      <c r="F2453" s="8">
        <f t="shared" si="1"/>
        <v>6.391304348</v>
      </c>
    </row>
    <row r="2454">
      <c r="A2454" s="2" t="s">
        <v>5243</v>
      </c>
      <c r="B2454" s="1" t="s">
        <v>5244</v>
      </c>
      <c r="C2454" s="5" t="str">
        <f>IFERROR(__xludf.DUMMYFUNCTION("REGEXREPLACE(B2454, ""[[:punct:]]"", """")"),"Hearing insane insider details on Nex Benedict case Can’t share yet but will when I’m able to The entire narrative is crumbling faster than anything I’ve ever seen")</f>
        <v>Hearing insane insider details on Nex Benedict case Can’t share yet but will when I’m able to The entire narrative is crumbling faster than anything I’ve ever seen</v>
      </c>
      <c r="D2454" s="7">
        <f>IFERROR(__xludf.DUMMYFUNCTION("LEN(REGEXREPLACE(C2454, ""[[:punct:]]"", """"))"),163.0)</f>
        <v>163</v>
      </c>
      <c r="E2454" s="7">
        <f>IFERROR(__xludf.DUMMYFUNCTION("COUNTA(SPLIT(REGEXREPLACE(C2454, ""[[:punct:]]"", """"), "" ""))"),28.0)</f>
        <v>28</v>
      </c>
      <c r="F2454" s="8">
        <f t="shared" si="1"/>
        <v>5.821428571</v>
      </c>
    </row>
    <row r="2455">
      <c r="A2455" s="2" t="s">
        <v>5245</v>
      </c>
      <c r="B2455" s="1" t="s">
        <v>5246</v>
      </c>
      <c r="C2455" s="5" t="str">
        <f>IFERROR(__xludf.DUMMYFUNCTION("REGEXREPLACE(B2455, ""[[:punct:]]"", """")"),"Just got into a very heated debate on piersmorgan 👀 Clip dropping soon")</f>
        <v>Just got into a very heated debate on piersmorgan 👀 Clip dropping soon</v>
      </c>
      <c r="D2455" s="7">
        <f>IFERROR(__xludf.DUMMYFUNCTION("LEN(REGEXREPLACE(C2455, ""[[:punct:]]"", """"))"),71.0)</f>
        <v>71</v>
      </c>
      <c r="E2455" s="7">
        <f>IFERROR(__xludf.DUMMYFUNCTION("COUNTA(SPLIT(REGEXREPLACE(C2455, ""[[:punct:]]"", """"), "" ""))"),13.0)</f>
        <v>13</v>
      </c>
      <c r="F2455" s="8">
        <f t="shared" si="1"/>
        <v>5.461538462</v>
      </c>
    </row>
    <row r="2456">
      <c r="A2456" s="2" t="s">
        <v>5247</v>
      </c>
      <c r="B2456" s="1" t="s">
        <v>5248</v>
      </c>
      <c r="C2456" s="5" t="str">
        <f>IFERROR(__xludf.DUMMYFUNCTION("REGEXREPLACE(B2456, ""[[:punct:]]"", """")"),"Good morning the media is still running articles blaming Nex’s deth on transphobia despite the police and school saying she was not targeted because of her identity and a recording of her saying she didn’t know the girls before the bathroom incident https"&amp;"tcoLcXUzpj6fd")</f>
        <v>Good morning the media is still running articles blaming Nex’s deth on transphobia despite the police and school saying she was not targeted because of her identity and a recording of her saying she didn’t know the girls before the bathroom incident httpstcoLcXUzpj6fd</v>
      </c>
      <c r="D2456" s="7">
        <f>IFERROR(__xludf.DUMMYFUNCTION("LEN(REGEXREPLACE(C2456, ""[[:punct:]]"", """"))"),268.0)</f>
        <v>268</v>
      </c>
      <c r="E2456" s="7">
        <f>IFERROR(__xludf.DUMMYFUNCTION("COUNTA(SPLIT(REGEXREPLACE(C2456, ""[[:punct:]]"", """"), "" ""))"),43.0)</f>
        <v>43</v>
      </c>
      <c r="F2456" s="8">
        <f t="shared" si="1"/>
        <v>6.23255814</v>
      </c>
    </row>
    <row r="2457">
      <c r="A2457" s="2" t="s">
        <v>5250</v>
      </c>
      <c r="B2457" s="1" t="s">
        <v>5251</v>
      </c>
      <c r="C2457" s="5" t="str">
        <f>IFERROR(__xludf.DUMMYFUNCTION("REGEXREPLACE(B2457, ""[[:punct:]]"", """")"),"You would think the left would be relieved that nonbinary kids arent getting beaten to death at school Instead theyre desperately trying to spin it and calling for investigations to try to prove otherwise Its almost as if theyre just exploiting this trage"&amp;"dy")</f>
        <v>You would think the left would be relieved that nonbinary kids arent getting beaten to death at school Instead theyre desperately trying to spin it and calling for investigations to try to prove otherwise Its almost as if theyre just exploiting this tragedy</v>
      </c>
      <c r="D2457" s="7">
        <f>IFERROR(__xludf.DUMMYFUNCTION("LEN(REGEXREPLACE(C2457, ""[[:punct:]]"", """"))"),257.0)</f>
        <v>257</v>
      </c>
      <c r="E2457" s="7">
        <f>IFERROR(__xludf.DUMMYFUNCTION("COUNTA(SPLIT(REGEXREPLACE(C2457, ""[[:punct:]]"", """"), "" ""))"),43.0)</f>
        <v>43</v>
      </c>
      <c r="F2457" s="8">
        <f t="shared" si="1"/>
        <v>5.976744186</v>
      </c>
    </row>
    <row r="2458">
      <c r="A2458" s="2" t="s">
        <v>5252</v>
      </c>
      <c r="B2458" s="1" t="s">
        <v>5253</v>
      </c>
      <c r="C2458" s="5" t="str">
        <f>IFERROR(__xludf.DUMMYFUNCTION("REGEXREPLACE(B2458, ""[[:punct:]]"", """")"),"What should’ve been me Be specific")</f>
        <v>What should’ve been me Be specific</v>
      </c>
      <c r="D2458" s="7">
        <f>IFERROR(__xludf.DUMMYFUNCTION("LEN(REGEXREPLACE(C2458, ""[[:punct:]]"", """"))"),34.0)</f>
        <v>34</v>
      </c>
      <c r="E2458" s="7">
        <f>IFERROR(__xludf.DUMMYFUNCTION("COUNTA(SPLIT(REGEXREPLACE(C2458, ""[[:punct:]]"", """"), "" ""))"),6.0)</f>
        <v>6</v>
      </c>
      <c r="F2458" s="8">
        <f t="shared" si="1"/>
        <v>5.666666667</v>
      </c>
    </row>
    <row r="2459">
      <c r="A2459" s="2" t="s">
        <v>5254</v>
      </c>
      <c r="B2459" s="1" t="s">
        <v>5255</v>
      </c>
      <c r="C2459" s="5" t="str">
        <f>IFERROR(__xludf.DUMMYFUNCTION("REGEXREPLACE(B2459, ""[[:punct:]]"", """")"),"MattPinner No")</f>
        <v>MattPinner No</v>
      </c>
      <c r="D2459" s="7">
        <f>IFERROR(__xludf.DUMMYFUNCTION("LEN(REGEXREPLACE(C2459, ""[[:punct:]]"", """"))"),13.0)</f>
        <v>13</v>
      </c>
      <c r="E2459" s="7">
        <f>IFERROR(__xludf.DUMMYFUNCTION("COUNTA(SPLIT(REGEXREPLACE(C2459, ""[[:punct:]]"", """"), "" ""))"),2.0)</f>
        <v>2</v>
      </c>
      <c r="F2459" s="8">
        <f t="shared" si="1"/>
        <v>6.5</v>
      </c>
    </row>
    <row r="2460">
      <c r="A2460" s="2" t="s">
        <v>5256</v>
      </c>
      <c r="B2460" s="1" t="s">
        <v>5257</v>
      </c>
      <c r="C2460" s="5" t="str">
        <f>IFERROR(__xludf.DUMMYFUNCTION("REGEXREPLACE(B2460, ""[[:punct:]]"", """")"),"ChristinaPushaw BryanDGriffin Happy birthday")</f>
        <v>ChristinaPushaw BryanDGriffin Happy birthday</v>
      </c>
      <c r="D2460" s="7">
        <f>IFERROR(__xludf.DUMMYFUNCTION("LEN(REGEXREPLACE(C2460, ""[[:punct:]]"", """"))"),44.0)</f>
        <v>44</v>
      </c>
      <c r="E2460" s="7">
        <f>IFERROR(__xludf.DUMMYFUNCTION("COUNTA(SPLIT(REGEXREPLACE(C2460, ""[[:punct:]]"", """"), "" ""))"),4.0)</f>
        <v>4</v>
      </c>
      <c r="F2460" s="8">
        <f t="shared" si="1"/>
        <v>11</v>
      </c>
    </row>
    <row r="2461">
      <c r="A2461" s="2" t="s">
        <v>5258</v>
      </c>
      <c r="B2461" s="1" t="s">
        <v>5259</v>
      </c>
      <c r="C2461" s="5" t="str">
        <f>IFERROR(__xludf.DUMMYFUNCTION("REGEXREPLACE(B2461, ""[[:punct:]]"", """")"),"ConradHannon Hm food for thought")</f>
        <v>ConradHannon Hm food for thought</v>
      </c>
      <c r="D2461" s="7">
        <f>IFERROR(__xludf.DUMMYFUNCTION("LEN(REGEXREPLACE(C2461, ""[[:punct:]]"", """"))"),32.0)</f>
        <v>32</v>
      </c>
      <c r="E2461" s="7">
        <f>IFERROR(__xludf.DUMMYFUNCTION("COUNTA(SPLIT(REGEXREPLACE(C2461, ""[[:punct:]]"", """"), "" ""))"),5.0)</f>
        <v>5</v>
      </c>
      <c r="F2461" s="8">
        <f t="shared" si="1"/>
        <v>6.4</v>
      </c>
    </row>
    <row r="2462">
      <c r="A2462" s="2" t="s">
        <v>5260</v>
      </c>
      <c r="B2462" s="1" t="s">
        <v>5261</v>
      </c>
      <c r="C2462" s="5" t="str">
        <f>IFERROR(__xludf.DUMMYFUNCTION("REGEXREPLACE(B2462, ""[[:punct:]]"", """")"),"Hey Eli How’s your drug operation going")</f>
        <v>Hey Eli How’s your drug operation going</v>
      </c>
      <c r="D2462" s="7">
        <f>IFERROR(__xludf.DUMMYFUNCTION("LEN(REGEXREPLACE(C2462, ""[[:punct:]]"", """"))"),39.0)</f>
        <v>39</v>
      </c>
      <c r="E2462" s="7">
        <f>IFERROR(__xludf.DUMMYFUNCTION("COUNTA(SPLIT(REGEXREPLACE(C2462, ""[[:punct:]]"", """"), "" ""))"),7.0)</f>
        <v>7</v>
      </c>
      <c r="F2462" s="8">
        <f t="shared" si="1"/>
        <v>5.571428571</v>
      </c>
    </row>
    <row r="2463">
      <c r="A2463" s="2" t="s">
        <v>5262</v>
      </c>
      <c r="B2463" s="1" t="s">
        <v>5263</v>
      </c>
      <c r="C2463" s="5" t="str">
        <f>IFERROR(__xludf.DUMMYFUNCTION("REGEXREPLACE(B2463, ""[[:punct:]]"", """")"),"Good evening everyone Even the haters and losers 😘 httpstcopTPMCgBb4P")</f>
        <v>Good evening everyone Even the haters and losers 😘 httpstcopTPMCgBb4P</v>
      </c>
      <c r="D2463" s="7">
        <f>IFERROR(__xludf.DUMMYFUNCTION("LEN(REGEXREPLACE(C2463, ""[[:punct:]]"", """"))"),70.0)</f>
        <v>70</v>
      </c>
      <c r="E2463" s="7">
        <f>IFERROR(__xludf.DUMMYFUNCTION("COUNTA(SPLIT(REGEXREPLACE(C2463, ""[[:punct:]]"", """"), "" ""))"),10.0)</f>
        <v>10</v>
      </c>
      <c r="F2463" s="8">
        <f t="shared" si="1"/>
        <v>7</v>
      </c>
    </row>
    <row r="2464">
      <c r="A2464" s="2" t="s">
        <v>5265</v>
      </c>
      <c r="B2464" s="1" t="s">
        <v>5266</v>
      </c>
      <c r="C2464" s="5" t="str">
        <f>IFERROR(__xludf.DUMMYFUNCTION("REGEXREPLACE(B2464, ""[[:punct:]]"", """")"),"They probably just picked up a library book and decided to act out one of the scenes they read… 🤷🏻‍♀️
Tay Tay knows what it looks like Now thanks to me she knows what’s inside those books that she’s been defending  httpstcotjvjdDkW10")</f>
        <v>They probably just picked up a library book and decided to act out one of the scenes they read… 🤷🏻‍♀️
Tay Tay knows what it looks like Now thanks to me she knows what’s inside those books that she’s been defending  httpstcotjvjdDkW10</v>
      </c>
      <c r="D2464" s="7">
        <f>IFERROR(__xludf.DUMMYFUNCTION("LEN(REGEXREPLACE(C2464, ""[[:punct:]]"", """"))"),236.0)</f>
        <v>236</v>
      </c>
      <c r="E2464" s="7">
        <f>IFERROR(__xludf.DUMMYFUNCTION("COUNTA(SPLIT(REGEXREPLACE(C2464, ""[[:punct:]]"", """"), "" ""))"),41.0)</f>
        <v>41</v>
      </c>
      <c r="F2464" s="8">
        <f t="shared" si="1"/>
        <v>5.756097561</v>
      </c>
    </row>
    <row r="2465">
      <c r="A2465" s="2" t="s">
        <v>5268</v>
      </c>
      <c r="B2465" s="1" t="s">
        <v>5269</v>
      </c>
      <c r="C2465" s="5" t="str">
        <f>IFERROR(__xludf.DUMMYFUNCTION("REGEXREPLACE(B2465, ""[[:punct:]]"", """")"),"Should I go to Oklahoma next week")</f>
        <v>Should I go to Oklahoma next week</v>
      </c>
      <c r="D2465" s="7">
        <f>IFERROR(__xludf.DUMMYFUNCTION("LEN(REGEXREPLACE(C2465, ""[[:punct:]]"", """"))"),33.0)</f>
        <v>33</v>
      </c>
      <c r="E2465" s="7">
        <f>IFERROR(__xludf.DUMMYFUNCTION("COUNTA(SPLIT(REGEXREPLACE(C2465, ""[[:punct:]]"", """"), "" ""))"),7.0)</f>
        <v>7</v>
      </c>
      <c r="F2465" s="8">
        <f t="shared" si="1"/>
        <v>4.714285714</v>
      </c>
    </row>
    <row r="2466">
      <c r="A2466" s="2" t="s">
        <v>5270</v>
      </c>
      <c r="B2466" s="1" t="s">
        <v>5271</v>
      </c>
      <c r="C2466" s="5" t="str">
        <f>IFERROR(__xludf.DUMMYFUNCTION("REGEXREPLACE(B2466, ""[[:punct:]]"", """")"),"Stonetossers based on a true story")</f>
        <v>Stonetossers based on a true story</v>
      </c>
      <c r="D2466" s="7">
        <f>IFERROR(__xludf.DUMMYFUNCTION("LEN(REGEXREPLACE(C2466, ""[[:punct:]]"", """"))"),34.0)</f>
        <v>34</v>
      </c>
      <c r="E2466" s="7">
        <f>IFERROR(__xludf.DUMMYFUNCTION("COUNTA(SPLIT(REGEXREPLACE(C2466, ""[[:punct:]]"", """"), "" ""))"),6.0)</f>
        <v>6</v>
      </c>
      <c r="F2466" s="8">
        <f t="shared" si="1"/>
        <v>5.666666667</v>
      </c>
    </row>
    <row r="2467">
      <c r="A2467" s="2" t="s">
        <v>5272</v>
      </c>
      <c r="B2467" s="1" t="s">
        <v>5273</v>
      </c>
      <c r="C2467" s="5" t="str">
        <f>IFERROR(__xludf.DUMMYFUNCTION("REGEXREPLACE(B2467, ""[[:punct:]]"", """")"),"Wow can’t wait to read this The modern LGBTQ community is all about love and acceptance until someone says they want to leave Then they’re villainized and mocked Their voices are important")</f>
        <v>Wow can’t wait to read this The modern LGBTQ community is all about love and acceptance until someone says they want to leave Then they’re villainized and mocked Their voices are important</v>
      </c>
      <c r="D2467" s="7">
        <f>IFERROR(__xludf.DUMMYFUNCTION("LEN(REGEXREPLACE(C2467, ""[[:punct:]]"", """"))"),188.0)</f>
        <v>188</v>
      </c>
      <c r="E2467" s="7">
        <f>IFERROR(__xludf.DUMMYFUNCTION("COUNTA(SPLIT(REGEXREPLACE(C2467, ""[[:punct:]]"", """"), "" ""))"),32.0)</f>
        <v>32</v>
      </c>
      <c r="F2467" s="8">
        <f t="shared" si="1"/>
        <v>5.875</v>
      </c>
    </row>
    <row r="2468">
      <c r="A2468" s="2" t="s">
        <v>5274</v>
      </c>
      <c r="B2468" s="1" t="s">
        <v>5275</v>
      </c>
      <c r="C2468" s="5" t="str">
        <f>IFERROR(__xludf.DUMMYFUNCTION("REGEXREPLACE(B2468, ""[[:punct:]]"", """")"),"Awesome 👏 httpstcouCuPbQOE7g")</f>
        <v>Awesome 👏 httpstcouCuPbQOE7g</v>
      </c>
      <c r="D2468" s="7">
        <f>IFERROR(__xludf.DUMMYFUNCTION("LEN(REGEXREPLACE(C2468, ""[[:punct:]]"", """"))"),29.0)</f>
        <v>29</v>
      </c>
      <c r="E2468" s="7">
        <f>IFERROR(__xludf.DUMMYFUNCTION("COUNTA(SPLIT(REGEXREPLACE(C2468, ""[[:punct:]]"", """"), "" ""))"),3.0)</f>
        <v>3</v>
      </c>
      <c r="F2468" s="8">
        <f t="shared" si="1"/>
        <v>9.666666667</v>
      </c>
    </row>
    <row r="2469">
      <c r="A2469" s="2" t="s">
        <v>5277</v>
      </c>
      <c r="B2469" s="1" t="s">
        <v>5278</v>
      </c>
      <c r="C2469" s="5" t="str">
        <f>IFERROR(__xludf.DUMMYFUNCTION("REGEXREPLACE(B2469, ""[[:punct:]]"", """")"),"I mean is it really a free country if you cant even hijack planes in peace")</f>
        <v>I mean is it really a free country if you cant even hijack planes in peace</v>
      </c>
      <c r="D2469" s="7">
        <f>IFERROR(__xludf.DUMMYFUNCTION("LEN(REGEXREPLACE(C2469, ""[[:punct:]]"", """"))"),74.0)</f>
        <v>74</v>
      </c>
      <c r="E2469" s="7">
        <f>IFERROR(__xludf.DUMMYFUNCTION("COUNTA(SPLIT(REGEXREPLACE(C2469, ""[[:punct:]]"", """"), "" ""))"),16.0)</f>
        <v>16</v>
      </c>
      <c r="F2469" s="8">
        <f t="shared" si="1"/>
        <v>4.625</v>
      </c>
    </row>
    <row r="2470">
      <c r="A2470" s="2" t="s">
        <v>5279</v>
      </c>
      <c r="B2470" s="1" t="s">
        <v>5280</v>
      </c>
      <c r="C2470" s="5" t="str">
        <f>IFERROR(__xludf.DUMMYFUNCTION("REGEXREPLACE(B2470, ""[[:punct:]]"", """")"),"Oh no The State superintendent is trying to remove prn from schools What an evil man httpstcood04kRqKqY")</f>
        <v>Oh no The State superintendent is trying to remove prn from schools What an evil man httpstcood04kRqKqY</v>
      </c>
      <c r="D2470" s="7">
        <f>IFERROR(__xludf.DUMMYFUNCTION("LEN(REGEXREPLACE(C2470, ""[[:punct:]]"", """"))"),103.0)</f>
        <v>103</v>
      </c>
      <c r="E2470" s="7">
        <f>IFERROR(__xludf.DUMMYFUNCTION("COUNTA(SPLIT(REGEXREPLACE(C2470, ""[[:punct:]]"", """"), "" ""))"),17.0)</f>
        <v>17</v>
      </c>
      <c r="F2470" s="8">
        <f t="shared" si="1"/>
        <v>6.058823529</v>
      </c>
    </row>
    <row r="2471">
      <c r="A2471" s="2" t="s">
        <v>5282</v>
      </c>
      <c r="B2471" s="1" t="s">
        <v>5283</v>
      </c>
      <c r="C2471" s="5" t="str">
        <f>IFERROR(__xludf.DUMMYFUNCTION("REGEXREPLACE(B2471, ""[[:punct:]]"", """")"),"My friend AbigailShrier wrote another book I really enjoyed her first book and I’m looking forward to reading this one
We always talk about the mental health crisis plaguing our country In her book Abigail provides an important backstory and offers solut"&amp;"ions
httpstcoSDsK3XHeh2")</f>
        <v>My friend AbigailShrier wrote another book I really enjoyed her first book and I’m looking forward to reading this one
We always talk about the mental health crisis plaguing our country In her book Abigail provides an important backstory and offers solutions
httpstcoSDsK3XHeh2</v>
      </c>
      <c r="D2471" s="7">
        <f>IFERROR(__xludf.DUMMYFUNCTION("LEN(REGEXREPLACE(C2471, ""[[:punct:]]"", """"))"),279.0)</f>
        <v>279</v>
      </c>
      <c r="E2471" s="7">
        <f>IFERROR(__xludf.DUMMYFUNCTION("COUNTA(SPLIT(REGEXREPLACE(C2471, ""[[:punct:]]"", """"), "" ""))"),41.0)</f>
        <v>41</v>
      </c>
      <c r="F2471" s="8">
        <f t="shared" si="1"/>
        <v>6.804878049</v>
      </c>
    </row>
    <row r="2472">
      <c r="A2472" s="2" t="s">
        <v>5285</v>
      </c>
      <c r="B2472" s="1" t="s">
        <v>5286</v>
      </c>
      <c r="C2472" s="5" t="str">
        <f>IFERROR(__xludf.DUMMYFUNCTION("REGEXREPLACE(B2472, ""[[:punct:]]"", """")"),"WHOA THIS ARTICLE IS INSANE Must read")</f>
        <v>WHOA THIS ARTICLE IS INSANE Must read</v>
      </c>
      <c r="D2472" s="7">
        <f>IFERROR(__xludf.DUMMYFUNCTION("LEN(REGEXREPLACE(C2472, ""[[:punct:]]"", """"))"),37.0)</f>
        <v>37</v>
      </c>
      <c r="E2472" s="7">
        <f>IFERROR(__xludf.DUMMYFUNCTION("COUNTA(SPLIT(REGEXREPLACE(C2472, ""[[:punct:]]"", """"), "" ""))"),7.0)</f>
        <v>7</v>
      </c>
      <c r="F2472" s="8">
        <f t="shared" si="1"/>
        <v>5.285714286</v>
      </c>
    </row>
    <row r="2473">
      <c r="A2473" s="2" t="s">
        <v>5287</v>
      </c>
      <c r="B2473" s="1" t="s">
        <v>383</v>
      </c>
      <c r="C2473" s="5" t="str">
        <f>IFERROR(__xludf.DUMMYFUNCTION("REGEXREPLACE(B2473, ""[[:punct:]]"", """")"),"Epic")</f>
        <v>Epic</v>
      </c>
      <c r="D2473" s="7">
        <f>IFERROR(__xludf.DUMMYFUNCTION("LEN(REGEXREPLACE(C2473, ""[[:punct:]]"", """"))"),4.0)</f>
        <v>4</v>
      </c>
      <c r="E2473" s="7">
        <f>IFERROR(__xludf.DUMMYFUNCTION("COUNTA(SPLIT(REGEXREPLACE(C2473, ""[[:punct:]]"", """"), "" ""))"),1.0)</f>
        <v>1</v>
      </c>
      <c r="F2473" s="8">
        <f t="shared" si="1"/>
        <v>4</v>
      </c>
    </row>
    <row r="2474">
      <c r="A2474" s="2" t="s">
        <v>5288</v>
      </c>
      <c r="B2474" s="1" t="s">
        <v>5289</v>
      </c>
      <c r="C2474" s="5" t="str">
        <f>IFERROR(__xludf.DUMMYFUNCTION("REGEXREPLACE(B2474, ""[[:punct:]]"", """")"),"I don’t know who needs to hear this but a nonbinary teen was not klled in Oklahoma by transphobic classmates The media lied to you I know it’s a tough pill to swallow Can’t believe the media would lie and exploit a tragedy It’s so shocking")</f>
        <v>I don’t know who needs to hear this but a nonbinary teen was not klled in Oklahoma by transphobic classmates The media lied to you I know it’s a tough pill to swallow Can’t believe the media would lie and exploit a tragedy It’s so shocking</v>
      </c>
      <c r="D2474" s="7">
        <f>IFERROR(__xludf.DUMMYFUNCTION("LEN(REGEXREPLACE(C2474, ""[[:punct:]]"", """"))"),239.0)</f>
        <v>239</v>
      </c>
      <c r="E2474" s="7">
        <f>IFERROR(__xludf.DUMMYFUNCTION("COUNTA(SPLIT(REGEXREPLACE(C2474, ""[[:punct:]]"", """"), "" ""))"),46.0)</f>
        <v>46</v>
      </c>
      <c r="F2474" s="8">
        <f t="shared" si="1"/>
        <v>5.195652174</v>
      </c>
    </row>
    <row r="2475">
      <c r="A2475" s="2" t="s">
        <v>5290</v>
      </c>
      <c r="B2475" s="1" t="s">
        <v>5291</v>
      </c>
      <c r="C2475" s="5" t="str">
        <f>IFERROR(__xludf.DUMMYFUNCTION("REGEXREPLACE(B2475, ""[[:punct:]]"", """")"),"KINGSCHRECK 👀")</f>
        <v>KINGSCHRECK 👀</v>
      </c>
      <c r="D2475" s="7">
        <f>IFERROR(__xludf.DUMMYFUNCTION("LEN(REGEXREPLACE(C2475, ""[[:punct:]]"", """"))"),14.0)</f>
        <v>14</v>
      </c>
      <c r="E2475" s="7">
        <f>IFERROR(__xludf.DUMMYFUNCTION("COUNTA(SPLIT(REGEXREPLACE(C2475, ""[[:punct:]]"", """"), "" ""))"),2.0)</f>
        <v>2</v>
      </c>
      <c r="F2475" s="8">
        <f t="shared" si="1"/>
        <v>7</v>
      </c>
    </row>
    <row r="2476">
      <c r="A2476" s="2" t="s">
        <v>5292</v>
      </c>
      <c r="B2476" s="1" t="s">
        <v>5293</v>
      </c>
      <c r="C2476" s="5" t="str">
        <f>IFERROR(__xludf.DUMMYFUNCTION("REGEXREPLACE(B2476, ""[[:punct:]]"", """")"),"JebraFaushay Lolllll")</f>
        <v>JebraFaushay Lolllll</v>
      </c>
      <c r="D2476" s="7">
        <f>IFERROR(__xludf.DUMMYFUNCTION("LEN(REGEXREPLACE(C2476, ""[[:punct:]]"", """"))"),20.0)</f>
        <v>20</v>
      </c>
      <c r="E2476" s="7">
        <f>IFERROR(__xludf.DUMMYFUNCTION("COUNTA(SPLIT(REGEXREPLACE(C2476, ""[[:punct:]]"", """"), "" ""))"),2.0)</f>
        <v>2</v>
      </c>
      <c r="F2476" s="8">
        <f t="shared" si="1"/>
        <v>10</v>
      </c>
    </row>
    <row r="2477">
      <c r="A2477" s="2" t="s">
        <v>5294</v>
      </c>
      <c r="B2477" s="1" t="s">
        <v>5295</v>
      </c>
      <c r="C2477" s="5" t="str">
        <f>IFERROR(__xludf.DUMMYFUNCTION("REGEXREPLACE(B2477, ""[[:punct:]]"", """")"),"Operation trans George Floyd is in full swing httpstco3hkqX4WzVK")</f>
        <v>Operation trans George Floyd is in full swing httpstco3hkqX4WzVK</v>
      </c>
      <c r="D2477" s="7">
        <f>IFERROR(__xludf.DUMMYFUNCTION("LEN(REGEXREPLACE(C2477, ""[[:punct:]]"", """"))"),64.0)</f>
        <v>64</v>
      </c>
      <c r="E2477" s="7">
        <f>IFERROR(__xludf.DUMMYFUNCTION("COUNTA(SPLIT(REGEXREPLACE(C2477, ""[[:punct:]]"", """"), "" ""))"),9.0)</f>
        <v>9</v>
      </c>
      <c r="F2477" s="8">
        <f t="shared" si="1"/>
        <v>7.111111111</v>
      </c>
    </row>
    <row r="2478">
      <c r="A2478" s="2" t="s">
        <v>5297</v>
      </c>
      <c r="B2478" s="1" t="s">
        <v>5298</v>
      </c>
      <c r="C2478" s="5" t="str">
        <f>IFERROR(__xludf.DUMMYFUNCTION("REGEXREPLACE(B2478, ""[[:punct:]]"", """")"),"robbystarbuck Happy birthday Beautiful family")</f>
        <v>robbystarbuck Happy birthday Beautiful family</v>
      </c>
      <c r="D2478" s="7">
        <f>IFERROR(__xludf.DUMMYFUNCTION("LEN(REGEXREPLACE(C2478, ""[[:punct:]]"", """"))"),45.0)</f>
        <v>45</v>
      </c>
      <c r="E2478" s="7">
        <f>IFERROR(__xludf.DUMMYFUNCTION("COUNTA(SPLIT(REGEXREPLACE(C2478, ""[[:punct:]]"", """"), "" ""))"),5.0)</f>
        <v>5</v>
      </c>
      <c r="F2478" s="8">
        <f t="shared" si="1"/>
        <v>9</v>
      </c>
    </row>
    <row r="2479">
      <c r="A2479" s="2" t="s">
        <v>5299</v>
      </c>
      <c r="B2479" s="1" t="s">
        <v>5300</v>
      </c>
      <c r="C2479" s="5" t="str">
        <f>IFERROR(__xludf.DUMMYFUNCTION("REGEXREPLACE(B2479, ""[[:punct:]]"", """")"),"Trans ideology is harmful to society it’s harmful to our children and it’s based on a lie The entire Gender ideology needs to be eradicated from public life")</f>
        <v>Trans ideology is harmful to society it’s harmful to our children and it’s based on a lie The entire Gender ideology needs to be eradicated from public life</v>
      </c>
      <c r="D2479" s="7">
        <f>IFERROR(__xludf.DUMMYFUNCTION("LEN(REGEXREPLACE(C2479, ""[[:punct:]]"", """"))"),156.0)</f>
        <v>156</v>
      </c>
      <c r="E2479" s="7">
        <f>IFERROR(__xludf.DUMMYFUNCTION("COUNTA(SPLIT(REGEXREPLACE(C2479, ""[[:punct:]]"", """"), "" ""))"),28.0)</f>
        <v>28</v>
      </c>
      <c r="F2479" s="8">
        <f t="shared" si="1"/>
        <v>5.571428571</v>
      </c>
    </row>
    <row r="2480">
      <c r="A2480" s="2" t="s">
        <v>5301</v>
      </c>
      <c r="B2480" s="1" t="s">
        <v>5302</v>
      </c>
      <c r="C2480" s="5" t="str">
        <f>IFERROR(__xludf.DUMMYFUNCTION("REGEXREPLACE(B2480, ""[[:punct:]]"", """")"),"Good morning X httpstcoY99kEhIEcr")</f>
        <v>Good morning X httpstcoY99kEhIEcr</v>
      </c>
      <c r="D2480" s="7">
        <f>IFERROR(__xludf.DUMMYFUNCTION("LEN(REGEXREPLACE(C2480, ""[[:punct:]]"", """"))"),33.0)</f>
        <v>33</v>
      </c>
      <c r="E2480" s="7">
        <f>IFERROR(__xludf.DUMMYFUNCTION("COUNTA(SPLIT(REGEXREPLACE(C2480, ""[[:punct:]]"", """"), "" ""))"),4.0)</f>
        <v>4</v>
      </c>
      <c r="F2480" s="8">
        <f t="shared" si="1"/>
        <v>8.25</v>
      </c>
    </row>
    <row r="2481">
      <c r="A2481" s="2" t="s">
        <v>5304</v>
      </c>
      <c r="B2481" s="1" t="s">
        <v>5305</v>
      </c>
      <c r="C2481" s="5" t="str">
        <f>IFERROR(__xludf.DUMMYFUNCTION("REGEXREPLACE(B2481, ""[[:punct:]]"", """")"),"damintoell Ok next time")</f>
        <v>damintoell Ok next time</v>
      </c>
      <c r="D2481" s="7">
        <f>IFERROR(__xludf.DUMMYFUNCTION("LEN(REGEXREPLACE(C2481, ""[[:punct:]]"", """"))"),23.0)</f>
        <v>23</v>
      </c>
      <c r="E2481" s="7">
        <f>IFERROR(__xludf.DUMMYFUNCTION("COUNTA(SPLIT(REGEXREPLACE(C2481, ""[[:punct:]]"", """"), "" ""))"),4.0)</f>
        <v>4</v>
      </c>
      <c r="F2481" s="8">
        <f t="shared" si="1"/>
        <v>5.75</v>
      </c>
    </row>
    <row r="2482">
      <c r="A2482" s="2" t="s">
        <v>5306</v>
      </c>
      <c r="B2482" s="1" t="s">
        <v>5307</v>
      </c>
      <c r="C2482" s="5" t="str">
        <f>IFERROR(__xludf.DUMMYFUNCTION("REGEXREPLACE(B2482, ""[[:punct:]]"", """")"),"As most of you already guessed this is doctored CommunityNotes")</f>
        <v>As most of you already guessed this is doctored CommunityNotes</v>
      </c>
      <c r="D2482" s="7">
        <f>IFERROR(__xludf.DUMMYFUNCTION("LEN(REGEXREPLACE(C2482, ""[[:punct:]]"", """"))"),62.0)</f>
        <v>62</v>
      </c>
      <c r="E2482" s="7">
        <f>IFERROR(__xludf.DUMMYFUNCTION("COUNTA(SPLIT(REGEXREPLACE(C2482, ""[[:punct:]]"", """"), "" ""))"),10.0)</f>
        <v>10</v>
      </c>
      <c r="F2482" s="8">
        <f t="shared" si="1"/>
        <v>6.2</v>
      </c>
    </row>
    <row r="2483">
      <c r="A2483" s="2" t="s">
        <v>5308</v>
      </c>
      <c r="B2483" s="1" t="s">
        <v>5309</v>
      </c>
      <c r="C2483" s="5" t="str">
        <f>IFERROR(__xludf.DUMMYFUNCTION("REGEXREPLACE(B2483, ""[[:punct:]]"", """")"),"Just to summarize my interview with Taylor Lorenz
 she’s not at all concerned about our open border and millions of people invading our country
 she’s pro mutilation and castration of minors
 she wants prn in schools
 she wants the media to be allowed to"&amp;" defame me with impunity
 she wants me to be responsible for all reactions comments and actions that happen after I post a tiktok but doesn’t want to take responsibility for what happens after her reporting on me
 she’s a lizard person
 she’s scared of pe"&amp;"ople knowing her age
 she’s still wearing a mask outdoors in 2024")</f>
        <v>Just to summarize my interview with Taylor Lorenz
 she’s not at all concerned about our open border and millions of people invading our country
 she’s pro mutilation and castration of minors
 she wants prn in schools
 she wants the media to be allowed to defame me with impunity
 she wants me to be responsible for all reactions comments and actions that happen after I post a tiktok but doesn’t want to take responsibility for what happens after her reporting on me
 she’s a lizard person
 she’s scared of people knowing her age
 she’s still wearing a mask outdoors in 2024</v>
      </c>
      <c r="D2483" s="7">
        <f>IFERROR(__xludf.DUMMYFUNCTION("LEN(REGEXREPLACE(C2483, ""[[:punct:]]"", """"))"),575.0)</f>
        <v>575</v>
      </c>
      <c r="E2483" s="7">
        <f>IFERROR(__xludf.DUMMYFUNCTION("COUNTA(SPLIT(REGEXREPLACE(C2483, ""[[:punct:]]"", """"), "" ""))"),100.0)</f>
        <v>100</v>
      </c>
      <c r="F2483" s="8">
        <f t="shared" si="1"/>
        <v>5.75</v>
      </c>
    </row>
    <row r="2484">
      <c r="A2484" s="2" t="s">
        <v>5310</v>
      </c>
      <c r="B2484" s="1" t="s">
        <v>5311</v>
      </c>
      <c r="C2484" s="5" t="str">
        <f>IFERROR(__xludf.DUMMYFUNCTION("REGEXREPLACE(B2484, ""[[:punct:]]"", """")"),"Nothing to see here… just a massive nonprofit organization accusing a citizen journalist of being responsible for a deth because I post tiktoks they don’t like httpstcoCMAehRZDZP")</f>
        <v>Nothing to see here… just a massive nonprofit organization accusing a citizen journalist of being responsible for a deth because I post tiktoks they don’t like httpstcoCMAehRZDZP</v>
      </c>
      <c r="D2484" s="7">
        <f>IFERROR(__xludf.DUMMYFUNCTION("LEN(REGEXREPLACE(C2484, ""[[:punct:]]"", """"))"),178.0)</f>
        <v>178</v>
      </c>
      <c r="E2484" s="7">
        <f>IFERROR(__xludf.DUMMYFUNCTION("COUNTA(SPLIT(REGEXREPLACE(C2484, ""[[:punct:]]"", """"), "" ""))"),27.0)</f>
        <v>27</v>
      </c>
      <c r="F2484" s="8">
        <f t="shared" si="1"/>
        <v>6.592592593</v>
      </c>
    </row>
    <row r="2485">
      <c r="A2485" s="2" t="s">
        <v>5313</v>
      </c>
      <c r="B2485" s="1" t="s">
        <v>5314</v>
      </c>
      <c r="C2485" s="5" t="str">
        <f>IFERROR(__xludf.DUMMYFUNCTION("REGEXREPLACE(B2485, ""[[:punct:]]"", """")"),"TRHLofficial Ily 🫶🏻")</f>
        <v>TRHLofficial Ily 🫶🏻</v>
      </c>
      <c r="D2485" s="7">
        <f>IFERROR(__xludf.DUMMYFUNCTION("LEN(REGEXREPLACE(C2485, ""[[:punct:]]"", """"))"),21.0)</f>
        <v>21</v>
      </c>
      <c r="E2485" s="7">
        <f>IFERROR(__xludf.DUMMYFUNCTION("COUNTA(SPLIT(REGEXREPLACE(C2485, ""[[:punct:]]"", """"), "" ""))"),3.0)</f>
        <v>3</v>
      </c>
      <c r="F2485" s="8">
        <f t="shared" si="1"/>
        <v>7</v>
      </c>
    </row>
    <row r="2486">
      <c r="A2486" s="2" t="s">
        <v>5315</v>
      </c>
      <c r="B2486" s="1" t="s">
        <v>5316</v>
      </c>
      <c r="C2486" s="5" t="str">
        <f>IFERROR(__xludf.DUMMYFUNCTION("REGEXREPLACE(B2486, ""[[:punct:]]"", """")"),"🤔😂")</f>
        <v>🤔😂</v>
      </c>
      <c r="D2486" s="7">
        <f>IFERROR(__xludf.DUMMYFUNCTION("LEN(REGEXREPLACE(C2486, ""[[:punct:]]"", """"))"),4.0)</f>
        <v>4</v>
      </c>
      <c r="E2486" s="7">
        <f>IFERROR(__xludf.DUMMYFUNCTION("COUNTA(SPLIT(REGEXREPLACE(C2486, ""[[:punct:]]"", """"), "" ""))"),1.0)</f>
        <v>1</v>
      </c>
      <c r="F2486" s="8">
        <f t="shared" si="1"/>
        <v>4</v>
      </c>
    </row>
    <row r="2487">
      <c r="A2487" s="2" t="s">
        <v>5317</v>
      </c>
      <c r="B2487" s="1" t="s">
        <v>5318</v>
      </c>
      <c r="C2487" s="5" t="str">
        <f>IFERROR(__xludf.DUMMYFUNCTION("REGEXREPLACE(B2487, ""[[:punct:]]"", """")"),"BillboardChris Lol no there’s a slit in the back 😂")</f>
        <v>BillboardChris Lol no there’s a slit in the back 😂</v>
      </c>
      <c r="D2487" s="7">
        <f>IFERROR(__xludf.DUMMYFUNCTION("LEN(REGEXREPLACE(C2487, ""[[:punct:]]"", """"))"),51.0)</f>
        <v>51</v>
      </c>
      <c r="E2487" s="7">
        <f>IFERROR(__xludf.DUMMYFUNCTION("COUNTA(SPLIT(REGEXREPLACE(C2487, ""[[:punct:]]"", """"), "" ""))"),10.0)</f>
        <v>10</v>
      </c>
      <c r="F2487" s="8">
        <f t="shared" si="1"/>
        <v>5.1</v>
      </c>
    </row>
    <row r="2488">
      <c r="A2488" s="2" t="s">
        <v>5319</v>
      </c>
      <c r="B2488" s="1" t="s">
        <v>5320</v>
      </c>
      <c r="C2488" s="5" t="str">
        <f>IFERROR(__xludf.DUMMYFUNCTION("REGEXREPLACE(B2488, ""[[:punct:]]"", """")"),"redsteeze 😭")</f>
        <v>redsteeze 😭</v>
      </c>
      <c r="D2488" s="7">
        <f>IFERROR(__xludf.DUMMYFUNCTION("LEN(REGEXREPLACE(C2488, ""[[:punct:]]"", """"))"),12.0)</f>
        <v>12</v>
      </c>
      <c r="E2488" s="7">
        <f>IFERROR(__xludf.DUMMYFUNCTION("COUNTA(SPLIT(REGEXREPLACE(C2488, ""[[:punct:]]"", """"), "" ""))"),2.0)</f>
        <v>2</v>
      </c>
      <c r="F2488" s="8">
        <f t="shared" si="1"/>
        <v>6</v>
      </c>
    </row>
    <row r="2489">
      <c r="A2489" s="2" t="s">
        <v>5321</v>
      </c>
      <c r="B2489" s="1" t="s">
        <v>5322</v>
      </c>
      <c r="C2489" s="5" t="str">
        <f>IFERROR(__xludf.DUMMYFUNCTION("REGEXREPLACE(B2489, ""[[:punct:]]"", """")"),"LauraLoomer CatchUpFeed Thanks 😂")</f>
        <v>LauraLoomer CatchUpFeed Thanks 😂</v>
      </c>
      <c r="D2489" s="7">
        <f>IFERROR(__xludf.DUMMYFUNCTION("LEN(REGEXREPLACE(C2489, ""[[:punct:]]"", """"))"),33.0)</f>
        <v>33</v>
      </c>
      <c r="E2489" s="7">
        <f>IFERROR(__xludf.DUMMYFUNCTION("COUNTA(SPLIT(REGEXREPLACE(C2489, ""[[:punct:]]"", """"), "" ""))"),4.0)</f>
        <v>4</v>
      </c>
      <c r="F2489" s="8">
        <f t="shared" si="1"/>
        <v>8.25</v>
      </c>
    </row>
    <row r="2490">
      <c r="A2490" s="2" t="s">
        <v>5323</v>
      </c>
      <c r="B2490" s="1" t="s">
        <v>5324</v>
      </c>
      <c r="C2490" s="5" t="str">
        <f>IFERROR(__xludf.DUMMYFUNCTION("REGEXREPLACE(B2490, ""[[:punct:]]"", """")"),"Good evening everyone Even the haters and the losers 😘 httpstcoWhVy9onwd6")</f>
        <v>Good evening everyone Even the haters and the losers 😘 httpstcoWhVy9onwd6</v>
      </c>
      <c r="D2490" s="7">
        <f>IFERROR(__xludf.DUMMYFUNCTION("LEN(REGEXREPLACE(C2490, ""[[:punct:]]"", """"))"),74.0)</f>
        <v>74</v>
      </c>
      <c r="E2490" s="7">
        <f>IFERROR(__xludf.DUMMYFUNCTION("COUNTA(SPLIT(REGEXREPLACE(C2490, ""[[:punct:]]"", """"), "" ""))"),11.0)</f>
        <v>11</v>
      </c>
      <c r="F2490" s="8">
        <f t="shared" si="1"/>
        <v>6.727272727</v>
      </c>
    </row>
    <row r="2491">
      <c r="A2491" s="2" t="s">
        <v>5326</v>
      </c>
      <c r="B2491" s="1" t="s">
        <v>5327</v>
      </c>
      <c r="C2491" s="5" t="str">
        <f>IFERROR(__xludf.DUMMYFUNCTION("REGEXREPLACE(B2491, ""[[:punct:]]"", """")"),"ConceptualJames How many years James")</f>
        <v>ConceptualJames How many years James</v>
      </c>
      <c r="D2491" s="7">
        <f>IFERROR(__xludf.DUMMYFUNCTION("LEN(REGEXREPLACE(C2491, ""[[:punct:]]"", """"))"),36.0)</f>
        <v>36</v>
      </c>
      <c r="E2491" s="7">
        <f>IFERROR(__xludf.DUMMYFUNCTION("COUNTA(SPLIT(REGEXREPLACE(C2491, ""[[:punct:]]"", """"), "" ""))"),5.0)</f>
        <v>5</v>
      </c>
      <c r="F2491" s="8">
        <f t="shared" si="1"/>
        <v>7.2</v>
      </c>
    </row>
    <row r="2492">
      <c r="A2492" s="2" t="s">
        <v>5328</v>
      </c>
      <c r="B2492" s="1" t="s">
        <v>5329</v>
      </c>
      <c r="C2492" s="5" t="str">
        <f>IFERROR(__xludf.DUMMYFUNCTION("REGEXREPLACE(B2492, ""[[:punct:]]"", """")"),"littlemissjacob Always room for more")</f>
        <v>littlemissjacob Always room for more</v>
      </c>
      <c r="D2492" s="7">
        <f>IFERROR(__xludf.DUMMYFUNCTION("LEN(REGEXREPLACE(C2492, ""[[:punct:]]"", """"))"),36.0)</f>
        <v>36</v>
      </c>
      <c r="E2492" s="7">
        <f>IFERROR(__xludf.DUMMYFUNCTION("COUNTA(SPLIT(REGEXREPLACE(C2492, ""[[:punct:]]"", """"), "" ""))"),5.0)</f>
        <v>5</v>
      </c>
      <c r="F2492" s="8">
        <f t="shared" si="1"/>
        <v>7.2</v>
      </c>
    </row>
    <row r="2493">
      <c r="A2493" s="2" t="s">
        <v>5330</v>
      </c>
      <c r="B2493" s="1" t="s">
        <v>5331</v>
      </c>
      <c r="C2493" s="5" t="str">
        <f>IFERROR(__xludf.DUMMYFUNCTION("REGEXREPLACE(B2493, ""[[:punct:]]"", """")"),"I have the best friends 😂 httpstcoUaIDxrYO2M")</f>
        <v>I have the best friends 😂 httpstcoUaIDxrYO2M</v>
      </c>
      <c r="D2493" s="7">
        <f>IFERROR(__xludf.DUMMYFUNCTION("LEN(REGEXREPLACE(C2493, ""[[:punct:]]"", """"))"),45.0)</f>
        <v>45</v>
      </c>
      <c r="E2493" s="7">
        <f>IFERROR(__xludf.DUMMYFUNCTION("COUNTA(SPLIT(REGEXREPLACE(C2493, ""[[:punct:]]"", """"), "" ""))"),7.0)</f>
        <v>7</v>
      </c>
      <c r="F2493" s="8">
        <f t="shared" si="1"/>
        <v>6.428571429</v>
      </c>
    </row>
    <row r="2494">
      <c r="A2494" s="2" t="s">
        <v>5333</v>
      </c>
      <c r="B2494" s="1" t="s">
        <v>5334</v>
      </c>
      <c r="C2494" s="5" t="str">
        <f>IFERROR(__xludf.DUMMYFUNCTION("REGEXREPLACE(B2494, ""[[:punct:]]"", """")"),"What is a woman")</f>
        <v>What is a woman</v>
      </c>
      <c r="D2494" s="7">
        <f>IFERROR(__xludf.DUMMYFUNCTION("LEN(REGEXREPLACE(C2494, ""[[:punct:]]"", """"))"),15.0)</f>
        <v>15</v>
      </c>
      <c r="E2494" s="7">
        <f>IFERROR(__xludf.DUMMYFUNCTION("COUNTA(SPLIT(REGEXREPLACE(C2494, ""[[:punct:]]"", """"), "" ""))"),4.0)</f>
        <v>4</v>
      </c>
      <c r="F2494" s="8">
        <f t="shared" si="1"/>
        <v>3.75</v>
      </c>
    </row>
    <row r="2495">
      <c r="A2495" s="2" t="s">
        <v>5335</v>
      </c>
      <c r="B2495" s="1" t="s">
        <v>5336</v>
      </c>
      <c r="C2495" s="5" t="str">
        <f>IFERROR(__xludf.DUMMYFUNCTION("REGEXREPLACE(B2495, ""[[:punct:]]"", """")"),"If your “vagina” is unraveling it’s not a real vagina")</f>
        <v>If your “vagina” is unraveling it’s not a real vagina</v>
      </c>
      <c r="D2495" s="7">
        <f>IFERROR(__xludf.DUMMYFUNCTION("LEN(REGEXREPLACE(C2495, ""[[:punct:]]"", """"))"),53.0)</f>
        <v>53</v>
      </c>
      <c r="E2495" s="7">
        <f>IFERROR(__xludf.DUMMYFUNCTION("COUNTA(SPLIT(REGEXREPLACE(C2495, ""[[:punct:]]"", """"), "" ""))"),10.0)</f>
        <v>10</v>
      </c>
      <c r="F2495" s="8">
        <f t="shared" si="1"/>
        <v>5.3</v>
      </c>
    </row>
    <row r="2496">
      <c r="A2496" s="2" t="s">
        <v>5337</v>
      </c>
      <c r="B2496" s="1" t="s">
        <v>5338</v>
      </c>
      <c r="C2496" s="5" t="str">
        <f>IFERROR(__xludf.DUMMYFUNCTION("REGEXREPLACE(B2496, ""[[:punct:]]"", """")"),"TaraBull808 Yes")</f>
        <v>TaraBull808 Yes</v>
      </c>
      <c r="D2496" s="7">
        <f>IFERROR(__xludf.DUMMYFUNCTION("LEN(REGEXREPLACE(C2496, ""[[:punct:]]"", """"))"),15.0)</f>
        <v>15</v>
      </c>
      <c r="E2496" s="7">
        <f>IFERROR(__xludf.DUMMYFUNCTION("COUNTA(SPLIT(REGEXREPLACE(C2496, ""[[:punct:]]"", """"), "" ""))"),2.0)</f>
        <v>2</v>
      </c>
      <c r="F2496" s="8">
        <f t="shared" si="1"/>
        <v>7.5</v>
      </c>
    </row>
    <row r="2497">
      <c r="A2497" s="2" t="s">
        <v>5339</v>
      </c>
      <c r="B2497" s="1" t="s">
        <v>5340</v>
      </c>
      <c r="C2497" s="5" t="str">
        <f>IFERROR(__xludf.DUMMYFUNCTION("REGEXREPLACE(B2497, ""[[:punct:]]"", """")"),"Do you think the US should allow congressmembers to be dual citizens")</f>
        <v>Do you think the US should allow congressmembers to be dual citizens</v>
      </c>
      <c r="D2497" s="7">
        <f>IFERROR(__xludf.DUMMYFUNCTION("LEN(REGEXREPLACE(C2497, ""[[:punct:]]"", """"))"),68.0)</f>
        <v>68</v>
      </c>
      <c r="E2497" s="7">
        <f>IFERROR(__xludf.DUMMYFUNCTION("COUNTA(SPLIT(REGEXREPLACE(C2497, ""[[:punct:]]"", """"), "" ""))"),12.0)</f>
        <v>12</v>
      </c>
      <c r="F2497" s="8">
        <f t="shared" si="1"/>
        <v>5.666666667</v>
      </c>
    </row>
    <row r="2498">
      <c r="A2498" s="2" t="s">
        <v>5341</v>
      </c>
      <c r="B2498" s="1" t="s">
        <v>5342</v>
      </c>
      <c r="C2498" s="5" t="str">
        <f>IFERROR(__xludf.DUMMYFUNCTION("REGEXREPLACE(B2498, ""[[:punct:]]"", """")"),"Cc BillboardChris")</f>
        <v>Cc BillboardChris</v>
      </c>
      <c r="D2498" s="7">
        <f>IFERROR(__xludf.DUMMYFUNCTION("LEN(REGEXREPLACE(C2498, ""[[:punct:]]"", """"))"),17.0)</f>
        <v>17</v>
      </c>
      <c r="E2498" s="7">
        <f>IFERROR(__xludf.DUMMYFUNCTION("COUNTA(SPLIT(REGEXREPLACE(C2498, ""[[:punct:]]"", """"), "" ""))"),2.0)</f>
        <v>2</v>
      </c>
      <c r="F2498" s="8">
        <f t="shared" si="1"/>
        <v>8.5</v>
      </c>
    </row>
    <row r="2499">
      <c r="A2499" s="2" t="s">
        <v>5343</v>
      </c>
      <c r="B2499" s="1" t="s">
        <v>5344</v>
      </c>
      <c r="C2499" s="5" t="str">
        <f>IFERROR(__xludf.DUMMYFUNCTION("REGEXREPLACE(B2499, ""[[:punct:]]"", """")"),"Your daily reminder that there’s no such thing as gender
There are 2 sexes
0 genders
And infinite personalities")</f>
        <v>Your daily reminder that there’s no such thing as gender
There are 2 sexes
0 genders
And infinite personalities</v>
      </c>
      <c r="D2499" s="7">
        <f>IFERROR(__xludf.DUMMYFUNCTION("LEN(REGEXREPLACE(C2499, ""[[:punct:]]"", """"))"),114.0)</f>
        <v>114</v>
      </c>
      <c r="E2499" s="7">
        <f>IFERROR(__xludf.DUMMYFUNCTION("COUNTA(SPLIT(REGEXREPLACE(C2499, ""[[:punct:]]"", """"), "" ""))"),16.0)</f>
        <v>16</v>
      </c>
      <c r="F2499" s="8">
        <f t="shared" si="1"/>
        <v>7.125</v>
      </c>
    </row>
    <row r="2500">
      <c r="A2500" s="2" t="s">
        <v>5345</v>
      </c>
      <c r="B2500" s="1" t="s">
        <v>5346</v>
      </c>
      <c r="C2500" s="5" t="str">
        <f>IFERROR(__xludf.DUMMYFUNCTION("REGEXREPLACE(B2500, ""[[:punct:]]"", """")"),"“We blamed Nex’s death on Chaya and she denied that she’s responsible”
This is how they try to link me to a death and get their readers to think I’m connected somehow
You really don’t hate journalists enough httpstcoHANi6EaBRI")</f>
        <v>“We blamed Nex’s death on Chaya and she denied that she’s responsible”
This is how they try to link me to a death and get their readers to think I’m connected somehow
You really don’t hate journalists enough httpstcoHANi6EaBRI</v>
      </c>
      <c r="D2500" s="7">
        <f>IFERROR(__xludf.DUMMYFUNCTION("LEN(REGEXREPLACE(C2500, ""[[:punct:]]"", """"))"),228.0)</f>
        <v>228</v>
      </c>
      <c r="E2500" s="7">
        <f>IFERROR(__xludf.DUMMYFUNCTION("COUNTA(SPLIT(REGEXREPLACE(C2500, ""[[:punct:]]"", """"), "" ""))"),37.0)</f>
        <v>37</v>
      </c>
      <c r="F2500" s="8">
        <f t="shared" si="1"/>
        <v>6.162162162</v>
      </c>
    </row>
    <row r="2501">
      <c r="A2501" s="2" t="s">
        <v>5348</v>
      </c>
      <c r="B2501" s="1" t="s">
        <v>5349</v>
      </c>
      <c r="C2501" s="5" t="str">
        <f>IFERROR(__xludf.DUMMYFUNCTION("REGEXREPLACE(B2501, ""[[:punct:]]"", """")"),"Wait where have I seen all this before")</f>
        <v>Wait where have I seen all this before</v>
      </c>
      <c r="D2501" s="7">
        <f>IFERROR(__xludf.DUMMYFUNCTION("LEN(REGEXREPLACE(C2501, ""[[:punct:]]"", """"))"),38.0)</f>
        <v>38</v>
      </c>
      <c r="E2501" s="7">
        <f>IFERROR(__xludf.DUMMYFUNCTION("COUNTA(SPLIT(REGEXREPLACE(C2501, ""[[:punct:]]"", """"), "" ""))"),8.0)</f>
        <v>8</v>
      </c>
      <c r="F2501" s="8">
        <f t="shared" si="1"/>
        <v>4.75</v>
      </c>
    </row>
    <row r="2502">
      <c r="A2502" s="2" t="s">
        <v>5350</v>
      </c>
      <c r="B2502" s="1" t="s">
        <v>5351</v>
      </c>
      <c r="C2502" s="5" t="str">
        <f>IFERROR(__xludf.DUMMYFUNCTION("REGEXREPLACE(B2502, ""[[:punct:]]"", """")"),"sourpatchlyds Like hi I’m just a woman taking a selfie saying good afternoon They’re losing their shit")</f>
        <v>sourpatchlyds Like hi I’m just a woman taking a selfie saying good afternoon They’re losing their shit</v>
      </c>
      <c r="D2502" s="7">
        <f>IFERROR(__xludf.DUMMYFUNCTION("LEN(REGEXREPLACE(C2502, ""[[:punct:]]"", """"))"),102.0)</f>
        <v>102</v>
      </c>
      <c r="E2502" s="7">
        <f>IFERROR(__xludf.DUMMYFUNCTION("COUNTA(SPLIT(REGEXREPLACE(C2502, ""[[:punct:]]"", """"), "" ""))"),17.0)</f>
        <v>17</v>
      </c>
      <c r="F2502" s="8">
        <f t="shared" si="1"/>
        <v>6</v>
      </c>
    </row>
    <row r="2503">
      <c r="A2503" s="2" t="s">
        <v>5352</v>
      </c>
      <c r="B2503" s="1" t="s">
        <v>5353</v>
      </c>
      <c r="C2503" s="5" t="str">
        <f>IFERROR(__xludf.DUMMYFUNCTION("REGEXREPLACE(B2503, ""[[:punct:]]"", """")"),"I know this shouldn’t surprise me but I can’t believe how much a tweet like this triggers the left I seriously might have to make this a daily thing Their tears are too delicious")</f>
        <v>I know this shouldn’t surprise me but I can’t believe how much a tweet like this triggers the left I seriously might have to make this a daily thing Their tears are too delicious</v>
      </c>
      <c r="D2503" s="7">
        <f>IFERROR(__xludf.DUMMYFUNCTION("LEN(REGEXREPLACE(C2503, ""[[:punct:]]"", """"))"),178.0)</f>
        <v>178</v>
      </c>
      <c r="E2503" s="7">
        <f>IFERROR(__xludf.DUMMYFUNCTION("COUNTA(SPLIT(REGEXREPLACE(C2503, ""[[:punct:]]"", """"), "" ""))"),34.0)</f>
        <v>34</v>
      </c>
      <c r="F2503" s="8">
        <f t="shared" si="1"/>
        <v>5.235294118</v>
      </c>
    </row>
    <row r="2504">
      <c r="A2504" s="2" t="s">
        <v>5354</v>
      </c>
      <c r="B2504" s="1" t="s">
        <v>5355</v>
      </c>
      <c r="C2504" s="5" t="str">
        <f>IFERROR(__xludf.DUMMYFUNCTION("REGEXREPLACE(B2504, ""[[:punct:]]"", """")"),"Great Every red state should do this")</f>
        <v>Great Every red state should do this</v>
      </c>
      <c r="D2504" s="7">
        <f>IFERROR(__xludf.DUMMYFUNCTION("LEN(REGEXREPLACE(C2504, ""[[:punct:]]"", """"))"),36.0)</f>
        <v>36</v>
      </c>
      <c r="E2504" s="7">
        <f>IFERROR(__xludf.DUMMYFUNCTION("COUNTA(SPLIT(REGEXREPLACE(C2504, ""[[:punct:]]"", """"), "" ""))"),7.0)</f>
        <v>7</v>
      </c>
      <c r="F2504" s="8">
        <f t="shared" si="1"/>
        <v>5.142857143</v>
      </c>
    </row>
    <row r="2505">
      <c r="A2505" s="2" t="s">
        <v>5356</v>
      </c>
      <c r="B2505" s="1" t="s">
        <v>5357</v>
      </c>
      <c r="C2505" s="5" t="str">
        <f>IFERROR(__xludf.DUMMYFUNCTION("REGEXREPLACE(B2505, ""[[:punct:]]"", """")"),"johncardillo 😂😂😂")</f>
        <v>johncardillo 😂😂😂</v>
      </c>
      <c r="D2505" s="7">
        <f>IFERROR(__xludf.DUMMYFUNCTION("LEN(REGEXREPLACE(C2505, ""[[:punct:]]"", """"))"),19.0)</f>
        <v>19</v>
      </c>
      <c r="E2505" s="7">
        <f>IFERROR(__xludf.DUMMYFUNCTION("COUNTA(SPLIT(REGEXREPLACE(C2505, ""[[:punct:]]"", """"), "" ""))"),2.0)</f>
        <v>2</v>
      </c>
      <c r="F2505" s="8">
        <f t="shared" si="1"/>
        <v>9.5</v>
      </c>
    </row>
    <row r="2506">
      <c r="A2506" s="2" t="s">
        <v>5358</v>
      </c>
      <c r="B2506" s="1" t="s">
        <v>5359</v>
      </c>
      <c r="C2506" s="5" t="str">
        <f>IFERROR(__xludf.DUMMYFUNCTION("REGEXREPLACE(B2506, ""[[:punct:]]"", """")"),"Big if true httpstcotXMKxZgcmN")</f>
        <v>Big if true httpstcotXMKxZgcmN</v>
      </c>
      <c r="D2506" s="7">
        <f>IFERROR(__xludf.DUMMYFUNCTION("LEN(REGEXREPLACE(C2506, ""[[:punct:]]"", """"))"),30.0)</f>
        <v>30</v>
      </c>
      <c r="E2506" s="7">
        <f>IFERROR(__xludf.DUMMYFUNCTION("COUNTA(SPLIT(REGEXREPLACE(C2506, ""[[:punct:]]"", """"), "" ""))"),4.0)</f>
        <v>4</v>
      </c>
      <c r="F2506" s="8">
        <f t="shared" si="1"/>
        <v>7.5</v>
      </c>
    </row>
    <row r="2507">
      <c r="A2507" s="2" t="s">
        <v>5361</v>
      </c>
      <c r="B2507" s="1" t="s">
        <v>5362</v>
      </c>
      <c r="C2507" s="5" t="str">
        <f>IFERROR(__xludf.DUMMYFUNCTION("REGEXREPLACE(B2507, ""[[:punct:]]"", """")"),"HarrisonKrank Haha true")</f>
        <v>HarrisonKrank Haha true</v>
      </c>
      <c r="D2507" s="7">
        <f>IFERROR(__xludf.DUMMYFUNCTION("LEN(REGEXREPLACE(C2507, ""[[:punct:]]"", """"))"),23.0)</f>
        <v>23</v>
      </c>
      <c r="E2507" s="7">
        <f>IFERROR(__xludf.DUMMYFUNCTION("COUNTA(SPLIT(REGEXREPLACE(C2507, ""[[:punct:]]"", """"), "" ""))"),3.0)</f>
        <v>3</v>
      </c>
      <c r="F2507" s="8">
        <f t="shared" si="1"/>
        <v>7.666666667</v>
      </c>
    </row>
    <row r="2508">
      <c r="A2508" s="2" t="s">
        <v>5363</v>
      </c>
      <c r="B2508" s="1" t="s">
        <v>5364</v>
      </c>
      <c r="C2508" s="5" t="str">
        <f>IFERROR(__xludf.DUMMYFUNCTION("REGEXREPLACE(B2508, ""[[:punct:]]"", """")"),"HollyBriden I’m shaking")</f>
        <v>HollyBriden I’m shaking</v>
      </c>
      <c r="D2508" s="7">
        <f>IFERROR(__xludf.DUMMYFUNCTION("LEN(REGEXREPLACE(C2508, ""[[:punct:]]"", """"))"),23.0)</f>
        <v>23</v>
      </c>
      <c r="E2508" s="7">
        <f>IFERROR(__xludf.DUMMYFUNCTION("COUNTA(SPLIT(REGEXREPLACE(C2508, ""[[:punct:]]"", """"), "" ""))"),3.0)</f>
        <v>3</v>
      </c>
      <c r="F2508" s="8">
        <f t="shared" si="1"/>
        <v>7.666666667</v>
      </c>
    </row>
    <row r="2509">
      <c r="A2509" s="2" t="s">
        <v>5365</v>
      </c>
      <c r="B2509" s="1" t="s">
        <v>5366</v>
      </c>
      <c r="C2509" s="5" t="str">
        <f>IFERROR(__xludf.DUMMYFUNCTION("REGEXREPLACE(B2509, ""[[:punct:]]"", """")"),"Good afternoon everyone Even the haters losers and liars 😘 httpstcocZ8PsP8OQW")</f>
        <v>Good afternoon everyone Even the haters losers and liars 😘 httpstcocZ8PsP8OQW</v>
      </c>
      <c r="D2509" s="7">
        <f>IFERROR(__xludf.DUMMYFUNCTION("LEN(REGEXREPLACE(C2509, ""[[:punct:]]"", """"))"),78.0)</f>
        <v>78</v>
      </c>
      <c r="E2509" s="7">
        <f>IFERROR(__xludf.DUMMYFUNCTION("COUNTA(SPLIT(REGEXREPLACE(C2509, ""[[:punct:]]"", """"), "" ""))"),11.0)</f>
        <v>11</v>
      </c>
      <c r="F2509" s="8">
        <f t="shared" si="1"/>
        <v>7.090909091</v>
      </c>
    </row>
    <row r="2510">
      <c r="A2510" s="2" t="s">
        <v>5368</v>
      </c>
      <c r="B2510" s="1" t="s">
        <v>5369</v>
      </c>
      <c r="C2510" s="5" t="str">
        <f>IFERROR(__xludf.DUMMYFUNCTION("REGEXREPLACE(B2510, ""[[:punct:]]"", """")"),"Can someone do a wellness check on Alejandro httpstcoQhWExd2jyw")</f>
        <v>Can someone do a wellness check on Alejandro httpstcoQhWExd2jyw</v>
      </c>
      <c r="D2510" s="7">
        <f>IFERROR(__xludf.DUMMYFUNCTION("LEN(REGEXREPLACE(C2510, ""[[:punct:]]"", """"))"),63.0)</f>
        <v>63</v>
      </c>
      <c r="E2510" s="7">
        <f>IFERROR(__xludf.DUMMYFUNCTION("COUNTA(SPLIT(REGEXREPLACE(C2510, ""[[:punct:]]"", """"), "" ""))"),9.0)</f>
        <v>9</v>
      </c>
      <c r="F2510" s="8">
        <f t="shared" si="1"/>
        <v>7</v>
      </c>
    </row>
    <row r="2511">
      <c r="A2511" s="2" t="s">
        <v>5371</v>
      </c>
      <c r="B2511" s="1" t="s">
        <v>337</v>
      </c>
      <c r="C2511" s="5" t="str">
        <f>IFERROR(__xludf.DUMMYFUNCTION("REGEXREPLACE(B2511, ""[[:punct:]]"", """")"),"Wow")</f>
        <v>Wow</v>
      </c>
      <c r="D2511" s="7">
        <f>IFERROR(__xludf.DUMMYFUNCTION("LEN(REGEXREPLACE(C2511, ""[[:punct:]]"", """"))"),3.0)</f>
        <v>3</v>
      </c>
      <c r="E2511" s="7">
        <f>IFERROR(__xludf.DUMMYFUNCTION("COUNTA(SPLIT(REGEXREPLACE(C2511, ""[[:punct:]]"", """"), "" ""))"),1.0)</f>
        <v>1</v>
      </c>
      <c r="F2511" s="8">
        <f t="shared" si="1"/>
        <v>3</v>
      </c>
    </row>
    <row r="2512">
      <c r="A2512" s="2" t="s">
        <v>5372</v>
      </c>
      <c r="B2512" s="1" t="s">
        <v>5373</v>
      </c>
      <c r="C2512" s="5" t="str">
        <f>IFERROR(__xludf.DUMMYFUNCTION("REGEXREPLACE(B2512, ""[[:punct:]]"", """")"),"stillgray Usually his videos are amazing This one is the worst I’ve seen")</f>
        <v>stillgray Usually his videos are amazing This one is the worst I’ve seen</v>
      </c>
      <c r="D2512" s="7">
        <f>IFERROR(__xludf.DUMMYFUNCTION("LEN(REGEXREPLACE(C2512, ""[[:punct:]]"", """"))"),72.0)</f>
        <v>72</v>
      </c>
      <c r="E2512" s="7">
        <f>IFERROR(__xludf.DUMMYFUNCTION("COUNTA(SPLIT(REGEXREPLACE(C2512, ""[[:punct:]]"", """"), "" ""))"),13.0)</f>
        <v>13</v>
      </c>
      <c r="F2512" s="8">
        <f t="shared" si="1"/>
        <v>5.538461538</v>
      </c>
    </row>
    <row r="2513">
      <c r="A2513" s="2" t="s">
        <v>5374</v>
      </c>
      <c r="B2513" s="1" t="s">
        <v>5375</v>
      </c>
      <c r="C2513" s="5" t="str">
        <f>IFERROR(__xludf.DUMMYFUNCTION("REGEXREPLACE(B2513, ""[[:punct:]]"", """")"),"In the UK you can project genocidal slogans off of buildings but you will get arrested if you pray in front of an abortion center")</f>
        <v>In the UK you can project genocidal slogans off of buildings but you will get arrested if you pray in front of an abortion center</v>
      </c>
      <c r="D2513" s="7">
        <f>IFERROR(__xludf.DUMMYFUNCTION("LEN(REGEXREPLACE(C2513, ""[[:punct:]]"", """"))"),129.0)</f>
        <v>129</v>
      </c>
      <c r="E2513" s="7">
        <f>IFERROR(__xludf.DUMMYFUNCTION("COUNTA(SPLIT(REGEXREPLACE(C2513, ""[[:punct:]]"", """"), "" ""))"),25.0)</f>
        <v>25</v>
      </c>
      <c r="F2513" s="8">
        <f t="shared" si="1"/>
        <v>5.16</v>
      </c>
    </row>
    <row r="2514">
      <c r="A2514" s="2" t="s">
        <v>5376</v>
      </c>
      <c r="B2514" s="1" t="s">
        <v>5377</v>
      </c>
      <c r="C2514" s="5" t="str">
        <f>IFERROR(__xludf.DUMMYFUNCTION("REGEXREPLACE(B2514, ""[[:punct:]]"", """")"),"OfficialComent 😂")</f>
        <v>OfficialComent 😂</v>
      </c>
      <c r="D2514" s="7">
        <f>IFERROR(__xludf.DUMMYFUNCTION("LEN(REGEXREPLACE(C2514, ""[[:punct:]]"", """"))"),17.0)</f>
        <v>17</v>
      </c>
      <c r="E2514" s="7">
        <f>IFERROR(__xludf.DUMMYFUNCTION("COUNTA(SPLIT(REGEXREPLACE(C2514, ""[[:punct:]]"", """"), "" ""))"),2.0)</f>
        <v>2</v>
      </c>
      <c r="F2514" s="8">
        <f t="shared" si="1"/>
        <v>8.5</v>
      </c>
    </row>
    <row r="2515">
      <c r="A2515" s="2" t="s">
        <v>5378</v>
      </c>
      <c r="B2515" s="1" t="s">
        <v>5379</v>
      </c>
      <c r="C2515" s="5" t="str">
        <f>IFERROR(__xludf.DUMMYFUNCTION("REGEXREPLACE(B2515, ""[[:punct:]]"", """")"),"TRHLofficial Maybe both")</f>
        <v>TRHLofficial Maybe both</v>
      </c>
      <c r="D2515" s="7">
        <f>IFERROR(__xludf.DUMMYFUNCTION("LEN(REGEXREPLACE(C2515, ""[[:punct:]]"", """"))"),23.0)</f>
        <v>23</v>
      </c>
      <c r="E2515" s="7">
        <f>IFERROR(__xludf.DUMMYFUNCTION("COUNTA(SPLIT(REGEXREPLACE(C2515, ""[[:punct:]]"", """"), "" ""))"),3.0)</f>
        <v>3</v>
      </c>
      <c r="F2515" s="8">
        <f t="shared" si="1"/>
        <v>7.666666667</v>
      </c>
    </row>
    <row r="2516">
      <c r="A2516" s="2" t="s">
        <v>5380</v>
      </c>
      <c r="B2516" s="1" t="s">
        <v>5381</v>
      </c>
      <c r="C2516" s="5" t="str">
        <f>IFERROR(__xludf.DUMMYFUNCTION("REGEXREPLACE(B2516, ""[[:punct:]]"", """")"),"What would you do if someone did this to your house httpstcooovX062ItQ")</f>
        <v>What would you do if someone did this to your house httpstcooovX062ItQ</v>
      </c>
      <c r="D2516" s="7">
        <f>IFERROR(__xludf.DUMMYFUNCTION("LEN(REGEXREPLACE(C2516, ""[[:punct:]]"", """"))"),70.0)</f>
        <v>70</v>
      </c>
      <c r="E2516" s="7">
        <f>IFERROR(__xludf.DUMMYFUNCTION("COUNTA(SPLIT(REGEXREPLACE(C2516, ""[[:punct:]]"", """"), "" ""))"),12.0)</f>
        <v>12</v>
      </c>
      <c r="F2516" s="8">
        <f t="shared" si="1"/>
        <v>5.833333333</v>
      </c>
    </row>
    <row r="2517">
      <c r="A2517" s="2" t="s">
        <v>5383</v>
      </c>
      <c r="B2517" s="1" t="s">
        <v>5384</v>
      </c>
      <c r="C2517" s="5" t="str">
        <f>IFERROR(__xludf.DUMMYFUNCTION("REGEXREPLACE(B2517, ""[[:punct:]]"", """")"),"So far no sign of DEI anywhere Relieved httpstcohcBZ6LgeTS")</f>
        <v>So far no sign of DEI anywhere Relieved httpstcohcBZ6LgeTS</v>
      </c>
      <c r="D2517" s="7">
        <f>IFERROR(__xludf.DUMMYFUNCTION("LEN(REGEXREPLACE(C2517, ""[[:punct:]]"", """"))"),58.0)</f>
        <v>58</v>
      </c>
      <c r="E2517" s="7">
        <f>IFERROR(__xludf.DUMMYFUNCTION("COUNTA(SPLIT(REGEXREPLACE(C2517, ""[[:punct:]]"", """"), "" ""))"),9.0)</f>
        <v>9</v>
      </c>
      <c r="F2517" s="8">
        <f t="shared" si="1"/>
        <v>6.444444444</v>
      </c>
    </row>
    <row r="2518">
      <c r="A2518" s="2" t="s">
        <v>5386</v>
      </c>
      <c r="B2518" s="1" t="s">
        <v>38</v>
      </c>
      <c r="C2518" s="5" t="str">
        <f>IFERROR(__xludf.DUMMYFUNCTION("REGEXREPLACE(B2518, ""[[:punct:]]"", """")"),"🔥🔥🔥")</f>
        <v>🔥🔥🔥</v>
      </c>
      <c r="D2518" s="7">
        <f>IFERROR(__xludf.DUMMYFUNCTION("LEN(REGEXREPLACE(C2518, ""[[:punct:]]"", """"))"),6.0)</f>
        <v>6</v>
      </c>
      <c r="E2518" s="7">
        <f>IFERROR(__xludf.DUMMYFUNCTION("COUNTA(SPLIT(REGEXREPLACE(C2518, ""[[:punct:]]"", """"), "" ""))"),1.0)</f>
        <v>1</v>
      </c>
      <c r="F2518" s="8">
        <f t="shared" si="1"/>
        <v>6</v>
      </c>
    </row>
    <row r="2519">
      <c r="A2519" s="2" t="s">
        <v>5387</v>
      </c>
      <c r="B2519" s="1" t="s">
        <v>5388</v>
      </c>
      <c r="C2519" s="5" t="str">
        <f>IFERROR(__xludf.DUMMYFUNCTION("REGEXREPLACE(B2519, ""[[:punct:]]"", """")"),"Your daily reminder that there’s no such thing as nonbinary")</f>
        <v>Your daily reminder that there’s no such thing as nonbinary</v>
      </c>
      <c r="D2519" s="7">
        <f>IFERROR(__xludf.DUMMYFUNCTION("LEN(REGEXREPLACE(C2519, ""[[:punct:]]"", """"))"),59.0)</f>
        <v>59</v>
      </c>
      <c r="E2519" s="7">
        <f>IFERROR(__xludf.DUMMYFUNCTION("COUNTA(SPLIT(REGEXREPLACE(C2519, ""[[:punct:]]"", """"), "" ""))"),10.0)</f>
        <v>10</v>
      </c>
      <c r="F2519" s="8">
        <f t="shared" si="1"/>
        <v>5.9</v>
      </c>
    </row>
    <row r="2520">
      <c r="A2520" s="2" t="s">
        <v>5389</v>
      </c>
      <c r="B2520" s="1" t="s">
        <v>5390</v>
      </c>
      <c r="C2520" s="5" t="str">
        <f>IFERROR(__xludf.DUMMYFUNCTION("REGEXREPLACE(B2520, ""[[:punct:]]"", """")"),"UberBlacked Thanks got it")</f>
        <v>UberBlacked Thanks got it</v>
      </c>
      <c r="D2520" s="7">
        <f>IFERROR(__xludf.DUMMYFUNCTION("LEN(REGEXREPLACE(C2520, ""[[:punct:]]"", """"))"),25.0)</f>
        <v>25</v>
      </c>
      <c r="E2520" s="7">
        <f>IFERROR(__xludf.DUMMYFUNCTION("COUNTA(SPLIT(REGEXREPLACE(C2520, ""[[:punct:]]"", """"), "" ""))"),4.0)</f>
        <v>4</v>
      </c>
      <c r="F2520" s="8">
        <f t="shared" si="1"/>
        <v>6.25</v>
      </c>
    </row>
    <row r="2521">
      <c r="A2521" s="2" t="s">
        <v>5391</v>
      </c>
      <c r="B2521" s="1" t="s">
        <v>5392</v>
      </c>
      <c r="C2521" s="5" t="str">
        <f>IFERROR(__xludf.DUMMYFUNCTION("REGEXREPLACE(B2521, ""[[:punct:]]"", """")"),"sourpatchlyds Forever until the end of time even when I’m no longer on earth it will still be my fault")</f>
        <v>sourpatchlyds Forever until the end of time even when I’m no longer on earth it will still be my fault</v>
      </c>
      <c r="D2521" s="7">
        <f>IFERROR(__xludf.DUMMYFUNCTION("LEN(REGEXREPLACE(C2521, ""[[:punct:]]"", """"))"),102.0)</f>
        <v>102</v>
      </c>
      <c r="E2521" s="7">
        <f>IFERROR(__xludf.DUMMYFUNCTION("COUNTA(SPLIT(REGEXREPLACE(C2521, ""[[:punct:]]"", """"), "" ""))"),20.0)</f>
        <v>20</v>
      </c>
      <c r="F2521" s="8">
        <f t="shared" si="1"/>
        <v>5.1</v>
      </c>
    </row>
    <row r="2522">
      <c r="A2522" s="2" t="s">
        <v>5393</v>
      </c>
      <c r="B2522" s="1" t="s">
        <v>5394</v>
      </c>
      <c r="C2522" s="5" t="str">
        <f>IFERROR(__xludf.DUMMYFUNCTION("REGEXREPLACE(B2522, ""[[:punct:]]"", """")"),"Tweet of the day")</f>
        <v>Tweet of the day</v>
      </c>
      <c r="D2522" s="7">
        <f>IFERROR(__xludf.DUMMYFUNCTION("LEN(REGEXREPLACE(C2522, ""[[:punct:]]"", """"))"),16.0)</f>
        <v>16</v>
      </c>
      <c r="E2522" s="7">
        <f>IFERROR(__xludf.DUMMYFUNCTION("COUNTA(SPLIT(REGEXREPLACE(C2522, ""[[:punct:]]"", """"), "" ""))"),4.0)</f>
        <v>4</v>
      </c>
      <c r="F2522" s="8">
        <f t="shared" si="1"/>
        <v>4</v>
      </c>
    </row>
    <row r="2523">
      <c r="A2523" s="2" t="s">
        <v>5395</v>
      </c>
      <c r="B2523" s="1" t="s">
        <v>5396</v>
      </c>
      <c r="C2523" s="5" t="str">
        <f>IFERROR(__xludf.DUMMYFUNCTION("REGEXREPLACE(B2523, ""[[:punct:]]"", """")"),"Can’t wait to see how NBC figures out how to blame this on me")</f>
        <v>Can’t wait to see how NBC figures out how to blame this on me</v>
      </c>
      <c r="D2523" s="7">
        <f>IFERROR(__xludf.DUMMYFUNCTION("LEN(REGEXREPLACE(C2523, ""[[:punct:]]"", """"))"),61.0)</f>
        <v>61</v>
      </c>
      <c r="E2523" s="7">
        <f>IFERROR(__xludf.DUMMYFUNCTION("COUNTA(SPLIT(REGEXREPLACE(C2523, ""[[:punct:]]"", """"), "" ""))"),14.0)</f>
        <v>14</v>
      </c>
      <c r="F2523" s="8">
        <f t="shared" si="1"/>
        <v>4.357142857</v>
      </c>
    </row>
    <row r="2524">
      <c r="A2524" s="2" t="s">
        <v>5397</v>
      </c>
      <c r="B2524" s="1" t="s">
        <v>5398</v>
      </c>
      <c r="C2524" s="5" t="str">
        <f>IFERROR(__xludf.DUMMYFUNCTION("REGEXREPLACE(B2524, ""[[:punct:]]"", """")"),"Anyone know who this psycho is httpstcodM5w1mizmA")</f>
        <v>Anyone know who this psycho is httpstcodM5w1mizmA</v>
      </c>
      <c r="D2524" s="7">
        <f>IFERROR(__xludf.DUMMYFUNCTION("LEN(REGEXREPLACE(C2524, ""[[:punct:]]"", """"))"),49.0)</f>
        <v>49</v>
      </c>
      <c r="E2524" s="7">
        <f>IFERROR(__xludf.DUMMYFUNCTION("COUNTA(SPLIT(REGEXREPLACE(C2524, ""[[:punct:]]"", """"), "" ""))"),7.0)</f>
        <v>7</v>
      </c>
      <c r="F2524" s="8">
        <f t="shared" si="1"/>
        <v>7</v>
      </c>
    </row>
    <row r="2525">
      <c r="A2525" s="2" t="s">
        <v>5400</v>
      </c>
      <c r="B2525" s="1" t="s">
        <v>5401</v>
      </c>
      <c r="C2525" s="5" t="str">
        <f>IFERROR(__xludf.DUMMYFUNCTION("REGEXREPLACE(B2525, ""[[:punct:]]"", """")"),"Reporter with okcfox wsuares just deleted this tweet filled with lies But not before 2M people saw it They will all quietly start deleting tweets as their lies get exposed one by one I have all their tweets saved httpstcodWO4ir9IEI")</f>
        <v>Reporter with okcfox wsuares just deleted this tweet filled with lies But not before 2M people saw it They will all quietly start deleting tweets as their lies get exposed one by one I have all their tweets saved httpstcodWO4ir9IEI</v>
      </c>
      <c r="D2525" s="7">
        <f>IFERROR(__xludf.DUMMYFUNCTION("LEN(REGEXREPLACE(C2525, ""[[:punct:]]"", """"))"),231.0)</f>
        <v>231</v>
      </c>
      <c r="E2525" s="7">
        <f>IFERROR(__xludf.DUMMYFUNCTION("COUNTA(SPLIT(REGEXREPLACE(C2525, ""[[:punct:]]"", """"), "" ""))"),40.0)</f>
        <v>40</v>
      </c>
      <c r="F2525" s="8">
        <f t="shared" si="1"/>
        <v>5.775</v>
      </c>
    </row>
    <row r="2526">
      <c r="A2526" s="2" t="s">
        <v>5403</v>
      </c>
      <c r="B2526" s="1" t="s">
        <v>5404</v>
      </c>
      <c r="C2526" s="5" t="str">
        <f>IFERROR(__xludf.DUMMYFUNCTION("REGEXREPLACE(B2526, ""[[:punct:]]"", """")"),"realduskknight You’re not wrong 😂")</f>
        <v>realduskknight You’re not wrong 😂</v>
      </c>
      <c r="D2526" s="7">
        <f>IFERROR(__xludf.DUMMYFUNCTION("LEN(REGEXREPLACE(C2526, ""[[:punct:]]"", """"))"),34.0)</f>
        <v>34</v>
      </c>
      <c r="E2526" s="7">
        <f>IFERROR(__xludf.DUMMYFUNCTION("COUNTA(SPLIT(REGEXREPLACE(C2526, ""[[:punct:]]"", """"), "" ""))"),5.0)</f>
        <v>5</v>
      </c>
      <c r="F2526" s="8">
        <f t="shared" si="1"/>
        <v>6.8</v>
      </c>
    </row>
    <row r="2527">
      <c r="A2527" s="2" t="s">
        <v>5405</v>
      </c>
      <c r="B2527" s="1" t="s">
        <v>5406</v>
      </c>
      <c r="C2527" s="5" t="str">
        <f>IFERROR(__xludf.DUMMYFUNCTION("REGEXREPLACE(B2527, ""[[:punct:]]"", """")"),"jarvisbest King")</f>
        <v>jarvisbest King</v>
      </c>
      <c r="D2527" s="7">
        <f>IFERROR(__xludf.DUMMYFUNCTION("LEN(REGEXREPLACE(C2527, ""[[:punct:]]"", """"))"),15.0)</f>
        <v>15</v>
      </c>
      <c r="E2527" s="7">
        <f>IFERROR(__xludf.DUMMYFUNCTION("COUNTA(SPLIT(REGEXREPLACE(C2527, ""[[:punct:]]"", """"), "" ""))"),2.0)</f>
        <v>2</v>
      </c>
      <c r="F2527" s="8">
        <f t="shared" si="1"/>
        <v>7.5</v>
      </c>
    </row>
    <row r="2528">
      <c r="A2528" s="2" t="s">
        <v>5407</v>
      </c>
      <c r="B2528" s="1" t="s">
        <v>5408</v>
      </c>
      <c r="C2528" s="5" t="str">
        <f>IFERROR(__xludf.DUMMYFUNCTION("REGEXREPLACE(B2528, ""[[:punct:]]"", """")"),"Wow Google AI nailed this one")</f>
        <v>Wow Google AI nailed this one</v>
      </c>
      <c r="D2528" s="7">
        <f>IFERROR(__xludf.DUMMYFUNCTION("LEN(REGEXREPLACE(C2528, ""[[:punct:]]"", """"))"),29.0)</f>
        <v>29</v>
      </c>
      <c r="E2528" s="7">
        <f>IFERROR(__xludf.DUMMYFUNCTION("COUNTA(SPLIT(REGEXREPLACE(C2528, ""[[:punct:]]"", """"), "" ""))"),6.0)</f>
        <v>6</v>
      </c>
      <c r="F2528" s="8">
        <f t="shared" si="1"/>
        <v>4.833333333</v>
      </c>
    </row>
    <row r="2529">
      <c r="A2529" s="2" t="s">
        <v>5409</v>
      </c>
      <c r="B2529" s="1" t="s">
        <v>512</v>
      </c>
      <c r="C2529" s="5" t="str">
        <f>IFERROR(__xludf.DUMMYFUNCTION("REGEXREPLACE(B2529, ""[[:punct:]]"", """")"),"😂😂😂")</f>
        <v>😂😂😂</v>
      </c>
      <c r="D2529" s="7">
        <f>IFERROR(__xludf.DUMMYFUNCTION("LEN(REGEXREPLACE(C2529, ""[[:punct:]]"", """"))"),6.0)</f>
        <v>6</v>
      </c>
      <c r="E2529" s="7">
        <f>IFERROR(__xludf.DUMMYFUNCTION("COUNTA(SPLIT(REGEXREPLACE(C2529, ""[[:punct:]]"", """"), "" ""))"),1.0)</f>
        <v>1</v>
      </c>
      <c r="F2529" s="8">
        <f t="shared" si="1"/>
        <v>6</v>
      </c>
    </row>
    <row r="2530">
      <c r="A2530" s="2" t="s">
        <v>5410</v>
      </c>
      <c r="B2530" s="1" t="s">
        <v>5411</v>
      </c>
      <c r="C2530" s="5" t="str">
        <f>IFERROR(__xludf.DUMMYFUNCTION("REGEXREPLACE(B2530, ""[[:punct:]]"", """")"),"Wow School district director of dentonisd is instructing teachers who to vote for in elections Illegal KenPaxtonTX")</f>
        <v>Wow School district director of dentonisd is instructing teachers who to vote for in elections Illegal KenPaxtonTX</v>
      </c>
      <c r="D2530" s="7">
        <f>IFERROR(__xludf.DUMMYFUNCTION("LEN(REGEXREPLACE(C2530, ""[[:punct:]]"", """"))"),114.0)</f>
        <v>114</v>
      </c>
      <c r="E2530" s="7">
        <f>IFERROR(__xludf.DUMMYFUNCTION("COUNTA(SPLIT(REGEXREPLACE(C2530, ""[[:punct:]]"", """"), "" ""))"),17.0)</f>
        <v>17</v>
      </c>
      <c r="F2530" s="8">
        <f t="shared" si="1"/>
        <v>6.705882353</v>
      </c>
    </row>
    <row r="2531">
      <c r="A2531" s="2" t="s">
        <v>5412</v>
      </c>
      <c r="B2531" s="1" t="s">
        <v>5413</v>
      </c>
      <c r="C2531" s="5" t="str">
        <f>IFERROR(__xludf.DUMMYFUNCTION("REGEXREPLACE(B2531, ""[[:punct:]]"", """")"),"damintoell 😂😂")</f>
        <v>damintoell 😂😂</v>
      </c>
      <c r="D2531" s="7">
        <f>IFERROR(__xludf.DUMMYFUNCTION("LEN(REGEXREPLACE(C2531, ""[[:punct:]]"", """"))"),15.0)</f>
        <v>15</v>
      </c>
      <c r="E2531" s="7">
        <f>IFERROR(__xludf.DUMMYFUNCTION("COUNTA(SPLIT(REGEXREPLACE(C2531, ""[[:punct:]]"", """"), "" ""))"),2.0)</f>
        <v>2</v>
      </c>
      <c r="F2531" s="8">
        <f t="shared" si="1"/>
        <v>7.5</v>
      </c>
    </row>
    <row r="2532">
      <c r="A2532" s="2" t="s">
        <v>5414</v>
      </c>
      <c r="B2532" s="1" t="s">
        <v>5415</v>
      </c>
      <c r="C2532" s="5" t="str">
        <f>IFERROR(__xludf.DUMMYFUNCTION("REGEXREPLACE(B2532, ""[[:punct:]]"", """")"),"AMAZING httpstcoWiS9G3qhfD")</f>
        <v>AMAZING httpstcoWiS9G3qhfD</v>
      </c>
      <c r="D2532" s="7">
        <f>IFERROR(__xludf.DUMMYFUNCTION("LEN(REGEXREPLACE(C2532, ""[[:punct:]]"", """"))"),26.0)</f>
        <v>26</v>
      </c>
      <c r="E2532" s="7">
        <f>IFERROR(__xludf.DUMMYFUNCTION("COUNTA(SPLIT(REGEXREPLACE(C2532, ""[[:punct:]]"", """"), "" ""))"),2.0)</f>
        <v>2</v>
      </c>
      <c r="F2532" s="8">
        <f t="shared" si="1"/>
        <v>13</v>
      </c>
    </row>
    <row r="2533">
      <c r="A2533" s="2" t="s">
        <v>5417</v>
      </c>
      <c r="B2533" s="1" t="s">
        <v>5418</v>
      </c>
      <c r="C2533" s="5" t="str">
        <f>IFERROR(__xludf.DUMMYFUNCTION("REGEXREPLACE(B2533, ""[[:punct:]]"", """")"),"The parents of the Oklahoma teen are still processing the deth of their daughter and the woke mob made them apologize for deadnaming and misgendering her httpstcorTAe2lVnaC")</f>
        <v>The parents of the Oklahoma teen are still processing the deth of their daughter and the woke mob made them apologize for deadnaming and misgendering her httpstcorTAe2lVnaC</v>
      </c>
      <c r="D2533" s="7">
        <f>IFERROR(__xludf.DUMMYFUNCTION("LEN(REGEXREPLACE(C2533, ""[[:punct:]]"", """"))"),172.0)</f>
        <v>172</v>
      </c>
      <c r="E2533" s="7">
        <f>IFERROR(__xludf.DUMMYFUNCTION("COUNTA(SPLIT(REGEXREPLACE(C2533, ""[[:punct:]]"", """"), "" ""))"),27.0)</f>
        <v>27</v>
      </c>
      <c r="F2533" s="8">
        <f t="shared" si="1"/>
        <v>6.37037037</v>
      </c>
    </row>
    <row r="2534">
      <c r="A2534" s="2" t="s">
        <v>5420</v>
      </c>
      <c r="B2534" s="1" t="s">
        <v>5421</v>
      </c>
      <c r="C2534" s="5" t="str">
        <f>IFERROR(__xludf.DUMMYFUNCTION("REGEXREPLACE(B2534, ""[[:punct:]]"", """")"),"girl dies in Oklahoma
Left it’s Chaya’s fault
Me Defends myself against false accusations
Left Why is Chaya making this about her")</f>
        <v>girl dies in Oklahoma
Left it’s Chaya’s fault
Me Defends myself against false accusations
Left Why is Chaya making this about her</v>
      </c>
      <c r="D2534" s="7">
        <f>IFERROR(__xludf.DUMMYFUNCTION("LEN(REGEXREPLACE(C2534, ""[[:punct:]]"", """"))"),132.0)</f>
        <v>132</v>
      </c>
      <c r="E2534" s="7">
        <f>IFERROR(__xludf.DUMMYFUNCTION("COUNTA(SPLIT(REGEXREPLACE(C2534, ""[[:punct:]]"", """"), "" ""))"),19.0)</f>
        <v>19</v>
      </c>
      <c r="F2534" s="8">
        <f t="shared" si="1"/>
        <v>6.947368421</v>
      </c>
    </row>
    <row r="2535">
      <c r="A2535" s="2" t="s">
        <v>5422</v>
      </c>
      <c r="B2535" s="1" t="s">
        <v>5423</v>
      </c>
      <c r="C2535" s="5" t="str">
        <f>IFERROR(__xludf.DUMMYFUNCTION("REGEXREPLACE(B2535, ""[[:punct:]]"", """")"),"I’m absolutely shocked that leftists politicized a tragedy I can’t believe they would do this…")</f>
        <v>I’m absolutely shocked that leftists politicized a tragedy I can’t believe they would do this…</v>
      </c>
      <c r="D2535" s="7">
        <f>IFERROR(__xludf.DUMMYFUNCTION("LEN(REGEXREPLACE(C2535, ""[[:punct:]]"", """"))"),94.0)</f>
        <v>94</v>
      </c>
      <c r="E2535" s="7">
        <f>IFERROR(__xludf.DUMMYFUNCTION("COUNTA(SPLIT(REGEXREPLACE(C2535, ""[[:punct:]]"", """"), "" ""))"),15.0)</f>
        <v>15</v>
      </c>
      <c r="F2535" s="8">
        <f t="shared" si="1"/>
        <v>6.266666667</v>
      </c>
    </row>
    <row r="2536">
      <c r="A2536" s="2" t="s">
        <v>5424</v>
      </c>
      <c r="B2536" s="1" t="s">
        <v>5425</v>
      </c>
      <c r="C2536" s="5" t="str">
        <f>IFERROR(__xludf.DUMMYFUNCTION("REGEXREPLACE(B2536, ""[[:punct:]]"", """")"),"I’m thinking of offering a crash course on how to deal with the media and how to sift through lies ")</f>
        <v>I’m thinking of offering a crash course on how to deal with the media and how to sift through lies </v>
      </c>
      <c r="D2536" s="7">
        <f>IFERROR(__xludf.DUMMYFUNCTION("LEN(REGEXREPLACE(C2536, ""[[:punct:]]"", """"))"),99.0)</f>
        <v>99</v>
      </c>
      <c r="E2536" s="7">
        <f>IFERROR(__xludf.DUMMYFUNCTION("COUNTA(SPLIT(REGEXREPLACE(C2536, ""[[:punct:]]"", """"), "" ""))"),20.0)</f>
        <v>20</v>
      </c>
      <c r="F2536" s="8">
        <f t="shared" si="1"/>
        <v>4.95</v>
      </c>
    </row>
    <row r="2537">
      <c r="A2537" s="2" t="s">
        <v>5426</v>
      </c>
      <c r="B2537" s="1" t="s">
        <v>5427</v>
      </c>
      <c r="C2537" s="5" t="str">
        <f>IFERROR(__xludf.DUMMYFUNCTION("REGEXREPLACE(B2537, ""[[:punct:]]"", """")"),"The narrative is unraveling faster than a ball of yarn being thrown from a rooftop")</f>
        <v>The narrative is unraveling faster than a ball of yarn being thrown from a rooftop</v>
      </c>
      <c r="D2537" s="7">
        <f>IFERROR(__xludf.DUMMYFUNCTION("LEN(REGEXREPLACE(C2537, ""[[:punct:]]"", """"))"),82.0)</f>
        <v>82</v>
      </c>
      <c r="E2537" s="7">
        <f>IFERROR(__xludf.DUMMYFUNCTION("COUNTA(SPLIT(REGEXREPLACE(C2537, ""[[:punct:]]"", """"), "" ""))"),15.0)</f>
        <v>15</v>
      </c>
      <c r="F2537" s="8">
        <f t="shared" si="1"/>
        <v>5.466666667</v>
      </c>
    </row>
    <row r="2538">
      <c r="A2538" s="2" t="s">
        <v>5428</v>
      </c>
      <c r="B2538" s="1" t="s">
        <v>5429</v>
      </c>
      <c r="C2538" s="5" t="str">
        <f>IFERROR(__xludf.DUMMYFUNCTION("REGEXREPLACE(B2538, ""[[:punct:]]"", """")"),"This picture triggered the left so much that I might have to do another one tonight")</f>
        <v>This picture triggered the left so much that I might have to do another one tonight</v>
      </c>
      <c r="D2538" s="7">
        <f>IFERROR(__xludf.DUMMYFUNCTION("LEN(REGEXREPLACE(C2538, ""[[:punct:]]"", """"))"),83.0)</f>
        <v>83</v>
      </c>
      <c r="E2538" s="7">
        <f>IFERROR(__xludf.DUMMYFUNCTION("COUNTA(SPLIT(REGEXREPLACE(C2538, ""[[:punct:]]"", """"), "" ""))"),16.0)</f>
        <v>16</v>
      </c>
      <c r="F2538" s="8">
        <f t="shared" si="1"/>
        <v>5.1875</v>
      </c>
    </row>
    <row r="2539">
      <c r="A2539" s="2" t="s">
        <v>5430</v>
      </c>
      <c r="B2539" s="1" t="s">
        <v>5431</v>
      </c>
      <c r="C2539" s="5" t="str">
        <f>IFERROR(__xludf.DUMMYFUNCTION("REGEXREPLACE(B2539, ""[[:punct:]]"", """")"),"What an interesting cover photo for an article about a mass shooter
This is intentional obviously They want their readers to think I’m connected to a mass shooting httpstcoBEAPCb5VLK")</f>
        <v>What an interesting cover photo for an article about a mass shooter
This is intentional obviously They want their readers to think I’m connected to a mass shooting httpstcoBEAPCb5VLK</v>
      </c>
      <c r="D2539" s="7">
        <f>IFERROR(__xludf.DUMMYFUNCTION("LEN(REGEXREPLACE(C2539, ""[[:punct:]]"", """"))"),183.0)</f>
        <v>183</v>
      </c>
      <c r="E2539" s="7">
        <f>IFERROR(__xludf.DUMMYFUNCTION("COUNTA(SPLIT(REGEXREPLACE(C2539, ""[[:punct:]]"", """"), "" ""))"),28.0)</f>
        <v>28</v>
      </c>
      <c r="F2539" s="8">
        <f t="shared" si="1"/>
        <v>6.535714286</v>
      </c>
    </row>
    <row r="2540">
      <c r="A2540" s="2" t="s">
        <v>5433</v>
      </c>
      <c r="B2540" s="1" t="s">
        <v>5434</v>
      </c>
      <c r="C2540" s="5" t="str">
        <f>IFERROR(__xludf.DUMMYFUNCTION("REGEXREPLACE(B2540, ""[[:punct:]]"", """")"),"“You can only follow people who I approve of” 
Who does she think she is that she gets to decide who people follow on social media")</f>
        <v>“You can only follow people who I approve of” 
Who does she think she is that she gets to decide who people follow on social media</v>
      </c>
      <c r="D2540" s="7">
        <f>IFERROR(__xludf.DUMMYFUNCTION("LEN(REGEXREPLACE(C2540, ""[[:punct:]]"", """"))"),131.0)</f>
        <v>131</v>
      </c>
      <c r="E2540" s="7">
        <f>IFERROR(__xludf.DUMMYFUNCTION("COUNTA(SPLIT(REGEXREPLACE(C2540, ""[[:punct:]]"", """"), "" ""))"),26.0)</f>
        <v>26</v>
      </c>
      <c r="F2540" s="8">
        <f t="shared" si="1"/>
        <v>5.038461538</v>
      </c>
    </row>
    <row r="2541">
      <c r="A2541" s="2" t="s">
        <v>5435</v>
      </c>
      <c r="B2541" s="1" t="s">
        <v>5436</v>
      </c>
      <c r="C2541" s="5" t="str">
        <f>IFERROR(__xludf.DUMMYFUNCTION("REGEXREPLACE(B2541, ""[[:punct:]]"", """")"),"I hate to say I told you so This guy deserves worse than the wood chipper That would be too quick and easy I can’t write here what I think he deserves")</f>
        <v>I hate to say I told you so This guy deserves worse than the wood chipper That would be too quick and easy I can’t write here what I think he deserves</v>
      </c>
      <c r="D2541" s="7">
        <f>IFERROR(__xludf.DUMMYFUNCTION("LEN(REGEXREPLACE(C2541, ""[[:punct:]]"", """"))"),150.0)</f>
        <v>150</v>
      </c>
      <c r="E2541" s="7">
        <f>IFERROR(__xludf.DUMMYFUNCTION("COUNTA(SPLIT(REGEXREPLACE(C2541, ""[[:punct:]]"", """"), "" ""))"),32.0)</f>
        <v>32</v>
      </c>
      <c r="F2541" s="8">
        <f t="shared" si="1"/>
        <v>4.6875</v>
      </c>
    </row>
    <row r="2542">
      <c r="A2542" s="2" t="s">
        <v>5437</v>
      </c>
      <c r="B2542" s="1" t="s">
        <v>5438</v>
      </c>
      <c r="C2542" s="5" t="str">
        <f>IFERROR(__xludf.DUMMYFUNCTION("REGEXREPLACE(B2542, ""[[:punct:]]"", """")"),"CryptoLawyerz So sorry for your loss 💔")</f>
        <v>CryptoLawyerz So sorry for your loss 💔</v>
      </c>
      <c r="D2542" s="7">
        <f>IFERROR(__xludf.DUMMYFUNCTION("LEN(REGEXREPLACE(C2542, ""[[:punct:]]"", """"))"),39.0)</f>
        <v>39</v>
      </c>
      <c r="E2542" s="7">
        <f>IFERROR(__xludf.DUMMYFUNCTION("COUNTA(SPLIT(REGEXREPLACE(C2542, ""[[:punct:]]"", """"), "" ""))"),7.0)</f>
        <v>7</v>
      </c>
      <c r="F2542" s="8">
        <f t="shared" si="1"/>
        <v>5.571428571</v>
      </c>
    </row>
    <row r="2543">
      <c r="A2543" s="2" t="s">
        <v>5439</v>
      </c>
      <c r="B2543" s="1" t="s">
        <v>174</v>
      </c>
      <c r="C2543" s="5" t="str">
        <f>IFERROR(__xludf.DUMMYFUNCTION("REGEXREPLACE(B2543, ""[[:punct:]]"", """")"),"TRANS VIOLENCE IS VIOLENCE")</f>
        <v>TRANS VIOLENCE IS VIOLENCE</v>
      </c>
      <c r="D2543" s="7">
        <f>IFERROR(__xludf.DUMMYFUNCTION("LEN(REGEXREPLACE(C2543, ""[[:punct:]]"", """"))"),26.0)</f>
        <v>26</v>
      </c>
      <c r="E2543" s="7">
        <f>IFERROR(__xludf.DUMMYFUNCTION("COUNTA(SPLIT(REGEXREPLACE(C2543, ""[[:punct:]]"", """"), "" ""))"),4.0)</f>
        <v>4</v>
      </c>
      <c r="F2543" s="8">
        <f t="shared" si="1"/>
        <v>6.5</v>
      </c>
    </row>
    <row r="2544">
      <c r="A2544" s="2" t="s">
        <v>5440</v>
      </c>
      <c r="B2544" s="1" t="s">
        <v>5441</v>
      </c>
      <c r="C2544" s="5" t="str">
        <f>IFERROR(__xludf.DUMMYFUNCTION("REGEXREPLACE(B2544, ""[[:punct:]]"", """")"),"Can I adopt her as my grandma 🥰")</f>
        <v>Can I adopt her as my grandma 🥰</v>
      </c>
      <c r="D2544" s="7">
        <f>IFERROR(__xludf.DUMMYFUNCTION("LEN(REGEXREPLACE(C2544, ""[[:punct:]]"", """"))"),32.0)</f>
        <v>32</v>
      </c>
      <c r="E2544" s="7">
        <f>IFERROR(__xludf.DUMMYFUNCTION("COUNTA(SPLIT(REGEXREPLACE(C2544, ""[[:punct:]]"", """"), "" ""))"),8.0)</f>
        <v>8</v>
      </c>
      <c r="F2544" s="8">
        <f t="shared" si="1"/>
        <v>4</v>
      </c>
    </row>
    <row r="2545">
      <c r="A2545" s="2" t="s">
        <v>5442</v>
      </c>
      <c r="B2545" s="1" t="s">
        <v>5443</v>
      </c>
      <c r="C2545" s="5" t="str">
        <f>IFERROR(__xludf.DUMMYFUNCTION("REGEXREPLACE(B2545, ""[[:punct:]]"", """")"),"If you threaten to mrder me I will find out everything about you I will contact your employer I will contact your parents if you’re a kid I will contact authorities in your area
That’s a promise")</f>
        <v>If you threaten to mrder me I will find out everything about you I will contact your employer I will contact your parents if you’re a kid I will contact authorities in your area
That’s a promise</v>
      </c>
      <c r="D2545" s="7">
        <f>IFERROR(__xludf.DUMMYFUNCTION("LEN(REGEXREPLACE(C2545, ""[[:punct:]]"", """"))"),195.0)</f>
        <v>195</v>
      </c>
      <c r="E2545" s="7">
        <f>IFERROR(__xludf.DUMMYFUNCTION("COUNTA(SPLIT(REGEXREPLACE(C2545, ""[[:punct:]]"", """"), "" ""))"),36.0)</f>
        <v>36</v>
      </c>
      <c r="F2545" s="8">
        <f t="shared" si="1"/>
        <v>5.416666667</v>
      </c>
    </row>
    <row r="2546">
      <c r="A2546" s="2" t="s">
        <v>5444</v>
      </c>
      <c r="B2546" s="1" t="s">
        <v>5445</v>
      </c>
      <c r="C2546" s="5" t="str">
        <f>IFERROR(__xludf.DUMMYFUNCTION("REGEXREPLACE(B2546, ""[[:punct:]]"", """")"),"This is how the media like WaPo get away with lying There’s a lie they want to print because it’s convenient to their narrative So they link to an obscure report of the lie from a small outlet who don’t care as much to blatantly lie They’re now covered fo"&amp;"r printing said lie because they were just quoting someone else Yet they know this is a lie
There is zero evidence that Nex was targeted because of her identity")</f>
        <v>This is how the media like WaPo get away with lying There’s a lie they want to print because it’s convenient to their narrative So they link to an obscure report of the lie from a small outlet who don’t care as much to blatantly lie They’re now covered for printing said lie because they were just quoting someone else Yet they know this is a lie
There is zero evidence that Nex was targeted because of her identity</v>
      </c>
      <c r="D2546" s="7">
        <f>IFERROR(__xludf.DUMMYFUNCTION("LEN(REGEXREPLACE(C2546, ""[[:punct:]]"", """"))"),416.0)</f>
        <v>416</v>
      </c>
      <c r="E2546" s="7">
        <f>IFERROR(__xludf.DUMMYFUNCTION("COUNTA(SPLIT(REGEXREPLACE(C2546, ""[[:punct:]]"", """"), "" ""))"),78.0)</f>
        <v>78</v>
      </c>
      <c r="F2546" s="8">
        <f t="shared" si="1"/>
        <v>5.333333333</v>
      </c>
    </row>
    <row r="2547">
      <c r="A2547" s="2" t="s">
        <v>5447</v>
      </c>
      <c r="B2547" s="1" t="s">
        <v>5448</v>
      </c>
      <c r="C2547" s="5" t="str">
        <f>IFERROR(__xludf.DUMMYFUNCTION("REGEXREPLACE(B2547, ""[[:punct:]]"", """")"),"BREAKING People walk around outside This is not illegal but Matt wants it to be")</f>
        <v>BREAKING People walk around outside This is not illegal but Matt wants it to be</v>
      </c>
      <c r="D2547" s="7">
        <f>IFERROR(__xludf.DUMMYFUNCTION("LEN(REGEXREPLACE(C2547, ""[[:punct:]]"", """"))"),79.0)</f>
        <v>79</v>
      </c>
      <c r="E2547" s="7">
        <f>IFERROR(__xludf.DUMMYFUNCTION("COUNTA(SPLIT(REGEXREPLACE(C2547, ""[[:punct:]]"", """"), "" ""))"),15.0)</f>
        <v>15</v>
      </c>
      <c r="F2547" s="8">
        <f t="shared" si="1"/>
        <v>5.266666667</v>
      </c>
    </row>
    <row r="2548">
      <c r="A2548" s="2" t="s">
        <v>5449</v>
      </c>
      <c r="B2548" s="1" t="s">
        <v>5450</v>
      </c>
      <c r="C2548" s="5" t="str">
        <f>IFERROR(__xludf.DUMMYFUNCTION("REGEXREPLACE(B2548, ""[[:punct:]]"", """")"),"Actually Wrynn resigned before I ever posted about him CommunityNotes httpstcoxFToAotKuG")</f>
        <v>Actually Wrynn resigned before I ever posted about him CommunityNotes httpstcoxFToAotKuG</v>
      </c>
      <c r="D2548" s="7">
        <f>IFERROR(__xludf.DUMMYFUNCTION("LEN(REGEXREPLACE(C2548, ""[[:punct:]]"", """"))"),88.0)</f>
        <v>88</v>
      </c>
      <c r="E2548" s="7">
        <f>IFERROR(__xludf.DUMMYFUNCTION("COUNTA(SPLIT(REGEXREPLACE(C2548, ""[[:punct:]]"", """"), "" ""))"),11.0)</f>
        <v>11</v>
      </c>
      <c r="F2548" s="8">
        <f t="shared" si="1"/>
        <v>8</v>
      </c>
    </row>
    <row r="2549">
      <c r="A2549" s="2" t="s">
        <v>5452</v>
      </c>
      <c r="B2549" s="1" t="s">
        <v>5453</v>
      </c>
      <c r="C2549" s="5" t="str">
        <f>IFERROR(__xludf.DUMMYFUNCTION("REGEXREPLACE(B2549, ""[[:punct:]]"", """")"),"The ultimate FAFO
This chick sent me a death wish I posted it and now she’s reeling
Lesson for life don’t send people death wishes on the internet httpstcowhQIdrGJ2i")</f>
        <v>The ultimate FAFO
This chick sent me a death wish I posted it and now she’s reeling
Lesson for life don’t send people death wishes on the internet httpstcowhQIdrGJ2i</v>
      </c>
      <c r="D2549" s="7">
        <f>IFERROR(__xludf.DUMMYFUNCTION("LEN(REGEXREPLACE(C2549, ""[[:punct:]]"", """"))"),167.0)</f>
        <v>167</v>
      </c>
      <c r="E2549" s="7">
        <f>IFERROR(__xludf.DUMMYFUNCTION("COUNTA(SPLIT(REGEXREPLACE(C2549, ""[[:punct:]]"", """"), "" ""))"),27.0)</f>
        <v>27</v>
      </c>
      <c r="F2549" s="8">
        <f t="shared" si="1"/>
        <v>6.185185185</v>
      </c>
    </row>
    <row r="2550">
      <c r="A2550" s="2" t="s">
        <v>5455</v>
      </c>
      <c r="B2550" s="1" t="s">
        <v>5456</v>
      </c>
      <c r="C2550" s="5" t="str">
        <f>IFERROR(__xludf.DUMMYFUNCTION("REGEXREPLACE(B2550, ""[[:punct:]]"", """")"),"Is there anyone on the internet who’s more creepy than Jeffrey Marsh")</f>
        <v>Is there anyone on the internet who’s more creepy than Jeffrey Marsh</v>
      </c>
      <c r="D2550" s="7">
        <f>IFERROR(__xludf.DUMMYFUNCTION("LEN(REGEXREPLACE(C2550, ""[[:punct:]]"", """"))"),68.0)</f>
        <v>68</v>
      </c>
      <c r="E2550" s="7">
        <f>IFERROR(__xludf.DUMMYFUNCTION("COUNTA(SPLIT(REGEXREPLACE(C2550, ""[[:punct:]]"", """"), "" ""))"),12.0)</f>
        <v>12</v>
      </c>
      <c r="F2550" s="8">
        <f t="shared" si="1"/>
        <v>5.666666667</v>
      </c>
    </row>
    <row r="2551">
      <c r="A2551" s="2" t="s">
        <v>5457</v>
      </c>
      <c r="B2551" s="1" t="s">
        <v>5458</v>
      </c>
      <c r="C2551" s="5" t="str">
        <f>IFERROR(__xludf.DUMMYFUNCTION("REGEXREPLACE(B2551, ""[[:punct:]]"", """")"),"Hi Erik Smith I reached out to your employer and let them know that you threatened to mrder people on the internet Doubt they want that liability
I will also be passing this info along to the FBI field office in your city httpstcol68Q8K1u00")</f>
        <v>Hi Erik Smith I reached out to your employer and let them know that you threatened to mrder people on the internet Doubt they want that liability
I will also be passing this info along to the FBI field office in your city httpstcol68Q8K1u00</v>
      </c>
      <c r="D2551" s="7">
        <f>IFERROR(__xludf.DUMMYFUNCTION("LEN(REGEXREPLACE(C2551, ""[[:punct:]]"", """"))"),241.0)</f>
        <v>241</v>
      </c>
      <c r="E2551" s="7">
        <f>IFERROR(__xludf.DUMMYFUNCTION("COUNTA(SPLIT(REGEXREPLACE(C2551, ""[[:punct:]]"", """"), "" ""))"),43.0)</f>
        <v>43</v>
      </c>
      <c r="F2551" s="8">
        <f t="shared" si="1"/>
        <v>5.604651163</v>
      </c>
    </row>
    <row r="2552">
      <c r="A2552" s="2" t="s">
        <v>5460</v>
      </c>
      <c r="B2552" s="1" t="s">
        <v>5461</v>
      </c>
      <c r="C2552" s="5" t="str">
        <f>IFERROR(__xludf.DUMMYFUNCTION("REGEXREPLACE(B2552, ""[[:punct:]]"", """")"),"EXPPhilosopher 😂")</f>
        <v>EXPPhilosopher 😂</v>
      </c>
      <c r="D2552" s="7">
        <f>IFERROR(__xludf.DUMMYFUNCTION("LEN(REGEXREPLACE(C2552, ""[[:punct:]]"", """"))"),17.0)</f>
        <v>17</v>
      </c>
      <c r="E2552" s="7">
        <f>IFERROR(__xludf.DUMMYFUNCTION("COUNTA(SPLIT(REGEXREPLACE(C2552, ""[[:punct:]]"", """"), "" ""))"),2.0)</f>
        <v>2</v>
      </c>
      <c r="F2552" s="8">
        <f t="shared" si="1"/>
        <v>8.5</v>
      </c>
    </row>
    <row r="2553">
      <c r="A2553" s="2" t="s">
        <v>5462</v>
      </c>
      <c r="B2553" s="1" t="s">
        <v>5463</v>
      </c>
      <c r="C2553" s="5" t="str">
        <f>IFERROR(__xludf.DUMMYFUNCTION("REGEXREPLACE(B2553, ""[[:punct:]]"", """")"),"chadfelixg Also she wasn’t “jumped 31” She went into the bathroom with a trans friend")</f>
        <v>chadfelixg Also she wasn’t “jumped 31” She went into the bathroom with a trans friend</v>
      </c>
      <c r="D2553" s="7">
        <f>IFERROR(__xludf.DUMMYFUNCTION("LEN(REGEXREPLACE(C2553, ""[[:punct:]]"", """"))"),85.0)</f>
        <v>85</v>
      </c>
      <c r="E2553" s="7">
        <f>IFERROR(__xludf.DUMMYFUNCTION("COUNTA(SPLIT(REGEXREPLACE(C2553, ""[[:punct:]]"", """"), "" ""))"),15.0)</f>
        <v>15</v>
      </c>
      <c r="F2553" s="8">
        <f t="shared" si="1"/>
        <v>5.666666667</v>
      </c>
    </row>
    <row r="2554">
      <c r="A2554" s="2" t="s">
        <v>5464</v>
      </c>
      <c r="B2554" s="1" t="s">
        <v>5465</v>
      </c>
      <c r="C2554" s="5" t="str">
        <f>IFERROR(__xludf.DUMMYFUNCTION("REGEXREPLACE(B2554, ""[[:punct:]]"", """")"),"Hi Independent Please check your email
I won’t let you defame and print lies about me and blame me for a deth httpstcopYuo60q4Ec")</f>
        <v>Hi Independent Please check your email
I won’t let you defame and print lies about me and blame me for a deth httpstcopYuo60q4Ec</v>
      </c>
      <c r="D2554" s="7">
        <f>IFERROR(__xludf.DUMMYFUNCTION("LEN(REGEXREPLACE(C2554, ""[[:punct:]]"", """"))"),129.0)</f>
        <v>129</v>
      </c>
      <c r="E2554" s="7">
        <f>IFERROR(__xludf.DUMMYFUNCTION("COUNTA(SPLIT(REGEXREPLACE(C2554, ""[[:punct:]]"", """"), "" ""))"),22.0)</f>
        <v>22</v>
      </c>
      <c r="F2554" s="8">
        <f t="shared" si="1"/>
        <v>5.863636364</v>
      </c>
    </row>
    <row r="2555">
      <c r="A2555" s="2" t="s">
        <v>5467</v>
      </c>
      <c r="B2555" s="1" t="s">
        <v>5468</v>
      </c>
      <c r="C2555" s="5" t="str">
        <f>IFERROR(__xludf.DUMMYFUNCTION("REGEXREPLACE(B2555, ""[[:punct:]]"", """")"),"TRHLofficial She’s a walking disaster")</f>
        <v>TRHLofficial She’s a walking disaster</v>
      </c>
      <c r="D2555" s="7">
        <f>IFERROR(__xludf.DUMMYFUNCTION("LEN(REGEXREPLACE(C2555, ""[[:punct:]]"", """"))"),37.0)</f>
        <v>37</v>
      </c>
      <c r="E2555" s="7">
        <f>IFERROR(__xludf.DUMMYFUNCTION("COUNTA(SPLIT(REGEXREPLACE(C2555, ""[[:punct:]]"", """"), "" ""))"),5.0)</f>
        <v>5</v>
      </c>
      <c r="F2555" s="8">
        <f t="shared" si="1"/>
        <v>7.4</v>
      </c>
    </row>
    <row r="2556">
      <c r="A2556" s="2" t="s">
        <v>5469</v>
      </c>
      <c r="B2556" s="1" t="s">
        <v>5470</v>
      </c>
      <c r="C2556" s="5" t="str">
        <f>IFERROR(__xludf.DUMMYFUNCTION("REGEXREPLACE(B2556, ""[[:punct:]]"", """")"),"chadfelixg Wow")</f>
        <v>chadfelixg Wow</v>
      </c>
      <c r="D2556" s="7">
        <f>IFERROR(__xludf.DUMMYFUNCTION("LEN(REGEXREPLACE(C2556, ""[[:punct:]]"", """"))"),14.0)</f>
        <v>14</v>
      </c>
      <c r="E2556" s="7">
        <f>IFERROR(__xludf.DUMMYFUNCTION("COUNTA(SPLIT(REGEXREPLACE(C2556, ""[[:punct:]]"", """"), "" ""))"),2.0)</f>
        <v>2</v>
      </c>
      <c r="F2556" s="8">
        <f t="shared" si="1"/>
        <v>7</v>
      </c>
    </row>
    <row r="2557">
      <c r="A2557" s="2" t="s">
        <v>5471</v>
      </c>
      <c r="B2557" s="1" t="s">
        <v>5472</v>
      </c>
      <c r="C2557" s="5" t="str">
        <f>IFERROR(__xludf.DUMMYFUNCTION("REGEXREPLACE(B2557, ""[[:punct:]]"", """")"),"All the lies about the Oklahoma teen’s death
 she was killed at school
 she was targeted because she was nonbinary
 she couldn’t walk after being attacked
 she died because of the fight at school
 Chaya  Ryan Walters are responsible
 it’s because LoTT pos"&amp;"ted a video 2 years ago of a teacher in that district")</f>
        <v>All the lies about the Oklahoma teen’s death
 she was killed at school
 she was targeted because she was nonbinary
 she couldn’t walk after being attacked
 she died because of the fight at school
 Chaya  Ryan Walters are responsible
 it’s because LoTT posted a video 2 years ago of a teacher in that district</v>
      </c>
      <c r="D2557" s="7">
        <f>IFERROR(__xludf.DUMMYFUNCTION("LEN(REGEXREPLACE(C2557, ""[[:punct:]]"", """"))"),308.0)</f>
        <v>308</v>
      </c>
      <c r="E2557" s="7">
        <f>IFERROR(__xludf.DUMMYFUNCTION("COUNTA(SPLIT(REGEXREPLACE(C2557, ""[[:punct:]]"", """"), "" ""))"),54.0)</f>
        <v>54</v>
      </c>
      <c r="F2557" s="8">
        <f t="shared" si="1"/>
        <v>5.703703704</v>
      </c>
    </row>
    <row r="2558">
      <c r="A2558" s="2" t="s">
        <v>5473</v>
      </c>
      <c r="B2558" s="1" t="s">
        <v>5474</v>
      </c>
      <c r="C2558" s="5" t="str">
        <f>IFERROR(__xludf.DUMMYFUNCTION("REGEXREPLACE(B2558, ""[[:punct:]]"", """")"),"marinasmigielsk Do you have those pics")</f>
        <v>marinasmigielsk Do you have those pics</v>
      </c>
      <c r="D2558" s="7">
        <f>IFERROR(__xludf.DUMMYFUNCTION("LEN(REGEXREPLACE(C2558, ""[[:punct:]]"", """"))"),38.0)</f>
        <v>38</v>
      </c>
      <c r="E2558" s="7">
        <f>IFERROR(__xludf.DUMMYFUNCTION("COUNTA(SPLIT(REGEXREPLACE(C2558, ""[[:punct:]]"", """"), "" ""))"),6.0)</f>
        <v>6</v>
      </c>
      <c r="F2558" s="8">
        <f t="shared" si="1"/>
        <v>6.333333333</v>
      </c>
    </row>
    <row r="2559">
      <c r="A2559" s="2" t="s">
        <v>5475</v>
      </c>
      <c r="B2559" s="4" t="s">
        <v>5476</v>
      </c>
      <c r="C2559" s="5" t="str">
        <f>IFERROR(__xludf.DUMMYFUNCTION("REGEXREPLACE(B2559, ""[[:punct:]]"", """")"),"httpstcos4YagtJ6Qv")</f>
        <v>httpstcos4YagtJ6Qv</v>
      </c>
      <c r="D2559" s="7">
        <f>IFERROR(__xludf.DUMMYFUNCTION("LEN(REGEXREPLACE(C2559, ""[[:punct:]]"", """"))"),18.0)</f>
        <v>18</v>
      </c>
      <c r="E2559" s="7">
        <f>IFERROR(__xludf.DUMMYFUNCTION("COUNTA(SPLIT(REGEXREPLACE(C2559, ""[[:punct:]]"", """"), "" ""))"),1.0)</f>
        <v>1</v>
      </c>
      <c r="F2559" s="8">
        <f t="shared" si="1"/>
        <v>18</v>
      </c>
    </row>
    <row r="2560">
      <c r="A2560" s="2" t="s">
        <v>5478</v>
      </c>
      <c r="B2560" s="1" t="s">
        <v>5479</v>
      </c>
      <c r="C2560" s="5" t="str">
        <f>IFERROR(__xludf.DUMMYFUNCTION("REGEXREPLACE(B2560, ""[[:punct:]]"", """")"),"VoxOculi 😂")</f>
        <v>VoxOculi 😂</v>
      </c>
      <c r="D2560" s="7">
        <f>IFERROR(__xludf.DUMMYFUNCTION("LEN(REGEXREPLACE(C2560, ""[[:punct:]]"", """"))"),11.0)</f>
        <v>11</v>
      </c>
      <c r="E2560" s="7">
        <f>IFERROR(__xludf.DUMMYFUNCTION("COUNTA(SPLIT(REGEXREPLACE(C2560, ""[[:punct:]]"", """"), "" ""))"),2.0)</f>
        <v>2</v>
      </c>
      <c r="F2560" s="8">
        <f t="shared" si="1"/>
        <v>5.5</v>
      </c>
    </row>
    <row r="2561">
      <c r="A2561" s="2" t="s">
        <v>5480</v>
      </c>
      <c r="B2561" s="1" t="s">
        <v>5481</v>
      </c>
      <c r="C2561" s="5" t="str">
        <f>IFERROR(__xludf.DUMMYFUNCTION("REGEXREPLACE(B2561, ""[[:punct:]]"", """")"),"RaheemKassam esjesjesj Btw this is who we’re dealing with httpstco4iLKiKsj0B")</f>
        <v>RaheemKassam esjesjesj Btw this is who we’re dealing with httpstco4iLKiKsj0B</v>
      </c>
      <c r="D2561" s="7">
        <f>IFERROR(__xludf.DUMMYFUNCTION("LEN(REGEXREPLACE(C2561, ""[[:punct:]]"", """"))"),76.0)</f>
        <v>76</v>
      </c>
      <c r="E2561" s="7">
        <f>IFERROR(__xludf.DUMMYFUNCTION("COUNTA(SPLIT(REGEXREPLACE(C2561, ""[[:punct:]]"", """"), "" ""))"),10.0)</f>
        <v>10</v>
      </c>
      <c r="F2561" s="8">
        <f t="shared" si="1"/>
        <v>7.6</v>
      </c>
    </row>
    <row r="2562">
      <c r="A2562" s="2" t="s">
        <v>5483</v>
      </c>
      <c r="B2562" s="1" t="s">
        <v>5484</v>
      </c>
      <c r="C2562" s="5" t="str">
        <f>IFERROR(__xludf.DUMMYFUNCTION("REGEXREPLACE(B2562, ""[[:punct:]]"", """")"),"PingouinHeureux He also deleted his linkedin")</f>
        <v>PingouinHeureux He also deleted his linkedin</v>
      </c>
      <c r="D2562" s="7">
        <f>IFERROR(__xludf.DUMMYFUNCTION("LEN(REGEXREPLACE(C2562, ""[[:punct:]]"", """"))"),44.0)</f>
        <v>44</v>
      </c>
      <c r="E2562" s="7">
        <f>IFERROR(__xludf.DUMMYFUNCTION("COUNTA(SPLIT(REGEXREPLACE(C2562, ""[[:punct:]]"", """"), "" ""))"),6.0)</f>
        <v>6</v>
      </c>
      <c r="F2562" s="8">
        <f t="shared" si="1"/>
        <v>7.333333333</v>
      </c>
    </row>
    <row r="2563">
      <c r="A2563" s="2" t="s">
        <v>5485</v>
      </c>
      <c r="B2563" s="1" t="s">
        <v>5486</v>
      </c>
      <c r="C2563" s="5" t="str">
        <f>IFERROR(__xludf.DUMMYFUNCTION("REGEXREPLACE(B2563, ""[[:punct:]]"", """")"),"BOO 👻")</f>
        <v>BOO 👻</v>
      </c>
      <c r="D2563" s="7">
        <f>IFERROR(__xludf.DUMMYFUNCTION("LEN(REGEXREPLACE(C2563, ""[[:punct:]]"", """"))"),6.0)</f>
        <v>6</v>
      </c>
      <c r="E2563" s="7">
        <f>IFERROR(__xludf.DUMMYFUNCTION("COUNTA(SPLIT(REGEXREPLACE(C2563, ""[[:punct:]]"", """"), "" ""))"),2.0)</f>
        <v>2</v>
      </c>
      <c r="F2563" s="8">
        <f t="shared" si="1"/>
        <v>3</v>
      </c>
    </row>
    <row r="2564">
      <c r="A2564" s="2" t="s">
        <v>5487</v>
      </c>
      <c r="B2564" s="1" t="s">
        <v>5488</v>
      </c>
      <c r="C2564" s="5" t="str">
        <f>IFERROR(__xludf.DUMMYFUNCTION("REGEXREPLACE(B2564, ""[[:punct:]]"", """")"),"Hi UTEP Christopher Barnette one of your students messaged me telling me to kll myself Is the type of behavior you teach in your institution")</f>
        <v>Hi UTEP Christopher Barnette one of your students messaged me telling me to kll myself Is the type of behavior you teach in your institution</v>
      </c>
      <c r="D2564" s="7">
        <f>IFERROR(__xludf.DUMMYFUNCTION("LEN(REGEXREPLACE(C2564, ""[[:punct:]]"", """"))"),140.0)</f>
        <v>140</v>
      </c>
      <c r="E2564" s="7">
        <f>IFERROR(__xludf.DUMMYFUNCTION("COUNTA(SPLIT(REGEXREPLACE(C2564, ""[[:punct:]]"", """"), "" ""))"),25.0)</f>
        <v>25</v>
      </c>
      <c r="F2564" s="8">
        <f t="shared" si="1"/>
        <v>5.6</v>
      </c>
    </row>
    <row r="2565">
      <c r="A2565" s="2" t="s">
        <v>5489</v>
      </c>
      <c r="B2565" s="1" t="s">
        <v>5490</v>
      </c>
      <c r="C2565" s="5" t="str">
        <f>IFERROR(__xludf.DUMMYFUNCTION("REGEXREPLACE(B2565, ""[[:punct:]]"", """")"),"I don’t know who needs to hear this but tampons don’t belong in the boy’s bathroom")</f>
        <v>I don’t know who needs to hear this but tampons don’t belong in the boy’s bathroom</v>
      </c>
      <c r="D2565" s="7">
        <f>IFERROR(__xludf.DUMMYFUNCTION("LEN(REGEXREPLACE(C2565, ""[[:punct:]]"", """"))"),82.0)</f>
        <v>82</v>
      </c>
      <c r="E2565" s="7">
        <f>IFERROR(__xludf.DUMMYFUNCTION("COUNTA(SPLIT(REGEXREPLACE(C2565, ""[[:punct:]]"", """"), "" ""))"),16.0)</f>
        <v>16</v>
      </c>
      <c r="F2565" s="8">
        <f t="shared" si="1"/>
        <v>5.125</v>
      </c>
    </row>
    <row r="2566">
      <c r="A2566" s="2" t="s">
        <v>5491</v>
      </c>
      <c r="B2566" s="1" t="s">
        <v>5492</v>
      </c>
      <c r="C2566" s="5" t="str">
        <f>IFERROR(__xludf.DUMMYFUNCTION("REGEXREPLACE(B2566, ""[[:punct:]]"", """")"),"Hi Rebekah the student wasn’t killed in a bathroom and there’s no evidence she was targeted because of her identity
You know what to do Twitter CommunityNotes 
httpstcowtnuCIqn8D httpstcoNUbTMqL1c5")</f>
        <v>Hi Rebekah the student wasn’t killed in a bathroom and there’s no evidence she was targeted because of her identity
You know what to do Twitter CommunityNotes 
httpstcowtnuCIqn8D httpstcoNUbTMqL1c5</v>
      </c>
      <c r="D2566" s="7">
        <f>IFERROR(__xludf.DUMMYFUNCTION("LEN(REGEXREPLACE(C2566, ""[[:punct:]]"", """"))"),199.0)</f>
        <v>199</v>
      </c>
      <c r="E2566" s="7">
        <f>IFERROR(__xludf.DUMMYFUNCTION("COUNTA(SPLIT(REGEXREPLACE(C2566, ""[[:punct:]]"", """"), "" ""))"),28.0)</f>
        <v>28</v>
      </c>
      <c r="F2566" s="8">
        <f t="shared" si="1"/>
        <v>7.107142857</v>
      </c>
    </row>
    <row r="2567">
      <c r="A2567" s="2" t="s">
        <v>5495</v>
      </c>
      <c r="B2567" s="1" t="s">
        <v>5496</v>
      </c>
      <c r="C2567" s="5" t="str">
        <f>IFERROR(__xludf.DUMMYFUNCTION("REGEXREPLACE(B2567, ""[[:punct:]]"", """")"),"Holy hell Unhinged psychotic behavior")</f>
        <v>Holy hell Unhinged psychotic behavior</v>
      </c>
      <c r="D2567" s="7">
        <f>IFERROR(__xludf.DUMMYFUNCTION("LEN(REGEXREPLACE(C2567, ""[[:punct:]]"", """"))"),37.0)</f>
        <v>37</v>
      </c>
      <c r="E2567" s="7">
        <f>IFERROR(__xludf.DUMMYFUNCTION("COUNTA(SPLIT(REGEXREPLACE(C2567, ""[[:punct:]]"", """"), "" ""))"),5.0)</f>
        <v>5</v>
      </c>
      <c r="F2567" s="8">
        <f t="shared" si="1"/>
        <v>7.4</v>
      </c>
    </row>
    <row r="2568">
      <c r="A2568" s="2" t="s">
        <v>5497</v>
      </c>
      <c r="B2568" s="1" t="s">
        <v>5498</v>
      </c>
      <c r="C2568" s="5" t="str">
        <f>IFERROR(__xludf.DUMMYFUNCTION("REGEXREPLACE(B2568, ""[[:punct:]]"", """")"),"In case you thought I was exaggerating… this happened in Indiana Embedding radical gender ideology into institutions like CPS is extremely dangerous They’re injecting it everywhere so they can use their positions of power in the gov to go after your kids
"&amp;"
This needs to be stopped before it can cause more harm to innocent families")</f>
        <v>In case you thought I was exaggerating… this happened in Indiana Embedding radical gender ideology into institutions like CPS is extremely dangerous They’re injecting it everywhere so they can use their positions of power in the gov to go after your kids
This needs to be stopped before it can cause more harm to innocent families</v>
      </c>
      <c r="D2568" s="7">
        <f>IFERROR(__xludf.DUMMYFUNCTION("LEN(REGEXREPLACE(C2568, ""[[:punct:]]"", """"))"),331.0)</f>
        <v>331</v>
      </c>
      <c r="E2568" s="7">
        <f>IFERROR(__xludf.DUMMYFUNCTION("COUNTA(SPLIT(REGEXREPLACE(C2568, ""[[:punct:]]"", """"), "" ""))"),55.0)</f>
        <v>55</v>
      </c>
      <c r="F2568" s="8">
        <f t="shared" si="1"/>
        <v>6.018181818</v>
      </c>
    </row>
    <row r="2569">
      <c r="A2569" s="2" t="s">
        <v>5500</v>
      </c>
      <c r="B2569" s="1" t="s">
        <v>5501</v>
      </c>
      <c r="C2569" s="5" t="str">
        <f>IFERROR(__xludf.DUMMYFUNCTION("REGEXREPLACE(B2569, ""[[:punct:]]"", """")"),"SarahisCensored doom1von 😂")</f>
        <v>SarahisCensored doom1von 😂</v>
      </c>
      <c r="D2569" s="7">
        <f>IFERROR(__xludf.DUMMYFUNCTION("LEN(REGEXREPLACE(C2569, ""[[:punct:]]"", """"))"),27.0)</f>
        <v>27</v>
      </c>
      <c r="E2569" s="7">
        <f>IFERROR(__xludf.DUMMYFUNCTION("COUNTA(SPLIT(REGEXREPLACE(C2569, ""[[:punct:]]"", """"), "" ""))"),3.0)</f>
        <v>3</v>
      </c>
      <c r="F2569" s="8">
        <f t="shared" si="1"/>
        <v>9</v>
      </c>
    </row>
    <row r="2570">
      <c r="A2570" s="2" t="s">
        <v>5502</v>
      </c>
      <c r="B2570" s="1" t="s">
        <v>5503</v>
      </c>
      <c r="C2570" s="5" t="str">
        <f>IFERROR(__xludf.DUMMYFUNCTION("REGEXREPLACE(B2570, ""[[:punct:]]"", """")"),"scarlett4kids 🤢")</f>
        <v>scarlett4kids 🤢</v>
      </c>
      <c r="D2570" s="7">
        <f>IFERROR(__xludf.DUMMYFUNCTION("LEN(REGEXREPLACE(C2570, ""[[:punct:]]"", """"))"),16.0)</f>
        <v>16</v>
      </c>
      <c r="E2570" s="7">
        <f>IFERROR(__xludf.DUMMYFUNCTION("COUNTA(SPLIT(REGEXREPLACE(C2570, ""[[:punct:]]"", """"), "" ""))"),2.0)</f>
        <v>2</v>
      </c>
      <c r="F2570" s="8">
        <f t="shared" si="1"/>
        <v>8</v>
      </c>
    </row>
    <row r="2571">
      <c r="A2571" s="2" t="s">
        <v>5504</v>
      </c>
      <c r="B2571" s="1" t="s">
        <v>5505</v>
      </c>
      <c r="C2571" s="5" t="str">
        <f>IFERROR(__xludf.DUMMYFUNCTION("REGEXREPLACE(B2571, ""[[:punct:]]"", """")"),"Anyone know who this psycho is httpstcoC5mPnIvMPh")</f>
        <v>Anyone know who this psycho is httpstcoC5mPnIvMPh</v>
      </c>
      <c r="D2571" s="7">
        <f>IFERROR(__xludf.DUMMYFUNCTION("LEN(REGEXREPLACE(C2571, ""[[:punct:]]"", """"))"),49.0)</f>
        <v>49</v>
      </c>
      <c r="E2571" s="7">
        <f>IFERROR(__xludf.DUMMYFUNCTION("COUNTA(SPLIT(REGEXREPLACE(C2571, ""[[:punct:]]"", """"), "" ""))"),7.0)</f>
        <v>7</v>
      </c>
      <c r="F2571" s="8">
        <f t="shared" si="1"/>
        <v>7</v>
      </c>
    </row>
    <row r="2572">
      <c r="A2572" s="2" t="s">
        <v>5507</v>
      </c>
      <c r="B2572" s="1" t="s">
        <v>5508</v>
      </c>
      <c r="C2572" s="5" t="str">
        <f>IFERROR(__xludf.DUMMYFUNCTION("REGEXREPLACE(B2572, ""[[:punct:]]"", """")"),"The media want me dead That’s their goal")</f>
        <v>The media want me dead That’s their goal</v>
      </c>
      <c r="D2572" s="7">
        <f>IFERROR(__xludf.DUMMYFUNCTION("LEN(REGEXREPLACE(C2572, ""[[:punct:]]"", """"))"),40.0)</f>
        <v>40</v>
      </c>
      <c r="E2572" s="7">
        <f>IFERROR(__xludf.DUMMYFUNCTION("COUNTA(SPLIT(REGEXREPLACE(C2572, ""[[:punct:]]"", """"), "" ""))"),8.0)</f>
        <v>8</v>
      </c>
      <c r="F2572" s="8">
        <f t="shared" si="1"/>
        <v>5</v>
      </c>
    </row>
    <row r="2573">
      <c r="A2573" s="2" t="s">
        <v>5509</v>
      </c>
      <c r="B2573" s="1" t="s">
        <v>5510</v>
      </c>
      <c r="C2573" s="5" t="str">
        <f>IFERROR(__xludf.DUMMYFUNCTION("REGEXREPLACE(B2573, ""[[:punct:]]"", """")"),"Googles AI generator when you ask it Who is Libs of TikTok 
Totally not biased at all httpstcoR2MzA4q9Lx")</f>
        <v>Googles AI generator when you ask it Who is Libs of TikTok 
Totally not biased at all httpstcoR2MzA4q9Lx</v>
      </c>
      <c r="D2573" s="7">
        <f>IFERROR(__xludf.DUMMYFUNCTION("LEN(REGEXREPLACE(C2573, ""[[:punct:]]"", """"))"),105.0)</f>
        <v>105</v>
      </c>
      <c r="E2573" s="7">
        <f>IFERROR(__xludf.DUMMYFUNCTION("COUNTA(SPLIT(REGEXREPLACE(C2573, ""[[:punct:]]"", """"), "" ""))"),18.0)</f>
        <v>18</v>
      </c>
      <c r="F2573" s="8">
        <f t="shared" si="1"/>
        <v>5.833333333</v>
      </c>
    </row>
    <row r="2574">
      <c r="A2574" s="2" t="s">
        <v>5512</v>
      </c>
      <c r="B2574" s="1" t="s">
        <v>5513</v>
      </c>
      <c r="C2574" s="5" t="str">
        <f>IFERROR(__xludf.DUMMYFUNCTION("REGEXREPLACE(B2574, ""[[:punct:]]"", """")"),"DefiantLs TRHLofficial")</f>
        <v>DefiantLs TRHLofficial</v>
      </c>
      <c r="D2574" s="7">
        <f>IFERROR(__xludf.DUMMYFUNCTION("LEN(REGEXREPLACE(C2574, ""[[:punct:]]"", """"))"),22.0)</f>
        <v>22</v>
      </c>
      <c r="E2574" s="7">
        <f>IFERROR(__xludf.DUMMYFUNCTION("COUNTA(SPLIT(REGEXREPLACE(C2574, ""[[:punct:]]"", """"), "" ""))"),2.0)</f>
        <v>2</v>
      </c>
      <c r="F2574" s="8">
        <f t="shared" si="1"/>
        <v>11</v>
      </c>
    </row>
    <row r="2575">
      <c r="A2575" s="2" t="s">
        <v>5514</v>
      </c>
      <c r="B2575" s="1" t="s">
        <v>5515</v>
      </c>
      <c r="C2575" s="5" t="str">
        <f>IFERROR(__xludf.DUMMYFUNCTION("REGEXREPLACE(B2575, ""[[:punct:]]"", """")"),"The left ripped down our statues burned down our country for 6 months donated to bail funds for rioters and celebrate criminals
I’m having a hard time feeling bad that a tampon dispenser was ripped down in a boy’s school bathroom")</f>
        <v>The left ripped down our statues burned down our country for 6 months donated to bail funds for rioters and celebrate criminals
I’m having a hard time feeling bad that a tampon dispenser was ripped down in a boy’s school bathroom</v>
      </c>
      <c r="D2575" s="7">
        <f>IFERROR(__xludf.DUMMYFUNCTION("LEN(REGEXREPLACE(C2575, ""[[:punct:]]"", """"))"),230.0)</f>
        <v>230</v>
      </c>
      <c r="E2575" s="7">
        <f>IFERROR(__xludf.DUMMYFUNCTION("COUNTA(SPLIT(REGEXREPLACE(C2575, ""[[:punct:]]"", """"), "" ""))"),40.0)</f>
        <v>40</v>
      </c>
      <c r="F2575" s="8">
        <f t="shared" si="1"/>
        <v>5.75</v>
      </c>
    </row>
    <row r="2576">
      <c r="A2576" s="2" t="s">
        <v>5516</v>
      </c>
      <c r="B2576" s="1" t="s">
        <v>5517</v>
      </c>
      <c r="C2576" s="5" t="str">
        <f>IFERROR(__xludf.DUMMYFUNCTION("REGEXREPLACE(B2576, ""[[:punct:]]"", """")"),"damintoell What a lunatic")</f>
        <v>damintoell What a lunatic</v>
      </c>
      <c r="D2576" s="7">
        <f>IFERROR(__xludf.DUMMYFUNCTION("LEN(REGEXREPLACE(C2576, ""[[:punct:]]"", """"))"),25.0)</f>
        <v>25</v>
      </c>
      <c r="E2576" s="7">
        <f>IFERROR(__xludf.DUMMYFUNCTION("COUNTA(SPLIT(REGEXREPLACE(C2576, ""[[:punct:]]"", """"), "" ""))"),4.0)</f>
        <v>4</v>
      </c>
      <c r="F2576" s="8">
        <f t="shared" si="1"/>
        <v>6.25</v>
      </c>
    </row>
    <row r="2577">
      <c r="A2577" s="2" t="s">
        <v>5518</v>
      </c>
      <c r="B2577" s="1" t="s">
        <v>5519</v>
      </c>
      <c r="C2577" s="5" t="str">
        <f>IFERROR(__xludf.DUMMYFUNCTION("REGEXREPLACE(B2577, ""[[:punct:]]"", """")"),"He got scared after defaming me 😏 httpstco2FLiiVRBhq")</f>
        <v>He got scared after defaming me 😏 httpstco2FLiiVRBhq</v>
      </c>
      <c r="D2577" s="7">
        <f>IFERROR(__xludf.DUMMYFUNCTION("LEN(REGEXREPLACE(C2577, ""[[:punct:]]"", """"))"),53.0)</f>
        <v>53</v>
      </c>
      <c r="E2577" s="7">
        <f>IFERROR(__xludf.DUMMYFUNCTION("COUNTA(SPLIT(REGEXREPLACE(C2577, ""[[:punct:]]"", """"), "" ""))"),8.0)</f>
        <v>8</v>
      </c>
      <c r="F2577" s="8">
        <f t="shared" si="1"/>
        <v>6.625</v>
      </c>
    </row>
    <row r="2578">
      <c r="A2578" s="2" t="s">
        <v>5521</v>
      </c>
      <c r="B2578" s="1" t="s">
        <v>5522</v>
      </c>
      <c r="C2578" s="5" t="str">
        <f>IFERROR(__xludf.DUMMYFUNCTION("REGEXREPLACE(B2578, ""[[:punct:]]"", """")"),"RichardHarambe Careful Someone will hack your account")</f>
        <v>RichardHarambe Careful Someone will hack your account</v>
      </c>
      <c r="D2578" s="7">
        <f>IFERROR(__xludf.DUMMYFUNCTION("LEN(REGEXREPLACE(C2578, ""[[:punct:]]"", """"))"),53.0)</f>
        <v>53</v>
      </c>
      <c r="E2578" s="7">
        <f>IFERROR(__xludf.DUMMYFUNCTION("COUNTA(SPLIT(REGEXREPLACE(C2578, ""[[:punct:]]"", """"), "" ""))"),7.0)</f>
        <v>7</v>
      </c>
      <c r="F2578" s="8">
        <f t="shared" si="1"/>
        <v>7.571428571</v>
      </c>
    </row>
    <row r="2579">
      <c r="A2579" s="2" t="s">
        <v>5523</v>
      </c>
      <c r="B2579" s="1" t="s">
        <v>5524</v>
      </c>
      <c r="C2579" s="5" t="str">
        <f>IFERROR(__xludf.DUMMYFUNCTION("REGEXREPLACE(B2579, ""[[:punct:]]"", """")"),"This guy put out tweets calling me a terrorist I responded Now he’s playing victim
Straight out of the leftist playbook They do something we notice and call it out then they’re the victim")</f>
        <v>This guy put out tweets calling me a terrorist I responded Now he’s playing victim
Straight out of the leftist playbook They do something we notice and call it out then they’re the victim</v>
      </c>
      <c r="D2579" s="7">
        <f>IFERROR(__xludf.DUMMYFUNCTION("LEN(REGEXREPLACE(C2579, ""[[:punct:]]"", """"))"),188.0)</f>
        <v>188</v>
      </c>
      <c r="E2579" s="7">
        <f>IFERROR(__xludf.DUMMYFUNCTION("COUNTA(SPLIT(REGEXREPLACE(C2579, ""[[:punct:]]"", """"), "" ""))"),33.0)</f>
        <v>33</v>
      </c>
      <c r="F2579" s="8">
        <f t="shared" si="1"/>
        <v>5.696969697</v>
      </c>
    </row>
    <row r="2580">
      <c r="A2580" s="2" t="s">
        <v>5525</v>
      </c>
      <c r="B2580" s="1" t="s">
        <v>34</v>
      </c>
      <c r="C2580" s="5" t="str">
        <f>IFERROR(__xludf.DUMMYFUNCTION("REGEXREPLACE(B2580, ""[[:punct:]]"", """")"),"Holy shlit")</f>
        <v>Holy shlit</v>
      </c>
      <c r="D2580" s="7">
        <f>IFERROR(__xludf.DUMMYFUNCTION("LEN(REGEXREPLACE(C2580, ""[[:punct:]]"", """"))"),10.0)</f>
        <v>10</v>
      </c>
      <c r="E2580" s="7">
        <f>IFERROR(__xludf.DUMMYFUNCTION("COUNTA(SPLIT(REGEXREPLACE(C2580, ""[[:punct:]]"", """"), "" ""))"),2.0)</f>
        <v>2</v>
      </c>
      <c r="F2580" s="8">
        <f t="shared" si="1"/>
        <v>5</v>
      </c>
    </row>
    <row r="2581">
      <c r="A2581" s="2" t="s">
        <v>5526</v>
      </c>
      <c r="B2581" s="1" t="s">
        <v>5527</v>
      </c>
      <c r="C2581" s="5" t="str">
        <f>IFERROR(__xludf.DUMMYFUNCTION("REGEXREPLACE(B2581, ""[[:punct:]]"", """")"),"Wtf is 2STGNC")</f>
        <v>Wtf is 2STGNC</v>
      </c>
      <c r="D2581" s="7">
        <f>IFERROR(__xludf.DUMMYFUNCTION("LEN(REGEXREPLACE(C2581, ""[[:punct:]]"", """"))"),13.0)</f>
        <v>13</v>
      </c>
      <c r="E2581" s="7">
        <f>IFERROR(__xludf.DUMMYFUNCTION("COUNTA(SPLIT(REGEXREPLACE(C2581, ""[[:punct:]]"", """"), "" ""))"),3.0)</f>
        <v>3</v>
      </c>
      <c r="F2581" s="8">
        <f t="shared" si="1"/>
        <v>4.333333333</v>
      </c>
    </row>
    <row r="2582">
      <c r="A2582" s="2" t="s">
        <v>5528</v>
      </c>
      <c r="B2582" s="1" t="s">
        <v>5529</v>
      </c>
      <c r="C2582" s="5" t="str">
        <f>IFERROR(__xludf.DUMMYFUNCTION("REGEXREPLACE(B2582, ""[[:punct:]]"", """")"),"ChristinaPushaw JeremyRedfernFL Happy birthday JeremyRedfernFL")</f>
        <v>ChristinaPushaw JeremyRedfernFL Happy birthday JeremyRedfernFL</v>
      </c>
      <c r="D2582" s="7">
        <f>IFERROR(__xludf.DUMMYFUNCTION("LEN(REGEXREPLACE(C2582, ""[[:punct:]]"", """"))"),62.0)</f>
        <v>62</v>
      </c>
      <c r="E2582" s="7">
        <f>IFERROR(__xludf.DUMMYFUNCTION("COUNTA(SPLIT(REGEXREPLACE(C2582, ""[[:punct:]]"", """"), "" ""))"),5.0)</f>
        <v>5</v>
      </c>
      <c r="F2582" s="8">
        <f t="shared" si="1"/>
        <v>12.4</v>
      </c>
    </row>
    <row r="2583">
      <c r="A2583" s="2" t="s">
        <v>5530</v>
      </c>
      <c r="B2583" s="1" t="s">
        <v>5531</v>
      </c>
      <c r="C2583" s="5" t="str">
        <f>IFERROR(__xludf.DUMMYFUNCTION("REGEXREPLACE(B2583, ""[[:punct:]]"", """")"),"Even if it was true that the teacher I posted about was a mentor to the teen who died in Oklahoma the teacher resigned before I ever even posted about him Independent is printing lies They need to issue a correction ASAP httpstcohNpcW9HB3U")</f>
        <v>Even if it was true that the teacher I posted about was a mentor to the teen who died in Oklahoma the teacher resigned before I ever even posted about him Independent is printing lies They need to issue a correction ASAP httpstcohNpcW9HB3U</v>
      </c>
      <c r="D2583" s="7">
        <f>IFERROR(__xludf.DUMMYFUNCTION("LEN(REGEXREPLACE(C2583, ""[[:punct:]]"", """"))"),239.0)</f>
        <v>239</v>
      </c>
      <c r="E2583" s="7">
        <f>IFERROR(__xludf.DUMMYFUNCTION("COUNTA(SPLIT(REGEXREPLACE(C2583, ""[[:punct:]]"", """"), "" ""))"),43.0)</f>
        <v>43</v>
      </c>
      <c r="F2583" s="8">
        <f t="shared" si="1"/>
        <v>5.558139535</v>
      </c>
    </row>
    <row r="2584">
      <c r="A2584" s="2" t="s">
        <v>5533</v>
      </c>
      <c r="B2584" s="1" t="s">
        <v>5534</v>
      </c>
      <c r="C2584" s="5" t="str">
        <f>IFERROR(__xludf.DUMMYFUNCTION("REGEXREPLACE(B2584, ""[[:punct:]]"", """")"),"RedsRepair95 Probably")</f>
        <v>RedsRepair95 Probably</v>
      </c>
      <c r="D2584" s="7">
        <f>IFERROR(__xludf.DUMMYFUNCTION("LEN(REGEXREPLACE(C2584, ""[[:punct:]]"", """"))"),21.0)</f>
        <v>21</v>
      </c>
      <c r="E2584" s="7">
        <f>IFERROR(__xludf.DUMMYFUNCTION("COUNTA(SPLIT(REGEXREPLACE(C2584, ""[[:punct:]]"", """"), "" ""))"),2.0)</f>
        <v>2</v>
      </c>
      <c r="F2584" s="8">
        <f t="shared" si="1"/>
        <v>10.5</v>
      </c>
    </row>
    <row r="2585">
      <c r="A2585" s="2" t="s">
        <v>5535</v>
      </c>
      <c r="B2585" s="1" t="s">
        <v>5536</v>
      </c>
      <c r="C2585" s="5" t="str">
        <f>IFERROR(__xludf.DUMMYFUNCTION("REGEXREPLACE(B2585, ""[[:punct:]]"", """")"),"yesnicksearcy ❤️")</f>
        <v>yesnicksearcy ❤️</v>
      </c>
      <c r="D2585" s="7">
        <f>IFERROR(__xludf.DUMMYFUNCTION("LEN(REGEXREPLACE(C2585, ""[[:punct:]]"", """"))"),16.0)</f>
        <v>16</v>
      </c>
      <c r="E2585" s="7">
        <f>IFERROR(__xludf.DUMMYFUNCTION("COUNTA(SPLIT(REGEXREPLACE(C2585, ""[[:punct:]]"", """"), "" ""))"),2.0)</f>
        <v>2</v>
      </c>
      <c r="F2585" s="8">
        <f t="shared" si="1"/>
        <v>8</v>
      </c>
    </row>
    <row r="2586">
      <c r="A2586" s="2" t="s">
        <v>5537</v>
      </c>
      <c r="B2586" s="1" t="s">
        <v>5538</v>
      </c>
      <c r="C2586" s="5" t="str">
        <f>IFERROR(__xludf.DUMMYFUNCTION("REGEXREPLACE(B2586, ""[[:punct:]]"", """")"),"JebraFaushay Go to your safe space 🥹")</f>
        <v>JebraFaushay Go to your safe space 🥹</v>
      </c>
      <c r="D2586" s="7">
        <f>IFERROR(__xludf.DUMMYFUNCTION("LEN(REGEXREPLACE(C2586, ""[[:punct:]]"", """"))"),37.0)</f>
        <v>37</v>
      </c>
      <c r="E2586" s="7">
        <f>IFERROR(__xludf.DUMMYFUNCTION("COUNTA(SPLIT(REGEXREPLACE(C2586, ""[[:punct:]]"", """"), "" ""))"),7.0)</f>
        <v>7</v>
      </c>
      <c r="F2586" s="8">
        <f t="shared" si="1"/>
        <v>5.285714286</v>
      </c>
    </row>
    <row r="2587">
      <c r="A2587" s="2" t="s">
        <v>5539</v>
      </c>
      <c r="B2587" s="1" t="s">
        <v>5540</v>
      </c>
      <c r="C2587" s="5" t="str">
        <f>IFERROR(__xludf.DUMMYFUNCTION("REGEXREPLACE(B2587, ""[[:punct:]]"", """")"),"domlucre Yes")</f>
        <v>domlucre Yes</v>
      </c>
      <c r="D2587" s="7">
        <f>IFERROR(__xludf.DUMMYFUNCTION("LEN(REGEXREPLACE(C2587, ""[[:punct:]]"", """"))"),12.0)</f>
        <v>12</v>
      </c>
      <c r="E2587" s="7">
        <f>IFERROR(__xludf.DUMMYFUNCTION("COUNTA(SPLIT(REGEXREPLACE(C2587, ""[[:punct:]]"", """"), "" ""))"),2.0)</f>
        <v>2</v>
      </c>
      <c r="F2587" s="8">
        <f t="shared" si="1"/>
        <v>6</v>
      </c>
    </row>
    <row r="2588">
      <c r="A2588" s="2" t="s">
        <v>5541</v>
      </c>
      <c r="B2588" s="1" t="s">
        <v>5542</v>
      </c>
      <c r="C2588" s="5" t="str">
        <f>IFERROR(__xludf.DUMMYFUNCTION("REGEXREPLACE(B2588, ""[[:punct:]]"", """")"),"Good evening everyone Even to the haters and losers 😘 httpstcoJVqOEeTNUP")</f>
        <v>Good evening everyone Even to the haters and losers 😘 httpstcoJVqOEeTNUP</v>
      </c>
      <c r="D2588" s="7">
        <f>IFERROR(__xludf.DUMMYFUNCTION("LEN(REGEXREPLACE(C2588, ""[[:punct:]]"", """"))"),73.0)</f>
        <v>73</v>
      </c>
      <c r="E2588" s="7">
        <f>IFERROR(__xludf.DUMMYFUNCTION("COUNTA(SPLIT(REGEXREPLACE(C2588, ""[[:punct:]]"", """"), "" ""))"),11.0)</f>
        <v>11</v>
      </c>
      <c r="F2588" s="8">
        <f t="shared" si="1"/>
        <v>6.636363636</v>
      </c>
    </row>
    <row r="2589">
      <c r="A2589" s="2" t="s">
        <v>5544</v>
      </c>
      <c r="B2589" s="1" t="s">
        <v>5545</v>
      </c>
      <c r="C2589" s="5" t="str">
        <f>IFERROR(__xludf.DUMMYFUNCTION("REGEXREPLACE(B2589, ""[[:punct:]]"", """")"),"OWNED httpstcosM15fv11IX")</f>
        <v>OWNED httpstcosM15fv11IX</v>
      </c>
      <c r="D2589" s="7">
        <f>IFERROR(__xludf.DUMMYFUNCTION("LEN(REGEXREPLACE(C2589, ""[[:punct:]]"", """"))"),24.0)</f>
        <v>24</v>
      </c>
      <c r="E2589" s="7">
        <f>IFERROR(__xludf.DUMMYFUNCTION("COUNTA(SPLIT(REGEXREPLACE(C2589, ""[[:punct:]]"", """"), "" ""))"),2.0)</f>
        <v>2</v>
      </c>
      <c r="F2589" s="8">
        <f t="shared" si="1"/>
        <v>12</v>
      </c>
    </row>
    <row r="2590">
      <c r="A2590" s="2" t="s">
        <v>5547</v>
      </c>
      <c r="B2590" s="1" t="s">
        <v>5548</v>
      </c>
      <c r="C2590" s="5" t="str">
        <f>IFERROR(__xludf.DUMMYFUNCTION("REGEXREPLACE(B2590, ""[[:punct:]]"", """")"),"TRHLofficial piper4missouri Ohh damn")</f>
        <v>TRHLofficial piper4missouri Ohh damn</v>
      </c>
      <c r="D2590" s="7">
        <f>IFERROR(__xludf.DUMMYFUNCTION("LEN(REGEXREPLACE(C2590, ""[[:punct:]]"", """"))"),36.0)</f>
        <v>36</v>
      </c>
      <c r="E2590" s="7">
        <f>IFERROR(__xludf.DUMMYFUNCTION("COUNTA(SPLIT(REGEXREPLACE(C2590, ""[[:punct:]]"", """"), "" ""))"),4.0)</f>
        <v>4</v>
      </c>
      <c r="F2590" s="8">
        <f t="shared" si="1"/>
        <v>9</v>
      </c>
    </row>
    <row r="2591">
      <c r="A2591" s="2" t="s">
        <v>5549</v>
      </c>
      <c r="B2591" s="1" t="s">
        <v>5550</v>
      </c>
      <c r="C2591" s="5" t="str">
        <f>IFERROR(__xludf.DUMMYFUNCTION("REGEXREPLACE(B2591, ""[[:punct:]]"", """")"),"Heres another photo of her httpstcoSWMzdDtLET")</f>
        <v>Heres another photo of her httpstcoSWMzdDtLET</v>
      </c>
      <c r="D2591" s="7">
        <f>IFERROR(__xludf.DUMMYFUNCTION("LEN(REGEXREPLACE(C2591, ""[[:punct:]]"", """"))"),45.0)</f>
        <v>45</v>
      </c>
      <c r="E2591" s="7">
        <f>IFERROR(__xludf.DUMMYFUNCTION("COUNTA(SPLIT(REGEXREPLACE(C2591, ""[[:punct:]]"", """"), "" ""))"),6.0)</f>
        <v>6</v>
      </c>
      <c r="F2591" s="8">
        <f t="shared" si="1"/>
        <v>7.5</v>
      </c>
    </row>
    <row r="2592">
      <c r="A2592" s="2" t="s">
        <v>5552</v>
      </c>
      <c r="B2592" s="1" t="s">
        <v>5553</v>
      </c>
      <c r="C2592" s="5" t="str">
        <f>IFERROR(__xludf.DUMMYFUNCTION("REGEXREPLACE(B2592, ""[[:punct:]]"", """")"),"The FBI field office in the city where the person who threatened to assassinate me lives is now in possession of the full file containing all the documentation
I will keep all posted on any developments")</f>
        <v>The FBI field office in the city where the person who threatened to assassinate me lives is now in possession of the full file containing all the documentation
I will keep all posted on any developments</v>
      </c>
      <c r="D2592" s="7">
        <f>IFERROR(__xludf.DUMMYFUNCTION("LEN(REGEXREPLACE(C2592, ""[[:punct:]]"", """"))"),203.0)</f>
        <v>203</v>
      </c>
      <c r="E2592" s="7">
        <f>IFERROR(__xludf.DUMMYFUNCTION("COUNTA(SPLIT(REGEXREPLACE(C2592, ""[[:punct:]]"", """"), "" ""))"),35.0)</f>
        <v>35</v>
      </c>
      <c r="F2592" s="8">
        <f t="shared" si="1"/>
        <v>5.8</v>
      </c>
    </row>
    <row r="2593">
      <c r="A2593" s="2" t="s">
        <v>5554</v>
      </c>
      <c r="B2593" s="1" t="s">
        <v>5555</v>
      </c>
      <c r="C2593" s="5" t="str">
        <f>IFERROR(__xludf.DUMMYFUNCTION("REGEXREPLACE(B2593, ""[[:punct:]]"", """")"),"Heres a psycho wishing death on me Anyone know where she works or have info about her DM me
chizritu httpstco7wz8y7t83s")</f>
        <v>Heres a psycho wishing death on me Anyone know where she works or have info about her DM me
chizritu httpstco7wz8y7t83s</v>
      </c>
      <c r="D2593" s="7">
        <f>IFERROR(__xludf.DUMMYFUNCTION("LEN(REGEXREPLACE(C2593, ""[[:punct:]]"", """"))"),120.0)</f>
        <v>120</v>
      </c>
      <c r="E2593" s="7">
        <f>IFERROR(__xludf.DUMMYFUNCTION("COUNTA(SPLIT(REGEXREPLACE(C2593, ""[[:punct:]]"", """"), "" ""))"),20.0)</f>
        <v>20</v>
      </c>
      <c r="F2593" s="8">
        <f t="shared" si="1"/>
        <v>6</v>
      </c>
    </row>
    <row r="2594">
      <c r="A2594" s="2" t="s">
        <v>5557</v>
      </c>
      <c r="B2594" s="1" t="s">
        <v>5558</v>
      </c>
      <c r="C2594" s="5" t="str">
        <f>IFERROR(__xludf.DUMMYFUNCTION("REGEXREPLACE(B2594, ""[[:punct:]]"", """")"),"bighurtrocks Thanks")</f>
        <v>bighurtrocks Thanks</v>
      </c>
      <c r="D2594" s="7">
        <f>IFERROR(__xludf.DUMMYFUNCTION("LEN(REGEXREPLACE(C2594, ""[[:punct:]]"", """"))"),19.0)</f>
        <v>19</v>
      </c>
      <c r="E2594" s="7">
        <f>IFERROR(__xludf.DUMMYFUNCTION("COUNTA(SPLIT(REGEXREPLACE(C2594, ""[[:punct:]]"", """"), "" ""))"),2.0)</f>
        <v>2</v>
      </c>
      <c r="F2594" s="8">
        <f t="shared" si="1"/>
        <v>9.5</v>
      </c>
    </row>
    <row r="2595">
      <c r="A2595" s="2" t="s">
        <v>5559</v>
      </c>
      <c r="B2595" s="1" t="s">
        <v>5560</v>
      </c>
      <c r="C2595" s="5" t="str">
        <f>IFERROR(__xludf.DUMMYFUNCTION("REGEXREPLACE(B2595, ""[[:punct:]]"", """")"),"Heres a guy telling me to kll myself Is this against fiverrs terms of service Do they allow contractors on their site who tell people on the internet to kll themselves
Heres the archived links for when he deletes
httpstcoRQI2PDxJO0
httpstcoEkyLVU4XSa htt"&amp;"pstco9ZbIAfVKPN")</f>
        <v>Heres a guy telling me to kll myself Is this against fiverrs terms of service Do they allow contractors on their site who tell people on the internet to kll themselves
Heres the archived links for when he deletes
httpstcoRQI2PDxJO0
httpstcoEkyLVU4XSa httpstco9ZbIAfVKPN</v>
      </c>
      <c r="D2595" s="7">
        <f>IFERROR(__xludf.DUMMYFUNCTION("LEN(REGEXREPLACE(C2595, ""[[:punct:]]"", """"))"),270.0)</f>
        <v>270</v>
      </c>
      <c r="E2595" s="7">
        <f>IFERROR(__xludf.DUMMYFUNCTION("COUNTA(SPLIT(REGEXREPLACE(C2595, ""[[:punct:]]"", """"), "" ""))"),39.0)</f>
        <v>39</v>
      </c>
      <c r="F2595" s="8">
        <f t="shared" si="1"/>
        <v>6.923076923</v>
      </c>
    </row>
    <row r="2596">
      <c r="A2596" s="2" t="s">
        <v>5563</v>
      </c>
      <c r="B2596" s="1" t="s">
        <v>5564</v>
      </c>
      <c r="C2596" s="5" t="str">
        <f>IFERROR(__xludf.DUMMYFUNCTION("REGEXREPLACE(B2596, ""[[:punct:]]"", """")"),"Heres a psycho telling me to kll myself Anyone know where he works or have info about him DM me  
Heres an archive of his Twitter account for when he deletes httpstco46B69M7KiP httpstcokUiMX2n3S4")</f>
        <v>Heres a psycho telling me to kll myself Anyone know where he works or have info about him DM me  
Heres an archive of his Twitter account for when he deletes httpstco46B69M7KiP httpstcokUiMX2n3S4</v>
      </c>
      <c r="D2596" s="7">
        <f>IFERROR(__xludf.DUMMYFUNCTION("LEN(REGEXREPLACE(C2596, ""[[:punct:]]"", """"))"),196.0)</f>
        <v>196</v>
      </c>
      <c r="E2596" s="7">
        <f>IFERROR(__xludf.DUMMYFUNCTION("COUNTA(SPLIT(REGEXREPLACE(C2596, ""[[:punct:]]"", """"), "" ""))"),33.0)</f>
        <v>33</v>
      </c>
      <c r="F2596" s="8">
        <f t="shared" si="1"/>
        <v>5.939393939</v>
      </c>
    </row>
    <row r="2597">
      <c r="A2597" s="2" t="s">
        <v>5567</v>
      </c>
      <c r="B2597" s="1" t="s">
        <v>5568</v>
      </c>
      <c r="C2597" s="5" t="str">
        <f>IFERROR(__xludf.DUMMYFUNCTION("REGEXREPLACE(B2597, ""[[:punct:]]"", """")"),"Heres a psycho saying he hopes I get hanged in public Anyone know where he works or goes to school DM me
Heres an archive of his Twitter account for when he deletes httpstco9LnzfVL2mI httpstcoj32EwRL6Fx")</f>
        <v>Heres a psycho saying he hopes I get hanged in public Anyone know where he works or goes to school DM me
Heres an archive of his Twitter account for when he deletes httpstco9LnzfVL2mI httpstcoj32EwRL6Fx</v>
      </c>
      <c r="D2597" s="7">
        <f>IFERROR(__xludf.DUMMYFUNCTION("LEN(REGEXREPLACE(C2597, ""[[:punct:]]"", """"))"),203.0)</f>
        <v>203</v>
      </c>
      <c r="E2597" s="7">
        <f>IFERROR(__xludf.DUMMYFUNCTION("COUNTA(SPLIT(REGEXREPLACE(C2597, ""[[:punct:]]"", """"), "" ""))"),34.0)</f>
        <v>34</v>
      </c>
      <c r="F2597" s="8">
        <f t="shared" si="1"/>
        <v>5.970588235</v>
      </c>
    </row>
    <row r="2598">
      <c r="A2598" s="2" t="s">
        <v>5571</v>
      </c>
      <c r="B2598" s="1" t="s">
        <v>5572</v>
      </c>
      <c r="C2598" s="5" t="str">
        <f>IFERROR(__xludf.DUMMYFUNCTION("REGEXREPLACE(B2598, ""[[:punct:]]"", """")"),"Also worth noting the Independent did not reach out to me for comment I checked 3 emails and my dms It’s possible I missed it… 🤷🏻‍♀️
Can Independent BevanHurley please clarify Where did they reach out Screenshot
Just lie after lie after lie from these"&amp;" scummy cretins")</f>
        <v>Also worth noting the Independent did not reach out to me for comment I checked 3 emails and my dms It’s possible I missed it… 🤷🏻‍♀️
Can Independent BevanHurley please clarify Where did they reach out Screenshot
Just lie after lie after lie from these scummy cretins</v>
      </c>
      <c r="D2598" s="7">
        <f>IFERROR(__xludf.DUMMYFUNCTION("LEN(REGEXREPLACE(C2598, ""[[:punct:]]"", """"))"),270.0)</f>
        <v>270</v>
      </c>
      <c r="E2598" s="7">
        <f>IFERROR(__xludf.DUMMYFUNCTION("COUNTA(SPLIT(REGEXREPLACE(C2598, ""[[:punct:]]"", """"), "" ""))"),45.0)</f>
        <v>45</v>
      </c>
      <c r="F2598" s="8">
        <f t="shared" si="1"/>
        <v>6</v>
      </c>
    </row>
    <row r="2599">
      <c r="A2599" s="2" t="s">
        <v>5573</v>
      </c>
      <c r="B2599" s="1" t="s">
        <v>5574</v>
      </c>
      <c r="C2599" s="5" t="str">
        <f>IFERROR(__xludf.DUMMYFUNCTION("REGEXREPLACE(B2599, ""[[:punct:]]"", """")"),"The Independent is now claiming the deceased student greatly admired the teacher I posted about 2 years ago They’re literally now just making stuff hoping their readers believe it
Unbelievable httpstco2qCs95pgYH")</f>
        <v>The Independent is now claiming the deceased student greatly admired the teacher I posted about 2 years ago They’re literally now just making stuff hoping their readers believe it
Unbelievable httpstco2qCs95pgYH</v>
      </c>
      <c r="D2599" s="7">
        <f>IFERROR(__xludf.DUMMYFUNCTION("LEN(REGEXREPLACE(C2599, ""[[:punct:]]"", """"))"),212.0)</f>
        <v>212</v>
      </c>
      <c r="E2599" s="7">
        <f>IFERROR(__xludf.DUMMYFUNCTION("COUNTA(SPLIT(REGEXREPLACE(C2599, ""[[:punct:]]"", """"), "" ""))"),30.0)</f>
        <v>30</v>
      </c>
      <c r="F2599" s="8">
        <f t="shared" si="1"/>
        <v>7.066666667</v>
      </c>
    </row>
    <row r="2600">
      <c r="A2600" s="2" t="s">
        <v>5576</v>
      </c>
      <c r="B2600" s="1" t="s">
        <v>5577</v>
      </c>
      <c r="C2600" s="5" t="str">
        <f>IFERROR(__xludf.DUMMYFUNCTION("REGEXREPLACE(B2600, ""[[:punct:]]"", """")"),"Chz he has dementia")</f>
        <v>Chz he has dementia</v>
      </c>
      <c r="D2600" s="7">
        <f>IFERROR(__xludf.DUMMYFUNCTION("LEN(REGEXREPLACE(C2600, ""[[:punct:]]"", """"))"),19.0)</f>
        <v>19</v>
      </c>
      <c r="E2600" s="7">
        <f>IFERROR(__xludf.DUMMYFUNCTION("COUNTA(SPLIT(REGEXREPLACE(C2600, ""[[:punct:]]"", """"), "" ""))"),4.0)</f>
        <v>4</v>
      </c>
      <c r="F2600" s="8">
        <f t="shared" si="1"/>
        <v>4.75</v>
      </c>
    </row>
    <row r="2601">
      <c r="A2601" s="2" t="s">
        <v>5578</v>
      </c>
      <c r="B2601" s="1" t="s">
        <v>5579</v>
      </c>
      <c r="C2601" s="5" t="str">
        <f>IFERROR(__xludf.DUMMYFUNCTION("REGEXREPLACE(B2601, ""[[:punct:]]"", """")"),"Should I do a twitter space tonight to discuss Oklahoma")</f>
        <v>Should I do a twitter space tonight to discuss Oklahoma</v>
      </c>
      <c r="D2601" s="7">
        <f>IFERROR(__xludf.DUMMYFUNCTION("LEN(REGEXREPLACE(C2601, ""[[:punct:]]"", """"))"),55.0)</f>
        <v>55</v>
      </c>
      <c r="E2601" s="7">
        <f>IFERROR(__xludf.DUMMYFUNCTION("COUNTA(SPLIT(REGEXREPLACE(C2601, ""[[:punct:]]"", """"), "" ""))"),10.0)</f>
        <v>10</v>
      </c>
      <c r="F2601" s="8">
        <f t="shared" si="1"/>
        <v>5.5</v>
      </c>
    </row>
    <row r="2602">
      <c r="A2602" s="2" t="s">
        <v>5580</v>
      </c>
      <c r="B2602" s="1" t="s">
        <v>5581</v>
      </c>
      <c r="C2602" s="5" t="str">
        <f>IFERROR(__xludf.DUMMYFUNCTION("REGEXREPLACE(B2602, ""[[:punct:]]"", """")"),"Jess Piper lost her election by 51 points httpstcoUImiPTm7p0")</f>
        <v>Jess Piper lost her election by 51 points httpstcoUImiPTm7p0</v>
      </c>
      <c r="D2602" s="7">
        <f>IFERROR(__xludf.DUMMYFUNCTION("LEN(REGEXREPLACE(C2602, ""[[:punct:]]"", """"))"),60.0)</f>
        <v>60</v>
      </c>
      <c r="E2602" s="7">
        <f>IFERROR(__xludf.DUMMYFUNCTION("COUNTA(SPLIT(REGEXREPLACE(C2602, ""[[:punct:]]"", """"), "" ""))"),9.0)</f>
        <v>9</v>
      </c>
      <c r="F2602" s="8">
        <f t="shared" si="1"/>
        <v>6.666666667</v>
      </c>
    </row>
    <row r="2603">
      <c r="A2603" s="2" t="s">
        <v>5583</v>
      </c>
      <c r="B2603" s="1" t="s">
        <v>5584</v>
      </c>
      <c r="C2603" s="5" t="str">
        <f>IFERROR(__xludf.DUMMYFUNCTION("REGEXREPLACE(B2603, ""[[:punct:]]"", """")"),"Guess I’m over the target httpstcoChsVGIZ5EC")</f>
        <v>Guess I’m over the target httpstcoChsVGIZ5EC</v>
      </c>
      <c r="D2603" s="7">
        <f>IFERROR(__xludf.DUMMYFUNCTION("LEN(REGEXREPLACE(C2603, ""[[:punct:]]"", """"))"),44.0)</f>
        <v>44</v>
      </c>
      <c r="E2603" s="7">
        <f>IFERROR(__xludf.DUMMYFUNCTION("COUNTA(SPLIT(REGEXREPLACE(C2603, ""[[:punct:]]"", """"), "" ""))"),6.0)</f>
        <v>6</v>
      </c>
      <c r="F2603" s="8">
        <f t="shared" si="1"/>
        <v>7.333333333</v>
      </c>
    </row>
    <row r="2604">
      <c r="A2604" s="2" t="s">
        <v>5586</v>
      </c>
      <c r="B2604" s="1" t="s">
        <v>5587</v>
      </c>
      <c r="C2604" s="5" t="str">
        <f>IFERROR(__xludf.DUMMYFUNCTION("REGEXREPLACE(B2604, ""[[:punct:]]"", """")"),"Just another typical day’s work fighting to save our country from the commies and groomers 😎 httpstcojsOSYXAvb9")</f>
        <v>Just another typical day’s work fighting to save our country from the commies and groomers 😎 httpstcojsOSYXAvb9</v>
      </c>
      <c r="D2604" s="7">
        <f>IFERROR(__xludf.DUMMYFUNCTION("LEN(REGEXREPLACE(C2604, ""[[:punct:]]"", """"))"),112.0)</f>
        <v>112</v>
      </c>
      <c r="E2604" s="7">
        <f>IFERROR(__xludf.DUMMYFUNCTION("COUNTA(SPLIT(REGEXREPLACE(C2604, ""[[:punct:]]"", """"), "" ""))"),17.0)</f>
        <v>17</v>
      </c>
      <c r="F2604" s="8">
        <f t="shared" si="1"/>
        <v>6.588235294</v>
      </c>
    </row>
    <row r="2605">
      <c r="A2605" s="2" t="s">
        <v>5589</v>
      </c>
      <c r="B2605" s="1" t="s">
        <v>5590</v>
      </c>
      <c r="C2605" s="5" t="str">
        <f>IFERROR(__xludf.DUMMYFUNCTION("REGEXREPLACE(B2605, ""[[:punct:]]"", """")"),"A journo tried tying me to the deth of a teen in Oklahoma I call her out And now she’s a victim
At least they’re openly stating their intentions They don’t want me to be able to defend myself they don’t want me to be able to talk about certain topics The"&amp;"y want me to stop exposing the sexualization of kids and just take all their abuse They want me silenced for sharing tiktoks")</f>
        <v>A journo tried tying me to the deth of a teen in Oklahoma I call her out And now she’s a victim
At least they’re openly stating their intentions They don’t want me to be able to defend myself they don’t want me to be able to talk about certain topics They want me to stop exposing the sexualization of kids and just take all their abuse They want me silenced for sharing tiktoks</v>
      </c>
      <c r="D2605" s="7">
        <f>IFERROR(__xludf.DUMMYFUNCTION("LEN(REGEXREPLACE(C2605, ""[[:punct:]]"", """"))"),379.0)</f>
        <v>379</v>
      </c>
      <c r="E2605" s="7">
        <f>IFERROR(__xludf.DUMMYFUNCTION("COUNTA(SPLIT(REGEXREPLACE(C2605, ""[[:punct:]]"", """"), "" ""))"),73.0)</f>
        <v>73</v>
      </c>
      <c r="F2605" s="8">
        <f t="shared" si="1"/>
        <v>5.191780822</v>
      </c>
    </row>
    <row r="2606">
      <c r="A2606" s="2" t="s">
        <v>5592</v>
      </c>
      <c r="B2606" s="1" t="s">
        <v>5593</v>
      </c>
      <c r="C2606" s="5" t="str">
        <f>IFERROR(__xludf.DUMMYFUNCTION("REGEXREPLACE(B2606, ""[[:punct:]]"", """")"),"ElijahSchaffer jjauthor They 100 want me dead That’s their goal")</f>
        <v>ElijahSchaffer jjauthor They 100 want me dead That’s their goal</v>
      </c>
      <c r="D2606" s="7">
        <f>IFERROR(__xludf.DUMMYFUNCTION("LEN(REGEXREPLACE(C2606, ""[[:punct:]]"", """"))"),63.0)</f>
        <v>63</v>
      </c>
      <c r="E2606" s="7">
        <f>IFERROR(__xludf.DUMMYFUNCTION("COUNTA(SPLIT(REGEXREPLACE(C2606, ""[[:punct:]]"", """"), "" ""))"),10.0)</f>
        <v>10</v>
      </c>
      <c r="F2606" s="8">
        <f t="shared" si="1"/>
        <v>6.3</v>
      </c>
    </row>
    <row r="2607">
      <c r="A2607" s="2" t="s">
        <v>5594</v>
      </c>
      <c r="B2607" s="1" t="s">
        <v>5595</v>
      </c>
      <c r="C2607" s="5" t="str">
        <f>IFERROR(__xludf.DUMMYFUNCTION("REGEXREPLACE(B2607, ""[[:punct:]]"", """")"),"chadfelixg Why does this article have a different name")</f>
        <v>chadfelixg Why does this article have a different name</v>
      </c>
      <c r="D2607" s="7">
        <f>IFERROR(__xludf.DUMMYFUNCTION("LEN(REGEXREPLACE(C2607, ""[[:punct:]]"", """"))"),54.0)</f>
        <v>54</v>
      </c>
      <c r="E2607" s="7">
        <f>IFERROR(__xludf.DUMMYFUNCTION("COUNTA(SPLIT(REGEXREPLACE(C2607, ""[[:punct:]]"", """"), "" ""))"),9.0)</f>
        <v>9</v>
      </c>
      <c r="F2607" s="8">
        <f t="shared" si="1"/>
        <v>6</v>
      </c>
    </row>
    <row r="2608">
      <c r="A2608" s="2" t="s">
        <v>5596</v>
      </c>
      <c r="B2608" s="1" t="s">
        <v>5597</v>
      </c>
      <c r="C2608" s="5" t="str">
        <f>IFERROR(__xludf.DUMMYFUNCTION("REGEXREPLACE(B2608, ""[[:punct:]]"", """")"),"What is a confession if not this httpstcoc8jjhlS5wJ")</f>
        <v>What is a confession if not this httpstcoc8jjhlS5wJ</v>
      </c>
      <c r="D2608" s="7">
        <f>IFERROR(__xludf.DUMMYFUNCTION("LEN(REGEXREPLACE(C2608, ""[[:punct:]]"", """"))"),51.0)</f>
        <v>51</v>
      </c>
      <c r="E2608" s="7">
        <f>IFERROR(__xludf.DUMMYFUNCTION("COUNTA(SPLIT(REGEXREPLACE(C2608, ""[[:punct:]]"", """"), "" ""))"),8.0)</f>
        <v>8</v>
      </c>
      <c r="F2608" s="8">
        <f t="shared" si="1"/>
        <v>6.375</v>
      </c>
    </row>
    <row r="2609">
      <c r="A2609" s="2" t="s">
        <v>5599</v>
      </c>
      <c r="B2609" s="1" t="s">
        <v>5600</v>
      </c>
      <c r="C2609" s="5" t="str">
        <f>IFERROR(__xludf.DUMMYFUNCTION("REGEXREPLACE(B2609, ""[[:punct:]]"", """")"),"Please share the information on how you “know this is a direct result of hateful rhetoric”
If you have information you aren’t sharing you probably should because the police can’t confirm if she was targeted because she was nonbinary I assume you know som"&amp;"ething they don’t httpstcoDHZAcs3TWj")</f>
        <v>Please share the information on how you “know this is a direct result of hateful rhetoric”
If you have information you aren’t sharing you probably should because the police can’t confirm if she was targeted because she was nonbinary I assume you know something they don’t httpstcoDHZAcs3TWj</v>
      </c>
      <c r="D2609" s="7">
        <f>IFERROR(__xludf.DUMMYFUNCTION("LEN(REGEXREPLACE(C2609, ""[[:punct:]]"", """"))"),291.0)</f>
        <v>291</v>
      </c>
      <c r="E2609" s="7">
        <f>IFERROR(__xludf.DUMMYFUNCTION("COUNTA(SPLIT(REGEXREPLACE(C2609, ""[[:punct:]]"", """"), "" ""))"),46.0)</f>
        <v>46</v>
      </c>
      <c r="F2609" s="8">
        <f t="shared" si="1"/>
        <v>6.326086957</v>
      </c>
    </row>
    <row r="2610">
      <c r="A2610" s="2" t="s">
        <v>5602</v>
      </c>
      <c r="B2610" s="1" t="s">
        <v>5603</v>
      </c>
      <c r="C2610" s="5" t="str">
        <f>IFERROR(__xludf.DUMMYFUNCTION("REGEXREPLACE(B2610, ""[[:punct:]]"", """")"),"Candidate for Oklahoma House repeating a straight up lie There is no evidence the student was targeted because of her nonbinary identity CommunityNotes httpstcoAmcApOwMmX")</f>
        <v>Candidate for Oklahoma House repeating a straight up lie There is no evidence the student was targeted because of her nonbinary identity CommunityNotes httpstcoAmcApOwMmX</v>
      </c>
      <c r="D2610" s="7">
        <f>IFERROR(__xludf.DUMMYFUNCTION("LEN(REGEXREPLACE(C2610, ""[[:punct:]]"", """"))"),170.0)</f>
        <v>170</v>
      </c>
      <c r="E2610" s="7">
        <f>IFERROR(__xludf.DUMMYFUNCTION("COUNTA(SPLIT(REGEXREPLACE(C2610, ""[[:punct:]]"", """"), "" ""))"),24.0)</f>
        <v>24</v>
      </c>
      <c r="F2610" s="8">
        <f t="shared" si="1"/>
        <v>7.083333333</v>
      </c>
    </row>
    <row r="2611">
      <c r="A2611" s="2" t="s">
        <v>5605</v>
      </c>
      <c r="B2611" s="1" t="s">
        <v>5606</v>
      </c>
      <c r="C2611" s="5" t="str">
        <f>IFERROR(__xludf.DUMMYFUNCTION("REGEXREPLACE(B2611, ""[[:punct:]]"", """")"),"Pointing out that libraries offer students prn is not “hate”")</f>
        <v>Pointing out that libraries offer students prn is not “hate”</v>
      </c>
      <c r="D2611" s="7">
        <f>IFERROR(__xludf.DUMMYFUNCTION("LEN(REGEXREPLACE(C2611, ""[[:punct:]]"", """"))"),60.0)</f>
        <v>60</v>
      </c>
      <c r="E2611" s="7">
        <f>IFERROR(__xludf.DUMMYFUNCTION("COUNTA(SPLIT(REGEXREPLACE(C2611, ""[[:punct:]]"", """"), "" ""))"),10.0)</f>
        <v>10</v>
      </c>
      <c r="F2611" s="8">
        <f t="shared" si="1"/>
        <v>6</v>
      </c>
    </row>
    <row r="2612">
      <c r="A2612" s="2" t="s">
        <v>5607</v>
      </c>
      <c r="B2612" s="1" t="s">
        <v>5608</v>
      </c>
      <c r="C2612" s="5" t="str">
        <f>IFERROR(__xludf.DUMMYFUNCTION("REGEXREPLACE(B2612, ""[[:punct:]]"", """")"),"Very small sample of some of my dms today I got about 2 dozen death threats after the media and activists repeated a libel about me
This means the media are stochastic terrorists
I didn’t make the rules 🤷🏻‍♀️ httpstcozj2jUu2eUv")</f>
        <v>Very small sample of some of my dms today I got about 2 dozen death threats after the media and activists repeated a libel about me
This means the media are stochastic terrorists
I didn’t make the rules 🤷🏻‍♀️ httpstcozj2jUu2eUv</v>
      </c>
      <c r="D2612" s="7">
        <f>IFERROR(__xludf.DUMMYFUNCTION("LEN(REGEXREPLACE(C2612, ""[[:punct:]]"", """"))"),231.0)</f>
        <v>231</v>
      </c>
      <c r="E2612" s="7">
        <f>IFERROR(__xludf.DUMMYFUNCTION("COUNTA(SPLIT(REGEXREPLACE(C2612, ""[[:punct:]]"", """"), "" ""))"),38.0)</f>
        <v>38</v>
      </c>
      <c r="F2612" s="8">
        <f t="shared" si="1"/>
        <v>6.078947368</v>
      </c>
    </row>
    <row r="2613">
      <c r="A2613" s="2" t="s">
        <v>5610</v>
      </c>
      <c r="B2613" s="1" t="s">
        <v>5611</v>
      </c>
      <c r="C2613" s="5" t="str">
        <f>IFERROR(__xludf.DUMMYFUNCTION("REGEXREPLACE(B2613, ""[[:punct:]]"", """")"),"NYPDDaughtry NYPDChiefOfDept NYPDTransit NYPDChiefPatrol Talia is a known radical activist hiding behind the “press” label")</f>
        <v>NYPDDaughtry NYPDChiefOfDept NYPDTransit NYPDChiefPatrol Talia is a known radical activist hiding behind the “press” label</v>
      </c>
      <c r="D2613" s="7">
        <f>IFERROR(__xludf.DUMMYFUNCTION("LEN(REGEXREPLACE(C2613, ""[[:punct:]]"", """"))"),122.0)</f>
        <v>122</v>
      </c>
      <c r="E2613" s="7">
        <f>IFERROR(__xludf.DUMMYFUNCTION("COUNTA(SPLIT(REGEXREPLACE(C2613, ""[[:punct:]]"", """"), "" ""))"),15.0)</f>
        <v>15</v>
      </c>
      <c r="F2613" s="8">
        <f t="shared" si="1"/>
        <v>8.133333333</v>
      </c>
    </row>
    <row r="2614">
      <c r="A2614" s="2" t="s">
        <v>5612</v>
      </c>
      <c r="B2614" s="1" t="s">
        <v>5613</v>
      </c>
      <c r="C2614" s="5" t="str">
        <f>IFERROR(__xludf.DUMMYFUNCTION("REGEXREPLACE(B2614, ""[[:punct:]]"", """")"),"kylenabecker 🔥")</f>
        <v>kylenabecker 🔥</v>
      </c>
      <c r="D2614" s="7">
        <f>IFERROR(__xludf.DUMMYFUNCTION("LEN(REGEXREPLACE(C2614, ""[[:punct:]]"", """"))"),15.0)</f>
        <v>15</v>
      </c>
      <c r="E2614" s="7">
        <f>IFERROR(__xludf.DUMMYFUNCTION("COUNTA(SPLIT(REGEXREPLACE(C2614, ""[[:punct:]]"", """"), "" ""))"),2.0)</f>
        <v>2</v>
      </c>
      <c r="F2614" s="8">
        <f t="shared" si="1"/>
        <v>7.5</v>
      </c>
    </row>
    <row r="2615">
      <c r="A2615" s="2" t="s">
        <v>5614</v>
      </c>
      <c r="B2615" s="1" t="s">
        <v>5615</v>
      </c>
      <c r="C2615" s="5" t="str">
        <f>IFERROR(__xludf.DUMMYFUNCTION("REGEXREPLACE(B2615, ""[[:punct:]]"", """")"),"CBHeresy 👀")</f>
        <v>CBHeresy 👀</v>
      </c>
      <c r="D2615" s="7">
        <f>IFERROR(__xludf.DUMMYFUNCTION("LEN(REGEXREPLACE(C2615, ""[[:punct:]]"", """"))"),11.0)</f>
        <v>11</v>
      </c>
      <c r="E2615" s="7">
        <f>IFERROR(__xludf.DUMMYFUNCTION("COUNTA(SPLIT(REGEXREPLACE(C2615, ""[[:punct:]]"", """"), "" ""))"),2.0)</f>
        <v>2</v>
      </c>
      <c r="F2615" s="8">
        <f t="shared" si="1"/>
        <v>5.5</v>
      </c>
    </row>
    <row r="2616">
      <c r="A2616" s="2" t="s">
        <v>5616</v>
      </c>
      <c r="B2616" s="1" t="s">
        <v>5617</v>
      </c>
      <c r="C2616" s="5" t="str">
        <f>IFERROR(__xludf.DUMMYFUNCTION("REGEXREPLACE(B2616, ""[[:punct:]]"", """")"),"Florida passed a law allowing the death penalty for pedos Idaho followed Florida leading the way as usual
Which state will be next Every single Red state needs to do this then watch as the Democrats openly defend pedos")</f>
        <v>Florida passed a law allowing the death penalty for pedos Idaho followed Florida leading the way as usual
Which state will be next Every single Red state needs to do this then watch as the Democrats openly defend pedos</v>
      </c>
      <c r="D2616" s="7">
        <f>IFERROR(__xludf.DUMMYFUNCTION("LEN(REGEXREPLACE(C2616, ""[[:punct:]]"", """"))"),219.0)</f>
        <v>219</v>
      </c>
      <c r="E2616" s="7">
        <f>IFERROR(__xludf.DUMMYFUNCTION("COUNTA(SPLIT(REGEXREPLACE(C2616, ""[[:punct:]]"", """"), "" ""))"),38.0)</f>
        <v>38</v>
      </c>
      <c r="F2616" s="8">
        <f t="shared" si="1"/>
        <v>5.763157895</v>
      </c>
    </row>
    <row r="2617">
      <c r="A2617" s="2" t="s">
        <v>5618</v>
      </c>
      <c r="B2617" s="1" t="s">
        <v>5619</v>
      </c>
      <c r="C2617" s="5" t="str">
        <f>IFERROR(__xludf.DUMMYFUNCTION("REGEXREPLACE(B2617, ""[[:punct:]]"", """")"),"iFightForKids CommunityNotes 😂")</f>
        <v>iFightForKids CommunityNotes 😂</v>
      </c>
      <c r="D2617" s="7">
        <f>IFERROR(__xludf.DUMMYFUNCTION("LEN(REGEXREPLACE(C2617, ""[[:punct:]]"", """"))"),31.0)</f>
        <v>31</v>
      </c>
      <c r="E2617" s="7">
        <f>IFERROR(__xludf.DUMMYFUNCTION("COUNTA(SPLIT(REGEXREPLACE(C2617, ""[[:punct:]]"", """"), "" ""))"),3.0)</f>
        <v>3</v>
      </c>
      <c r="F2617" s="8">
        <f t="shared" si="1"/>
        <v>10.33333333</v>
      </c>
    </row>
    <row r="2618">
      <c r="A2618" s="2" t="s">
        <v>5620</v>
      </c>
      <c r="B2618" s="1" t="s">
        <v>5621</v>
      </c>
      <c r="C2618" s="5" t="str">
        <f>IFERROR(__xludf.DUMMYFUNCTION("REGEXREPLACE(B2618, ""[[:punct:]]"", """")"),"stillgray wsuares Yup")</f>
        <v>stillgray wsuares Yup</v>
      </c>
      <c r="D2618" s="7">
        <f>IFERROR(__xludf.DUMMYFUNCTION("LEN(REGEXREPLACE(C2618, ""[[:punct:]]"", """"))"),21.0)</f>
        <v>21</v>
      </c>
      <c r="E2618" s="7">
        <f>IFERROR(__xludf.DUMMYFUNCTION("COUNTA(SPLIT(REGEXREPLACE(C2618, ""[[:punct:]]"", """"), "" ""))"),3.0)</f>
        <v>3</v>
      </c>
      <c r="F2618" s="8">
        <f t="shared" si="1"/>
        <v>7</v>
      </c>
    </row>
    <row r="2619">
      <c r="A2619" s="2" t="s">
        <v>5622</v>
      </c>
      <c r="B2619" s="1" t="s">
        <v>5623</v>
      </c>
      <c r="C2619" s="5" t="str">
        <f>IFERROR(__xludf.DUMMYFUNCTION("REGEXREPLACE(B2619, ""[[:punct:]]"", """")"),"OzraeliAvi wsuares Thanks Avi")</f>
        <v>OzraeliAvi wsuares Thanks Avi</v>
      </c>
      <c r="D2619" s="7">
        <f>IFERROR(__xludf.DUMMYFUNCTION("LEN(REGEXREPLACE(C2619, ""[[:punct:]]"", """"))"),29.0)</f>
        <v>29</v>
      </c>
      <c r="E2619" s="7">
        <f>IFERROR(__xludf.DUMMYFUNCTION("COUNTA(SPLIT(REGEXREPLACE(C2619, ""[[:punct:]]"", """"), "" ""))"),4.0)</f>
        <v>4</v>
      </c>
      <c r="F2619" s="8">
        <f t="shared" si="1"/>
        <v>7.25</v>
      </c>
    </row>
    <row r="2620">
      <c r="A2620" s="2" t="s">
        <v>5624</v>
      </c>
      <c r="B2620" s="1" t="s">
        <v>5625</v>
      </c>
      <c r="C2620" s="5" t="str">
        <f>IFERROR(__xludf.DUMMYFUNCTION("REGEXREPLACE(B2620, ""[[:punct:]]"", """")"),"MrAndyNgo wsuares Thanks Andy")</f>
        <v>MrAndyNgo wsuares Thanks Andy</v>
      </c>
      <c r="D2620" s="7">
        <f>IFERROR(__xludf.DUMMYFUNCTION("LEN(REGEXREPLACE(C2620, ""[[:punct:]]"", """"))"),29.0)</f>
        <v>29</v>
      </c>
      <c r="E2620" s="7">
        <f>IFERROR(__xludf.DUMMYFUNCTION("COUNTA(SPLIT(REGEXREPLACE(C2620, ""[[:punct:]]"", """"), "" ""))"),4.0)</f>
        <v>4</v>
      </c>
      <c r="F2620" s="8">
        <f t="shared" si="1"/>
        <v>7.25</v>
      </c>
    </row>
    <row r="2621">
      <c r="A2621" s="2" t="s">
        <v>5626</v>
      </c>
      <c r="B2621" s="1" t="s">
        <v>5627</v>
      </c>
      <c r="C2621" s="5" t="str">
        <f>IFERROR(__xludf.DUMMYFUNCTION("REGEXREPLACE(B2621, ""[[:punct:]]"", """")"),"Worth noting this title is a flat out lie The student got in a fight at school went home then went o the hospital where she was evaluated and released The next day she went to the hospital again where she died Nobody was klled at school 
There is no evid"&amp;"ence the fight was the cause of death or that the fight was because she was nonbinary Just lies after lies after lies from these activists")</f>
        <v>Worth noting this title is a flat out lie The student got in a fight at school went home then went o the hospital where she was evaluated and released The next day she went to the hospital again where she died Nobody was klled at school 
There is no evidence the fight was the cause of death or that the fight was because she was nonbinary Just lies after lies after lies from these activists</v>
      </c>
      <c r="D2621" s="7">
        <f>IFERROR(__xludf.DUMMYFUNCTION("LEN(REGEXREPLACE(C2621, ""[[:punct:]]"", """"))"),393.0)</f>
        <v>393</v>
      </c>
      <c r="E2621" s="7">
        <f>IFERROR(__xludf.DUMMYFUNCTION("COUNTA(SPLIT(REGEXREPLACE(C2621, ""[[:punct:]]"", """"), "" ""))"),76.0)</f>
        <v>76</v>
      </c>
      <c r="F2621" s="8">
        <f t="shared" si="1"/>
        <v>5.171052632</v>
      </c>
    </row>
    <row r="2622">
      <c r="A2622" s="2" t="s">
        <v>5629</v>
      </c>
      <c r="B2622" s="1" t="s">
        <v>5630</v>
      </c>
      <c r="C2622" s="5" t="str">
        <f>IFERROR(__xludf.DUMMYFUNCTION("REGEXREPLACE(B2622, ""[[:punct:]]"", """")"),"This you httpstco1fFav46y3t")</f>
        <v>This you httpstco1fFav46y3t</v>
      </c>
      <c r="D2622" s="7">
        <f>IFERROR(__xludf.DUMMYFUNCTION("LEN(REGEXREPLACE(C2622, ""[[:punct:]]"", """"))"),27.0)</f>
        <v>27</v>
      </c>
      <c r="E2622" s="7">
        <f>IFERROR(__xludf.DUMMYFUNCTION("COUNTA(SPLIT(REGEXREPLACE(C2622, ""[[:punct:]]"", """"), "" ""))"),3.0)</f>
        <v>3</v>
      </c>
      <c r="F2622" s="8">
        <f t="shared" si="1"/>
        <v>9</v>
      </c>
    </row>
    <row r="2623">
      <c r="A2623" s="2" t="s">
        <v>5632</v>
      </c>
      <c r="B2623" s="1" t="s">
        <v>5633</v>
      </c>
      <c r="C2623" s="5" t="str">
        <f>IFERROR(__xludf.DUMMYFUNCTION("REGEXREPLACE(B2623, ""[[:punct:]]"", """")"),"CommunityNotes")</f>
        <v>CommunityNotes</v>
      </c>
      <c r="D2623" s="7">
        <f>IFERROR(__xludf.DUMMYFUNCTION("LEN(REGEXREPLACE(C2623, ""[[:punct:]]"", """"))"),14.0)</f>
        <v>14</v>
      </c>
      <c r="E2623" s="7">
        <f>IFERROR(__xludf.DUMMYFUNCTION("COUNTA(SPLIT(REGEXREPLACE(C2623, ""[[:punct:]]"", """"), "" ""))"),1.0)</f>
        <v>1</v>
      </c>
      <c r="F2623" s="8">
        <f t="shared" si="1"/>
        <v>14</v>
      </c>
    </row>
    <row r="2624">
      <c r="A2624" s="2" t="s">
        <v>5634</v>
      </c>
      <c r="B2624" s="1" t="s">
        <v>5635</v>
      </c>
      <c r="C2624" s="5" t="str">
        <f>IFERROR(__xludf.DUMMYFUNCTION("REGEXREPLACE(B2624, ""[[:punct:]]"", """")"),"ShoorveerLive alpharivelino ALPHA")</f>
        <v>ShoorveerLive alpharivelino ALPHA</v>
      </c>
      <c r="D2624" s="7">
        <f>IFERROR(__xludf.DUMMYFUNCTION("LEN(REGEXREPLACE(C2624, ""[[:punct:]]"", """"))"),33.0)</f>
        <v>33</v>
      </c>
      <c r="E2624" s="7">
        <f>IFERROR(__xludf.DUMMYFUNCTION("COUNTA(SPLIT(REGEXREPLACE(C2624, ""[[:punct:]]"", """"), "" ""))"),3.0)</f>
        <v>3</v>
      </c>
      <c r="F2624" s="8">
        <f t="shared" si="1"/>
        <v>11</v>
      </c>
    </row>
    <row r="2625">
      <c r="A2625" s="2" t="s">
        <v>5636</v>
      </c>
      <c r="B2625" s="1" t="s">
        <v>5637</v>
      </c>
      <c r="C2625" s="5" t="str">
        <f>IFERROR(__xludf.DUMMYFUNCTION("REGEXREPLACE(B2625, ""[[:punct:]]"", """")"),"Nothing to see here just elected rep Brianna Titone lying about me saying I said I want to eradicate trans people These people Just make stuff up and hope their followers believe it")</f>
        <v>Nothing to see here just elected rep Brianna Titone lying about me saying I said I want to eradicate trans people These people Just make stuff up and hope their followers believe it</v>
      </c>
      <c r="D2625" s="7">
        <f>IFERROR(__xludf.DUMMYFUNCTION("LEN(REGEXREPLACE(C2625, ""[[:punct:]]"", """"))"),181.0)</f>
        <v>181</v>
      </c>
      <c r="E2625" s="7">
        <f>IFERROR(__xludf.DUMMYFUNCTION("COUNTA(SPLIT(REGEXREPLACE(C2625, ""[[:punct:]]"", """"), "" ""))"),33.0)</f>
        <v>33</v>
      </c>
      <c r="F2625" s="8">
        <f t="shared" si="1"/>
        <v>5.484848485</v>
      </c>
    </row>
    <row r="2626">
      <c r="A2626" s="2" t="s">
        <v>5638</v>
      </c>
      <c r="B2626" s="1" t="s">
        <v>5639</v>
      </c>
      <c r="C2626" s="5" t="str">
        <f>IFERROR(__xludf.DUMMYFUNCTION("REGEXREPLACE(B2626, ""[[:punct:]]"", """")"),"The media blamed a mrder on me and now I’m getting death threats
I’ve been reliably informed this is stochastic terrorism httpstcocWXUHl3t5v")</f>
        <v>The media blamed a mrder on me and now I’m getting death threats
I’ve been reliably informed this is stochastic terrorism httpstcocWXUHl3t5v</v>
      </c>
      <c r="D2626" s="7">
        <f>IFERROR(__xludf.DUMMYFUNCTION("LEN(REGEXREPLACE(C2626, ""[[:punct:]]"", """"))"),141.0)</f>
        <v>141</v>
      </c>
      <c r="E2626" s="7">
        <f>IFERROR(__xludf.DUMMYFUNCTION("COUNTA(SPLIT(REGEXREPLACE(C2626, ""[[:punct:]]"", """"), "" ""))"),21.0)</f>
        <v>21</v>
      </c>
      <c r="F2626" s="8">
        <f t="shared" si="1"/>
        <v>6.714285714</v>
      </c>
    </row>
    <row r="2627">
      <c r="A2627" s="2" t="s">
        <v>5641</v>
      </c>
      <c r="B2627" s="1" t="s">
        <v>5642</v>
      </c>
      <c r="C2627" s="5" t="str">
        <f>IFERROR(__xludf.DUMMYFUNCTION("REGEXREPLACE(B2627, ""[[:punct:]]"", """")"),"FBI")</f>
        <v>FBI</v>
      </c>
      <c r="D2627" s="7">
        <f>IFERROR(__xludf.DUMMYFUNCTION("LEN(REGEXREPLACE(C2627, ""[[:punct:]]"", """"))"),3.0)</f>
        <v>3</v>
      </c>
      <c r="E2627" s="7">
        <f>IFERROR(__xludf.DUMMYFUNCTION("COUNTA(SPLIT(REGEXREPLACE(C2627, ""[[:punct:]]"", """"), "" ""))"),1.0)</f>
        <v>1</v>
      </c>
      <c r="F2627" s="8">
        <f t="shared" si="1"/>
        <v>3</v>
      </c>
    </row>
    <row r="2628">
      <c r="A2628" s="2" t="s">
        <v>5643</v>
      </c>
      <c r="B2628" s="1" t="s">
        <v>5644</v>
      </c>
      <c r="C2628" s="5" t="str">
        <f>IFERROR(__xludf.DUMMYFUNCTION("REGEXREPLACE(B2628, ""[[:punct:]]"", """")"),"You don’t hate journalists enough You really don’t When you think you hate them enough remember that you can hate them even more
There’s a special place in hell for them")</f>
        <v>You don’t hate journalists enough You really don’t When you think you hate them enough remember that you can hate them even more
There’s a special place in hell for them</v>
      </c>
      <c r="D2628" s="7">
        <f>IFERROR(__xludf.DUMMYFUNCTION("LEN(REGEXREPLACE(C2628, ""[[:punct:]]"", """"))"),170.0)</f>
        <v>170</v>
      </c>
      <c r="E2628" s="7">
        <f>IFERROR(__xludf.DUMMYFUNCTION("COUNTA(SPLIT(REGEXREPLACE(C2628, ""[[:punct:]]"", """"), "" ""))"),30.0)</f>
        <v>30</v>
      </c>
      <c r="F2628" s="8">
        <f t="shared" si="1"/>
        <v>5.666666667</v>
      </c>
    </row>
    <row r="2629">
      <c r="A2629" s="2" t="s">
        <v>5645</v>
      </c>
      <c r="B2629" s="1" t="s">
        <v>5646</v>
      </c>
      <c r="C2629" s="5" t="str">
        <f>IFERROR(__xludf.DUMMYFUNCTION("REGEXREPLACE(B2629, ""[[:punct:]]"", """")"),"You don’t hate journalists enough")</f>
        <v>You don’t hate journalists enough</v>
      </c>
      <c r="D2629" s="7">
        <f>IFERROR(__xludf.DUMMYFUNCTION("LEN(REGEXREPLACE(C2629, ""[[:punct:]]"", """"))"),33.0)</f>
        <v>33</v>
      </c>
      <c r="E2629" s="7">
        <f>IFERROR(__xludf.DUMMYFUNCTION("COUNTA(SPLIT(REGEXREPLACE(C2629, ""[[:punct:]]"", """"), "" ""))"),5.0)</f>
        <v>5</v>
      </c>
      <c r="F2629" s="8">
        <f t="shared" si="1"/>
        <v>6.6</v>
      </c>
    </row>
    <row r="2630">
      <c r="A2630" s="2" t="s">
        <v>5647</v>
      </c>
      <c r="B2630" s="1" t="s">
        <v>5648</v>
      </c>
      <c r="C2630" s="5" t="str">
        <f>IFERROR(__xludf.DUMMYFUNCTION("REGEXREPLACE(B2630, ""[[:punct:]]"", """")"),"This was actually months before the student was tragically klled CommunityNotes httpstcoBa13gq9N4D")</f>
        <v>This was actually months before the student was tragically klled CommunityNotes httpstcoBa13gq9N4D</v>
      </c>
      <c r="D2630" s="7">
        <f>IFERROR(__xludf.DUMMYFUNCTION("LEN(REGEXREPLACE(C2630, ""[[:punct:]]"", """"))"),98.0)</f>
        <v>98</v>
      </c>
      <c r="E2630" s="7">
        <f>IFERROR(__xludf.DUMMYFUNCTION("COUNTA(SPLIT(REGEXREPLACE(C2630, ""[[:punct:]]"", """"), "" ""))"),12.0)</f>
        <v>12</v>
      </c>
      <c r="F2630" s="8">
        <f t="shared" si="1"/>
        <v>8.166666667</v>
      </c>
    </row>
    <row r="2631">
      <c r="A2631" s="2" t="s">
        <v>5650</v>
      </c>
      <c r="B2631" s="1" t="s">
        <v>5651</v>
      </c>
      <c r="C2631" s="5" t="str">
        <f>IFERROR(__xludf.DUMMYFUNCTION("REGEXREPLACE(B2631, ""[[:punct:]]"", """")"),"EricMYesner 😂")</f>
        <v>EricMYesner 😂</v>
      </c>
      <c r="D2631" s="7">
        <f>IFERROR(__xludf.DUMMYFUNCTION("LEN(REGEXREPLACE(C2631, ""[[:punct:]]"", """"))"),14.0)</f>
        <v>14</v>
      </c>
      <c r="E2631" s="7">
        <f>IFERROR(__xludf.DUMMYFUNCTION("COUNTA(SPLIT(REGEXREPLACE(C2631, ""[[:punct:]]"", """"), "" ""))"),2.0)</f>
        <v>2</v>
      </c>
      <c r="F2631" s="8">
        <f t="shared" si="1"/>
        <v>7</v>
      </c>
    </row>
    <row r="2632">
      <c r="A2632" s="2" t="s">
        <v>5652</v>
      </c>
      <c r="B2632" s="1" t="s">
        <v>5653</v>
      </c>
      <c r="C2632" s="5" t="str">
        <f>IFERROR(__xludf.DUMMYFUNCTION("REGEXREPLACE(B2632, ""[[:punct:]]"", """")"),"The media is blaming me for a nonbinary student being klled at school because 2 years ago I happened to post a tiktok from a teacher in that school 
The victim was a sophmore She wasnt even attending the school when I posted the tiktok")</f>
        <v>The media is blaming me for a nonbinary student being klled at school because 2 years ago I happened to post a tiktok from a teacher in that school 
The victim was a sophmore She wasnt even attending the school when I posted the tiktok</v>
      </c>
      <c r="D2632" s="7">
        <f>IFERROR(__xludf.DUMMYFUNCTION("LEN(REGEXREPLACE(C2632, ""[[:punct:]]"", """"))"),236.0)</f>
        <v>236</v>
      </c>
      <c r="E2632" s="7">
        <f>IFERROR(__xludf.DUMMYFUNCTION("COUNTA(SPLIT(REGEXREPLACE(C2632, ""[[:punct:]]"", """"), "" ""))"),45.0)</f>
        <v>45</v>
      </c>
      <c r="F2632" s="8">
        <f t="shared" si="1"/>
        <v>5.244444444</v>
      </c>
    </row>
    <row r="2633">
      <c r="A2633" s="2" t="s">
        <v>5654</v>
      </c>
      <c r="B2633" s="1" t="s">
        <v>5655</v>
      </c>
      <c r="C2633" s="5" t="str">
        <f>IFERROR(__xludf.DUMMYFUNCTION("REGEXREPLACE(B2633, ""[[:punct:]]"", """")"),"stillgray Entrancing")</f>
        <v>stillgray Entrancing</v>
      </c>
      <c r="D2633" s="7">
        <f>IFERROR(__xludf.DUMMYFUNCTION("LEN(REGEXREPLACE(C2633, ""[[:punct:]]"", """"))"),20.0)</f>
        <v>20</v>
      </c>
      <c r="E2633" s="7">
        <f>IFERROR(__xludf.DUMMYFUNCTION("COUNTA(SPLIT(REGEXREPLACE(C2633, ""[[:punct:]]"", """"), "" ""))"),2.0)</f>
        <v>2</v>
      </c>
      <c r="F2633" s="8">
        <f t="shared" si="1"/>
        <v>10</v>
      </c>
    </row>
    <row r="2634">
      <c r="A2634" s="2" t="s">
        <v>5656</v>
      </c>
      <c r="B2634" s="1" t="s">
        <v>5657</v>
      </c>
      <c r="C2634" s="5" t="str">
        <f>IFERROR(__xludf.DUMMYFUNCTION("REGEXREPLACE(B2634, ""[[:punct:]]"", """")"),"RepMTG 🔥❤️🥳")</f>
        <v>RepMTG 🔥❤️🥳</v>
      </c>
      <c r="D2634" s="7">
        <f>IFERROR(__xludf.DUMMYFUNCTION("LEN(REGEXREPLACE(C2634, ""[[:punct:]]"", """"))"),13.0)</f>
        <v>13</v>
      </c>
      <c r="E2634" s="7">
        <f>IFERROR(__xludf.DUMMYFUNCTION("COUNTA(SPLIT(REGEXREPLACE(C2634, ""[[:punct:]]"", """"), "" ""))"),2.0)</f>
        <v>2</v>
      </c>
      <c r="F2634" s="8">
        <f t="shared" si="1"/>
        <v>6.5</v>
      </c>
    </row>
    <row r="2635">
      <c r="A2635" s="2" t="s">
        <v>5658</v>
      </c>
      <c r="B2635" s="1" t="s">
        <v>5659</v>
      </c>
      <c r="C2635" s="5" t="str">
        <f>IFERROR(__xludf.DUMMYFUNCTION("REGEXREPLACE(B2635, ""[[:punct:]]"", """")"),"This is the most epic video you will watch all week Watch till the end")</f>
        <v>This is the most epic video you will watch all week Watch till the end</v>
      </c>
      <c r="D2635" s="7">
        <f>IFERROR(__xludf.DUMMYFUNCTION("LEN(REGEXREPLACE(C2635, ""[[:punct:]]"", """"))"),70.0)</f>
        <v>70</v>
      </c>
      <c r="E2635" s="7">
        <f>IFERROR(__xludf.DUMMYFUNCTION("COUNTA(SPLIT(REGEXREPLACE(C2635, ""[[:punct:]]"", """"), "" ""))"),15.0)</f>
        <v>15</v>
      </c>
      <c r="F2635" s="8">
        <f t="shared" si="1"/>
        <v>4.666666667</v>
      </c>
    </row>
    <row r="2636">
      <c r="A2636" s="2" t="s">
        <v>5660</v>
      </c>
      <c r="B2636" s="1" t="s">
        <v>5661</v>
      </c>
      <c r="C2636" s="5" t="str">
        <f>IFERROR(__xludf.DUMMYFUNCTION("REGEXREPLACE(B2636, ""[[:punct:]]"", """")"),"I now have the full name location employer and even the college that the person who threatened to assassinate me attended I will be contacting authorities You cannot threaten to assassinate someone on social media and not face any consequences")</f>
        <v>I now have the full name location employer and even the college that the person who threatened to assassinate me attended I will be contacting authorities You cannot threaten to assassinate someone on social media and not face any consequences</v>
      </c>
      <c r="D2636" s="7">
        <f>IFERROR(__xludf.DUMMYFUNCTION("LEN(REGEXREPLACE(C2636, ""[[:punct:]]"", """"))"),243.0)</f>
        <v>243</v>
      </c>
      <c r="E2636" s="7">
        <f>IFERROR(__xludf.DUMMYFUNCTION("COUNTA(SPLIT(REGEXREPLACE(C2636, ""[[:punct:]]"", """"), "" ""))"),40.0)</f>
        <v>40</v>
      </c>
      <c r="F2636" s="8">
        <f t="shared" si="1"/>
        <v>6.075</v>
      </c>
    </row>
    <row r="2637">
      <c r="A2637" s="2" t="s">
        <v>5662</v>
      </c>
      <c r="B2637" s="1" t="s">
        <v>5663</v>
      </c>
      <c r="C2637" s="5" t="str">
        <f>IFERROR(__xludf.DUMMYFUNCTION("REGEXREPLACE(B2637, ""[[:punct:]]"", """")"),"Happy President’s Day httpstcoEaWegmTMCL")</f>
        <v>Happy President’s Day httpstcoEaWegmTMCL</v>
      </c>
      <c r="D2637" s="7">
        <f>IFERROR(__xludf.DUMMYFUNCTION("LEN(REGEXREPLACE(C2637, ""[[:punct:]]"", """"))"),40.0)</f>
        <v>40</v>
      </c>
      <c r="E2637" s="7">
        <f>IFERROR(__xludf.DUMMYFUNCTION("COUNTA(SPLIT(REGEXREPLACE(C2637, ""[[:punct:]]"", """"), "" ""))"),4.0)</f>
        <v>4</v>
      </c>
      <c r="F2637" s="8">
        <f t="shared" si="1"/>
        <v>10</v>
      </c>
    </row>
    <row r="2638">
      <c r="A2638" s="2" t="s">
        <v>5665</v>
      </c>
      <c r="B2638" s="1" t="s">
        <v>5666</v>
      </c>
      <c r="C2638" s="5" t="str">
        <f>IFERROR(__xludf.DUMMYFUNCTION("REGEXREPLACE(B2638, ""[[:punct:]]"", """")"),"Trans activists are now spreading the lie that I’m responsible for a nonbinary teen getting klled at school because 2 years ago I posted a tiktok from a teacher in that school
They’re lying about me to incite one of the followers to physically harm me Th"&amp;"at’s their goal httpstcokcdk5OnRgW")</f>
        <v>Trans activists are now spreading the lie that I’m responsible for a nonbinary teen getting klled at school because 2 years ago I posted a tiktok from a teacher in that school
They’re lying about me to incite one of the followers to physically harm me That’s their goal httpstcokcdk5OnRgW</v>
      </c>
      <c r="D2638" s="7">
        <f>IFERROR(__xludf.DUMMYFUNCTION("LEN(REGEXREPLACE(C2638, ""[[:punct:]]"", """"))"),289.0)</f>
        <v>289</v>
      </c>
      <c r="E2638" s="7">
        <f>IFERROR(__xludf.DUMMYFUNCTION("COUNTA(SPLIT(REGEXREPLACE(C2638, ""[[:punct:]]"", """"), "" ""))"),49.0)</f>
        <v>49</v>
      </c>
      <c r="F2638" s="8">
        <f t="shared" si="1"/>
        <v>5.897959184</v>
      </c>
    </row>
    <row r="2639">
      <c r="A2639" s="2" t="s">
        <v>5668</v>
      </c>
      <c r="B2639" s="1" t="s">
        <v>5669</v>
      </c>
      <c r="C2639" s="5" t="str">
        <f>IFERROR(__xludf.DUMMYFUNCTION("REGEXREPLACE(B2639, ""[[:punct:]]"", """")"),"This is 🦇💩 insane They’re blaming a student’s death on me because 2 years ago I posted a teacher’s tiktok from that school
Only when you scroll alllll the way down do they mention I posted 1 video 2 years ago httpstcorryyLiyyrM")</f>
        <v>This is 🦇💩 insane They’re blaming a student’s death on me because 2 years ago I posted a teacher’s tiktok from that school
Only when you scroll alllll the way down do they mention I posted 1 video 2 years ago httpstcorryyLiyyrM</v>
      </c>
      <c r="D2639" s="7">
        <f>IFERROR(__xludf.DUMMYFUNCTION("LEN(REGEXREPLACE(C2639, ""[[:punct:]]"", """"))"),230.0)</f>
        <v>230</v>
      </c>
      <c r="E2639" s="7">
        <f>IFERROR(__xludf.DUMMYFUNCTION("COUNTA(SPLIT(REGEXREPLACE(C2639, ""[[:punct:]]"", """"), "" ""))"),41.0)</f>
        <v>41</v>
      </c>
      <c r="F2639" s="8">
        <f t="shared" si="1"/>
        <v>5.609756098</v>
      </c>
    </row>
    <row r="2640">
      <c r="A2640" s="2" t="s">
        <v>5671</v>
      </c>
      <c r="B2640" s="1" t="s">
        <v>5672</v>
      </c>
      <c r="C2640" s="5" t="str">
        <f>IFERROR(__xludf.DUMMYFUNCTION("REGEXREPLACE(B2640, ""[[:punct:]]"", """")"),"What is a “womxn”")</f>
        <v>What is a “womxn”</v>
      </c>
      <c r="D2640" s="7">
        <f>IFERROR(__xludf.DUMMYFUNCTION("LEN(REGEXREPLACE(C2640, ""[[:punct:]]"", """"))"),17.0)</f>
        <v>17</v>
      </c>
      <c r="E2640" s="7">
        <f>IFERROR(__xludf.DUMMYFUNCTION("COUNTA(SPLIT(REGEXREPLACE(C2640, ""[[:punct:]]"", """"), "" ""))"),4.0)</f>
        <v>4</v>
      </c>
      <c r="F2640" s="8">
        <f t="shared" si="1"/>
        <v>4.25</v>
      </c>
    </row>
    <row r="2641">
      <c r="A2641" s="2" t="s">
        <v>5673</v>
      </c>
      <c r="B2641" s="1" t="s">
        <v>5674</v>
      </c>
      <c r="C2641" s="5" t="str">
        <f>IFERROR(__xludf.DUMMYFUNCTION("REGEXREPLACE(B2641, ""[[:punct:]]"", """")"),"Insane ChipotleTweets punishes an employee for “misgendering” 🤡")</f>
        <v>Insane ChipotleTweets punishes an employee for “misgendering” 🤡</v>
      </c>
      <c r="D2641" s="7">
        <f>IFERROR(__xludf.DUMMYFUNCTION("LEN(REGEXREPLACE(C2641, ""[[:punct:]]"", """"))"),64.0)</f>
        <v>64</v>
      </c>
      <c r="E2641" s="7">
        <f>IFERROR(__xludf.DUMMYFUNCTION("COUNTA(SPLIT(REGEXREPLACE(C2641, ""[[:punct:]]"", """"), "" ""))"),8.0)</f>
        <v>8</v>
      </c>
      <c r="F2641" s="8">
        <f t="shared" si="1"/>
        <v>8</v>
      </c>
    </row>
    <row r="2642">
      <c r="A2642" s="2" t="s">
        <v>5675</v>
      </c>
      <c r="B2642" s="1" t="s">
        <v>5676</v>
      </c>
      <c r="C2642" s="5" t="str">
        <f>IFERROR(__xludf.DUMMYFUNCTION("REGEXREPLACE(B2642, ""[[:punct:]]"", """")")," SeaPubSchools teacher was spotted blocking traffic for an antiIsrael protest Does SeaPubSchools condone this behavior Is this behavior they want their students to emulate")</f>
        <v> SeaPubSchools teacher was spotted blocking traffic for an antiIsrael protest Does SeaPubSchools condone this behavior Is this behavior they want their students to emulate</v>
      </c>
      <c r="D2642" s="7">
        <f>IFERROR(__xludf.DUMMYFUNCTION("LEN(REGEXREPLACE(C2642, ""[[:punct:]]"", """"))"),171.0)</f>
        <v>171</v>
      </c>
      <c r="E2642" s="7">
        <f>IFERROR(__xludf.DUMMYFUNCTION("COUNTA(SPLIT(REGEXREPLACE(C2642, ""[[:punct:]]"", """"), "" ""))"),24.0)</f>
        <v>24</v>
      </c>
      <c r="F2642" s="8">
        <f t="shared" si="1"/>
        <v>7.125</v>
      </c>
    </row>
    <row r="2643">
      <c r="A2643" s="2" t="s">
        <v>5677</v>
      </c>
      <c r="B2643" s="1" t="s">
        <v>5678</v>
      </c>
      <c r="C2643" s="5" t="str">
        <f>IFERROR(__xludf.DUMMYFUNCTION("REGEXREPLACE(B2643, ""[[:punct:]]"", """")"),"Oh look A democrat with the Ukraine flag in his bio is defending a groomer What else is new")</f>
        <v>Oh look A democrat with the Ukraine flag in his bio is defending a groomer What else is new</v>
      </c>
      <c r="D2643" s="7">
        <f>IFERROR(__xludf.DUMMYFUNCTION("LEN(REGEXREPLACE(C2643, ""[[:punct:]]"", """"))"),91.0)</f>
        <v>91</v>
      </c>
      <c r="E2643" s="7">
        <f>IFERROR(__xludf.DUMMYFUNCTION("COUNTA(SPLIT(REGEXREPLACE(C2643, ""[[:punct:]]"", """"), "" ""))"),19.0)</f>
        <v>19</v>
      </c>
      <c r="F2643" s="8">
        <f t="shared" si="1"/>
        <v>4.789473684</v>
      </c>
    </row>
    <row r="2644">
      <c r="A2644" s="2" t="s">
        <v>5679</v>
      </c>
      <c r="B2644" s="1" t="s">
        <v>5680</v>
      </c>
      <c r="C2644" s="5" t="str">
        <f>IFERROR(__xludf.DUMMYFUNCTION("REGEXREPLACE(B2644, ""[[:punct:]]"", """")"),"Criminals don’t obey gun laws I’m shocked Shocked I tell you")</f>
        <v>Criminals don’t obey gun laws I’m shocked Shocked I tell you</v>
      </c>
      <c r="D2644" s="7">
        <f>IFERROR(__xludf.DUMMYFUNCTION("LEN(REGEXREPLACE(C2644, ""[[:punct:]]"", """"))"),60.0)</f>
        <v>60</v>
      </c>
      <c r="E2644" s="7">
        <f>IFERROR(__xludf.DUMMYFUNCTION("COUNTA(SPLIT(REGEXREPLACE(C2644, ""[[:punct:]]"", """"), "" ""))"),11.0)</f>
        <v>11</v>
      </c>
      <c r="F2644" s="8">
        <f t="shared" si="1"/>
        <v>5.454545455</v>
      </c>
    </row>
    <row r="2645">
      <c r="A2645" s="2" t="s">
        <v>5681</v>
      </c>
      <c r="B2645" s="1" t="s">
        <v>5682</v>
      </c>
      <c r="C2645" s="5" t="str">
        <f>IFERROR(__xludf.DUMMYFUNCTION("REGEXREPLACE(B2645, ""[[:punct:]]"", """")"),"This story will get buried because it doesn’t fit the narrative")</f>
        <v>This story will get buried because it doesn’t fit the narrative</v>
      </c>
      <c r="D2645" s="7">
        <f>IFERROR(__xludf.DUMMYFUNCTION("LEN(REGEXREPLACE(C2645, ""[[:punct:]]"", """"))"),63.0)</f>
        <v>63</v>
      </c>
      <c r="E2645" s="7">
        <f>IFERROR(__xludf.DUMMYFUNCTION("COUNTA(SPLIT(REGEXREPLACE(C2645, ""[[:punct:]]"", """"), "" ""))"),11.0)</f>
        <v>11</v>
      </c>
      <c r="F2645" s="8">
        <f t="shared" si="1"/>
        <v>5.727272727</v>
      </c>
    </row>
    <row r="2646">
      <c r="A2646" s="2" t="s">
        <v>5683</v>
      </c>
      <c r="B2646" s="1" t="s">
        <v>5684</v>
      </c>
      <c r="C2646" s="5" t="str">
        <f>IFERROR(__xludf.DUMMYFUNCTION("REGEXREPLACE(B2646, ""[[:punct:]]"", """")"),"Story to disappear in 3…2…1…")</f>
        <v>Story to disappear in 3…2…1…</v>
      </c>
      <c r="D2646" s="7">
        <f>IFERROR(__xludf.DUMMYFUNCTION("LEN(REGEXREPLACE(C2646, ""[[:punct:]]"", """"))"),28.0)</f>
        <v>28</v>
      </c>
      <c r="E2646" s="7">
        <f>IFERROR(__xludf.DUMMYFUNCTION("COUNTA(SPLIT(REGEXREPLACE(C2646, ""[[:punct:]]"", """"), "" ""))"),5.0)</f>
        <v>5</v>
      </c>
      <c r="F2646" s="8">
        <f t="shared" si="1"/>
        <v>5.6</v>
      </c>
    </row>
    <row r="2647">
      <c r="A2647" s="2" t="s">
        <v>5685</v>
      </c>
      <c r="B2647" s="1" t="s">
        <v>5686</v>
      </c>
      <c r="C2647" s="5" t="str">
        <f>IFERROR(__xludf.DUMMYFUNCTION("REGEXREPLACE(B2647, ""[[:punct:]]"", """")"),"How it started                  How it’s going httpstcofUwDtUirMf")</f>
        <v>How it started                  How it’s going httpstcofUwDtUirMf</v>
      </c>
      <c r="D2647" s="7">
        <f>IFERROR(__xludf.DUMMYFUNCTION("LEN(REGEXREPLACE(C2647, ""[[:punct:]]"", """"))"),65.0)</f>
        <v>65</v>
      </c>
      <c r="E2647" s="7">
        <f>IFERROR(__xludf.DUMMYFUNCTION("COUNTA(SPLIT(REGEXREPLACE(C2647, ""[[:punct:]]"", """"), "" ""))"),7.0)</f>
        <v>7</v>
      </c>
      <c r="F2647" s="8">
        <f t="shared" si="1"/>
        <v>9.285714286</v>
      </c>
    </row>
    <row r="2648">
      <c r="A2648" s="2" t="s">
        <v>5688</v>
      </c>
      <c r="B2648" s="1" t="s">
        <v>5689</v>
      </c>
      <c r="C2648" s="5" t="str">
        <f>IFERROR(__xludf.DUMMYFUNCTION("REGEXREPLACE(B2648, ""[[:punct:]]"", """")"),"aggiesneverquit So sorry")</f>
        <v>aggiesneverquit So sorry</v>
      </c>
      <c r="D2648" s="7">
        <f>IFERROR(__xludf.DUMMYFUNCTION("LEN(REGEXREPLACE(C2648, ""[[:punct:]]"", """"))"),24.0)</f>
        <v>24</v>
      </c>
      <c r="E2648" s="7">
        <f>IFERROR(__xludf.DUMMYFUNCTION("COUNTA(SPLIT(REGEXREPLACE(C2648, ""[[:punct:]]"", """"), "" ""))"),3.0)</f>
        <v>3</v>
      </c>
      <c r="F2648" s="8">
        <f t="shared" si="1"/>
        <v>8</v>
      </c>
    </row>
    <row r="2649">
      <c r="A2649" s="2" t="s">
        <v>5690</v>
      </c>
      <c r="B2649" s="1" t="s">
        <v>5691</v>
      </c>
      <c r="C2649" s="5" t="str">
        <f>IFERROR(__xludf.DUMMYFUNCTION("REGEXREPLACE(B2649, ""[[:punct:]]"", """")"),"NobodyI276952 That nugget was delicious")</f>
        <v>NobodyI276952 That nugget was delicious</v>
      </c>
      <c r="D2649" s="7">
        <f>IFERROR(__xludf.DUMMYFUNCTION("LEN(REGEXREPLACE(C2649, ""[[:punct:]]"", """"))"),39.0)</f>
        <v>39</v>
      </c>
      <c r="E2649" s="7">
        <f>IFERROR(__xludf.DUMMYFUNCTION("COUNTA(SPLIT(REGEXREPLACE(C2649, ""[[:punct:]]"", """"), "" ""))"),5.0)</f>
        <v>5</v>
      </c>
      <c r="F2649" s="8">
        <f t="shared" si="1"/>
        <v>7.8</v>
      </c>
    </row>
    <row r="2650">
      <c r="A2650" s="2" t="s">
        <v>5692</v>
      </c>
      <c r="B2650" s="1" t="s">
        <v>5693</v>
      </c>
      <c r="C2650" s="5" t="str">
        <f>IFERROR(__xludf.DUMMYFUNCTION("REGEXREPLACE(B2650, ""[[:punct:]]"", """")"),"DakotaSherman I’m so sorry")</f>
        <v>DakotaSherman I’m so sorry</v>
      </c>
      <c r="D2650" s="7">
        <f>IFERROR(__xludf.DUMMYFUNCTION("LEN(REGEXREPLACE(C2650, ""[[:punct:]]"", """"))"),26.0)</f>
        <v>26</v>
      </c>
      <c r="E2650" s="7">
        <f>IFERROR(__xludf.DUMMYFUNCTION("COUNTA(SPLIT(REGEXREPLACE(C2650, ""[[:punct:]]"", """"), "" ""))"),4.0)</f>
        <v>4</v>
      </c>
      <c r="F2650" s="8">
        <f t="shared" si="1"/>
        <v>6.5</v>
      </c>
    </row>
    <row r="2651">
      <c r="A2651" s="2" t="s">
        <v>5694</v>
      </c>
      <c r="B2651" s="1" t="s">
        <v>5695</v>
      </c>
      <c r="C2651" s="5" t="str">
        <f>IFERROR(__xludf.DUMMYFUNCTION("REGEXREPLACE(B2651, ""[[:punct:]]"", """")"),"AmKenpo42 It’s my fault")</f>
        <v>AmKenpo42 It’s my fault</v>
      </c>
      <c r="D2651" s="7">
        <f>IFERROR(__xludf.DUMMYFUNCTION("LEN(REGEXREPLACE(C2651, ""[[:punct:]]"", """"))"),23.0)</f>
        <v>23</v>
      </c>
      <c r="E2651" s="7">
        <f>IFERROR(__xludf.DUMMYFUNCTION("COUNTA(SPLIT(REGEXREPLACE(C2651, ""[[:punct:]]"", """"), "" ""))"),4.0)</f>
        <v>4</v>
      </c>
      <c r="F2651" s="8">
        <f t="shared" si="1"/>
        <v>5.75</v>
      </c>
    </row>
    <row r="2652">
      <c r="A2652" s="2" t="s">
        <v>5696</v>
      </c>
      <c r="B2652" s="1" t="s">
        <v>5697</v>
      </c>
      <c r="C2652" s="5" t="str">
        <f>IFERROR(__xludf.DUMMYFUNCTION("REGEXREPLACE(B2652, ""[[:punct:]]"", """")"),"So their new strategy is to just blame every crime or act of violence on me somehow They’re expanding outside the bomb threat category")</f>
        <v>So their new strategy is to just blame every crime or act of violence on me somehow They’re expanding outside the bomb threat category</v>
      </c>
      <c r="D2652" s="7">
        <f>IFERROR(__xludf.DUMMYFUNCTION("LEN(REGEXREPLACE(C2652, ""[[:punct:]]"", """"))"),134.0)</f>
        <v>134</v>
      </c>
      <c r="E2652" s="7">
        <f>IFERROR(__xludf.DUMMYFUNCTION("COUNTA(SPLIT(REGEXREPLACE(C2652, ""[[:punct:]]"", """"), "" ""))"),24.0)</f>
        <v>24</v>
      </c>
      <c r="F2652" s="8">
        <f t="shared" si="1"/>
        <v>5.583333333</v>
      </c>
    </row>
    <row r="2653">
      <c r="A2653" s="2" t="s">
        <v>5698</v>
      </c>
      <c r="B2653" s="1" t="s">
        <v>5699</v>
      </c>
      <c r="C2653" s="5" t="str">
        <f>IFERROR(__xludf.DUMMYFUNCTION("REGEXREPLACE(B2653, ""[[:punct:]]"", """")"),"Q “Can one really change their biological sx”
State Rep lpohutsky19  “it’s a philosophical conversation”
🤡🤡🤡")</f>
        <v>Q “Can one really change their biological sx”
State Rep lpohutsky19  “it’s a philosophical conversation”
🤡🤡🤡</v>
      </c>
      <c r="D2653" s="7">
        <f>IFERROR(__xludf.DUMMYFUNCTION("LEN(REGEXREPLACE(C2653, ""[[:punct:]]"", """"))"),113.0)</f>
        <v>113</v>
      </c>
      <c r="E2653" s="7">
        <f>IFERROR(__xludf.DUMMYFUNCTION("COUNTA(SPLIT(REGEXREPLACE(C2653, ""[[:punct:]]"", """"), "" ""))"),14.0)</f>
        <v>14</v>
      </c>
      <c r="F2653" s="8">
        <f t="shared" si="1"/>
        <v>8.071428571</v>
      </c>
    </row>
    <row r="2654">
      <c r="A2654" s="2" t="s">
        <v>5700</v>
      </c>
      <c r="B2654" s="1" t="s">
        <v>5701</v>
      </c>
      <c r="C2654" s="5" t="str">
        <f>IFERROR(__xludf.DUMMYFUNCTION("REGEXREPLACE(B2654, ""[[:punct:]]"", """")"),"Oh")</f>
        <v>Oh</v>
      </c>
      <c r="D2654" s="7">
        <f>IFERROR(__xludf.DUMMYFUNCTION("LEN(REGEXREPLACE(C2654, ""[[:punct:]]"", """"))"),2.0)</f>
        <v>2</v>
      </c>
      <c r="E2654" s="7">
        <f>IFERROR(__xludf.DUMMYFUNCTION("COUNTA(SPLIT(REGEXREPLACE(C2654, ""[[:punct:]]"", """"), "" ""))"),1.0)</f>
        <v>1</v>
      </c>
      <c r="F2654" s="8">
        <f t="shared" si="1"/>
        <v>2</v>
      </c>
    </row>
    <row r="2655">
      <c r="A2655" s="2" t="s">
        <v>5702</v>
      </c>
      <c r="B2655" s="1" t="s">
        <v>5703</v>
      </c>
      <c r="C2655" s="5" t="str">
        <f>IFERROR(__xludf.DUMMYFUNCTION("REGEXREPLACE(B2655, ""[[:punct:]]"", """")"),"The FBI is too busy staging fake nazi marches")</f>
        <v>The FBI is too busy staging fake nazi marches</v>
      </c>
      <c r="D2655" s="7">
        <f>IFERROR(__xludf.DUMMYFUNCTION("LEN(REGEXREPLACE(C2655, ""[[:punct:]]"", """"))"),45.0)</f>
        <v>45</v>
      </c>
      <c r="E2655" s="7">
        <f>IFERROR(__xludf.DUMMYFUNCTION("COUNTA(SPLIT(REGEXREPLACE(C2655, ""[[:punct:]]"", """"), "" ""))"),9.0)</f>
        <v>9</v>
      </c>
      <c r="F2655" s="8">
        <f t="shared" si="1"/>
        <v>5</v>
      </c>
    </row>
    <row r="2656">
      <c r="A2656" s="2" t="s">
        <v>5704</v>
      </c>
      <c r="B2656" s="1" t="s">
        <v>5705</v>
      </c>
      <c r="C2656" s="5" t="str">
        <f>IFERROR(__xludf.DUMMYFUNCTION("REGEXREPLACE(B2656, ""[[:punct:]]"", """")"),"NickelBagsArt Poor guy")</f>
        <v>NickelBagsArt Poor guy</v>
      </c>
      <c r="D2656" s="7">
        <f>IFERROR(__xludf.DUMMYFUNCTION("LEN(REGEXREPLACE(C2656, ""[[:punct:]]"", """"))"),22.0)</f>
        <v>22</v>
      </c>
      <c r="E2656" s="7">
        <f>IFERROR(__xludf.DUMMYFUNCTION("COUNTA(SPLIT(REGEXREPLACE(C2656, ""[[:punct:]]"", """"), "" ""))"),3.0)</f>
        <v>3</v>
      </c>
      <c r="F2656" s="8">
        <f t="shared" si="1"/>
        <v>7.333333333</v>
      </c>
    </row>
    <row r="2657">
      <c r="A2657" s="2" t="s">
        <v>5706</v>
      </c>
      <c r="B2657" s="1" t="s">
        <v>4684</v>
      </c>
      <c r="C2657" s="5" t="str">
        <f>IFERROR(__xludf.DUMMYFUNCTION("REGEXREPLACE(B2657, ""[[:punct:]]"", """")"),"stillgray 😂")</f>
        <v>stillgray 😂</v>
      </c>
      <c r="D2657" s="7">
        <f>IFERROR(__xludf.DUMMYFUNCTION("LEN(REGEXREPLACE(C2657, ""[[:punct:]]"", """"))"),12.0)</f>
        <v>12</v>
      </c>
      <c r="E2657" s="7">
        <f>IFERROR(__xludf.DUMMYFUNCTION("COUNTA(SPLIT(REGEXREPLACE(C2657, ""[[:punct:]]"", """"), "" ""))"),2.0)</f>
        <v>2</v>
      </c>
      <c r="F2657" s="8">
        <f t="shared" si="1"/>
        <v>6</v>
      </c>
    </row>
    <row r="2658">
      <c r="A2658" s="2" t="s">
        <v>5707</v>
      </c>
      <c r="B2658" s="1" t="s">
        <v>5708</v>
      </c>
      <c r="C2658" s="5" t="str">
        <f>IFERROR(__xludf.DUMMYFUNCTION("REGEXREPLACE(B2658, ""[[:punct:]]"", """")"),"I’m hearing more details on this story which aren’t public yet
As if it wasn’t bad enough this story is about to get 1000x worse
Will update when I can")</f>
        <v>I’m hearing more details on this story which aren’t public yet
As if it wasn’t bad enough this story is about to get 1000x worse
Will update when I can</v>
      </c>
      <c r="D2658" s="7">
        <f>IFERROR(__xludf.DUMMYFUNCTION("LEN(REGEXREPLACE(C2658, ""[[:punct:]]"", """"))"),153.0)</f>
        <v>153</v>
      </c>
      <c r="E2658" s="7">
        <f>IFERROR(__xludf.DUMMYFUNCTION("COUNTA(SPLIT(REGEXREPLACE(C2658, ""[[:punct:]]"", """"), "" ""))"),28.0)</f>
        <v>28</v>
      </c>
      <c r="F2658" s="8">
        <f t="shared" si="1"/>
        <v>5.464285714</v>
      </c>
    </row>
    <row r="2659">
      <c r="A2659" s="2" t="s">
        <v>5709</v>
      </c>
      <c r="B2659" s="1" t="s">
        <v>5710</v>
      </c>
      <c r="C2659" s="5" t="str">
        <f>IFERROR(__xludf.DUMMYFUNCTION("REGEXREPLACE(B2659, ""[[:punct:]]"", """")"),"What would you do if you were on this flight  httpstco94NdmBuqzL")</f>
        <v>What would you do if you were on this flight  httpstco94NdmBuqzL</v>
      </c>
      <c r="D2659" s="7">
        <f>IFERROR(__xludf.DUMMYFUNCTION("LEN(REGEXREPLACE(C2659, ""[[:punct:]]"", """"))"),64.0)</f>
        <v>64</v>
      </c>
      <c r="E2659" s="7">
        <f>IFERROR(__xludf.DUMMYFUNCTION("COUNTA(SPLIT(REGEXREPLACE(C2659, ""[[:punct:]]"", """"), "" ""))"),11.0)</f>
        <v>11</v>
      </c>
      <c r="F2659" s="8">
        <f t="shared" si="1"/>
        <v>5.818181818</v>
      </c>
    </row>
    <row r="2660">
      <c r="A2660" s="2" t="s">
        <v>5712</v>
      </c>
      <c r="B2660" s="1" t="s">
        <v>5713</v>
      </c>
      <c r="C2660" s="5" t="str">
        <f>IFERROR(__xludf.DUMMYFUNCTION("REGEXREPLACE(B2660, ""[[:punct:]]"", """")"),"What the actual F How is this real")</f>
        <v>What the actual F How is this real</v>
      </c>
      <c r="D2660" s="7">
        <f>IFERROR(__xludf.DUMMYFUNCTION("LEN(REGEXREPLACE(C2660, ""[[:punct:]]"", """"))"),34.0)</f>
        <v>34</v>
      </c>
      <c r="E2660" s="7">
        <f>IFERROR(__xludf.DUMMYFUNCTION("COUNTA(SPLIT(REGEXREPLACE(C2660, ""[[:punct:]]"", """"), "" ""))"),8.0)</f>
        <v>8</v>
      </c>
      <c r="F2660" s="8">
        <f t="shared" si="1"/>
        <v>4.25</v>
      </c>
    </row>
    <row r="2661">
      <c r="A2661" s="2" t="s">
        <v>5714</v>
      </c>
      <c r="B2661" s="1" t="s">
        <v>337</v>
      </c>
      <c r="C2661" s="5" t="str">
        <f>IFERROR(__xludf.DUMMYFUNCTION("REGEXREPLACE(B2661, ""[[:punct:]]"", """")"),"Wow")</f>
        <v>Wow</v>
      </c>
      <c r="D2661" s="7">
        <f>IFERROR(__xludf.DUMMYFUNCTION("LEN(REGEXREPLACE(C2661, ""[[:punct:]]"", """"))"),3.0)</f>
        <v>3</v>
      </c>
      <c r="E2661" s="7">
        <f>IFERROR(__xludf.DUMMYFUNCTION("COUNTA(SPLIT(REGEXREPLACE(C2661, ""[[:punct:]]"", """"), "" ""))"),1.0)</f>
        <v>1</v>
      </c>
      <c r="F2661" s="8">
        <f t="shared" si="1"/>
        <v>3</v>
      </c>
    </row>
    <row r="2662">
      <c r="A2662" s="2" t="s">
        <v>5715</v>
      </c>
      <c r="B2662" s="1" t="s">
        <v>5716</v>
      </c>
      <c r="C2662" s="5" t="str">
        <f>IFERROR(__xludf.DUMMYFUNCTION("REGEXREPLACE(B2662, ""[[:punct:]]"", """")"),"I have a radical idea Search for all missing people regardless of their skin color")</f>
        <v>I have a radical idea Search for all missing people regardless of their skin color</v>
      </c>
      <c r="D2662" s="7">
        <f>IFERROR(__xludf.DUMMYFUNCTION("LEN(REGEXREPLACE(C2662, ""[[:punct:]]"", """"))"),82.0)</f>
        <v>82</v>
      </c>
      <c r="E2662" s="7">
        <f>IFERROR(__xludf.DUMMYFUNCTION("COUNTA(SPLIT(REGEXREPLACE(C2662, ""[[:punct:]]"", """"), "" ""))"),15.0)</f>
        <v>15</v>
      </c>
      <c r="F2662" s="8">
        <f t="shared" si="1"/>
        <v>5.466666667</v>
      </c>
    </row>
    <row r="2663">
      <c r="A2663" s="2" t="s">
        <v>5717</v>
      </c>
      <c r="B2663" s="1" t="s">
        <v>4406</v>
      </c>
      <c r="C2663" s="5" t="str">
        <f>IFERROR(__xludf.DUMMYFUNCTION("REGEXREPLACE(B2663, ""[[:punct:]]"", """")"),"The thing that never happens happened again")</f>
        <v>The thing that never happens happened again</v>
      </c>
      <c r="D2663" s="7">
        <f>IFERROR(__xludf.DUMMYFUNCTION("LEN(REGEXREPLACE(C2663, ""[[:punct:]]"", """"))"),43.0)</f>
        <v>43</v>
      </c>
      <c r="E2663" s="7">
        <f>IFERROR(__xludf.DUMMYFUNCTION("COUNTA(SPLIT(REGEXREPLACE(C2663, ""[[:punct:]]"", """"), "" ""))"),7.0)</f>
        <v>7</v>
      </c>
      <c r="F2663" s="8">
        <f t="shared" si="1"/>
        <v>6.142857143</v>
      </c>
    </row>
    <row r="2664">
      <c r="A2664" s="2" t="s">
        <v>5718</v>
      </c>
      <c r="B2664" s="1" t="s">
        <v>5719</v>
      </c>
      <c r="C2664" s="5" t="str">
        <f>IFERROR(__xludf.DUMMYFUNCTION("REGEXREPLACE(B2664, ""[[:punct:]]"", """")"),"I have a couple words
RELEASE THE HOSTAGES
DEFUND UNRWA
HAMAS SHOULD SURRENDER
UNRWA ARE TERRORISTS")</f>
        <v>I have a couple words
RELEASE THE HOSTAGES
DEFUND UNRWA
HAMAS SHOULD SURRENDER
UNRWA ARE TERRORISTS</v>
      </c>
      <c r="D2664" s="7">
        <f>IFERROR(__xludf.DUMMYFUNCTION("LEN(REGEXREPLACE(C2664, ""[[:punct:]]"", """"))"),100.0)</f>
        <v>100</v>
      </c>
      <c r="E2664" s="7">
        <f>IFERROR(__xludf.DUMMYFUNCTION("COUNTA(SPLIT(REGEXREPLACE(C2664, ""[[:punct:]]"", """"), "" ""))"),12.0)</f>
        <v>12</v>
      </c>
      <c r="F2664" s="8">
        <f t="shared" si="1"/>
        <v>8.333333333</v>
      </c>
    </row>
    <row r="2665">
      <c r="A2665" s="2" t="s">
        <v>5720</v>
      </c>
      <c r="B2665" s="1" t="s">
        <v>5721</v>
      </c>
      <c r="C2665" s="5" t="str">
        <f>IFERROR(__xludf.DUMMYFUNCTION("REGEXREPLACE(B2665, ""[[:punct:]]"", """")"),"Lmao")</f>
        <v>Lmao</v>
      </c>
      <c r="D2665" s="7">
        <f>IFERROR(__xludf.DUMMYFUNCTION("LEN(REGEXREPLACE(C2665, ""[[:punct:]]"", """"))"),4.0)</f>
        <v>4</v>
      </c>
      <c r="E2665" s="7">
        <f>IFERROR(__xludf.DUMMYFUNCTION("COUNTA(SPLIT(REGEXREPLACE(C2665, ""[[:punct:]]"", """"), "" ""))"),1.0)</f>
        <v>1</v>
      </c>
      <c r="F2665" s="8">
        <f t="shared" si="1"/>
        <v>4</v>
      </c>
    </row>
    <row r="2666">
      <c r="A2666" s="2" t="s">
        <v>5722</v>
      </c>
      <c r="B2666" s="1" t="s">
        <v>5723</v>
      </c>
      <c r="C2666" s="5" t="str">
        <f>IFERROR(__xludf.DUMMYFUNCTION("REGEXREPLACE(B2666, ""[[:punct:]]"", """")"),"Well well well if it isn’t the consequences of my own actions")</f>
        <v>Well well well if it isn’t the consequences of my own actions</v>
      </c>
      <c r="D2666" s="7">
        <f>IFERROR(__xludf.DUMMYFUNCTION("LEN(REGEXREPLACE(C2666, ""[[:punct:]]"", """"))"),61.0)</f>
        <v>61</v>
      </c>
      <c r="E2666" s="7">
        <f>IFERROR(__xludf.DUMMYFUNCTION("COUNTA(SPLIT(REGEXREPLACE(C2666, ""[[:punct:]]"", """"), "" ""))"),12.0)</f>
        <v>12</v>
      </c>
      <c r="F2666" s="8">
        <f t="shared" si="1"/>
        <v>5.083333333</v>
      </c>
    </row>
    <row r="2667">
      <c r="A2667" s="2" t="s">
        <v>5724</v>
      </c>
      <c r="B2667" s="1" t="s">
        <v>5725</v>
      </c>
      <c r="C2667" s="5" t="str">
        <f>IFERROR(__xludf.DUMMYFUNCTION("REGEXREPLACE(B2667, ""[[:punct:]]"", """")"),"WallStreetSilv Fxhedgers Interesting read")</f>
        <v>WallStreetSilv Fxhedgers Interesting read</v>
      </c>
      <c r="D2667" s="7">
        <f>IFERROR(__xludf.DUMMYFUNCTION("LEN(REGEXREPLACE(C2667, ""[[:punct:]]"", """"))"),41.0)</f>
        <v>41</v>
      </c>
      <c r="E2667" s="7">
        <f>IFERROR(__xludf.DUMMYFUNCTION("COUNTA(SPLIT(REGEXREPLACE(C2667, ""[[:punct:]]"", """"), "" ""))"),4.0)</f>
        <v>4</v>
      </c>
      <c r="F2667" s="8">
        <f t="shared" si="1"/>
        <v>10.25</v>
      </c>
    </row>
    <row r="2668">
      <c r="A2668" s="2" t="s">
        <v>5726</v>
      </c>
      <c r="B2668" s="1" t="s">
        <v>5727</v>
      </c>
      <c r="C2668" s="5" t="str">
        <f>IFERROR(__xludf.DUMMYFUNCTION("REGEXREPLACE(B2668, ""[[:punct:]]"", """")"),"Look what I got in the mail Can’t wait to read this  KariLake httpstcov67iUSE9Nt")</f>
        <v>Look what I got in the mail Can’t wait to read this  KariLake httpstcov67iUSE9Nt</v>
      </c>
      <c r="D2668" s="7">
        <f>IFERROR(__xludf.DUMMYFUNCTION("LEN(REGEXREPLACE(C2668, ""[[:punct:]]"", """"))"),80.0)</f>
        <v>80</v>
      </c>
      <c r="E2668" s="7">
        <f>IFERROR(__xludf.DUMMYFUNCTION("COUNTA(SPLIT(REGEXREPLACE(C2668, ""[[:punct:]]"", """"), "" ""))"),14.0)</f>
        <v>14</v>
      </c>
      <c r="F2668" s="8">
        <f t="shared" si="1"/>
        <v>5.714285714</v>
      </c>
    </row>
    <row r="2669">
      <c r="A2669" s="2" t="s">
        <v>5729</v>
      </c>
      <c r="B2669" s="1" t="s">
        <v>5730</v>
      </c>
      <c r="C2669" s="5" t="str">
        <f>IFERROR(__xludf.DUMMYFUNCTION("REGEXREPLACE(B2669, ""[[:punct:]]"", """")"),"postingcontent Nah I wouldn’t wear the gold ones Not my style I would wear the white ones")</f>
        <v>postingcontent Nah I wouldn’t wear the gold ones Not my style I would wear the white ones</v>
      </c>
      <c r="D2669" s="7">
        <f>IFERROR(__xludf.DUMMYFUNCTION("LEN(REGEXREPLACE(C2669, ""[[:punct:]]"", """"))"),89.0)</f>
        <v>89</v>
      </c>
      <c r="E2669" s="7">
        <f>IFERROR(__xludf.DUMMYFUNCTION("COUNTA(SPLIT(REGEXREPLACE(C2669, ""[[:punct:]]"", """"), "" ""))"),17.0)</f>
        <v>17</v>
      </c>
      <c r="F2669" s="8">
        <f t="shared" si="1"/>
        <v>5.235294118</v>
      </c>
    </row>
    <row r="2670">
      <c r="A2670" s="2" t="s">
        <v>5731</v>
      </c>
      <c r="B2670" s="1" t="s">
        <v>5732</v>
      </c>
      <c r="C2670" s="5" t="str">
        <f>IFERROR(__xludf.DUMMYFUNCTION("REGEXREPLACE(B2670, ""[[:punct:]]"", """")"),"Jules31415 Yeah it’s weird I’m a size 10 in shoes so I can’t order them I wanted the white ones")</f>
        <v>Jules31415 Yeah it’s weird I’m a size 10 in shoes so I can’t order them I wanted the white ones</v>
      </c>
      <c r="D2670" s="7">
        <f>IFERROR(__xludf.DUMMYFUNCTION("LEN(REGEXREPLACE(C2670, ""[[:punct:]]"", """"))"),95.0)</f>
        <v>95</v>
      </c>
      <c r="E2670" s="7">
        <f>IFERROR(__xludf.DUMMYFUNCTION("COUNTA(SPLIT(REGEXREPLACE(C2670, ""[[:punct:]]"", """"), "" ""))"),20.0)</f>
        <v>20</v>
      </c>
      <c r="F2670" s="8">
        <f t="shared" si="1"/>
        <v>4.75</v>
      </c>
    </row>
    <row r="2671">
      <c r="A2671" s="2" t="s">
        <v>5733</v>
      </c>
      <c r="B2671" s="1" t="s">
        <v>5734</v>
      </c>
      <c r="C2671" s="5" t="str">
        <f>IFERROR(__xludf.DUMMYFUNCTION("REGEXREPLACE(B2671, ""[[:punct:]]"", """")"),"DFNDRofTRUTH Hm so what do I order if my shoe size is 10")</f>
        <v>DFNDRofTRUTH Hm so what do I order if my shoe size is 10</v>
      </c>
      <c r="D2671" s="7">
        <f>IFERROR(__xludf.DUMMYFUNCTION("LEN(REGEXREPLACE(C2671, ""[[:punct:]]"", """"))"),56.0)</f>
        <v>56</v>
      </c>
      <c r="E2671" s="7">
        <f>IFERROR(__xludf.DUMMYFUNCTION("COUNTA(SPLIT(REGEXREPLACE(C2671, ""[[:punct:]]"", """"), "" ""))"),13.0)</f>
        <v>13</v>
      </c>
      <c r="F2671" s="8">
        <f t="shared" si="1"/>
        <v>4.307692308</v>
      </c>
    </row>
    <row r="2672">
      <c r="A2672" s="2" t="s">
        <v>5735</v>
      </c>
      <c r="B2672" s="1" t="s">
        <v>5736</v>
      </c>
      <c r="C2672" s="5" t="str">
        <f>IFERROR(__xludf.DUMMYFUNCTION("REGEXREPLACE(B2672, ""[[:punct:]]"", """")"),"Slatzism GuySquiggs Welcome back")</f>
        <v>Slatzism GuySquiggs Welcome back</v>
      </c>
      <c r="D2672" s="7">
        <f>IFERROR(__xludf.DUMMYFUNCTION("LEN(REGEXREPLACE(C2672, ""[[:punct:]]"", """"))"),32.0)</f>
        <v>32</v>
      </c>
      <c r="E2672" s="7">
        <f>IFERROR(__xludf.DUMMYFUNCTION("COUNTA(SPLIT(REGEXREPLACE(C2672, ""[[:punct:]]"", """"), "" ""))"),4.0)</f>
        <v>4</v>
      </c>
      <c r="F2672" s="8">
        <f t="shared" si="1"/>
        <v>8</v>
      </c>
    </row>
    <row r="2673">
      <c r="A2673" s="2" t="s">
        <v>5737</v>
      </c>
      <c r="B2673" s="1" t="s">
        <v>5738</v>
      </c>
      <c r="C2673" s="5" t="str">
        <f>IFERROR(__xludf.DUMMYFUNCTION("REGEXREPLACE(B2673, ""[[:punct:]]"", """")"),"Can someone explain this sizing to me I’ve never seen this before Why only half sizes for women Also can someone show me the woman who’s size 145 😂 httpstcoOSx3gkg6D2")</f>
        <v>Can someone explain this sizing to me I’ve never seen this before Why only half sizes for women Also can someone show me the woman who’s size 145 😂 httpstcoOSx3gkg6D2</v>
      </c>
      <c r="D2673" s="7">
        <f>IFERROR(__xludf.DUMMYFUNCTION("LEN(REGEXREPLACE(C2673, ""[[:punct:]]"", """"))"),167.0)</f>
        <v>167</v>
      </c>
      <c r="E2673" s="7">
        <f>IFERROR(__xludf.DUMMYFUNCTION("COUNTA(SPLIT(REGEXREPLACE(C2673, ""[[:punct:]]"", """"), "" ""))"),30.0)</f>
        <v>30</v>
      </c>
      <c r="F2673" s="8">
        <f t="shared" si="1"/>
        <v>5.566666667</v>
      </c>
    </row>
    <row r="2674">
      <c r="A2674" s="2" t="s">
        <v>5740</v>
      </c>
      <c r="B2674" s="1" t="s">
        <v>5741</v>
      </c>
      <c r="C2674" s="5" t="str">
        <f>IFERROR(__xludf.DUMMYFUNCTION("REGEXREPLACE(B2674, ""[[:punct:]]"", """")"),"Ok so I go offline for 24 hours and Trump releases epic sneakers and they’re all sold out already 😭")</f>
        <v>Ok so I go offline for 24 hours and Trump releases epic sneakers and they’re all sold out already 😭</v>
      </c>
      <c r="D2674" s="7">
        <f>IFERROR(__xludf.DUMMYFUNCTION("LEN(REGEXREPLACE(C2674, ""[[:punct:]]"", """"))"),100.0)</f>
        <v>100</v>
      </c>
      <c r="E2674" s="7">
        <f>IFERROR(__xludf.DUMMYFUNCTION("COUNTA(SPLIT(REGEXREPLACE(C2674, ""[[:punct:]]"", """"), "" ""))"),20.0)</f>
        <v>20</v>
      </c>
      <c r="F2674" s="8">
        <f t="shared" si="1"/>
        <v>5</v>
      </c>
    </row>
    <row r="2675">
      <c r="A2675" s="2" t="s">
        <v>5742</v>
      </c>
      <c r="B2675" s="1" t="s">
        <v>5743</v>
      </c>
      <c r="C2675" s="5" t="str">
        <f>IFERROR(__xludf.DUMMYFUNCTION("REGEXREPLACE(B2675, ""[[:punct:]]"", """")"),"JanetSYoung1 Wait is this real")</f>
        <v>JanetSYoung1 Wait is this real</v>
      </c>
      <c r="D2675" s="7">
        <f>IFERROR(__xludf.DUMMYFUNCTION("LEN(REGEXREPLACE(C2675, ""[[:punct:]]"", """"))"),30.0)</f>
        <v>30</v>
      </c>
      <c r="E2675" s="7">
        <f>IFERROR(__xludf.DUMMYFUNCTION("COUNTA(SPLIT(REGEXREPLACE(C2675, ""[[:punct:]]"", """"), "" ""))"),5.0)</f>
        <v>5</v>
      </c>
      <c r="F2675" s="8">
        <f t="shared" si="1"/>
        <v>6</v>
      </c>
    </row>
    <row r="2676">
      <c r="A2676" s="2" t="s">
        <v>5744</v>
      </c>
      <c r="B2676" s="1" t="s">
        <v>5745</v>
      </c>
      <c r="C2676" s="5" t="str">
        <f>IFERROR(__xludf.DUMMYFUNCTION("REGEXREPLACE(B2676, ""[[:punct:]]"", """")"),"Did I miss anything")</f>
        <v>Did I miss anything</v>
      </c>
      <c r="D2676" s="7">
        <f>IFERROR(__xludf.DUMMYFUNCTION("LEN(REGEXREPLACE(C2676, ""[[:punct:]]"", """"))"),19.0)</f>
        <v>19</v>
      </c>
      <c r="E2676" s="7">
        <f>IFERROR(__xludf.DUMMYFUNCTION("COUNTA(SPLIT(REGEXREPLACE(C2676, ""[[:punct:]]"", """"), "" ""))"),4.0)</f>
        <v>4</v>
      </c>
      <c r="F2676" s="8">
        <f t="shared" si="1"/>
        <v>4.75</v>
      </c>
    </row>
    <row r="2677">
      <c r="A2677" s="2" t="s">
        <v>5746</v>
      </c>
      <c r="B2677" s="1" t="s">
        <v>5747</v>
      </c>
      <c r="C2677" s="5" t="str">
        <f>IFERROR(__xludf.DUMMYFUNCTION("REGEXREPLACE(B2677, ""[[:punct:]]"", """")"),"climate change is racist LMAO 🤡")</f>
        <v>climate change is racist LMAO 🤡</v>
      </c>
      <c r="D2677" s="7">
        <f>IFERROR(__xludf.DUMMYFUNCTION("LEN(REGEXREPLACE(C2677, ""[[:punct:]]"", """"))"),32.0)</f>
        <v>32</v>
      </c>
      <c r="E2677" s="7">
        <f>IFERROR(__xludf.DUMMYFUNCTION("COUNTA(SPLIT(REGEXREPLACE(C2677, ""[[:punct:]]"", """"), "" ""))"),6.0)</f>
        <v>6</v>
      </c>
      <c r="F2677" s="8">
        <f t="shared" si="1"/>
        <v>5.333333333</v>
      </c>
    </row>
    <row r="2678">
      <c r="A2678" s="2" t="s">
        <v>5748</v>
      </c>
      <c r="B2678" s="1" t="s">
        <v>5749</v>
      </c>
      <c r="C2678" s="5" t="str">
        <f>IFERROR(__xludf.DUMMYFUNCTION("REGEXREPLACE(B2678, ""[[:punct:]]"", """")"),"stclairashley Wild story")</f>
        <v>stclairashley Wild story</v>
      </c>
      <c r="D2678" s="7">
        <f>IFERROR(__xludf.DUMMYFUNCTION("LEN(REGEXREPLACE(C2678, ""[[:punct:]]"", """"))"),24.0)</f>
        <v>24</v>
      </c>
      <c r="E2678" s="7">
        <f>IFERROR(__xludf.DUMMYFUNCTION("COUNTA(SPLIT(REGEXREPLACE(C2678, ""[[:punct:]]"", """"), "" ""))"),3.0)</f>
        <v>3</v>
      </c>
      <c r="F2678" s="8">
        <f t="shared" si="1"/>
        <v>8</v>
      </c>
    </row>
    <row r="2679">
      <c r="A2679" s="2" t="s">
        <v>5750</v>
      </c>
      <c r="B2679" s="1" t="s">
        <v>5751</v>
      </c>
      <c r="C2679" s="5" t="str">
        <f>IFERROR(__xludf.DUMMYFUNCTION("REGEXREPLACE(B2679, ""[[:punct:]]"", """")"),"political persecution")</f>
        <v>political persecution</v>
      </c>
      <c r="D2679" s="7">
        <f>IFERROR(__xludf.DUMMYFUNCTION("LEN(REGEXREPLACE(C2679, ""[[:punct:]]"", """"))"),21.0)</f>
        <v>21</v>
      </c>
      <c r="E2679" s="7">
        <f>IFERROR(__xludf.DUMMYFUNCTION("COUNTA(SPLIT(REGEXREPLACE(C2679, ""[[:punct:]]"", """"), "" ""))"),2.0)</f>
        <v>2</v>
      </c>
      <c r="F2679" s="8">
        <f t="shared" si="1"/>
        <v>10.5</v>
      </c>
    </row>
    <row r="2680">
      <c r="A2680" s="2" t="s">
        <v>5752</v>
      </c>
      <c r="B2680" s="1" t="s">
        <v>5753</v>
      </c>
      <c r="C2680" s="5" t="str">
        <f>IFERROR(__xludf.DUMMYFUNCTION("REGEXREPLACE(B2680, ""[[:punct:]]"", """")"),"Can teachers just stop talking to little kids about sex Why is this so hard")</f>
        <v>Can teachers just stop talking to little kids about sex Why is this so hard</v>
      </c>
      <c r="D2680" s="7">
        <f>IFERROR(__xludf.DUMMYFUNCTION("LEN(REGEXREPLACE(C2680, ""[[:punct:]]"", """"))"),75.0)</f>
        <v>75</v>
      </c>
      <c r="E2680" s="7">
        <f>IFERROR(__xludf.DUMMYFUNCTION("COUNTA(SPLIT(REGEXREPLACE(C2680, ""[[:punct:]]"", """"), "" ""))"),15.0)</f>
        <v>15</v>
      </c>
      <c r="F2680" s="8">
        <f t="shared" si="1"/>
        <v>5</v>
      </c>
    </row>
    <row r="2681">
      <c r="A2681" s="2" t="s">
        <v>5754</v>
      </c>
      <c r="B2681" s="1" t="s">
        <v>5755</v>
      </c>
      <c r="C2681" s="5" t="str">
        <f>IFERROR(__xludf.DUMMYFUNCTION("REGEXREPLACE(B2681, ""[[:punct:]]"", """")"),"Heartbreaking 💔")</f>
        <v>Heartbreaking 💔</v>
      </c>
      <c r="D2681" s="7">
        <f>IFERROR(__xludf.DUMMYFUNCTION("LEN(REGEXREPLACE(C2681, ""[[:punct:]]"", """"))"),16.0)</f>
        <v>16</v>
      </c>
      <c r="E2681" s="7">
        <f>IFERROR(__xludf.DUMMYFUNCTION("COUNTA(SPLIT(REGEXREPLACE(C2681, ""[[:punct:]]"", """"), "" ""))"),2.0)</f>
        <v>2</v>
      </c>
      <c r="F2681" s="8">
        <f t="shared" si="1"/>
        <v>8</v>
      </c>
    </row>
    <row r="2682">
      <c r="A2682" s="2" t="s">
        <v>5756</v>
      </c>
      <c r="B2682" s="1" t="s">
        <v>5757</v>
      </c>
      <c r="C2682" s="5" t="str">
        <f>IFERROR(__xludf.DUMMYFUNCTION("REGEXREPLACE(B2682, ""[[:punct:]]"", """")"),"Remember when we weren’t allowed to say the word groomer on here Lmao")</f>
        <v>Remember when we weren’t allowed to say the word groomer on here Lmao</v>
      </c>
      <c r="D2682" s="7">
        <f>IFERROR(__xludf.DUMMYFUNCTION("LEN(REGEXREPLACE(C2682, ""[[:punct:]]"", """"))"),69.0)</f>
        <v>69</v>
      </c>
      <c r="E2682" s="7">
        <f>IFERROR(__xludf.DUMMYFUNCTION("COUNTA(SPLIT(REGEXREPLACE(C2682, ""[[:punct:]]"", """"), "" ""))"),13.0)</f>
        <v>13</v>
      </c>
      <c r="F2682" s="8">
        <f t="shared" si="1"/>
        <v>5.307692308</v>
      </c>
    </row>
    <row r="2683">
      <c r="A2683" s="2" t="s">
        <v>5758</v>
      </c>
      <c r="B2683" s="1" t="s">
        <v>5759</v>
      </c>
      <c r="C2683" s="5" t="str">
        <f>IFERROR(__xludf.DUMMYFUNCTION("REGEXREPLACE(B2683, ""[[:punct:]]"", """")"),"stillgray ❓")</f>
        <v>stillgray ❓</v>
      </c>
      <c r="D2683" s="7">
        <f>IFERROR(__xludf.DUMMYFUNCTION("LEN(REGEXREPLACE(C2683, ""[[:punct:]]"", """"))"),11.0)</f>
        <v>11</v>
      </c>
      <c r="E2683" s="7">
        <f>IFERROR(__xludf.DUMMYFUNCTION("COUNTA(SPLIT(REGEXREPLACE(C2683, ""[[:punct:]]"", """"), "" ""))"),2.0)</f>
        <v>2</v>
      </c>
      <c r="F2683" s="8">
        <f t="shared" si="1"/>
        <v>5.5</v>
      </c>
    </row>
    <row r="2684">
      <c r="A2684" s="2" t="s">
        <v>5760</v>
      </c>
      <c r="B2684" s="1" t="s">
        <v>5761</v>
      </c>
      <c r="C2684" s="5" t="str">
        <f>IFERROR(__xludf.DUMMYFUNCTION("REGEXREPLACE(B2684, ""[[:punct:]]"", """")"),"Ok I’m going to sleep Gn X 😘 httpstcoCqXveeS6A5")</f>
        <v>Ok I’m going to sleep Gn X 😘 httpstcoCqXveeS6A5</v>
      </c>
      <c r="D2684" s="7">
        <f>IFERROR(__xludf.DUMMYFUNCTION("LEN(REGEXREPLACE(C2684, ""[[:punct:]]"", """"))"),48.0)</f>
        <v>48</v>
      </c>
      <c r="E2684" s="7">
        <f>IFERROR(__xludf.DUMMYFUNCTION("COUNTA(SPLIT(REGEXREPLACE(C2684, ""[[:punct:]]"", """"), "" ""))"),9.0)</f>
        <v>9</v>
      </c>
      <c r="F2684" s="8">
        <f t="shared" si="1"/>
        <v>5.333333333</v>
      </c>
    </row>
    <row r="2685">
      <c r="A2685" s="2" t="s">
        <v>5763</v>
      </c>
      <c r="B2685" s="1" t="s">
        <v>5764</v>
      </c>
      <c r="C2685" s="5" t="str">
        <f>IFERROR(__xludf.DUMMYFUNCTION("REGEXREPLACE(B2685, ""[[:punct:]]"", """")"),"J4cksheart Will say a prayer 🙏🏻")</f>
        <v>J4cksheart Will say a prayer 🙏🏻</v>
      </c>
      <c r="D2685" s="7">
        <f>IFERROR(__xludf.DUMMYFUNCTION("LEN(REGEXREPLACE(C2685, ""[[:punct:]]"", """"))"),33.0)</f>
        <v>33</v>
      </c>
      <c r="E2685" s="7">
        <f>IFERROR(__xludf.DUMMYFUNCTION("COUNTA(SPLIT(REGEXREPLACE(C2685, ""[[:punct:]]"", """"), "" ""))"),6.0)</f>
        <v>6</v>
      </c>
      <c r="F2685" s="8">
        <f t="shared" si="1"/>
        <v>5.5</v>
      </c>
    </row>
    <row r="2686">
      <c r="A2686" s="2" t="s">
        <v>5765</v>
      </c>
      <c r="B2686" s="1" t="s">
        <v>5766</v>
      </c>
      <c r="C2686" s="5" t="str">
        <f>IFERROR(__xludf.DUMMYFUNCTION("REGEXREPLACE(B2686, ""[[:punct:]]"", """")"),"cbdoge Cool thanks")</f>
        <v>cbdoge Cool thanks</v>
      </c>
      <c r="D2686" s="7">
        <f>IFERROR(__xludf.DUMMYFUNCTION("LEN(REGEXREPLACE(C2686, ""[[:punct:]]"", """"))"),18.0)</f>
        <v>18</v>
      </c>
      <c r="E2686" s="7">
        <f>IFERROR(__xludf.DUMMYFUNCTION("COUNTA(SPLIT(REGEXREPLACE(C2686, ""[[:punct:]]"", """"), "" ""))"),3.0)</f>
        <v>3</v>
      </c>
      <c r="F2686" s="8">
        <f t="shared" si="1"/>
        <v>6</v>
      </c>
    </row>
    <row r="2687">
      <c r="A2687" s="2" t="s">
        <v>5767</v>
      </c>
      <c r="B2687" s="1" t="s">
        <v>5768</v>
      </c>
      <c r="C2687" s="5" t="str">
        <f>IFERROR(__xludf.DUMMYFUNCTION("REGEXREPLACE(B2687, ""[[:punct:]]"", """")"),"JackPerron8 Yes")</f>
        <v>JackPerron8 Yes</v>
      </c>
      <c r="D2687" s="7">
        <f>IFERROR(__xludf.DUMMYFUNCTION("LEN(REGEXREPLACE(C2687, ""[[:punct:]]"", """"))"),15.0)</f>
        <v>15</v>
      </c>
      <c r="E2687" s="7">
        <f>IFERROR(__xludf.DUMMYFUNCTION("COUNTA(SPLIT(REGEXREPLACE(C2687, ""[[:punct:]]"", """"), "" ""))"),2.0)</f>
        <v>2</v>
      </c>
      <c r="F2687" s="8">
        <f t="shared" si="1"/>
        <v>7.5</v>
      </c>
    </row>
    <row r="2688">
      <c r="A2688" s="2" t="s">
        <v>5769</v>
      </c>
      <c r="B2688" s="1" t="s">
        <v>5770</v>
      </c>
      <c r="C2688" s="5" t="str">
        <f>IFERROR(__xludf.DUMMYFUNCTION("REGEXREPLACE(B2688, ""[[:punct:]]"", """")"),"cbdoge Sup How can I try out video calling on this app")</f>
        <v>cbdoge Sup How can I try out video calling on this app</v>
      </c>
      <c r="D2688" s="7">
        <f>IFERROR(__xludf.DUMMYFUNCTION("LEN(REGEXREPLACE(C2688, ""[[:punct:]]"", """"))"),54.0)</f>
        <v>54</v>
      </c>
      <c r="E2688" s="7">
        <f>IFERROR(__xludf.DUMMYFUNCTION("COUNTA(SPLIT(REGEXREPLACE(C2688, ""[[:punct:]]"", """"), "" ""))"),12.0)</f>
        <v>12</v>
      </c>
      <c r="F2688" s="8">
        <f t="shared" si="1"/>
        <v>4.5</v>
      </c>
    </row>
    <row r="2689">
      <c r="A2689" s="2" t="s">
        <v>5771</v>
      </c>
      <c r="B2689" s="1" t="s">
        <v>5772</v>
      </c>
      <c r="C2689" s="5" t="str">
        <f>IFERROR(__xludf.DUMMYFUNCTION("REGEXREPLACE(B2689, ""[[:punct:]]"", """")"),"EMSSailor Hope you feel better soon 🙏🏻")</f>
        <v>EMSSailor Hope you feel better soon 🙏🏻</v>
      </c>
      <c r="D2689" s="7">
        <f>IFERROR(__xludf.DUMMYFUNCTION("LEN(REGEXREPLACE(C2689, ""[[:punct:]]"", """"))"),40.0)</f>
        <v>40</v>
      </c>
      <c r="E2689" s="7">
        <f>IFERROR(__xludf.DUMMYFUNCTION("COUNTA(SPLIT(REGEXREPLACE(C2689, ""[[:punct:]]"", """"), "" ""))"),7.0)</f>
        <v>7</v>
      </c>
      <c r="F2689" s="8">
        <f t="shared" si="1"/>
        <v>5.714285714</v>
      </c>
    </row>
    <row r="2690">
      <c r="A2690" s="2" t="s">
        <v>5773</v>
      </c>
      <c r="B2690" s="1" t="s">
        <v>5774</v>
      </c>
      <c r="C2690" s="5" t="str">
        <f>IFERROR(__xludf.DUMMYFUNCTION("REGEXREPLACE(B2690, ""[[:punct:]]"", """")"),"earlkralik httpstcoGzHXDCJcsm")</f>
        <v>earlkralik httpstcoGzHXDCJcsm</v>
      </c>
      <c r="D2690" s="7">
        <f>IFERROR(__xludf.DUMMYFUNCTION("LEN(REGEXREPLACE(C2690, ""[[:punct:]]"", """"))"),29.0)</f>
        <v>29</v>
      </c>
      <c r="E2690" s="7">
        <f>IFERROR(__xludf.DUMMYFUNCTION("COUNTA(SPLIT(REGEXREPLACE(C2690, ""[[:punct:]]"", """"), "" ""))"),2.0)</f>
        <v>2</v>
      </c>
      <c r="F2690" s="8">
        <f t="shared" si="1"/>
        <v>14.5</v>
      </c>
    </row>
    <row r="2691">
      <c r="A2691" s="2" t="s">
        <v>5776</v>
      </c>
      <c r="B2691" s="1" t="s">
        <v>5777</v>
      </c>
      <c r="C2691" s="5" t="str">
        <f>IFERROR(__xludf.DUMMYFUNCTION("REGEXREPLACE(B2691, ""[[:punct:]]"", """")"),"Heather71USA During covid I binged the entire GOT in less than 2 weeks 🙈")</f>
        <v>Heather71USA During covid I binged the entire GOT in less than 2 weeks 🙈</v>
      </c>
      <c r="D2691" s="7">
        <f>IFERROR(__xludf.DUMMYFUNCTION("LEN(REGEXREPLACE(C2691, ""[[:punct:]]"", """"))"),73.0)</f>
        <v>73</v>
      </c>
      <c r="E2691" s="7">
        <f>IFERROR(__xludf.DUMMYFUNCTION("COUNTA(SPLIT(REGEXREPLACE(C2691, ""[[:punct:]]"", """"), "" ""))"),14.0)</f>
        <v>14</v>
      </c>
      <c r="F2691" s="8">
        <f t="shared" si="1"/>
        <v>5.214285714</v>
      </c>
    </row>
    <row r="2692">
      <c r="A2692" s="2" t="s">
        <v>5778</v>
      </c>
      <c r="B2692" s="1" t="s">
        <v>5779</v>
      </c>
      <c r="C2692" s="5" t="str">
        <f>IFERROR(__xludf.DUMMYFUNCTION("REGEXREPLACE(B2692, ""[[:punct:]]"", """")"),"pentony Ohhh what a great service Thank you")</f>
        <v>pentony Ohhh what a great service Thank you</v>
      </c>
      <c r="D2692" s="7">
        <f>IFERROR(__xludf.DUMMYFUNCTION("LEN(REGEXREPLACE(C2692, ""[[:punct:]]"", """"))"),43.0)</f>
        <v>43</v>
      </c>
      <c r="E2692" s="7">
        <f>IFERROR(__xludf.DUMMYFUNCTION("COUNTA(SPLIT(REGEXREPLACE(C2692, ""[[:punct:]]"", """"), "" ""))"),8.0)</f>
        <v>8</v>
      </c>
      <c r="F2692" s="8">
        <f t="shared" si="1"/>
        <v>5.375</v>
      </c>
    </row>
    <row r="2693">
      <c r="A2693" s="2" t="s">
        <v>5780</v>
      </c>
      <c r="B2693" s="1" t="s">
        <v>5781</v>
      </c>
      <c r="C2693" s="5" t="str">
        <f>IFERROR(__xludf.DUMMYFUNCTION("REGEXREPLACE(B2693, ""[[:punct:]]"", """")"),"SarahisCensored Means you’re doing something right 💪🏻")</f>
        <v>SarahisCensored Means you’re doing something right 💪🏻</v>
      </c>
      <c r="D2693" s="7">
        <f>IFERROR(__xludf.DUMMYFUNCTION("LEN(REGEXREPLACE(C2693, ""[[:punct:]]"", """"))"),55.0)</f>
        <v>55</v>
      </c>
      <c r="E2693" s="7">
        <f>IFERROR(__xludf.DUMMYFUNCTION("COUNTA(SPLIT(REGEXREPLACE(C2693, ""[[:punct:]]"", """"), "" ""))"),7.0)</f>
        <v>7</v>
      </c>
      <c r="F2693" s="8">
        <f t="shared" si="1"/>
        <v>7.857142857</v>
      </c>
    </row>
    <row r="2694">
      <c r="A2694" s="2" t="s">
        <v>5782</v>
      </c>
      <c r="B2694" s="1" t="s">
        <v>5783</v>
      </c>
      <c r="C2694" s="5" t="str">
        <f>IFERROR(__xludf.DUMMYFUNCTION("REGEXREPLACE(B2694, ""[[:punct:]]"", """")"),"citadelnova No")</f>
        <v>citadelnova No</v>
      </c>
      <c r="D2694" s="7">
        <f>IFERROR(__xludf.DUMMYFUNCTION("LEN(REGEXREPLACE(C2694, ""[[:punct:]]"", """"))"),14.0)</f>
        <v>14</v>
      </c>
      <c r="E2694" s="7">
        <f>IFERROR(__xludf.DUMMYFUNCTION("COUNTA(SPLIT(REGEXREPLACE(C2694, ""[[:punct:]]"", """"), "" ""))"),2.0)</f>
        <v>2</v>
      </c>
      <c r="F2694" s="8">
        <f t="shared" si="1"/>
        <v>7</v>
      </c>
    </row>
    <row r="2695">
      <c r="A2695" s="2" t="s">
        <v>5784</v>
      </c>
      <c r="B2695" s="1" t="s">
        <v>5785</v>
      </c>
      <c r="C2695" s="5" t="str">
        <f>IFERROR(__xludf.DUMMYFUNCTION("REGEXREPLACE(B2695, ""[[:punct:]]"", """")"),"FiveTimesAugust 👋")</f>
        <v>FiveTimesAugust 👋</v>
      </c>
      <c r="D2695" s="7">
        <f>IFERROR(__xludf.DUMMYFUNCTION("LEN(REGEXREPLACE(C2695, ""[[:punct:]]"", """"))"),18.0)</f>
        <v>18</v>
      </c>
      <c r="E2695" s="7">
        <f>IFERROR(__xludf.DUMMYFUNCTION("COUNTA(SPLIT(REGEXREPLACE(C2695, ""[[:punct:]]"", """"), "" ""))"),2.0)</f>
        <v>2</v>
      </c>
      <c r="F2695" s="8">
        <f t="shared" si="1"/>
        <v>9</v>
      </c>
    </row>
    <row r="2696">
      <c r="A2696" s="2" t="s">
        <v>5786</v>
      </c>
      <c r="B2696" s="1" t="s">
        <v>5787</v>
      </c>
      <c r="C2696" s="5" t="str">
        <f>IFERROR(__xludf.DUMMYFUNCTION("REGEXREPLACE(B2696, ""[[:punct:]]"", """")"),"MTGrepp 🔥")</f>
        <v>MTGrepp 🔥</v>
      </c>
      <c r="D2696" s="7">
        <f>IFERROR(__xludf.DUMMYFUNCTION("LEN(REGEXREPLACE(C2696, ""[[:punct:]]"", """"))"),10.0)</f>
        <v>10</v>
      </c>
      <c r="E2696" s="7">
        <f>IFERROR(__xludf.DUMMYFUNCTION("COUNTA(SPLIT(REGEXREPLACE(C2696, ""[[:punct:]]"", """"), "" ""))"),2.0)</f>
        <v>2</v>
      </c>
      <c r="F2696" s="8">
        <f t="shared" si="1"/>
        <v>5</v>
      </c>
    </row>
    <row r="2697">
      <c r="A2697" s="2" t="s">
        <v>5788</v>
      </c>
      <c r="B2697" s="1" t="s">
        <v>5789</v>
      </c>
      <c r="C2697" s="5" t="str">
        <f>IFERROR(__xludf.DUMMYFUNCTION("REGEXREPLACE(B2697, ""[[:punct:]]"", """")"),"ShorelineK12 teaching elementary students to chant genocidal slogans")</f>
        <v>ShorelineK12 teaching elementary students to chant genocidal slogans</v>
      </c>
      <c r="D2697" s="7">
        <f>IFERROR(__xludf.DUMMYFUNCTION("LEN(REGEXREPLACE(C2697, ""[[:punct:]]"", """"))"),68.0)</f>
        <v>68</v>
      </c>
      <c r="E2697" s="7">
        <f>IFERROR(__xludf.DUMMYFUNCTION("COUNTA(SPLIT(REGEXREPLACE(C2697, ""[[:punct:]]"", """"), "" ""))"),8.0)</f>
        <v>8</v>
      </c>
      <c r="F2697" s="8">
        <f t="shared" si="1"/>
        <v>8.5</v>
      </c>
    </row>
    <row r="2698">
      <c r="A2698" s="2" t="s">
        <v>5790</v>
      </c>
      <c r="B2698" s="1" t="s">
        <v>5791</v>
      </c>
      <c r="C2698" s="5" t="str">
        <f>IFERROR(__xludf.DUMMYFUNCTION("REGEXREPLACE(B2698, ""[[:punct:]]"", """")"),"Who else is awake")</f>
        <v>Who else is awake</v>
      </c>
      <c r="D2698" s="7">
        <f>IFERROR(__xludf.DUMMYFUNCTION("LEN(REGEXREPLACE(C2698, ""[[:punct:]]"", """"))"),17.0)</f>
        <v>17</v>
      </c>
      <c r="E2698" s="7">
        <f>IFERROR(__xludf.DUMMYFUNCTION("COUNTA(SPLIT(REGEXREPLACE(C2698, ""[[:punct:]]"", """"), "" ""))"),4.0)</f>
        <v>4</v>
      </c>
      <c r="F2698" s="8">
        <f t="shared" si="1"/>
        <v>4.25</v>
      </c>
    </row>
    <row r="2699">
      <c r="A2699" s="2" t="s">
        <v>5792</v>
      </c>
      <c r="B2699" s="1" t="s">
        <v>5793</v>
      </c>
      <c r="C2699" s="5" t="str">
        <f>IFERROR(__xludf.DUMMYFUNCTION("REGEXREPLACE(B2699, ""[[:punct:]]"", """")"),"Zarathrust4 elonmusk 😱")</f>
        <v>Zarathrust4 elonmusk 😱</v>
      </c>
      <c r="D2699" s="7">
        <f>IFERROR(__xludf.DUMMYFUNCTION("LEN(REGEXREPLACE(C2699, ""[[:punct:]]"", """"))"),23.0)</f>
        <v>23</v>
      </c>
      <c r="E2699" s="7">
        <f>IFERROR(__xludf.DUMMYFUNCTION("COUNTA(SPLIT(REGEXREPLACE(C2699, ""[[:punct:]]"", """"), "" ""))"),3.0)</f>
        <v>3</v>
      </c>
      <c r="F2699" s="8">
        <f t="shared" si="1"/>
        <v>7.666666667</v>
      </c>
    </row>
    <row r="2700">
      <c r="A2700" s="2" t="s">
        <v>5794</v>
      </c>
      <c r="B2700" s="1" t="s">
        <v>5795</v>
      </c>
      <c r="C2700" s="5" t="str">
        <f>IFERROR(__xludf.DUMMYFUNCTION("REGEXREPLACE(B2700, ""[[:punct:]]"", """")"),"bethanyshondark Bethany4BOE 🥳")</f>
        <v>bethanyshondark Bethany4BOE 🥳</v>
      </c>
      <c r="D2700" s="7">
        <f>IFERROR(__xludf.DUMMYFUNCTION("LEN(REGEXREPLACE(C2700, ""[[:punct:]]"", """"))"),30.0)</f>
        <v>30</v>
      </c>
      <c r="E2700" s="7">
        <f>IFERROR(__xludf.DUMMYFUNCTION("COUNTA(SPLIT(REGEXREPLACE(C2700, ""[[:punct:]]"", """"), "" ""))"),3.0)</f>
        <v>3</v>
      </c>
      <c r="F2700" s="8">
        <f t="shared" si="1"/>
        <v>10</v>
      </c>
    </row>
    <row r="2701">
      <c r="A2701" s="2" t="s">
        <v>5796</v>
      </c>
      <c r="B2701" s="1" t="s">
        <v>5797</v>
      </c>
      <c r="C2701" s="5" t="str">
        <f>IFERROR(__xludf.DUMMYFUNCTION("REGEXREPLACE(B2701, ""[[:punct:]]"", """")"),"Lisaelizabeth I never watched him on YouTube but I’ve seen lots of his videos just scrolling tiktok")</f>
        <v>Lisaelizabeth I never watched him on YouTube but I’ve seen lots of his videos just scrolling tiktok</v>
      </c>
      <c r="D2701" s="7">
        <f>IFERROR(__xludf.DUMMYFUNCTION("LEN(REGEXREPLACE(C2701, ""[[:punct:]]"", """"))"),99.0)</f>
        <v>99</v>
      </c>
      <c r="E2701" s="7">
        <f>IFERROR(__xludf.DUMMYFUNCTION("COUNTA(SPLIT(REGEXREPLACE(C2701, ""[[:punct:]]"", """"), "" ""))"),17.0)</f>
        <v>17</v>
      </c>
      <c r="F2701" s="8">
        <f t="shared" si="1"/>
        <v>5.823529412</v>
      </c>
    </row>
    <row r="2702">
      <c r="A2702" s="2" t="s">
        <v>5798</v>
      </c>
      <c r="B2702" s="1" t="s">
        <v>5799</v>
      </c>
      <c r="C2702" s="5" t="str">
        <f>IFERROR(__xludf.DUMMYFUNCTION("REGEXREPLACE(B2702, ""[[:punct:]]"", """")"),"damintoell Why tf is this is my timeline 💀")</f>
        <v>damintoell Why tf is this is my timeline 💀</v>
      </c>
      <c r="D2702" s="7">
        <f>IFERROR(__xludf.DUMMYFUNCTION("LEN(REGEXREPLACE(C2702, ""[[:punct:]]"", """"))"),43.0)</f>
        <v>43</v>
      </c>
      <c r="E2702" s="7">
        <f>IFERROR(__xludf.DUMMYFUNCTION("COUNTA(SPLIT(REGEXREPLACE(C2702, ""[[:punct:]]"", """"), "" ""))"),9.0)</f>
        <v>9</v>
      </c>
      <c r="F2702" s="8">
        <f t="shared" si="1"/>
        <v>4.777777778</v>
      </c>
    </row>
    <row r="2703">
      <c r="A2703" s="2" t="s">
        <v>5800</v>
      </c>
      <c r="B2703" s="1" t="s">
        <v>5801</v>
      </c>
      <c r="C2703" s="5" t="str">
        <f>IFERROR(__xludf.DUMMYFUNCTION("REGEXREPLACE(B2703, ""[[:punct:]]"", """")"),"alx Me too 😂")</f>
        <v>alx Me too 😂</v>
      </c>
      <c r="D2703" s="7">
        <f>IFERROR(__xludf.DUMMYFUNCTION("LEN(REGEXREPLACE(C2703, ""[[:punct:]]"", """"))"),13.0)</f>
        <v>13</v>
      </c>
      <c r="E2703" s="7">
        <f>IFERROR(__xludf.DUMMYFUNCTION("COUNTA(SPLIT(REGEXREPLACE(C2703, ""[[:punct:]]"", """"), "" ""))"),4.0)</f>
        <v>4</v>
      </c>
      <c r="F2703" s="8">
        <f t="shared" si="1"/>
        <v>3.25</v>
      </c>
    </row>
    <row r="2704">
      <c r="A2704" s="2" t="s">
        <v>5802</v>
      </c>
      <c r="B2704" s="1" t="s">
        <v>5803</v>
      </c>
      <c r="C2704" s="5" t="str">
        <f>IFERROR(__xludf.DUMMYFUNCTION("REGEXREPLACE(B2704, ""[[:punct:]]"", """")"),"CHECK OUT THAT RATIO🔥 httpstcoKo7sPk6qwp")</f>
        <v>CHECK OUT THAT RATIO🔥 httpstcoKo7sPk6qwp</v>
      </c>
      <c r="D2704" s="7">
        <f>IFERROR(__xludf.DUMMYFUNCTION("LEN(REGEXREPLACE(C2704, ""[[:punct:]]"", """"))"),41.0)</f>
        <v>41</v>
      </c>
      <c r="E2704" s="7">
        <f>IFERROR(__xludf.DUMMYFUNCTION("COUNTA(SPLIT(REGEXREPLACE(C2704, ""[[:punct:]]"", """"), "" ""))"),5.0)</f>
        <v>5</v>
      </c>
      <c r="F2704" s="8">
        <f t="shared" si="1"/>
        <v>8.2</v>
      </c>
    </row>
    <row r="2705">
      <c r="A2705" s="2" t="s">
        <v>5805</v>
      </c>
      <c r="B2705" s="1" t="s">
        <v>5806</v>
      </c>
      <c r="C2705" s="5" t="str">
        <f>IFERROR(__xludf.DUMMYFUNCTION("REGEXREPLACE(B2705, ""[[:punct:]]"", """")"),"I was not expecting this ending 😅")</f>
        <v>I was not expecting this ending 😅</v>
      </c>
      <c r="D2705" s="7">
        <f>IFERROR(__xludf.DUMMYFUNCTION("LEN(REGEXREPLACE(C2705, ""[[:punct:]]"", """"))"),34.0)</f>
        <v>34</v>
      </c>
      <c r="E2705" s="7">
        <f>IFERROR(__xludf.DUMMYFUNCTION("COUNTA(SPLIT(REGEXREPLACE(C2705, ""[[:punct:]]"", """"), "" ""))"),7.0)</f>
        <v>7</v>
      </c>
      <c r="F2705" s="8">
        <f t="shared" si="1"/>
        <v>4.857142857</v>
      </c>
    </row>
    <row r="2706">
      <c r="A2706" s="2" t="s">
        <v>5807</v>
      </c>
      <c r="B2706" s="1" t="s">
        <v>5808</v>
      </c>
      <c r="C2706" s="5" t="str">
        <f>IFERROR(__xludf.DUMMYFUNCTION("REGEXREPLACE(B2706, ""[[:punct:]]"", """")"),"ImMeme0 Interesting")</f>
        <v>ImMeme0 Interesting</v>
      </c>
      <c r="D2706" s="7">
        <f>IFERROR(__xludf.DUMMYFUNCTION("LEN(REGEXREPLACE(C2706, ""[[:punct:]]"", """"))"),19.0)</f>
        <v>19</v>
      </c>
      <c r="E2706" s="7">
        <f>IFERROR(__xludf.DUMMYFUNCTION("COUNTA(SPLIT(REGEXREPLACE(C2706, ""[[:punct:]]"", """"), "" ""))"),2.0)</f>
        <v>2</v>
      </c>
      <c r="F2706" s="8">
        <f t="shared" si="1"/>
        <v>9.5</v>
      </c>
    </row>
    <row r="2707">
      <c r="A2707" s="2" t="s">
        <v>5809</v>
      </c>
      <c r="B2707" s="1" t="s">
        <v>5810</v>
      </c>
      <c r="C2707" s="5" t="str">
        <f>IFERROR(__xludf.DUMMYFUNCTION("REGEXREPLACE(B2707, ""[[:punct:]]"", """")"),"JebraFaushay 10")</f>
        <v>JebraFaushay 10</v>
      </c>
      <c r="D2707" s="7">
        <f>IFERROR(__xludf.DUMMYFUNCTION("LEN(REGEXREPLACE(C2707, ""[[:punct:]]"", """"))"),15.0)</f>
        <v>15</v>
      </c>
      <c r="E2707" s="7">
        <f>IFERROR(__xludf.DUMMYFUNCTION("COUNTA(SPLIT(REGEXREPLACE(C2707, ""[[:punct:]]"", """"), "" ""))"),2.0)</f>
        <v>2</v>
      </c>
      <c r="F2707" s="8">
        <f t="shared" si="1"/>
        <v>7.5</v>
      </c>
    </row>
    <row r="2708">
      <c r="A2708" s="2" t="s">
        <v>5811</v>
      </c>
      <c r="B2708" s="1" t="s">
        <v>5812</v>
      </c>
      <c r="C2708" s="5" t="str">
        <f>IFERROR(__xludf.DUMMYFUNCTION("REGEXREPLACE(B2708, ""[[:punct:]]"", """")"),"VoxOculi elonmusk Yes big problem")</f>
        <v>VoxOculi elonmusk Yes big problem</v>
      </c>
      <c r="D2708" s="7">
        <f>IFERROR(__xludf.DUMMYFUNCTION("LEN(REGEXREPLACE(C2708, ""[[:punct:]]"", """"))"),33.0)</f>
        <v>33</v>
      </c>
      <c r="E2708" s="7">
        <f>IFERROR(__xludf.DUMMYFUNCTION("COUNTA(SPLIT(REGEXREPLACE(C2708, ""[[:punct:]]"", """"), "" ""))"),5.0)</f>
        <v>5</v>
      </c>
      <c r="F2708" s="8">
        <f t="shared" si="1"/>
        <v>6.6</v>
      </c>
    </row>
    <row r="2709">
      <c r="A2709" s="2" t="s">
        <v>5813</v>
      </c>
      <c r="B2709" s="1" t="s">
        <v>5814</v>
      </c>
      <c r="C2709" s="5" t="str">
        <f>IFERROR(__xludf.DUMMYFUNCTION("REGEXREPLACE(B2709, ""[[:punct:]]"", """")"),"ChristinaPushaw elonmusk Yeah probably")</f>
        <v>ChristinaPushaw elonmusk Yeah probably</v>
      </c>
      <c r="D2709" s="7">
        <f>IFERROR(__xludf.DUMMYFUNCTION("LEN(REGEXREPLACE(C2709, ""[[:punct:]]"", """"))"),38.0)</f>
        <v>38</v>
      </c>
      <c r="E2709" s="7">
        <f>IFERROR(__xludf.DUMMYFUNCTION("COUNTA(SPLIT(REGEXREPLACE(C2709, ""[[:punct:]]"", """"), "" ""))"),4.0)</f>
        <v>4</v>
      </c>
      <c r="F2709" s="8">
        <f t="shared" si="1"/>
        <v>9.5</v>
      </c>
    </row>
    <row r="2710">
      <c r="A2710" s="2" t="s">
        <v>5815</v>
      </c>
      <c r="B2710" s="1" t="s">
        <v>5816</v>
      </c>
      <c r="C2710" s="5" t="str">
        <f>IFERROR(__xludf.DUMMYFUNCTION("REGEXREPLACE(B2710, ""[[:punct:]]"", """")"),"Wow Why is this happening elonmusk she runs a news site and this was probably a mistake Can you please look into this")</f>
        <v>Wow Why is this happening elonmusk she runs a news site and this was probably a mistake Can you please look into this</v>
      </c>
      <c r="D2710" s="7">
        <f>IFERROR(__xludf.DUMMYFUNCTION("LEN(REGEXREPLACE(C2710, ""[[:punct:]]"", """"))"),117.0)</f>
        <v>117</v>
      </c>
      <c r="E2710" s="7">
        <f>IFERROR(__xludf.DUMMYFUNCTION("COUNTA(SPLIT(REGEXREPLACE(C2710, ""[[:punct:]]"", """"), "" ""))"),23.0)</f>
        <v>23</v>
      </c>
      <c r="F2710" s="8">
        <f t="shared" si="1"/>
        <v>5.086956522</v>
      </c>
    </row>
    <row r="2711">
      <c r="A2711" s="2" t="s">
        <v>5817</v>
      </c>
      <c r="B2711" s="1" t="s">
        <v>5818</v>
      </c>
      <c r="C2711" s="5" t="str">
        <f>IFERROR(__xludf.DUMMYFUNCTION("REGEXREPLACE(B2711, ""[[:punct:]]"", """")"),"Very interesting timing indeed SAS why did you stop offering kosher meals in October 2023 What happened")</f>
        <v>Very interesting timing indeed SAS why did you stop offering kosher meals in October 2023 What happened</v>
      </c>
      <c r="D2711" s="7">
        <f>IFERROR(__xludf.DUMMYFUNCTION("LEN(REGEXREPLACE(C2711, ""[[:punct:]]"", """"))"),103.0)</f>
        <v>103</v>
      </c>
      <c r="E2711" s="7">
        <f>IFERROR(__xludf.DUMMYFUNCTION("COUNTA(SPLIT(REGEXREPLACE(C2711, ""[[:punct:]]"", """"), "" ""))"),17.0)</f>
        <v>17</v>
      </c>
      <c r="F2711" s="8">
        <f t="shared" si="1"/>
        <v>6.058823529</v>
      </c>
    </row>
    <row r="2712">
      <c r="A2712" s="2" t="s">
        <v>5819</v>
      </c>
      <c r="B2712" s="1" t="s">
        <v>5820</v>
      </c>
      <c r="C2712" s="5" t="str">
        <f>IFERROR(__xludf.DUMMYFUNCTION("REGEXREPLACE(B2712, ""[[:punct:]]"", """")"),"There was a gang shootout in a Democratrun city and it’s MAGA’s fault 🤡")</f>
        <v>There was a gang shootout in a Democratrun city and it’s MAGA’s fault 🤡</v>
      </c>
      <c r="D2712" s="7">
        <f>IFERROR(__xludf.DUMMYFUNCTION("LEN(REGEXREPLACE(C2712, ""[[:punct:]]"", """"))"),72.0)</f>
        <v>72</v>
      </c>
      <c r="E2712" s="7">
        <f>IFERROR(__xludf.DUMMYFUNCTION("COUNTA(SPLIT(REGEXREPLACE(C2712, ""[[:punct:]]"", """"), "" ""))"),14.0)</f>
        <v>14</v>
      </c>
      <c r="F2712" s="8">
        <f t="shared" si="1"/>
        <v>5.142857143</v>
      </c>
    </row>
    <row r="2713">
      <c r="A2713" s="2" t="s">
        <v>5821</v>
      </c>
      <c r="B2713" s="1" t="s">
        <v>5822</v>
      </c>
      <c r="C2713" s="5" t="str">
        <f>IFERROR(__xludf.DUMMYFUNCTION("REGEXREPLACE(B2713, ""[[:punct:]]"", """")"),"Singer Matisyahu was forced to cancel 2 shows because the antiIsrael staff at the venues arranged a boycott")</f>
        <v>Singer Matisyahu was forced to cancel 2 shows because the antiIsrael staff at the venues arranged a boycott</v>
      </c>
      <c r="D2713" s="7">
        <f>IFERROR(__xludf.DUMMYFUNCTION("LEN(REGEXREPLACE(C2713, ""[[:punct:]]"", """"))"),107.0)</f>
        <v>107</v>
      </c>
      <c r="E2713" s="7">
        <f>IFERROR(__xludf.DUMMYFUNCTION("COUNTA(SPLIT(REGEXREPLACE(C2713, ""[[:punct:]]"", """"), "" ""))"),18.0)</f>
        <v>18</v>
      </c>
      <c r="F2713" s="8">
        <f t="shared" si="1"/>
        <v>5.944444444</v>
      </c>
    </row>
    <row r="2714">
      <c r="A2714" s="2" t="s">
        <v>5823</v>
      </c>
      <c r="B2714" s="1" t="s">
        <v>5824</v>
      </c>
      <c r="C2714" s="5" t="str">
        <f>IFERROR(__xludf.DUMMYFUNCTION("REGEXREPLACE(B2714, ""[[:punct:]]"", """")"),"The pronoun police are really standing by their decision to force a 90yearold volunteer to step down UNFREAKINGBELIEVABLE")</f>
        <v>The pronoun police are really standing by their decision to force a 90yearold volunteer to step down UNFREAKINGBELIEVABLE</v>
      </c>
      <c r="D2714" s="7">
        <f>IFERROR(__xludf.DUMMYFUNCTION("LEN(REGEXREPLACE(C2714, ""[[:punct:]]"", """"))"),121.0)</f>
        <v>121</v>
      </c>
      <c r="E2714" s="7">
        <f>IFERROR(__xludf.DUMMYFUNCTION("COUNTA(SPLIT(REGEXREPLACE(C2714, ""[[:punct:]]"", """"), "" ""))"),18.0)</f>
        <v>18</v>
      </c>
      <c r="F2714" s="8">
        <f t="shared" si="1"/>
        <v>6.722222222</v>
      </c>
    </row>
    <row r="2715">
      <c r="A2715" s="2" t="s">
        <v>5825</v>
      </c>
      <c r="B2715" s="1" t="s">
        <v>5826</v>
      </c>
      <c r="C2715" s="5" t="str">
        <f>IFERROR(__xludf.DUMMYFUNCTION("REGEXREPLACE(B2715, ""[[:punct:]]"", """")"),"michaeljknowles DEI")</f>
        <v>michaeljknowles DEI</v>
      </c>
      <c r="D2715" s="7">
        <f>IFERROR(__xludf.DUMMYFUNCTION("LEN(REGEXREPLACE(C2715, ""[[:punct:]]"", """"))"),19.0)</f>
        <v>19</v>
      </c>
      <c r="E2715" s="7">
        <f>IFERROR(__xludf.DUMMYFUNCTION("COUNTA(SPLIT(REGEXREPLACE(C2715, ""[[:punct:]]"", """"), "" ""))"),2.0)</f>
        <v>2</v>
      </c>
      <c r="F2715" s="8">
        <f t="shared" si="1"/>
        <v>9.5</v>
      </c>
    </row>
    <row r="2716">
      <c r="A2716" s="2" t="s">
        <v>5827</v>
      </c>
      <c r="B2716" s="1" t="s">
        <v>5828</v>
      </c>
      <c r="C2716" s="5" t="str">
        <f>IFERROR(__xludf.DUMMYFUNCTION("REGEXREPLACE(B2716, ""[[:punct:]]"", """")"),"Idaho we’re gonna execute pedos
Leftist This is going to affect LGBTQ people the most
🤔")</f>
        <v>Idaho we’re gonna execute pedos
Leftist This is going to affect LGBTQ people the most
🤔</v>
      </c>
      <c r="D2716" s="7">
        <f>IFERROR(__xludf.DUMMYFUNCTION("LEN(REGEXREPLACE(C2716, ""[[:punct:]]"", """"))"),90.0)</f>
        <v>90</v>
      </c>
      <c r="E2716" s="7">
        <f>IFERROR(__xludf.DUMMYFUNCTION("COUNTA(SPLIT(REGEXREPLACE(C2716, ""[[:punct:]]"", """"), "" ""))"),14.0)</f>
        <v>14</v>
      </c>
      <c r="F2716" s="8">
        <f t="shared" si="1"/>
        <v>6.428571429</v>
      </c>
    </row>
    <row r="2717">
      <c r="A2717" s="2" t="s">
        <v>5829</v>
      </c>
      <c r="B2717" s="1" t="s">
        <v>5830</v>
      </c>
      <c r="C2717" s="5" t="str">
        <f>IFERROR(__xludf.DUMMYFUNCTION("REGEXREPLACE(B2717, ""[[:punct:]]"", """")"),"Of course the media is making the Fani Willis trial all about race httpstcowDSnNAkQNf")</f>
        <v>Of course the media is making the Fani Willis trial all about race httpstcowDSnNAkQNf</v>
      </c>
      <c r="D2717" s="7">
        <f>IFERROR(__xludf.DUMMYFUNCTION("LEN(REGEXREPLACE(C2717, ""[[:punct:]]"", """"))"),85.0)</f>
        <v>85</v>
      </c>
      <c r="E2717" s="7">
        <f>IFERROR(__xludf.DUMMYFUNCTION("COUNTA(SPLIT(REGEXREPLACE(C2717, ""[[:punct:]]"", """"), "" ""))"),14.0)</f>
        <v>14</v>
      </c>
      <c r="F2717" s="8">
        <f t="shared" si="1"/>
        <v>6.071428571</v>
      </c>
    </row>
    <row r="2718">
      <c r="A2718" s="2" t="s">
        <v>5832</v>
      </c>
      <c r="B2718" s="1" t="s">
        <v>5833</v>
      </c>
      <c r="C2718" s="5" t="str">
        <f>IFERROR(__xludf.DUMMYFUNCTION("REGEXREPLACE(B2718, ""[[:punct:]]"", """")"),"She looks nervous and terrified httpstcokUPvAyfRqh")</f>
        <v>She looks nervous and terrified httpstcokUPvAyfRqh</v>
      </c>
      <c r="D2718" s="7">
        <f>IFERROR(__xludf.DUMMYFUNCTION("LEN(REGEXREPLACE(C2718, ""[[:punct:]]"", """"))"),50.0)</f>
        <v>50</v>
      </c>
      <c r="E2718" s="7">
        <f>IFERROR(__xludf.DUMMYFUNCTION("COUNTA(SPLIT(REGEXREPLACE(C2718, ""[[:punct:]]"", """"), "" ""))"),6.0)</f>
        <v>6</v>
      </c>
      <c r="F2718" s="8">
        <f t="shared" si="1"/>
        <v>8.333333333</v>
      </c>
    </row>
    <row r="2719">
      <c r="A2719" s="2" t="s">
        <v>5835</v>
      </c>
      <c r="B2719" s="1" t="s">
        <v>5836</v>
      </c>
      <c r="C2719" s="5" t="str">
        <f>IFERROR(__xludf.DUMMYFUNCTION("REGEXREPLACE(B2719, ""[[:punct:]]"", """")"),"MostlyPeacefull He was on his way to winning a Nobel Peace Prize 😓")</f>
        <v>MostlyPeacefull He was on his way to winning a Nobel Peace Prize 😓</v>
      </c>
      <c r="D2719" s="7">
        <f>IFERROR(__xludf.DUMMYFUNCTION("LEN(REGEXREPLACE(C2719, ""[[:punct:]]"", """"))"),67.0)</f>
        <v>67</v>
      </c>
      <c r="E2719" s="7">
        <f>IFERROR(__xludf.DUMMYFUNCTION("COUNTA(SPLIT(REGEXREPLACE(C2719, ""[[:punct:]]"", """"), "" ""))"),13.0)</f>
        <v>13</v>
      </c>
      <c r="F2719" s="8">
        <f t="shared" si="1"/>
        <v>5.153846154</v>
      </c>
    </row>
    <row r="2720">
      <c r="A2720" s="2" t="s">
        <v>5837</v>
      </c>
      <c r="B2720" s="1" t="s">
        <v>5838</v>
      </c>
      <c r="C2720" s="5" t="str">
        <f>IFERROR(__xludf.DUMMYFUNCTION("REGEXREPLACE(B2720, ""[[:punct:]]"", """")"),"Great question 🤔")</f>
        <v>Great question 🤔</v>
      </c>
      <c r="D2720" s="7">
        <f>IFERROR(__xludf.DUMMYFUNCTION("LEN(REGEXREPLACE(C2720, ""[[:punct:]]"", """"))"),17.0)</f>
        <v>17</v>
      </c>
      <c r="E2720" s="7">
        <f>IFERROR(__xludf.DUMMYFUNCTION("COUNTA(SPLIT(REGEXREPLACE(C2720, ""[[:punct:]]"", """"), "" ""))"),3.0)</f>
        <v>3</v>
      </c>
      <c r="F2720" s="8">
        <f t="shared" si="1"/>
        <v>5.666666667</v>
      </c>
    </row>
    <row r="2721">
      <c r="A2721" s="2" t="s">
        <v>5839</v>
      </c>
      <c r="B2721" s="1" t="s">
        <v>5840</v>
      </c>
      <c r="C2721" s="5" t="str">
        <f>IFERROR(__xludf.DUMMYFUNCTION("REGEXREPLACE(B2721, ""[[:punct:]]"", """")"),"Pedos should be publicly executed")</f>
        <v>Pedos should be publicly executed</v>
      </c>
      <c r="D2721" s="7">
        <f>IFERROR(__xludf.DUMMYFUNCTION("LEN(REGEXREPLACE(C2721, ""[[:punct:]]"", """"))"),33.0)</f>
        <v>33</v>
      </c>
      <c r="E2721" s="7">
        <f>IFERROR(__xludf.DUMMYFUNCTION("COUNTA(SPLIT(REGEXREPLACE(C2721, ""[[:punct:]]"", """"), "" ""))"),5.0)</f>
        <v>5</v>
      </c>
      <c r="F2721" s="8">
        <f t="shared" si="1"/>
        <v>6.6</v>
      </c>
    </row>
    <row r="2722">
      <c r="A2722" s="2" t="s">
        <v>5841</v>
      </c>
      <c r="B2722" s="1" t="s">
        <v>5842</v>
      </c>
      <c r="C2722" s="5" t="str">
        <f>IFERROR(__xludf.DUMMYFUNCTION("REGEXREPLACE(B2722, ""[[:punct:]]"", """")"),"Of course Rashida Tlaib is ok with jewish women getting rped by terrorists")</f>
        <v>Of course Rashida Tlaib is ok with jewish women getting rped by terrorists</v>
      </c>
      <c r="D2722" s="7">
        <f>IFERROR(__xludf.DUMMYFUNCTION("LEN(REGEXREPLACE(C2722, ""[[:punct:]]"", """"))"),74.0)</f>
        <v>74</v>
      </c>
      <c r="E2722" s="7">
        <f>IFERROR(__xludf.DUMMYFUNCTION("COUNTA(SPLIT(REGEXREPLACE(C2722, ""[[:punct:]]"", """"), "" ""))"),13.0)</f>
        <v>13</v>
      </c>
      <c r="F2722" s="8">
        <f t="shared" si="1"/>
        <v>5.692307692</v>
      </c>
    </row>
    <row r="2723">
      <c r="A2723" s="2" t="s">
        <v>5843</v>
      </c>
      <c r="B2723" s="1" t="s">
        <v>5844</v>
      </c>
      <c r="C2723" s="5" t="str">
        <f>IFERROR(__xludf.DUMMYFUNCTION("REGEXREPLACE(B2723, ""[[:punct:]]"", """")"),"Looks like I’m on target again httpstcoIvL1eomNJj")</f>
        <v>Looks like I’m on target again httpstcoIvL1eomNJj</v>
      </c>
      <c r="D2723" s="7">
        <f>IFERROR(__xludf.DUMMYFUNCTION("LEN(REGEXREPLACE(C2723, ""[[:punct:]]"", """"))"),49.0)</f>
        <v>49</v>
      </c>
      <c r="E2723" s="7">
        <f>IFERROR(__xludf.DUMMYFUNCTION("COUNTA(SPLIT(REGEXREPLACE(C2723, ""[[:punct:]]"", """"), "" ""))"),7.0)</f>
        <v>7</v>
      </c>
      <c r="F2723" s="8">
        <f t="shared" si="1"/>
        <v>7</v>
      </c>
    </row>
    <row r="2724">
      <c r="A2724" s="2" t="s">
        <v>5846</v>
      </c>
      <c r="B2724" s="1" t="s">
        <v>5847</v>
      </c>
      <c r="C2724" s="5" t="str">
        <f>IFERROR(__xludf.DUMMYFUNCTION("REGEXREPLACE(B2724, ""[[:punct:]]"", """")"),"KrondaForTexas is the state rep in this district She voted for school choice and promised to support school vouchers Good 👏
Parents shouldn’t be forced to have their kids endure teachers like this")</f>
        <v>KrondaForTexas is the state rep in this district She voted for school choice and promised to support school vouchers Good 👏
Parents shouldn’t be forced to have their kids endure teachers like this</v>
      </c>
      <c r="D2724" s="7">
        <f>IFERROR(__xludf.DUMMYFUNCTION("LEN(REGEXREPLACE(C2724, ""[[:punct:]]"", """"))"),198.0)</f>
        <v>198</v>
      </c>
      <c r="E2724" s="7">
        <f>IFERROR(__xludf.DUMMYFUNCTION("COUNTA(SPLIT(REGEXREPLACE(C2724, ""[[:punct:]]"", """"), "" ""))"),32.0)</f>
        <v>32</v>
      </c>
      <c r="F2724" s="8">
        <f t="shared" si="1"/>
        <v>6.1875</v>
      </c>
    </row>
    <row r="2725">
      <c r="A2725" s="2" t="s">
        <v>5848</v>
      </c>
      <c r="B2725" s="1" t="s">
        <v>5849</v>
      </c>
      <c r="C2725" s="5" t="str">
        <f>IFERROR(__xludf.DUMMYFUNCTION("REGEXREPLACE(B2725, ""[[:punct:]]"", """")"),"The Palm Beach County Human Rights Council wants this dude to be charged with a hate crime A hate crime for driving over a pride flag This is their religion")</f>
        <v>The Palm Beach County Human Rights Council wants this dude to be charged with a hate crime A hate crime for driving over a pride flag This is their religion</v>
      </c>
      <c r="D2725" s="7">
        <f>IFERROR(__xludf.DUMMYFUNCTION("LEN(REGEXREPLACE(C2725, ""[[:punct:]]"", """"))"),156.0)</f>
        <v>156</v>
      </c>
      <c r="E2725" s="7">
        <f>IFERROR(__xludf.DUMMYFUNCTION("COUNTA(SPLIT(REGEXREPLACE(C2725, ""[[:punct:]]"", """"), "" ""))"),30.0)</f>
        <v>30</v>
      </c>
      <c r="F2725" s="8">
        <f t="shared" si="1"/>
        <v>5.2</v>
      </c>
    </row>
    <row r="2726">
      <c r="A2726" s="2" t="s">
        <v>5850</v>
      </c>
      <c r="B2726" s="1" t="s">
        <v>5851</v>
      </c>
      <c r="C2726" s="5" t="str">
        <f>IFERROR(__xludf.DUMMYFUNCTION("REGEXREPLACE(B2726, ""[[:punct:]]"", """")"),"They prey on already vulnerable kids")</f>
        <v>They prey on already vulnerable kids</v>
      </c>
      <c r="D2726" s="7">
        <f>IFERROR(__xludf.DUMMYFUNCTION("LEN(REGEXREPLACE(C2726, ""[[:punct:]]"", """"))"),36.0)</f>
        <v>36</v>
      </c>
      <c r="E2726" s="7">
        <f>IFERROR(__xludf.DUMMYFUNCTION("COUNTA(SPLIT(REGEXREPLACE(C2726, ""[[:punct:]]"", """"), "" ""))"),6.0)</f>
        <v>6</v>
      </c>
      <c r="F2726" s="8">
        <f t="shared" si="1"/>
        <v>6</v>
      </c>
    </row>
    <row r="2727">
      <c r="A2727" s="2" t="s">
        <v>5852</v>
      </c>
      <c r="B2727" s="1" t="s">
        <v>5853</v>
      </c>
      <c r="C2727" s="5" t="str">
        <f>IFERROR(__xludf.DUMMYFUNCTION("REGEXREPLACE(B2727, ""[[:punct:]]"", """")"),"alx Omg")</f>
        <v>alx Omg</v>
      </c>
      <c r="D2727" s="7">
        <f>IFERROR(__xludf.DUMMYFUNCTION("LEN(REGEXREPLACE(C2727, ""[[:punct:]]"", """"))"),7.0)</f>
        <v>7</v>
      </c>
      <c r="E2727" s="7">
        <f>IFERROR(__xludf.DUMMYFUNCTION("COUNTA(SPLIT(REGEXREPLACE(C2727, ""[[:punct:]]"", """"), "" ""))"),2.0)</f>
        <v>2</v>
      </c>
      <c r="F2727" s="8">
        <f t="shared" si="1"/>
        <v>3.5</v>
      </c>
    </row>
    <row r="2728">
      <c r="A2728" s="2" t="s">
        <v>5854</v>
      </c>
      <c r="B2728" s="1" t="s">
        <v>5855</v>
      </c>
      <c r="C2728" s="5" t="str">
        <f>IFERROR(__xludf.DUMMYFUNCTION("REGEXREPLACE(B2728, ""[[:punct:]]"", """")"),"carolinecwilder 👋")</f>
        <v>carolinecwilder 👋</v>
      </c>
      <c r="D2728" s="7">
        <f>IFERROR(__xludf.DUMMYFUNCTION("LEN(REGEXREPLACE(C2728, ""[[:punct:]]"", """"))"),18.0)</f>
        <v>18</v>
      </c>
      <c r="E2728" s="7">
        <f>IFERROR(__xludf.DUMMYFUNCTION("COUNTA(SPLIT(REGEXREPLACE(C2728, ""[[:punct:]]"", """"), "" ""))"),2.0)</f>
        <v>2</v>
      </c>
      <c r="F2728" s="8">
        <f t="shared" si="1"/>
        <v>9</v>
      </c>
    </row>
    <row r="2729">
      <c r="A2729" s="2" t="s">
        <v>5856</v>
      </c>
      <c r="B2729" s="1" t="s">
        <v>5857</v>
      </c>
      <c r="C2729" s="5" t="str">
        <f>IFERROR(__xludf.DUMMYFUNCTION("REGEXREPLACE(B2729, ""[[:punct:]]"", """")"),"SvrncTprunkov Looks Beautiful")</f>
        <v>SvrncTprunkov Looks Beautiful</v>
      </c>
      <c r="D2729" s="7">
        <f>IFERROR(__xludf.DUMMYFUNCTION("LEN(REGEXREPLACE(C2729, ""[[:punct:]]"", """"))"),29.0)</f>
        <v>29</v>
      </c>
      <c r="E2729" s="7">
        <f>IFERROR(__xludf.DUMMYFUNCTION("COUNTA(SPLIT(REGEXREPLACE(C2729, ""[[:punct:]]"", """"), "" ""))"),3.0)</f>
        <v>3</v>
      </c>
      <c r="F2729" s="8">
        <f t="shared" si="1"/>
        <v>9.666666667</v>
      </c>
    </row>
    <row r="2730">
      <c r="A2730" s="2" t="s">
        <v>5858</v>
      </c>
      <c r="B2730" s="1" t="s">
        <v>5859</v>
      </c>
      <c r="C2730" s="5" t="str">
        <f>IFERROR(__xludf.DUMMYFUNCTION("REGEXREPLACE(B2730, ""[[:punct:]]"", """")"),"If I saw this man in a grocery store I would immediately feel safer")</f>
        <v>If I saw this man in a grocery store I would immediately feel safer</v>
      </c>
      <c r="D2730" s="7">
        <f>IFERROR(__xludf.DUMMYFUNCTION("LEN(REGEXREPLACE(C2730, ""[[:punct:]]"", """"))"),67.0)</f>
        <v>67</v>
      </c>
      <c r="E2730" s="7">
        <f>IFERROR(__xludf.DUMMYFUNCTION("COUNTA(SPLIT(REGEXREPLACE(C2730, ""[[:punct:]]"", """"), "" ""))"),14.0)</f>
        <v>14</v>
      </c>
      <c r="F2730" s="8">
        <f t="shared" si="1"/>
        <v>4.785714286</v>
      </c>
    </row>
    <row r="2731">
      <c r="A2731" s="2" t="s">
        <v>5860</v>
      </c>
      <c r="B2731" s="1" t="s">
        <v>5861</v>
      </c>
      <c r="C2731" s="5" t="str">
        <f>IFERROR(__xludf.DUMMYFUNCTION("REGEXREPLACE(B2731, ""[[:punct:]]"", """")"),"stclairashley Can’t wait to try it")</f>
        <v>stclairashley Can’t wait to try it</v>
      </c>
      <c r="D2731" s="7">
        <f>IFERROR(__xludf.DUMMYFUNCTION("LEN(REGEXREPLACE(C2731, ""[[:punct:]]"", """"))"),34.0)</f>
        <v>34</v>
      </c>
      <c r="E2731" s="7">
        <f>IFERROR(__xludf.DUMMYFUNCTION("COUNTA(SPLIT(REGEXREPLACE(C2731, ""[[:punct:]]"", """"), "" ""))"),6.0)</f>
        <v>6</v>
      </c>
      <c r="F2731" s="8">
        <f t="shared" si="1"/>
        <v>5.666666667</v>
      </c>
    </row>
    <row r="2732">
      <c r="A2732" s="2" t="s">
        <v>5862</v>
      </c>
      <c r="B2732" s="1" t="s">
        <v>5863</v>
      </c>
      <c r="C2732" s="5" t="str">
        <f>IFERROR(__xludf.DUMMYFUNCTION("REGEXREPLACE(B2732, ""[[:punct:]]"", """")"),"PURE EVIL THEY ALL BELONG IN PRISON")</f>
        <v>PURE EVIL THEY ALL BELONG IN PRISON</v>
      </c>
      <c r="D2732" s="7">
        <f>IFERROR(__xludf.DUMMYFUNCTION("LEN(REGEXREPLACE(C2732, ""[[:punct:]]"", """"))"),35.0)</f>
        <v>35</v>
      </c>
      <c r="E2732" s="7">
        <f>IFERROR(__xludf.DUMMYFUNCTION("COUNTA(SPLIT(REGEXREPLACE(C2732, ""[[:punct:]]"", """"), "" ""))"),7.0)</f>
        <v>7</v>
      </c>
      <c r="F2732" s="8">
        <f t="shared" si="1"/>
        <v>5</v>
      </c>
    </row>
    <row r="2733">
      <c r="A2733" s="2" t="s">
        <v>5864</v>
      </c>
      <c r="B2733" s="1" t="s">
        <v>5865</v>
      </c>
      <c r="C2733" s="5" t="str">
        <f>IFERROR(__xludf.DUMMYFUNCTION("REGEXREPLACE(B2733, ""[[:punct:]]"", """")"),"SinTerRIGHT Probably true😂")</f>
        <v>SinTerRIGHT Probably true😂</v>
      </c>
      <c r="D2733" s="7">
        <f>IFERROR(__xludf.DUMMYFUNCTION("LEN(REGEXREPLACE(C2733, ""[[:punct:]]"", """"))"),27.0)</f>
        <v>27</v>
      </c>
      <c r="E2733" s="7">
        <f>IFERROR(__xludf.DUMMYFUNCTION("COUNTA(SPLIT(REGEXREPLACE(C2733, ""[[:punct:]]"", """"), "" ""))"),3.0)</f>
        <v>3</v>
      </c>
      <c r="F2733" s="8">
        <f t="shared" si="1"/>
        <v>9</v>
      </c>
    </row>
    <row r="2734">
      <c r="A2734" s="2" t="s">
        <v>5866</v>
      </c>
      <c r="B2734" s="1" t="s">
        <v>5867</v>
      </c>
      <c r="C2734" s="5" t="str">
        <f>IFERROR(__xludf.DUMMYFUNCTION("REGEXREPLACE(B2734, ""[[:punct:]]"", """")"),"My inbox is exploding now about this teacher and this school Its so much worse than I thought More tomorrow")</f>
        <v>My inbox is exploding now about this teacher and this school Its so much worse than I thought More tomorrow</v>
      </c>
      <c r="D2734" s="7">
        <f>IFERROR(__xludf.DUMMYFUNCTION("LEN(REGEXREPLACE(C2734, ""[[:punct:]]"", """"))"),107.0)</f>
        <v>107</v>
      </c>
      <c r="E2734" s="7">
        <f>IFERROR(__xludf.DUMMYFUNCTION("COUNTA(SPLIT(REGEXREPLACE(C2734, ""[[:punct:]]"", """"), "" ""))"),20.0)</f>
        <v>20</v>
      </c>
      <c r="F2734" s="8">
        <f t="shared" si="1"/>
        <v>5.35</v>
      </c>
    </row>
    <row r="2735">
      <c r="A2735" s="2" t="s">
        <v>5868</v>
      </c>
      <c r="B2735" s="1" t="s">
        <v>5869</v>
      </c>
      <c r="C2735" s="5" t="str">
        <f>IFERROR(__xludf.DUMMYFUNCTION("REGEXREPLACE(B2735, ""[[:punct:]]"", """")"),"Maze makes the best videos Definitely recommend following")</f>
        <v>Maze makes the best videos Definitely recommend following</v>
      </c>
      <c r="D2735" s="7">
        <f>IFERROR(__xludf.DUMMYFUNCTION("LEN(REGEXREPLACE(C2735, ""[[:punct:]]"", """"))"),57.0)</f>
        <v>57</v>
      </c>
      <c r="E2735" s="7">
        <f>IFERROR(__xludf.DUMMYFUNCTION("COUNTA(SPLIT(REGEXREPLACE(C2735, ""[[:punct:]]"", """"), "" ""))"),8.0)</f>
        <v>8</v>
      </c>
      <c r="F2735" s="8">
        <f t="shared" si="1"/>
        <v>7.125</v>
      </c>
    </row>
    <row r="2736">
      <c r="A2736" s="2" t="s">
        <v>5870</v>
      </c>
      <c r="B2736" s="1" t="s">
        <v>5871</v>
      </c>
      <c r="C2736" s="5" t="str">
        <f>IFERROR(__xludf.DUMMYFUNCTION("REGEXREPLACE(B2736, ""[[:punct:]]"", """")"),"Its true that Moscow is aesthetically a beautiful city I took these photos when I was there in 2016 The grocery stores are even more beautiful than the train stations I remember being shocked how stunning it was so I snapped a photo The train stations are"&amp;" delightful too httpstcoY597I5QqFA")</f>
        <v>Its true that Moscow is aesthetically a beautiful city I took these photos when I was there in 2016 The grocery stores are even more beautiful than the train stations I remember being shocked how stunning it was so I snapped a photo The train stations are delightful too httpstcoY597I5QqFA</v>
      </c>
      <c r="D2736" s="7">
        <f>IFERROR(__xludf.DUMMYFUNCTION("LEN(REGEXREPLACE(C2736, ""[[:punct:]]"", """"))"),289.0)</f>
        <v>289</v>
      </c>
      <c r="E2736" s="7">
        <f>IFERROR(__xludf.DUMMYFUNCTION("COUNTA(SPLIT(REGEXREPLACE(C2736, ""[[:punct:]]"", """"), "" ""))"),50.0)</f>
        <v>50</v>
      </c>
      <c r="F2736" s="8">
        <f t="shared" si="1"/>
        <v>5.78</v>
      </c>
    </row>
    <row r="2737">
      <c r="A2737" s="2" t="s">
        <v>5873</v>
      </c>
      <c r="B2737" s="1" t="s">
        <v>5874</v>
      </c>
      <c r="C2737" s="5" t="str">
        <f>IFERROR(__xludf.DUMMYFUNCTION("REGEXREPLACE(B2737, ""[[:punct:]]"", """")"),"UberBlacked 😂")</f>
        <v>UberBlacked 😂</v>
      </c>
      <c r="D2737" s="7">
        <f>IFERROR(__xludf.DUMMYFUNCTION("LEN(REGEXREPLACE(C2737, ""[[:punct:]]"", """"))"),14.0)</f>
        <v>14</v>
      </c>
      <c r="E2737" s="7">
        <f>IFERROR(__xludf.DUMMYFUNCTION("COUNTA(SPLIT(REGEXREPLACE(C2737, ""[[:punct:]]"", """"), "" ""))"),2.0)</f>
        <v>2</v>
      </c>
      <c r="F2737" s="8">
        <f t="shared" si="1"/>
        <v>7</v>
      </c>
    </row>
    <row r="2738">
      <c r="A2738" s="2" t="s">
        <v>5875</v>
      </c>
      <c r="B2738" s="1" t="s">
        <v>5876</v>
      </c>
      <c r="C2738" s="5" t="str">
        <f>IFERROR(__xludf.DUMMYFUNCTION("REGEXREPLACE(B2738, ""[[:punct:]]"", """")"),"StephenStahr Well other parts of the country are😂 Not Moscow")</f>
        <v>StephenStahr Well other parts of the country are😂 Not Moscow</v>
      </c>
      <c r="D2738" s="7">
        <f>IFERROR(__xludf.DUMMYFUNCTION("LEN(REGEXREPLACE(C2738, ""[[:punct:]]"", """"))"),61.0)</f>
        <v>61</v>
      </c>
      <c r="E2738" s="7">
        <f>IFERROR(__xludf.DUMMYFUNCTION("COUNTA(SPLIT(REGEXREPLACE(C2738, ""[[:punct:]]"", """"), "" ""))"),10.0)</f>
        <v>10</v>
      </c>
      <c r="F2738" s="8">
        <f t="shared" si="1"/>
        <v>6.1</v>
      </c>
    </row>
    <row r="2739">
      <c r="A2739" s="2" t="s">
        <v>5877</v>
      </c>
      <c r="B2739" s="1" t="s">
        <v>5878</v>
      </c>
      <c r="C2739" s="5" t="str">
        <f>IFERROR(__xludf.DUMMYFUNCTION("REGEXREPLACE(B2739, ""[[:punct:]]"", """")"),"4v8qgxn5hg No I wish Didnt make it there I heard its gorgeous")</f>
        <v>4v8qgxn5hg No I wish Didnt make it there I heard its gorgeous</v>
      </c>
      <c r="D2739" s="7">
        <f>IFERROR(__xludf.DUMMYFUNCTION("LEN(REGEXREPLACE(C2739, ""[[:punct:]]"", """"))"),61.0)</f>
        <v>61</v>
      </c>
      <c r="E2739" s="7">
        <f>IFERROR(__xludf.DUMMYFUNCTION("COUNTA(SPLIT(REGEXREPLACE(C2739, ""[[:punct:]]"", """"), "" ""))"),12.0)</f>
        <v>12</v>
      </c>
      <c r="F2739" s="8">
        <f t="shared" si="1"/>
        <v>5.083333333</v>
      </c>
    </row>
    <row r="2740">
      <c r="A2740" s="2" t="s">
        <v>5879</v>
      </c>
      <c r="B2740" s="1" t="s">
        <v>5880</v>
      </c>
      <c r="C2740" s="5" t="str">
        <f>IFERROR(__xludf.DUMMYFUNCTION("REGEXREPLACE(B2740, ""[[:punct:]]"", """")"),"boxersacha Yes")</f>
        <v>boxersacha Yes</v>
      </c>
      <c r="D2740" s="7">
        <f>IFERROR(__xludf.DUMMYFUNCTION("LEN(REGEXREPLACE(C2740, ""[[:punct:]]"", """"))"),14.0)</f>
        <v>14</v>
      </c>
      <c r="E2740" s="7">
        <f>IFERROR(__xludf.DUMMYFUNCTION("COUNTA(SPLIT(REGEXREPLACE(C2740, ""[[:punct:]]"", """"), "" ""))"),2.0)</f>
        <v>2</v>
      </c>
      <c r="F2740" s="8">
        <f t="shared" si="1"/>
        <v>7</v>
      </c>
    </row>
    <row r="2741">
      <c r="A2741" s="2" t="s">
        <v>5881</v>
      </c>
      <c r="B2741" s="1" t="s">
        <v>5882</v>
      </c>
      <c r="C2741" s="5" t="str">
        <f>IFERROR(__xludf.DUMMYFUNCTION("REGEXREPLACE(B2741, ""[[:punct:]]"", """")"),"TaraBull808 😂😂")</f>
        <v>TaraBull808 😂😂</v>
      </c>
      <c r="D2741" s="7">
        <f>IFERROR(__xludf.DUMMYFUNCTION("LEN(REGEXREPLACE(C2741, ""[[:punct:]]"", """"))"),16.0)</f>
        <v>16</v>
      </c>
      <c r="E2741" s="7">
        <f>IFERROR(__xludf.DUMMYFUNCTION("COUNTA(SPLIT(REGEXREPLACE(C2741, ""[[:punct:]]"", """"), "" ""))"),2.0)</f>
        <v>2</v>
      </c>
      <c r="F2741" s="8">
        <f t="shared" si="1"/>
        <v>8</v>
      </c>
    </row>
    <row r="2742">
      <c r="A2742" s="2" t="s">
        <v>5883</v>
      </c>
      <c r="B2742" s="1" t="s">
        <v>5884</v>
      </c>
      <c r="C2742" s="5" t="str">
        <f>IFERROR(__xludf.DUMMYFUNCTION("REGEXREPLACE(B2742, ""[[:punct:]]"", """")"),"BIG WIN for Arizona students Thank you to everyone who helped share and bring attention to this")</f>
        <v>BIG WIN for Arizona students Thank you to everyone who helped share and bring attention to this</v>
      </c>
      <c r="D2742" s="7">
        <f>IFERROR(__xludf.DUMMYFUNCTION("LEN(REGEXREPLACE(C2742, ""[[:punct:]]"", """"))"),95.0)</f>
        <v>95</v>
      </c>
      <c r="E2742" s="7">
        <f>IFERROR(__xludf.DUMMYFUNCTION("COUNTA(SPLIT(REGEXREPLACE(C2742, ""[[:punct:]]"", """"), "" ""))"),17.0)</f>
        <v>17</v>
      </c>
      <c r="F2742" s="8">
        <f t="shared" si="1"/>
        <v>5.588235294</v>
      </c>
    </row>
    <row r="2743">
      <c r="A2743" s="2" t="s">
        <v>5885</v>
      </c>
      <c r="B2743" s="1" t="s">
        <v>5886</v>
      </c>
      <c r="C2743" s="5" t="str">
        <f>IFERROR(__xludf.DUMMYFUNCTION("REGEXREPLACE(B2743, ""[[:punct:]]"", """")"),"amuse You bet httpstcol0zK2MPI8u")</f>
        <v>amuse You bet httpstcol0zK2MPI8u</v>
      </c>
      <c r="D2743" s="7">
        <f>IFERROR(__xludf.DUMMYFUNCTION("LEN(REGEXREPLACE(C2743, ""[[:punct:]]"", """"))"),32.0)</f>
        <v>32</v>
      </c>
      <c r="E2743" s="7">
        <f>IFERROR(__xludf.DUMMYFUNCTION("COUNTA(SPLIT(REGEXREPLACE(C2743, ""[[:punct:]]"", """"), "" ""))"),4.0)</f>
        <v>4</v>
      </c>
      <c r="F2743" s="8">
        <f t="shared" si="1"/>
        <v>8</v>
      </c>
    </row>
    <row r="2744">
      <c r="A2744" s="2" t="s">
        <v>5888</v>
      </c>
      <c r="B2744" s="1" t="s">
        <v>5889</v>
      </c>
      <c r="C2744" s="5" t="str">
        <f>IFERROR(__xludf.DUMMYFUNCTION("REGEXREPLACE(B2744, ""[[:punct:]]"", """")"),"Disgusting")</f>
        <v>Disgusting</v>
      </c>
      <c r="D2744" s="7">
        <f>IFERROR(__xludf.DUMMYFUNCTION("LEN(REGEXREPLACE(C2744, ""[[:punct:]]"", """"))"),10.0)</f>
        <v>10</v>
      </c>
      <c r="E2744" s="7">
        <f>IFERROR(__xludf.DUMMYFUNCTION("COUNTA(SPLIT(REGEXREPLACE(C2744, ""[[:punct:]]"", """"), "" ""))"),1.0)</f>
        <v>1</v>
      </c>
      <c r="F2744" s="8">
        <f t="shared" si="1"/>
        <v>10</v>
      </c>
    </row>
    <row r="2745">
      <c r="A2745" s="2" t="s">
        <v>5890</v>
      </c>
      <c r="B2745" s="1" t="s">
        <v>5891</v>
      </c>
      <c r="C2745" s="5" t="str">
        <f>IFERROR(__xludf.DUMMYFUNCTION("REGEXREPLACE(B2745, ""[[:punct:]]"", """")"),"Cry harder")</f>
        <v>Cry harder</v>
      </c>
      <c r="D2745" s="7">
        <f>IFERROR(__xludf.DUMMYFUNCTION("LEN(REGEXREPLACE(C2745, ""[[:punct:]]"", """"))"),10.0)</f>
        <v>10</v>
      </c>
      <c r="E2745" s="7">
        <f>IFERROR(__xludf.DUMMYFUNCTION("COUNTA(SPLIT(REGEXREPLACE(C2745, ""[[:punct:]]"", """"), "" ""))"),2.0)</f>
        <v>2</v>
      </c>
      <c r="F2745" s="8">
        <f t="shared" si="1"/>
        <v>5</v>
      </c>
    </row>
    <row r="2746">
      <c r="A2746" s="2" t="s">
        <v>5892</v>
      </c>
      <c r="B2746" s="1" t="s">
        <v>5893</v>
      </c>
      <c r="C2746" s="5" t="str">
        <f>IFERROR(__xludf.DUMMYFUNCTION("REGEXREPLACE(B2746, ""[[:punct:]]"", """")"),"I’m a WOMAN An adult human female Calling women “vagina owners” is demeaning and misogynistic")</f>
        <v>I’m a WOMAN An adult human female Calling women “vagina owners” is demeaning and misogynistic</v>
      </c>
      <c r="D2746" s="7">
        <f>IFERROR(__xludf.DUMMYFUNCTION("LEN(REGEXREPLACE(C2746, ""[[:punct:]]"", """"))"),93.0)</f>
        <v>93</v>
      </c>
      <c r="E2746" s="7">
        <f>IFERROR(__xludf.DUMMYFUNCTION("COUNTA(SPLIT(REGEXREPLACE(C2746, ""[[:punct:]]"", """"), "" ""))"),15.0)</f>
        <v>15</v>
      </c>
      <c r="F2746" s="8">
        <f t="shared" si="1"/>
        <v>6.2</v>
      </c>
    </row>
    <row r="2747">
      <c r="A2747" s="2" t="s">
        <v>5894</v>
      </c>
      <c r="B2747" s="1" t="s">
        <v>5895</v>
      </c>
      <c r="C2747" s="5" t="str">
        <f>IFERROR(__xludf.DUMMYFUNCTION("REGEXREPLACE(B2747, ""[[:punct:]]"", """")"),"Mostly military age males Terrifying")</f>
        <v>Mostly military age males Terrifying</v>
      </c>
      <c r="D2747" s="7">
        <f>IFERROR(__xludf.DUMMYFUNCTION("LEN(REGEXREPLACE(C2747, ""[[:punct:]]"", """"))"),36.0)</f>
        <v>36</v>
      </c>
      <c r="E2747" s="7">
        <f>IFERROR(__xludf.DUMMYFUNCTION("COUNTA(SPLIT(REGEXREPLACE(C2747, ""[[:punct:]]"", """"), "" ""))"),5.0)</f>
        <v>5</v>
      </c>
      <c r="F2747" s="8">
        <f t="shared" si="1"/>
        <v>7.2</v>
      </c>
    </row>
    <row r="2748">
      <c r="A2748" s="2" t="s">
        <v>5896</v>
      </c>
      <c r="B2748" s="1" t="s">
        <v>5897</v>
      </c>
      <c r="C2748" s="5" t="str">
        <f>IFERROR(__xludf.DUMMYFUNCTION("REGEXREPLACE(B2748, ""[[:punct:]]"", """")"),"Your daily reminder that American citizens are currently being held hostage by a terrorist organization The media doesn’t talk about this")</f>
        <v>Your daily reminder that American citizens are currently being held hostage by a terrorist organization The media doesn’t talk about this</v>
      </c>
      <c r="D2748" s="7">
        <f>IFERROR(__xludf.DUMMYFUNCTION("LEN(REGEXREPLACE(C2748, ""[[:punct:]]"", """"))"),137.0)</f>
        <v>137</v>
      </c>
      <c r="E2748" s="7">
        <f>IFERROR(__xludf.DUMMYFUNCTION("COUNTA(SPLIT(REGEXREPLACE(C2748, ""[[:punct:]]"", """"), "" ""))"),21.0)</f>
        <v>21</v>
      </c>
      <c r="F2748" s="8">
        <f t="shared" si="1"/>
        <v>6.523809524</v>
      </c>
    </row>
    <row r="2749">
      <c r="A2749" s="2" t="s">
        <v>5898</v>
      </c>
      <c r="B2749" s="1" t="s">
        <v>5899</v>
      </c>
      <c r="C2749" s="5" t="str">
        <f>IFERROR(__xludf.DUMMYFUNCTION("REGEXREPLACE(B2749, ""[[:punct:]]"", """")"),"They really have to shove this in our faces everywhere It’s not accidental It’s all by design httpstcou8XwoLVSY1")</f>
        <v>They really have to shove this in our faces everywhere It’s not accidental It’s all by design httpstcou8XwoLVSY1</v>
      </c>
      <c r="D2749" s="7">
        <f>IFERROR(__xludf.DUMMYFUNCTION("LEN(REGEXREPLACE(C2749, ""[[:punct:]]"", """"))"),112.0)</f>
        <v>112</v>
      </c>
      <c r="E2749" s="7">
        <f>IFERROR(__xludf.DUMMYFUNCTION("COUNTA(SPLIT(REGEXREPLACE(C2749, ""[[:punct:]]"", """"), "" ""))"),18.0)</f>
        <v>18</v>
      </c>
      <c r="F2749" s="8">
        <f t="shared" si="1"/>
        <v>6.222222222</v>
      </c>
    </row>
    <row r="2750">
      <c r="A2750" s="2" t="s">
        <v>5901</v>
      </c>
      <c r="B2750" s="4" t="s">
        <v>5902</v>
      </c>
      <c r="C2750" s="5" t="str">
        <f>IFERROR(__xludf.DUMMYFUNCTION("REGEXREPLACE(B2750, ""[[:punct:]]"", """")"),"httpstcohKsWq7DNe7")</f>
        <v>httpstcohKsWq7DNe7</v>
      </c>
      <c r="D2750" s="7">
        <f>IFERROR(__xludf.DUMMYFUNCTION("LEN(REGEXREPLACE(C2750, ""[[:punct:]]"", """"))"),18.0)</f>
        <v>18</v>
      </c>
      <c r="E2750" s="7">
        <f>IFERROR(__xludf.DUMMYFUNCTION("COUNTA(SPLIT(REGEXREPLACE(C2750, ""[[:punct:]]"", """"), "" ""))"),1.0)</f>
        <v>1</v>
      </c>
      <c r="F2750" s="8">
        <f t="shared" si="1"/>
        <v>18</v>
      </c>
    </row>
    <row r="2751">
      <c r="A2751" s="2" t="s">
        <v>5904</v>
      </c>
      <c r="B2751" s="1" t="s">
        <v>5905</v>
      </c>
      <c r="C2751" s="5" t="str">
        <f>IFERROR(__xludf.DUMMYFUNCTION("REGEXREPLACE(B2751, ""[[:punct:]]"", """")"),"So stunning and brave They skipped lunch and they want us to congratulate them 😂")</f>
        <v>So stunning and brave They skipped lunch and they want us to congratulate them 😂</v>
      </c>
      <c r="D2751" s="7">
        <f>IFERROR(__xludf.DUMMYFUNCTION("LEN(REGEXREPLACE(C2751, ""[[:punct:]]"", """"))"),81.0)</f>
        <v>81</v>
      </c>
      <c r="E2751" s="7">
        <f>IFERROR(__xludf.DUMMYFUNCTION("COUNTA(SPLIT(REGEXREPLACE(C2751, ""[[:punct:]]"", """"), "" ""))"),15.0)</f>
        <v>15</v>
      </c>
      <c r="F2751" s="8">
        <f t="shared" si="1"/>
        <v>5.4</v>
      </c>
    </row>
    <row r="2752">
      <c r="A2752" s="2" t="s">
        <v>5906</v>
      </c>
      <c r="B2752" s="1" t="s">
        <v>5907</v>
      </c>
      <c r="C2752" s="5" t="str">
        <f>IFERROR(__xludf.DUMMYFUNCTION("REGEXREPLACE(B2752, ""[[:punct:]]"", """")"),"Republicans really just handed a House seat over to the Democrats A bunch of useless idiots All those who voted to expel Santos needs to be primaried")</f>
        <v>Republicans really just handed a House seat over to the Democrats A bunch of useless idiots All those who voted to expel Santos needs to be primaried</v>
      </c>
      <c r="D2752" s="7">
        <f>IFERROR(__xludf.DUMMYFUNCTION("LEN(REGEXREPLACE(C2752, ""[[:punct:]]"", """"))"),149.0)</f>
        <v>149</v>
      </c>
      <c r="E2752" s="7">
        <f>IFERROR(__xludf.DUMMYFUNCTION("COUNTA(SPLIT(REGEXREPLACE(C2752, ""[[:punct:]]"", """"), "" ""))"),27.0)</f>
        <v>27</v>
      </c>
      <c r="F2752" s="8">
        <f t="shared" si="1"/>
        <v>5.518518519</v>
      </c>
    </row>
    <row r="2753">
      <c r="A2753" s="2" t="s">
        <v>5908</v>
      </c>
      <c r="B2753" s="1" t="s">
        <v>5909</v>
      </c>
      <c r="C2753" s="5" t="str">
        <f>IFERROR(__xludf.DUMMYFUNCTION("REGEXREPLACE(B2753, ""[[:punct:]]"", """")"),"Dylan if you see this please dm me If anyone knows how I can get in touch with this guy please dm me")</f>
        <v>Dylan if you see this please dm me If anyone knows how I can get in touch with this guy please dm me</v>
      </c>
      <c r="D2753" s="7">
        <f>IFERROR(__xludf.DUMMYFUNCTION("LEN(REGEXREPLACE(C2753, ""[[:punct:]]"", """"))"),100.0)</f>
        <v>100</v>
      </c>
      <c r="E2753" s="7">
        <f>IFERROR(__xludf.DUMMYFUNCTION("COUNTA(SPLIT(REGEXREPLACE(C2753, ""[[:punct:]]"", """"), "" ""))"),23.0)</f>
        <v>23</v>
      </c>
      <c r="F2753" s="8">
        <f t="shared" si="1"/>
        <v>4.347826087</v>
      </c>
    </row>
    <row r="2754">
      <c r="A2754" s="2" t="s">
        <v>5910</v>
      </c>
      <c r="B2754" s="1" t="s">
        <v>5911</v>
      </c>
      <c r="C2754" s="5" t="str">
        <f>IFERROR(__xludf.DUMMYFUNCTION("REGEXREPLACE(B2754, ""[[:punct:]]"", """")"),"Where does this end")</f>
        <v>Where does this end</v>
      </c>
      <c r="D2754" s="7">
        <f>IFERROR(__xludf.DUMMYFUNCTION("LEN(REGEXREPLACE(C2754, ""[[:punct:]]"", """"))"),19.0)</f>
        <v>19</v>
      </c>
      <c r="E2754" s="7">
        <f>IFERROR(__xludf.DUMMYFUNCTION("COUNTA(SPLIT(REGEXREPLACE(C2754, ""[[:punct:]]"", """"), "" ""))"),4.0)</f>
        <v>4</v>
      </c>
      <c r="F2754" s="8">
        <f t="shared" si="1"/>
        <v>4.75</v>
      </c>
    </row>
    <row r="2755">
      <c r="A2755" s="2" t="s">
        <v>5912</v>
      </c>
      <c r="B2755" s="1" t="s">
        <v>5913</v>
      </c>
      <c r="C2755" s="5" t="str">
        <f>IFERROR(__xludf.DUMMYFUNCTION("REGEXREPLACE(B2755, ""[[:punct:]]"", """")"),"The President of the United States joined a Chinese spyware app httpstcohgvdCsaW7a")</f>
        <v>The President of the United States joined a Chinese spyware app httpstcohgvdCsaW7a</v>
      </c>
      <c r="D2755" s="7">
        <f>IFERROR(__xludf.DUMMYFUNCTION("LEN(REGEXREPLACE(C2755, ""[[:punct:]]"", """"))"),82.0)</f>
        <v>82</v>
      </c>
      <c r="E2755" s="7">
        <f>IFERROR(__xludf.DUMMYFUNCTION("COUNTA(SPLIT(REGEXREPLACE(C2755, ""[[:punct:]]"", """"), "" ""))"),12.0)</f>
        <v>12</v>
      </c>
      <c r="F2755" s="8">
        <f t="shared" si="1"/>
        <v>6.833333333</v>
      </c>
    </row>
    <row r="2756">
      <c r="A2756" s="2" t="s">
        <v>5915</v>
      </c>
      <c r="B2756" s="1" t="s">
        <v>5916</v>
      </c>
      <c r="C2756" s="5" t="str">
        <f>IFERROR(__xludf.DUMMYFUNCTION("REGEXREPLACE(B2756, ""[[:punct:]]"", """")"),"Today would be a great day to impeach Alejandro Mayorkas")</f>
        <v>Today would be a great day to impeach Alejandro Mayorkas</v>
      </c>
      <c r="D2756" s="7">
        <f>IFERROR(__xludf.DUMMYFUNCTION("LEN(REGEXREPLACE(C2756, ""[[:punct:]]"", """"))"),56.0)</f>
        <v>56</v>
      </c>
      <c r="E2756" s="7">
        <f>IFERROR(__xludf.DUMMYFUNCTION("COUNTA(SPLIT(REGEXREPLACE(C2756, ""[[:punct:]]"", """"), "" ""))"),10.0)</f>
        <v>10</v>
      </c>
      <c r="F2756" s="8">
        <f t="shared" si="1"/>
        <v>5.6</v>
      </c>
    </row>
    <row r="2757">
      <c r="A2757" s="2" t="s">
        <v>5917</v>
      </c>
      <c r="B2757" s="1" t="s">
        <v>5918</v>
      </c>
      <c r="C2757" s="5" t="str">
        <f>IFERROR(__xludf.DUMMYFUNCTION("REGEXREPLACE(B2757, ""[[:punct:]]"", """")"),"Pro Hamas protesters surrounded a HOSPITAL in Toronto chanting for “intifada” A hospital They terrorized sick patients because the hospital was originally founded by Jews httpstcowVGtfnV8fd")</f>
        <v>Pro Hamas protesters surrounded a HOSPITAL in Toronto chanting for “intifada” A hospital They terrorized sick patients because the hospital was originally founded by Jews httpstcowVGtfnV8fd</v>
      </c>
      <c r="D2757" s="7">
        <f>IFERROR(__xludf.DUMMYFUNCTION("LEN(REGEXREPLACE(C2757, ""[[:punct:]]"", """"))"),189.0)</f>
        <v>189</v>
      </c>
      <c r="E2757" s="7">
        <f>IFERROR(__xludf.DUMMYFUNCTION("COUNTA(SPLIT(REGEXREPLACE(C2757, ""[[:punct:]]"", """"), "" ""))"),26.0)</f>
        <v>26</v>
      </c>
      <c r="F2757" s="8">
        <f t="shared" si="1"/>
        <v>7.269230769</v>
      </c>
    </row>
    <row r="2758">
      <c r="A2758" s="2" t="s">
        <v>5920</v>
      </c>
      <c r="B2758" s="1" t="s">
        <v>5921</v>
      </c>
      <c r="C2758" s="5" t="str">
        <f>IFERROR(__xludf.DUMMYFUNCTION("REGEXREPLACE(B2758, ""[[:punct:]]"", """")"),"Racist Whiteowned businesses should sue How is this legal")</f>
        <v>Racist Whiteowned businesses should sue How is this legal</v>
      </c>
      <c r="D2758" s="7">
        <f>IFERROR(__xludf.DUMMYFUNCTION("LEN(REGEXREPLACE(C2758, ""[[:punct:]]"", """"))"),57.0)</f>
        <v>57</v>
      </c>
      <c r="E2758" s="7">
        <f>IFERROR(__xludf.DUMMYFUNCTION("COUNTA(SPLIT(REGEXREPLACE(C2758, ""[[:punct:]]"", """"), "" ""))"),9.0)</f>
        <v>9</v>
      </c>
      <c r="F2758" s="8">
        <f t="shared" si="1"/>
        <v>6.333333333</v>
      </c>
    </row>
    <row r="2759">
      <c r="A2759" s="2" t="s">
        <v>5922</v>
      </c>
      <c r="B2759" s="1" t="s">
        <v>5923</v>
      </c>
      <c r="C2759" s="5" t="str">
        <f>IFERROR(__xludf.DUMMYFUNCTION("REGEXREPLACE(B2759, ""[[:punct:]]"", """")"),"MeganFoxWriter 😂 But I guess better safe than sorry")</f>
        <v>MeganFoxWriter 😂 But I guess better safe than sorry</v>
      </c>
      <c r="D2759" s="7">
        <f>IFERROR(__xludf.DUMMYFUNCTION("LEN(REGEXREPLACE(C2759, ""[[:punct:]]"", """"))"),52.0)</f>
        <v>52</v>
      </c>
      <c r="E2759" s="7">
        <f>IFERROR(__xludf.DUMMYFUNCTION("COUNTA(SPLIT(REGEXREPLACE(C2759, ""[[:punct:]]"", """"), "" ""))"),9.0)</f>
        <v>9</v>
      </c>
      <c r="F2759" s="8">
        <f t="shared" si="1"/>
        <v>5.777777778</v>
      </c>
    </row>
    <row r="2760">
      <c r="A2760" s="2" t="s">
        <v>5924</v>
      </c>
      <c r="B2760" s="1" t="s">
        <v>5925</v>
      </c>
      <c r="C2760" s="5" t="str">
        <f>IFERROR(__xludf.DUMMYFUNCTION("REGEXREPLACE(B2760, ""[[:punct:]]"", """")"),"Where have we seen this before")</f>
        <v>Where have we seen this before</v>
      </c>
      <c r="D2760" s="7">
        <f>IFERROR(__xludf.DUMMYFUNCTION("LEN(REGEXREPLACE(C2760, ""[[:punct:]]"", """"))"),30.0)</f>
        <v>30</v>
      </c>
      <c r="E2760" s="7">
        <f>IFERROR(__xludf.DUMMYFUNCTION("COUNTA(SPLIT(REGEXREPLACE(C2760, ""[[:punct:]]"", """"), "" ""))"),6.0)</f>
        <v>6</v>
      </c>
      <c r="F2760" s="8">
        <f t="shared" si="1"/>
        <v>5</v>
      </c>
    </row>
    <row r="2761">
      <c r="A2761" s="2" t="s">
        <v>5926</v>
      </c>
      <c r="B2761" s="1" t="s">
        <v>5927</v>
      </c>
      <c r="C2761" s="5" t="str">
        <f>IFERROR(__xludf.DUMMYFUNCTION("REGEXREPLACE(B2761, ""[[:punct:]]"", """")"),"VoxYehudi MalcolmfleX48 🤣")</f>
        <v>VoxYehudi MalcolmfleX48 🤣</v>
      </c>
      <c r="D2761" s="7">
        <f>IFERROR(__xludf.DUMMYFUNCTION("LEN(REGEXREPLACE(C2761, ""[[:punct:]]"", """"))"),26.0)</f>
        <v>26</v>
      </c>
      <c r="E2761" s="7">
        <f>IFERROR(__xludf.DUMMYFUNCTION("COUNTA(SPLIT(REGEXREPLACE(C2761, ""[[:punct:]]"", """"), "" ""))"),3.0)</f>
        <v>3</v>
      </c>
      <c r="F2761" s="8">
        <f t="shared" si="1"/>
        <v>8.666666667</v>
      </c>
    </row>
    <row r="2762">
      <c r="A2762" s="2" t="s">
        <v>5928</v>
      </c>
      <c r="B2762" s="1" t="s">
        <v>5929</v>
      </c>
      <c r="C2762" s="5" t="str">
        <f>IFERROR(__xludf.DUMMYFUNCTION("REGEXREPLACE(B2762, ""[[:punct:]]"", """")"),"MalcolmfleX48 I think so too I have none of those symptoms Probably just the angle")</f>
        <v>MalcolmfleX48 I think so too I have none of those symptoms Probably just the angle</v>
      </c>
      <c r="D2762" s="7">
        <f>IFERROR(__xludf.DUMMYFUNCTION("LEN(REGEXREPLACE(C2762, ""[[:punct:]]"", """"))"),82.0)</f>
        <v>82</v>
      </c>
      <c r="E2762" s="7">
        <f>IFERROR(__xludf.DUMMYFUNCTION("COUNTA(SPLIT(REGEXREPLACE(C2762, ""[[:punct:]]"", """"), "" ""))"),15.0)</f>
        <v>15</v>
      </c>
      <c r="F2762" s="8">
        <f t="shared" si="1"/>
        <v>5.466666667</v>
      </c>
    </row>
    <row r="2763">
      <c r="A2763" s="2" t="s">
        <v>5930</v>
      </c>
      <c r="B2763" s="1" t="s">
        <v>5931</v>
      </c>
      <c r="C2763" s="5" t="str">
        <f>IFERROR(__xludf.DUMMYFUNCTION("REGEXREPLACE(B2763, ""[[:punct:]]"", """")"),"HourOftheSon 😂")</f>
        <v>HourOftheSon 😂</v>
      </c>
      <c r="D2763" s="7">
        <f>IFERROR(__xludf.DUMMYFUNCTION("LEN(REGEXREPLACE(C2763, ""[[:punct:]]"", """"))"),15.0)</f>
        <v>15</v>
      </c>
      <c r="E2763" s="7">
        <f>IFERROR(__xludf.DUMMYFUNCTION("COUNTA(SPLIT(REGEXREPLACE(C2763, ""[[:punct:]]"", """"), "" ""))"),2.0)</f>
        <v>2</v>
      </c>
      <c r="F2763" s="8">
        <f t="shared" si="1"/>
        <v>7.5</v>
      </c>
    </row>
    <row r="2764">
      <c r="A2764" s="2" t="s">
        <v>5932</v>
      </c>
      <c r="B2764" s="1" t="s">
        <v>5933</v>
      </c>
      <c r="C2764" s="5" t="str">
        <f>IFERROR(__xludf.DUMMYFUNCTION("REGEXREPLACE(B2764, ""[[:punct:]]"", """")"),"stillgray Yup And now they’re emboldened to commit acts of violence")</f>
        <v>stillgray Yup And now they’re emboldened to commit acts of violence</v>
      </c>
      <c r="D2764" s="7">
        <f>IFERROR(__xludf.DUMMYFUNCTION("LEN(REGEXREPLACE(C2764, ""[[:punct:]]"", """"))"),67.0)</f>
        <v>67</v>
      </c>
      <c r="E2764" s="7">
        <f>IFERROR(__xludf.DUMMYFUNCTION("COUNTA(SPLIT(REGEXREPLACE(C2764, ""[[:punct:]]"", """"), "" ""))"),11.0)</f>
        <v>11</v>
      </c>
      <c r="F2764" s="8">
        <f t="shared" si="1"/>
        <v>6.090909091</v>
      </c>
    </row>
    <row r="2765">
      <c r="A2765" s="2" t="s">
        <v>5934</v>
      </c>
      <c r="B2765" s="1" t="s">
        <v>5935</v>
      </c>
      <c r="C2765" s="5" t="str">
        <f>IFERROR(__xludf.DUMMYFUNCTION("REGEXREPLACE(B2765, ""[[:punct:]]"", """")"),"I’m not sure what to do with this information… Thoughts httpstcoaUPMDmFKuG")</f>
        <v>I’m not sure what to do with this information… Thoughts httpstcoaUPMDmFKuG</v>
      </c>
      <c r="D2765" s="7">
        <f>IFERROR(__xludf.DUMMYFUNCTION("LEN(REGEXREPLACE(C2765, ""[[:punct:]]"", """"))"),74.0)</f>
        <v>74</v>
      </c>
      <c r="E2765" s="7">
        <f>IFERROR(__xludf.DUMMYFUNCTION("COUNTA(SPLIT(REGEXREPLACE(C2765, ""[[:punct:]]"", """"), "" ""))"),11.0)</f>
        <v>11</v>
      </c>
      <c r="F2765" s="8">
        <f t="shared" si="1"/>
        <v>6.727272727</v>
      </c>
    </row>
    <row r="2766">
      <c r="A2766" s="2" t="s">
        <v>5937</v>
      </c>
      <c r="B2766" s="1" t="s">
        <v>5938</v>
      </c>
      <c r="C2766" s="5" t="str">
        <f>IFERROR(__xludf.DUMMYFUNCTION("REGEXREPLACE(B2766, ""[[:punct:]]"", """")"),"They want me murdered because I reshare their tiktoks")</f>
        <v>They want me murdered because I reshare their tiktoks</v>
      </c>
      <c r="D2766" s="7">
        <f>IFERROR(__xludf.DUMMYFUNCTION("LEN(REGEXREPLACE(C2766, ""[[:punct:]]"", """"))"),53.0)</f>
        <v>53</v>
      </c>
      <c r="E2766" s="7">
        <f>IFERROR(__xludf.DUMMYFUNCTION("COUNTA(SPLIT(REGEXREPLACE(C2766, ""[[:punct:]]"", """"), "" ""))"),9.0)</f>
        <v>9</v>
      </c>
      <c r="F2766" s="8">
        <f t="shared" si="1"/>
        <v>5.888888889</v>
      </c>
    </row>
    <row r="2767">
      <c r="A2767" s="2" t="s">
        <v>5939</v>
      </c>
      <c r="B2767" s="1" t="s">
        <v>5940</v>
      </c>
      <c r="C2767" s="5" t="str">
        <f>IFERROR(__xludf.DUMMYFUNCTION("REGEXREPLACE(B2767, ""[[:punct:]]"", """")"),"stclairashley I’m on board with the legion of kids but not the small cottage Can we still be friends 😂")</f>
        <v>stclairashley I’m on board with the legion of kids but not the small cottage Can we still be friends 😂</v>
      </c>
      <c r="D2767" s="7">
        <f>IFERROR(__xludf.DUMMYFUNCTION("LEN(REGEXREPLACE(C2767, ""[[:punct:]]"", """"))"),103.0)</f>
        <v>103</v>
      </c>
      <c r="E2767" s="7">
        <f>IFERROR(__xludf.DUMMYFUNCTION("COUNTA(SPLIT(REGEXREPLACE(C2767, ""[[:punct:]]"", """"), "" ""))"),20.0)</f>
        <v>20</v>
      </c>
      <c r="F2767" s="8">
        <f t="shared" si="1"/>
        <v>5.15</v>
      </c>
    </row>
    <row r="2768">
      <c r="A2768" s="2" t="s">
        <v>5941</v>
      </c>
      <c r="B2768" s="1" t="s">
        <v>5942</v>
      </c>
      <c r="C2768" s="5" t="str">
        <f>IFERROR(__xludf.DUMMYFUNCTION("REGEXREPLACE(B2768, ""[[:punct:]]"", """")"),"MalcolmfleX48 Yes thats what I got also A call for LGBTQ violence in particular")</f>
        <v>MalcolmfleX48 Yes thats what I got also A call for LGBTQ violence in particular</v>
      </c>
      <c r="D2768" s="7">
        <f>IFERROR(__xludf.DUMMYFUNCTION("LEN(REGEXREPLACE(C2768, ""[[:punct:]]"", """"))"),79.0)</f>
        <v>79</v>
      </c>
      <c r="E2768" s="7">
        <f>IFERROR(__xludf.DUMMYFUNCTION("COUNTA(SPLIT(REGEXREPLACE(C2768, ""[[:punct:]]"", """"), "" ""))"),14.0)</f>
        <v>14</v>
      </c>
      <c r="F2768" s="8">
        <f t="shared" si="1"/>
        <v>5.642857143</v>
      </c>
    </row>
    <row r="2769">
      <c r="A2769" s="2" t="s">
        <v>5943</v>
      </c>
      <c r="B2769" s="1" t="s">
        <v>5944</v>
      </c>
      <c r="C2769" s="5" t="str">
        <f>IFERROR(__xludf.DUMMYFUNCTION("REGEXREPLACE(B2769, ""[[:punct:]]"", """")"),"What did Democrat Rep Casey Weinstein mean by this post which he posted just a few weeks after a trans terrorist shot up a school in Nashville httpstcoq5oxVG6fPc")</f>
        <v>What did Democrat Rep Casey Weinstein mean by this post which he posted just a few weeks after a trans terrorist shot up a school in Nashville httpstcoq5oxVG6fPc</v>
      </c>
      <c r="D2769" s="7">
        <f>IFERROR(__xludf.DUMMYFUNCTION("LEN(REGEXREPLACE(C2769, ""[[:punct:]]"", """"))"),161.0)</f>
        <v>161</v>
      </c>
      <c r="E2769" s="7">
        <f>IFERROR(__xludf.DUMMYFUNCTION("COUNTA(SPLIT(REGEXREPLACE(C2769, ""[[:punct:]]"", """"), "" ""))"),28.0)</f>
        <v>28</v>
      </c>
      <c r="F2769" s="8">
        <f t="shared" si="1"/>
        <v>5.75</v>
      </c>
    </row>
    <row r="2770">
      <c r="A2770" s="2" t="s">
        <v>5946</v>
      </c>
      <c r="B2770" s="1" t="s">
        <v>5947</v>
      </c>
      <c r="C2770" s="5" t="str">
        <f>IFERROR(__xludf.DUMMYFUNCTION("REGEXREPLACE(B2770, ""[[:punct:]]"", """")"),"Tune in to IngrahamAngle tonight around 740pm I’ll be on discussing the radical left’s obsession with attacking me for reposting their own videos 😂 httpstcoy3GuXDj9p3")</f>
        <v>Tune in to IngrahamAngle tonight around 740pm I’ll be on discussing the radical left’s obsession with attacking me for reposting their own videos 😂 httpstcoy3GuXDj9p3</v>
      </c>
      <c r="D2770" s="7">
        <f>IFERROR(__xludf.DUMMYFUNCTION("LEN(REGEXREPLACE(C2770, ""[[:punct:]]"", """"))"),167.0)</f>
        <v>167</v>
      </c>
      <c r="E2770" s="7">
        <f>IFERROR(__xludf.DUMMYFUNCTION("COUNTA(SPLIT(REGEXREPLACE(C2770, ""[[:punct:]]"", """"), "" ""))"),25.0)</f>
        <v>25</v>
      </c>
      <c r="F2770" s="8">
        <f t="shared" si="1"/>
        <v>6.68</v>
      </c>
    </row>
    <row r="2771">
      <c r="A2771" s="2" t="s">
        <v>5949</v>
      </c>
      <c r="B2771" s="1" t="s">
        <v>5950</v>
      </c>
      <c r="C2771" s="5" t="str">
        <f>IFERROR(__xludf.DUMMYFUNCTION("REGEXREPLACE(B2771, ""[[:punct:]]"", """")"),"There’s a deadly epidemic of trans violence in this country We need to address it")</f>
        <v>There’s a deadly epidemic of trans violence in this country We need to address it</v>
      </c>
      <c r="D2771" s="7">
        <f>IFERROR(__xludf.DUMMYFUNCTION("LEN(REGEXREPLACE(C2771, ""[[:punct:]]"", """"))"),81.0)</f>
        <v>81</v>
      </c>
      <c r="E2771" s="7">
        <f>IFERROR(__xludf.DUMMYFUNCTION("COUNTA(SPLIT(REGEXREPLACE(C2771, ""[[:punct:]]"", """"), "" ""))"),15.0)</f>
        <v>15</v>
      </c>
      <c r="F2771" s="8">
        <f t="shared" si="1"/>
        <v>5.4</v>
      </c>
    </row>
    <row r="2772">
      <c r="A2772" s="2" t="s">
        <v>5951</v>
      </c>
      <c r="B2772" s="1" t="s">
        <v>5952</v>
      </c>
      <c r="C2772" s="5" t="str">
        <f>IFERROR(__xludf.DUMMYFUNCTION("REGEXREPLACE(B2772, ""[[:punct:]]"", """")"),"“White nonhispanic from El Salvador” What")</f>
        <v>“White nonhispanic from El Salvador” What</v>
      </c>
      <c r="D2772" s="7">
        <f>IFERROR(__xludf.DUMMYFUNCTION("LEN(REGEXREPLACE(C2772, ""[[:punct:]]"", """"))"),41.0)</f>
        <v>41</v>
      </c>
      <c r="E2772" s="7">
        <f>IFERROR(__xludf.DUMMYFUNCTION("COUNTA(SPLIT(REGEXREPLACE(C2772, ""[[:punct:]]"", """"), "" ""))"),6.0)</f>
        <v>6</v>
      </c>
      <c r="F2772" s="8">
        <f t="shared" si="1"/>
        <v>6.833333333</v>
      </c>
    </row>
    <row r="2773">
      <c r="A2773" s="2" t="s">
        <v>5953</v>
      </c>
      <c r="B2773" s="1" t="s">
        <v>5954</v>
      </c>
      <c r="C2773" s="5" t="str">
        <f>IFERROR(__xludf.DUMMYFUNCTION("REGEXREPLACE(B2773, ""[[:punct:]]"", """")"),"What kind of hormones and drugs was the trans terrorist who shot up a Texas Church taking")</f>
        <v>What kind of hormones and drugs was the trans terrorist who shot up a Texas Church taking</v>
      </c>
      <c r="D2773" s="7">
        <f>IFERROR(__xludf.DUMMYFUNCTION("LEN(REGEXREPLACE(C2773, ""[[:punct:]]"", """"))"),89.0)</f>
        <v>89</v>
      </c>
      <c r="E2773" s="7">
        <f>IFERROR(__xludf.DUMMYFUNCTION("COUNTA(SPLIT(REGEXREPLACE(C2773, ""[[:punct:]]"", """"), "" ""))"),17.0)</f>
        <v>17</v>
      </c>
      <c r="F2773" s="8">
        <f t="shared" si="1"/>
        <v>5.235294118</v>
      </c>
    </row>
    <row r="2774">
      <c r="A2774" s="2" t="s">
        <v>5955</v>
      </c>
      <c r="B2774" s="1" t="s">
        <v>5956</v>
      </c>
      <c r="C2774" s="5" t="str">
        <f>IFERROR(__xludf.DUMMYFUNCTION("REGEXREPLACE(B2774, ""[[:punct:]]"", """")"),"BillAckman Great to hear 👍🏼")</f>
        <v>BillAckman Great to hear 👍🏼</v>
      </c>
      <c r="D2774" s="7">
        <f>IFERROR(__xludf.DUMMYFUNCTION("LEN(REGEXREPLACE(C2774, ""[[:punct:]]"", """"))"),29.0)</f>
        <v>29</v>
      </c>
      <c r="E2774" s="7">
        <f>IFERROR(__xludf.DUMMYFUNCTION("COUNTA(SPLIT(REGEXREPLACE(C2774, ""[[:punct:]]"", """"), "" ""))"),5.0)</f>
        <v>5</v>
      </c>
      <c r="F2774" s="8">
        <f t="shared" si="1"/>
        <v>5.8</v>
      </c>
    </row>
    <row r="2775">
      <c r="A2775" s="2" t="s">
        <v>5957</v>
      </c>
      <c r="B2775" s="1" t="s">
        <v>5958</v>
      </c>
      <c r="C2775" s="5" t="str">
        <f>IFERROR(__xludf.DUMMYFUNCTION("REGEXREPLACE(B2775, ""[[:punct:]]"", """")"),"A trans terrorist shot up a Church in Texas yesterday The media will try to make the story disappear Trans terrorism is a serious threat We need to talk about this more")</f>
        <v>A trans terrorist shot up a Church in Texas yesterday The media will try to make the story disappear Trans terrorism is a serious threat We need to talk about this more</v>
      </c>
      <c r="D2775" s="7">
        <f>IFERROR(__xludf.DUMMYFUNCTION("LEN(REGEXREPLACE(C2775, ""[[:punct:]]"", """"))"),168.0)</f>
        <v>168</v>
      </c>
      <c r="E2775" s="7">
        <f>IFERROR(__xludf.DUMMYFUNCTION("COUNTA(SPLIT(REGEXREPLACE(C2775, ""[[:punct:]]"", """"), "" ""))"),32.0)</f>
        <v>32</v>
      </c>
      <c r="F2775" s="8">
        <f t="shared" si="1"/>
        <v>5.25</v>
      </c>
    </row>
    <row r="2776">
      <c r="A2776" s="2" t="s">
        <v>5959</v>
      </c>
      <c r="B2776" s="1" t="s">
        <v>5960</v>
      </c>
      <c r="C2776" s="5" t="str">
        <f>IFERROR(__xludf.DUMMYFUNCTION("REGEXREPLACE(B2776, ""[[:punct:]]"", """")"),"We need to have a conversation about the epidemic of trans violence in this country")</f>
        <v>We need to have a conversation about the epidemic of trans violence in this country</v>
      </c>
      <c r="D2776" s="7">
        <f>IFERROR(__xludf.DUMMYFUNCTION("LEN(REGEXREPLACE(C2776, ""[[:punct:]]"", """"))"),83.0)</f>
        <v>83</v>
      </c>
      <c r="E2776" s="7">
        <f>IFERROR(__xludf.DUMMYFUNCTION("COUNTA(SPLIT(REGEXREPLACE(C2776, ""[[:punct:]]"", """"), "" ""))"),15.0)</f>
        <v>15</v>
      </c>
      <c r="F2776" s="8">
        <f t="shared" si="1"/>
        <v>5.533333333</v>
      </c>
    </row>
    <row r="2777">
      <c r="A2777" s="2" t="s">
        <v>5961</v>
      </c>
      <c r="B2777" s="1" t="s">
        <v>2422</v>
      </c>
      <c r="C2777" s="5" t="str">
        <f>IFERROR(__xludf.DUMMYFUNCTION("REGEXREPLACE(B2777, ""[[:punct:]]"", """")"),"🎯")</f>
        <v>🎯</v>
      </c>
      <c r="D2777" s="7">
        <f>IFERROR(__xludf.DUMMYFUNCTION("LEN(REGEXREPLACE(C2777, ""[[:punct:]]"", """"))"),2.0)</f>
        <v>2</v>
      </c>
      <c r="E2777" s="7">
        <f>IFERROR(__xludf.DUMMYFUNCTION("COUNTA(SPLIT(REGEXREPLACE(C2777, ""[[:punct:]]"", """"), "" ""))"),1.0)</f>
        <v>1</v>
      </c>
      <c r="F2777" s="8">
        <f t="shared" si="1"/>
        <v>2</v>
      </c>
    </row>
    <row r="2778">
      <c r="A2778" s="2" t="s">
        <v>5962</v>
      </c>
      <c r="B2778" s="1" t="s">
        <v>5963</v>
      </c>
      <c r="C2778" s="5" t="str">
        <f>IFERROR(__xludf.DUMMYFUNCTION("REGEXREPLACE(B2778, ""[[:punct:]]"", """")"),"The Daily Beast just deleted this tweet where they claimed Hamas “allegedly” took hostages
The Daily Beast is running cover for terrorists httpstco6rCBEIkPTD")</f>
        <v>The Daily Beast just deleted this tweet where they claimed Hamas “allegedly” took hostages
The Daily Beast is running cover for terrorists httpstco6rCBEIkPTD</v>
      </c>
      <c r="D2778" s="7">
        <f>IFERROR(__xludf.DUMMYFUNCTION("LEN(REGEXREPLACE(C2778, ""[[:punct:]]"", """"))"),158.0)</f>
        <v>158</v>
      </c>
      <c r="E2778" s="7">
        <f>IFERROR(__xludf.DUMMYFUNCTION("COUNTA(SPLIT(REGEXREPLACE(C2778, ""[[:punct:]]"", """"), "" ""))"),22.0)</f>
        <v>22</v>
      </c>
      <c r="F2778" s="8">
        <f t="shared" si="1"/>
        <v>7.181818182</v>
      </c>
    </row>
    <row r="2779">
      <c r="A2779" s="2" t="s">
        <v>5965</v>
      </c>
      <c r="B2779" s="1" t="s">
        <v>5966</v>
      </c>
      <c r="C2779" s="5" t="str">
        <f>IFERROR(__xludf.DUMMYFUNCTION("REGEXREPLACE(B2779, ""[[:punct:]]"", """")"),"thedailybeast “Allegedly” Did a Hamas spokesperson write this")</f>
        <v>thedailybeast “Allegedly” Did a Hamas spokesperson write this</v>
      </c>
      <c r="D2779" s="7">
        <f>IFERROR(__xludf.DUMMYFUNCTION("LEN(REGEXREPLACE(C2779, ""[[:punct:]]"", """"))"),61.0)</f>
        <v>61</v>
      </c>
      <c r="E2779" s="7">
        <f>IFERROR(__xludf.DUMMYFUNCTION("COUNTA(SPLIT(REGEXREPLACE(C2779, ""[[:punct:]]"", """"), "" ""))"),8.0)</f>
        <v>8</v>
      </c>
      <c r="F2779" s="8">
        <f t="shared" si="1"/>
        <v>7.625</v>
      </c>
    </row>
    <row r="2780">
      <c r="A2780" s="2" t="s">
        <v>5967</v>
      </c>
      <c r="B2780" s="1" t="s">
        <v>5968</v>
      </c>
      <c r="C2780" s="5" t="str">
        <f>IFERROR(__xludf.DUMMYFUNCTION("REGEXREPLACE(B2780, ""[[:punct:]]"", """")"),"Hi thedailybeast Hamas didn’t “allegedly” take hostages They literally filmed themselves on gopros kidnapping hostages and paraded them through the streets
This is a new low even for The Daily Beast Wow httpstcorI5KA12ifH")</f>
        <v>Hi thedailybeast Hamas didn’t “allegedly” take hostages They literally filmed themselves on gopros kidnapping hostages and paraded them through the streets
This is a new low even for The Daily Beast Wow httpstcorI5KA12ifH</v>
      </c>
      <c r="D2780" s="7">
        <f>IFERROR(__xludf.DUMMYFUNCTION("LEN(REGEXREPLACE(C2780, ""[[:punct:]]"", """"))"),222.0)</f>
        <v>222</v>
      </c>
      <c r="E2780" s="7">
        <f>IFERROR(__xludf.DUMMYFUNCTION("COUNTA(SPLIT(REGEXREPLACE(C2780, ""[[:punct:]]"", """"), "" ""))"),32.0)</f>
        <v>32</v>
      </c>
      <c r="F2780" s="8">
        <f t="shared" si="1"/>
        <v>6.9375</v>
      </c>
    </row>
    <row r="2781">
      <c r="A2781" s="2" t="s">
        <v>5970</v>
      </c>
      <c r="B2781" s="1" t="s">
        <v>5971</v>
      </c>
      <c r="C2781" s="5" t="str">
        <f>IFERROR(__xludf.DUMMYFUNCTION("REGEXREPLACE(B2781, ""[[:punct:]]"", """")"),"I want to feel bad for Bill that he put in a good faith effort for an article WaPo was writing about him and ended up getting smeared but it’s hard to feel bad when we’ve been screaming for years about how the MSM are the SCUM OF THE EARTH The “journalist"&amp;"s” are malicious vultures and act as propaganda arms for the Democratic party
BillAckman please start paying attention to what we’ve been pointing out for years It will save you a lot of trouble")</f>
        <v>I want to feel bad for Bill that he put in a good faith effort for an article WaPo was writing about him and ended up getting smeared but it’s hard to feel bad when we’ve been screaming for years about how the MSM are the SCUM OF THE EARTH The “journalists” are malicious vultures and act as propaganda arms for the Democratic party
BillAckman please start paying attention to what we’ve been pointing out for years It will save you a lot of trouble</v>
      </c>
      <c r="D2781" s="7">
        <f>IFERROR(__xludf.DUMMYFUNCTION("LEN(REGEXREPLACE(C2781, ""[[:punct:]]"", """"))"),450.0)</f>
        <v>450</v>
      </c>
      <c r="E2781" s="7">
        <f>IFERROR(__xludf.DUMMYFUNCTION("COUNTA(SPLIT(REGEXREPLACE(C2781, ""[[:punct:]]"", """"), "" ""))"),84.0)</f>
        <v>84</v>
      </c>
      <c r="F2781" s="8">
        <f t="shared" si="1"/>
        <v>5.357142857</v>
      </c>
    </row>
    <row r="2782">
      <c r="A2782" s="2" t="s">
        <v>5972</v>
      </c>
      <c r="B2782" s="1" t="s">
        <v>5973</v>
      </c>
      <c r="C2782" s="5" t="str">
        <f>IFERROR(__xludf.DUMMYFUNCTION("REGEXREPLACE(B2782, ""[[:punct:]]"", """")"),"INCREDIBLE NEWS Bring them all home now")</f>
        <v>INCREDIBLE NEWS Bring them all home now</v>
      </c>
      <c r="D2782" s="7">
        <f>IFERROR(__xludf.DUMMYFUNCTION("LEN(REGEXREPLACE(C2782, ""[[:punct:]]"", """"))"),39.0)</f>
        <v>39</v>
      </c>
      <c r="E2782" s="7">
        <f>IFERROR(__xludf.DUMMYFUNCTION("COUNTA(SPLIT(REGEXREPLACE(C2782, ""[[:punct:]]"", """"), "" ""))"),7.0)</f>
        <v>7</v>
      </c>
      <c r="F2782" s="8">
        <f t="shared" si="1"/>
        <v>5.571428571</v>
      </c>
    </row>
    <row r="2783">
      <c r="A2783" s="2" t="s">
        <v>5974</v>
      </c>
      <c r="B2783" s="1" t="s">
        <v>5975</v>
      </c>
      <c r="C2783" s="5" t="str">
        <f>IFERROR(__xludf.DUMMYFUNCTION("REGEXREPLACE(B2783, ""[[:punct:]]"", """")"),"DEFUND UNRWA")</f>
        <v>DEFUND UNRWA</v>
      </c>
      <c r="D2783" s="7">
        <f>IFERROR(__xludf.DUMMYFUNCTION("LEN(REGEXREPLACE(C2783, ""[[:punct:]]"", """"))"),12.0)</f>
        <v>12</v>
      </c>
      <c r="E2783" s="7">
        <f>IFERROR(__xludf.DUMMYFUNCTION("COUNTA(SPLIT(REGEXREPLACE(C2783, ""[[:punct:]]"", """"), "" ""))"),2.0)</f>
        <v>2</v>
      </c>
      <c r="F2783" s="8">
        <f t="shared" si="1"/>
        <v>6</v>
      </c>
    </row>
    <row r="2784">
      <c r="A2784" s="2" t="s">
        <v>5976</v>
      </c>
      <c r="B2784" s="1" t="s">
        <v>5977</v>
      </c>
      <c r="C2784" s="5" t="str">
        <f>IFERROR(__xludf.DUMMYFUNCTION("REGEXREPLACE(B2784, ""[[:punct:]]"", """")"),"I really hope they keep saying parental rights are “right wing” How did that turn out for them in the Virginia Governor’s race Please keep conflating parental rights with Republicans until November httpstcoQJqKQbCte0")</f>
        <v>I really hope they keep saying parental rights are “right wing” How did that turn out for them in the Virginia Governor’s race Please keep conflating parental rights with Republicans until November httpstcoQJqKQbCte0</v>
      </c>
      <c r="D2784" s="7">
        <f>IFERROR(__xludf.DUMMYFUNCTION("LEN(REGEXREPLACE(C2784, ""[[:punct:]]"", """"))"),216.0)</f>
        <v>216</v>
      </c>
      <c r="E2784" s="7">
        <f>IFERROR(__xludf.DUMMYFUNCTION("COUNTA(SPLIT(REGEXREPLACE(C2784, ""[[:punct:]]"", """"), "" ""))"),33.0)</f>
        <v>33</v>
      </c>
      <c r="F2784" s="8">
        <f t="shared" si="1"/>
        <v>6.545454545</v>
      </c>
    </row>
    <row r="2785">
      <c r="A2785" s="2" t="s">
        <v>5979</v>
      </c>
      <c r="B2785" s="1" t="s">
        <v>5980</v>
      </c>
      <c r="C2785" s="5" t="str">
        <f>IFERROR(__xludf.DUMMYFUNCTION("REGEXREPLACE(B2785, ""[[:punct:]]"", """")"),"Hi X What did I miss over the past 24 hours httpstco18KrFW56jr")</f>
        <v>Hi X What did I miss over the past 24 hours httpstco18KrFW56jr</v>
      </c>
      <c r="D2785" s="7">
        <f>IFERROR(__xludf.DUMMYFUNCTION("LEN(REGEXREPLACE(C2785, ""[[:punct:]]"", """"))"),62.0)</f>
        <v>62</v>
      </c>
      <c r="E2785" s="7">
        <f>IFERROR(__xludf.DUMMYFUNCTION("COUNTA(SPLIT(REGEXREPLACE(C2785, ""[[:punct:]]"", """"), "" ""))"),12.0)</f>
        <v>12</v>
      </c>
      <c r="F2785" s="8">
        <f t="shared" si="1"/>
        <v>5.166666667</v>
      </c>
    </row>
    <row r="2786">
      <c r="A2786" s="2" t="s">
        <v>5982</v>
      </c>
      <c r="B2786" s="1" t="s">
        <v>5983</v>
      </c>
      <c r="C2786" s="5" t="str">
        <f>IFERROR(__xludf.DUMMYFUNCTION("REGEXREPLACE(B2786, ""[[:punct:]]"", """")"),"The greatest country on earth 🇺🇸🇺🇸🇺🇸")</f>
        <v>The greatest country on earth 🇺🇸🇺🇸🇺🇸</v>
      </c>
      <c r="D2786" s="7">
        <f>IFERROR(__xludf.DUMMYFUNCTION("LEN(REGEXREPLACE(C2786, ""[[:punct:]]"", """"))"),42.0)</f>
        <v>42</v>
      </c>
      <c r="E2786" s="7">
        <f>IFERROR(__xludf.DUMMYFUNCTION("COUNTA(SPLIT(REGEXREPLACE(C2786, ""[[:punct:]]"", """"), "" ""))"),6.0)</f>
        <v>6</v>
      </c>
      <c r="F2786" s="8">
        <f t="shared" si="1"/>
        <v>7</v>
      </c>
    </row>
    <row r="2787">
      <c r="A2787" s="2" t="s">
        <v>5984</v>
      </c>
      <c r="B2787" s="1" t="s">
        <v>5985</v>
      </c>
      <c r="C2787" s="5" t="str">
        <f>IFERROR(__xludf.DUMMYFUNCTION("REGEXREPLACE(B2787, ""[[:punct:]]"", """")"),"detransaqua INCREDIBLE NEWS")</f>
        <v>detransaqua INCREDIBLE NEWS</v>
      </c>
      <c r="D2787" s="7">
        <f>IFERROR(__xludf.DUMMYFUNCTION("LEN(REGEXREPLACE(C2787, ""[[:punct:]]"", """"))"),27.0)</f>
        <v>27</v>
      </c>
      <c r="E2787" s="7">
        <f>IFERROR(__xludf.DUMMYFUNCTION("COUNTA(SPLIT(REGEXREPLACE(C2787, ""[[:punct:]]"", """"), "" ""))"),3.0)</f>
        <v>3</v>
      </c>
      <c r="F2787" s="8">
        <f t="shared" si="1"/>
        <v>9</v>
      </c>
    </row>
    <row r="2788">
      <c r="A2788" s="2" t="s">
        <v>5986</v>
      </c>
      <c r="B2788" s="1" t="s">
        <v>5759</v>
      </c>
      <c r="C2788" s="5" t="str">
        <f>IFERROR(__xludf.DUMMYFUNCTION("REGEXREPLACE(B2788, ""[[:punct:]]"", """")"),"stillgray ❓")</f>
        <v>stillgray ❓</v>
      </c>
      <c r="D2788" s="7">
        <f>IFERROR(__xludf.DUMMYFUNCTION("LEN(REGEXREPLACE(C2788, ""[[:punct:]]"", """"))"),11.0)</f>
        <v>11</v>
      </c>
      <c r="E2788" s="7">
        <f>IFERROR(__xludf.DUMMYFUNCTION("COUNTA(SPLIT(REGEXREPLACE(C2788, ""[[:punct:]]"", """"), "" ""))"),2.0)</f>
        <v>2</v>
      </c>
      <c r="F2788" s="8">
        <f t="shared" si="1"/>
        <v>5.5</v>
      </c>
    </row>
    <row r="2789">
      <c r="A2789" s="2" t="s">
        <v>5987</v>
      </c>
      <c r="B2789" s="1" t="s">
        <v>5988</v>
      </c>
      <c r="C2789" s="5" t="str">
        <f>IFERROR(__xludf.DUMMYFUNCTION("REGEXREPLACE(B2789, ""[[:punct:]]"", """")"),"Check out my latest interview here 👇🏻
I have another exciting interview dropping next week Stay tuned")</f>
        <v>Check out my latest interview here 👇🏻
I have another exciting interview dropping next week Stay tuned</v>
      </c>
      <c r="D2789" s="7">
        <f>IFERROR(__xludf.DUMMYFUNCTION("LEN(REGEXREPLACE(C2789, ""[[:punct:]]"", """"))"),104.0)</f>
        <v>104</v>
      </c>
      <c r="E2789" s="7">
        <f>IFERROR(__xludf.DUMMYFUNCTION("COUNTA(SPLIT(REGEXREPLACE(C2789, ""[[:punct:]]"", """"), "" ""))"),16.0)</f>
        <v>16</v>
      </c>
      <c r="F2789" s="8">
        <f t="shared" si="1"/>
        <v>6.5</v>
      </c>
    </row>
    <row r="2790">
      <c r="A2790" s="2" t="s">
        <v>5989</v>
      </c>
      <c r="B2790" s="1" t="s">
        <v>5990</v>
      </c>
      <c r="C2790" s="5" t="str">
        <f>IFERROR(__xludf.DUMMYFUNCTION("REGEXREPLACE(B2790, ""[[:punct:]]"", """")"),"BrickSuit Yeah")</f>
        <v>BrickSuit Yeah</v>
      </c>
      <c r="D2790" s="7">
        <f>IFERROR(__xludf.DUMMYFUNCTION("LEN(REGEXREPLACE(C2790, ""[[:punct:]]"", """"))"),14.0)</f>
        <v>14</v>
      </c>
      <c r="E2790" s="7">
        <f>IFERROR(__xludf.DUMMYFUNCTION("COUNTA(SPLIT(REGEXREPLACE(C2790, ""[[:punct:]]"", """"), "" ""))"),2.0)</f>
        <v>2</v>
      </c>
      <c r="F2790" s="8">
        <f t="shared" si="1"/>
        <v>7</v>
      </c>
    </row>
    <row r="2791">
      <c r="A2791" s="2" t="s">
        <v>5991</v>
      </c>
      <c r="B2791" s="1" t="s">
        <v>5992</v>
      </c>
      <c r="C2791" s="5" t="str">
        <f>IFERROR(__xludf.DUMMYFUNCTION("REGEXREPLACE(B2791, ""[[:punct:]]"", """")"),"Oh maddow httpstcobhpeB2uiaI")</f>
        <v>Oh maddow httpstcobhpeB2uiaI</v>
      </c>
      <c r="D2791" s="7">
        <f>IFERROR(__xludf.DUMMYFUNCTION("LEN(REGEXREPLACE(C2791, ""[[:punct:]]"", """"))"),28.0)</f>
        <v>28</v>
      </c>
      <c r="E2791" s="7">
        <f>IFERROR(__xludf.DUMMYFUNCTION("COUNTA(SPLIT(REGEXREPLACE(C2791, ""[[:punct:]]"", """"), "" ""))"),3.0)</f>
        <v>3</v>
      </c>
      <c r="F2791" s="8">
        <f t="shared" si="1"/>
        <v>9.333333333</v>
      </c>
    </row>
    <row r="2792">
      <c r="A2792" s="2" t="s">
        <v>5994</v>
      </c>
      <c r="B2792" s="1" t="s">
        <v>5995</v>
      </c>
      <c r="C2792" s="5" t="str">
        <f>IFERROR(__xludf.DUMMYFUNCTION("REGEXREPLACE(B2792, ""[[:punct:]]"", """")"),"I think I’ve just about seen everything")</f>
        <v>I think I’ve just about seen everything</v>
      </c>
      <c r="D2792" s="7">
        <f>IFERROR(__xludf.DUMMYFUNCTION("LEN(REGEXREPLACE(C2792, ""[[:punct:]]"", """"))"),39.0)</f>
        <v>39</v>
      </c>
      <c r="E2792" s="7">
        <f>IFERROR(__xludf.DUMMYFUNCTION("COUNTA(SPLIT(REGEXREPLACE(C2792, ""[[:punct:]]"", """"), "" ""))"),7.0)</f>
        <v>7</v>
      </c>
      <c r="F2792" s="8">
        <f t="shared" si="1"/>
        <v>5.571428571</v>
      </c>
    </row>
    <row r="2793">
      <c r="A2793" s="2" t="s">
        <v>5996</v>
      </c>
      <c r="B2793" s="1" t="s">
        <v>5997</v>
      </c>
      <c r="C2793" s="5" t="str">
        <f>IFERROR(__xludf.DUMMYFUNCTION("REGEXREPLACE(B2793, ""[[:punct:]]"", """")"),"They guy who mixed up his colors and thinks Mexico borders Gaza has the nuclear codes Let that sink in")</f>
        <v>They guy who mixed up his colors and thinks Mexico borders Gaza has the nuclear codes Let that sink in</v>
      </c>
      <c r="D2793" s="7">
        <f>IFERROR(__xludf.DUMMYFUNCTION("LEN(REGEXREPLACE(C2793, ""[[:punct:]]"", """"))"),102.0)</f>
        <v>102</v>
      </c>
      <c r="E2793" s="7">
        <f>IFERROR(__xludf.DUMMYFUNCTION("COUNTA(SPLIT(REGEXREPLACE(C2793, ""[[:punct:]]"", """"), "" ""))"),20.0)</f>
        <v>20</v>
      </c>
      <c r="F2793" s="8">
        <f t="shared" si="1"/>
        <v>5.1</v>
      </c>
    </row>
    <row r="2794">
      <c r="A2794" s="2" t="s">
        <v>5998</v>
      </c>
      <c r="B2794" s="1" t="s">
        <v>5999</v>
      </c>
      <c r="C2794" s="5" t="str">
        <f>IFERROR(__xludf.DUMMYFUNCTION("REGEXREPLACE(B2794, ""[[:punct:]]"", """")"),"They’re trying to get rid of Biden It’s the only thing that makes sense")</f>
        <v>They’re trying to get rid of Biden It’s the only thing that makes sense</v>
      </c>
      <c r="D2794" s="7">
        <f>IFERROR(__xludf.DUMMYFUNCTION("LEN(REGEXREPLACE(C2794, ""[[:punct:]]"", """"))"),71.0)</f>
        <v>71</v>
      </c>
      <c r="E2794" s="7">
        <f>IFERROR(__xludf.DUMMYFUNCTION("COUNTA(SPLIT(REGEXREPLACE(C2794, ""[[:punct:]]"", """"), "" ""))"),14.0)</f>
        <v>14</v>
      </c>
      <c r="F2794" s="8">
        <f t="shared" si="1"/>
        <v>5.071428571</v>
      </c>
    </row>
    <row r="2795">
      <c r="A2795" s="2" t="s">
        <v>6000</v>
      </c>
      <c r="B2795" s="1" t="s">
        <v>6001</v>
      </c>
      <c r="C2795" s="5" t="str">
        <f>IFERROR(__xludf.DUMMYFUNCTION("REGEXREPLACE(B2795, ""[[:punct:]]"", """")"),"This is dystopian httpstco5NOlIttuRK")</f>
        <v>This is dystopian httpstco5NOlIttuRK</v>
      </c>
      <c r="D2795" s="7">
        <f>IFERROR(__xludf.DUMMYFUNCTION("LEN(REGEXREPLACE(C2795, ""[[:punct:]]"", """"))"),36.0)</f>
        <v>36</v>
      </c>
      <c r="E2795" s="7">
        <f>IFERROR(__xludf.DUMMYFUNCTION("COUNTA(SPLIT(REGEXREPLACE(C2795, ""[[:punct:]]"", """"), "" ""))"),4.0)</f>
        <v>4</v>
      </c>
      <c r="F2795" s="8">
        <f t="shared" si="1"/>
        <v>9</v>
      </c>
    </row>
    <row r="2796">
      <c r="A2796" s="2" t="s">
        <v>6003</v>
      </c>
      <c r="B2796" s="1" t="s">
        <v>6004</v>
      </c>
      <c r="C2796" s="5" t="str">
        <f>IFERROR(__xludf.DUMMYFUNCTION("REGEXREPLACE(B2796, ""[[:punct:]]"", """")"),"LFG httpstco7QaXxyI4yY")</f>
        <v>LFG httpstco7QaXxyI4yY</v>
      </c>
      <c r="D2796" s="7">
        <f>IFERROR(__xludf.DUMMYFUNCTION("LEN(REGEXREPLACE(C2796, ""[[:punct:]]"", """"))"),22.0)</f>
        <v>22</v>
      </c>
      <c r="E2796" s="7">
        <f>IFERROR(__xludf.DUMMYFUNCTION("COUNTA(SPLIT(REGEXREPLACE(C2796, ""[[:punct:]]"", """"), "" ""))"),2.0)</f>
        <v>2</v>
      </c>
      <c r="F2796" s="8">
        <f t="shared" si="1"/>
        <v>11</v>
      </c>
    </row>
    <row r="2797">
      <c r="A2797" s="2" t="s">
        <v>6006</v>
      </c>
      <c r="B2797" s="1" t="s">
        <v>6007</v>
      </c>
      <c r="C2797" s="5" t="str">
        <f>IFERROR(__xludf.DUMMYFUNCTION("REGEXREPLACE(B2797, ""[[:punct:]]"", """")"),"WallStreetSilv It appears that way")</f>
        <v>WallStreetSilv It appears that way</v>
      </c>
      <c r="D2797" s="7">
        <f>IFERROR(__xludf.DUMMYFUNCTION("LEN(REGEXREPLACE(C2797, ""[[:punct:]]"", """"))"),34.0)</f>
        <v>34</v>
      </c>
      <c r="E2797" s="7">
        <f>IFERROR(__xludf.DUMMYFUNCTION("COUNTA(SPLIT(REGEXREPLACE(C2797, ""[[:punct:]]"", """"), "" ""))"),5.0)</f>
        <v>5</v>
      </c>
      <c r="F2797" s="8">
        <f t="shared" si="1"/>
        <v>6.8</v>
      </c>
    </row>
    <row r="2798">
      <c r="A2798" s="2" t="s">
        <v>6008</v>
      </c>
      <c r="B2798" s="1" t="s">
        <v>6009</v>
      </c>
      <c r="C2798" s="5" t="str">
        <f>IFERROR(__xludf.DUMMYFUNCTION("REGEXREPLACE(B2798, ""[[:punct:]]"", """")"),"Hi elonmusk why are conservative accounts still getting suspended without explanation  Can you please look into this")</f>
        <v>Hi elonmusk why are conservative accounts still getting suspended without explanation  Can you please look into this</v>
      </c>
      <c r="D2798" s="7">
        <f>IFERROR(__xludf.DUMMYFUNCTION("LEN(REGEXREPLACE(C2798, ""[[:punct:]]"", """"))"),116.0)</f>
        <v>116</v>
      </c>
      <c r="E2798" s="7">
        <f>IFERROR(__xludf.DUMMYFUNCTION("COUNTA(SPLIT(REGEXREPLACE(C2798, ""[[:punct:]]"", """"), "" ""))"),17.0)</f>
        <v>17</v>
      </c>
      <c r="F2798" s="8">
        <f t="shared" si="1"/>
        <v>6.823529412</v>
      </c>
    </row>
    <row r="2799">
      <c r="A2799" s="2" t="s">
        <v>6010</v>
      </c>
      <c r="B2799" s="1" t="s">
        <v>6011</v>
      </c>
      <c r="C2799" s="5" t="str">
        <f>IFERROR(__xludf.DUMMYFUNCTION("REGEXREPLACE(B2799, ""[[:punct:]]"", """")"),"When will Joe Biden be raided by the FBI")</f>
        <v>When will Joe Biden be raided by the FBI</v>
      </c>
      <c r="D2799" s="7">
        <f>IFERROR(__xludf.DUMMYFUNCTION("LEN(REGEXREPLACE(C2799, ""[[:punct:]]"", """"))"),40.0)</f>
        <v>40</v>
      </c>
      <c r="E2799" s="7">
        <f>IFERROR(__xludf.DUMMYFUNCTION("COUNTA(SPLIT(REGEXREPLACE(C2799, ""[[:punct:]]"", """"), "" ""))"),9.0)</f>
        <v>9</v>
      </c>
      <c r="F2799" s="8">
        <f t="shared" si="1"/>
        <v>4.444444444</v>
      </c>
    </row>
    <row r="2800">
      <c r="A2800" s="2" t="s">
        <v>6012</v>
      </c>
      <c r="B2800" s="1" t="s">
        <v>6013</v>
      </c>
      <c r="C2800" s="5" t="str">
        <f>IFERROR(__xludf.DUMMYFUNCTION("REGEXREPLACE(B2800, ""[[:punct:]]"", """")"),"NBC News targets Libs of TikTok with hit piece accusing her of inspiring bomb threats httpstcoN6uSXhZRPf")</f>
        <v>NBC News targets Libs of TikTok with hit piece accusing her of inspiring bomb threats httpstcoN6uSXhZRPf</v>
      </c>
      <c r="D2800" s="7">
        <f>IFERROR(__xludf.DUMMYFUNCTION("LEN(REGEXREPLACE(C2800, ""[[:punct:]]"", """"))"),104.0)</f>
        <v>104</v>
      </c>
      <c r="E2800" s="7">
        <f>IFERROR(__xludf.DUMMYFUNCTION("COUNTA(SPLIT(REGEXREPLACE(C2800, ""[[:punct:]]"", """"), "" ""))"),16.0)</f>
        <v>16</v>
      </c>
      <c r="F2800" s="8">
        <f t="shared" si="1"/>
        <v>6.5</v>
      </c>
    </row>
    <row r="2801">
      <c r="A2801" s="2" t="s">
        <v>6015</v>
      </c>
      <c r="B2801" s="1" t="s">
        <v>6016</v>
      </c>
      <c r="C2801" s="5" t="str">
        <f>IFERROR(__xludf.DUMMYFUNCTION("REGEXREPLACE(B2801, ""[[:punct:]]"", """")"),"Looking for someone located in or near Kaiserslautern Germany who can help me with a big story You will be compensated for your time Dm me")</f>
        <v>Looking for someone located in or near Kaiserslautern Germany who can help me with a big story You will be compensated for your time Dm me</v>
      </c>
      <c r="D2801" s="7">
        <f>IFERROR(__xludf.DUMMYFUNCTION("LEN(REGEXREPLACE(C2801, ""[[:punct:]]"", """"))"),138.0)</f>
        <v>138</v>
      </c>
      <c r="E2801" s="7">
        <f>IFERROR(__xludf.DUMMYFUNCTION("COUNTA(SPLIT(REGEXREPLACE(C2801, ""[[:punct:]]"", """"), "" ""))"),26.0)</f>
        <v>26</v>
      </c>
      <c r="F2801" s="8">
        <f t="shared" si="1"/>
        <v>5.307692308</v>
      </c>
    </row>
    <row r="2802">
      <c r="A2802" s="2" t="s">
        <v>6017</v>
      </c>
      <c r="B2802" s="1" t="s">
        <v>6018</v>
      </c>
      <c r="C2802" s="5" t="str">
        <f>IFERROR(__xludf.DUMMYFUNCTION("REGEXREPLACE(B2802, ""[[:punct:]]"", """")"),"She should receive an equal jail sentence to the sentence he received Lock her up for 6 years minimum")</f>
        <v>She should receive an equal jail sentence to the sentence he received Lock her up for 6 years minimum</v>
      </c>
      <c r="D2802" s="7">
        <f>IFERROR(__xludf.DUMMYFUNCTION("LEN(REGEXREPLACE(C2802, ""[[:punct:]]"", """"))"),101.0)</f>
        <v>101</v>
      </c>
      <c r="E2802" s="7">
        <f>IFERROR(__xludf.DUMMYFUNCTION("COUNTA(SPLIT(REGEXREPLACE(C2802, ""[[:punct:]]"", """"), "" ""))"),19.0)</f>
        <v>19</v>
      </c>
      <c r="F2802" s="8">
        <f t="shared" si="1"/>
        <v>5.315789474</v>
      </c>
    </row>
    <row r="2803">
      <c r="A2803" s="2" t="s">
        <v>6019</v>
      </c>
      <c r="B2803" s="1" t="s">
        <v>6020</v>
      </c>
      <c r="C2803" s="5" t="str">
        <f>IFERROR(__xludf.DUMMYFUNCTION("REGEXREPLACE(B2803, ""[[:punct:]]"", """")"),"I really like spaces Ive only ever hosted a space twice but I think Ill start using it more Its such a great way to discuss important topics with fellow X users in a simple way")</f>
        <v>I really like spaces Ive only ever hosted a space twice but I think Ill start using it more Its such a great way to discuss important topics with fellow X users in a simple way</v>
      </c>
      <c r="D2803" s="7">
        <f>IFERROR(__xludf.DUMMYFUNCTION("LEN(REGEXREPLACE(C2803, ""[[:punct:]]"", """"))"),176.0)</f>
        <v>176</v>
      </c>
      <c r="E2803" s="7">
        <f>IFERROR(__xludf.DUMMYFUNCTION("COUNTA(SPLIT(REGEXREPLACE(C2803, ""[[:punct:]]"", """"), "" ""))"),36.0)</f>
        <v>36</v>
      </c>
      <c r="F2803" s="8">
        <f t="shared" si="1"/>
        <v>4.888888889</v>
      </c>
    </row>
    <row r="2804">
      <c r="A2804" s="2" t="s">
        <v>6021</v>
      </c>
      <c r="B2804" s="1" t="s">
        <v>6022</v>
      </c>
      <c r="C2804" s="5" t="str">
        <f>IFERROR(__xludf.DUMMYFUNCTION("REGEXREPLACE(B2804, ""[[:punct:]]"", """")"),"DISMANTLE THE FBI")</f>
        <v>DISMANTLE THE FBI</v>
      </c>
      <c r="D2804" s="7">
        <f>IFERROR(__xludf.DUMMYFUNCTION("LEN(REGEXREPLACE(C2804, ""[[:punct:]]"", """"))"),17.0)</f>
        <v>17</v>
      </c>
      <c r="E2804" s="7">
        <f>IFERROR(__xludf.DUMMYFUNCTION("COUNTA(SPLIT(REGEXREPLACE(C2804, ""[[:punct:]]"", """"), "" ""))"),3.0)</f>
        <v>3</v>
      </c>
      <c r="F2804" s="8">
        <f t="shared" si="1"/>
        <v>5.666666667</v>
      </c>
    </row>
    <row r="2805">
      <c r="A2805" s="2" t="s">
        <v>6023</v>
      </c>
      <c r="B2805" s="1" t="s">
        <v>6024</v>
      </c>
      <c r="C2805" s="5" t="str">
        <f>IFERROR(__xludf.DUMMYFUNCTION("REGEXREPLACE(B2805, ""[[:punct:]]"", """")"),"This dude tweeted at me calling me a violent extremist I responded Now hes calling me a hateful troll
Straight out of the Leftist playbook They do something we respond they scream at us that we noticed and play victim")</f>
        <v>This dude tweeted at me calling me a violent extremist I responded Now hes calling me a hateful troll
Straight out of the Leftist playbook They do something we respond they scream at us that we noticed and play victim</v>
      </c>
      <c r="D2805" s="7">
        <f>IFERROR(__xludf.DUMMYFUNCTION("LEN(REGEXREPLACE(C2805, ""[[:punct:]]"", """"))"),218.0)</f>
        <v>218</v>
      </c>
      <c r="E2805" s="7">
        <f>IFERROR(__xludf.DUMMYFUNCTION("COUNTA(SPLIT(REGEXREPLACE(C2805, ""[[:punct:]]"", """"), "" ""))"),39.0)</f>
        <v>39</v>
      </c>
      <c r="F2805" s="8">
        <f t="shared" si="1"/>
        <v>5.58974359</v>
      </c>
    </row>
    <row r="2806">
      <c r="A2806" s="2" t="s">
        <v>6025</v>
      </c>
      <c r="B2806" s="1" t="s">
        <v>6026</v>
      </c>
      <c r="C2806" s="5" t="str">
        <f>IFERROR(__xludf.DUMMYFUNCTION("REGEXREPLACE(B2806, ""[[:punct:]]"", """")"),"greggre 🤔")</f>
        <v>greggre 🤔</v>
      </c>
      <c r="D2806" s="7">
        <f>IFERROR(__xludf.DUMMYFUNCTION("LEN(REGEXREPLACE(C2806, ""[[:punct:]]"", """"))"),10.0)</f>
        <v>10</v>
      </c>
      <c r="E2806" s="7">
        <f>IFERROR(__xludf.DUMMYFUNCTION("COUNTA(SPLIT(REGEXREPLACE(C2806, ""[[:punct:]]"", """"), "" ""))"),2.0)</f>
        <v>2</v>
      </c>
      <c r="F2806" s="8">
        <f t="shared" si="1"/>
        <v>5</v>
      </c>
    </row>
    <row r="2807">
      <c r="A2807" s="2" t="s">
        <v>6027</v>
      </c>
      <c r="B2807" s="1" t="s">
        <v>6028</v>
      </c>
      <c r="C2807" s="5" t="str">
        <f>IFERROR(__xludf.DUMMYFUNCTION("REGEXREPLACE(B2807, ""[[:punct:]]"", """")"),"Imagine if NBC put the same amount of energy into investigating Jeffrey Epsteins client list as theyre putting into their reporting on me posting tiktoks")</f>
        <v>Imagine if NBC put the same amount of energy into investigating Jeffrey Epsteins client list as theyre putting into their reporting on me posting tiktoks</v>
      </c>
      <c r="D2807" s="7">
        <f>IFERROR(__xludf.DUMMYFUNCTION("LEN(REGEXREPLACE(C2807, ""[[:punct:]]"", """"))"),153.0)</f>
        <v>153</v>
      </c>
      <c r="E2807" s="7">
        <f>IFERROR(__xludf.DUMMYFUNCTION("COUNTA(SPLIT(REGEXREPLACE(C2807, ""[[:punct:]]"", """"), "" ""))"),25.0)</f>
        <v>25</v>
      </c>
      <c r="F2807" s="8">
        <f t="shared" si="1"/>
        <v>6.12</v>
      </c>
    </row>
    <row r="2808">
      <c r="A2808" s="2" t="s">
        <v>6029</v>
      </c>
      <c r="B2808" s="1" t="s">
        <v>6030</v>
      </c>
      <c r="C2808" s="5" t="str">
        <f>IFERROR(__xludf.DUMMYFUNCTION("REGEXREPLACE(B2808, ""[[:punct:]]"", """")"),"jonesville Omg 😂")</f>
        <v>jonesville Omg 😂</v>
      </c>
      <c r="D2808" s="7">
        <f>IFERROR(__xludf.DUMMYFUNCTION("LEN(REGEXREPLACE(C2808, ""[[:punct:]]"", """"))"),17.0)</f>
        <v>17</v>
      </c>
      <c r="E2808" s="7">
        <f>IFERROR(__xludf.DUMMYFUNCTION("COUNTA(SPLIT(REGEXREPLACE(C2808, ""[[:punct:]]"", """"), "" ""))"),3.0)</f>
        <v>3</v>
      </c>
      <c r="F2808" s="8">
        <f t="shared" si="1"/>
        <v>5.666666667</v>
      </c>
    </row>
    <row r="2809">
      <c r="A2809" s="2" t="s">
        <v>6031</v>
      </c>
      <c r="B2809" s="1" t="s">
        <v>6032</v>
      </c>
      <c r="C2809" s="5" t="str">
        <f>IFERROR(__xludf.DUMMYFUNCTION("REGEXREPLACE(B2809, ""[[:punct:]]"", """")"),"NBC just put this graphic up on their screen It’s honestly offensive I’ve definitely posted about wayyyy more states Texas Arizona Maine Michigan Ohio Kentucky Florida Georgia to name a few
They need to issue a correction ASAP They’re making me look like"&amp;" an amateur httpstco6ZEvHmx0i6")</f>
        <v>NBC just put this graphic up on their screen It’s honestly offensive I’ve definitely posted about wayyyy more states Texas Arizona Maine Michigan Ohio Kentucky Florida Georgia to name a few
They need to issue a correction ASAP They’re making me look like an amateur httpstco6ZEvHmx0i6</v>
      </c>
      <c r="D2809" s="7">
        <f>IFERROR(__xludf.DUMMYFUNCTION("LEN(REGEXREPLACE(C2809, ""[[:punct:]]"", """"))"),285.0)</f>
        <v>285</v>
      </c>
      <c r="E2809" s="7">
        <f>IFERROR(__xludf.DUMMYFUNCTION("COUNTA(SPLIT(REGEXREPLACE(C2809, ""[[:punct:]]"", """"), "" ""))"),45.0)</f>
        <v>45</v>
      </c>
      <c r="F2809" s="8">
        <f t="shared" si="1"/>
        <v>6.333333333</v>
      </c>
    </row>
    <row r="2810">
      <c r="A2810" s="2" t="s">
        <v>6034</v>
      </c>
      <c r="B2810" s="1" t="s">
        <v>6035</v>
      </c>
      <c r="C2810" s="5" t="str">
        <f>IFERROR(__xludf.DUMMYFUNCTION("REGEXREPLACE(B2810, ""[[:punct:]]"", """")"),"Omg 🤣🤣🤣 watch till end")</f>
        <v>Omg 🤣🤣🤣 watch till end</v>
      </c>
      <c r="D2810" s="7">
        <f>IFERROR(__xludf.DUMMYFUNCTION("LEN(REGEXREPLACE(C2810, ""[[:punct:]]"", """"))"),25.0)</f>
        <v>25</v>
      </c>
      <c r="E2810" s="7">
        <f>IFERROR(__xludf.DUMMYFUNCTION("COUNTA(SPLIT(REGEXREPLACE(C2810, ""[[:punct:]]"", """"), "" ""))"),5.0)</f>
        <v>5</v>
      </c>
      <c r="F2810" s="8">
        <f t="shared" si="1"/>
        <v>5</v>
      </c>
    </row>
    <row r="2811">
      <c r="A2811" s="2" t="s">
        <v>6036</v>
      </c>
      <c r="B2811" s="1" t="s">
        <v>6037</v>
      </c>
      <c r="C2811" s="5" t="str">
        <f>IFERROR(__xludf.DUMMYFUNCTION("REGEXREPLACE(B2811, ""[[:punct:]]"", """")"),"The redditors are literally not coping because Im gonna help RyanWaltersSupt remove prn from Oklahoma schools
Their tears are delicious 😋 httpstcoYPFJkoTjcW")</f>
        <v>The redditors are literally not coping because Im gonna help RyanWaltersSupt remove prn from Oklahoma schools
Their tears are delicious 😋 httpstcoYPFJkoTjcW</v>
      </c>
      <c r="D2811" s="7">
        <f>IFERROR(__xludf.DUMMYFUNCTION("LEN(REGEXREPLACE(C2811, ""[[:punct:]]"", """"))"),158.0)</f>
        <v>158</v>
      </c>
      <c r="E2811" s="7">
        <f>IFERROR(__xludf.DUMMYFUNCTION("COUNTA(SPLIT(REGEXREPLACE(C2811, ""[[:punct:]]"", """"), "" ""))"),21.0)</f>
        <v>21</v>
      </c>
      <c r="F2811" s="8">
        <f t="shared" si="1"/>
        <v>7.523809524</v>
      </c>
    </row>
    <row r="2812">
      <c r="A2812" s="2" t="s">
        <v>6039</v>
      </c>
      <c r="B2812" s="1" t="s">
        <v>6040</v>
      </c>
      <c r="C2812" s="5" t="str">
        <f>IFERROR(__xludf.DUMMYFUNCTION("REGEXREPLACE(B2812, ""[[:punct:]]"", """")"),"Please note the time change to 945pm ET You will understand why tomorrow👀
Hope to see you there I invited DavidIngram and he hasnt responded yet")</f>
        <v>Please note the time change to 945pm ET You will understand why tomorrow👀
Hope to see you there I invited DavidIngram and he hasnt responded yet</v>
      </c>
      <c r="D2812" s="7">
        <f>IFERROR(__xludf.DUMMYFUNCTION("LEN(REGEXREPLACE(C2812, ""[[:punct:]]"", """"))"),146.0)</f>
        <v>146</v>
      </c>
      <c r="E2812" s="7">
        <f>IFERROR(__xludf.DUMMYFUNCTION("COUNTA(SPLIT(REGEXREPLACE(C2812, ""[[:punct:]]"", """"), "" ""))"),25.0)</f>
        <v>25</v>
      </c>
      <c r="F2812" s="8">
        <f t="shared" si="1"/>
        <v>5.84</v>
      </c>
    </row>
    <row r="2813">
      <c r="A2813" s="2" t="s">
        <v>6041</v>
      </c>
      <c r="B2813" s="1" t="s">
        <v>6042</v>
      </c>
      <c r="C2813" s="5" t="str">
        <f>IFERROR(__xludf.DUMMYFUNCTION("REGEXREPLACE(B2813, ""[[:punct:]]"", """")"),"megynkelly Ha thank you Megyn The media propagandists are crying again because I exposed groomers and predators who want to sexualize kids Theyre more upset that its being exposed than the fact that its happening
httpstcopFUXzTPmpp")</f>
        <v>megynkelly Ha thank you Megyn The media propagandists are crying again because I exposed groomers and predators who want to sexualize kids Theyre more upset that its being exposed than the fact that its happening
httpstcopFUXzTPmpp</v>
      </c>
      <c r="D2813" s="7">
        <f>IFERROR(__xludf.DUMMYFUNCTION("LEN(REGEXREPLACE(C2813, ""[[:punct:]]"", """"))"),231.0)</f>
        <v>231</v>
      </c>
      <c r="E2813" s="7">
        <f>IFERROR(__xludf.DUMMYFUNCTION("COUNTA(SPLIT(REGEXREPLACE(C2813, ""[[:punct:]]"", """"), "" ""))"),35.0)</f>
        <v>35</v>
      </c>
      <c r="F2813" s="8">
        <f t="shared" si="1"/>
        <v>6.6</v>
      </c>
    </row>
    <row r="2814">
      <c r="A2814" s="2" t="s">
        <v>6044</v>
      </c>
      <c r="B2814" s="1" t="s">
        <v>6045</v>
      </c>
      <c r="C2814" s="5" t="str">
        <f>IFERROR(__xludf.DUMMYFUNCTION("REGEXREPLACE(B2814, ""[[:punct:]]"", """")"),"I received so many dms and text messages from wonderful people on this app today Thank you all for your support It means a lot to me
We are in a war of good vs evil Good will win We’re on the right side of history Nothing NBC says will stop me 💪🏻")</f>
        <v>I received so many dms and text messages from wonderful people on this app today Thank you all for your support It means a lot to me
We are in a war of good vs evil Good will win We’re on the right side of history Nothing NBC says will stop me 💪🏻</v>
      </c>
      <c r="D2814" s="7">
        <f>IFERROR(__xludf.DUMMYFUNCTION("LEN(REGEXREPLACE(C2814, ""[[:punct:]]"", """"))"),249.0)</f>
        <v>249</v>
      </c>
      <c r="E2814" s="7">
        <f>IFERROR(__xludf.DUMMYFUNCTION("COUNTA(SPLIT(REGEXREPLACE(C2814, ""[[:punct:]]"", """"), "" ""))"),52.0)</f>
        <v>52</v>
      </c>
      <c r="F2814" s="8">
        <f t="shared" si="1"/>
        <v>4.788461538</v>
      </c>
    </row>
    <row r="2815">
      <c r="A2815" s="2" t="s">
        <v>6046</v>
      </c>
      <c r="B2815" s="1" t="s">
        <v>6047</v>
      </c>
      <c r="C2815" s="5" t="str">
        <f>IFERROR(__xludf.DUMMYFUNCTION("REGEXREPLACE(B2815, ""[[:punct:]]"", """")"),"No It’s my fault
That’s a trick question")</f>
        <v>No It’s my fault
That’s a trick question</v>
      </c>
      <c r="D2815" s="7">
        <f>IFERROR(__xludf.DUMMYFUNCTION("LEN(REGEXREPLACE(C2815, ""[[:punct:]]"", """"))"),41.0)</f>
        <v>41</v>
      </c>
      <c r="E2815" s="7">
        <f>IFERROR(__xludf.DUMMYFUNCTION("COUNTA(SPLIT(REGEXREPLACE(C2815, ""[[:punct:]]"", """"), "" ""))"),7.0)</f>
        <v>7</v>
      </c>
      <c r="F2815" s="8">
        <f t="shared" si="1"/>
        <v>5.857142857</v>
      </c>
    </row>
    <row r="2816">
      <c r="A2816" s="2" t="s">
        <v>6048</v>
      </c>
      <c r="B2816" s="1" t="s">
        <v>6049</v>
      </c>
      <c r="C2816" s="5" t="str">
        <f>IFERROR(__xludf.DUMMYFUNCTION("REGEXREPLACE(B2816, ""[[:punct:]]"", """")"),"Hi DavidIngram This is what I received as a result of you reporting on me Are you “linked” to this Did you “spark” this httpstcoqWONYFbwhO")</f>
        <v>Hi DavidIngram This is what I received as a result of you reporting on me Are you “linked” to this Did you “spark” this httpstcoqWONYFbwhO</v>
      </c>
      <c r="D2816" s="7">
        <f>IFERROR(__xludf.DUMMYFUNCTION("LEN(REGEXREPLACE(C2816, ""[[:punct:]]"", """"))"),138.0)</f>
        <v>138</v>
      </c>
      <c r="E2816" s="7">
        <f>IFERROR(__xludf.DUMMYFUNCTION("COUNTA(SPLIT(REGEXREPLACE(C2816, ""[[:punct:]]"", """"), "" ""))"),25.0)</f>
        <v>25</v>
      </c>
      <c r="F2816" s="8">
        <f t="shared" si="1"/>
        <v>5.52</v>
      </c>
    </row>
    <row r="2817">
      <c r="A2817" s="2" t="s">
        <v>6051</v>
      </c>
      <c r="B2817" s="1" t="s">
        <v>6052</v>
      </c>
      <c r="C2817" s="5" t="str">
        <f>IFERROR(__xludf.DUMMYFUNCTION("REGEXREPLACE(B2817, ""[[:punct:]]"", """")"),"Liberacrat DavidIngram True")</f>
        <v>Liberacrat DavidIngram True</v>
      </c>
      <c r="D2817" s="7">
        <f>IFERROR(__xludf.DUMMYFUNCTION("LEN(REGEXREPLACE(C2817, ""[[:punct:]]"", """"))"),27.0)</f>
        <v>27</v>
      </c>
      <c r="E2817" s="7">
        <f>IFERROR(__xludf.DUMMYFUNCTION("COUNTA(SPLIT(REGEXREPLACE(C2817, ""[[:punct:]]"", """"), "" ""))"),3.0)</f>
        <v>3</v>
      </c>
      <c r="F2817" s="8">
        <f t="shared" si="1"/>
        <v>9</v>
      </c>
    </row>
    <row r="2818">
      <c r="A2818" s="2" t="s">
        <v>6053</v>
      </c>
      <c r="B2818" s="1" t="s">
        <v>6054</v>
      </c>
      <c r="C2818" s="5" t="str">
        <f>IFERROR(__xludf.DUMMYFUNCTION("REGEXREPLACE(B2818, ""[[:punct:]]"", """")"),"Why doesnt the media ever talk about the predators coming after children Why do they only attack the people informing you about those predators")</f>
        <v>Why doesnt the media ever talk about the predators coming after children Why do they only attack the people informing you about those predators</v>
      </c>
      <c r="D2818" s="7">
        <f>IFERROR(__xludf.DUMMYFUNCTION("LEN(REGEXREPLACE(C2818, ""[[:punct:]]"", """"))"),143.0)</f>
        <v>143</v>
      </c>
      <c r="E2818" s="7">
        <f>IFERROR(__xludf.DUMMYFUNCTION("COUNTA(SPLIT(REGEXREPLACE(C2818, ""[[:punct:]]"", """"), "" ""))"),24.0)</f>
        <v>24</v>
      </c>
      <c r="F2818" s="8">
        <f t="shared" si="1"/>
        <v>5.958333333</v>
      </c>
    </row>
    <row r="2819">
      <c r="A2819" s="2" t="s">
        <v>6055</v>
      </c>
      <c r="B2819" s="1" t="s">
        <v>6056</v>
      </c>
      <c r="C2819" s="5" t="str">
        <f>IFERROR(__xludf.DUMMYFUNCTION("REGEXREPLACE(B2819, ""[[:punct:]]"", """")"),"The word “sparking” is doing a lot of heavy lifting Can you please clarify what you mean by that")</f>
        <v>The word “sparking” is doing a lot of heavy lifting Can you please clarify what you mean by that</v>
      </c>
      <c r="D2819" s="7">
        <f>IFERROR(__xludf.DUMMYFUNCTION("LEN(REGEXREPLACE(C2819, ""[[:punct:]]"", """"))"),96.0)</f>
        <v>96</v>
      </c>
      <c r="E2819" s="7">
        <f>IFERROR(__xludf.DUMMYFUNCTION("COUNTA(SPLIT(REGEXREPLACE(C2819, ""[[:punct:]]"", """"), "" ""))"),19.0)</f>
        <v>19</v>
      </c>
      <c r="F2819" s="8">
        <f t="shared" si="1"/>
        <v>5.052631579</v>
      </c>
    </row>
    <row r="2820">
      <c r="A2820" s="2" t="s">
        <v>6057</v>
      </c>
      <c r="B2820" s="1" t="s">
        <v>6058</v>
      </c>
      <c r="C2820" s="5" t="str">
        <f>IFERROR(__xludf.DUMMYFUNCTION("REGEXREPLACE(B2820, ""[[:punct:]]"", """")"),"JimBanks Thank you Jim")</f>
        <v>JimBanks Thank you Jim</v>
      </c>
      <c r="D2820" s="7">
        <f>IFERROR(__xludf.DUMMYFUNCTION("LEN(REGEXREPLACE(C2820, ""[[:punct:]]"", """"))"),22.0)</f>
        <v>22</v>
      </c>
      <c r="E2820" s="7">
        <f>IFERROR(__xludf.DUMMYFUNCTION("COUNTA(SPLIT(REGEXREPLACE(C2820, ""[[:punct:]]"", """"), "" ""))"),4.0)</f>
        <v>4</v>
      </c>
      <c r="F2820" s="8">
        <f t="shared" si="1"/>
        <v>5.5</v>
      </c>
    </row>
    <row r="2821">
      <c r="A2821" s="2" t="s">
        <v>6059</v>
      </c>
      <c r="B2821" s="1" t="s">
        <v>6060</v>
      </c>
      <c r="C2821" s="5" t="str">
        <f>IFERROR(__xludf.DUMMYFUNCTION("REGEXREPLACE(B2821, ""[[:punct:]]"", """")"),"elonmusk I hope Im not on that plane when it does 😳")</f>
        <v>elonmusk I hope Im not on that plane when it does 😳</v>
      </c>
      <c r="D2821" s="7">
        <f>IFERROR(__xludf.DUMMYFUNCTION("LEN(REGEXREPLACE(C2821, ""[[:punct:]]"", """"))"),52.0)</f>
        <v>52</v>
      </c>
      <c r="E2821" s="7">
        <f>IFERROR(__xludf.DUMMYFUNCTION("COUNTA(SPLIT(REGEXREPLACE(C2821, ""[[:punct:]]"", """"), "" ""))"),12.0)</f>
        <v>12</v>
      </c>
      <c r="F2821" s="8">
        <f t="shared" si="1"/>
        <v>4.333333333</v>
      </c>
    </row>
    <row r="2822">
      <c r="A2822" s="2" t="s">
        <v>6061</v>
      </c>
      <c r="B2822" s="1" t="s">
        <v>6062</v>
      </c>
      <c r="C2822" s="5" t="str">
        <f>IFERROR(__xludf.DUMMYFUNCTION("REGEXREPLACE(B2822, ""[[:punct:]]"", """")"),"Wajahat Ali is an extremist who doesnt care if children are being sexualized and groomed in public schools")</f>
        <v>Wajahat Ali is an extremist who doesnt care if children are being sexualized and groomed in public schools</v>
      </c>
      <c r="D2822" s="7">
        <f>IFERROR(__xludf.DUMMYFUNCTION("LEN(REGEXREPLACE(C2822, ""[[:punct:]]"", """"))"),106.0)</f>
        <v>106</v>
      </c>
      <c r="E2822" s="7">
        <f>IFERROR(__xludf.DUMMYFUNCTION("COUNTA(SPLIT(REGEXREPLACE(C2822, ""[[:punct:]]"", """"), "" ""))"),18.0)</f>
        <v>18</v>
      </c>
      <c r="F2822" s="8">
        <f t="shared" si="1"/>
        <v>5.888888889</v>
      </c>
    </row>
    <row r="2823">
      <c r="A2823" s="2" t="s">
        <v>6063</v>
      </c>
      <c r="B2823" s="1" t="s">
        <v>6064</v>
      </c>
      <c r="C2823" s="5" t="str">
        <f>IFERROR(__xludf.DUMMYFUNCTION("REGEXREPLACE(B2823, ""[[:punct:]]"", """")"),"Libs of TikToks Chaya Raichik is responsible for bmb threats to schools and hospitals starter pack httpstcoQVeIbgYOhU")</f>
        <v>Libs of TikToks Chaya Raichik is responsible for bmb threats to schools and hospitals starter pack httpstcoQVeIbgYOhU</v>
      </c>
      <c r="D2823" s="7">
        <f>IFERROR(__xludf.DUMMYFUNCTION("LEN(REGEXREPLACE(C2823, ""[[:punct:]]"", """"))"),117.0)</f>
        <v>117</v>
      </c>
      <c r="E2823" s="7">
        <f>IFERROR(__xludf.DUMMYFUNCTION("COUNTA(SPLIT(REGEXREPLACE(C2823, ""[[:punct:]]"", """"), "" ""))"),17.0)</f>
        <v>17</v>
      </c>
      <c r="F2823" s="8">
        <f t="shared" si="1"/>
        <v>6.882352941</v>
      </c>
    </row>
    <row r="2824">
      <c r="A2824" s="2" t="s">
        <v>6066</v>
      </c>
      <c r="B2824" s="1" t="s">
        <v>6067</v>
      </c>
      <c r="C2824" s="5" t="str">
        <f>IFERROR(__xludf.DUMMYFUNCTION("REGEXREPLACE(B2824, ""[[:punct:]]"", """")"),"threats of violence are ok when the left does it")</f>
        <v>threats of violence are ok when the left does it</v>
      </c>
      <c r="D2824" s="7">
        <f>IFERROR(__xludf.DUMMYFUNCTION("LEN(REGEXREPLACE(C2824, ""[[:punct:]]"", """"))"),48.0)</f>
        <v>48</v>
      </c>
      <c r="E2824" s="7">
        <f>IFERROR(__xludf.DUMMYFUNCTION("COUNTA(SPLIT(REGEXREPLACE(C2824, ""[[:punct:]]"", """"), "" ""))"),10.0)</f>
        <v>10</v>
      </c>
      <c r="F2824" s="8">
        <f t="shared" si="1"/>
        <v>4.8</v>
      </c>
    </row>
    <row r="2825">
      <c r="A2825" s="2" t="s">
        <v>6068</v>
      </c>
      <c r="B2825" s="1" t="s">
        <v>6069</v>
      </c>
      <c r="C2825" s="5" t="str">
        <f>IFERROR(__xludf.DUMMYFUNCTION("REGEXREPLACE(B2825, ""[[:punct:]]"", """")"),"Wokeness destroys the mind body and soul")</f>
        <v>Wokeness destroys the mind body and soul</v>
      </c>
      <c r="D2825" s="7">
        <f>IFERROR(__xludf.DUMMYFUNCTION("LEN(REGEXREPLACE(C2825, ""[[:punct:]]"", """"))"),40.0)</f>
        <v>40</v>
      </c>
      <c r="E2825" s="7">
        <f>IFERROR(__xludf.DUMMYFUNCTION("COUNTA(SPLIT(REGEXREPLACE(C2825, ""[[:punct:]]"", """"), "" ""))"),7.0)</f>
        <v>7</v>
      </c>
      <c r="F2825" s="8">
        <f t="shared" si="1"/>
        <v>5.714285714</v>
      </c>
    </row>
    <row r="2826">
      <c r="A2826" s="2" t="s">
        <v>6070</v>
      </c>
      <c r="B2826" s="1" t="s">
        <v>6071</v>
      </c>
      <c r="C2826" s="5" t="str">
        <f>IFERROR(__xludf.DUMMYFUNCTION("REGEXREPLACE(B2826, ""[[:punct:]]"", """")"),"Folks if your therapist says she suffers from permanent anxiety because of who the President of the United States is it might be time to find a new therapist httpstco1cAfHbPK3N")</f>
        <v>Folks if your therapist says she suffers from permanent anxiety because of who the President of the United States is it might be time to find a new therapist httpstco1cAfHbPK3N</v>
      </c>
      <c r="D2826" s="7">
        <f>IFERROR(__xludf.DUMMYFUNCTION("LEN(REGEXREPLACE(C2826, ""[[:punct:]]"", """"))"),176.0)</f>
        <v>176</v>
      </c>
      <c r="E2826" s="7">
        <f>IFERROR(__xludf.DUMMYFUNCTION("COUNTA(SPLIT(REGEXREPLACE(C2826, ""[[:punct:]]"", """"), "" ""))"),30.0)</f>
        <v>30</v>
      </c>
      <c r="F2826" s="8">
        <f t="shared" si="1"/>
        <v>5.866666667</v>
      </c>
    </row>
    <row r="2827">
      <c r="A2827" s="2" t="s">
        <v>6073</v>
      </c>
      <c r="B2827" s="1" t="s">
        <v>6074</v>
      </c>
      <c r="C2827" s="5" t="str">
        <f>IFERROR(__xludf.DUMMYFUNCTION("REGEXREPLACE(B2827, ""[[:punct:]]"", """")"),"So lemme get this straight Theres 33 bomb threats or threats of violence and only 3 were prosecuted Why are the police not arresting and prosecuting people making bomb threats 🤔 httpstcoroNdgLYYyx")</f>
        <v>So lemme get this straight Theres 33 bomb threats or threats of violence and only 3 were prosecuted Why are the police not arresting and prosecuting people making bomb threats 🤔 httpstcoroNdgLYYyx</v>
      </c>
      <c r="D2827" s="7">
        <f>IFERROR(__xludf.DUMMYFUNCTION("LEN(REGEXREPLACE(C2827, ""[[:punct:]]"", """"))"),197.0)</f>
        <v>197</v>
      </c>
      <c r="E2827" s="7">
        <f>IFERROR(__xludf.DUMMYFUNCTION("COUNTA(SPLIT(REGEXREPLACE(C2827, ""[[:punct:]]"", """"), "" ""))"),32.0)</f>
        <v>32</v>
      </c>
      <c r="F2827" s="8">
        <f t="shared" si="1"/>
        <v>6.15625</v>
      </c>
    </row>
    <row r="2828">
      <c r="A2828" s="2" t="s">
        <v>6076</v>
      </c>
      <c r="B2828" s="1" t="s">
        <v>6077</v>
      </c>
      <c r="C2828" s="5" t="str">
        <f>IFERROR(__xludf.DUMMYFUNCTION("REGEXREPLACE(B2828, ""[[:punct:]]"", """")"),"“Chaya refuses to stop reposting tiktoks Imprison her”")</f>
        <v>“Chaya refuses to stop reposting tiktoks Imprison her”</v>
      </c>
      <c r="D2828" s="7">
        <f>IFERROR(__xludf.DUMMYFUNCTION("LEN(REGEXREPLACE(C2828, ""[[:punct:]]"", """"))"),54.0)</f>
        <v>54</v>
      </c>
      <c r="E2828" s="7">
        <f>IFERROR(__xludf.DUMMYFUNCTION("COUNTA(SPLIT(REGEXREPLACE(C2828, ""[[:punct:]]"", """"), "" ""))"),8.0)</f>
        <v>8</v>
      </c>
      <c r="F2828" s="8">
        <f t="shared" si="1"/>
        <v>6.75</v>
      </c>
    </row>
    <row r="2829">
      <c r="A2829" s="2" t="s">
        <v>6078</v>
      </c>
      <c r="B2829" s="1" t="s">
        <v>6079</v>
      </c>
      <c r="C2829" s="5" t="str">
        <f>IFERROR(__xludf.DUMMYFUNCTION("REGEXREPLACE(B2829, ""[[:punct:]]"", """")"),"DEI is going to get people klled")</f>
        <v>DEI is going to get people klled</v>
      </c>
      <c r="D2829" s="7">
        <f>IFERROR(__xludf.DUMMYFUNCTION("LEN(REGEXREPLACE(C2829, ""[[:punct:]]"", """"))"),32.0)</f>
        <v>32</v>
      </c>
      <c r="E2829" s="7">
        <f>IFERROR(__xludf.DUMMYFUNCTION("COUNTA(SPLIT(REGEXREPLACE(C2829, ""[[:punct:]]"", """"), "" ""))"),7.0)</f>
        <v>7</v>
      </c>
      <c r="F2829" s="8">
        <f t="shared" si="1"/>
        <v>4.571428571</v>
      </c>
    </row>
    <row r="2830">
      <c r="A2830" s="2" t="s">
        <v>6080</v>
      </c>
      <c r="B2830" s="1" t="s">
        <v>6081</v>
      </c>
      <c r="C2830" s="5" t="str">
        <f>IFERROR(__xludf.DUMMYFUNCTION("REGEXREPLACE(B2830, ""[[:punct:]]"", """")"),"Joining dbongino on his show now Tune in BonginoReport")</f>
        <v>Joining dbongino on his show now Tune in BonginoReport</v>
      </c>
      <c r="D2830" s="7">
        <f>IFERROR(__xludf.DUMMYFUNCTION("LEN(REGEXREPLACE(C2830, ""[[:punct:]]"", """"))"),54.0)</f>
        <v>54</v>
      </c>
      <c r="E2830" s="7">
        <f>IFERROR(__xludf.DUMMYFUNCTION("COUNTA(SPLIT(REGEXREPLACE(C2830, ""[[:punct:]]"", """"), "" ""))"),9.0)</f>
        <v>9</v>
      </c>
      <c r="F2830" s="8">
        <f t="shared" si="1"/>
        <v>6</v>
      </c>
    </row>
    <row r="2831">
      <c r="A2831" s="2" t="s">
        <v>6082</v>
      </c>
      <c r="B2831" s="1" t="s">
        <v>6083</v>
      </c>
      <c r="C2831" s="5" t="str">
        <f>IFERROR(__xludf.DUMMYFUNCTION("REGEXREPLACE(B2831, ""[[:punct:]]"", """")"),"“There really is no space for white identified folks to go in and say wtf is wrong with me Wtf is wrong with my culture”
Imagine being this racist The “antiracists” are always the most racist")</f>
        <v>“There really is no space for white identified folks to go in and say wtf is wrong with me Wtf is wrong with my culture”
Imagine being this racist The “antiracists” are always the most racist</v>
      </c>
      <c r="D2831" s="7">
        <f>IFERROR(__xludf.DUMMYFUNCTION("LEN(REGEXREPLACE(C2831, ""[[:punct:]]"", """"))"),192.0)</f>
        <v>192</v>
      </c>
      <c r="E2831" s="7">
        <f>IFERROR(__xludf.DUMMYFUNCTION("COUNTA(SPLIT(REGEXREPLACE(C2831, ""[[:punct:]]"", """"), "" ""))"),35.0)</f>
        <v>35</v>
      </c>
      <c r="F2831" s="8">
        <f t="shared" si="1"/>
        <v>5.485714286</v>
      </c>
    </row>
    <row r="2832">
      <c r="A2832" s="2" t="s">
        <v>6084</v>
      </c>
      <c r="B2832" s="1" t="s">
        <v>6085</v>
      </c>
      <c r="C2832" s="5" t="str">
        <f>IFERROR(__xludf.DUMMYFUNCTION("REGEXREPLACE(B2832, ""[[:punct:]]"", """")"),"I’m ready for the asteroid")</f>
        <v>I’m ready for the asteroid</v>
      </c>
      <c r="D2832" s="7">
        <f>IFERROR(__xludf.DUMMYFUNCTION("LEN(REGEXREPLACE(C2832, ""[[:punct:]]"", """"))"),26.0)</f>
        <v>26</v>
      </c>
      <c r="E2832" s="7">
        <f>IFERROR(__xludf.DUMMYFUNCTION("COUNTA(SPLIT(REGEXREPLACE(C2832, ""[[:punct:]]"", """"), "" ""))"),5.0)</f>
        <v>5</v>
      </c>
      <c r="F2832" s="8">
        <f t="shared" si="1"/>
        <v>5.2</v>
      </c>
    </row>
    <row r="2833">
      <c r="A2833" s="2" t="s">
        <v>6086</v>
      </c>
      <c r="B2833" s="1" t="s">
        <v>6087</v>
      </c>
      <c r="C2833" s="5" t="str">
        <f>IFERROR(__xludf.DUMMYFUNCTION("REGEXREPLACE(B2833, ""[[:punct:]]"", """")"),"stclairashley DoorDash This is a crime")</f>
        <v>stclairashley DoorDash This is a crime</v>
      </c>
      <c r="D2833" s="7">
        <f>IFERROR(__xludf.DUMMYFUNCTION("LEN(REGEXREPLACE(C2833, ""[[:punct:]]"", """"))"),38.0)</f>
        <v>38</v>
      </c>
      <c r="E2833" s="7">
        <f>IFERROR(__xludf.DUMMYFUNCTION("COUNTA(SPLIT(REGEXREPLACE(C2833, ""[[:punct:]]"", """"), "" ""))"),6.0)</f>
        <v>6</v>
      </c>
      <c r="F2833" s="8">
        <f t="shared" si="1"/>
        <v>6.333333333</v>
      </c>
    </row>
    <row r="2834">
      <c r="A2834" s="2" t="s">
        <v>6088</v>
      </c>
      <c r="B2834" s="1" t="s">
        <v>4406</v>
      </c>
      <c r="C2834" s="5" t="str">
        <f>IFERROR(__xludf.DUMMYFUNCTION("REGEXREPLACE(B2834, ""[[:punct:]]"", """")"),"The thing that never happens happened again")</f>
        <v>The thing that never happens happened again</v>
      </c>
      <c r="D2834" s="7">
        <f>IFERROR(__xludf.DUMMYFUNCTION("LEN(REGEXREPLACE(C2834, ""[[:punct:]]"", """"))"),43.0)</f>
        <v>43</v>
      </c>
      <c r="E2834" s="7">
        <f>IFERROR(__xludf.DUMMYFUNCTION("COUNTA(SPLIT(REGEXREPLACE(C2834, ""[[:punct:]]"", """"), "" ""))"),7.0)</f>
        <v>7</v>
      </c>
      <c r="F2834" s="8">
        <f t="shared" si="1"/>
        <v>6.142857143</v>
      </c>
    </row>
    <row r="2835">
      <c r="A2835" s="2" t="s">
        <v>6089</v>
      </c>
      <c r="B2835" s="1" t="s">
        <v>6090</v>
      </c>
      <c r="C2835" s="5" t="str">
        <f>IFERROR(__xludf.DUMMYFUNCTION("REGEXREPLACE(B2835, ""[[:punct:]]"", """")"),"Hi DavidIngram Why are you obsessed with me I don’t want to date you")</f>
        <v>Hi DavidIngram Why are you obsessed with me I don’t want to date you</v>
      </c>
      <c r="D2835" s="7">
        <f>IFERROR(__xludf.DUMMYFUNCTION("LEN(REGEXREPLACE(C2835, ""[[:punct:]]"", """"))"),68.0)</f>
        <v>68</v>
      </c>
      <c r="E2835" s="7">
        <f>IFERROR(__xludf.DUMMYFUNCTION("COUNTA(SPLIT(REGEXREPLACE(C2835, ""[[:punct:]]"", """"), "" ""))"),14.0)</f>
        <v>14</v>
      </c>
      <c r="F2835" s="8">
        <f t="shared" si="1"/>
        <v>4.857142857</v>
      </c>
    </row>
    <row r="2836">
      <c r="A2836" s="2" t="s">
        <v>6091</v>
      </c>
      <c r="B2836" s="1" t="s">
        <v>6092</v>
      </c>
      <c r="C2836" s="5" t="str">
        <f>IFERROR(__xludf.DUMMYFUNCTION("REGEXREPLACE(B2836, ""[[:punct:]]"", """")"),"There’s a war on free speech The left realizes they’re being exposed for the hypocrites and groomers that they are so they’re attempting to use the media and law enforcement to discredit anyone speaking out They’re upping their antics They’re trying to ge"&amp;"t the FBI involved to clamp down on journalism
They’re going to come after all of us")</f>
        <v>There’s a war on free speech The left realizes they’re being exposed for the hypocrites and groomers that they are so they’re attempting to use the media and law enforcement to discredit anyone speaking out They’re upping their antics They’re trying to get the FBI involved to clamp down on journalism
They’re going to come after all of us</v>
      </c>
      <c r="D2836" s="7">
        <f>IFERROR(__xludf.DUMMYFUNCTION("LEN(REGEXREPLACE(C2836, ""[[:punct:]]"", """"))"),340.0)</f>
        <v>340</v>
      </c>
      <c r="E2836" s="7">
        <f>IFERROR(__xludf.DUMMYFUNCTION("COUNTA(SPLIT(REGEXREPLACE(C2836, ""[[:punct:]]"", """"), "" ""))"),58.0)</f>
        <v>58</v>
      </c>
      <c r="F2836" s="8">
        <f t="shared" si="1"/>
        <v>5.862068966</v>
      </c>
    </row>
    <row r="2837">
      <c r="A2837" s="2" t="s">
        <v>6093</v>
      </c>
      <c r="B2837" s="1" t="s">
        <v>6094</v>
      </c>
      <c r="C2837" s="5" t="str">
        <f>IFERROR(__xludf.DUMMYFUNCTION("REGEXREPLACE(B2837, ""[[:punct:]]"", """")"),"NBC News is inciting violence against me")</f>
        <v>NBC News is inciting violence against me</v>
      </c>
      <c r="D2837" s="7">
        <f>IFERROR(__xludf.DUMMYFUNCTION("LEN(REGEXREPLACE(C2837, ""[[:punct:]]"", """"))"),40.0)</f>
        <v>40</v>
      </c>
      <c r="E2837" s="7">
        <f>IFERROR(__xludf.DUMMYFUNCTION("COUNTA(SPLIT(REGEXREPLACE(C2837, ""[[:punct:]]"", """"), "" ""))"),7.0)</f>
        <v>7</v>
      </c>
      <c r="F2837" s="8">
        <f t="shared" si="1"/>
        <v>5.714285714</v>
      </c>
    </row>
    <row r="2838">
      <c r="A2838" s="2" t="s">
        <v>6095</v>
      </c>
      <c r="B2838" s="1" t="s">
        <v>6096</v>
      </c>
      <c r="C2838" s="5" t="str">
        <f>IFERROR(__xludf.DUMMYFUNCTION("REGEXREPLACE(B2838, ""[[:punct:]]"", """")"),"BREAKING Following libelous reporting about me from DavidIngram of NBCNews I received this threat This person is warning that the left has mrderrs and hopes I get klld
This is DavidIngram’s fault David is a stochastic trrrist FBI httpstcoXvbQB5jxM3")</f>
        <v>BREAKING Following libelous reporting about me from DavidIngram of NBCNews I received this threat This person is warning that the left has mrderrs and hopes I get klld
This is DavidIngram’s fault David is a stochastic trrrist FBI httpstcoXvbQB5jxM3</v>
      </c>
      <c r="D2838" s="7">
        <f>IFERROR(__xludf.DUMMYFUNCTION("LEN(REGEXREPLACE(C2838, ""[[:punct:]]"", """"))"),249.0)</f>
        <v>249</v>
      </c>
      <c r="E2838" s="7">
        <f>IFERROR(__xludf.DUMMYFUNCTION("COUNTA(SPLIT(REGEXREPLACE(C2838, ""[[:punct:]]"", """"), "" ""))"),38.0)</f>
        <v>38</v>
      </c>
      <c r="F2838" s="8">
        <f t="shared" si="1"/>
        <v>6.552631579</v>
      </c>
    </row>
    <row r="2839">
      <c r="A2839" s="2" t="s">
        <v>6098</v>
      </c>
      <c r="B2839" s="1" t="s">
        <v>6099</v>
      </c>
      <c r="C2839" s="5" t="str">
        <f>IFERROR(__xludf.DUMMYFUNCTION("REGEXREPLACE(B2839, ""[[:punct:]]"", """")"),"The Left wants to make it illegal to criticize and report on them or anything they like They will come after all of us eventually")</f>
        <v>The Left wants to make it illegal to criticize and report on them or anything they like They will come after all of us eventually</v>
      </c>
      <c r="D2839" s="7">
        <f>IFERROR(__xludf.DUMMYFUNCTION("LEN(REGEXREPLACE(C2839, ""[[:punct:]]"", """"))"),129.0)</f>
        <v>129</v>
      </c>
      <c r="E2839" s="7">
        <f>IFERROR(__xludf.DUMMYFUNCTION("COUNTA(SPLIT(REGEXREPLACE(C2839, ""[[:punct:]]"", """"), "" ""))"),25.0)</f>
        <v>25</v>
      </c>
      <c r="F2839" s="8">
        <f t="shared" si="1"/>
        <v>5.16</v>
      </c>
    </row>
    <row r="2840">
      <c r="A2840" s="2" t="s">
        <v>6100</v>
      </c>
      <c r="B2840" s="1" t="s">
        <v>6101</v>
      </c>
      <c r="C2840" s="5" t="str">
        <f>IFERROR(__xludf.DUMMYFUNCTION("REGEXREPLACE(B2840, ""[[:punct:]]"", """")"),"MikeBenzCyber Thank you")</f>
        <v>MikeBenzCyber Thank you</v>
      </c>
      <c r="D2840" s="7">
        <f>IFERROR(__xludf.DUMMYFUNCTION("LEN(REGEXREPLACE(C2840, ""[[:punct:]]"", """"))"),23.0)</f>
        <v>23</v>
      </c>
      <c r="E2840" s="7">
        <f>IFERROR(__xludf.DUMMYFUNCTION("COUNTA(SPLIT(REGEXREPLACE(C2840, ""[[:punct:]]"", """"), "" ""))"),3.0)</f>
        <v>3</v>
      </c>
      <c r="F2840" s="8">
        <f t="shared" si="1"/>
        <v>7.666666667</v>
      </c>
    </row>
    <row r="2841">
      <c r="A2841" s="2" t="s">
        <v>6102</v>
      </c>
      <c r="B2841" s="1" t="s">
        <v>6103</v>
      </c>
      <c r="C2841" s="5" t="str">
        <f>IFERROR(__xludf.DUMMYFUNCTION("REGEXREPLACE(B2841, ""[[:punct:]]"", """")"),"elonmusk They ran to the FBI too They’re using this bomb threat libel as a means to silence me They can’t stand seeing themselves in the mirror and they desperately want kids to be groomed and sexualized")</f>
        <v>elonmusk They ran to the FBI too They’re using this bomb threat libel as a means to silence me They can’t stand seeing themselves in the mirror and they desperately want kids to be groomed and sexualized</v>
      </c>
      <c r="D2841" s="7">
        <f>IFERROR(__xludf.DUMMYFUNCTION("LEN(REGEXREPLACE(C2841, ""[[:punct:]]"", """"))"),203.0)</f>
        <v>203</v>
      </c>
      <c r="E2841" s="7">
        <f>IFERROR(__xludf.DUMMYFUNCTION("COUNTA(SPLIT(REGEXREPLACE(C2841, ""[[:punct:]]"", """"), "" ""))"),37.0)</f>
        <v>37</v>
      </c>
      <c r="F2841" s="8">
        <f t="shared" si="1"/>
        <v>5.486486486</v>
      </c>
    </row>
    <row r="2842">
      <c r="A2842" s="2" t="s">
        <v>6104</v>
      </c>
      <c r="B2842" s="1" t="s">
        <v>6105</v>
      </c>
      <c r="C2842" s="5" t="str">
        <f>IFERROR(__xludf.DUMMYFUNCTION("REGEXREPLACE(B2842, ""[[:punct:]]"", """")"),"Detectives in Iowa are blaming me for bmb threats NBC is trying to get law enforcement to say I’m connected so that I can be investigated That’s their goal They want me in prison for exposing the grooming and sexualization of your kids httpstcoTFxGwuq0a5")</f>
        <v>Detectives in Iowa are blaming me for bmb threats NBC is trying to get law enforcement to say I’m connected so that I can be investigated That’s their goal They want me in prison for exposing the grooming and sexualization of your kids httpstcoTFxGwuq0a5</v>
      </c>
      <c r="D2842" s="7">
        <f>IFERROR(__xludf.DUMMYFUNCTION("LEN(REGEXREPLACE(C2842, ""[[:punct:]]"", """"))"),254.0)</f>
        <v>254</v>
      </c>
      <c r="E2842" s="7">
        <f>IFERROR(__xludf.DUMMYFUNCTION("COUNTA(SPLIT(REGEXREPLACE(C2842, ""[[:punct:]]"", """"), "" ""))"),44.0)</f>
        <v>44</v>
      </c>
      <c r="F2842" s="8">
        <f t="shared" si="1"/>
        <v>5.772727273</v>
      </c>
    </row>
    <row r="2843">
      <c r="A2843" s="2" t="s">
        <v>6107</v>
      </c>
      <c r="B2843" s="1" t="s">
        <v>6108</v>
      </c>
      <c r="C2843" s="5" t="str">
        <f>IFERROR(__xludf.DUMMYFUNCTION("REGEXREPLACE(B2843, ""[[:punct:]]"", """")"),"NBCNews Hi DavidIngram NBCNews if I get any death threats or hateful messages as a result of this article is that your fault")</f>
        <v>NBCNews Hi DavidIngram NBCNews if I get any death threats or hateful messages as a result of this article is that your fault</v>
      </c>
      <c r="D2843" s="7">
        <f>IFERROR(__xludf.DUMMYFUNCTION("LEN(REGEXREPLACE(C2843, ""[[:punct:]]"", """"))"),124.0)</f>
        <v>124</v>
      </c>
      <c r="E2843" s="7">
        <f>IFERROR(__xludf.DUMMYFUNCTION("COUNTA(SPLIT(REGEXREPLACE(C2843, ""[[:punct:]]"", """"), "" ""))"),23.0)</f>
        <v>23</v>
      </c>
      <c r="F2843" s="8">
        <f t="shared" si="1"/>
        <v>5.391304348</v>
      </c>
    </row>
    <row r="2844">
      <c r="A2844" s="2" t="s">
        <v>6109</v>
      </c>
      <c r="B2844" s="1" t="s">
        <v>6110</v>
      </c>
      <c r="C2844" s="5" t="str">
        <f>IFERROR(__xludf.DUMMYFUNCTION("REGEXREPLACE(B2844, ""[[:punct:]]"", """")"),"Hi DavidIngram NBCNews if I get any death threats or hateful messages as a result of this article is that your fault")</f>
        <v>Hi DavidIngram NBCNews if I get any death threats or hateful messages as a result of this article is that your fault</v>
      </c>
      <c r="D2844" s="7">
        <f>IFERROR(__xludf.DUMMYFUNCTION("LEN(REGEXREPLACE(C2844, ""[[:punct:]]"", """"))"),116.0)</f>
        <v>116</v>
      </c>
      <c r="E2844" s="7">
        <f>IFERROR(__xludf.DUMMYFUNCTION("COUNTA(SPLIT(REGEXREPLACE(C2844, ""[[:punct:]]"", """"), "" ""))"),22.0)</f>
        <v>22</v>
      </c>
      <c r="F2844" s="8">
        <f t="shared" si="1"/>
        <v>5.272727273</v>
      </c>
    </row>
    <row r="2845">
      <c r="A2845" s="2" t="s">
        <v>6111</v>
      </c>
      <c r="B2845" s="1" t="s">
        <v>6112</v>
      </c>
      <c r="C2845" s="5" t="str">
        <f>IFERROR(__xludf.DUMMYFUNCTION("REGEXREPLACE(B2845, ""[[:punct:]]"", """")"),"When the bmb threat narrative gets exposed for the libel that it is many people will owe me an apology every media outlet will be forced to issue retractions and there will be defamation lawsuits")</f>
        <v>When the bmb threat narrative gets exposed for the libel that it is many people will owe me an apology every media outlet will be forced to issue retractions and there will be defamation lawsuits</v>
      </c>
      <c r="D2845" s="7">
        <f>IFERROR(__xludf.DUMMYFUNCTION("LEN(REGEXREPLACE(C2845, ""[[:punct:]]"", """"))"),195.0)</f>
        <v>195</v>
      </c>
      <c r="E2845" s="7">
        <f>IFERROR(__xludf.DUMMYFUNCTION("COUNTA(SPLIT(REGEXREPLACE(C2845, ""[[:punct:]]"", """"), "" ""))"),35.0)</f>
        <v>35</v>
      </c>
      <c r="F2845" s="8">
        <f t="shared" si="1"/>
        <v>5.571428571</v>
      </c>
    </row>
    <row r="2846">
      <c r="A2846" s="2" t="s">
        <v>6113</v>
      </c>
      <c r="B2846" s="1" t="s">
        <v>6114</v>
      </c>
      <c r="C2846" s="5" t="str">
        <f>IFERROR(__xludf.DUMMYFUNCTION("REGEXREPLACE(B2846, ""[[:punct:]]"", """")"),"Ahahahahhhahaaa I can’t breathe 🤣🤣 httpstco4NFYDC0yon")</f>
        <v>Ahahahahhhahaaa I can’t breathe 🤣🤣 httpstco4NFYDC0yon</v>
      </c>
      <c r="D2846" s="7">
        <f>IFERROR(__xludf.DUMMYFUNCTION("LEN(REGEXREPLACE(C2846, ""[[:punct:]]"", """"))"),55.0)</f>
        <v>55</v>
      </c>
      <c r="E2846" s="7">
        <f>IFERROR(__xludf.DUMMYFUNCTION("COUNTA(SPLIT(REGEXREPLACE(C2846, ""[[:punct:]]"", """"), "" ""))"),6.0)</f>
        <v>6</v>
      </c>
      <c r="F2846" s="8">
        <f t="shared" si="1"/>
        <v>9.166666667</v>
      </c>
    </row>
    <row r="2847">
      <c r="A2847" s="2" t="s">
        <v>6116</v>
      </c>
      <c r="B2847" s="1" t="s">
        <v>6117</v>
      </c>
      <c r="C2847" s="5" t="str">
        <f>IFERROR(__xludf.DUMMYFUNCTION("REGEXREPLACE(B2847, ""[[:punct:]]"", """")"),"Ronna McDaniel is expected to step down as RNC chair in the coming weeks
Who would you like to see replace her httpstcojCI2Q2MXGC")</f>
        <v>Ronna McDaniel is expected to step down as RNC chair in the coming weeks
Who would you like to see replace her httpstcojCI2Q2MXGC</v>
      </c>
      <c r="D2847" s="7">
        <f>IFERROR(__xludf.DUMMYFUNCTION("LEN(REGEXREPLACE(C2847, ""[[:punct:]]"", """"))"),130.0)</f>
        <v>130</v>
      </c>
      <c r="E2847" s="7">
        <f>IFERROR(__xludf.DUMMYFUNCTION("COUNTA(SPLIT(REGEXREPLACE(C2847, ""[[:punct:]]"", """"), "" ""))"),22.0)</f>
        <v>22</v>
      </c>
      <c r="F2847" s="8">
        <f t="shared" si="1"/>
        <v>5.909090909</v>
      </c>
    </row>
    <row r="2848">
      <c r="A2848" s="2" t="s">
        <v>6119</v>
      </c>
      <c r="B2848" s="1" t="s">
        <v>6120</v>
      </c>
      <c r="C2848" s="5" t="str">
        <f>IFERROR(__xludf.DUMMYFUNCTION("REGEXREPLACE(B2848, ""[[:punct:]]"", """")"),"2 government job postings in the same city
One is to put your life on the line and be a firefighter which pays 1519 an hour
One is to be a DEI intern to scream at white people how racist they are which pays up to 22 an hour
🤡🌎 httpstcoJanq1NzApr")</f>
        <v>2 government job postings in the same city
One is to put your life on the line and be a firefighter which pays 1519 an hour
One is to be a DEI intern to scream at white people how racist they are which pays up to 22 an hour
🤡🌎 httpstcoJanq1NzApr</v>
      </c>
      <c r="D2848" s="7">
        <f>IFERROR(__xludf.DUMMYFUNCTION("LEN(REGEXREPLACE(C2848, ""[[:punct:]]"", """"))"),250.0)</f>
        <v>250</v>
      </c>
      <c r="E2848" s="7">
        <f>IFERROR(__xludf.DUMMYFUNCTION("COUNTA(SPLIT(REGEXREPLACE(C2848, ""[[:punct:]]"", """"), "" ""))"),48.0)</f>
        <v>48</v>
      </c>
      <c r="F2848" s="8">
        <f t="shared" si="1"/>
        <v>5.208333333</v>
      </c>
    </row>
    <row r="2849">
      <c r="A2849" s="2" t="s">
        <v>6122</v>
      </c>
      <c r="B2849" s="1" t="s">
        <v>6123</v>
      </c>
      <c r="C2849" s="5" t="str">
        <f>IFERROR(__xludf.DUMMYFUNCTION("REGEXREPLACE(B2849, ""[[:punct:]]"", """")"),"A sad case of Munchausen httpstcoFh5QxxWFoO")</f>
        <v>A sad case of Munchausen httpstcoFh5QxxWFoO</v>
      </c>
      <c r="D2849" s="7">
        <f>IFERROR(__xludf.DUMMYFUNCTION("LEN(REGEXREPLACE(C2849, ""[[:punct:]]"", """"))"),43.0)</f>
        <v>43</v>
      </c>
      <c r="E2849" s="7">
        <f>IFERROR(__xludf.DUMMYFUNCTION("COUNTA(SPLIT(REGEXREPLACE(C2849, ""[[:punct:]]"", """"), "" ""))"),6.0)</f>
        <v>6</v>
      </c>
      <c r="F2849" s="8">
        <f t="shared" si="1"/>
        <v>7.166666667</v>
      </c>
    </row>
    <row r="2850">
      <c r="A2850" s="2" t="s">
        <v>6125</v>
      </c>
      <c r="B2850" s="1" t="s">
        <v>6126</v>
      </c>
      <c r="C2850" s="5" t="str">
        <f>IFERROR(__xludf.DUMMYFUNCTION("REGEXREPLACE(B2850, ""[[:punct:]]"", """")"),"The illegals who beat up cops in NYC came into our country illegally in 2023 through Biden’s open borders
Biden is allowing volent criminals into our country who commit crimes against citizens and law enforcement Biden is knowingly putting Americans’ liv"&amp;"es in danger 
How is this not an impeachable offense")</f>
        <v>The illegals who beat up cops in NYC came into our country illegally in 2023 through Biden’s open borders
Biden is allowing volent criminals into our country who commit crimes against citizens and law enforcement Biden is knowingly putting Americans’ lives in danger 
How is this not an impeachable offense</v>
      </c>
      <c r="D2850" s="7">
        <f>IFERROR(__xludf.DUMMYFUNCTION("LEN(REGEXREPLACE(C2850, ""[[:punct:]]"", """"))"),308.0)</f>
        <v>308</v>
      </c>
      <c r="E2850" s="7">
        <f>IFERROR(__xludf.DUMMYFUNCTION("COUNTA(SPLIT(REGEXREPLACE(C2850, ""[[:punct:]]"", """"), "" ""))"),49.0)</f>
        <v>49</v>
      </c>
      <c r="F2850" s="8">
        <f t="shared" si="1"/>
        <v>6.285714286</v>
      </c>
    </row>
    <row r="2851">
      <c r="A2851" s="2" t="s">
        <v>6127</v>
      </c>
      <c r="B2851" s="1" t="s">
        <v>6128</v>
      </c>
      <c r="C2851" s="5" t="str">
        <f>IFERROR(__xludf.DUMMYFUNCTION("REGEXREPLACE(B2851, ""[[:punct:]]"", """")"),"This is the tweet they don’t want you to see They suspended Trump’s account 2 days later Definitely don’t keep sharing this tweet where Trump called for peace
Trump is not an “insurrectionist” like they’ve been trying to claim for the past 3 years")</f>
        <v>This is the tweet they don’t want you to see They suspended Trump’s account 2 days later Definitely don’t keep sharing this tweet where Trump called for peace
Trump is not an “insurrectionist” like they’ve been trying to claim for the past 3 years</v>
      </c>
      <c r="D2851" s="7">
        <f>IFERROR(__xludf.DUMMYFUNCTION("LEN(REGEXREPLACE(C2851, ""[[:punct:]]"", """"))"),248.0)</f>
        <v>248</v>
      </c>
      <c r="E2851" s="7">
        <f>IFERROR(__xludf.DUMMYFUNCTION("COUNTA(SPLIT(REGEXREPLACE(C2851, ""[[:punct:]]"", """"), "" ""))"),43.0)</f>
        <v>43</v>
      </c>
      <c r="F2851" s="8">
        <f t="shared" si="1"/>
        <v>5.76744186</v>
      </c>
    </row>
    <row r="2852">
      <c r="A2852" s="2" t="s">
        <v>6129</v>
      </c>
      <c r="B2852" s="1" t="s">
        <v>6130</v>
      </c>
      <c r="C2852" s="5" t="str">
        <f>IFERROR(__xludf.DUMMYFUNCTION("REGEXREPLACE(B2852, ""[[:punct:]]"", """")"),"Everything was better under Trump Cry harder")</f>
        <v>Everything was better under Trump Cry harder</v>
      </c>
      <c r="D2852" s="7">
        <f>IFERROR(__xludf.DUMMYFUNCTION("LEN(REGEXREPLACE(C2852, ""[[:punct:]]"", """"))"),44.0)</f>
        <v>44</v>
      </c>
      <c r="E2852" s="7">
        <f>IFERROR(__xludf.DUMMYFUNCTION("COUNTA(SPLIT(REGEXREPLACE(C2852, ""[[:punct:]]"", """"), "" ""))"),7.0)</f>
        <v>7</v>
      </c>
      <c r="F2852" s="8">
        <f t="shared" si="1"/>
        <v>6.285714286</v>
      </c>
    </row>
    <row r="2853">
      <c r="A2853" s="2" t="s">
        <v>6131</v>
      </c>
      <c r="B2853" s="1" t="s">
        <v>6132</v>
      </c>
      <c r="C2853" s="5" t="str">
        <f>IFERROR(__xludf.DUMMYFUNCTION("REGEXREPLACE(B2853, ""[[:punct:]]"", """")"),"LizzieMarbach Good question")</f>
        <v>LizzieMarbach Good question</v>
      </c>
      <c r="D2853" s="7">
        <f>IFERROR(__xludf.DUMMYFUNCTION("LEN(REGEXREPLACE(C2853, ""[[:punct:]]"", """"))"),27.0)</f>
        <v>27</v>
      </c>
      <c r="E2853" s="7">
        <f>IFERROR(__xludf.DUMMYFUNCTION("COUNTA(SPLIT(REGEXREPLACE(C2853, ""[[:punct:]]"", """"), "" ""))"),3.0)</f>
        <v>3</v>
      </c>
      <c r="F2853" s="8">
        <f t="shared" si="1"/>
        <v>9</v>
      </c>
    </row>
    <row r="2854">
      <c r="A2854" s="2" t="s">
        <v>6133</v>
      </c>
      <c r="B2854" s="1" t="s">
        <v>6134</v>
      </c>
      <c r="C2854" s="5" t="str">
        <f>IFERROR(__xludf.DUMMYFUNCTION("REGEXREPLACE(B2854, ""[[:punct:]]"", """")"),"The invitation says those who “selfidentify” as black lgbtq indigenous etc
I will pay 500 to a white student who videos himself attending the event and says he selfidentifies as one of these categories Dms are open")</f>
        <v>The invitation says those who “selfidentify” as black lgbtq indigenous etc
I will pay 500 to a white student who videos himself attending the event and says he selfidentifies as one of these categories Dms are open</v>
      </c>
      <c r="D2854" s="7">
        <f>IFERROR(__xludf.DUMMYFUNCTION("LEN(REGEXREPLACE(C2854, ""[[:punct:]]"", """"))"),215.0)</f>
        <v>215</v>
      </c>
      <c r="E2854" s="7">
        <f>IFERROR(__xludf.DUMMYFUNCTION("COUNTA(SPLIT(REGEXREPLACE(C2854, ""[[:punct:]]"", """"), "" ""))"),36.0)</f>
        <v>36</v>
      </c>
      <c r="F2854" s="8">
        <f t="shared" si="1"/>
        <v>5.972222222</v>
      </c>
    </row>
    <row r="2855">
      <c r="A2855" s="2" t="s">
        <v>6135</v>
      </c>
      <c r="B2855" s="1" t="s">
        <v>6136</v>
      </c>
      <c r="C2855" s="5" t="str">
        <f>IFERROR(__xludf.DUMMYFUNCTION("REGEXREPLACE(B2855, ""[[:punct:]]"", """")"),"Why did you conveniently cut off the part that shows I embedded the video from another account I wasn’t the original poster so I couldn’t have cropped it
Why are you intentionally misleading your followers CommunityNotes httpstconzFgzdemRK")</f>
        <v>Why did you conveniently cut off the part that shows I embedded the video from another account I wasn’t the original poster so I couldn’t have cropped it
Why are you intentionally misleading your followers CommunityNotes httpstconzFgzdemRK</v>
      </c>
      <c r="D2855" s="7">
        <f>IFERROR(__xludf.DUMMYFUNCTION("LEN(REGEXREPLACE(C2855, ""[[:punct:]]"", """"))"),240.0)</f>
        <v>240</v>
      </c>
      <c r="E2855" s="7">
        <f>IFERROR(__xludf.DUMMYFUNCTION("COUNTA(SPLIT(REGEXREPLACE(C2855, ""[[:punct:]]"", """"), "" ""))"),36.0)</f>
        <v>36</v>
      </c>
      <c r="F2855" s="8">
        <f t="shared" si="1"/>
        <v>6.666666667</v>
      </c>
    </row>
    <row r="2856">
      <c r="A2856" s="2" t="s">
        <v>6138</v>
      </c>
      <c r="B2856" s="1" t="s">
        <v>6139</v>
      </c>
      <c r="C2856" s="5" t="str">
        <f>IFERROR(__xludf.DUMMYFUNCTION("REGEXREPLACE(B2856, ""[[:punct:]]"", """")"),"Dave from NBC is mad that I made him look like an idiot with his DEI piece so he’s retaliating by writing a hit piece on me parroting the “bmb threat” libel
They do it to try to paint me as an extremist to discredit me This “bmb threat” narrative is real"&amp;"ly getting old 🥱 httpstcornNvEw2QZR")</f>
        <v>Dave from NBC is mad that I made him look like an idiot with his DEI piece so he’s retaliating by writing a hit piece on me parroting the “bmb threat” libel
They do it to try to paint me as an extremist to discredit me This “bmb threat” narrative is really getting old 🥱 httpstcornNvEw2QZR</v>
      </c>
      <c r="D2856" s="7">
        <f>IFERROR(__xludf.DUMMYFUNCTION("LEN(REGEXREPLACE(C2856, ""[[:punct:]]"", """"))"),291.0)</f>
        <v>291</v>
      </c>
      <c r="E2856" s="7">
        <f>IFERROR(__xludf.DUMMYFUNCTION("COUNTA(SPLIT(REGEXREPLACE(C2856, ""[[:punct:]]"", """"), "" ""))"),55.0)</f>
        <v>55</v>
      </c>
      <c r="F2856" s="8">
        <f t="shared" si="1"/>
        <v>5.290909091</v>
      </c>
    </row>
    <row r="2857">
      <c r="A2857" s="2" t="s">
        <v>6141</v>
      </c>
      <c r="B2857" s="1" t="s">
        <v>6142</v>
      </c>
      <c r="C2857" s="5" t="str">
        <f>IFERROR(__xludf.DUMMYFUNCTION("REGEXREPLACE(B2857, ""[[:punct:]]"", """")"),"Why did Sam conveniently cover up the part that shows that I embedded the video from another account Not only didn’t I crop the video but I wasn’t the original poster
Why would he purposely mislead his followers httpstcoLOkPXrzxsl")</f>
        <v>Why did Sam conveniently cover up the part that shows that I embedded the video from another account Not only didn’t I crop the video but I wasn’t the original poster
Why would he purposely mislead his followers httpstcoLOkPXrzxsl</v>
      </c>
      <c r="D2857" s="7">
        <f>IFERROR(__xludf.DUMMYFUNCTION("LEN(REGEXREPLACE(C2857, ""[[:punct:]]"", """"))"),231.0)</f>
        <v>231</v>
      </c>
      <c r="E2857" s="7">
        <f>IFERROR(__xludf.DUMMYFUNCTION("COUNTA(SPLIT(REGEXREPLACE(C2857, ""[[:punct:]]"", """"), "" ""))"),38.0)</f>
        <v>38</v>
      </c>
      <c r="F2857" s="8">
        <f t="shared" si="1"/>
        <v>6.078947368</v>
      </c>
    </row>
    <row r="2858">
      <c r="A2858" s="2" t="s">
        <v>6144</v>
      </c>
      <c r="B2858" s="1" t="s">
        <v>6145</v>
      </c>
      <c r="C2858" s="5" t="str">
        <f>IFERROR(__xludf.DUMMYFUNCTION("REGEXREPLACE(B2858, ""[[:punct:]]"", """")"),"This looks like a teacher’s inservice day at a Seattle elementary school")</f>
        <v>This looks like a teacher’s inservice day at a Seattle elementary school</v>
      </c>
      <c r="D2858" s="7">
        <f>IFERROR(__xludf.DUMMYFUNCTION("LEN(REGEXREPLACE(C2858, ""[[:punct:]]"", """"))"),72.0)</f>
        <v>72</v>
      </c>
      <c r="E2858" s="7">
        <f>IFERROR(__xludf.DUMMYFUNCTION("COUNTA(SPLIT(REGEXREPLACE(C2858, ""[[:punct:]]"", """"), "" ""))"),12.0)</f>
        <v>12</v>
      </c>
      <c r="F2858" s="8">
        <f t="shared" si="1"/>
        <v>6</v>
      </c>
    </row>
    <row r="2859">
      <c r="A2859" s="2" t="s">
        <v>6146</v>
      </c>
      <c r="B2859" s="1" t="s">
        <v>6147</v>
      </c>
      <c r="C2859" s="5" t="str">
        <f>IFERROR(__xludf.DUMMYFUNCTION("REGEXREPLACE(B2859, ""[[:punct:]]"", """")"),"This should tell you everything you need to know about the “Republican” who gave us the most ridiculous border bill httpstcotw5CICuuSy")</f>
        <v>This should tell you everything you need to know about the “Republican” who gave us the most ridiculous border bill httpstcotw5CICuuSy</v>
      </c>
      <c r="D2859" s="7">
        <f>IFERROR(__xludf.DUMMYFUNCTION("LEN(REGEXREPLACE(C2859, ""[[:punct:]]"", """"))"),134.0)</f>
        <v>134</v>
      </c>
      <c r="E2859" s="7">
        <f>IFERROR(__xludf.DUMMYFUNCTION("COUNTA(SPLIT(REGEXREPLACE(C2859, ""[[:punct:]]"", """"), "" ""))"),21.0)</f>
        <v>21</v>
      </c>
      <c r="F2859" s="8">
        <f t="shared" si="1"/>
        <v>6.380952381</v>
      </c>
    </row>
    <row r="2860">
      <c r="A2860" s="2" t="s">
        <v>6149</v>
      </c>
      <c r="B2860" s="1" t="s">
        <v>6150</v>
      </c>
      <c r="C2860" s="5" t="str">
        <f>IFERROR(__xludf.DUMMYFUNCTION("REGEXREPLACE(B2860, ""[[:punct:]]"", """")"),"🔥🔥🔥
If your Senator isn’t on this list make sure you call or email them today")</f>
        <v>🔥🔥🔥
If your Senator isn’t on this list make sure you call or email them today</v>
      </c>
      <c r="D2860" s="7">
        <f>IFERROR(__xludf.DUMMYFUNCTION("LEN(REGEXREPLACE(C2860, ""[[:punct:]]"", """"))"),81.0)</f>
        <v>81</v>
      </c>
      <c r="E2860" s="7">
        <f>IFERROR(__xludf.DUMMYFUNCTION("COUNTA(SPLIT(REGEXREPLACE(C2860, ""[[:punct:]]"", """"), "" ""))"),15.0)</f>
        <v>15</v>
      </c>
      <c r="F2860" s="8">
        <f t="shared" si="1"/>
        <v>5.4</v>
      </c>
    </row>
    <row r="2861">
      <c r="A2861" s="2" t="s">
        <v>6151</v>
      </c>
      <c r="B2861" s="1" t="s">
        <v>6152</v>
      </c>
      <c r="C2861" s="5" t="str">
        <f>IFERROR(__xludf.DUMMYFUNCTION("REGEXREPLACE(B2861, ""[[:punct:]]"", """")"),"kylenabecker What a joke")</f>
        <v>kylenabecker What a joke</v>
      </c>
      <c r="D2861" s="7">
        <f>IFERROR(__xludf.DUMMYFUNCTION("LEN(REGEXREPLACE(C2861, ""[[:punct:]]"", """"))"),24.0)</f>
        <v>24</v>
      </c>
      <c r="E2861" s="7">
        <f>IFERROR(__xludf.DUMMYFUNCTION("COUNTA(SPLIT(REGEXREPLACE(C2861, ""[[:punct:]]"", """"), "" ""))"),4.0)</f>
        <v>4</v>
      </c>
      <c r="F2861" s="8">
        <f t="shared" si="1"/>
        <v>6</v>
      </c>
    </row>
    <row r="2862">
      <c r="A2862" s="2" t="s">
        <v>6153</v>
      </c>
      <c r="B2862" s="1" t="s">
        <v>6154</v>
      </c>
      <c r="C2862" s="5" t="str">
        <f>IFERROR(__xludf.DUMMYFUNCTION("REGEXREPLACE(B2862, ""[[:punct:]]"", """")"),"DEAD ON ARRIVAL")</f>
        <v>DEAD ON ARRIVAL</v>
      </c>
      <c r="D2862" s="7">
        <f>IFERROR(__xludf.DUMMYFUNCTION("LEN(REGEXREPLACE(C2862, ""[[:punct:]]"", """"))"),15.0)</f>
        <v>15</v>
      </c>
      <c r="E2862" s="7">
        <f>IFERROR(__xludf.DUMMYFUNCTION("COUNTA(SPLIT(REGEXREPLACE(C2862, ""[[:punct:]]"", """"), "" ""))"),3.0)</f>
        <v>3</v>
      </c>
      <c r="F2862" s="8">
        <f t="shared" si="1"/>
        <v>5</v>
      </c>
    </row>
    <row r="2863">
      <c r="A2863" s="2" t="s">
        <v>6155</v>
      </c>
      <c r="B2863" s="1" t="s">
        <v>6156</v>
      </c>
      <c r="C2863" s="5" t="str">
        <f>IFERROR(__xludf.DUMMYFUNCTION("REGEXREPLACE(B2863, ""[[:punct:]]"", """")"),"This is a slap in the face They hate us")</f>
        <v>This is a slap in the face They hate us</v>
      </c>
      <c r="D2863" s="7">
        <f>IFERROR(__xludf.DUMMYFUNCTION("LEN(REGEXREPLACE(C2863, ""[[:punct:]]"", """"))"),39.0)</f>
        <v>39</v>
      </c>
      <c r="E2863" s="7">
        <f>IFERROR(__xludf.DUMMYFUNCTION("COUNTA(SPLIT(REGEXREPLACE(C2863, ""[[:punct:]]"", """"), "" ""))"),10.0)</f>
        <v>10</v>
      </c>
      <c r="F2863" s="8">
        <f t="shared" si="1"/>
        <v>3.9</v>
      </c>
    </row>
    <row r="2864">
      <c r="A2864" s="2" t="s">
        <v>6157</v>
      </c>
      <c r="B2864" s="1" t="s">
        <v>6158</v>
      </c>
      <c r="C2864" s="5" t="str">
        <f>IFERROR(__xludf.DUMMYFUNCTION("REGEXREPLACE(B2864, ""[[:punct:]]"", """")"),"Just so we’re clear who this Ohio State Rep is who’s blaming my followers for hacking a library site and putting a link to a sx toy shop on it it appears he doesn’t mind schools giving kids prn httpstcoziuOLqzz68")</f>
        <v>Just so we’re clear who this Ohio State Rep is who’s blaming my followers for hacking a library site and putting a link to a sx toy shop on it it appears he doesn’t mind schools giving kids prn httpstcoziuOLqzz68</v>
      </c>
      <c r="D2864" s="7">
        <f>IFERROR(__xludf.DUMMYFUNCTION("LEN(REGEXREPLACE(C2864, ""[[:punct:]]"", """"))"),212.0)</f>
        <v>212</v>
      </c>
      <c r="E2864" s="7">
        <f>IFERROR(__xludf.DUMMYFUNCTION("COUNTA(SPLIT(REGEXREPLACE(C2864, ""[[:punct:]]"", """"), "" ""))"),40.0)</f>
        <v>40</v>
      </c>
      <c r="F2864" s="8">
        <f t="shared" si="1"/>
        <v>5.3</v>
      </c>
    </row>
    <row r="2865">
      <c r="A2865" s="2" t="s">
        <v>6160</v>
      </c>
      <c r="B2865" s="1" t="s">
        <v>6161</v>
      </c>
      <c r="C2865" s="5" t="str">
        <f>IFERROR(__xludf.DUMMYFUNCTION("REGEXREPLACE(B2865, ""[[:punct:]]"", """")"),"Huge win Drag queen resigns as school principal after Libs of TikTok exposes prior child porn charges httpstcoDOrKqnnb2G")</f>
        <v>Huge win Drag queen resigns as school principal after Libs of TikTok exposes prior child porn charges httpstcoDOrKqnnb2G</v>
      </c>
      <c r="D2865" s="7">
        <f>IFERROR(__xludf.DUMMYFUNCTION("LEN(REGEXREPLACE(C2865, ""[[:punct:]]"", """"))"),120.0)</f>
        <v>120</v>
      </c>
      <c r="E2865" s="7">
        <f>IFERROR(__xludf.DUMMYFUNCTION("COUNTA(SPLIT(REGEXREPLACE(C2865, ""[[:punct:]]"", """"), "" ""))"),18.0)</f>
        <v>18</v>
      </c>
      <c r="F2865" s="8">
        <f t="shared" si="1"/>
        <v>6.666666667</v>
      </c>
    </row>
    <row r="2866">
      <c r="A2866" s="2" t="s">
        <v>6163</v>
      </c>
      <c r="B2866" s="1" t="s">
        <v>6164</v>
      </c>
      <c r="C2866" s="5" t="str">
        <f>IFERROR(__xludf.DUMMYFUNCTION("REGEXREPLACE(B2866, ""[[:punct:]]"", """")"),"This is how desperate they are to give your kids prn")</f>
        <v>This is how desperate they are to give your kids prn</v>
      </c>
      <c r="D2866" s="7">
        <f>IFERROR(__xludf.DUMMYFUNCTION("LEN(REGEXREPLACE(C2866, ""[[:punct:]]"", """"))"),52.0)</f>
        <v>52</v>
      </c>
      <c r="E2866" s="7">
        <f>IFERROR(__xludf.DUMMYFUNCTION("COUNTA(SPLIT(REGEXREPLACE(C2866, ""[[:punct:]]"", """"), "" ""))"),11.0)</f>
        <v>11</v>
      </c>
      <c r="F2866" s="8">
        <f t="shared" si="1"/>
        <v>4.727272727</v>
      </c>
    </row>
    <row r="2867">
      <c r="A2867" s="2" t="s">
        <v>6165</v>
      </c>
      <c r="B2867" s="1" t="s">
        <v>6166</v>
      </c>
      <c r="C2867" s="5" t="str">
        <f>IFERROR(__xludf.DUMMYFUNCTION("REGEXREPLACE(B2867, ""[[:punct:]]"", """")"),"Nothing to see here… Just an Ohio State Rep spreading a conspiracy theory that Republicans hacked a library website and added a link to a sx toy shop")</f>
        <v>Nothing to see here… Just an Ohio State Rep spreading a conspiracy theory that Republicans hacked a library website and added a link to a sx toy shop</v>
      </c>
      <c r="D2867" s="7">
        <f>IFERROR(__xludf.DUMMYFUNCTION("LEN(REGEXREPLACE(C2867, ""[[:punct:]]"", """"))"),149.0)</f>
        <v>149</v>
      </c>
      <c r="E2867" s="7">
        <f>IFERROR(__xludf.DUMMYFUNCTION("COUNTA(SPLIT(REGEXREPLACE(C2867, ""[[:punct:]]"", """"), "" ""))"),28.0)</f>
        <v>28</v>
      </c>
      <c r="F2867" s="8">
        <f t="shared" si="1"/>
        <v>5.321428571</v>
      </c>
    </row>
    <row r="2868">
      <c r="A2868" s="2" t="s">
        <v>6167</v>
      </c>
      <c r="B2868" s="1" t="s">
        <v>6168</v>
      </c>
      <c r="C2868" s="5" t="str">
        <f>IFERROR(__xludf.DUMMYFUNCTION("REGEXREPLACE(B2868, ""[[:punct:]]"", """")"),"Cancer isn’t the only disease that there are cures for but the pharmaceutical industry is not releasing because they make more money off your suffering
37 million Americans have diabetes
There were many successful trials for various cures They won’t rel"&amp;"ease it cuz then they would lose money Millions of children are suffering We need to talk about this more")</f>
        <v>Cancer isn’t the only disease that there are cures for but the pharmaceutical industry is not releasing because they make more money off your suffering
37 million Americans have diabetes
There were many successful trials for various cures They won’t release it cuz then they would lose money Millions of children are suffering We need to talk about this more</v>
      </c>
      <c r="D2868" s="7">
        <f>IFERROR(__xludf.DUMMYFUNCTION("LEN(REGEXREPLACE(C2868, ""[[:punct:]]"", """"))"),360.0)</f>
        <v>360</v>
      </c>
      <c r="E2868" s="7">
        <f>IFERROR(__xludf.DUMMYFUNCTION("COUNTA(SPLIT(REGEXREPLACE(C2868, ""[[:punct:]]"", """"), "" ""))"),58.0)</f>
        <v>58</v>
      </c>
      <c r="F2868" s="8">
        <f t="shared" si="1"/>
        <v>6.206896552</v>
      </c>
    </row>
    <row r="2869">
      <c r="A2869" s="2" t="s">
        <v>6169</v>
      </c>
      <c r="B2869" s="1" t="s">
        <v>6170</v>
      </c>
      <c r="C2869" s="5" t="str">
        <f>IFERROR(__xludf.DUMMYFUNCTION("REGEXREPLACE(B2869, ""[[:punct:]]"", """")"),"Unbearable cringe from Democrat Nikki Haley")</f>
        <v>Unbearable cringe from Democrat Nikki Haley</v>
      </c>
      <c r="D2869" s="7">
        <f>IFERROR(__xludf.DUMMYFUNCTION("LEN(REGEXREPLACE(C2869, ""[[:punct:]]"", """"))"),43.0)</f>
        <v>43</v>
      </c>
      <c r="E2869" s="7">
        <f>IFERROR(__xludf.DUMMYFUNCTION("COUNTA(SPLIT(REGEXREPLACE(C2869, ""[[:punct:]]"", """"), "" ""))"),6.0)</f>
        <v>6</v>
      </c>
      <c r="F2869" s="8">
        <f t="shared" si="1"/>
        <v>7.166666667</v>
      </c>
    </row>
    <row r="2870">
      <c r="A2870" s="2" t="s">
        <v>6171</v>
      </c>
      <c r="B2870" s="1" t="s">
        <v>6172</v>
      </c>
      <c r="C2870" s="5" t="str">
        <f>IFERROR(__xludf.DUMMYFUNCTION("REGEXREPLACE(B2870, ""[[:punct:]]"", """")"),"This is the founder of the program called “Woke Kindergarten” who a California school recently paid 250k to Their website says they have a “commitment to abolitionist early education and problack and queer and trans liberation”")</f>
        <v>This is the founder of the program called “Woke Kindergarten” who a California school recently paid 250k to Their website says they have a “commitment to abolitionist early education and problack and queer and trans liberation”</v>
      </c>
      <c r="D2870" s="7">
        <f>IFERROR(__xludf.DUMMYFUNCTION("LEN(REGEXREPLACE(C2870, ""[[:punct:]]"", """"))"),227.0)</f>
        <v>227</v>
      </c>
      <c r="E2870" s="7">
        <f>IFERROR(__xludf.DUMMYFUNCTION("COUNTA(SPLIT(REGEXREPLACE(C2870, ""[[:punct:]]"", """"), "" ""))"),36.0)</f>
        <v>36</v>
      </c>
      <c r="F2870" s="8">
        <f t="shared" si="1"/>
        <v>6.305555556</v>
      </c>
    </row>
    <row r="2871">
      <c r="A2871" s="2" t="s">
        <v>6173</v>
      </c>
      <c r="B2871" s="1" t="s">
        <v>6174</v>
      </c>
      <c r="C2871" s="5" t="str">
        <f>IFERROR(__xludf.DUMMYFUNCTION("REGEXREPLACE(B2871, ""[[:punct:]]"", """")"),"I don’t know how I’m ever gonna recover from this httpstcoOKm4rEqPeP")</f>
        <v>I don’t know how I’m ever gonna recover from this httpstcoOKm4rEqPeP</v>
      </c>
      <c r="D2871" s="7">
        <f>IFERROR(__xludf.DUMMYFUNCTION("LEN(REGEXREPLACE(C2871, ""[[:punct:]]"", """"))"),68.0)</f>
        <v>68</v>
      </c>
      <c r="E2871" s="7">
        <f>IFERROR(__xludf.DUMMYFUNCTION("COUNTA(SPLIT(REGEXREPLACE(C2871, ""[[:punct:]]"", """"), "" ""))"),11.0)</f>
        <v>11</v>
      </c>
      <c r="F2871" s="8">
        <f t="shared" si="1"/>
        <v>6.181818182</v>
      </c>
    </row>
    <row r="2872">
      <c r="A2872" s="2" t="s">
        <v>6176</v>
      </c>
      <c r="B2872" s="1" t="s">
        <v>6177</v>
      </c>
      <c r="C2872" s="5" t="str">
        <f>IFERROR(__xludf.DUMMYFUNCTION("REGEXREPLACE(B2872, ""[[:punct:]]"", """")"),"elonmusk Insane that imprisoning violent criminals is controversial")</f>
        <v>elonmusk Insane that imprisoning violent criminals is controversial</v>
      </c>
      <c r="D2872" s="7">
        <f>IFERROR(__xludf.DUMMYFUNCTION("LEN(REGEXREPLACE(C2872, ""[[:punct:]]"", """"))"),67.0)</f>
        <v>67</v>
      </c>
      <c r="E2872" s="7">
        <f>IFERROR(__xludf.DUMMYFUNCTION("COUNTA(SPLIT(REGEXREPLACE(C2872, ""[[:punct:]]"", """"), "" ""))"),8.0)</f>
        <v>8</v>
      </c>
      <c r="F2872" s="8">
        <f t="shared" si="1"/>
        <v>8.375</v>
      </c>
    </row>
    <row r="2873">
      <c r="A2873" s="2" t="s">
        <v>6178</v>
      </c>
      <c r="B2873" s="1" t="s">
        <v>6179</v>
      </c>
      <c r="C2873" s="5" t="str">
        <f>IFERROR(__xludf.DUMMYFUNCTION("REGEXREPLACE(B2873, ""[[:punct:]]"", """")"),"MichaelRapaport iamrapaport 👀")</f>
        <v>MichaelRapaport iamrapaport 👀</v>
      </c>
      <c r="D2873" s="7">
        <f>IFERROR(__xludf.DUMMYFUNCTION("LEN(REGEXREPLACE(C2873, ""[[:punct:]]"", """"))"),30.0)</f>
        <v>30</v>
      </c>
      <c r="E2873" s="7">
        <f>IFERROR(__xludf.DUMMYFUNCTION("COUNTA(SPLIT(REGEXREPLACE(C2873, ""[[:punct:]]"", """"), "" ""))"),3.0)</f>
        <v>3</v>
      </c>
      <c r="F2873" s="8">
        <f t="shared" si="1"/>
        <v>10</v>
      </c>
    </row>
    <row r="2874">
      <c r="A2874" s="2" t="s">
        <v>6180</v>
      </c>
      <c r="B2874" s="1" t="s">
        <v>6181</v>
      </c>
      <c r="C2874" s="5" t="str">
        <f>IFERROR(__xludf.DUMMYFUNCTION("REGEXREPLACE(B2874, ""[[:punct:]]"", """")"),"WOW The tolerant left strikes again")</f>
        <v>WOW The tolerant left strikes again</v>
      </c>
      <c r="D2874" s="7">
        <f>IFERROR(__xludf.DUMMYFUNCTION("LEN(REGEXREPLACE(C2874, ""[[:punct:]]"", """"))"),35.0)</f>
        <v>35</v>
      </c>
      <c r="E2874" s="7">
        <f>IFERROR(__xludf.DUMMYFUNCTION("COUNTA(SPLIT(REGEXREPLACE(C2874, ""[[:punct:]]"", """"), "" ""))"),6.0)</f>
        <v>6</v>
      </c>
      <c r="F2874" s="8">
        <f t="shared" si="1"/>
        <v>5.833333333</v>
      </c>
    </row>
    <row r="2875">
      <c r="A2875" s="2" t="s">
        <v>6182</v>
      </c>
      <c r="B2875" s="1" t="s">
        <v>6183</v>
      </c>
      <c r="C2875" s="5" t="str">
        <f>IFERROR(__xludf.DUMMYFUNCTION("REGEXREPLACE(B2875, ""[[:punct:]]"", """")"),"👏 Children can’t consent to irreversible puberty blockers and permanent sx change surgeries")</f>
        <v>👏 Children can’t consent to irreversible puberty blockers and permanent sx change surgeries</v>
      </c>
      <c r="D2875" s="7">
        <f>IFERROR(__xludf.DUMMYFUNCTION("LEN(REGEXREPLACE(C2875, ""[[:punct:]]"", """"))"),92.0)</f>
        <v>92</v>
      </c>
      <c r="E2875" s="7">
        <f>IFERROR(__xludf.DUMMYFUNCTION("COUNTA(SPLIT(REGEXREPLACE(C2875, ""[[:punct:]]"", """"), "" ""))"),13.0)</f>
        <v>13</v>
      </c>
      <c r="F2875" s="8">
        <f t="shared" si="1"/>
        <v>7.076923077</v>
      </c>
    </row>
    <row r="2876">
      <c r="A2876" s="2" t="s">
        <v>6184</v>
      </c>
      <c r="B2876" s="1" t="s">
        <v>6185</v>
      </c>
      <c r="C2876" s="5" t="str">
        <f>IFERROR(__xludf.DUMMYFUNCTION("REGEXREPLACE(B2876, ""[[:punct:]]"", """")"),"Horrific
Democrats have turned DC into a lawless hellhole and this is the tragic result
RIP Mike Gill Praying for his family 💔")</f>
        <v>Horrific
Democrats have turned DC into a lawless hellhole and this is the tragic result
RIP Mike Gill Praying for his family 💔</v>
      </c>
      <c r="D2876" s="7">
        <f>IFERROR(__xludf.DUMMYFUNCTION("LEN(REGEXREPLACE(C2876, ""[[:punct:]]"", """"))"),129.0)</f>
        <v>129</v>
      </c>
      <c r="E2876" s="7">
        <f>IFERROR(__xludf.DUMMYFUNCTION("COUNTA(SPLIT(REGEXREPLACE(C2876, ""[[:punct:]]"", """"), "" ""))"),21.0)</f>
        <v>21</v>
      </c>
      <c r="F2876" s="8">
        <f t="shared" si="1"/>
        <v>6.142857143</v>
      </c>
    </row>
    <row r="2877">
      <c r="A2877" s="2" t="s">
        <v>6186</v>
      </c>
      <c r="B2877" s="1" t="s">
        <v>6187</v>
      </c>
      <c r="C2877" s="5" t="str">
        <f>IFERROR(__xludf.DUMMYFUNCTION("REGEXREPLACE(B2877, ""[[:punct:]]"", """")"),"He happily went to the media to lie about me but when called out he tries to hide Every time httpstcotxXS7IBAN1")</f>
        <v>He happily went to the media to lie about me but when called out he tries to hide Every time httpstcotxXS7IBAN1</v>
      </c>
      <c r="D2877" s="7">
        <f>IFERROR(__xludf.DUMMYFUNCTION("LEN(REGEXREPLACE(C2877, ""[[:punct:]]"", """"))"),111.0)</f>
        <v>111</v>
      </c>
      <c r="E2877" s="7">
        <f>IFERROR(__xludf.DUMMYFUNCTION("COUNTA(SPLIT(REGEXREPLACE(C2877, ""[[:punct:]]"", """"), "" ""))"),21.0)</f>
        <v>21</v>
      </c>
      <c r="F2877" s="8">
        <f t="shared" si="1"/>
        <v>5.285714286</v>
      </c>
    </row>
    <row r="2878">
      <c r="A2878" s="2" t="s">
        <v>6189</v>
      </c>
      <c r="B2878" s="1" t="s">
        <v>6190</v>
      </c>
      <c r="C2878" s="5" t="str">
        <f>IFERROR(__xludf.DUMMYFUNCTION("REGEXREPLACE(B2878, ""[[:punct:]]"", """")"),"atensnut VictorAsal ualbany Right")</f>
        <v>atensnut VictorAsal ualbany Right</v>
      </c>
      <c r="D2878" s="7">
        <f>IFERROR(__xludf.DUMMYFUNCTION("LEN(REGEXREPLACE(C2878, ""[[:punct:]]"", """"))"),33.0)</f>
        <v>33</v>
      </c>
      <c r="E2878" s="7">
        <f>IFERROR(__xludf.DUMMYFUNCTION("COUNTA(SPLIT(REGEXREPLACE(C2878, ""[[:punct:]]"", """"), "" ""))"),4.0)</f>
        <v>4</v>
      </c>
      <c r="F2878" s="8">
        <f t="shared" si="1"/>
        <v>8.25</v>
      </c>
    </row>
    <row r="2879">
      <c r="A2879" s="2" t="s">
        <v>6191</v>
      </c>
      <c r="B2879" s="1" t="s">
        <v>6192</v>
      </c>
      <c r="C2879" s="5" t="str">
        <f>IFERROR(__xludf.DUMMYFUNCTION("REGEXREPLACE(B2879, ""[[:punct:]]"", """")"),"kylenabecker VictorAsal ualbany Lolllllll")</f>
        <v>kylenabecker VictorAsal ualbany Lolllllll</v>
      </c>
      <c r="D2879" s="7">
        <f>IFERROR(__xludf.DUMMYFUNCTION("LEN(REGEXREPLACE(C2879, ""[[:punct:]]"", """"))"),41.0)</f>
        <v>41</v>
      </c>
      <c r="E2879" s="7">
        <f>IFERROR(__xludf.DUMMYFUNCTION("COUNTA(SPLIT(REGEXREPLACE(C2879, ""[[:punct:]]"", """"), "" ""))"),4.0)</f>
        <v>4</v>
      </c>
      <c r="F2879" s="8">
        <f t="shared" si="1"/>
        <v>10.25</v>
      </c>
    </row>
    <row r="2880">
      <c r="A2880" s="2" t="s">
        <v>6193</v>
      </c>
      <c r="B2880" s="1" t="s">
        <v>6194</v>
      </c>
      <c r="C2880" s="5" t="str">
        <f>IFERROR(__xludf.DUMMYFUNCTION("REGEXREPLACE(B2880, ""[[:punct:]]"", """")"),"VictorAsal ConversationUS GregTreverton Why do you want kids reading prn in school And why did you lie about me inciting bmb threats")</f>
        <v>VictorAsal ConversationUS GregTreverton Why do you want kids reading prn in school And why did you lie about me inciting bmb threats</v>
      </c>
      <c r="D2880" s="7">
        <f>IFERROR(__xludf.DUMMYFUNCTION("LEN(REGEXREPLACE(C2880, ""[[:punct:]]"", """"))"),132.0)</f>
        <v>132</v>
      </c>
      <c r="E2880" s="7">
        <f>IFERROR(__xludf.DUMMYFUNCTION("COUNTA(SPLIT(REGEXREPLACE(C2880, ""[[:punct:]]"", """"), "" ""))"),22.0)</f>
        <v>22</v>
      </c>
      <c r="F2880" s="8">
        <f t="shared" si="1"/>
        <v>6</v>
      </c>
    </row>
    <row r="2881">
      <c r="A2881" s="2" t="s">
        <v>6195</v>
      </c>
      <c r="B2881" s="1" t="s">
        <v>6196</v>
      </c>
      <c r="C2881" s="5" t="str">
        <f>IFERROR(__xludf.DUMMYFUNCTION("REGEXREPLACE(B2881, ""[[:punct:]]"", """")"),"This is VictorAsal a professor at ualbany who called me a bigot and accused me of inciting bmb threats
Apparently bigotry is when you think schools shouldn’t be giving kids prn httpstcogFS5gN1XOZ")</f>
        <v>This is VictorAsal a professor at ualbany who called me a bigot and accused me of inciting bmb threats
Apparently bigotry is when you think schools shouldn’t be giving kids prn httpstcogFS5gN1XOZ</v>
      </c>
      <c r="D2881" s="7">
        <f>IFERROR(__xludf.DUMMYFUNCTION("LEN(REGEXREPLACE(C2881, ""[[:punct:]]"", """"))"),196.0)</f>
        <v>196</v>
      </c>
      <c r="E2881" s="7">
        <f>IFERROR(__xludf.DUMMYFUNCTION("COUNTA(SPLIT(REGEXREPLACE(C2881, ""[[:punct:]]"", """"), "" ""))"),31.0)</f>
        <v>31</v>
      </c>
      <c r="F2881" s="8">
        <f t="shared" si="1"/>
        <v>6.322580645</v>
      </c>
    </row>
    <row r="2882">
      <c r="A2882" s="2" t="s">
        <v>6198</v>
      </c>
      <c r="B2882" s="1" t="s">
        <v>6199</v>
      </c>
      <c r="C2882" s="5" t="str">
        <f>IFERROR(__xludf.DUMMYFUNCTION("REGEXREPLACE(B2882, ""[[:punct:]]"", """")"),"Professor VictorAsal claims I incited bmb threats and is nervous that I’ll have an impact on education policies school libraries and DEI in schools
Why is he nervous Does he want to keep prn in schools Does he endorse racist and illegal DEI policies 
Yi"&amp;"kes 🚩🚩🚩
ualbany this is who you employ")</f>
        <v>Professor VictorAsal claims I incited bmb threats and is nervous that I’ll have an impact on education policies school libraries and DEI in schools
Why is he nervous Does he want to keep prn in schools Does he endorse racist and illegal DEI policies 
Yikes 🚩🚩🚩
ualbany this is who you employ</v>
      </c>
      <c r="D2882" s="7">
        <f>IFERROR(__xludf.DUMMYFUNCTION("LEN(REGEXREPLACE(C2882, ""[[:punct:]]"", """"))"),297.0)</f>
        <v>297</v>
      </c>
      <c r="E2882" s="7">
        <f>IFERROR(__xludf.DUMMYFUNCTION("COUNTA(SPLIT(REGEXREPLACE(C2882, ""[[:punct:]]"", """"), "" ""))"),50.0)</f>
        <v>50</v>
      </c>
      <c r="F2882" s="8">
        <f t="shared" si="1"/>
        <v>5.94</v>
      </c>
    </row>
    <row r="2883">
      <c r="A2883" s="2" t="s">
        <v>6201</v>
      </c>
      <c r="B2883" s="1" t="s">
        <v>6202</v>
      </c>
      <c r="C2883" s="5" t="str">
        <f>IFERROR(__xludf.DUMMYFUNCTION("REGEXREPLACE(B2883, ""[[:punct:]]"", """")"),"elonmusk SecMayorkas YES YES YES YES YES YES YES YES YES")</f>
        <v>elonmusk SecMayorkas YES YES YES YES YES YES YES YES YES</v>
      </c>
      <c r="D2883" s="7">
        <f>IFERROR(__xludf.DUMMYFUNCTION("LEN(REGEXREPLACE(C2883, ""[[:punct:]]"", """"))"),56.0)</f>
        <v>56</v>
      </c>
      <c r="E2883" s="7">
        <f>IFERROR(__xludf.DUMMYFUNCTION("COUNTA(SPLIT(REGEXREPLACE(C2883, ""[[:punct:]]"", """"), "" ""))"),11.0)</f>
        <v>11</v>
      </c>
      <c r="F2883" s="8">
        <f t="shared" si="1"/>
        <v>5.090909091</v>
      </c>
    </row>
    <row r="2884">
      <c r="A2884" s="2" t="s">
        <v>6203</v>
      </c>
      <c r="B2884" s="1" t="s">
        <v>6204</v>
      </c>
      <c r="C2884" s="5" t="str">
        <f>IFERROR(__xludf.DUMMYFUNCTION("REGEXREPLACE(B2884, ""[[:punct:]]"", """")"),"Hello X What did I miss")</f>
        <v>Hello X What did I miss</v>
      </c>
      <c r="D2884" s="7">
        <f>IFERROR(__xludf.DUMMYFUNCTION("LEN(REGEXREPLACE(C2884, ""[[:punct:]]"", """"))"),23.0)</f>
        <v>23</v>
      </c>
      <c r="E2884" s="7">
        <f>IFERROR(__xludf.DUMMYFUNCTION("COUNTA(SPLIT(REGEXREPLACE(C2884, ""[[:punct:]]"", """"), "" ""))"),6.0)</f>
        <v>6</v>
      </c>
      <c r="F2884" s="8">
        <f t="shared" si="1"/>
        <v>3.833333333</v>
      </c>
    </row>
    <row r="2885">
      <c r="A2885" s="2" t="s">
        <v>6205</v>
      </c>
      <c r="B2885" s="1" t="s">
        <v>6206</v>
      </c>
      <c r="C2885" s="5" t="str">
        <f>IFERROR(__xludf.DUMMYFUNCTION("REGEXREPLACE(B2885, ""[[:punct:]]"", """")"),"SethDillon ErinInTheMorn mmfa Zachary is working on it as we speak")</f>
        <v>SethDillon ErinInTheMorn mmfa Zachary is working on it as we speak</v>
      </c>
      <c r="D2885" s="7">
        <f>IFERROR(__xludf.DUMMYFUNCTION("LEN(REGEXREPLACE(C2885, ""[[:punct:]]"", """"))"),66.0)</f>
        <v>66</v>
      </c>
      <c r="E2885" s="7">
        <f>IFERROR(__xludf.DUMMYFUNCTION("COUNTA(SPLIT(REGEXREPLACE(C2885, ""[[:punct:]]"", """"), "" ""))"),11.0)</f>
        <v>11</v>
      </c>
      <c r="F2885" s="8">
        <f t="shared" si="1"/>
        <v>6</v>
      </c>
    </row>
    <row r="2886">
      <c r="A2886" s="2" t="s">
        <v>6207</v>
      </c>
      <c r="B2886" s="1" t="s">
        <v>6208</v>
      </c>
      <c r="C2886" s="5" t="str">
        <f>IFERROR(__xludf.DUMMYFUNCTION("REGEXREPLACE(B2886, ""[[:punct:]]"", """")"),"This trans activist responded Erin Reed’s tweet with a suggestion to bmb the Ohio State Capitol That would make Erin Reed a stochastic terrorist according to the Left’s rules ErinInTheMorn")</f>
        <v>This trans activist responded Erin Reed’s tweet with a suggestion to bmb the Ohio State Capitol That would make Erin Reed a stochastic terrorist according to the Left’s rules ErinInTheMorn</v>
      </c>
      <c r="D2886" s="7">
        <f>IFERROR(__xludf.DUMMYFUNCTION("LEN(REGEXREPLACE(C2886, ""[[:punct:]]"", """"))"),188.0)</f>
        <v>188</v>
      </c>
      <c r="E2886" s="7">
        <f>IFERROR(__xludf.DUMMYFUNCTION("COUNTA(SPLIT(REGEXREPLACE(C2886, ""[[:punct:]]"", """"), "" ""))"),30.0)</f>
        <v>30</v>
      </c>
      <c r="F2886" s="8">
        <f t="shared" si="1"/>
        <v>6.266666667</v>
      </c>
    </row>
    <row r="2887">
      <c r="A2887" s="2" t="s">
        <v>6209</v>
      </c>
      <c r="B2887" s="1" t="s">
        <v>6210</v>
      </c>
      <c r="C2887" s="5" t="str">
        <f>IFERROR(__xludf.DUMMYFUNCTION("REGEXREPLACE(B2887, ""[[:punct:]]"", """")"),"You’re allowed to break the law and discriminate against individuals only if they’re white")</f>
        <v>You’re allowed to break the law and discriminate against individuals only if they’re white</v>
      </c>
      <c r="D2887" s="7">
        <f>IFERROR(__xludf.DUMMYFUNCTION("LEN(REGEXREPLACE(C2887, ""[[:punct:]]"", """"))"),90.0)</f>
        <v>90</v>
      </c>
      <c r="E2887" s="7">
        <f>IFERROR(__xludf.DUMMYFUNCTION("COUNTA(SPLIT(REGEXREPLACE(C2887, ""[[:punct:]]"", """"), "" ""))"),14.0)</f>
        <v>14</v>
      </c>
      <c r="F2887" s="8">
        <f t="shared" si="1"/>
        <v>6.428571429</v>
      </c>
    </row>
    <row r="2888">
      <c r="A2888" s="2" t="s">
        <v>6211</v>
      </c>
      <c r="B2888" s="1" t="s">
        <v>6212</v>
      </c>
      <c r="C2888" s="5" t="str">
        <f>IFERROR(__xludf.DUMMYFUNCTION("REGEXREPLACE(B2888, ""[[:punct:]]"", """")"),"Received this in my inbox about 15 times over the past few months Why does Uber need to know the sexual orientation of individuals applying to drive for Uber httpstcopFQVGqDSma")</f>
        <v>Received this in my inbox about 15 times over the past few months Why does Uber need to know the sexual orientation of individuals applying to drive for Uber httpstcopFQVGqDSma</v>
      </c>
      <c r="D2888" s="7">
        <f>IFERROR(__xludf.DUMMYFUNCTION("LEN(REGEXREPLACE(C2888, ""[[:punct:]]"", """"))"),176.0)</f>
        <v>176</v>
      </c>
      <c r="E2888" s="7">
        <f>IFERROR(__xludf.DUMMYFUNCTION("COUNTA(SPLIT(REGEXREPLACE(C2888, ""[[:punct:]]"", """"), "" ""))"),30.0)</f>
        <v>30</v>
      </c>
      <c r="F2888" s="8">
        <f t="shared" si="1"/>
        <v>5.866666667</v>
      </c>
    </row>
    <row r="2889">
      <c r="A2889" s="2" t="s">
        <v>6214</v>
      </c>
      <c r="B2889" s="1" t="s">
        <v>6215</v>
      </c>
      <c r="C2889" s="5" t="str">
        <f>IFERROR(__xludf.DUMMYFUNCTION("REGEXREPLACE(B2889, ""[[:punct:]]"", """")"),"Illegals cant do crime in Florida cuz Florida punishes criminals Every blue state can be like Florida Theyre choosing not to Democrats celebrate criminals")</f>
        <v>Illegals cant do crime in Florida cuz Florida punishes criminals Every blue state can be like Florida Theyre choosing not to Democrats celebrate criminals</v>
      </c>
      <c r="D2889" s="7">
        <f>IFERROR(__xludf.DUMMYFUNCTION("LEN(REGEXREPLACE(C2889, ""[[:punct:]]"", """"))"),154.0)</f>
        <v>154</v>
      </c>
      <c r="E2889" s="7">
        <f>IFERROR(__xludf.DUMMYFUNCTION("COUNTA(SPLIT(REGEXREPLACE(C2889, ""[[:punct:]]"", """"), "" ""))"),24.0)</f>
        <v>24</v>
      </c>
      <c r="F2889" s="8">
        <f t="shared" si="1"/>
        <v>6.416666667</v>
      </c>
    </row>
    <row r="2890">
      <c r="A2890" s="2" t="s">
        <v>6216</v>
      </c>
      <c r="B2890" s="1" t="s">
        <v>6217</v>
      </c>
      <c r="C2890" s="5" t="str">
        <f>IFERROR(__xludf.DUMMYFUNCTION("REGEXREPLACE(B2890, ""[[:punct:]]"", """")"),"JackPosobiec uhhh 🤔")</f>
        <v>JackPosobiec uhhh 🤔</v>
      </c>
      <c r="D2890" s="7">
        <f>IFERROR(__xludf.DUMMYFUNCTION("LEN(REGEXREPLACE(C2890, ""[[:punct:]]"", """"))"),20.0)</f>
        <v>20</v>
      </c>
      <c r="E2890" s="7">
        <f>IFERROR(__xludf.DUMMYFUNCTION("COUNTA(SPLIT(REGEXREPLACE(C2890, ""[[:punct:]]"", """"), "" ""))"),3.0)</f>
        <v>3</v>
      </c>
      <c r="F2890" s="8">
        <f t="shared" si="1"/>
        <v>6.666666667</v>
      </c>
    </row>
    <row r="2891">
      <c r="A2891" s="2" t="s">
        <v>6218</v>
      </c>
      <c r="B2891" s="1" t="s">
        <v>6219</v>
      </c>
      <c r="C2891" s="5" t="str">
        <f>IFERROR(__xludf.DUMMYFUNCTION("REGEXREPLACE(B2891, ""[[:punct:]]"", """")"),"tmsilverman libsoftiktok ❤️")</f>
        <v>tmsilverman libsoftiktok ❤️</v>
      </c>
      <c r="D2891" s="7">
        <f>IFERROR(__xludf.DUMMYFUNCTION("LEN(REGEXREPLACE(C2891, ""[[:punct:]]"", """"))"),27.0)</f>
        <v>27</v>
      </c>
      <c r="E2891" s="7">
        <f>IFERROR(__xludf.DUMMYFUNCTION("COUNTA(SPLIT(REGEXREPLACE(C2891, ""[[:punct:]]"", """"), "" ""))"),3.0)</f>
        <v>3</v>
      </c>
      <c r="F2891" s="8">
        <f t="shared" si="1"/>
        <v>9</v>
      </c>
    </row>
    <row r="2892">
      <c r="A2892" s="2" t="s">
        <v>6220</v>
      </c>
      <c r="B2892" s="1" t="s">
        <v>6221</v>
      </c>
      <c r="C2892" s="5" t="str">
        <f>IFERROR(__xludf.DUMMYFUNCTION("REGEXREPLACE(B2892, ""[[:punct:]]"", """")"),"Disgraceful VOTE HIM OUT")</f>
        <v>Disgraceful VOTE HIM OUT</v>
      </c>
      <c r="D2892" s="7">
        <f>IFERROR(__xludf.DUMMYFUNCTION("LEN(REGEXREPLACE(C2892, ""[[:punct:]]"", """"))"),24.0)</f>
        <v>24</v>
      </c>
      <c r="E2892" s="7">
        <f>IFERROR(__xludf.DUMMYFUNCTION("COUNTA(SPLIT(REGEXREPLACE(C2892, ""[[:punct:]]"", """"), "" ""))"),4.0)</f>
        <v>4</v>
      </c>
      <c r="F2892" s="8">
        <f t="shared" si="1"/>
        <v>6</v>
      </c>
    </row>
    <row r="2893">
      <c r="A2893" s="2" t="s">
        <v>6222</v>
      </c>
      <c r="B2893" s="1" t="s">
        <v>6223</v>
      </c>
      <c r="C2893" s="5" t="str">
        <f>IFERROR(__xludf.DUMMYFUNCTION("REGEXREPLACE(B2893, ""[[:punct:]]"", """")"),"elonmusk Correct She’s already pandering to her voters")</f>
        <v>elonmusk Correct She’s already pandering to her voters</v>
      </c>
      <c r="D2893" s="7">
        <f>IFERROR(__xludf.DUMMYFUNCTION("LEN(REGEXREPLACE(C2893, ""[[:punct:]]"", """"))"),54.0)</f>
        <v>54</v>
      </c>
      <c r="E2893" s="7">
        <f>IFERROR(__xludf.DUMMYFUNCTION("COUNTA(SPLIT(REGEXREPLACE(C2893, ""[[:punct:]]"", """"), "" ""))"),8.0)</f>
        <v>8</v>
      </c>
      <c r="F2893" s="8">
        <f t="shared" si="1"/>
        <v>6.75</v>
      </c>
    </row>
    <row r="2894">
      <c r="A2894" s="2" t="s">
        <v>6224</v>
      </c>
      <c r="B2894" s="1" t="s">
        <v>6225</v>
      </c>
      <c r="C2894" s="5" t="str">
        <f>IFERROR(__xludf.DUMMYFUNCTION("REGEXREPLACE(B2894, ""[[:punct:]]"", """")"),"ElijahSchaffer 💔😔")</f>
        <v>ElijahSchaffer 💔😔</v>
      </c>
      <c r="D2894" s="7">
        <f>IFERROR(__xludf.DUMMYFUNCTION("LEN(REGEXREPLACE(C2894, ""[[:punct:]]"", """"))"),19.0)</f>
        <v>19</v>
      </c>
      <c r="E2894" s="7">
        <f>IFERROR(__xludf.DUMMYFUNCTION("COUNTA(SPLIT(REGEXREPLACE(C2894, ""[[:punct:]]"", """"), "" ""))"),2.0)</f>
        <v>2</v>
      </c>
      <c r="F2894" s="8">
        <f t="shared" si="1"/>
        <v>9.5</v>
      </c>
    </row>
    <row r="2895">
      <c r="A2895" s="2" t="s">
        <v>6226</v>
      </c>
      <c r="B2895" s="1" t="s">
        <v>6227</v>
      </c>
      <c r="C2895" s="5" t="str">
        <f>IFERROR(__xludf.DUMMYFUNCTION("REGEXREPLACE(B2895, ""[[:punct:]]"", """")"),"ILLEGAL ILLEGAL ILLEGAL ILLEGAL ILLEGAL ILLEGAL ILLEGAL ILLEGAL ILLEGAL ILLEGAL ILLEGAL ILLEGAL
ILLEGAL ILLEGAL ILLEGAL ILLEGAL ILLEGAL ILLEGAL ILLEGAL ILLEGAL ILLEGAL ILLEGAL ILLEGAL ILLEGAL")</f>
        <v>ILLEGAL ILLEGAL ILLEGAL ILLEGAL ILLEGAL ILLEGAL ILLEGAL ILLEGAL ILLEGAL ILLEGAL ILLEGAL ILLEGAL
ILLEGAL ILLEGAL ILLEGAL ILLEGAL ILLEGAL ILLEGAL ILLEGAL ILLEGAL ILLEGAL ILLEGAL ILLEGAL ILLEGAL</v>
      </c>
      <c r="D2895" s="7">
        <f>IFERROR(__xludf.DUMMYFUNCTION("LEN(REGEXREPLACE(C2895, ""[[:punct:]]"", """"))"),191.0)</f>
        <v>191</v>
      </c>
      <c r="E2895" s="7">
        <f>IFERROR(__xludf.DUMMYFUNCTION("COUNTA(SPLIT(REGEXREPLACE(C2895, ""[[:punct:]]"", """"), "" ""))"),23.0)</f>
        <v>23</v>
      </c>
      <c r="F2895" s="8">
        <f t="shared" si="1"/>
        <v>8.304347826</v>
      </c>
    </row>
    <row r="2896">
      <c r="A2896" s="2" t="s">
        <v>6228</v>
      </c>
      <c r="B2896" s="1" t="s">
        <v>6229</v>
      </c>
      <c r="C2896" s="5" t="str">
        <f>IFERROR(__xludf.DUMMYFUNCTION("REGEXREPLACE(B2896, ""[[:punct:]]"", """")"),"GET OUT OF BLUE CITIES")</f>
        <v>GET OUT OF BLUE CITIES</v>
      </c>
      <c r="D2896" s="7">
        <f>IFERROR(__xludf.DUMMYFUNCTION("LEN(REGEXREPLACE(C2896, ""[[:punct:]]"", """"))"),22.0)</f>
        <v>22</v>
      </c>
      <c r="E2896" s="7">
        <f>IFERROR(__xludf.DUMMYFUNCTION("COUNTA(SPLIT(REGEXREPLACE(C2896, ""[[:punct:]]"", """"), "" ""))"),5.0)</f>
        <v>5</v>
      </c>
      <c r="F2896" s="8">
        <f t="shared" si="1"/>
        <v>4.4</v>
      </c>
    </row>
    <row r="2897">
      <c r="A2897" s="2" t="s">
        <v>6230</v>
      </c>
      <c r="B2897" s="1" t="s">
        <v>6231</v>
      </c>
      <c r="C2897" s="5" t="str">
        <f>IFERROR(__xludf.DUMMYFUNCTION("REGEXREPLACE(B2897, ""[[:punct:]]"", """")"),"elonmusk It’s beyond parody Something you would expect to see from Babylon Bee")</f>
        <v>elonmusk It’s beyond parody Something you would expect to see from Babylon Bee</v>
      </c>
      <c r="D2897" s="7">
        <f>IFERROR(__xludf.DUMMYFUNCTION("LEN(REGEXREPLACE(C2897, ""[[:punct:]]"", """"))"),78.0)</f>
        <v>78</v>
      </c>
      <c r="E2897" s="7">
        <f>IFERROR(__xludf.DUMMYFUNCTION("COUNTA(SPLIT(REGEXREPLACE(C2897, ""[[:punct:]]"", """"), "" ""))"),13.0)</f>
        <v>13</v>
      </c>
      <c r="F2897" s="8">
        <f t="shared" si="1"/>
        <v>6</v>
      </c>
    </row>
    <row r="2898">
      <c r="A2898" s="2" t="s">
        <v>6232</v>
      </c>
      <c r="B2898" s="1" t="s">
        <v>1914</v>
      </c>
      <c r="C2898" s="5" t="str">
        <f>IFERROR(__xludf.DUMMYFUNCTION("REGEXREPLACE(B2898, ""[[:punct:]]"", """")"),"Very interesting")</f>
        <v>Very interesting</v>
      </c>
      <c r="D2898" s="7">
        <f>IFERROR(__xludf.DUMMYFUNCTION("LEN(REGEXREPLACE(C2898, ""[[:punct:]]"", """"))"),16.0)</f>
        <v>16</v>
      </c>
      <c r="E2898" s="7">
        <f>IFERROR(__xludf.DUMMYFUNCTION("COUNTA(SPLIT(REGEXREPLACE(C2898, ""[[:punct:]]"", """"), "" ""))"),2.0)</f>
        <v>2</v>
      </c>
      <c r="F2898" s="8">
        <f t="shared" si="1"/>
        <v>8</v>
      </c>
    </row>
    <row r="2899">
      <c r="A2899" s="2" t="s">
        <v>6233</v>
      </c>
      <c r="B2899" s="1" t="s">
        <v>6234</v>
      </c>
      <c r="C2899" s="5" t="str">
        <f>IFERROR(__xludf.DUMMYFUNCTION("REGEXREPLACE(B2899, ""[[:punct:]]"", """")"),"A Norwegian politician nominated the UNRWA for the Nobel Peace Prize just days after it was revealed that dozens of UNRWA employees took part in the Oct 7 massacre You literally can’t make this up
UNRWAterrorists 
httpstconnm7XW4pbV httpstcozv5SIdSChK")</f>
        <v>A Norwegian politician nominated the UNRWA for the Nobel Peace Prize just days after it was revealed that dozens of UNRWA employees took part in the Oct 7 massacre You literally can’t make this up
UNRWAterrorists 
httpstconnm7XW4pbV httpstcozv5SIdSChK</v>
      </c>
      <c r="D2899" s="7">
        <f>IFERROR(__xludf.DUMMYFUNCTION("LEN(REGEXREPLACE(C2899, ""[[:punct:]]"", """"))"),253.0)</f>
        <v>253</v>
      </c>
      <c r="E2899" s="7">
        <f>IFERROR(__xludf.DUMMYFUNCTION("COUNTA(SPLIT(REGEXREPLACE(C2899, ""[[:punct:]]"", """"), "" ""))"),37.0)</f>
        <v>37</v>
      </c>
      <c r="F2899" s="8">
        <f t="shared" si="1"/>
        <v>6.837837838</v>
      </c>
    </row>
    <row r="2900">
      <c r="A2900" s="2" t="s">
        <v>6238</v>
      </c>
      <c r="B2900" s="1" t="s">
        <v>6239</v>
      </c>
      <c r="C2900" s="5" t="str">
        <f>IFERROR(__xludf.DUMMYFUNCTION("REGEXREPLACE(B2900, ""[[:punct:]]"", """")"),"Democrats love criminals Our VP even posted a link to a bail fund for a violent criminal")</f>
        <v>Democrats love criminals Our VP even posted a link to a bail fund for a violent criminal</v>
      </c>
      <c r="D2900" s="7">
        <f>IFERROR(__xludf.DUMMYFUNCTION("LEN(REGEXREPLACE(C2900, ""[[:punct:]]"", """"))"),88.0)</f>
        <v>88</v>
      </c>
      <c r="E2900" s="7">
        <f>IFERROR(__xludf.DUMMYFUNCTION("COUNTA(SPLIT(REGEXREPLACE(C2900, ""[[:punct:]]"", """"), "" ""))"),17.0)</f>
        <v>17</v>
      </c>
      <c r="F2900" s="8">
        <f t="shared" si="1"/>
        <v>5.176470588</v>
      </c>
    </row>
    <row r="2901">
      <c r="A2901" s="2" t="s">
        <v>6240</v>
      </c>
      <c r="B2901" s="1" t="s">
        <v>6241</v>
      </c>
      <c r="C2901" s="5" t="str">
        <f>IFERROR(__xludf.DUMMYFUNCTION("REGEXREPLACE(B2901, ""[[:punct:]]"", """")"),"They know DEI is hanging on by a thread They’re panicking")</f>
        <v>They know DEI is hanging on by a thread They’re panicking</v>
      </c>
      <c r="D2901" s="7">
        <f>IFERROR(__xludf.DUMMYFUNCTION("LEN(REGEXREPLACE(C2901, ""[[:punct:]]"", """"))"),57.0)</f>
        <v>57</v>
      </c>
      <c r="E2901" s="7">
        <f>IFERROR(__xludf.DUMMYFUNCTION("COUNTA(SPLIT(REGEXREPLACE(C2901, ""[[:punct:]]"", """"), "" ""))"),11.0)</f>
        <v>11</v>
      </c>
      <c r="F2901" s="8">
        <f t="shared" si="1"/>
        <v>5.181818182</v>
      </c>
    </row>
    <row r="2902">
      <c r="A2902" s="2" t="s">
        <v>6242</v>
      </c>
      <c r="B2902" s="1" t="s">
        <v>6243</v>
      </c>
      <c r="C2902" s="5" t="str">
        <f>IFERROR(__xludf.DUMMYFUNCTION("REGEXREPLACE(B2902, ""[[:punct:]]"", """")"),"Oops")</f>
        <v>Oops</v>
      </c>
      <c r="D2902" s="7">
        <f>IFERROR(__xludf.DUMMYFUNCTION("LEN(REGEXREPLACE(C2902, ""[[:punct:]]"", """"))"),4.0)</f>
        <v>4</v>
      </c>
      <c r="E2902" s="7">
        <f>IFERROR(__xludf.DUMMYFUNCTION("COUNTA(SPLIT(REGEXREPLACE(C2902, ""[[:punct:]]"", """"), "" ""))"),1.0)</f>
        <v>1</v>
      </c>
      <c r="F2902" s="8">
        <f t="shared" si="1"/>
        <v>4</v>
      </c>
    </row>
    <row r="2903">
      <c r="A2903" s="2" t="s">
        <v>6244</v>
      </c>
      <c r="B2903" s="1" t="s">
        <v>6245</v>
      </c>
      <c r="C2903" s="5" t="str">
        <f>IFERROR(__xludf.DUMMYFUNCTION("REGEXREPLACE(B2903, ""[[:punct:]]"", """")"),"This is the least shocking thing I’ve read all week")</f>
        <v>This is the least shocking thing I’ve read all week</v>
      </c>
      <c r="D2903" s="7">
        <f>IFERROR(__xludf.DUMMYFUNCTION("LEN(REGEXREPLACE(C2903, ""[[:punct:]]"", """"))"),51.0)</f>
        <v>51</v>
      </c>
      <c r="E2903" s="7">
        <f>IFERROR(__xludf.DUMMYFUNCTION("COUNTA(SPLIT(REGEXREPLACE(C2903, ""[[:punct:]]"", """"), "" ""))"),10.0)</f>
        <v>10</v>
      </c>
      <c r="F2903" s="8">
        <f t="shared" si="1"/>
        <v>5.1</v>
      </c>
    </row>
    <row r="2904">
      <c r="A2904" s="2" t="s">
        <v>6246</v>
      </c>
      <c r="B2904" s="1" t="s">
        <v>6247</v>
      </c>
      <c r="C2904" s="5" t="str">
        <f>IFERROR(__xludf.DUMMYFUNCTION("REGEXREPLACE(B2904, ""[[:punct:]]"", """")"),"ElijahSchaffer Yummm")</f>
        <v>ElijahSchaffer Yummm</v>
      </c>
      <c r="D2904" s="7">
        <f>IFERROR(__xludf.DUMMYFUNCTION("LEN(REGEXREPLACE(C2904, ""[[:punct:]]"", """"))"),20.0)</f>
        <v>20</v>
      </c>
      <c r="E2904" s="7">
        <f>IFERROR(__xludf.DUMMYFUNCTION("COUNTA(SPLIT(REGEXREPLACE(C2904, ""[[:punct:]]"", """"), "" ""))"),2.0)</f>
        <v>2</v>
      </c>
      <c r="F2904" s="8">
        <f t="shared" si="1"/>
        <v>10</v>
      </c>
    </row>
    <row r="2905">
      <c r="A2905" s="2" t="s">
        <v>6248</v>
      </c>
      <c r="B2905" s="1" t="s">
        <v>6249</v>
      </c>
      <c r="C2905" s="5" t="str">
        <f>IFERROR(__xludf.DUMMYFUNCTION("REGEXREPLACE(B2905, ""[[:punct:]]"", """")"),"Tonight’s dinner The WEF’s biggest nightmare I will not eat the bugs httpstcoCPMwWlV91M")</f>
        <v>Tonight’s dinner The WEF’s biggest nightmare I will not eat the bugs httpstcoCPMwWlV91M</v>
      </c>
      <c r="D2905" s="7">
        <f>IFERROR(__xludf.DUMMYFUNCTION("LEN(REGEXREPLACE(C2905, ""[[:punct:]]"", """"))"),87.0)</f>
        <v>87</v>
      </c>
      <c r="E2905" s="7">
        <f>IFERROR(__xludf.DUMMYFUNCTION("COUNTA(SPLIT(REGEXREPLACE(C2905, ""[[:punct:]]"", """"), "" ""))"),13.0)</f>
        <v>13</v>
      </c>
      <c r="F2905" s="8">
        <f t="shared" si="1"/>
        <v>6.692307692</v>
      </c>
    </row>
    <row r="2906">
      <c r="A2906" s="2" t="s">
        <v>6251</v>
      </c>
      <c r="B2906" s="1" t="s">
        <v>6252</v>
      </c>
      <c r="C2906" s="5" t="str">
        <f>IFERROR(__xludf.DUMMYFUNCTION("REGEXREPLACE(B2906, ""[[:punct:]]"", """")"),"Nothing to see here Just the CEO of TikTok lying under oath TikTok is a cesspool for pro Hamas and antisemitic content He’s gaslighting the public")</f>
        <v>Nothing to see here Just the CEO of TikTok lying under oath TikTok is a cesspool for pro Hamas and antisemitic content He’s gaslighting the public</v>
      </c>
      <c r="D2906" s="7">
        <f>IFERROR(__xludf.DUMMYFUNCTION("LEN(REGEXREPLACE(C2906, ""[[:punct:]]"", """"))"),146.0)</f>
        <v>146</v>
      </c>
      <c r="E2906" s="7">
        <f>IFERROR(__xludf.DUMMYFUNCTION("COUNTA(SPLIT(REGEXREPLACE(C2906, ""[[:punct:]]"", """"), "" ""))"),26.0)</f>
        <v>26</v>
      </c>
      <c r="F2906" s="8">
        <f t="shared" si="1"/>
        <v>5.615384615</v>
      </c>
    </row>
    <row r="2907">
      <c r="A2907" s="2" t="s">
        <v>6253</v>
      </c>
      <c r="B2907" s="1" t="s">
        <v>6254</v>
      </c>
      <c r="C2907" s="5" t="str">
        <f>IFERROR(__xludf.DUMMYFUNCTION("REGEXREPLACE(B2907, ""[[:punct:]]"", """")"),"🚨 Congress is trying to sneak in a bill which would give illegals hundreds of millions of our tax dollars in welfare benefits They’re disguising it as “tax relief”")</f>
        <v>🚨 Congress is trying to sneak in a bill which would give illegals hundreds of millions of our tax dollars in welfare benefits They’re disguising it as “tax relief”</v>
      </c>
      <c r="D2907" s="7">
        <f>IFERROR(__xludf.DUMMYFUNCTION("LEN(REGEXREPLACE(C2907, ""[[:punct:]]"", """"))"),164.0)</f>
        <v>164</v>
      </c>
      <c r="E2907" s="7">
        <f>IFERROR(__xludf.DUMMYFUNCTION("COUNTA(SPLIT(REGEXREPLACE(C2907, ""[[:punct:]]"", """"), "" ""))"),29.0)</f>
        <v>29</v>
      </c>
      <c r="F2907" s="8">
        <f t="shared" si="1"/>
        <v>5.655172414</v>
      </c>
    </row>
    <row r="2908">
      <c r="A2908" s="2" t="s">
        <v>6255</v>
      </c>
      <c r="B2908" s="1" t="s">
        <v>6235</v>
      </c>
      <c r="C2908" s="5" t="str">
        <f>IFERROR(__xludf.DUMMYFUNCTION("REGEXREPLACE(B2908, ""[[:punct:]]"", """")"),"UNRWAterrorists")</f>
        <v>UNRWAterrorists</v>
      </c>
      <c r="D2908" s="7">
        <f>IFERROR(__xludf.DUMMYFUNCTION("LEN(REGEXREPLACE(C2908, ""[[:punct:]]"", """"))"),15.0)</f>
        <v>15</v>
      </c>
      <c r="E2908" s="7">
        <f>IFERROR(__xludf.DUMMYFUNCTION("COUNTA(SPLIT(REGEXREPLACE(C2908, ""[[:punct:]]"", """"), "" ""))"),1.0)</f>
        <v>1</v>
      </c>
      <c r="F2908" s="8">
        <f t="shared" si="1"/>
        <v>15</v>
      </c>
    </row>
    <row r="2909">
      <c r="A2909" s="2" t="s">
        <v>6256</v>
      </c>
      <c r="B2909" s="1" t="s">
        <v>6257</v>
      </c>
      <c r="C2909" s="5" t="str">
        <f>IFERROR(__xludf.DUMMYFUNCTION("REGEXREPLACE(B2909, ""[[:punct:]]"", """")"),"NikkiHaley Nobody wants you Nikki")</f>
        <v>NikkiHaley Nobody wants you Nikki</v>
      </c>
      <c r="D2909" s="7">
        <f>IFERROR(__xludf.DUMMYFUNCTION("LEN(REGEXREPLACE(C2909, ""[[:punct:]]"", """"))"),33.0)</f>
        <v>33</v>
      </c>
      <c r="E2909" s="7">
        <f>IFERROR(__xludf.DUMMYFUNCTION("COUNTA(SPLIT(REGEXREPLACE(C2909, ""[[:punct:]]"", """"), "" ""))"),5.0)</f>
        <v>5</v>
      </c>
      <c r="F2909" s="8">
        <f t="shared" si="1"/>
        <v>6.6</v>
      </c>
    </row>
    <row r="2910">
      <c r="A2910" s="2" t="s">
        <v>6258</v>
      </c>
      <c r="B2910" s="1" t="s">
        <v>6259</v>
      </c>
      <c r="C2910" s="5" t="str">
        <f>IFERROR(__xludf.DUMMYFUNCTION("REGEXREPLACE(B2910, ""[[:punct:]]"", """")"),"Meme by BrickSuit A great follow")</f>
        <v>Meme by BrickSuit A great follow</v>
      </c>
      <c r="D2910" s="7">
        <f>IFERROR(__xludf.DUMMYFUNCTION("LEN(REGEXREPLACE(C2910, ""[[:punct:]]"", """"))"),32.0)</f>
        <v>32</v>
      </c>
      <c r="E2910" s="7">
        <f>IFERROR(__xludf.DUMMYFUNCTION("COUNTA(SPLIT(REGEXREPLACE(C2910, ""[[:punct:]]"", """"), "" ""))"),6.0)</f>
        <v>6</v>
      </c>
      <c r="F2910" s="8">
        <f t="shared" si="1"/>
        <v>5.333333333</v>
      </c>
    </row>
    <row r="2911">
      <c r="A2911" s="2" t="s">
        <v>6260</v>
      </c>
      <c r="B2911" s="1" t="s">
        <v>6261</v>
      </c>
      <c r="C2911" s="5" t="str">
        <f>IFERROR(__xludf.DUMMYFUNCTION("REGEXREPLACE(B2911, ""[[:punct:]]"", """")"),"DEFUND THE UNRWAterrorists")</f>
        <v>DEFUND THE UNRWAterrorists</v>
      </c>
      <c r="D2911" s="7">
        <f>IFERROR(__xludf.DUMMYFUNCTION("LEN(REGEXREPLACE(C2911, ""[[:punct:]]"", """"))"),26.0)</f>
        <v>26</v>
      </c>
      <c r="E2911" s="7">
        <f>IFERROR(__xludf.DUMMYFUNCTION("COUNTA(SPLIT(REGEXREPLACE(C2911, ""[[:punct:]]"", """"), "" ""))"),3.0)</f>
        <v>3</v>
      </c>
      <c r="F2911" s="8">
        <f t="shared" si="1"/>
        <v>8.666666667</v>
      </c>
    </row>
    <row r="2912">
      <c r="A2912" s="2" t="s">
        <v>6262</v>
      </c>
      <c r="B2912" s="1" t="s">
        <v>6263</v>
      </c>
      <c r="C2912" s="5" t="str">
        <f>IFERROR(__xludf.DUMMYFUNCTION("REGEXREPLACE(B2912, ""[[:punct:]]"", """")"),"BASED Lying on official government documents is fraud")</f>
        <v>BASED Lying on official government documents is fraud</v>
      </c>
      <c r="D2912" s="7">
        <f>IFERROR(__xludf.DUMMYFUNCTION("LEN(REGEXREPLACE(C2912, ""[[:punct:]]"", """"))"),53.0)</f>
        <v>53</v>
      </c>
      <c r="E2912" s="7">
        <f>IFERROR(__xludf.DUMMYFUNCTION("COUNTA(SPLIT(REGEXREPLACE(C2912, ""[[:punct:]]"", """"), "" ""))"),8.0)</f>
        <v>8</v>
      </c>
      <c r="F2912" s="8">
        <f t="shared" si="1"/>
        <v>6.625</v>
      </c>
    </row>
    <row r="2913">
      <c r="A2913" s="2" t="s">
        <v>6264</v>
      </c>
      <c r="B2913" s="1" t="s">
        <v>6265</v>
      </c>
      <c r="C2913" s="5" t="str">
        <f>IFERROR(__xludf.DUMMYFUNCTION("REGEXREPLACE(B2913, ""[[:punct:]]"", """")"),"Hello manager They’re being mean to me on X and I’m an eLeCtEd OfFiCiAl httpstcoQvDH2NSKPb")</f>
        <v>Hello manager They’re being mean to me on X and I’m an eLeCtEd OfFiCiAl httpstcoQvDH2NSKPb</v>
      </c>
      <c r="D2913" s="7">
        <f>IFERROR(__xludf.DUMMYFUNCTION("LEN(REGEXREPLACE(C2913, ""[[:punct:]]"", """"))"),90.0)</f>
        <v>90</v>
      </c>
      <c r="E2913" s="7">
        <f>IFERROR(__xludf.DUMMYFUNCTION("COUNTA(SPLIT(REGEXREPLACE(C2913, ""[[:punct:]]"", """"), "" ""))"),15.0)</f>
        <v>15</v>
      </c>
      <c r="F2913" s="8">
        <f t="shared" si="1"/>
        <v>6</v>
      </c>
    </row>
    <row r="2914">
      <c r="A2914" s="2" t="s">
        <v>6267</v>
      </c>
      <c r="B2914" s="1" t="s">
        <v>6268</v>
      </c>
      <c r="C2914" s="5" t="str">
        <f>IFERROR(__xludf.DUMMYFUNCTION("REGEXREPLACE(B2914, ""[[:punct:]]"", """")"),"2 reporters are going nuts because of how I addressed an elected official I called him a groomer after carefully reviewing his writings
Who do these people think they are They think they’re better than us Elected officials work for US They deserve to be "&amp;"scrutinized They don’t automatically get our respect and reverence Respect is earned")</f>
        <v>2 reporters are going nuts because of how I addressed an elected official I called him a groomer after carefully reviewing his writings
Who do these people think they are They think they’re better than us Elected officials work for US They deserve to be scrutinized They don’t automatically get our respect and reverence Respect is earned</v>
      </c>
      <c r="D2914" s="7">
        <f>IFERROR(__xludf.DUMMYFUNCTION("LEN(REGEXREPLACE(C2914, ""[[:punct:]]"", """"))"),339.0)</f>
        <v>339</v>
      </c>
      <c r="E2914" s="7">
        <f>IFERROR(__xludf.DUMMYFUNCTION("COUNTA(SPLIT(REGEXREPLACE(C2914, ""[[:punct:]]"", """"), "" ""))"),56.0)</f>
        <v>56</v>
      </c>
      <c r="F2914" s="8">
        <f t="shared" si="1"/>
        <v>6.053571429</v>
      </c>
    </row>
    <row r="2915">
      <c r="A2915" s="2" t="s">
        <v>6270</v>
      </c>
      <c r="B2915" s="1" t="s">
        <v>6271</v>
      </c>
      <c r="C2915" s="5" t="str">
        <f>IFERROR(__xludf.DUMMYFUNCTION("REGEXREPLACE(B2915, ""[[:punct:]]"", """")"),"But state rep MickeyDollens wrote a whole article about me saying there’s no porn in Oklahoma schools How could this be…")</f>
        <v>But state rep MickeyDollens wrote a whole article about me saying there’s no porn in Oklahoma schools How could this be…</v>
      </c>
      <c r="D2915" s="7">
        <f>IFERROR(__xludf.DUMMYFUNCTION("LEN(REGEXREPLACE(C2915, ""[[:punct:]]"", """"))"),120.0)</f>
        <v>120</v>
      </c>
      <c r="E2915" s="7">
        <f>IFERROR(__xludf.DUMMYFUNCTION("COUNTA(SPLIT(REGEXREPLACE(C2915, ""[[:punct:]]"", """"), "" ""))"),21.0)</f>
        <v>21</v>
      </c>
      <c r="F2915" s="8">
        <f t="shared" si="1"/>
        <v>5.714285714</v>
      </c>
    </row>
    <row r="2916">
      <c r="A2916" s="2" t="s">
        <v>6272</v>
      </c>
      <c r="B2916" s="1" t="s">
        <v>6273</v>
      </c>
      <c r="C2916" s="5" t="str">
        <f>IFERROR(__xludf.DUMMYFUNCTION("REGEXREPLACE(B2916, ""[[:punct:]]"", """")"),"JuanMVP A lot of angry libs")</f>
        <v>JuanMVP A lot of angry libs</v>
      </c>
      <c r="D2916" s="7">
        <f>IFERROR(__xludf.DUMMYFUNCTION("LEN(REGEXREPLACE(C2916, ""[[:punct:]]"", """"))"),27.0)</f>
        <v>27</v>
      </c>
      <c r="E2916" s="7">
        <f>IFERROR(__xludf.DUMMYFUNCTION("COUNTA(SPLIT(REGEXREPLACE(C2916, ""[[:punct:]]"", """"), "" ""))"),6.0)</f>
        <v>6</v>
      </c>
      <c r="F2916" s="8">
        <f t="shared" si="1"/>
        <v>4.5</v>
      </c>
    </row>
    <row r="2917">
      <c r="A2917" s="2" t="s">
        <v>6274</v>
      </c>
      <c r="B2917" s="1" t="s">
        <v>6275</v>
      </c>
      <c r="C2917" s="5" t="str">
        <f>IFERROR(__xludf.DUMMYFUNCTION("REGEXREPLACE(B2917, ""[[:punct:]]"", """")"),"FredFroge Thank you I will take this into consideration")</f>
        <v>FredFroge Thank you I will take this into consideration</v>
      </c>
      <c r="D2917" s="7">
        <f>IFERROR(__xludf.DUMMYFUNCTION("LEN(REGEXREPLACE(C2917, ""[[:punct:]]"", """"))"),55.0)</f>
        <v>55</v>
      </c>
      <c r="E2917" s="7">
        <f>IFERROR(__xludf.DUMMYFUNCTION("COUNTA(SPLIT(REGEXREPLACE(C2917, ""[[:punct:]]"", """"), "" ""))"),9.0)</f>
        <v>9</v>
      </c>
      <c r="F2917" s="8">
        <f t="shared" si="1"/>
        <v>6.111111111</v>
      </c>
    </row>
    <row r="2918">
      <c r="A2918" s="2" t="s">
        <v>6276</v>
      </c>
      <c r="B2918" s="1" t="s">
        <v>6277</v>
      </c>
      <c r="C2918" s="5" t="str">
        <f>IFERROR(__xludf.DUMMYFUNCTION("REGEXREPLACE(B2918, ""[[:punct:]]"", """")"),"Should I go visit Oklahoma 👀")</f>
        <v>Should I go visit Oklahoma 👀</v>
      </c>
      <c r="D2918" s="7">
        <f>IFERROR(__xludf.DUMMYFUNCTION("LEN(REGEXREPLACE(C2918, ""[[:punct:]]"", """"))"),29.0)</f>
        <v>29</v>
      </c>
      <c r="E2918" s="7">
        <f>IFERROR(__xludf.DUMMYFUNCTION("COUNTA(SPLIT(REGEXREPLACE(C2918, ""[[:punct:]]"", """"), "" ""))"),6.0)</f>
        <v>6</v>
      </c>
      <c r="F2918" s="8">
        <f t="shared" si="1"/>
        <v>4.833333333</v>
      </c>
    </row>
    <row r="2919">
      <c r="A2919" s="2" t="s">
        <v>6278</v>
      </c>
      <c r="B2919" s="1" t="s">
        <v>6279</v>
      </c>
      <c r="C2919" s="5" t="str">
        <f>IFERROR(__xludf.DUMMYFUNCTION("REGEXREPLACE(B2919, ""[[:punct:]]"", """")"),"This is who Ilhan Omar is retweeting httpstcoT6WzH2uJoD")</f>
        <v>This is who Ilhan Omar is retweeting httpstcoT6WzH2uJoD</v>
      </c>
      <c r="D2919" s="7">
        <f>IFERROR(__xludf.DUMMYFUNCTION("LEN(REGEXREPLACE(C2919, ""[[:punct:]]"", """"))"),55.0)</f>
        <v>55</v>
      </c>
      <c r="E2919" s="7">
        <f>IFERROR(__xludf.DUMMYFUNCTION("COUNTA(SPLIT(REGEXREPLACE(C2919, ""[[:punct:]]"", """"), "" ""))"),8.0)</f>
        <v>8</v>
      </c>
      <c r="F2919" s="8">
        <f t="shared" si="1"/>
        <v>6.875</v>
      </c>
    </row>
    <row r="2920">
      <c r="A2920" s="2" t="s">
        <v>6281</v>
      </c>
      <c r="B2920" s="1" t="s">
        <v>6282</v>
      </c>
      <c r="C2920" s="5" t="str">
        <f>IFERROR(__xludf.DUMMYFUNCTION("REGEXREPLACE(B2920, ""[[:punct:]]"", """")"),"State sanctioned antiwhite racism in Texas GregAbbottTX")</f>
        <v>State sanctioned antiwhite racism in Texas GregAbbottTX</v>
      </c>
      <c r="D2920" s="7">
        <f>IFERROR(__xludf.DUMMYFUNCTION("LEN(REGEXREPLACE(C2920, ""[[:punct:]]"", """"))"),55.0)</f>
        <v>55</v>
      </c>
      <c r="E2920" s="7">
        <f>IFERROR(__xludf.DUMMYFUNCTION("COUNTA(SPLIT(REGEXREPLACE(C2920, ""[[:punct:]]"", """"), "" ""))"),7.0)</f>
        <v>7</v>
      </c>
      <c r="F2920" s="8">
        <f t="shared" si="1"/>
        <v>7.857142857</v>
      </c>
    </row>
    <row r="2921">
      <c r="A2921" s="2" t="s">
        <v>6283</v>
      </c>
      <c r="B2921" s="1" t="s">
        <v>6284</v>
      </c>
      <c r="C2921" s="5" t="str">
        <f>IFERROR(__xludf.DUMMYFUNCTION("REGEXREPLACE(B2921, ""[[:punct:]]"", """")"),"They’re gonna blame the beheading on me somehow Didn’t I say a few days ago the bomb threats were getting old so they would come up with something new Apparently their new strategy is to just blame any crime on me
Bring it I’m not afraid of your intimida"&amp;"tion tactics httpstco4DQoAdycAL")</f>
        <v>They’re gonna blame the beheading on me somehow Didn’t I say a few days ago the bomb threats were getting old so they would come up with something new Apparently their new strategy is to just blame any crime on me
Bring it I’m not afraid of your intimidation tactics httpstco4DQoAdycAL</v>
      </c>
      <c r="D2921" s="7">
        <f>IFERROR(__xludf.DUMMYFUNCTION("LEN(REGEXREPLACE(C2921, ""[[:punct:]]"", """"))"),286.0)</f>
        <v>286</v>
      </c>
      <c r="E2921" s="7">
        <f>IFERROR(__xludf.DUMMYFUNCTION("COUNTA(SPLIT(REGEXREPLACE(C2921, ""[[:punct:]]"", """"), "" ""))"),50.0)</f>
        <v>50</v>
      </c>
      <c r="F2921" s="8">
        <f t="shared" si="1"/>
        <v>5.72</v>
      </c>
    </row>
    <row r="2922">
      <c r="A2922" s="2" t="s">
        <v>6286</v>
      </c>
      <c r="B2922" s="1" t="s">
        <v>6287</v>
      </c>
      <c r="C2922" s="5" t="str">
        <f>IFERROR(__xludf.DUMMYFUNCTION("REGEXREPLACE(B2922, ""[[:punct:]]"", """")"),"Absolutely absurd")</f>
        <v>Absolutely absurd</v>
      </c>
      <c r="D2922" s="7">
        <f>IFERROR(__xludf.DUMMYFUNCTION("LEN(REGEXREPLACE(C2922, ""[[:punct:]]"", """"))"),17.0)</f>
        <v>17</v>
      </c>
      <c r="E2922" s="7">
        <f>IFERROR(__xludf.DUMMYFUNCTION("COUNTA(SPLIT(REGEXREPLACE(C2922, ""[[:punct:]]"", """"), "" ""))"),2.0)</f>
        <v>2</v>
      </c>
      <c r="F2922" s="8">
        <f t="shared" si="1"/>
        <v>8.5</v>
      </c>
    </row>
    <row r="2923">
      <c r="A2923" s="2" t="s">
        <v>6288</v>
      </c>
      <c r="B2923" s="1" t="s">
        <v>6289</v>
      </c>
      <c r="C2923" s="5" t="str">
        <f>IFERROR(__xludf.DUMMYFUNCTION("REGEXREPLACE(B2923, ""[[:punct:]]"", """")"),"MUST WATCH Incredible confrontation with JGreenblattADL He completely deflects when asked why he attacked me a Jewish woman when his organization is all about protecting Jews
The ADL is a partisan propaganda arm for the Democrats They will attack anyone "&amp;"who questions the Leftist narratives")</f>
        <v>MUST WATCH Incredible confrontation with JGreenblattADL He completely deflects when asked why he attacked me a Jewish woman when his organization is all about protecting Jews
The ADL is a partisan propaganda arm for the Democrats They will attack anyone who questions the Leftist narratives</v>
      </c>
      <c r="D2923" s="7">
        <f>IFERROR(__xludf.DUMMYFUNCTION("LEN(REGEXREPLACE(C2923, ""[[:punct:]]"", """"))"),291.0)</f>
        <v>291</v>
      </c>
      <c r="E2923" s="7">
        <f>IFERROR(__xludf.DUMMYFUNCTION("COUNTA(SPLIT(REGEXREPLACE(C2923, ""[[:punct:]]"", """"), "" ""))"),44.0)</f>
        <v>44</v>
      </c>
      <c r="F2923" s="8">
        <f t="shared" si="1"/>
        <v>6.613636364</v>
      </c>
    </row>
    <row r="2924">
      <c r="A2924" s="2" t="s">
        <v>6290</v>
      </c>
      <c r="B2924" s="1" t="s">
        <v>6291</v>
      </c>
      <c r="C2924" s="5" t="str">
        <f>IFERROR(__xludf.DUMMYFUNCTION("REGEXREPLACE(B2924, ""[[:punct:]]"", """")"),"MickeyDollens RyanWaltersSupt oksde Hello manager Someone was mean to me")</f>
        <v>MickeyDollens RyanWaltersSupt oksde Hello manager Someone was mean to me</v>
      </c>
      <c r="D2924" s="7">
        <f>IFERROR(__xludf.DUMMYFUNCTION("LEN(REGEXREPLACE(C2924, ""[[:punct:]]"", """"))"),72.0)</f>
        <v>72</v>
      </c>
      <c r="E2924" s="7">
        <f>IFERROR(__xludf.DUMMYFUNCTION("COUNTA(SPLIT(REGEXREPLACE(C2924, ""[[:punct:]]"", """"), "" ""))"),10.0)</f>
        <v>10</v>
      </c>
      <c r="F2924" s="8">
        <f t="shared" si="1"/>
        <v>7.2</v>
      </c>
    </row>
    <row r="2925">
      <c r="A2925" s="2" t="s">
        <v>6292</v>
      </c>
      <c r="B2925" s="1" t="s">
        <v>2161</v>
      </c>
      <c r="C2925" s="5" t="str">
        <f>IFERROR(__xludf.DUMMYFUNCTION("REGEXREPLACE(B2925, ""[[:punct:]]"", """")"),"INCREDIBLE")</f>
        <v>INCREDIBLE</v>
      </c>
      <c r="D2925" s="7">
        <f>IFERROR(__xludf.DUMMYFUNCTION("LEN(REGEXREPLACE(C2925, ""[[:punct:]]"", """"))"),10.0)</f>
        <v>10</v>
      </c>
      <c r="E2925" s="7">
        <f>IFERROR(__xludf.DUMMYFUNCTION("COUNTA(SPLIT(REGEXREPLACE(C2925, ""[[:punct:]]"", """"), "" ""))"),1.0)</f>
        <v>1</v>
      </c>
      <c r="F2925" s="8">
        <f t="shared" si="1"/>
        <v>10</v>
      </c>
    </row>
    <row r="2926">
      <c r="A2926" s="2" t="s">
        <v>6293</v>
      </c>
      <c r="B2926" s="1" t="s">
        <v>6294</v>
      </c>
      <c r="C2926" s="5" t="str">
        <f>IFERROR(__xludf.DUMMYFUNCTION("REGEXREPLACE(B2926, ""[[:punct:]]"", """")"),"This state rep is losing his mind cuz I called him a groomer after he deflected from being shown evidence of porn in schools He thinks he deserves special respect because he’s an elected official These elected democrats think they’re elite and are better "&amp;"than us This is why people hate you Mickey")</f>
        <v>This state rep is losing his mind cuz I called him a groomer after he deflected from being shown evidence of porn in schools He thinks he deserves special respect because he’s an elected official These elected democrats think they’re elite and are better than us This is why people hate you Mickey</v>
      </c>
      <c r="D2926" s="7">
        <f>IFERROR(__xludf.DUMMYFUNCTION("LEN(REGEXREPLACE(C2926, ""[[:punct:]]"", """"))"),297.0)</f>
        <v>297</v>
      </c>
      <c r="E2926" s="7">
        <f>IFERROR(__xludf.DUMMYFUNCTION("COUNTA(SPLIT(REGEXREPLACE(C2926, ""[[:punct:]]"", """"), "" ""))"),53.0)</f>
        <v>53</v>
      </c>
      <c r="F2926" s="8">
        <f t="shared" si="1"/>
        <v>5.603773585</v>
      </c>
    </row>
    <row r="2927">
      <c r="A2927" s="2" t="s">
        <v>6295</v>
      </c>
      <c r="B2927" s="1" t="s">
        <v>6296</v>
      </c>
      <c r="C2927" s="5" t="str">
        <f>IFERROR(__xludf.DUMMYFUNCTION("REGEXREPLACE(B2927, ""[[:punct:]]"", """")"),"How did Tulsa Schools remove 2 pornographic books if they were never there to begin with It’s magic httpstcou1lXaWYbnx httpstcosZmiuq783z")</f>
        <v>How did Tulsa Schools remove 2 pornographic books if they were never there to begin with It’s magic httpstcou1lXaWYbnx httpstcosZmiuq783z</v>
      </c>
      <c r="D2927" s="7">
        <f>IFERROR(__xludf.DUMMYFUNCTION("LEN(REGEXREPLACE(C2927, ""[[:punct:]]"", """"))"),137.0)</f>
        <v>137</v>
      </c>
      <c r="E2927" s="7">
        <f>IFERROR(__xludf.DUMMYFUNCTION("COUNTA(SPLIT(REGEXREPLACE(C2927, ""[[:punct:]]"", """"), "" ""))"),20.0)</f>
        <v>20</v>
      </c>
      <c r="F2927" s="8">
        <f t="shared" si="1"/>
        <v>6.85</v>
      </c>
    </row>
    <row r="2928">
      <c r="A2928" s="2" t="s">
        <v>6299</v>
      </c>
      <c r="B2928" s="1" t="s">
        <v>6235</v>
      </c>
      <c r="C2928" s="5" t="str">
        <f>IFERROR(__xludf.DUMMYFUNCTION("REGEXREPLACE(B2928, ""[[:punct:]]"", """")"),"UNRWAterrorists")</f>
        <v>UNRWAterrorists</v>
      </c>
      <c r="D2928" s="7">
        <f>IFERROR(__xludf.DUMMYFUNCTION("LEN(REGEXREPLACE(C2928, ""[[:punct:]]"", """"))"),15.0)</f>
        <v>15</v>
      </c>
      <c r="E2928" s="7">
        <f>IFERROR(__xludf.DUMMYFUNCTION("COUNTA(SPLIT(REGEXREPLACE(C2928, ""[[:punct:]]"", """"), "" ""))"),1.0)</f>
        <v>1</v>
      </c>
      <c r="F2928" s="8">
        <f t="shared" si="1"/>
        <v>15</v>
      </c>
    </row>
    <row r="2929">
      <c r="A2929" s="2" t="s">
        <v>6300</v>
      </c>
      <c r="B2929" s="1" t="s">
        <v>6301</v>
      </c>
      <c r="C2929" s="5" t="str">
        <f>IFERROR(__xludf.DUMMYFUNCTION("REGEXREPLACE(B2929, ""[[:punct:]]"", """")"),"MickeyDollens MSNBC maddow MSNBCDaily Ok groomer")</f>
        <v>MickeyDollens MSNBC maddow MSNBCDaily Ok groomer</v>
      </c>
      <c r="D2929" s="7">
        <f>IFERROR(__xludf.DUMMYFUNCTION("LEN(REGEXREPLACE(C2929, ""[[:punct:]]"", """"))"),48.0)</f>
        <v>48</v>
      </c>
      <c r="E2929" s="7">
        <f>IFERROR(__xludf.DUMMYFUNCTION("COUNTA(SPLIT(REGEXREPLACE(C2929, ""[[:punct:]]"", """"), "" ""))"),6.0)</f>
        <v>6</v>
      </c>
      <c r="F2929" s="8">
        <f t="shared" si="1"/>
        <v>8</v>
      </c>
    </row>
    <row r="2930">
      <c r="A2930" s="2" t="s">
        <v>6302</v>
      </c>
      <c r="B2930" s="1" t="s">
        <v>6303</v>
      </c>
      <c r="C2930" s="5" t="str">
        <f>IFERROR(__xludf.DUMMYFUNCTION("REGEXREPLACE(B2930, ""[[:punct:]]"", """")"),"OPINION Rep Mickey Dollens is a groomer who wants your young kids to read about anl sx bowjbs and sx ftishs in school httpstcomtrvR7V36X")</f>
        <v>OPINION Rep Mickey Dollens is a groomer who wants your young kids to read about anl sx bowjbs and sx ftishs in school httpstcomtrvR7V36X</v>
      </c>
      <c r="D2930" s="7">
        <f>IFERROR(__xludf.DUMMYFUNCTION("LEN(REGEXREPLACE(C2930, ""[[:punct:]]"", """"))"),136.0)</f>
        <v>136</v>
      </c>
      <c r="E2930" s="7">
        <f>IFERROR(__xludf.DUMMYFUNCTION("COUNTA(SPLIT(REGEXREPLACE(C2930, ""[[:punct:]]"", """"), "" ""))"),24.0)</f>
        <v>24</v>
      </c>
      <c r="F2930" s="8">
        <f t="shared" si="1"/>
        <v>5.666666667</v>
      </c>
    </row>
    <row r="2931">
      <c r="A2931" s="2" t="s">
        <v>6305</v>
      </c>
      <c r="B2931" s="1" t="s">
        <v>6306</v>
      </c>
      <c r="C2931" s="5" t="str">
        <f>IFERROR(__xludf.DUMMYFUNCTION("REGEXREPLACE(B2931, ""[[:punct:]]"", """")"),"HollyBriden I think they already moved on from stochastic and now they just call me a plain old terrorist 😂")</f>
        <v>HollyBriden I think they already moved on from stochastic and now they just call me a plain old terrorist 😂</v>
      </c>
      <c r="D2931" s="7">
        <f>IFERROR(__xludf.DUMMYFUNCTION("LEN(REGEXREPLACE(C2931, ""[[:punct:]]"", """"))"),108.0)</f>
        <v>108</v>
      </c>
      <c r="E2931" s="7">
        <f>IFERROR(__xludf.DUMMYFUNCTION("COUNTA(SPLIT(REGEXREPLACE(C2931, ""[[:punct:]]"", """"), "" ""))"),20.0)</f>
        <v>20</v>
      </c>
      <c r="F2931" s="8">
        <f t="shared" si="1"/>
        <v>5.4</v>
      </c>
    </row>
    <row r="2932">
      <c r="A2932" s="2" t="s">
        <v>6307</v>
      </c>
      <c r="B2932" s="1" t="s">
        <v>6308</v>
      </c>
      <c r="C2932" s="5" t="str">
        <f>IFERROR(__xludf.DUMMYFUNCTION("REGEXREPLACE(B2932, ""[[:punct:]]"", """")"),"She needs to be expelled from Congress and deported")</f>
        <v>She needs to be expelled from Congress and deported</v>
      </c>
      <c r="D2932" s="7">
        <f>IFERROR(__xludf.DUMMYFUNCTION("LEN(REGEXREPLACE(C2932, ""[[:punct:]]"", """"))"),51.0)</f>
        <v>51</v>
      </c>
      <c r="E2932" s="7">
        <f>IFERROR(__xludf.DUMMYFUNCTION("COUNTA(SPLIT(REGEXREPLACE(C2932, ""[[:punct:]]"", """"), "" ""))"),9.0)</f>
        <v>9</v>
      </c>
      <c r="F2932" s="8">
        <f t="shared" si="1"/>
        <v>5.666666667</v>
      </c>
    </row>
    <row r="2933">
      <c r="A2933" s="2" t="s">
        <v>6309</v>
      </c>
      <c r="B2933" s="1" t="s">
        <v>6310</v>
      </c>
      <c r="C2933" s="5" t="str">
        <f>IFERROR(__xludf.DUMMYFUNCTION("REGEXREPLACE(B2933, ""[[:punct:]]"", """")"),"ExpellOmar
Pass it on")</f>
        <v>ExpellOmar
Pass it on</v>
      </c>
      <c r="D2933" s="7">
        <f>IFERROR(__xludf.DUMMYFUNCTION("LEN(REGEXREPLACE(C2933, ""[[:punct:]]"", """"))"),22.0)</f>
        <v>22</v>
      </c>
      <c r="E2933" s="7">
        <f>IFERROR(__xludf.DUMMYFUNCTION("COUNTA(SPLIT(REGEXREPLACE(C2933, ""[[:punct:]]"", """"), "" ""))"),3.0)</f>
        <v>3</v>
      </c>
      <c r="F2933" s="8">
        <f t="shared" si="1"/>
        <v>7.333333333</v>
      </c>
    </row>
    <row r="2934">
      <c r="A2934" s="2" t="s">
        <v>6312</v>
      </c>
      <c r="B2934" s="1" t="s">
        <v>6313</v>
      </c>
      <c r="C2934" s="5" t="str">
        <f>IFERROR(__xludf.DUMMYFUNCTION("REGEXREPLACE(B2934, ""[[:punct:]]"", """")"),"MrAndyNgo It was a birthday present 🎁☺️")</f>
        <v>MrAndyNgo It was a birthday present 🎁☺️</v>
      </c>
      <c r="D2934" s="7">
        <f>IFERROR(__xludf.DUMMYFUNCTION("LEN(REGEXREPLACE(C2934, ""[[:punct:]]"", """"))"),40.0)</f>
        <v>40</v>
      </c>
      <c r="E2934" s="7">
        <f>IFERROR(__xludf.DUMMYFUNCTION("COUNTA(SPLIT(REGEXREPLACE(C2934, ""[[:punct:]]"", """"), "" ""))"),7.0)</f>
        <v>7</v>
      </c>
      <c r="F2934" s="8">
        <f t="shared" si="1"/>
        <v>5.714285714</v>
      </c>
    </row>
    <row r="2935">
      <c r="A2935" s="2" t="s">
        <v>6314</v>
      </c>
      <c r="B2935" s="1" t="s">
        <v>6315</v>
      </c>
      <c r="C2935" s="5" t="str">
        <f>IFERROR(__xludf.DUMMYFUNCTION("REGEXREPLACE(B2935, ""[[:punct:]]"", """")"),"BrickSuit httpstcoX4qcC87jLN")</f>
        <v>BrickSuit httpstcoX4qcC87jLN</v>
      </c>
      <c r="D2935" s="7">
        <f>IFERROR(__xludf.DUMMYFUNCTION("LEN(REGEXREPLACE(C2935, ""[[:punct:]]"", """"))"),28.0)</f>
        <v>28</v>
      </c>
      <c r="E2935" s="7">
        <f>IFERROR(__xludf.DUMMYFUNCTION("COUNTA(SPLIT(REGEXREPLACE(C2935, ""[[:punct:]]"", """"), "" ""))"),2.0)</f>
        <v>2</v>
      </c>
      <c r="F2935" s="8">
        <f t="shared" si="1"/>
        <v>14</v>
      </c>
    </row>
    <row r="2936">
      <c r="A2936" s="2" t="s">
        <v>6317</v>
      </c>
      <c r="B2936" s="1" t="s">
        <v>6318</v>
      </c>
      <c r="C2936" s="5" t="str">
        <f>IFERROR(__xludf.DUMMYFUNCTION("REGEXREPLACE(B2936, ""[[:punct:]]"", """")"),"atensnut 😈")</f>
        <v>atensnut 😈</v>
      </c>
      <c r="D2936" s="7">
        <f>IFERROR(__xludf.DUMMYFUNCTION("LEN(REGEXREPLACE(C2936, ""[[:punct:]]"", """"))"),11.0)</f>
        <v>11</v>
      </c>
      <c r="E2936" s="7">
        <f>IFERROR(__xludf.DUMMYFUNCTION("COUNTA(SPLIT(REGEXREPLACE(C2936, ""[[:punct:]]"", """"), "" ""))"),2.0)</f>
        <v>2</v>
      </c>
      <c r="F2936" s="8">
        <f t="shared" si="1"/>
        <v>5.5</v>
      </c>
    </row>
    <row r="2937">
      <c r="A2937" s="2" t="s">
        <v>6319</v>
      </c>
      <c r="B2937" s="1" t="s">
        <v>6320</v>
      </c>
      <c r="C2937" s="5" t="str">
        <f>IFERROR(__xludf.DUMMYFUNCTION("REGEXREPLACE(B2937, ""[[:punct:]]"", """")"),"SeanAgerpro 😳")</f>
        <v>SeanAgerpro 😳</v>
      </c>
      <c r="D2937" s="7">
        <f>IFERROR(__xludf.DUMMYFUNCTION("LEN(REGEXREPLACE(C2937, ""[[:punct:]]"", """"))"),14.0)</f>
        <v>14</v>
      </c>
      <c r="E2937" s="7">
        <f>IFERROR(__xludf.DUMMYFUNCTION("COUNTA(SPLIT(REGEXREPLACE(C2937, ""[[:punct:]]"", """"), "" ""))"),2.0)</f>
        <v>2</v>
      </c>
      <c r="F2937" s="8">
        <f t="shared" si="1"/>
        <v>7</v>
      </c>
    </row>
    <row r="2938">
      <c r="A2938" s="2" t="s">
        <v>6321</v>
      </c>
      <c r="B2938" s="1" t="s">
        <v>6322</v>
      </c>
      <c r="C2938" s="5" t="str">
        <f>IFERROR(__xludf.DUMMYFUNCTION("REGEXREPLACE(B2938, ""[[:punct:]]"", """")"),"ValentinaForSOS Truth")</f>
        <v>ValentinaForSOS Truth</v>
      </c>
      <c r="D2938" s="7">
        <f>IFERROR(__xludf.DUMMYFUNCTION("LEN(REGEXREPLACE(C2938, ""[[:punct:]]"", """"))"),21.0)</f>
        <v>21</v>
      </c>
      <c r="E2938" s="7">
        <f>IFERROR(__xludf.DUMMYFUNCTION("COUNTA(SPLIT(REGEXREPLACE(C2938, ""[[:punct:]]"", """"), "" ""))"),2.0)</f>
        <v>2</v>
      </c>
      <c r="F2938" s="8">
        <f t="shared" si="1"/>
        <v>10.5</v>
      </c>
    </row>
    <row r="2939">
      <c r="A2939" s="2" t="s">
        <v>6323</v>
      </c>
      <c r="B2939" s="1" t="s">
        <v>6324</v>
      </c>
      <c r="C2939" s="5" t="str">
        <f>IFERROR(__xludf.DUMMYFUNCTION("REGEXREPLACE(B2939, ""[[:punct:]]"", """")"),"Darren8319 ❤️")</f>
        <v>Darren8319 ❤️</v>
      </c>
      <c r="D2939" s="7">
        <f>IFERROR(__xludf.DUMMYFUNCTION("LEN(REGEXREPLACE(C2939, ""[[:punct:]]"", """"))"),13.0)</f>
        <v>13</v>
      </c>
      <c r="E2939" s="7">
        <f>IFERROR(__xludf.DUMMYFUNCTION("COUNTA(SPLIT(REGEXREPLACE(C2939, ""[[:punct:]]"", """"), "" ""))"),2.0)</f>
        <v>2</v>
      </c>
      <c r="F2939" s="8">
        <f t="shared" si="1"/>
        <v>6.5</v>
      </c>
    </row>
    <row r="2940">
      <c r="A2940" s="2" t="s">
        <v>6325</v>
      </c>
      <c r="B2940" s="1" t="s">
        <v>6326</v>
      </c>
      <c r="C2940" s="5" t="str">
        <f>IFERROR(__xludf.DUMMYFUNCTION("REGEXREPLACE(B2940, ""[[:punct:]]"", """")"),"Good morning Just a “farright professional agitator professional harasser and social media menace” getting caffeinated
How’s your morning going httpstcorqsHHMpnbd")</f>
        <v>Good morning Just a “farright professional agitator professional harasser and social media menace” getting caffeinated
How’s your morning going httpstcorqsHHMpnbd</v>
      </c>
      <c r="D2940" s="7">
        <f>IFERROR(__xludf.DUMMYFUNCTION("LEN(REGEXREPLACE(C2940, ""[[:punct:]]"", """"))"),163.0)</f>
        <v>163</v>
      </c>
      <c r="E2940" s="7">
        <f>IFERROR(__xludf.DUMMYFUNCTION("COUNTA(SPLIT(REGEXREPLACE(C2940, ""[[:punct:]]"", """"), "" ""))"),19.0)</f>
        <v>19</v>
      </c>
      <c r="F2940" s="8">
        <f t="shared" si="1"/>
        <v>8.578947368</v>
      </c>
    </row>
    <row r="2941">
      <c r="A2941" s="2" t="s">
        <v>6328</v>
      </c>
      <c r="B2941" s="1" t="s">
        <v>6329</v>
      </c>
      <c r="C2941" s="5" t="str">
        <f>IFERROR(__xludf.DUMMYFUNCTION("REGEXREPLACE(B2941, ""[[:punct:]]"", """")"),"Biden reversed a Trump policy and funded terrorists Those terrorists then killed and kidnapped dozens of Americans Biden funded the murder of Americans")</f>
        <v>Biden reversed a Trump policy and funded terrorists Those terrorists then killed and kidnapped dozens of Americans Biden funded the murder of Americans</v>
      </c>
      <c r="D2941" s="7">
        <f>IFERROR(__xludf.DUMMYFUNCTION("LEN(REGEXREPLACE(C2941, ""[[:punct:]]"", """"))"),151.0)</f>
        <v>151</v>
      </c>
      <c r="E2941" s="7">
        <f>IFERROR(__xludf.DUMMYFUNCTION("COUNTA(SPLIT(REGEXREPLACE(C2941, ""[[:punct:]]"", """"), "" ""))"),23.0)</f>
        <v>23</v>
      </c>
      <c r="F2941" s="8">
        <f t="shared" si="1"/>
        <v>6.565217391</v>
      </c>
    </row>
    <row r="2942">
      <c r="A2942" s="2" t="s">
        <v>6330</v>
      </c>
      <c r="B2942" s="1" t="s">
        <v>6331</v>
      </c>
      <c r="C2942" s="5" t="str">
        <f>IFERROR(__xludf.DUMMYFUNCTION("REGEXREPLACE(B2942, ""[[:punct:]]"", """")"),"elonmusk UNRWA The US is literally funding terrorism against its own citizens DEFUND UNRWA UN")</f>
        <v>elonmusk UNRWA The US is literally funding terrorism against its own citizens DEFUND UNRWA UN</v>
      </c>
      <c r="D2942" s="7">
        <f>IFERROR(__xludf.DUMMYFUNCTION("LEN(REGEXREPLACE(C2942, ""[[:punct:]]"", """"))"),93.0)</f>
        <v>93</v>
      </c>
      <c r="E2942" s="7">
        <f>IFERROR(__xludf.DUMMYFUNCTION("COUNTA(SPLIT(REGEXREPLACE(C2942, ""[[:punct:]]"", """"), "" ""))"),15.0)</f>
        <v>15</v>
      </c>
      <c r="F2942" s="8">
        <f t="shared" si="1"/>
        <v>6.2</v>
      </c>
    </row>
    <row r="2943">
      <c r="A2943" s="2" t="s">
        <v>6332</v>
      </c>
      <c r="B2943" s="1" t="s">
        <v>6333</v>
      </c>
      <c r="C2943" s="5" t="str">
        <f>IFERROR(__xludf.DUMMYFUNCTION("REGEXREPLACE(B2943, ""[[:punct:]]"", """")"),"elonmusk Hi Bob httpstcoQicGKTP7N9")</f>
        <v>elonmusk Hi Bob httpstcoQicGKTP7N9</v>
      </c>
      <c r="D2943" s="7">
        <f>IFERROR(__xludf.DUMMYFUNCTION("LEN(REGEXREPLACE(C2943, ""[[:punct:]]"", """"))"),34.0)</f>
        <v>34</v>
      </c>
      <c r="E2943" s="7">
        <f>IFERROR(__xludf.DUMMYFUNCTION("COUNTA(SPLIT(REGEXREPLACE(C2943, ""[[:punct:]]"", """"), "" ""))"),4.0)</f>
        <v>4</v>
      </c>
      <c r="F2943" s="8">
        <f t="shared" si="1"/>
        <v>8.5</v>
      </c>
    </row>
    <row r="2944">
      <c r="A2944" s="2" t="s">
        <v>6335</v>
      </c>
      <c r="B2944" s="1" t="s">
        <v>6336</v>
      </c>
      <c r="C2944" s="5" t="str">
        <f>IFERROR(__xludf.DUMMYFUNCTION("REGEXREPLACE(B2944, ""[[:punct:]]"", """")"),"Pathetic")</f>
        <v>Pathetic</v>
      </c>
      <c r="D2944" s="7">
        <f>IFERROR(__xludf.DUMMYFUNCTION("LEN(REGEXREPLACE(C2944, ""[[:punct:]]"", """"))"),8.0)</f>
        <v>8</v>
      </c>
      <c r="E2944" s="7">
        <f>IFERROR(__xludf.DUMMYFUNCTION("COUNTA(SPLIT(REGEXREPLACE(C2944, ""[[:punct:]]"", """"), "" ""))"),1.0)</f>
        <v>1</v>
      </c>
      <c r="F2944" s="8">
        <f t="shared" si="1"/>
        <v>8</v>
      </c>
    </row>
    <row r="2945">
      <c r="A2945" s="2" t="s">
        <v>6337</v>
      </c>
      <c r="B2945" s="1" t="s">
        <v>6338</v>
      </c>
      <c r="C2945" s="5" t="str">
        <f>IFERROR(__xludf.DUMMYFUNCTION("REGEXREPLACE(B2945, ""[[:punct:]]"", """")"),"JebraFaushay Yes the libs got me Come save me please")</f>
        <v>JebraFaushay Yes the libs got me Come save me please</v>
      </c>
      <c r="D2945" s="7">
        <f>IFERROR(__xludf.DUMMYFUNCTION("LEN(REGEXREPLACE(C2945, ""[[:punct:]]"", """"))"),52.0)</f>
        <v>52</v>
      </c>
      <c r="E2945" s="7">
        <f>IFERROR(__xludf.DUMMYFUNCTION("COUNTA(SPLIT(REGEXREPLACE(C2945, ""[[:punct:]]"", """"), "" ""))"),10.0)</f>
        <v>10</v>
      </c>
      <c r="F2945" s="8">
        <f t="shared" si="1"/>
        <v>5.2</v>
      </c>
    </row>
    <row r="2946">
      <c r="A2946" s="2" t="s">
        <v>6339</v>
      </c>
      <c r="B2946" s="1" t="s">
        <v>6340</v>
      </c>
      <c r="C2946" s="5" t="str">
        <f>IFERROR(__xludf.DUMMYFUNCTION("REGEXREPLACE(B2946, ""[[:punct:]]"", """")"),"This photo is from when I published my kid’s book Yes I hand signed all the autographed copies Here’s proof 😂
Get your copy here httpstcoWzY10VQsim or on Amazon httpstco42rB9JryZB")</f>
        <v>This photo is from when I published my kid’s book Yes I hand signed all the autographed copies Here’s proof 😂
Get your copy here httpstcoWzY10VQsim or on Amazon httpstco42rB9JryZB</v>
      </c>
      <c r="D2946" s="7">
        <f>IFERROR(__xludf.DUMMYFUNCTION("LEN(REGEXREPLACE(C2946, ""[[:punct:]]"", """"))"),181.0)</f>
        <v>181</v>
      </c>
      <c r="E2946" s="7">
        <f>IFERROR(__xludf.DUMMYFUNCTION("COUNTA(SPLIT(REGEXREPLACE(C2946, ""[[:punct:]]"", """"), "" ""))"),29.0)</f>
        <v>29</v>
      </c>
      <c r="F2946" s="8">
        <f t="shared" si="1"/>
        <v>6.24137931</v>
      </c>
    </row>
    <row r="2947">
      <c r="A2947" s="2" t="s">
        <v>6342</v>
      </c>
      <c r="B2947" s="1" t="s">
        <v>6343</v>
      </c>
      <c r="C2947" s="5" t="str">
        <f>IFERROR(__xludf.DUMMYFUNCTION("REGEXREPLACE(B2947, ""[[:punct:]]"", """")"),"StOrMyN22133081 I quite literally will as soon as I get it on a Tshirt 👀")</f>
        <v>StOrMyN22133081 I quite literally will as soon as I get it on a Tshirt 👀</v>
      </c>
      <c r="D2947" s="7">
        <f>IFERROR(__xludf.DUMMYFUNCTION("LEN(REGEXREPLACE(C2947, ""[[:punct:]]"", """"))"),73.0)</f>
        <v>73</v>
      </c>
      <c r="E2947" s="7">
        <f>IFERROR(__xludf.DUMMYFUNCTION("COUNTA(SPLIT(REGEXREPLACE(C2947, ""[[:punct:]]"", """"), "" ""))"),15.0)</f>
        <v>15</v>
      </c>
      <c r="F2947" s="8">
        <f t="shared" si="1"/>
        <v>4.866666667</v>
      </c>
    </row>
    <row r="2948">
      <c r="A2948" s="2" t="s">
        <v>6344</v>
      </c>
      <c r="B2948" s="1" t="s">
        <v>6345</v>
      </c>
      <c r="C2948" s="5" t="str">
        <f>IFERROR(__xludf.DUMMYFUNCTION("REGEXREPLACE(B2948, ""[[:punct:]]"", """")"),"Social media menace reporting for duty 🫡 httpstcocmnVsl6CBg")</f>
        <v>Social media menace reporting for duty 🫡 httpstcocmnVsl6CBg</v>
      </c>
      <c r="D2948" s="7">
        <f>IFERROR(__xludf.DUMMYFUNCTION("LEN(REGEXREPLACE(C2948, ""[[:punct:]]"", """"))"),60.0)</f>
        <v>60</v>
      </c>
      <c r="E2948" s="7">
        <f>IFERROR(__xludf.DUMMYFUNCTION("COUNTA(SPLIT(REGEXREPLACE(C2948, ""[[:punct:]]"", """"), "" ""))"),8.0)</f>
        <v>8</v>
      </c>
      <c r="F2948" s="8">
        <f t="shared" si="1"/>
        <v>7.5</v>
      </c>
    </row>
    <row r="2949">
      <c r="A2949" s="2" t="s">
        <v>6347</v>
      </c>
      <c r="B2949" s="1" t="s">
        <v>6348</v>
      </c>
      <c r="C2949" s="5" t="str">
        <f>IFERROR(__xludf.DUMMYFUNCTION("REGEXREPLACE(B2949, ""[[:punct:]]"", """")"),"BREAKING I spoke with an injured IDF soldier who was shot at from a UNRWA school He watched his commander die after Hamas shot him from the school A few Hamas terrorists were using the UNRWA school as cover and to store weapons
This week it was revealed "&amp;"that multiple UNRWA employees took part in the attack 
UNRWA and UN employ and assist terrorists
DEFUND THE UN")</f>
        <v>BREAKING I spoke with an injured IDF soldier who was shot at from a UNRWA school He watched his commander die after Hamas shot him from the school A few Hamas terrorists were using the UNRWA school as cover and to store weapons
This week it was revealed that multiple UNRWA employees took part in the attack 
UNRWA and UN employ and assist terrorists
DEFUND THE UN</v>
      </c>
      <c r="D2949" s="7">
        <f>IFERROR(__xludf.DUMMYFUNCTION("LEN(REGEXREPLACE(C2949, ""[[:punct:]]"", """"))"),367.0)</f>
        <v>367</v>
      </c>
      <c r="E2949" s="7">
        <f>IFERROR(__xludf.DUMMYFUNCTION("COUNTA(SPLIT(REGEXREPLACE(C2949, ""[[:punct:]]"", """"), "" ""))"),65.0)</f>
        <v>65</v>
      </c>
      <c r="F2949" s="8">
        <f t="shared" si="1"/>
        <v>5.646153846</v>
      </c>
    </row>
    <row r="2950">
      <c r="A2950" s="2" t="s">
        <v>6350</v>
      </c>
      <c r="B2950" s="1" t="s">
        <v>6351</v>
      </c>
      <c r="C2950" s="5" t="str">
        <f>IFERROR(__xludf.DUMMYFUNCTION("REGEXREPLACE(B2950, ""[[:punct:]]"", """")"),"HOLY SHIT The Biden regime is monitoring Moms4Liberty This is how desperate they are to groom and sexualize your kids in school They’re using their position of power to investigate concerned MOMS‼️")</f>
        <v>HOLY SHIT The Biden regime is monitoring Moms4Liberty This is how desperate they are to groom and sexualize your kids in school They’re using their position of power to investigate concerned MOMS‼️</v>
      </c>
      <c r="D2950" s="7">
        <f>IFERROR(__xludf.DUMMYFUNCTION("LEN(REGEXREPLACE(C2950, ""[[:punct:]]"", """"))"),197.0)</f>
        <v>197</v>
      </c>
      <c r="E2950" s="7">
        <f>IFERROR(__xludf.DUMMYFUNCTION("COUNTA(SPLIT(REGEXREPLACE(C2950, ""[[:punct:]]"", """"), "" ""))"),32.0)</f>
        <v>32</v>
      </c>
      <c r="F2950" s="8">
        <f t="shared" si="1"/>
        <v>6.15625</v>
      </c>
    </row>
    <row r="2951">
      <c r="A2951" s="2" t="s">
        <v>6352</v>
      </c>
      <c r="B2951" s="1" t="s">
        <v>6353</v>
      </c>
      <c r="C2951" s="5" t="str">
        <f>IFERROR(__xludf.DUMMYFUNCTION("REGEXREPLACE(B2951, ""[[:punct:]]"", """")"),"Look how excited she is holding up the sx scenes in her kid’s book Sick groomer httpstcoyJUJHjKdZ9")</f>
        <v>Look how excited she is holding up the sx scenes in her kid’s book Sick groomer httpstcoyJUJHjKdZ9</v>
      </c>
      <c r="D2951" s="7">
        <f>IFERROR(__xludf.DUMMYFUNCTION("LEN(REGEXREPLACE(C2951, ""[[:punct:]]"", """"))"),98.0)</f>
        <v>98</v>
      </c>
      <c r="E2951" s="7">
        <f>IFERROR(__xludf.DUMMYFUNCTION("COUNTA(SPLIT(REGEXREPLACE(C2951, ""[[:punct:]]"", """"), "" ""))"),17.0)</f>
        <v>17</v>
      </c>
      <c r="F2951" s="8">
        <f t="shared" si="1"/>
        <v>5.764705882</v>
      </c>
    </row>
    <row r="2952">
      <c r="A2952" s="2" t="s">
        <v>6355</v>
      </c>
      <c r="B2952" s="1" t="s">
        <v>6356</v>
      </c>
      <c r="C2952" s="5" t="str">
        <f>IFERROR(__xludf.DUMMYFUNCTION("REGEXREPLACE(B2952, ""[[:punct:]]"", """")"),"I am pledging to contribute 10000 towards IlhanMN’s relocation and travel expenses back to Somalia")</f>
        <v>I am pledging to contribute 10000 towards IlhanMN’s relocation and travel expenses back to Somalia</v>
      </c>
      <c r="D2952" s="7">
        <f>IFERROR(__xludf.DUMMYFUNCTION("LEN(REGEXREPLACE(C2952, ""[[:punct:]]"", """"))"),98.0)</f>
        <v>98</v>
      </c>
      <c r="E2952" s="7">
        <f>IFERROR(__xludf.DUMMYFUNCTION("COUNTA(SPLIT(REGEXREPLACE(C2952, ""[[:punct:]]"", """"), "" ""))"),15.0)</f>
        <v>15</v>
      </c>
      <c r="F2952" s="8">
        <f t="shared" si="1"/>
        <v>6.533333333</v>
      </c>
    </row>
    <row r="2953">
      <c r="A2953" s="2" t="s">
        <v>6357</v>
      </c>
      <c r="B2953" s="1" t="s">
        <v>6358</v>
      </c>
      <c r="C2953" s="5" t="str">
        <f>IFERROR(__xludf.DUMMYFUNCTION("REGEXREPLACE(B2953, ""[[:punct:]]"", """")"),"JimHansonDC Yup")</f>
        <v>JimHansonDC Yup</v>
      </c>
      <c r="D2953" s="7">
        <f>IFERROR(__xludf.DUMMYFUNCTION("LEN(REGEXREPLACE(C2953, ""[[:punct:]]"", """"))"),15.0)</f>
        <v>15</v>
      </c>
      <c r="E2953" s="7">
        <f>IFERROR(__xludf.DUMMYFUNCTION("COUNTA(SPLIT(REGEXREPLACE(C2953, ""[[:punct:]]"", """"), "" ""))"),2.0)</f>
        <v>2</v>
      </c>
      <c r="F2953" s="8">
        <f t="shared" si="1"/>
        <v>7.5</v>
      </c>
    </row>
    <row r="2954">
      <c r="A2954" s="2" t="s">
        <v>6359</v>
      </c>
      <c r="B2954" s="1" t="s">
        <v>6360</v>
      </c>
      <c r="C2954" s="5" t="str">
        <f>IFERROR(__xludf.DUMMYFUNCTION("REGEXREPLACE(B2954, ""[[:punct:]]"", """")"),"Raise your hand if you agree that Ilhan Omar should be DEPORTED ✋🏻")</f>
        <v>Raise your hand if you agree that Ilhan Omar should be DEPORTED ✋🏻</v>
      </c>
      <c r="D2954" s="7">
        <f>IFERROR(__xludf.DUMMYFUNCTION("LEN(REGEXREPLACE(C2954, ""[[:punct:]]"", """"))"),67.0)</f>
        <v>67</v>
      </c>
      <c r="E2954" s="7">
        <f>IFERROR(__xludf.DUMMYFUNCTION("COUNTA(SPLIT(REGEXREPLACE(C2954, ""[[:punct:]]"", """"), "" ""))"),13.0)</f>
        <v>13</v>
      </c>
      <c r="F2954" s="8">
        <f t="shared" si="1"/>
        <v>5.153846154</v>
      </c>
    </row>
    <row r="2955">
      <c r="A2955" s="2" t="s">
        <v>6361</v>
      </c>
      <c r="B2955" s="1" t="s">
        <v>6362</v>
      </c>
      <c r="C2955" s="5" t="str">
        <f>IFERROR(__xludf.DUMMYFUNCTION("REGEXREPLACE(B2955, ""[[:punct:]]"", """")"),"For the second time this month Biden had to backtrack on his own policy and revert to a Trump era policy which he had overturned in the first place when he assumed office
We need Trump back in the White House The world was a lot safer httpstcotN88Svon3z")</f>
        <v>For the second time this month Biden had to backtrack on his own policy and revert to a Trump era policy which he had overturned in the first place when he assumed office
We need Trump back in the White House The world was a lot safer httpstcotN88Svon3z</v>
      </c>
      <c r="D2955" s="7">
        <f>IFERROR(__xludf.DUMMYFUNCTION("LEN(REGEXREPLACE(C2955, ""[[:punct:]]"", """"))"),254.0)</f>
        <v>254</v>
      </c>
      <c r="E2955" s="7">
        <f>IFERROR(__xludf.DUMMYFUNCTION("COUNTA(SPLIT(REGEXREPLACE(C2955, ""[[:punct:]]"", """"), "" ""))"),47.0)</f>
        <v>47</v>
      </c>
      <c r="F2955" s="8">
        <f t="shared" si="1"/>
        <v>5.404255319</v>
      </c>
    </row>
    <row r="2956">
      <c r="A2956" s="2" t="s">
        <v>6364</v>
      </c>
      <c r="B2956" s="1" t="s">
        <v>6365</v>
      </c>
      <c r="C2956" s="5" t="str">
        <f>IFERROR(__xludf.DUMMYFUNCTION("REGEXREPLACE(B2956, ""[[:punct:]]"", """")"),"Countries that have paused or pledged to review funding the UNRWA
USA 🇺🇸 
Germany 🇩🇪
Japan 🇯🇵
Canada 🇨🇦
Netherlands 🇳🇱
UK 🇬🇧 
Australia 🇦🇺
Austria 🇦🇹
Finland 🇫🇮
Estonia 🇪🇪 
Iceland 🇮🇸
France 🇫🇷
Italy 🇮🇹
Romania 🇷🇴
Switzerland "&amp;"🇨🇭
Sweden 🇸🇪
European Union 🇪🇺 
DEFUND THE UN")</f>
        <v>Countries that have paused or pledged to review funding the UNRWA
USA 🇺🇸 
Germany 🇩🇪
Japan 🇯🇵
Canada 🇨🇦
Netherlands 🇳🇱
UK 🇬🇧 
Australia 🇦🇺
Austria 🇦🇹
Finland 🇫🇮
Estonia 🇪🇪 
Iceland 🇮🇸
France 🇫🇷
Italy 🇮🇹
Romania 🇷🇴
Switzerland 🇨🇭
Sweden 🇸🇪
European Union 🇪🇺 
DEFUND THE UN</v>
      </c>
      <c r="D2956" s="7">
        <f>IFERROR(__xludf.DUMMYFUNCTION("LEN(REGEXREPLACE(C2956, ""[[:punct:]]"", """"))"),307.0)</f>
        <v>307</v>
      </c>
      <c r="E2956" s="7">
        <f>IFERROR(__xludf.DUMMYFUNCTION("COUNTA(SPLIT(REGEXREPLACE(C2956, ""[[:punct:]]"", """"), "" ""))"),35.0)</f>
        <v>35</v>
      </c>
      <c r="F2956" s="8">
        <f t="shared" si="1"/>
        <v>8.771428571</v>
      </c>
    </row>
    <row r="2957">
      <c r="A2957" s="2" t="s">
        <v>6366</v>
      </c>
      <c r="B2957" s="1" t="s">
        <v>6367</v>
      </c>
      <c r="C2957" s="5" t="str">
        <f>IFERROR(__xludf.DUMMYFUNCTION("REGEXREPLACE(B2957, ""[[:punct:]]"", """")"),"jverdonck3 Ohh I love Iceland")</f>
        <v>jverdonck3 Ohh I love Iceland</v>
      </c>
      <c r="D2957" s="7">
        <f>IFERROR(__xludf.DUMMYFUNCTION("LEN(REGEXREPLACE(C2957, ""[[:punct:]]"", """"))"),29.0)</f>
        <v>29</v>
      </c>
      <c r="E2957" s="7">
        <f>IFERROR(__xludf.DUMMYFUNCTION("COUNTA(SPLIT(REGEXREPLACE(C2957, ""[[:punct:]]"", """"), "" ""))"),5.0)</f>
        <v>5</v>
      </c>
      <c r="F2957" s="8">
        <f t="shared" si="1"/>
        <v>5.8</v>
      </c>
    </row>
    <row r="2958">
      <c r="A2958" s="2" t="s">
        <v>6368</v>
      </c>
      <c r="B2958" s="1" t="s">
        <v>6369</v>
      </c>
      <c r="C2958" s="5" t="str">
        <f>IFERROR(__xludf.DUMMYFUNCTION("REGEXREPLACE(B2958, ""[[:punct:]]"", """")"),"3sidedstory Beautiful")</f>
        <v>3sidedstory Beautiful</v>
      </c>
      <c r="D2958" s="7">
        <f>IFERROR(__xludf.DUMMYFUNCTION("LEN(REGEXREPLACE(C2958, ""[[:punct:]]"", """"))"),21.0)</f>
        <v>21</v>
      </c>
      <c r="E2958" s="7">
        <f>IFERROR(__xludf.DUMMYFUNCTION("COUNTA(SPLIT(REGEXREPLACE(C2958, ""[[:punct:]]"", """"), "" ""))"),2.0)</f>
        <v>2</v>
      </c>
      <c r="F2958" s="8">
        <f t="shared" si="1"/>
        <v>10.5</v>
      </c>
    </row>
    <row r="2959">
      <c r="A2959" s="2" t="s">
        <v>6370</v>
      </c>
      <c r="B2959" s="1" t="s">
        <v>6371</v>
      </c>
      <c r="C2959" s="5" t="str">
        <f>IFERROR(__xludf.DUMMYFUNCTION("REGEXREPLACE(B2959, ""[[:punct:]]"", """")"),"ArseholeCanuck 😂")</f>
        <v>ArseholeCanuck 😂</v>
      </c>
      <c r="D2959" s="7">
        <f>IFERROR(__xludf.DUMMYFUNCTION("LEN(REGEXREPLACE(C2959, ""[[:punct:]]"", """"))"),17.0)</f>
        <v>17</v>
      </c>
      <c r="E2959" s="7">
        <f>IFERROR(__xludf.DUMMYFUNCTION("COUNTA(SPLIT(REGEXREPLACE(C2959, ""[[:punct:]]"", """"), "" ""))"),2.0)</f>
        <v>2</v>
      </c>
      <c r="F2959" s="8">
        <f t="shared" si="1"/>
        <v>8.5</v>
      </c>
    </row>
    <row r="2960">
      <c r="A2960" s="2" t="s">
        <v>6372</v>
      </c>
      <c r="B2960" s="1" t="s">
        <v>6373</v>
      </c>
      <c r="C2960" s="5" t="str">
        <f>IFERROR(__xludf.DUMMYFUNCTION("REGEXREPLACE(B2960, ""[[:punct:]]"", """")"),"DrMetaMojo WOW")</f>
        <v>DrMetaMojo WOW</v>
      </c>
      <c r="D2960" s="7">
        <f>IFERROR(__xludf.DUMMYFUNCTION("LEN(REGEXREPLACE(C2960, ""[[:punct:]]"", """"))"),14.0)</f>
        <v>14</v>
      </c>
      <c r="E2960" s="7">
        <f>IFERROR(__xludf.DUMMYFUNCTION("COUNTA(SPLIT(REGEXREPLACE(C2960, ""[[:punct:]]"", """"), "" ""))"),2.0)</f>
        <v>2</v>
      </c>
      <c r="F2960" s="8">
        <f t="shared" si="1"/>
        <v>7</v>
      </c>
    </row>
    <row r="2961">
      <c r="A2961" s="2" t="s">
        <v>6374</v>
      </c>
      <c r="B2961" s="1" t="s">
        <v>6375</v>
      </c>
      <c r="C2961" s="5" t="str">
        <f>IFERROR(__xludf.DUMMYFUNCTION("REGEXREPLACE(B2961, ""[[:punct:]]"", """")"),"donhire Cool Location")</f>
        <v>donhire Cool Location</v>
      </c>
      <c r="D2961" s="7">
        <f>IFERROR(__xludf.DUMMYFUNCTION("LEN(REGEXREPLACE(C2961, ""[[:punct:]]"", """"))"),21.0)</f>
        <v>21</v>
      </c>
      <c r="E2961" s="7">
        <f>IFERROR(__xludf.DUMMYFUNCTION("COUNTA(SPLIT(REGEXREPLACE(C2961, ""[[:punct:]]"", """"), "" ""))"),3.0)</f>
        <v>3</v>
      </c>
      <c r="F2961" s="8">
        <f t="shared" si="1"/>
        <v>7</v>
      </c>
    </row>
    <row r="2962">
      <c r="A2962" s="2" t="s">
        <v>6376</v>
      </c>
      <c r="B2962" s="1" t="s">
        <v>6377</v>
      </c>
      <c r="C2962" s="5" t="str">
        <f>IFERROR(__xludf.DUMMYFUNCTION("REGEXREPLACE(B2962, ""[[:punct:]]"", """")"),"jakehoffmanfl Beautiful Where is this")</f>
        <v>jakehoffmanfl Beautiful Where is this</v>
      </c>
      <c r="D2962" s="7">
        <f>IFERROR(__xludf.DUMMYFUNCTION("LEN(REGEXREPLACE(C2962, ""[[:punct:]]"", """"))"),37.0)</f>
        <v>37</v>
      </c>
      <c r="E2962" s="7">
        <f>IFERROR(__xludf.DUMMYFUNCTION("COUNTA(SPLIT(REGEXREPLACE(C2962, ""[[:punct:]]"", """"), "" ""))"),5.0)</f>
        <v>5</v>
      </c>
      <c r="F2962" s="8">
        <f t="shared" si="1"/>
        <v>7.4</v>
      </c>
    </row>
    <row r="2963">
      <c r="A2963" s="2" t="s">
        <v>6378</v>
      </c>
      <c r="B2963" s="1" t="s">
        <v>6379</v>
      </c>
      <c r="C2963" s="5" t="str">
        <f>IFERROR(__xludf.DUMMYFUNCTION("REGEXREPLACE(B2963, ""[[:punct:]]"", """")"),"stclairashley Of course")</f>
        <v>stclairashley Of course</v>
      </c>
      <c r="D2963" s="7">
        <f>IFERROR(__xludf.DUMMYFUNCTION("LEN(REGEXREPLACE(C2963, ""[[:punct:]]"", """"))"),23.0)</f>
        <v>23</v>
      </c>
      <c r="E2963" s="7">
        <f>IFERROR(__xludf.DUMMYFUNCTION("COUNTA(SPLIT(REGEXREPLACE(C2963, ""[[:punct:]]"", """"), "" ""))"),3.0)</f>
        <v>3</v>
      </c>
      <c r="F2963" s="8">
        <f t="shared" si="1"/>
        <v>7.666666667</v>
      </c>
    </row>
    <row r="2964">
      <c r="A2964" s="2" t="s">
        <v>6380</v>
      </c>
      <c r="B2964" s="1" t="s">
        <v>6381</v>
      </c>
      <c r="C2964" s="5" t="str">
        <f>IFERROR(__xludf.DUMMYFUNCTION("REGEXREPLACE(B2964, ""[[:punct:]]"", """")"),"Post a picture of water you took yourself
📍Cabo httpstco4nuIgy05gQ")</f>
        <v>Post a picture of water you took yourself
📍Cabo httpstco4nuIgy05gQ</v>
      </c>
      <c r="D2964" s="7">
        <f>IFERROR(__xludf.DUMMYFUNCTION("LEN(REGEXREPLACE(C2964, ""[[:punct:]]"", """"))"),68.0)</f>
        <v>68</v>
      </c>
      <c r="E2964" s="7">
        <f>IFERROR(__xludf.DUMMYFUNCTION("COUNTA(SPLIT(REGEXREPLACE(C2964, ""[[:punct:]]"", """"), "" ""))"),9.0)</f>
        <v>9</v>
      </c>
      <c r="F2964" s="8">
        <f t="shared" si="1"/>
        <v>7.555555556</v>
      </c>
    </row>
    <row r="2965">
      <c r="A2965" s="2" t="s">
        <v>6383</v>
      </c>
      <c r="B2965" s="1" t="s">
        <v>6384</v>
      </c>
      <c r="C2965" s="5" t="str">
        <f>IFERROR(__xludf.DUMMYFUNCTION("REGEXREPLACE(B2965, ""[[:punct:]]"", """")"),"There are only 2 genders street")</f>
        <v>There are only 2 genders street</v>
      </c>
      <c r="D2965" s="7">
        <f>IFERROR(__xludf.DUMMYFUNCTION("LEN(REGEXREPLACE(C2965, ""[[:punct:]]"", """"))"),31.0)</f>
        <v>31</v>
      </c>
      <c r="E2965" s="7">
        <f>IFERROR(__xludf.DUMMYFUNCTION("COUNTA(SPLIT(REGEXREPLACE(C2965, ""[[:punct:]]"", """"), "" ""))"),6.0)</f>
        <v>6</v>
      </c>
      <c r="F2965" s="8">
        <f t="shared" si="1"/>
        <v>5.166666667</v>
      </c>
    </row>
    <row r="2966">
      <c r="A2966" s="2" t="s">
        <v>6385</v>
      </c>
      <c r="B2966" s="1" t="s">
        <v>6386</v>
      </c>
      <c r="C2966" s="5" t="str">
        <f>IFERROR(__xludf.DUMMYFUNCTION("REGEXREPLACE(B2966, ""[[:punct:]]"", """")"),"There were actual protests in Oklahoma because I’m gonna help remove prn from schools This is the hill the Left is gonna die on You can’t make this up httpstcoT7Nkxfeyrc")</f>
        <v>There were actual protests in Oklahoma because I’m gonna help remove prn from schools This is the hill the Left is gonna die on You can’t make this up httpstcoT7Nkxfeyrc</v>
      </c>
      <c r="D2966" s="7">
        <f>IFERROR(__xludf.DUMMYFUNCTION("LEN(REGEXREPLACE(C2966, ""[[:punct:]]"", """"))"),169.0)</f>
        <v>169</v>
      </c>
      <c r="E2966" s="7">
        <f>IFERROR(__xludf.DUMMYFUNCTION("COUNTA(SPLIT(REGEXREPLACE(C2966, ""[[:punct:]]"", """"), "" ""))"),30.0)</f>
        <v>30</v>
      </c>
      <c r="F2966" s="8">
        <f t="shared" si="1"/>
        <v>5.633333333</v>
      </c>
    </row>
    <row r="2967">
      <c r="A2967" s="2" t="s">
        <v>6388</v>
      </c>
      <c r="B2967" s="1" t="s">
        <v>6389</v>
      </c>
      <c r="C2967" s="5" t="str">
        <f>IFERROR(__xludf.DUMMYFUNCTION("REGEXREPLACE(B2967, ""[[:punct:]]"", """")"),"Are you paying attention httpstcoHqhgx2e2sV")</f>
        <v>Are you paying attention httpstcoHqhgx2e2sV</v>
      </c>
      <c r="D2967" s="7">
        <f>IFERROR(__xludf.DUMMYFUNCTION("LEN(REGEXREPLACE(C2967, ""[[:punct:]]"", """"))"),43.0)</f>
        <v>43</v>
      </c>
      <c r="E2967" s="7">
        <f>IFERROR(__xludf.DUMMYFUNCTION("COUNTA(SPLIT(REGEXREPLACE(C2967, ""[[:punct:]]"", """"), "" ""))"),5.0)</f>
        <v>5</v>
      </c>
      <c r="F2967" s="8">
        <f t="shared" si="1"/>
        <v>8.6</v>
      </c>
    </row>
    <row r="2968">
      <c r="A2968" s="2" t="s">
        <v>6391</v>
      </c>
      <c r="B2968" s="1" t="s">
        <v>1976</v>
      </c>
      <c r="C2968" s="5" t="str">
        <f>IFERROR(__xludf.DUMMYFUNCTION("REGEXREPLACE(B2968, ""[[:punct:]]"", """")"),"DEFUND THE UN")</f>
        <v>DEFUND THE UN</v>
      </c>
      <c r="D2968" s="7">
        <f>IFERROR(__xludf.DUMMYFUNCTION("LEN(REGEXREPLACE(C2968, ""[[:punct:]]"", """"))"),13.0)</f>
        <v>13</v>
      </c>
      <c r="E2968" s="7">
        <f>IFERROR(__xludf.DUMMYFUNCTION("COUNTA(SPLIT(REGEXREPLACE(C2968, ""[[:punct:]]"", """"), "" ""))"),3.0)</f>
        <v>3</v>
      </c>
      <c r="F2968" s="8">
        <f t="shared" si="1"/>
        <v>4.333333333</v>
      </c>
    </row>
    <row r="2969">
      <c r="A2969" s="2" t="s">
        <v>6392</v>
      </c>
      <c r="B2969" s="1" t="s">
        <v>6393</v>
      </c>
      <c r="C2969" s="5" t="str">
        <f>IFERROR(__xludf.DUMMYFUNCTION("REGEXREPLACE(B2969, ""[[:punct:]]"", """")"),"I second this")</f>
        <v>I second this</v>
      </c>
      <c r="D2969" s="7">
        <f>IFERROR(__xludf.DUMMYFUNCTION("LEN(REGEXREPLACE(C2969, ""[[:punct:]]"", """"))"),13.0)</f>
        <v>13</v>
      </c>
      <c r="E2969" s="7">
        <f>IFERROR(__xludf.DUMMYFUNCTION("COUNTA(SPLIT(REGEXREPLACE(C2969, ""[[:punct:]]"", """"), "" ""))"),3.0)</f>
        <v>3</v>
      </c>
      <c r="F2969" s="8">
        <f t="shared" si="1"/>
        <v>4.333333333</v>
      </c>
    </row>
    <row r="2970">
      <c r="A2970" s="2" t="s">
        <v>6394</v>
      </c>
      <c r="B2970" s="1" t="s">
        <v>6395</v>
      </c>
      <c r="C2970" s="5" t="str">
        <f>IFERROR(__xludf.DUMMYFUNCTION("REGEXREPLACE(B2970, ""[[:punct:]]"", """")"),"Ilhan Omar hates America")</f>
        <v>Ilhan Omar hates America</v>
      </c>
      <c r="D2970" s="7">
        <f>IFERROR(__xludf.DUMMYFUNCTION("LEN(REGEXREPLACE(C2970, ""[[:punct:]]"", """"))"),24.0)</f>
        <v>24</v>
      </c>
      <c r="E2970" s="7">
        <f>IFERROR(__xludf.DUMMYFUNCTION("COUNTA(SPLIT(REGEXREPLACE(C2970, ""[[:punct:]]"", """"), "" ""))"),4.0)</f>
        <v>4</v>
      </c>
      <c r="F2970" s="8">
        <f t="shared" si="1"/>
        <v>6</v>
      </c>
    </row>
    <row r="2971">
      <c r="A2971" s="2" t="s">
        <v>6397</v>
      </c>
      <c r="B2971" s="1" t="s">
        <v>6398</v>
      </c>
      <c r="C2971" s="5" t="str">
        <f>IFERROR(__xludf.DUMMYFUNCTION("REGEXREPLACE(B2971, ""[[:punct:]]"", """")"),"Biden has Americans’ blood on his hands")</f>
        <v>Biden has Americans’ blood on his hands</v>
      </c>
      <c r="D2971" s="7">
        <f>IFERROR(__xludf.DUMMYFUNCTION("LEN(REGEXREPLACE(C2971, ""[[:punct:]]"", """"))"),39.0)</f>
        <v>39</v>
      </c>
      <c r="E2971" s="7">
        <f>IFERROR(__xludf.DUMMYFUNCTION("COUNTA(SPLIT(REGEXREPLACE(C2971, ""[[:punct:]]"", """"), "" ""))"),7.0)</f>
        <v>7</v>
      </c>
      <c r="F2971" s="8">
        <f t="shared" si="1"/>
        <v>5.571428571</v>
      </c>
    </row>
    <row r="2972">
      <c r="A2972" s="2" t="s">
        <v>6399</v>
      </c>
      <c r="B2972" s="4" t="s">
        <v>6400</v>
      </c>
      <c r="C2972" s="5" t="str">
        <f>IFERROR(__xludf.DUMMYFUNCTION("REGEXREPLACE(B2972, ""[[:punct:]]"", """")"),"httpstcoIEewBb2Alg")</f>
        <v>httpstcoIEewBb2Alg</v>
      </c>
      <c r="D2972" s="7">
        <f>IFERROR(__xludf.DUMMYFUNCTION("LEN(REGEXREPLACE(C2972, ""[[:punct:]]"", """"))"),18.0)</f>
        <v>18</v>
      </c>
      <c r="E2972" s="7">
        <f>IFERROR(__xludf.DUMMYFUNCTION("COUNTA(SPLIT(REGEXREPLACE(C2972, ""[[:punct:]]"", """"), "" ""))"),1.0)</f>
        <v>1</v>
      </c>
      <c r="F2972" s="8">
        <f t="shared" si="1"/>
        <v>18</v>
      </c>
    </row>
    <row r="2973">
      <c r="A2973" s="2" t="s">
        <v>6402</v>
      </c>
      <c r="B2973" s="1" t="s">
        <v>6403</v>
      </c>
      <c r="C2973" s="5" t="str">
        <f>IFERROR(__xludf.DUMMYFUNCTION("REGEXREPLACE(B2973, ""[[:punct:]]"", """")"),"atensnut 🤪")</f>
        <v>atensnut 🤪</v>
      </c>
      <c r="D2973" s="7">
        <f>IFERROR(__xludf.DUMMYFUNCTION("LEN(REGEXREPLACE(C2973, ""[[:punct:]]"", """"))"),11.0)</f>
        <v>11</v>
      </c>
      <c r="E2973" s="7">
        <f>IFERROR(__xludf.DUMMYFUNCTION("COUNTA(SPLIT(REGEXREPLACE(C2973, ""[[:punct:]]"", """"), "" ""))"),2.0)</f>
        <v>2</v>
      </c>
      <c r="F2973" s="8">
        <f t="shared" si="1"/>
        <v>5.5</v>
      </c>
    </row>
    <row r="2974">
      <c r="A2974" s="2" t="s">
        <v>6404</v>
      </c>
      <c r="B2974" s="1" t="s">
        <v>6405</v>
      </c>
      <c r="C2974" s="5" t="str">
        <f>IFERROR(__xludf.DUMMYFUNCTION("REGEXREPLACE(B2974, ""[[:punct:]]"", """")"),"KyleSeraphin 😂")</f>
        <v>KyleSeraphin 😂</v>
      </c>
      <c r="D2974" s="7">
        <f>IFERROR(__xludf.DUMMYFUNCTION("LEN(REGEXREPLACE(C2974, ""[[:punct:]]"", """"))"),15.0)</f>
        <v>15</v>
      </c>
      <c r="E2974" s="7">
        <f>IFERROR(__xludf.DUMMYFUNCTION("COUNTA(SPLIT(REGEXREPLACE(C2974, ""[[:punct:]]"", """"), "" ""))"),2.0)</f>
        <v>2</v>
      </c>
      <c r="F2974" s="8">
        <f t="shared" si="1"/>
        <v>7.5</v>
      </c>
    </row>
    <row r="2975">
      <c r="A2975" s="2" t="s">
        <v>6406</v>
      </c>
      <c r="B2975" s="1" t="s">
        <v>6407</v>
      </c>
      <c r="C2975" s="5" t="str">
        <f>IFERROR(__xludf.DUMMYFUNCTION("REGEXREPLACE(B2975, ""[[:punct:]]"", """")"),"DavidIngram NBCNews Thank you Hopefully my feedback will help NBC take a good look in the mirror and assess their biases")</f>
        <v>DavidIngram NBCNews Thank you Hopefully my feedback will help NBC take a good look in the mirror and assess their biases</v>
      </c>
      <c r="D2975" s="7">
        <f>IFERROR(__xludf.DUMMYFUNCTION("LEN(REGEXREPLACE(C2975, ""[[:punct:]]"", """"))"),120.0)</f>
        <v>120</v>
      </c>
      <c r="E2975" s="7">
        <f>IFERROR(__xludf.DUMMYFUNCTION("COUNTA(SPLIT(REGEXREPLACE(C2975, ""[[:punct:]]"", """"), "" ""))"),21.0)</f>
        <v>21</v>
      </c>
      <c r="F2975" s="8">
        <f t="shared" si="1"/>
        <v>5.714285714</v>
      </c>
    </row>
    <row r="2976">
      <c r="A2976" s="2" t="s">
        <v>6408</v>
      </c>
      <c r="B2976" s="1" t="s">
        <v>6409</v>
      </c>
      <c r="C2976" s="5" t="str">
        <f>IFERROR(__xludf.DUMMYFUNCTION("REGEXREPLACE(B2976, ""[[:punct:]]"", """")"),"Mateo4334 DavidIngram NBCNews It’s horrifying how openly he’s displaying his bigotry")</f>
        <v>Mateo4334 DavidIngram NBCNews It’s horrifying how openly he’s displaying his bigotry</v>
      </c>
      <c r="D2976" s="7">
        <f>IFERROR(__xludf.DUMMYFUNCTION("LEN(REGEXREPLACE(C2976, ""[[:punct:]]"", """"))"),84.0)</f>
        <v>84</v>
      </c>
      <c r="E2976" s="7">
        <f>IFERROR(__xludf.DUMMYFUNCTION("COUNTA(SPLIT(REGEXREPLACE(C2976, ""[[:punct:]]"", """"), "" ""))"),11.0)</f>
        <v>11</v>
      </c>
      <c r="F2976" s="8">
        <f t="shared" si="1"/>
        <v>7.636363636</v>
      </c>
    </row>
    <row r="2977">
      <c r="A2977" s="2" t="s">
        <v>6410</v>
      </c>
      <c r="B2977" s="1" t="s">
        <v>6411</v>
      </c>
      <c r="C2977" s="5" t="str">
        <f>IFERROR(__xludf.DUMMYFUNCTION("REGEXREPLACE(B2977, ""[[:punct:]]"", """")"),"MickeyTRCSC Yup")</f>
        <v>MickeyTRCSC Yup</v>
      </c>
      <c r="D2977" s="7">
        <f>IFERROR(__xludf.DUMMYFUNCTION("LEN(REGEXREPLACE(C2977, ""[[:punct:]]"", """"))"),15.0)</f>
        <v>15</v>
      </c>
      <c r="E2977" s="7">
        <f>IFERROR(__xludf.DUMMYFUNCTION("COUNTA(SPLIT(REGEXREPLACE(C2977, ""[[:punct:]]"", """"), "" ""))"),2.0)</f>
        <v>2</v>
      </c>
      <c r="F2977" s="8">
        <f t="shared" si="1"/>
        <v>7.5</v>
      </c>
    </row>
    <row r="2978">
      <c r="A2978" s="2" t="s">
        <v>6412</v>
      </c>
      <c r="B2978" s="1" t="s">
        <v>6413</v>
      </c>
      <c r="C2978" s="5" t="str">
        <f>IFERROR(__xludf.DUMMYFUNCTION("REGEXREPLACE(B2978, ""[[:punct:]]"", """")"),"DavidIngram NBCNews You’re too white Whoever assigned you this story is a bigot who doesn’t care about underrepresented communities httpstcoyWU3kAGz6Z")</f>
        <v>DavidIngram NBCNews You’re too white Whoever assigned you this story is a bigot who doesn’t care about underrepresented communities httpstcoyWU3kAGz6Z</v>
      </c>
      <c r="D2978" s="7">
        <f>IFERROR(__xludf.DUMMYFUNCTION("LEN(REGEXREPLACE(C2978, ""[[:punct:]]"", """"))"),150.0)</f>
        <v>150</v>
      </c>
      <c r="E2978" s="7">
        <f>IFERROR(__xludf.DUMMYFUNCTION("COUNTA(SPLIT(REGEXREPLACE(C2978, ""[[:punct:]]"", """"), "" ""))"),20.0)</f>
        <v>20</v>
      </c>
      <c r="F2978" s="8">
        <f t="shared" si="1"/>
        <v>7.5</v>
      </c>
    </row>
    <row r="2979">
      <c r="A2979" s="2" t="s">
        <v>6415</v>
      </c>
      <c r="B2979" s="1" t="s">
        <v>6416</v>
      </c>
      <c r="C2979" s="5" t="str">
        <f>IFERROR(__xludf.DUMMYFUNCTION("REGEXREPLACE(B2979, ""[[:punct:]]"", """")"),"DavidIngram NBCNews David I’m still waiting for a nonbinary blind eskimo to reach out to me for comment I will happily respond then to the questions you asked me httpstco7PeutBTntC")</f>
        <v>DavidIngram NBCNews David I’m still waiting for a nonbinary blind eskimo to reach out to me for comment I will happily respond then to the questions you asked me httpstco7PeutBTntC</v>
      </c>
      <c r="D2979" s="7">
        <f>IFERROR(__xludf.DUMMYFUNCTION("LEN(REGEXREPLACE(C2979, ""[[:punct:]]"", """"))"),180.0)</f>
        <v>180</v>
      </c>
      <c r="E2979" s="7">
        <f>IFERROR(__xludf.DUMMYFUNCTION("COUNTA(SPLIT(REGEXREPLACE(C2979, ""[[:punct:]]"", """"), "" ""))"),30.0)</f>
        <v>30</v>
      </c>
      <c r="F2979" s="8">
        <f t="shared" si="1"/>
        <v>6</v>
      </c>
    </row>
    <row r="2980">
      <c r="A2980" s="2" t="s">
        <v>6418</v>
      </c>
      <c r="B2980" s="1" t="s">
        <v>6419</v>
      </c>
      <c r="C2980" s="5" t="str">
        <f>IFERROR(__xludf.DUMMYFUNCTION("REGEXREPLACE(B2980, ""[[:punct:]]"", """")"),"NBC News actually printed this 🤣🤣 httpstco3LpC0p9ZWH")</f>
        <v>NBC News actually printed this 🤣🤣 httpstco3LpC0p9ZWH</v>
      </c>
      <c r="D2980" s="7">
        <f>IFERROR(__xludf.DUMMYFUNCTION("LEN(REGEXREPLACE(C2980, ""[[:punct:]]"", """"))"),54.0)</f>
        <v>54</v>
      </c>
      <c r="E2980" s="7">
        <f>IFERROR(__xludf.DUMMYFUNCTION("COUNTA(SPLIT(REGEXREPLACE(C2980, ""[[:punct:]]"", """"), "" ""))"),7.0)</f>
        <v>7</v>
      </c>
      <c r="F2980" s="8">
        <f t="shared" si="1"/>
        <v>7.714285714</v>
      </c>
    </row>
    <row r="2981">
      <c r="A2981" s="2" t="s">
        <v>6421</v>
      </c>
      <c r="B2981" s="1" t="s">
        <v>6422</v>
      </c>
      <c r="C2981" s="5" t="str">
        <f>IFERROR(__xludf.DUMMYFUNCTION("REGEXREPLACE(B2981, ""[[:punct:]]"", """")"),"I’m absolutely shocked this didn’t work")</f>
        <v>I’m absolutely shocked this didn’t work</v>
      </c>
      <c r="D2981" s="7">
        <f>IFERROR(__xludf.DUMMYFUNCTION("LEN(REGEXREPLACE(C2981, ""[[:punct:]]"", """"))"),39.0)</f>
        <v>39</v>
      </c>
      <c r="E2981" s="7">
        <f>IFERROR(__xludf.DUMMYFUNCTION("COUNTA(SPLIT(REGEXREPLACE(C2981, ""[[:punct:]]"", """"), "" ""))"),6.0)</f>
        <v>6</v>
      </c>
      <c r="F2981" s="8">
        <f t="shared" si="1"/>
        <v>6.5</v>
      </c>
    </row>
    <row r="2982">
      <c r="A2982" s="2" t="s">
        <v>6423</v>
      </c>
      <c r="B2982" s="1" t="s">
        <v>6424</v>
      </c>
      <c r="C2982" s="5" t="str">
        <f>IFERROR(__xludf.DUMMYFUNCTION("REGEXREPLACE(B2982, ""[[:punct:]]"", """")"),"Will Yoel Roth be hired to run this new division to tackle “hate speech” on X")</f>
        <v>Will Yoel Roth be hired to run this new division to tackle “hate speech” on X</v>
      </c>
      <c r="D2982" s="7">
        <f>IFERROR(__xludf.DUMMYFUNCTION("LEN(REGEXREPLACE(C2982, ""[[:punct:]]"", """"))"),77.0)</f>
        <v>77</v>
      </c>
      <c r="E2982" s="7">
        <f>IFERROR(__xludf.DUMMYFUNCTION("COUNTA(SPLIT(REGEXREPLACE(C2982, ""[[:punct:]]"", """"), "" ""))"),16.0)</f>
        <v>16</v>
      </c>
      <c r="F2982" s="8">
        <f t="shared" si="1"/>
        <v>4.8125</v>
      </c>
    </row>
    <row r="2983">
      <c r="A2983" s="2" t="s">
        <v>6425</v>
      </c>
      <c r="B2983" s="4" t="s">
        <v>6426</v>
      </c>
      <c r="C2983" s="5" t="str">
        <f>IFERROR(__xludf.DUMMYFUNCTION("REGEXREPLACE(B2983, ""[[:punct:]]"", """")"),"httpstcokPG2VImCOr")</f>
        <v>httpstcokPG2VImCOr</v>
      </c>
      <c r="D2983" s="7">
        <f>IFERROR(__xludf.DUMMYFUNCTION("LEN(REGEXREPLACE(C2983, ""[[:punct:]]"", """"))"),18.0)</f>
        <v>18</v>
      </c>
      <c r="E2983" s="7">
        <f>IFERROR(__xludf.DUMMYFUNCTION("COUNTA(SPLIT(REGEXREPLACE(C2983, ""[[:punct:]]"", """"), "" ""))"),1.0)</f>
        <v>1</v>
      </c>
      <c r="F2983" s="8">
        <f t="shared" si="1"/>
        <v>18</v>
      </c>
    </row>
    <row r="2984">
      <c r="A2984" s="2" t="s">
        <v>6428</v>
      </c>
      <c r="B2984" s="1" t="s">
        <v>6429</v>
      </c>
      <c r="C2984" s="5" t="str">
        <f>IFERROR(__xludf.DUMMYFUNCTION("REGEXREPLACE(B2984, ""[[:punct:]]"", """")"),"I need a Tshirt with these quotes on the back")</f>
        <v>I need a Tshirt with these quotes on the back</v>
      </c>
      <c r="D2984" s="7">
        <f>IFERROR(__xludf.DUMMYFUNCTION("LEN(REGEXREPLACE(C2984, ""[[:punct:]]"", """"))"),45.0)</f>
        <v>45</v>
      </c>
      <c r="E2984" s="7">
        <f>IFERROR(__xludf.DUMMYFUNCTION("COUNTA(SPLIT(REGEXREPLACE(C2984, ""[[:punct:]]"", """"), "" ""))"),10.0)</f>
        <v>10</v>
      </c>
      <c r="F2984" s="8">
        <f t="shared" si="1"/>
        <v>4.5</v>
      </c>
    </row>
    <row r="2985">
      <c r="A2985" s="2" t="s">
        <v>6430</v>
      </c>
      <c r="B2985" s="1" t="s">
        <v>6431</v>
      </c>
      <c r="C2985" s="5" t="str">
        <f>IFERROR(__xludf.DUMMYFUNCTION("REGEXREPLACE(B2985, ""[[:punct:]]"", """")"),"If you’re ever feeling useless just remember that there are people who wake up and choose to fight to keep prn in elementary schools")</f>
        <v>If you’re ever feeling useless just remember that there are people who wake up and choose to fight to keep prn in elementary schools</v>
      </c>
      <c r="D2985" s="7">
        <f>IFERROR(__xludf.DUMMYFUNCTION("LEN(REGEXREPLACE(C2985, ""[[:punct:]]"", """"))"),132.0)</f>
        <v>132</v>
      </c>
      <c r="E2985" s="7">
        <f>IFERROR(__xludf.DUMMYFUNCTION("COUNTA(SPLIT(REGEXREPLACE(C2985, ""[[:punct:]]"", """"), "" ""))"),24.0)</f>
        <v>24</v>
      </c>
      <c r="F2985" s="8">
        <f t="shared" si="1"/>
        <v>5.5</v>
      </c>
    </row>
    <row r="2986">
      <c r="A2986" s="2" t="s">
        <v>6432</v>
      </c>
      <c r="B2986" s="1" t="s">
        <v>6433</v>
      </c>
      <c r="C2986" s="5" t="str">
        <f>IFERROR(__xludf.DUMMYFUNCTION("REGEXREPLACE(B2986, ""[[:punct:]]"", """")"),"BrickSuit Then they wonder why nobody trusts the media")</f>
        <v>BrickSuit Then they wonder why nobody trusts the media</v>
      </c>
      <c r="D2986" s="7">
        <f>IFERROR(__xludf.DUMMYFUNCTION("LEN(REGEXREPLACE(C2986, ""[[:punct:]]"", """"))"),54.0)</f>
        <v>54</v>
      </c>
      <c r="E2986" s="7">
        <f>IFERROR(__xludf.DUMMYFUNCTION("COUNTA(SPLIT(REGEXREPLACE(C2986, ""[[:punct:]]"", """"), "" ""))"),9.0)</f>
        <v>9</v>
      </c>
      <c r="F2986" s="8">
        <f t="shared" si="1"/>
        <v>6</v>
      </c>
    </row>
    <row r="2987">
      <c r="A2987" s="2" t="s">
        <v>6434</v>
      </c>
      <c r="B2987" s="1" t="s">
        <v>6435</v>
      </c>
      <c r="C2987" s="5" t="str">
        <f>IFERROR(__xludf.DUMMYFUNCTION("REGEXREPLACE(B2987, ""[[:punct:]]"", """")"),"Another headline to frame for my wall 🥰")</f>
        <v>Another headline to frame for my wall 🥰</v>
      </c>
      <c r="D2987" s="7">
        <f>IFERROR(__xludf.DUMMYFUNCTION("LEN(REGEXREPLACE(C2987, ""[[:punct:]]"", """"))"),40.0)</f>
        <v>40</v>
      </c>
      <c r="E2987" s="7">
        <f>IFERROR(__xludf.DUMMYFUNCTION("COUNTA(SPLIT(REGEXREPLACE(C2987, ""[[:punct:]]"", """"), "" ""))"),8.0)</f>
        <v>8</v>
      </c>
      <c r="F2987" s="8">
        <f t="shared" si="1"/>
        <v>5</v>
      </c>
    </row>
    <row r="2988">
      <c r="A2988" s="2" t="s">
        <v>6436</v>
      </c>
      <c r="B2988" s="1" t="s">
        <v>4543</v>
      </c>
      <c r="C2988" s="5" t="str">
        <f>IFERROR(__xludf.DUMMYFUNCTION("REGEXREPLACE(B2988, ""[[:punct:]]"", """")"),"Whoa")</f>
        <v>Whoa</v>
      </c>
      <c r="D2988" s="7">
        <f>IFERROR(__xludf.DUMMYFUNCTION("LEN(REGEXREPLACE(C2988, ""[[:punct:]]"", """"))"),4.0)</f>
        <v>4</v>
      </c>
      <c r="E2988" s="7">
        <f>IFERROR(__xludf.DUMMYFUNCTION("COUNTA(SPLIT(REGEXREPLACE(C2988, ""[[:punct:]]"", """"), "" ""))"),1.0)</f>
        <v>1</v>
      </c>
      <c r="F2988" s="8">
        <f t="shared" si="1"/>
        <v>4</v>
      </c>
    </row>
    <row r="2989">
      <c r="A2989" s="2" t="s">
        <v>6437</v>
      </c>
      <c r="B2989" s="1" t="s">
        <v>6438</v>
      </c>
      <c r="C2989" s="5" t="str">
        <f>IFERROR(__xludf.DUMMYFUNCTION("REGEXREPLACE(B2989, ""[[:punct:]]"", """")"),"MarauderMag Yes")</f>
        <v>MarauderMag Yes</v>
      </c>
      <c r="D2989" s="7">
        <f>IFERROR(__xludf.DUMMYFUNCTION("LEN(REGEXREPLACE(C2989, ""[[:punct:]]"", """"))"),15.0)</f>
        <v>15</v>
      </c>
      <c r="E2989" s="7">
        <f>IFERROR(__xludf.DUMMYFUNCTION("COUNTA(SPLIT(REGEXREPLACE(C2989, ""[[:punct:]]"", """"), "" ""))"),2.0)</f>
        <v>2</v>
      </c>
      <c r="F2989" s="8">
        <f t="shared" si="1"/>
        <v>7.5</v>
      </c>
    </row>
    <row r="2990">
      <c r="A2990" s="2" t="s">
        <v>6439</v>
      </c>
      <c r="B2990" s="1" t="s">
        <v>6440</v>
      </c>
      <c r="C2990" s="5" t="str">
        <f>IFERROR(__xludf.DUMMYFUNCTION("REGEXREPLACE(B2990, ""[[:punct:]]"", """")"),"Some of my favorite quotes from the media meltdown last week over me being appointed to help remove prn from schools in Oklahoma
“Professional agitator”  Yahoo News
“Farright agitator”  Daily Beast
“Professional harasser”  Rolling stone
“Social media "&amp;"menace”  MSNBC httpstcorBJ5KzHuzB")</f>
        <v>Some of my favorite quotes from the media meltdown last week over me being appointed to help remove prn from schools in Oklahoma
“Professional agitator”  Yahoo News
“Farright agitator”  Daily Beast
“Professional harasser”  Rolling stone
“Social media menace”  MSNBC httpstcorBJ5KzHuzB</v>
      </c>
      <c r="D2990" s="7">
        <f>IFERROR(__xludf.DUMMYFUNCTION("LEN(REGEXREPLACE(C2990, ""[[:punct:]]"", """"))"),288.0)</f>
        <v>288</v>
      </c>
      <c r="E2990" s="7">
        <f>IFERROR(__xludf.DUMMYFUNCTION("COUNTA(SPLIT(REGEXREPLACE(C2990, ""[[:punct:]]"", """"), "" ""))"),36.0)</f>
        <v>36</v>
      </c>
      <c r="F2990" s="8">
        <f t="shared" si="1"/>
        <v>8</v>
      </c>
    </row>
    <row r="2991">
      <c r="A2991" s="2" t="s">
        <v>6442</v>
      </c>
      <c r="B2991" s="1" t="s">
        <v>6443</v>
      </c>
      <c r="C2991" s="5" t="str">
        <f>IFERROR(__xludf.DUMMYFUNCTION("REGEXREPLACE(B2991, ""[[:punct:]]"", """")"),"PlanetOfMemes Omg is this real")</f>
        <v>PlanetOfMemes Omg is this real</v>
      </c>
      <c r="D2991" s="7">
        <f>IFERROR(__xludf.DUMMYFUNCTION("LEN(REGEXREPLACE(C2991, ""[[:punct:]]"", """"))"),30.0)</f>
        <v>30</v>
      </c>
      <c r="E2991" s="7">
        <f>IFERROR(__xludf.DUMMYFUNCTION("COUNTA(SPLIT(REGEXREPLACE(C2991, ""[[:punct:]]"", """"), "" ""))"),5.0)</f>
        <v>5</v>
      </c>
      <c r="F2991" s="8">
        <f t="shared" si="1"/>
        <v>6</v>
      </c>
    </row>
    <row r="2992">
      <c r="A2992" s="2" t="s">
        <v>6444</v>
      </c>
      <c r="B2992" s="1" t="s">
        <v>6445</v>
      </c>
      <c r="C2992" s="5" t="str">
        <f>IFERROR(__xludf.DUMMYFUNCTION("REGEXREPLACE(B2992, ""[[:punct:]]"", """")"),"The most oppressed and marginalized group now has a public train painted and dedicated to them")</f>
        <v>The most oppressed and marginalized group now has a public train painted and dedicated to them</v>
      </c>
      <c r="D2992" s="7">
        <f>IFERROR(__xludf.DUMMYFUNCTION("LEN(REGEXREPLACE(C2992, ""[[:punct:]]"", """"))"),94.0)</f>
        <v>94</v>
      </c>
      <c r="E2992" s="7">
        <f>IFERROR(__xludf.DUMMYFUNCTION("COUNTA(SPLIT(REGEXREPLACE(C2992, ""[[:punct:]]"", """"), "" ""))"),16.0)</f>
        <v>16</v>
      </c>
      <c r="F2992" s="8">
        <f t="shared" si="1"/>
        <v>5.875</v>
      </c>
    </row>
    <row r="2993">
      <c r="A2993" s="2" t="s">
        <v>6446</v>
      </c>
      <c r="B2993" s="1" t="s">
        <v>6447</v>
      </c>
      <c r="C2993" s="5" t="str">
        <f>IFERROR(__xludf.DUMMYFUNCTION("REGEXREPLACE(B2993, ""[[:punct:]]"", """")"),"Hi elonmusk this account is evading a permanent ban Their previous account was junlper and they engaged in platform manipulation and spread a hoax that you’re a pedophile")</f>
        <v>Hi elonmusk this account is evading a permanent ban Their previous account was junlper and they engaged in platform manipulation and spread a hoax that you’re a pedophile</v>
      </c>
      <c r="D2993" s="7">
        <f>IFERROR(__xludf.DUMMYFUNCTION("LEN(REGEXREPLACE(C2993, ""[[:punct:]]"", """"))"),170.0)</f>
        <v>170</v>
      </c>
      <c r="E2993" s="7">
        <f>IFERROR(__xludf.DUMMYFUNCTION("COUNTA(SPLIT(REGEXREPLACE(C2993, ""[[:punct:]]"", """"), "" ""))"),28.0)</f>
        <v>28</v>
      </c>
      <c r="F2993" s="8">
        <f t="shared" si="1"/>
        <v>6.071428571</v>
      </c>
    </row>
    <row r="2994">
      <c r="A2994" s="2" t="s">
        <v>6448</v>
      </c>
      <c r="B2994" s="1" t="s">
        <v>6449</v>
      </c>
      <c r="C2994" s="5" t="str">
        <f>IFERROR(__xludf.DUMMYFUNCTION("REGEXREPLACE(B2994, ""[[:punct:]]"", """")"),"DEFUND THE UN httpstcoA9k0JfahoR")</f>
        <v>DEFUND THE UN httpstcoA9k0JfahoR</v>
      </c>
      <c r="D2994" s="7">
        <f>IFERROR(__xludf.DUMMYFUNCTION("LEN(REGEXREPLACE(C2994, ""[[:punct:]]"", """"))"),32.0)</f>
        <v>32</v>
      </c>
      <c r="E2994" s="7">
        <f>IFERROR(__xludf.DUMMYFUNCTION("COUNTA(SPLIT(REGEXREPLACE(C2994, ""[[:punct:]]"", """"), "" ""))"),4.0)</f>
        <v>4</v>
      </c>
      <c r="F2994" s="8">
        <f t="shared" si="1"/>
        <v>8</v>
      </c>
    </row>
    <row r="2995">
      <c r="A2995" s="2" t="s">
        <v>6451</v>
      </c>
      <c r="B2995" s="1" t="s">
        <v>6452</v>
      </c>
      <c r="C2995" s="5" t="str">
        <f>IFERROR(__xludf.DUMMYFUNCTION("REGEXREPLACE(B2995, ""[[:punct:]]"", """")"),"Imagine eating this good httpstcoAzLEJTsdLF")</f>
        <v>Imagine eating this good httpstcoAzLEJTsdLF</v>
      </c>
      <c r="D2995" s="7">
        <f>IFERROR(__xludf.DUMMYFUNCTION("LEN(REGEXREPLACE(C2995, ""[[:punct:]]"", """"))"),43.0)</f>
        <v>43</v>
      </c>
      <c r="E2995" s="7">
        <f>IFERROR(__xludf.DUMMYFUNCTION("COUNTA(SPLIT(REGEXREPLACE(C2995, ""[[:punct:]]"", """"), "" ""))"),5.0)</f>
        <v>5</v>
      </c>
      <c r="F2995" s="8">
        <f t="shared" si="1"/>
        <v>8.6</v>
      </c>
    </row>
    <row r="2996">
      <c r="A2996" s="2" t="s">
        <v>6454</v>
      </c>
      <c r="B2996" s="1" t="s">
        <v>6455</v>
      </c>
      <c r="C2996" s="5" t="str">
        <f>IFERROR(__xludf.DUMMYFUNCTION("REGEXREPLACE(B2996, ""[[:punct:]]"", """")"),"RGWasielewski MTGrepp GuntherEagleman Delicious")</f>
        <v>RGWasielewski MTGrepp GuntherEagleman Delicious</v>
      </c>
      <c r="D2996" s="7">
        <f>IFERROR(__xludf.DUMMYFUNCTION("LEN(REGEXREPLACE(C2996, ""[[:punct:]]"", """"))"),47.0)</f>
        <v>47</v>
      </c>
      <c r="E2996" s="7">
        <f>IFERROR(__xludf.DUMMYFUNCTION("COUNTA(SPLIT(REGEXREPLACE(C2996, ""[[:punct:]]"", """"), "" ""))"),4.0)</f>
        <v>4</v>
      </c>
      <c r="F2996" s="8">
        <f t="shared" si="1"/>
        <v>11.75</v>
      </c>
    </row>
    <row r="2997">
      <c r="A2997" s="2" t="s">
        <v>6456</v>
      </c>
      <c r="B2997" s="1" t="s">
        <v>6457</v>
      </c>
      <c r="C2997" s="5" t="str">
        <f>IFERROR(__xludf.DUMMYFUNCTION("REGEXREPLACE(B2997, ""[[:punct:]]"", """")"),"MarinaMedvin Amazing news")</f>
        <v>MarinaMedvin Amazing news</v>
      </c>
      <c r="D2997" s="7">
        <f>IFERROR(__xludf.DUMMYFUNCTION("LEN(REGEXREPLACE(C2997, ""[[:punct:]]"", """"))"),25.0)</f>
        <v>25</v>
      </c>
      <c r="E2997" s="7">
        <f>IFERROR(__xludf.DUMMYFUNCTION("COUNTA(SPLIT(REGEXREPLACE(C2997, ""[[:punct:]]"", """"), "" ""))"),3.0)</f>
        <v>3</v>
      </c>
      <c r="F2997" s="8">
        <f t="shared" si="1"/>
        <v>8.333333333</v>
      </c>
    </row>
    <row r="2998">
      <c r="A2998" s="2" t="s">
        <v>6458</v>
      </c>
      <c r="B2998" s="1" t="s">
        <v>6459</v>
      </c>
      <c r="C2998" s="5" t="str">
        <f>IFERROR(__xludf.DUMMYFUNCTION("REGEXREPLACE(B2998, ""[[:punct:]]"", """")"),"YehudaJFriedman Will the libs blame this on me 😂")</f>
        <v>YehudaJFriedman Will the libs blame this on me 😂</v>
      </c>
      <c r="D2998" s="7">
        <f>IFERROR(__xludf.DUMMYFUNCTION("LEN(REGEXREPLACE(C2998, ""[[:punct:]]"", """"))"),49.0)</f>
        <v>49</v>
      </c>
      <c r="E2998" s="7">
        <f>IFERROR(__xludf.DUMMYFUNCTION("COUNTA(SPLIT(REGEXREPLACE(C2998, ""[[:punct:]]"", """"), "" ""))"),9.0)</f>
        <v>9</v>
      </c>
      <c r="F2998" s="8">
        <f t="shared" si="1"/>
        <v>5.444444444</v>
      </c>
    </row>
    <row r="2999">
      <c r="A2999" s="2" t="s">
        <v>6460</v>
      </c>
      <c r="B2999" s="1" t="s">
        <v>1598</v>
      </c>
      <c r="C2999" s="5" t="str">
        <f>IFERROR(__xludf.DUMMYFUNCTION("REGEXREPLACE(B2999, ""[[:punct:]]"", """")"),"What did I miss")</f>
        <v>What did I miss</v>
      </c>
      <c r="D2999" s="7">
        <f>IFERROR(__xludf.DUMMYFUNCTION("LEN(REGEXREPLACE(C2999, ""[[:punct:]]"", """"))"),15.0)</f>
        <v>15</v>
      </c>
      <c r="E2999" s="7">
        <f>IFERROR(__xludf.DUMMYFUNCTION("COUNTA(SPLIT(REGEXREPLACE(C2999, ""[[:punct:]]"", """"), "" ""))"),4.0)</f>
        <v>4</v>
      </c>
      <c r="F2999" s="8">
        <f t="shared" si="1"/>
        <v>3.75</v>
      </c>
    </row>
    <row r="3000">
      <c r="A3000" s="2" t="s">
        <v>6461</v>
      </c>
      <c r="B3000" s="1" t="s">
        <v>6462</v>
      </c>
      <c r="C3000" s="5" t="str">
        <f>IFERROR(__xludf.DUMMYFUNCTION("REGEXREPLACE(B3000, ""[[:punct:]]"", """")"),"REVWUTRUTH Yes")</f>
        <v>REVWUTRUTH Yes</v>
      </c>
      <c r="D3000" s="7">
        <f>IFERROR(__xludf.DUMMYFUNCTION("LEN(REGEXREPLACE(C3000, ""[[:punct:]]"", """"))"),14.0)</f>
        <v>14</v>
      </c>
      <c r="E3000" s="7">
        <f>IFERROR(__xludf.DUMMYFUNCTION("COUNTA(SPLIT(REGEXREPLACE(C3000, ""[[:punct:]]"", """"), "" ""))"),2.0)</f>
        <v>2</v>
      </c>
      <c r="F3000" s="8">
        <f t="shared" si="1"/>
        <v>7</v>
      </c>
    </row>
    <row r="3001">
      <c r="A3001" s="2" t="s">
        <v>6463</v>
      </c>
      <c r="B3001" s="1" t="s">
        <v>6464</v>
      </c>
      <c r="C3001" s="5" t="str">
        <f>IFERROR(__xludf.DUMMYFUNCTION("REGEXREPLACE(B3001, ""[[:punct:]]"", """")"),"This is absolutely EPIC benshapiro 😂")</f>
        <v>This is absolutely EPIC benshapiro 😂</v>
      </c>
      <c r="D3001" s="7">
        <f>IFERROR(__xludf.DUMMYFUNCTION("LEN(REGEXREPLACE(C3001, ""[[:punct:]]"", """"))"),37.0)</f>
        <v>37</v>
      </c>
      <c r="E3001" s="7">
        <f>IFERROR(__xludf.DUMMYFUNCTION("COUNTA(SPLIT(REGEXREPLACE(C3001, ""[[:punct:]]"", """"), "" ""))"),6.0)</f>
        <v>6</v>
      </c>
      <c r="F3001" s="8">
        <f t="shared" si="1"/>
        <v>6.166666667</v>
      </c>
    </row>
    <row r="3002">
      <c r="A3002" s="2" t="s">
        <v>6465</v>
      </c>
      <c r="B3002" s="1" t="s">
        <v>6466</v>
      </c>
      <c r="C3002" s="5" t="str">
        <f>IFERROR(__xludf.DUMMYFUNCTION("REGEXREPLACE(B3002, ""[[:punct:]]"", """")"),"HOLD THE LINE
WE STAND WITH TEXAS httpstcoBYOKrKRQNT")</f>
        <v>HOLD THE LINE
WE STAND WITH TEXAS httpstcoBYOKrKRQNT</v>
      </c>
      <c r="D3002" s="7">
        <f>IFERROR(__xludf.DUMMYFUNCTION("LEN(REGEXREPLACE(C3002, ""[[:punct:]]"", """"))"),53.0)</f>
        <v>53</v>
      </c>
      <c r="E3002" s="7">
        <f>IFERROR(__xludf.DUMMYFUNCTION("COUNTA(SPLIT(REGEXREPLACE(C3002, ""[[:punct:]]"", """"), "" ""))"),7.0)</f>
        <v>7</v>
      </c>
      <c r="F3002" s="8">
        <f t="shared" si="1"/>
        <v>7.571428571</v>
      </c>
    </row>
    <row r="3003">
      <c r="A3003" s="2" t="s">
        <v>6468</v>
      </c>
      <c r="B3003" s="1" t="s">
        <v>6469</v>
      </c>
      <c r="C3003" s="5" t="str">
        <f>IFERROR(__xludf.DUMMYFUNCTION("REGEXREPLACE(B3003, ""[[:punct:]]"", """")"),"stclairashley The talking points went out from the top")</f>
        <v>stclairashley The talking points went out from the top</v>
      </c>
      <c r="D3003" s="7">
        <f>IFERROR(__xludf.DUMMYFUNCTION("LEN(REGEXREPLACE(C3003, ""[[:punct:]]"", """"))"),54.0)</f>
        <v>54</v>
      </c>
      <c r="E3003" s="7">
        <f>IFERROR(__xludf.DUMMYFUNCTION("COUNTA(SPLIT(REGEXREPLACE(C3003, ""[[:punct:]]"", """"), "" ""))"),9.0)</f>
        <v>9</v>
      </c>
      <c r="F3003" s="8">
        <f t="shared" si="1"/>
        <v>6</v>
      </c>
    </row>
    <row r="3004">
      <c r="A3004" s="2" t="s">
        <v>6470</v>
      </c>
      <c r="B3004" s="1" t="s">
        <v>6471</v>
      </c>
      <c r="C3004" s="5" t="str">
        <f>IFERROR(__xludf.DUMMYFUNCTION("REGEXREPLACE(B3004, ""[[:punct:]]"", """")"),"CBHeresy Enfamil 😂😂")</f>
        <v>CBHeresy Enfamil 😂😂</v>
      </c>
      <c r="D3004" s="7">
        <f>IFERROR(__xludf.DUMMYFUNCTION("LEN(REGEXREPLACE(C3004, ""[[:punct:]]"", """"))"),21.0)</f>
        <v>21</v>
      </c>
      <c r="E3004" s="7">
        <f>IFERROR(__xludf.DUMMYFUNCTION("COUNTA(SPLIT(REGEXREPLACE(C3004, ""[[:punct:]]"", """"), "" ""))"),3.0)</f>
        <v>3</v>
      </c>
      <c r="F3004" s="8">
        <f t="shared" si="1"/>
        <v>7</v>
      </c>
    </row>
    <row r="3005">
      <c r="A3005" s="2" t="s">
        <v>6472</v>
      </c>
      <c r="B3005" s="1" t="s">
        <v>6473</v>
      </c>
      <c r="C3005" s="5" t="str">
        <f>IFERROR(__xludf.DUMMYFUNCTION("REGEXREPLACE(B3005, ""[[:punct:]]"", """")"),"They so badly wanted it to be true")</f>
        <v>They so badly wanted it to be true</v>
      </c>
      <c r="D3005" s="7">
        <f>IFERROR(__xludf.DUMMYFUNCTION("LEN(REGEXREPLACE(C3005, ""[[:punct:]]"", """"))"),34.0)</f>
        <v>34</v>
      </c>
      <c r="E3005" s="7">
        <f>IFERROR(__xludf.DUMMYFUNCTION("COUNTA(SPLIT(REGEXREPLACE(C3005, ""[[:punct:]]"", """"), "" ""))"),8.0)</f>
        <v>8</v>
      </c>
      <c r="F3005" s="8">
        <f t="shared" si="1"/>
        <v>4.25</v>
      </c>
    </row>
    <row r="3006">
      <c r="A3006" s="2" t="s">
        <v>6474</v>
      </c>
      <c r="B3006" s="1" t="s">
        <v>6475</v>
      </c>
      <c r="C3006" s="5" t="str">
        <f>IFERROR(__xludf.DUMMYFUNCTION("REGEXREPLACE(B3006, ""[[:punct:]]"", """")"),"Enfamil is racist and heterophobic")</f>
        <v>Enfamil is racist and heterophobic</v>
      </c>
      <c r="D3006" s="7">
        <f>IFERROR(__xludf.DUMMYFUNCTION("LEN(REGEXREPLACE(C3006, ""[[:punct:]]"", """"))"),34.0)</f>
        <v>34</v>
      </c>
      <c r="E3006" s="7">
        <f>IFERROR(__xludf.DUMMYFUNCTION("COUNTA(SPLIT(REGEXREPLACE(C3006, ""[[:punct:]]"", """"), "" ""))"),5.0)</f>
        <v>5</v>
      </c>
      <c r="F3006" s="8">
        <f t="shared" si="1"/>
        <v>6.8</v>
      </c>
    </row>
    <row r="3007">
      <c r="A3007" s="2" t="s">
        <v>6476</v>
      </c>
      <c r="B3007" s="1" t="s">
        <v>6477</v>
      </c>
      <c r="C3007" s="5" t="str">
        <f>IFERROR(__xludf.DUMMYFUNCTION("REGEXREPLACE(B3007, ""[[:punct:]]"", """")"),"billysandytodd Happy birthday")</f>
        <v>billysandytodd Happy birthday</v>
      </c>
      <c r="D3007" s="7">
        <f>IFERROR(__xludf.DUMMYFUNCTION("LEN(REGEXREPLACE(C3007, ""[[:punct:]]"", """"))"),29.0)</f>
        <v>29</v>
      </c>
      <c r="E3007" s="7">
        <f>IFERROR(__xludf.DUMMYFUNCTION("COUNTA(SPLIT(REGEXREPLACE(C3007, ""[[:punct:]]"", """"), "" ""))"),3.0)</f>
        <v>3</v>
      </c>
      <c r="F3007" s="8">
        <f t="shared" si="1"/>
        <v>9.666666667</v>
      </c>
    </row>
    <row r="3008">
      <c r="A3008" s="2" t="s">
        <v>6478</v>
      </c>
      <c r="B3008" s="1" t="s">
        <v>6479</v>
      </c>
      <c r="C3008" s="5" t="str">
        <f>IFERROR(__xludf.DUMMYFUNCTION("REGEXREPLACE(B3008, ""[[:punct:]]"", """")"),"HOLY SHIT Employees of the UN took part in the Oct 7th attack 
DEFUND THE UN")</f>
        <v>HOLY SHIT Employees of the UN took part in the Oct 7th attack 
DEFUND THE UN</v>
      </c>
      <c r="D3008" s="7">
        <f>IFERROR(__xludf.DUMMYFUNCTION("LEN(REGEXREPLACE(C3008, ""[[:punct:]]"", """"))"),77.0)</f>
        <v>77</v>
      </c>
      <c r="E3008" s="7">
        <f>IFERROR(__xludf.DUMMYFUNCTION("COUNTA(SPLIT(REGEXREPLACE(C3008, ""[[:punct:]]"", """"), "" ""))"),16.0)</f>
        <v>16</v>
      </c>
      <c r="F3008" s="8">
        <f t="shared" si="1"/>
        <v>4.8125</v>
      </c>
    </row>
    <row r="3009">
      <c r="A3009" s="2" t="s">
        <v>6480</v>
      </c>
      <c r="B3009" s="1" t="s">
        <v>6481</v>
      </c>
      <c r="C3009" s="5" t="str">
        <f>IFERROR(__xludf.DUMMYFUNCTION("REGEXREPLACE(B3009, ""[[:punct:]]"", """")"),"In case you’re wondering why you never see straight white people in commercials anymore 👇🏻")</f>
        <v>In case you’re wondering why you never see straight white people in commercials anymore 👇🏻</v>
      </c>
      <c r="D3009" s="7">
        <f>IFERROR(__xludf.DUMMYFUNCTION("LEN(REGEXREPLACE(C3009, ""[[:punct:]]"", """"))"),92.0)</f>
        <v>92</v>
      </c>
      <c r="E3009" s="7">
        <f>IFERROR(__xludf.DUMMYFUNCTION("COUNTA(SPLIT(REGEXREPLACE(C3009, ""[[:punct:]]"", """"), "" ""))"),15.0)</f>
        <v>15</v>
      </c>
      <c r="F3009" s="8">
        <f t="shared" si="1"/>
        <v>6.133333333</v>
      </c>
    </row>
    <row r="3010">
      <c r="A3010" s="2" t="s">
        <v>6482</v>
      </c>
      <c r="B3010" s="1" t="s">
        <v>6483</v>
      </c>
      <c r="C3010" s="5" t="str">
        <f>IFERROR(__xludf.DUMMYFUNCTION("REGEXREPLACE(B3010, ""[[:punct:]]"", """")"),"Post the outfit you’ll be wearing for the constitutional crisis httpstcofjXdG0FlY6 httpstcoehWPQgAc9R")</f>
        <v>Post the outfit you’ll be wearing for the constitutional crisis httpstcofjXdG0FlY6 httpstcoehWPQgAc9R</v>
      </c>
      <c r="D3010" s="7">
        <f>IFERROR(__xludf.DUMMYFUNCTION("LEN(REGEXREPLACE(C3010, ""[[:punct:]]"", """"))"),101.0)</f>
        <v>101</v>
      </c>
      <c r="E3010" s="7">
        <f>IFERROR(__xludf.DUMMYFUNCTION("COUNTA(SPLIT(REGEXREPLACE(C3010, ""[[:punct:]]"", """"), "" ""))"),12.0)</f>
        <v>12</v>
      </c>
      <c r="F3010" s="8">
        <f t="shared" si="1"/>
        <v>8.416666667</v>
      </c>
    </row>
    <row r="3011">
      <c r="A3011" s="2" t="s">
        <v>6486</v>
      </c>
      <c r="B3011" s="1" t="s">
        <v>6487</v>
      </c>
      <c r="C3011" s="5" t="str">
        <f>IFERROR(__xludf.DUMMYFUNCTION("REGEXREPLACE(B3011, ""[[:punct:]]"", """")"),"kylenabecker I don’t know how we’re gonna recover")</f>
        <v>kylenabecker I don’t know how we’re gonna recover</v>
      </c>
      <c r="D3011" s="7">
        <f>IFERROR(__xludf.DUMMYFUNCTION("LEN(REGEXREPLACE(C3011, ""[[:punct:]]"", """"))"),49.0)</f>
        <v>49</v>
      </c>
      <c r="E3011" s="7">
        <f>IFERROR(__xludf.DUMMYFUNCTION("COUNTA(SPLIT(REGEXREPLACE(C3011, ""[[:punct:]]"", """"), "" ""))"),8.0)</f>
        <v>8</v>
      </c>
      <c r="F3011" s="8">
        <f t="shared" si="1"/>
        <v>6.125</v>
      </c>
    </row>
    <row r="3012">
      <c r="A3012" s="2" t="s">
        <v>6488</v>
      </c>
      <c r="B3012" s="1" t="s">
        <v>6489</v>
      </c>
      <c r="C3012" s="5" t="str">
        <f>IFERROR(__xludf.DUMMYFUNCTION("REGEXREPLACE(B3012, ""[[:punct:]]"", """")"),"The best news you will read all year httpstco1OLtht95U6")</f>
        <v>The best news you will read all year httpstco1OLtht95U6</v>
      </c>
      <c r="D3012" s="7">
        <f>IFERROR(__xludf.DUMMYFUNCTION("LEN(REGEXREPLACE(C3012, ""[[:punct:]]"", """"))"),55.0)</f>
        <v>55</v>
      </c>
      <c r="E3012" s="7">
        <f>IFERROR(__xludf.DUMMYFUNCTION("COUNTA(SPLIT(REGEXREPLACE(C3012, ""[[:punct:]]"", """"), "" ""))"),9.0)</f>
        <v>9</v>
      </c>
      <c r="F3012" s="8">
        <f t="shared" si="1"/>
        <v>6.111111111</v>
      </c>
    </row>
    <row r="3013">
      <c r="A3013" s="2" t="s">
        <v>6491</v>
      </c>
      <c r="B3013" s="1" t="s">
        <v>6492</v>
      </c>
      <c r="C3013" s="5" t="str">
        <f>IFERROR(__xludf.DUMMYFUNCTION("REGEXREPLACE(B3013, ""[[:punct:]]"", """")"),"JoeTalkShow 😂")</f>
        <v>JoeTalkShow 😂</v>
      </c>
      <c r="D3013" s="7">
        <f>IFERROR(__xludf.DUMMYFUNCTION("LEN(REGEXREPLACE(C3013, ""[[:punct:]]"", """"))"),14.0)</f>
        <v>14</v>
      </c>
      <c r="E3013" s="7">
        <f>IFERROR(__xludf.DUMMYFUNCTION("COUNTA(SPLIT(REGEXREPLACE(C3013, ""[[:punct:]]"", """"), "" ""))"),2.0)</f>
        <v>2</v>
      </c>
      <c r="F3013" s="8">
        <f t="shared" si="1"/>
        <v>7</v>
      </c>
    </row>
    <row r="3014">
      <c r="A3014" s="2" t="s">
        <v>6493</v>
      </c>
      <c r="B3014" s="1" t="s">
        <v>6494</v>
      </c>
      <c r="C3014" s="5" t="str">
        <f>IFERROR(__xludf.DUMMYFUNCTION("REGEXREPLACE(B3014, ""[[:punct:]]"", """")"),"KassyDillon I bet this feminist is also cool with boys in girls sports")</f>
        <v>KassyDillon I bet this feminist is also cool with boys in girls sports</v>
      </c>
      <c r="D3014" s="7">
        <f>IFERROR(__xludf.DUMMYFUNCTION("LEN(REGEXREPLACE(C3014, ""[[:punct:]]"", """"))"),70.0)</f>
        <v>70</v>
      </c>
      <c r="E3014" s="7">
        <f>IFERROR(__xludf.DUMMYFUNCTION("COUNTA(SPLIT(REGEXREPLACE(C3014, ""[[:punct:]]"", """"), "" ""))"),13.0)</f>
        <v>13</v>
      </c>
      <c r="F3014" s="8">
        <f t="shared" si="1"/>
        <v>5.384615385</v>
      </c>
    </row>
    <row r="3015">
      <c r="A3015" s="2" t="s">
        <v>6495</v>
      </c>
      <c r="B3015" s="1" t="s">
        <v>6496</v>
      </c>
      <c r="C3015" s="5" t="str">
        <f>IFERROR(__xludf.DUMMYFUNCTION("REGEXREPLACE(B3015, ""[[:punct:]]"", """")"),"stclairashley This dude has been attacking me for weeks over the most random posts He claims to be Conservative but all he does is attack Conservatives who are out there fighting for the cause Im starting to think hes opposition and his goal is just to so"&amp;"w division")</f>
        <v>stclairashley This dude has been attacking me for weeks over the most random posts He claims to be Conservative but all he does is attack Conservatives who are out there fighting for the cause Im starting to think hes opposition and his goal is just to sow division</v>
      </c>
      <c r="D3015" s="7">
        <f>IFERROR(__xludf.DUMMYFUNCTION("LEN(REGEXREPLACE(C3015, ""[[:punct:]]"", """"))"),265.0)</f>
        <v>265</v>
      </c>
      <c r="E3015" s="7">
        <f>IFERROR(__xludf.DUMMYFUNCTION("COUNTA(SPLIT(REGEXREPLACE(C3015, ""[[:punct:]]"", """"), "" ""))"),48.0)</f>
        <v>48</v>
      </c>
      <c r="F3015" s="8">
        <f t="shared" si="1"/>
        <v>5.520833333</v>
      </c>
    </row>
    <row r="3016">
      <c r="A3016" s="2" t="s">
        <v>6497</v>
      </c>
      <c r="B3016" s="1" t="s">
        <v>6498</v>
      </c>
      <c r="C3016" s="5" t="str">
        <f>IFERROR(__xludf.DUMMYFUNCTION("REGEXREPLACE(B3016, ""[[:punct:]]"", """")"),"EvanMahoney hmmm")</f>
        <v>EvanMahoney hmmm</v>
      </c>
      <c r="D3016" s="7">
        <f>IFERROR(__xludf.DUMMYFUNCTION("LEN(REGEXREPLACE(C3016, ""[[:punct:]]"", """"))"),16.0)</f>
        <v>16</v>
      </c>
      <c r="E3016" s="7">
        <f>IFERROR(__xludf.DUMMYFUNCTION("COUNTA(SPLIT(REGEXREPLACE(C3016, ""[[:punct:]]"", """"), "" ""))"),2.0)</f>
        <v>2</v>
      </c>
      <c r="F3016" s="8">
        <f t="shared" si="1"/>
        <v>8</v>
      </c>
    </row>
    <row r="3017">
      <c r="A3017" s="2" t="s">
        <v>6499</v>
      </c>
      <c r="B3017" s="1" t="s">
        <v>6500</v>
      </c>
      <c r="C3017" s="5" t="str">
        <f>IFERROR(__xludf.DUMMYFUNCTION("REGEXREPLACE(B3017, ""[[:punct:]]"", """")"),"KassyDillon Jordan seems like a sane and stable individual")</f>
        <v>KassyDillon Jordan seems like a sane and stable individual</v>
      </c>
      <c r="D3017" s="7">
        <f>IFERROR(__xludf.DUMMYFUNCTION("LEN(REGEXREPLACE(C3017, ""[[:punct:]]"", """"))"),58.0)</f>
        <v>58</v>
      </c>
      <c r="E3017" s="7">
        <f>IFERROR(__xludf.DUMMYFUNCTION("COUNTA(SPLIT(REGEXREPLACE(C3017, ""[[:punct:]]"", """"), "" ""))"),9.0)</f>
        <v>9</v>
      </c>
      <c r="F3017" s="8">
        <f t="shared" si="1"/>
        <v>6.444444444</v>
      </c>
    </row>
    <row r="3018">
      <c r="A3018" s="2" t="s">
        <v>6501</v>
      </c>
      <c r="B3018" s="1" t="s">
        <v>6502</v>
      </c>
      <c r="C3018" s="5" t="str">
        <f>IFERROR(__xludf.DUMMYFUNCTION("REGEXREPLACE(B3018, ""[[:punct:]]"", """")"),"stclairashley elonmusk ☠️")</f>
        <v>stclairashley elonmusk ☠️</v>
      </c>
      <c r="D3018" s="7">
        <f>IFERROR(__xludf.DUMMYFUNCTION("LEN(REGEXREPLACE(C3018, ""[[:punct:]]"", """"))"),25.0)</f>
        <v>25</v>
      </c>
      <c r="E3018" s="7">
        <f>IFERROR(__xludf.DUMMYFUNCTION("COUNTA(SPLIT(REGEXREPLACE(C3018, ""[[:punct:]]"", """"), "" ""))"),3.0)</f>
        <v>3</v>
      </c>
      <c r="F3018" s="8">
        <f t="shared" si="1"/>
        <v>8.333333333</v>
      </c>
    </row>
    <row r="3019">
      <c r="A3019" s="2" t="s">
        <v>6503</v>
      </c>
      <c r="B3019" s="1" t="s">
        <v>38</v>
      </c>
      <c r="C3019" s="5" t="str">
        <f>IFERROR(__xludf.DUMMYFUNCTION("REGEXREPLACE(B3019, ""[[:punct:]]"", """")"),"🔥🔥🔥")</f>
        <v>🔥🔥🔥</v>
      </c>
      <c r="D3019" s="7">
        <f>IFERROR(__xludf.DUMMYFUNCTION("LEN(REGEXREPLACE(C3019, ""[[:punct:]]"", """"))"),6.0)</f>
        <v>6</v>
      </c>
      <c r="E3019" s="7">
        <f>IFERROR(__xludf.DUMMYFUNCTION("COUNTA(SPLIT(REGEXREPLACE(C3019, ""[[:punct:]]"", """"), "" ""))"),1.0)</f>
        <v>1</v>
      </c>
      <c r="F3019" s="8">
        <f t="shared" si="1"/>
        <v>6</v>
      </c>
    </row>
    <row r="3020">
      <c r="A3020" s="2" t="s">
        <v>6504</v>
      </c>
      <c r="B3020" s="1" t="s">
        <v>6505</v>
      </c>
      <c r="C3020" s="5" t="str">
        <f>IFERROR(__xludf.DUMMYFUNCTION("REGEXREPLACE(B3020, ""[[:punct:]]"", """")"),"stillgray bigot")</f>
        <v>stillgray bigot</v>
      </c>
      <c r="D3020" s="7">
        <f>IFERROR(__xludf.DUMMYFUNCTION("LEN(REGEXREPLACE(C3020, ""[[:punct:]]"", """"))"),15.0)</f>
        <v>15</v>
      </c>
      <c r="E3020" s="7">
        <f>IFERROR(__xludf.DUMMYFUNCTION("COUNTA(SPLIT(REGEXREPLACE(C3020, ""[[:punct:]]"", """"), "" ""))"),2.0)</f>
        <v>2</v>
      </c>
      <c r="F3020" s="8">
        <f t="shared" si="1"/>
        <v>7.5</v>
      </c>
    </row>
    <row r="3021">
      <c r="A3021" s="2" t="s">
        <v>6506</v>
      </c>
      <c r="B3021" s="1" t="s">
        <v>6507</v>
      </c>
      <c r="C3021" s="5" t="str">
        <f>IFERROR(__xludf.DUMMYFUNCTION("REGEXREPLACE(B3021, ""[[:punct:]]"", """")"),"elonmusk It’s important that we show them how stupid they sound")</f>
        <v>elonmusk It’s important that we show them how stupid they sound</v>
      </c>
      <c r="D3021" s="7">
        <f>IFERROR(__xludf.DUMMYFUNCTION("LEN(REGEXREPLACE(C3021, ""[[:punct:]]"", """"))"),63.0)</f>
        <v>63</v>
      </c>
      <c r="E3021" s="7">
        <f>IFERROR(__xludf.DUMMYFUNCTION("COUNTA(SPLIT(REGEXREPLACE(C3021, ""[[:punct:]]"", """"), "" ""))"),11.0)</f>
        <v>11</v>
      </c>
      <c r="F3021" s="8">
        <f t="shared" si="1"/>
        <v>5.727272727</v>
      </c>
    </row>
    <row r="3022">
      <c r="A3022" s="2" t="s">
        <v>6508</v>
      </c>
      <c r="B3022" s="1" t="s">
        <v>6509</v>
      </c>
      <c r="C3022" s="5" t="str">
        <f>IFERROR(__xludf.DUMMYFUNCTION("REGEXREPLACE(B3022, ""[[:punct:]]"", """")"),"WallStreetSilv ❤️")</f>
        <v>WallStreetSilv ❤️</v>
      </c>
      <c r="D3022" s="7">
        <f>IFERROR(__xludf.DUMMYFUNCTION("LEN(REGEXREPLACE(C3022, ""[[:punct:]]"", """"))"),17.0)</f>
        <v>17</v>
      </c>
      <c r="E3022" s="7">
        <f>IFERROR(__xludf.DUMMYFUNCTION("COUNTA(SPLIT(REGEXREPLACE(C3022, ""[[:punct:]]"", """"), "" ""))"),2.0)</f>
        <v>2</v>
      </c>
      <c r="F3022" s="8">
        <f t="shared" si="1"/>
        <v>8.5</v>
      </c>
    </row>
    <row r="3023">
      <c r="A3023" s="2" t="s">
        <v>6510</v>
      </c>
      <c r="B3023" s="1" t="s">
        <v>6511</v>
      </c>
      <c r="C3023" s="5" t="str">
        <f>IFERROR(__xludf.DUMMYFUNCTION("REGEXREPLACE(B3023, ""[[:punct:]]"", """")"),"BREAKING EPIC MEDIA MELTDOWN OVER SCHOOLS REMOVING PRN FROM SCHOOL LIBRARIES
We will clean up our schools and they’re terrified 🔥 httpstco6zULlVygU6")</f>
        <v>BREAKING EPIC MEDIA MELTDOWN OVER SCHOOLS REMOVING PRN FROM SCHOOL LIBRARIES
We will clean up our schools and they’re terrified 🔥 httpstco6zULlVygU6</v>
      </c>
      <c r="D3023" s="7">
        <f>IFERROR(__xludf.DUMMYFUNCTION("LEN(REGEXREPLACE(C3023, ""[[:punct:]]"", """"))"),150.0)</f>
        <v>150</v>
      </c>
      <c r="E3023" s="7">
        <f>IFERROR(__xludf.DUMMYFUNCTION("COUNTA(SPLIT(REGEXREPLACE(C3023, ""[[:punct:]]"", """"), "" ""))"),21.0)</f>
        <v>21</v>
      </c>
      <c r="F3023" s="8">
        <f t="shared" si="1"/>
        <v>7.142857143</v>
      </c>
    </row>
    <row r="3024">
      <c r="A3024" s="2" t="s">
        <v>6513</v>
      </c>
      <c r="B3024" s="1" t="s">
        <v>6514</v>
      </c>
      <c r="C3024" s="5" t="str">
        <f>IFERROR(__xludf.DUMMYFUNCTION("REGEXREPLACE(B3024, ""[[:punct:]]"", """")"),"WHOA Congress is trying to push through a bill that would make it easier for millions of illegals to qualify for welfare benefits which our taxes fund")</f>
        <v>WHOA Congress is trying to push through a bill that would make it easier for millions of illegals to qualify for welfare benefits which our taxes fund</v>
      </c>
      <c r="D3024" s="7">
        <f>IFERROR(__xludf.DUMMYFUNCTION("LEN(REGEXREPLACE(C3024, ""[[:punct:]]"", """"))"),150.0)</f>
        <v>150</v>
      </c>
      <c r="E3024" s="7">
        <f>IFERROR(__xludf.DUMMYFUNCTION("COUNTA(SPLIT(REGEXREPLACE(C3024, ""[[:punct:]]"", """"), "" ""))"),27.0)</f>
        <v>27</v>
      </c>
      <c r="F3024" s="8">
        <f t="shared" si="1"/>
        <v>5.555555556</v>
      </c>
    </row>
    <row r="3025">
      <c r="A3025" s="2" t="s">
        <v>6515</v>
      </c>
      <c r="B3025" s="1" t="s">
        <v>6516</v>
      </c>
      <c r="C3025" s="5" t="str">
        <f>IFERROR(__xludf.DUMMYFUNCTION("REGEXREPLACE(B3025, ""[[:punct:]]"", """")"),"BREAKING Billboard Chris locked out of X account after post calling out gay couple who bought a baby via surrogacy 
BillboardChris did nothing wrong Free Chris elonmusk httpstcosGcqeAInRX")</f>
        <v>BREAKING Billboard Chris locked out of X account after post calling out gay couple who bought a baby via surrogacy 
BillboardChris did nothing wrong Free Chris elonmusk httpstcosGcqeAInRX</v>
      </c>
      <c r="D3025" s="7">
        <f>IFERROR(__xludf.DUMMYFUNCTION("LEN(REGEXREPLACE(C3025, ""[[:punct:]]"", """"))"),188.0)</f>
        <v>188</v>
      </c>
      <c r="E3025" s="7">
        <f>IFERROR(__xludf.DUMMYFUNCTION("COUNTA(SPLIT(REGEXREPLACE(C3025, ""[[:punct:]]"", """"), "" ""))"),28.0)</f>
        <v>28</v>
      </c>
      <c r="F3025" s="8">
        <f t="shared" si="1"/>
        <v>6.714285714</v>
      </c>
    </row>
    <row r="3026">
      <c r="A3026" s="2" t="s">
        <v>6518</v>
      </c>
      <c r="B3026" s="1" t="s">
        <v>6519</v>
      </c>
      <c r="C3026" s="5" t="str">
        <f>IFERROR(__xludf.DUMMYFUNCTION("REGEXREPLACE(B3026, ""[[:punct:]]"", """")"),"RonColeman Uhhh 😆")</f>
        <v>RonColeman Uhhh 😆</v>
      </c>
      <c r="D3026" s="7">
        <f>IFERROR(__xludf.DUMMYFUNCTION("LEN(REGEXREPLACE(C3026, ""[[:punct:]]"", """"))"),18.0)</f>
        <v>18</v>
      </c>
      <c r="E3026" s="7">
        <f>IFERROR(__xludf.DUMMYFUNCTION("COUNTA(SPLIT(REGEXREPLACE(C3026, ""[[:punct:]]"", """"), "" ""))"),3.0)</f>
        <v>3</v>
      </c>
      <c r="F3026" s="8">
        <f t="shared" si="1"/>
        <v>6</v>
      </c>
    </row>
    <row r="3027">
      <c r="A3027" s="2" t="s">
        <v>6520</v>
      </c>
      <c r="B3027" s="1" t="s">
        <v>6521</v>
      </c>
      <c r="C3027" s="5" t="str">
        <f>IFERROR(__xludf.DUMMYFUNCTION("REGEXREPLACE(B3027, ""[[:punct:]]"", """")"),"KanekoaTheGreat ADL Im the wrong kind of Jew I dont have a D next to my name")</f>
        <v>KanekoaTheGreat ADL Im the wrong kind of Jew I dont have a D next to my name</v>
      </c>
      <c r="D3027" s="7">
        <f>IFERROR(__xludf.DUMMYFUNCTION("LEN(REGEXREPLACE(C3027, ""[[:punct:]]"", """"))"),76.0)</f>
        <v>76</v>
      </c>
      <c r="E3027" s="7">
        <f>IFERROR(__xludf.DUMMYFUNCTION("COUNTA(SPLIT(REGEXREPLACE(C3027, ""[[:punct:]]"", """"), "" ""))"),17.0)</f>
        <v>17</v>
      </c>
      <c r="F3027" s="8">
        <f t="shared" si="1"/>
        <v>4.470588235</v>
      </c>
    </row>
    <row r="3028">
      <c r="A3028" s="2" t="s">
        <v>6522</v>
      </c>
      <c r="B3028" s="1" t="s">
        <v>6523</v>
      </c>
      <c r="C3028" s="5" t="str">
        <f>IFERROR(__xludf.DUMMYFUNCTION("REGEXREPLACE(B3028, ""[[:punct:]]"", """")"),"gojohnnyo 🥷")</f>
        <v>gojohnnyo 🥷</v>
      </c>
      <c r="D3028" s="7">
        <f>IFERROR(__xludf.DUMMYFUNCTION("LEN(REGEXREPLACE(C3028, ""[[:punct:]]"", """"))"),12.0)</f>
        <v>12</v>
      </c>
      <c r="E3028" s="7">
        <f>IFERROR(__xludf.DUMMYFUNCTION("COUNTA(SPLIT(REGEXREPLACE(C3028, ""[[:punct:]]"", """"), "" ""))"),2.0)</f>
        <v>2</v>
      </c>
      <c r="F3028" s="8">
        <f t="shared" si="1"/>
        <v>6</v>
      </c>
    </row>
    <row r="3029">
      <c r="A3029" s="2" t="s">
        <v>6524</v>
      </c>
      <c r="B3029" s="1" t="s">
        <v>6525</v>
      </c>
      <c r="C3029" s="5" t="str">
        <f>IFERROR(__xludf.DUMMYFUNCTION("REGEXREPLACE(B3029, ""[[:punct:]]"", """")"),"Bubblebathgirl Good call")</f>
        <v>Bubblebathgirl Good call</v>
      </c>
      <c r="D3029" s="7">
        <f>IFERROR(__xludf.DUMMYFUNCTION("LEN(REGEXREPLACE(C3029, ""[[:punct:]]"", """"))"),24.0)</f>
        <v>24</v>
      </c>
      <c r="E3029" s="7">
        <f>IFERROR(__xludf.DUMMYFUNCTION("COUNTA(SPLIT(REGEXREPLACE(C3029, ""[[:punct:]]"", """"), "" ""))"),3.0)</f>
        <v>3</v>
      </c>
      <c r="F3029" s="8">
        <f t="shared" si="1"/>
        <v>8</v>
      </c>
    </row>
    <row r="3030">
      <c r="A3030" s="2" t="s">
        <v>6526</v>
      </c>
      <c r="B3030" s="1" t="s">
        <v>6527</v>
      </c>
      <c r="C3030" s="5" t="str">
        <f>IFERROR(__xludf.DUMMYFUNCTION("REGEXREPLACE(B3030, ""[[:punct:]]"", """")"),"Dave from NBC reached out for comment about a DEI piece he’s writing Dave is white so he’s probably a privileged oppressor I told him I will only talk to black Latinx or LGBTQ reporters ✊🏽 httpstcoJXCJpcJayT")</f>
        <v>Dave from NBC reached out for comment about a DEI piece he’s writing Dave is white so he’s probably a privileged oppressor I told him I will only talk to black Latinx or LGBTQ reporters ✊🏽 httpstcoJXCJpcJayT</v>
      </c>
      <c r="D3030" s="7">
        <f>IFERROR(__xludf.DUMMYFUNCTION("LEN(REGEXREPLACE(C3030, ""[[:punct:]]"", """"))"),208.0)</f>
        <v>208</v>
      </c>
      <c r="E3030" s="7">
        <f>IFERROR(__xludf.DUMMYFUNCTION("COUNTA(SPLIT(REGEXREPLACE(C3030, ""[[:punct:]]"", """"), "" ""))"),37.0)</f>
        <v>37</v>
      </c>
      <c r="F3030" s="8">
        <f t="shared" si="1"/>
        <v>5.621621622</v>
      </c>
    </row>
    <row r="3031">
      <c r="A3031" s="2" t="s">
        <v>6529</v>
      </c>
      <c r="B3031" s="1" t="s">
        <v>6530</v>
      </c>
      <c r="C3031" s="5" t="str">
        <f>IFERROR(__xludf.DUMMYFUNCTION("REGEXREPLACE(B3031, ""[[:punct:]]"", """")"),"stclairashley ADL JGreenblattADL Inquiring minds want to know")</f>
        <v>stclairashley ADL JGreenblattADL Inquiring minds want to know</v>
      </c>
      <c r="D3031" s="7">
        <f>IFERROR(__xludf.DUMMYFUNCTION("LEN(REGEXREPLACE(C3031, ""[[:punct:]]"", """"))"),61.0)</f>
        <v>61</v>
      </c>
      <c r="E3031" s="7">
        <f>IFERROR(__xludf.DUMMYFUNCTION("COUNTA(SPLIT(REGEXREPLACE(C3031, ""[[:punct:]]"", """"), "" ""))"),8.0)</f>
        <v>8</v>
      </c>
      <c r="F3031" s="8">
        <f t="shared" si="1"/>
        <v>7.625</v>
      </c>
    </row>
    <row r="3032">
      <c r="A3032" s="2" t="s">
        <v>6531</v>
      </c>
      <c r="B3032" s="1" t="s">
        <v>6532</v>
      </c>
      <c r="C3032" s="5" t="str">
        <f>IFERROR(__xludf.DUMMYFUNCTION("REGEXREPLACE(B3032, ""[[:punct:]]"", """")"),"The Left is losing their minds over RyanWaltersSupt appointing me to help remove prn from schools Why are they so terrified of us going through the books in schools 🤔 httpstco3rBN0fPnZG")</f>
        <v>The Left is losing their minds over RyanWaltersSupt appointing me to help remove prn from schools Why are they so terrified of us going through the books in schools 🤔 httpstco3rBN0fPnZG</v>
      </c>
      <c r="D3032" s="7">
        <f>IFERROR(__xludf.DUMMYFUNCTION("LEN(REGEXREPLACE(C3032, ""[[:punct:]]"", """"))"),186.0)</f>
        <v>186</v>
      </c>
      <c r="E3032" s="7">
        <f>IFERROR(__xludf.DUMMYFUNCTION("COUNTA(SPLIT(REGEXREPLACE(C3032, ""[[:punct:]]"", """"), "" ""))"),31.0)</f>
        <v>31</v>
      </c>
      <c r="F3032" s="8">
        <f t="shared" si="1"/>
        <v>6</v>
      </c>
    </row>
    <row r="3033">
      <c r="A3033" s="2" t="s">
        <v>6534</v>
      </c>
      <c r="B3033" s="1" t="s">
        <v>6535</v>
      </c>
      <c r="C3033" s="5" t="str">
        <f>IFERROR(__xludf.DUMMYFUNCTION("REGEXREPLACE(B3033, ""[[:punct:]]"", """")"),"OversightPR 👀")</f>
        <v>OversightPR 👀</v>
      </c>
      <c r="D3033" s="7">
        <f>IFERROR(__xludf.DUMMYFUNCTION("LEN(REGEXREPLACE(C3033, ""[[:punct:]]"", """"))"),14.0)</f>
        <v>14</v>
      </c>
      <c r="E3033" s="7">
        <f>IFERROR(__xludf.DUMMYFUNCTION("COUNTA(SPLIT(REGEXREPLACE(C3033, ""[[:punct:]]"", """"), "" ""))"),2.0)</f>
        <v>2</v>
      </c>
      <c r="F3033" s="8">
        <f t="shared" si="1"/>
        <v>7</v>
      </c>
    </row>
    <row r="3034">
      <c r="A3034" s="2" t="s">
        <v>6536</v>
      </c>
      <c r="B3034" s="1" t="s">
        <v>6537</v>
      </c>
      <c r="C3034" s="5" t="str">
        <f>IFERROR(__xludf.DUMMYFUNCTION("REGEXREPLACE(B3034, ""[[:punct:]]"", """")"),"Ohh things are about to get wild")</f>
        <v>Ohh things are about to get wild</v>
      </c>
      <c r="D3034" s="7">
        <f>IFERROR(__xludf.DUMMYFUNCTION("LEN(REGEXREPLACE(C3034, ""[[:punct:]]"", """"))"),32.0)</f>
        <v>32</v>
      </c>
      <c r="E3034" s="7">
        <f>IFERROR(__xludf.DUMMYFUNCTION("COUNTA(SPLIT(REGEXREPLACE(C3034, ""[[:punct:]]"", """"), "" ""))"),7.0)</f>
        <v>7</v>
      </c>
      <c r="F3034" s="8">
        <f t="shared" si="1"/>
        <v>4.571428571</v>
      </c>
    </row>
    <row r="3035">
      <c r="A3035" s="2" t="s">
        <v>6538</v>
      </c>
      <c r="B3035" s="1" t="s">
        <v>6539</v>
      </c>
      <c r="C3035" s="5" t="str">
        <f>IFERROR(__xludf.DUMMYFUNCTION("REGEXREPLACE(B3035, ""[[:punct:]]"", """")"),"CRAZY")</f>
        <v>CRAZY</v>
      </c>
      <c r="D3035" s="7">
        <f>IFERROR(__xludf.DUMMYFUNCTION("LEN(REGEXREPLACE(C3035, ""[[:punct:]]"", """"))"),5.0)</f>
        <v>5</v>
      </c>
      <c r="E3035" s="7">
        <f>IFERROR(__xludf.DUMMYFUNCTION("COUNTA(SPLIT(REGEXREPLACE(C3035, ""[[:punct:]]"", """"), "" ""))"),1.0)</f>
        <v>1</v>
      </c>
      <c r="F3035" s="8">
        <f t="shared" si="1"/>
        <v>5</v>
      </c>
    </row>
    <row r="3036">
      <c r="A3036" s="2" t="s">
        <v>6540</v>
      </c>
      <c r="B3036" s="1" t="s">
        <v>6541</v>
      </c>
      <c r="C3036" s="5" t="str">
        <f>IFERROR(__xludf.DUMMYFUNCTION("REGEXREPLACE(B3036, ""[[:punct:]]"", """")"),"Looking for someone with experience in filing FOIA requests who has some extra time to help me with a small project Dm me")</f>
        <v>Looking for someone with experience in filing FOIA requests who has some extra time to help me with a small project Dm me</v>
      </c>
      <c r="D3036" s="7">
        <f>IFERROR(__xludf.DUMMYFUNCTION("LEN(REGEXREPLACE(C3036, ""[[:punct:]]"", """"))"),121.0)</f>
        <v>121</v>
      </c>
      <c r="E3036" s="7">
        <f>IFERROR(__xludf.DUMMYFUNCTION("COUNTA(SPLIT(REGEXREPLACE(C3036, ""[[:punct:]]"", """"), "" ""))"),23.0)</f>
        <v>23</v>
      </c>
      <c r="F3036" s="8">
        <f t="shared" si="1"/>
        <v>5.260869565</v>
      </c>
    </row>
    <row r="3037">
      <c r="A3037" s="2" t="s">
        <v>6542</v>
      </c>
      <c r="B3037" s="1" t="s">
        <v>6543</v>
      </c>
      <c r="C3037" s="5" t="str">
        <f>IFERROR(__xludf.DUMMYFUNCTION("REGEXREPLACE(B3037, ""[[:punct:]]"", """")"),"Media reports a “woman” was arrested by the FBI for making threats This is the “woman” they’re referring to 🤡 httpstcoxHjPYfjynP")</f>
        <v>Media reports a “woman” was arrested by the FBI for making threats This is the “woman” they’re referring to 🤡 httpstcoxHjPYfjynP</v>
      </c>
      <c r="D3037" s="7">
        <f>IFERROR(__xludf.DUMMYFUNCTION("LEN(REGEXREPLACE(C3037, ""[[:punct:]]"", """"))"),129.0)</f>
        <v>129</v>
      </c>
      <c r="E3037" s="7">
        <f>IFERROR(__xludf.DUMMYFUNCTION("COUNTA(SPLIT(REGEXREPLACE(C3037, ""[[:punct:]]"", """"), "" ""))"),21.0)</f>
        <v>21</v>
      </c>
      <c r="F3037" s="8">
        <f t="shared" si="1"/>
        <v>6.142857143</v>
      </c>
    </row>
    <row r="3038">
      <c r="A3038" s="2" t="s">
        <v>6545</v>
      </c>
      <c r="B3038" s="1" t="s">
        <v>6546</v>
      </c>
      <c r="C3038" s="5" t="str">
        <f>IFERROR(__xludf.DUMMYFUNCTION("REGEXREPLACE(B3038, ""[[:punct:]]"", """")"),"It’s an honor to be appointed to the library media advisory committee The left is losing their minds because they’re terrified
We’re gonna remove prn and indoctrination material from schools 🔥")</f>
        <v>It’s an honor to be appointed to the library media advisory committee The left is losing their minds because they’re terrified
We’re gonna remove prn and indoctrination material from schools 🔥</v>
      </c>
      <c r="D3038" s="7">
        <f>IFERROR(__xludf.DUMMYFUNCTION("LEN(REGEXREPLACE(C3038, ""[[:punct:]]"", """"))"),194.0)</f>
        <v>194</v>
      </c>
      <c r="E3038" s="7">
        <f>IFERROR(__xludf.DUMMYFUNCTION("COUNTA(SPLIT(REGEXREPLACE(C3038, ""[[:punct:]]"", """"), "" ""))"),30.0)</f>
        <v>30</v>
      </c>
      <c r="F3038" s="8">
        <f t="shared" si="1"/>
        <v>6.466666667</v>
      </c>
    </row>
    <row r="3039">
      <c r="A3039" s="2" t="s">
        <v>6547</v>
      </c>
      <c r="B3039" s="1" t="s">
        <v>6548</v>
      </c>
      <c r="C3039" s="5" t="str">
        <f>IFERROR(__xludf.DUMMYFUNCTION("REGEXREPLACE(B3039, ""[[:punct:]]"", """")"),"WallStreetSilv 👀")</f>
        <v>WallStreetSilv 👀</v>
      </c>
      <c r="D3039" s="7">
        <f>IFERROR(__xludf.DUMMYFUNCTION("LEN(REGEXREPLACE(C3039, ""[[:punct:]]"", """"))"),17.0)</f>
        <v>17</v>
      </c>
      <c r="E3039" s="7">
        <f>IFERROR(__xludf.DUMMYFUNCTION("COUNTA(SPLIT(REGEXREPLACE(C3039, ""[[:punct:]]"", """"), "" ""))"),2.0)</f>
        <v>2</v>
      </c>
      <c r="F3039" s="8">
        <f t="shared" si="1"/>
        <v>8.5</v>
      </c>
    </row>
    <row r="3040">
      <c r="A3040" s="2" t="s">
        <v>6549</v>
      </c>
      <c r="B3040" s="1" t="s">
        <v>6550</v>
      </c>
      <c r="C3040" s="5" t="str">
        <f>IFERROR(__xludf.DUMMYFUNCTION("REGEXREPLACE(B3040, ""[[:punct:]]"", """")"),"LivePDDave1 😂")</f>
        <v>LivePDDave1 😂</v>
      </c>
      <c r="D3040" s="7">
        <f>IFERROR(__xludf.DUMMYFUNCTION("LEN(REGEXREPLACE(C3040, ""[[:punct:]]"", """"))"),14.0)</f>
        <v>14</v>
      </c>
      <c r="E3040" s="7">
        <f>IFERROR(__xludf.DUMMYFUNCTION("COUNTA(SPLIT(REGEXREPLACE(C3040, ""[[:punct:]]"", """"), "" ""))"),2.0)</f>
        <v>2</v>
      </c>
      <c r="F3040" s="8">
        <f t="shared" si="1"/>
        <v>7</v>
      </c>
    </row>
    <row r="3041">
      <c r="A3041" s="2" t="s">
        <v>6551</v>
      </c>
      <c r="B3041" s="1" t="s">
        <v>6552</v>
      </c>
      <c r="C3041" s="5" t="str">
        <f>IFERROR(__xludf.DUMMYFUNCTION("REGEXREPLACE(B3041, ""[[:punct:]]"", """")"),"elonmusk ADL Their New Year email from 2024 included them crying about January 6th 2021 I’m not kidding I think they’ve completely lost their way…")</f>
        <v>elonmusk ADL Their New Year email from 2024 included them crying about January 6th 2021 I’m not kidding I think they’ve completely lost their way…</v>
      </c>
      <c r="D3041" s="7">
        <f>IFERROR(__xludf.DUMMYFUNCTION("LEN(REGEXREPLACE(C3041, ""[[:punct:]]"", """"))"),146.0)</f>
        <v>146</v>
      </c>
      <c r="E3041" s="7">
        <f>IFERROR(__xludf.DUMMYFUNCTION("COUNTA(SPLIT(REGEXREPLACE(C3041, ""[[:punct:]]"", """"), "" ""))"),25.0)</f>
        <v>25</v>
      </c>
      <c r="F3041" s="8">
        <f t="shared" si="1"/>
        <v>5.84</v>
      </c>
    </row>
    <row r="3042">
      <c r="A3042" s="2" t="s">
        <v>6553</v>
      </c>
      <c r="B3042" s="1" t="s">
        <v>6554</v>
      </c>
      <c r="C3042" s="5" t="str">
        <f>IFERROR(__xludf.DUMMYFUNCTION("REGEXREPLACE(B3042, ""[[:punct:]]"", """")"),"She’s panicking")</f>
        <v>She’s panicking</v>
      </c>
      <c r="D3042" s="7">
        <f>IFERROR(__xludf.DUMMYFUNCTION("LEN(REGEXREPLACE(C3042, ""[[:punct:]]"", """"))"),15.0)</f>
        <v>15</v>
      </c>
      <c r="E3042" s="7">
        <f>IFERROR(__xludf.DUMMYFUNCTION("COUNTA(SPLIT(REGEXREPLACE(C3042, ""[[:punct:]]"", """"), "" ""))"),2.0)</f>
        <v>2</v>
      </c>
      <c r="F3042" s="8">
        <f t="shared" si="1"/>
        <v>7.5</v>
      </c>
    </row>
    <row r="3043">
      <c r="A3043" s="2" t="s">
        <v>6555</v>
      </c>
      <c r="B3043" s="1" t="s">
        <v>6556</v>
      </c>
      <c r="C3043" s="5" t="str">
        <f>IFERROR(__xludf.DUMMYFUNCTION("REGEXREPLACE(B3043, ""[[:punct:]]"", """")"),"Cc mattlavietes")</f>
        <v>Cc mattlavietes</v>
      </c>
      <c r="D3043" s="7">
        <f>IFERROR(__xludf.DUMMYFUNCTION("LEN(REGEXREPLACE(C3043, ""[[:punct:]]"", """"))"),15.0)</f>
        <v>15</v>
      </c>
      <c r="E3043" s="7">
        <f>IFERROR(__xludf.DUMMYFUNCTION("COUNTA(SPLIT(REGEXREPLACE(C3043, ""[[:punct:]]"", """"), "" ""))"),2.0)</f>
        <v>2</v>
      </c>
      <c r="F3043" s="8">
        <f t="shared" si="1"/>
        <v>7.5</v>
      </c>
    </row>
    <row r="3044">
      <c r="A3044" s="2" t="s">
        <v>6557</v>
      </c>
      <c r="B3044" s="1" t="s">
        <v>6558</v>
      </c>
      <c r="C3044" s="5" t="str">
        <f>IFERROR(__xludf.DUMMYFUNCTION("REGEXREPLACE(B3044, ""[[:punct:]]"", """")"),"The ADL asked a counterterrorism unit to investigate me because I criticized child predators Let that sink in")</f>
        <v>The ADL asked a counterterrorism unit to investigate me because I criticized child predators Let that sink in</v>
      </c>
      <c r="D3044" s="7">
        <f>IFERROR(__xludf.DUMMYFUNCTION("LEN(REGEXREPLACE(C3044, ""[[:punct:]]"", """"))"),109.0)</f>
        <v>109</v>
      </c>
      <c r="E3044" s="7">
        <f>IFERROR(__xludf.DUMMYFUNCTION("COUNTA(SPLIT(REGEXREPLACE(C3044, ""[[:punct:]]"", """"), "" ""))"),18.0)</f>
        <v>18</v>
      </c>
      <c r="F3044" s="8">
        <f t="shared" si="1"/>
        <v>6.055555556</v>
      </c>
    </row>
    <row r="3045">
      <c r="A3045" s="2" t="s">
        <v>6559</v>
      </c>
      <c r="B3045" s="1" t="s">
        <v>6560</v>
      </c>
      <c r="C3045" s="5" t="str">
        <f>IFERROR(__xludf.DUMMYFUNCTION("REGEXREPLACE(B3045, ""[[:punct:]]"", """")"),"domlucre His complaint against me is that I didn’t personally call up Elon and share his tweets to make sure Elon saw them I’m actually speechless He’s delusional Went on an insane meltdown this entire evening over it")</f>
        <v>domlucre His complaint against me is that I didn’t personally call up Elon and share his tweets to make sure Elon saw them I’m actually speechless He’s delusional Went on an insane meltdown this entire evening over it</v>
      </c>
      <c r="D3045" s="7">
        <f>IFERROR(__xludf.DUMMYFUNCTION("LEN(REGEXREPLACE(C3045, ""[[:punct:]]"", """"))"),217.0)</f>
        <v>217</v>
      </c>
      <c r="E3045" s="7">
        <f>IFERROR(__xludf.DUMMYFUNCTION("COUNTA(SPLIT(REGEXREPLACE(C3045, ""[[:punct:]]"", """"), "" ""))"),38.0)</f>
        <v>38</v>
      </c>
      <c r="F3045" s="8">
        <f t="shared" si="1"/>
        <v>5.710526316</v>
      </c>
    </row>
    <row r="3046">
      <c r="A3046" s="2" t="s">
        <v>6561</v>
      </c>
      <c r="B3046" s="1" t="s">
        <v>6562</v>
      </c>
      <c r="C3046" s="5" t="str">
        <f>IFERROR(__xludf.DUMMYFUNCTION("REGEXREPLACE(B3046, ""[[:punct:]]"", """")"),"willcarless from USATODAY refused to answer if books showing blwjbs mstubaton and BDSM and sx fetishes are appropriate for kids in school He says each school can decide on their own
Will thinks it’s ok for your kids to have access to prn at school httpst"&amp;"coH6h8AwaDf6")</f>
        <v>willcarless from USATODAY refused to answer if books showing blwjbs mstubaton and BDSM and sx fetishes are appropriate for kids in school He says each school can decide on their own
Will thinks it’s ok for your kids to have access to prn at school httpstcoH6h8AwaDf6</v>
      </c>
      <c r="D3046" s="7">
        <f>IFERROR(__xludf.DUMMYFUNCTION("LEN(REGEXREPLACE(C3046, ""[[:punct:]]"", """"))"),267.0)</f>
        <v>267</v>
      </c>
      <c r="E3046" s="7">
        <f>IFERROR(__xludf.DUMMYFUNCTION("COUNTA(SPLIT(REGEXREPLACE(C3046, ""[[:punct:]]"", """"), "" ""))"),45.0)</f>
        <v>45</v>
      </c>
      <c r="F3046" s="8">
        <f t="shared" si="1"/>
        <v>5.933333333</v>
      </c>
    </row>
    <row r="3047">
      <c r="A3047" s="2" t="s">
        <v>6564</v>
      </c>
      <c r="B3047" s="1" t="s">
        <v>6565</v>
      </c>
      <c r="C3047" s="5" t="str">
        <f>IFERROR(__xludf.DUMMYFUNCTION("REGEXREPLACE(B3047, ""[[:punct:]]"", """")"),"EvanMahoney Done")</f>
        <v>EvanMahoney Done</v>
      </c>
      <c r="D3047" s="7">
        <f>IFERROR(__xludf.DUMMYFUNCTION("LEN(REGEXREPLACE(C3047, ""[[:punct:]]"", """"))"),16.0)</f>
        <v>16</v>
      </c>
      <c r="E3047" s="7">
        <f>IFERROR(__xludf.DUMMYFUNCTION("COUNTA(SPLIT(REGEXREPLACE(C3047, ""[[:punct:]]"", """"), "" ""))"),2.0)</f>
        <v>2</v>
      </c>
      <c r="F3047" s="8">
        <f t="shared" si="1"/>
        <v>8</v>
      </c>
    </row>
    <row r="3048">
      <c r="A3048" s="2" t="s">
        <v>6566</v>
      </c>
      <c r="B3048" s="1" t="s">
        <v>6567</v>
      </c>
      <c r="C3048" s="5" t="str">
        <f>IFERROR(__xludf.DUMMYFUNCTION("REGEXREPLACE(B3048, ""[[:punct:]]"", """")"),"Chesschick01 Haha 😂 Dm me your best post that was recent ")</f>
        <v>Chesschick01 Haha 😂 Dm me your best post that was recent </v>
      </c>
      <c r="D3048" s="7">
        <f>IFERROR(__xludf.DUMMYFUNCTION("LEN(REGEXREPLACE(C3048, ""[[:punct:]]"", """"))"),58.0)</f>
        <v>58</v>
      </c>
      <c r="E3048" s="7">
        <f>IFERROR(__xludf.DUMMYFUNCTION("COUNTA(SPLIT(REGEXREPLACE(C3048, ""[[:punct:]]"", """"), "" ""))"),11.0)</f>
        <v>11</v>
      </c>
      <c r="F3048" s="8">
        <f t="shared" si="1"/>
        <v>5.272727273</v>
      </c>
    </row>
    <row r="3049">
      <c r="A3049" s="2" t="s">
        <v>6568</v>
      </c>
      <c r="B3049" s="1" t="s">
        <v>6569</v>
      </c>
      <c r="C3049" s="5" t="str">
        <f>IFERROR(__xludf.DUMMYFUNCTION("REGEXREPLACE(B3049, ""[[:punct:]]"", """")"),"This guy once asked me to RT him and I did Now he’s attacking me because I retweeted it at a time that was not to his liking and it didn’t go viral as a result of my RT What an ungrateful narcissist")</f>
        <v>This guy once asked me to RT him and I did Now he’s attacking me because I retweeted it at a time that was not to his liking and it didn’t go viral as a result of my RT What an ungrateful narcissist</v>
      </c>
      <c r="D3049" s="7">
        <f>IFERROR(__xludf.DUMMYFUNCTION("LEN(REGEXREPLACE(C3049, ""[[:punct:]]"", """"))"),198.0)</f>
        <v>198</v>
      </c>
      <c r="E3049" s="7">
        <f>IFERROR(__xludf.DUMMYFUNCTION("COUNTA(SPLIT(REGEXREPLACE(C3049, ""[[:punct:]]"", """"), "" ""))"),43.0)</f>
        <v>43</v>
      </c>
      <c r="F3049" s="8">
        <f t="shared" si="1"/>
        <v>4.604651163</v>
      </c>
    </row>
    <row r="3050">
      <c r="A3050" s="2" t="s">
        <v>6570</v>
      </c>
      <c r="B3050" s="1" t="s">
        <v>6571</v>
      </c>
      <c r="C3050" s="5" t="str">
        <f>IFERROR(__xludf.DUMMYFUNCTION("REGEXREPLACE(B3050, ""[[:punct:]]"", """")"),"The1Parzival I literally retweeted your work after you asked me if I can I tweeted my work too Elon chooses which tweets to respond to I have no power of which tweets Elon sees So now I’m somehow at fault for not calling up Elon and making him look at you"&amp;"r tweets")</f>
        <v>The1Parzival I literally retweeted your work after you asked me if I can I tweeted my work too Elon chooses which tweets to respond to I have no power of which tweets Elon sees So now I’m somehow at fault for not calling up Elon and making him look at your tweets</v>
      </c>
      <c r="D3050" s="7">
        <f>IFERROR(__xludf.DUMMYFUNCTION("LEN(REGEXREPLACE(C3050, ""[[:punct:]]"", """"))"),263.0)</f>
        <v>263</v>
      </c>
      <c r="E3050" s="7">
        <f>IFERROR(__xludf.DUMMYFUNCTION("COUNTA(SPLIT(REGEXREPLACE(C3050, ""[[:punct:]]"", """"), "" ""))"),52.0)</f>
        <v>52</v>
      </c>
      <c r="F3050" s="8">
        <f t="shared" si="1"/>
        <v>5.057692308</v>
      </c>
    </row>
    <row r="3051">
      <c r="A3051" s="2" t="s">
        <v>6572</v>
      </c>
      <c r="B3051" s="1" t="s">
        <v>6573</v>
      </c>
      <c r="C3051" s="5" t="str">
        <f>IFERROR(__xludf.DUMMYFUNCTION("REGEXREPLACE(B3051, ""[[:punct:]]"", """")"),"Since you mentioned it Here’s our dms where you asked me to share your work and I did Now who’s the liar This account attacks me every time I try helping a smaller creator and speak up about issues on X It’s the strangest thing to attack me on httpstcovAO"&amp;"oYJEUnO")</f>
        <v>Since you mentioned it Here’s our dms where you asked me to share your work and I did Now who’s the liar This account attacks me every time I try helping a smaller creator and speak up about issues on X It’s the strangest thing to attack me on httpstcovAOoYJEUnO</v>
      </c>
      <c r="D3051" s="7">
        <f>IFERROR(__xludf.DUMMYFUNCTION("LEN(REGEXREPLACE(C3051, ""[[:punct:]]"", """"))"),262.0)</f>
        <v>262</v>
      </c>
      <c r="E3051" s="7">
        <f>IFERROR(__xludf.DUMMYFUNCTION("COUNTA(SPLIT(REGEXREPLACE(C3051, ""[[:punct:]]"", """"), "" ""))"),50.0)</f>
        <v>50</v>
      </c>
      <c r="F3051" s="8">
        <f t="shared" si="1"/>
        <v>5.24</v>
      </c>
    </row>
    <row r="3052">
      <c r="A3052" s="2" t="s">
        <v>6575</v>
      </c>
      <c r="B3052" s="1" t="s">
        <v>6576</v>
      </c>
      <c r="C3052" s="5" t="str">
        <f>IFERROR(__xludf.DUMMYFUNCTION("REGEXREPLACE(B3052, ""[[:punct:]]"", """")"),"I have no clue who you are You attacked me for days after I tried helping creators with monetization You asked me to share some of your posts exposing issues with Twitter’s code and I did Every time I try helping a creator you attack me for not “crediting"&amp;"” you or something It’s very odd")</f>
        <v>I have no clue who you are You attacked me for days after I tried helping creators with monetization You asked me to share some of your posts exposing issues with Twitter’s code and I did Every time I try helping a creator you attack me for not “crediting” you or something It’s very odd</v>
      </c>
      <c r="D3052" s="7">
        <f>IFERROR(__xludf.DUMMYFUNCTION("LEN(REGEXREPLACE(C3052, ""[[:punct:]]"", """"))"),287.0)</f>
        <v>287</v>
      </c>
      <c r="E3052" s="7">
        <f>IFERROR(__xludf.DUMMYFUNCTION("COUNTA(SPLIT(REGEXREPLACE(C3052, ""[[:punct:]]"", """"), "" ""))"),55.0)</f>
        <v>55</v>
      </c>
      <c r="F3052" s="8">
        <f t="shared" si="1"/>
        <v>5.218181818</v>
      </c>
    </row>
    <row r="3053">
      <c r="A3053" s="2" t="s">
        <v>6577</v>
      </c>
      <c r="B3053" s="1" t="s">
        <v>6578</v>
      </c>
      <c r="C3053" s="5" t="str">
        <f>IFERROR(__xludf.DUMMYFUNCTION("REGEXREPLACE(B3053, ""[[:punct:]]"", """")"),"Im noticing a trend where when smaller Conservative accounts have a viral tweet the immediately get suspended or censored Hopefully someone can look into this Seems like some residue left over from Yoel Roths work elonmusk")</f>
        <v>Im noticing a trend where when smaller Conservative accounts have a viral tweet the immediately get suspended or censored Hopefully someone can look into this Seems like some residue left over from Yoel Roths work elonmusk</v>
      </c>
      <c r="D3053" s="7">
        <f>IFERROR(__xludf.DUMMYFUNCTION("LEN(REGEXREPLACE(C3053, ""[[:punct:]]"", """"))"),222.0)</f>
        <v>222</v>
      </c>
      <c r="E3053" s="7">
        <f>IFERROR(__xludf.DUMMYFUNCTION("COUNTA(SPLIT(REGEXREPLACE(C3053, ""[[:punct:]]"", """"), "" ""))"),36.0)</f>
        <v>36</v>
      </c>
      <c r="F3053" s="8">
        <f t="shared" si="1"/>
        <v>6.166666667</v>
      </c>
    </row>
    <row r="3054">
      <c r="A3054" s="2" t="s">
        <v>6579</v>
      </c>
      <c r="B3054" s="1" t="s">
        <v>6580</v>
      </c>
      <c r="C3054" s="5" t="str">
        <f>IFERROR(__xludf.DUMMYFUNCTION("REGEXREPLACE(B3054, ""[[:punct:]]"", """")"),"The liberal meltdown over me joining RyanWaltersSupt to rid schools of prn has been insane Why are they so desperate to keep prn in school 🤔")</f>
        <v>The liberal meltdown over me joining RyanWaltersSupt to rid schools of prn has been insane Why are they so desperate to keep prn in school 🤔</v>
      </c>
      <c r="D3054" s="7">
        <f>IFERROR(__xludf.DUMMYFUNCTION("LEN(REGEXREPLACE(C3054, ""[[:punct:]]"", """"))"),141.0)</f>
        <v>141</v>
      </c>
      <c r="E3054" s="7">
        <f>IFERROR(__xludf.DUMMYFUNCTION("COUNTA(SPLIT(REGEXREPLACE(C3054, ""[[:punct:]]"", """"), "" ""))"),26.0)</f>
        <v>26</v>
      </c>
      <c r="F3054" s="8">
        <f t="shared" si="1"/>
        <v>5.423076923</v>
      </c>
    </row>
    <row r="3055">
      <c r="A3055" s="2" t="s">
        <v>6581</v>
      </c>
      <c r="B3055" s="1" t="s">
        <v>6582</v>
      </c>
      <c r="C3055" s="5" t="str">
        <f>IFERROR(__xludf.DUMMYFUNCTION("REGEXREPLACE(B3055, ""[[:punct:]]"", """")"),"The left wants to criminalize criticism of the LGBTQ community They have been making that increasingly clear We have seen a number of activists call for various hate speech laws and laws making it illegal to misgender someone")</f>
        <v>The left wants to criminalize criticism of the LGBTQ community They have been making that increasingly clear We have seen a number of activists call for various hate speech laws and laws making it illegal to misgender someone</v>
      </c>
      <c r="D3055" s="7">
        <f>IFERROR(__xludf.DUMMYFUNCTION("LEN(REGEXREPLACE(C3055, ""[[:punct:]]"", """"))"),225.0)</f>
        <v>225</v>
      </c>
      <c r="E3055" s="7">
        <f>IFERROR(__xludf.DUMMYFUNCTION("COUNTA(SPLIT(REGEXREPLACE(C3055, ""[[:punct:]]"", """"), "" ""))"),38.0)</f>
        <v>38</v>
      </c>
      <c r="F3055" s="8">
        <f t="shared" si="1"/>
        <v>5.921052632</v>
      </c>
    </row>
    <row r="3056">
      <c r="A3056" s="2" t="s">
        <v>6583</v>
      </c>
      <c r="B3056" s="1" t="s">
        <v>6584</v>
      </c>
      <c r="C3056" s="5" t="str">
        <f>IFERROR(__xludf.DUMMYFUNCTION("REGEXREPLACE(B3056, ""[[:punct:]]"", """")"),"The ADL is completely lost Arent they supposed to be fighting antisemitism Instead theyre labeling people terrorists for saying there are 2 genders Just UNREAL JGreenblattADL")</f>
        <v>The ADL is completely lost Arent they supposed to be fighting antisemitism Instead theyre labeling people terrorists for saying there are 2 genders Just UNREAL JGreenblattADL</v>
      </c>
      <c r="D3056" s="7">
        <f>IFERROR(__xludf.DUMMYFUNCTION("LEN(REGEXREPLACE(C3056, ""[[:punct:]]"", """"))"),174.0)</f>
        <v>174</v>
      </c>
      <c r="E3056" s="7">
        <f>IFERROR(__xludf.DUMMYFUNCTION("COUNTA(SPLIT(REGEXREPLACE(C3056, ""[[:punct:]]"", """"), "" ""))"),26.0)</f>
        <v>26</v>
      </c>
      <c r="F3056" s="8">
        <f t="shared" si="1"/>
        <v>6.692307692</v>
      </c>
    </row>
    <row r="3057">
      <c r="A3057" s="2" t="s">
        <v>6585</v>
      </c>
      <c r="B3057" s="2" t="s">
        <v>6586</v>
      </c>
      <c r="C3057" s="5" t="str">
        <f>IFERROR(__xludf.DUMMYFUNCTION("REGEXREPLACE(B3057, ""[[:punct:]]"", """")"),"Libs of TikTok creator appointed to Oklahoma library advisory committee
We will get porn out of schools Libs of TikTok founder Chaya Raichik said after the appointment FoxNews 
httpstcomtYX8CZs0N")</f>
        <v>Libs of TikTok creator appointed to Oklahoma library advisory committee
We will get porn out of schools Libs of TikTok founder Chaya Raichik said after the appointment FoxNews 
httpstcomtYX8CZs0N</v>
      </c>
      <c r="D3057" s="7">
        <f>IFERROR(__xludf.DUMMYFUNCTION("LEN(REGEXREPLACE(C3057, ""[[:punct:]]"", """"))"),195.0)</f>
        <v>195</v>
      </c>
      <c r="E3057" s="7">
        <f>IFERROR(__xludf.DUMMYFUNCTION("COUNTA(SPLIT(REGEXREPLACE(C3057, ""[[:punct:]]"", """"), "" ""))"),28.0)</f>
        <v>28</v>
      </c>
      <c r="F3057" s="8">
        <f t="shared" si="1"/>
        <v>6.964285714</v>
      </c>
    </row>
    <row r="3058">
      <c r="A3058" s="2" t="s">
        <v>6588</v>
      </c>
      <c r="B3058" s="1" t="s">
        <v>6589</v>
      </c>
      <c r="C3058" s="5" t="str">
        <f>IFERROR(__xludf.DUMMYFUNCTION("REGEXREPLACE(B3058, ""[[:punct:]]"", """")"),"Thank you all for this epic ratio Thank you for standing against defamatory groomers like Matt and NBC but more importantly you took a stand against the sexualization of thousands of children
We will take back and clean up our public schools 🔥🔥")</f>
        <v>Thank you all for this epic ratio Thank you for standing against defamatory groomers like Matt and NBC but more importantly you took a stand against the sexualization of thousands of children
We will take back and clean up our public schools 🔥🔥</v>
      </c>
      <c r="D3058" s="7">
        <f>IFERROR(__xludf.DUMMYFUNCTION("LEN(REGEXREPLACE(C3058, ""[[:punct:]]"", """"))"),247.0)</f>
        <v>247</v>
      </c>
      <c r="E3058" s="7">
        <f>IFERROR(__xludf.DUMMYFUNCTION("COUNTA(SPLIT(REGEXREPLACE(C3058, ""[[:punct:]]"", """"), "" ""))"),42.0)</f>
        <v>42</v>
      </c>
      <c r="F3058" s="8">
        <f t="shared" si="1"/>
        <v>5.880952381</v>
      </c>
    </row>
    <row r="3059">
      <c r="A3059" s="2" t="s">
        <v>6590</v>
      </c>
      <c r="B3059" s="1" t="s">
        <v>6591</v>
      </c>
      <c r="C3059" s="5" t="str">
        <f>IFERROR(__xludf.DUMMYFUNCTION("REGEXREPLACE(B3059, ""[[:punct:]]"", """")"),"They’re still crying about this 24 hours later This may call for a special video release… 👀")</f>
        <v>They’re still crying about this 24 hours later This may call for a special video release… 👀</v>
      </c>
      <c r="D3059" s="7">
        <f>IFERROR(__xludf.DUMMYFUNCTION("LEN(REGEXREPLACE(C3059, ""[[:punct:]]"", """"))"),92.0)</f>
        <v>92</v>
      </c>
      <c r="E3059" s="7">
        <f>IFERROR(__xludf.DUMMYFUNCTION("COUNTA(SPLIT(REGEXREPLACE(C3059, ""[[:punct:]]"", """"), "" ""))"),17.0)</f>
        <v>17</v>
      </c>
      <c r="F3059" s="8">
        <f t="shared" si="1"/>
        <v>5.411764706</v>
      </c>
    </row>
    <row r="3060">
      <c r="A3060" s="2" t="s">
        <v>6592</v>
      </c>
      <c r="B3060" s="1" t="s">
        <v>6593</v>
      </c>
      <c r="C3060" s="5" t="str">
        <f>IFERROR(__xludf.DUMMYFUNCTION("REGEXREPLACE(B3060, ""[[:punct:]]"", """")"),"He performs drag for children under the name “Ivanna Kischacok” but it’s totally not sexual and he’s definitely not a groomer…")</f>
        <v>He performs drag for children under the name “Ivanna Kischacok” but it’s totally not sexual and he’s definitely not a groomer…</v>
      </c>
      <c r="D3060" s="7">
        <f>IFERROR(__xludf.DUMMYFUNCTION("LEN(REGEXREPLACE(C3060, ""[[:punct:]]"", """"))"),126.0)</f>
        <v>126</v>
      </c>
      <c r="E3060" s="7">
        <f>IFERROR(__xludf.DUMMYFUNCTION("COUNTA(SPLIT(REGEXREPLACE(C3060, ""[[:punct:]]"", """"), "" ""))"),21.0)</f>
        <v>21</v>
      </c>
      <c r="F3060" s="8">
        <f t="shared" si="1"/>
        <v>6</v>
      </c>
    </row>
    <row r="3061">
      <c r="A3061" s="2" t="s">
        <v>6594</v>
      </c>
      <c r="B3061" s="1" t="s">
        <v>6595</v>
      </c>
      <c r="C3061" s="5" t="str">
        <f>IFERROR(__xludf.DUMMYFUNCTION("REGEXREPLACE(B3061, ""[[:punct:]]"", """")"),"TRHLofficial 😎")</f>
        <v>TRHLofficial 😎</v>
      </c>
      <c r="D3061" s="7">
        <f>IFERROR(__xludf.DUMMYFUNCTION("LEN(REGEXREPLACE(C3061, ""[[:punct:]]"", """"))"),15.0)</f>
        <v>15</v>
      </c>
      <c r="E3061" s="7">
        <f>IFERROR(__xludf.DUMMYFUNCTION("COUNTA(SPLIT(REGEXREPLACE(C3061, ""[[:punct:]]"", """"), "" ""))"),2.0)</f>
        <v>2</v>
      </c>
      <c r="F3061" s="8">
        <f t="shared" si="1"/>
        <v>7.5</v>
      </c>
    </row>
    <row r="3062">
      <c r="A3062" s="2" t="s">
        <v>6596</v>
      </c>
      <c r="B3062" s="1" t="s">
        <v>6597</v>
      </c>
      <c r="C3062" s="5" t="str">
        <f>IFERROR(__xludf.DUMMYFUNCTION("REGEXREPLACE(B3062, ""[[:punct:]]"", """")"),"I think Tara injected too many boosters…")</f>
        <v>I think Tara injected too many boosters…</v>
      </c>
      <c r="D3062" s="7">
        <f>IFERROR(__xludf.DUMMYFUNCTION("LEN(REGEXREPLACE(C3062, ""[[:punct:]]"", """"))"),40.0)</f>
        <v>40</v>
      </c>
      <c r="E3062" s="7">
        <f>IFERROR(__xludf.DUMMYFUNCTION("COUNTA(SPLIT(REGEXREPLACE(C3062, ""[[:punct:]]"", """"), "" ""))"),7.0)</f>
        <v>7</v>
      </c>
      <c r="F3062" s="8">
        <f t="shared" si="1"/>
        <v>5.714285714</v>
      </c>
    </row>
    <row r="3063">
      <c r="A3063" s="2" t="s">
        <v>6598</v>
      </c>
      <c r="B3063" s="1" t="s">
        <v>6599</v>
      </c>
      <c r="C3063" s="5" t="str">
        <f>IFERROR(__xludf.DUMMYFUNCTION("REGEXREPLACE(B3063, ""[[:punct:]]"", """")"),"rottenmiracle 👀")</f>
        <v>rottenmiracle 👀</v>
      </c>
      <c r="D3063" s="7">
        <f>IFERROR(__xludf.DUMMYFUNCTION("LEN(REGEXREPLACE(C3063, ""[[:punct:]]"", """"))"),16.0)</f>
        <v>16</v>
      </c>
      <c r="E3063" s="7">
        <f>IFERROR(__xludf.DUMMYFUNCTION("COUNTA(SPLIT(REGEXREPLACE(C3063, ""[[:punct:]]"", """"), "" ""))"),2.0)</f>
        <v>2</v>
      </c>
      <c r="F3063" s="8">
        <f t="shared" si="1"/>
        <v>8</v>
      </c>
    </row>
    <row r="3064">
      <c r="A3064" s="2" t="s">
        <v>6600</v>
      </c>
      <c r="B3064" s="1" t="s">
        <v>6601</v>
      </c>
      <c r="C3064" s="5" t="str">
        <f>IFERROR(__xludf.DUMMYFUNCTION("REGEXREPLACE(B3064, ""[[:punct:]]"", """")"),"mattlavietes has now been accused of being a  “Known Groomer and Pedophile Enabler” You may now run articles calling him that That’s how this works I didn’t make the rules 🤷🏻‍♀️")</f>
        <v>mattlavietes has now been accused of being a  “Known Groomer and Pedophile Enabler” You may now run articles calling him that That’s how this works I didn’t make the rules 🤷🏻‍♀️</v>
      </c>
      <c r="D3064" s="7">
        <f>IFERROR(__xludf.DUMMYFUNCTION("LEN(REGEXREPLACE(C3064, ""[[:punct:]]"", """"))"),179.0)</f>
        <v>179</v>
      </c>
      <c r="E3064" s="7">
        <f>IFERROR(__xludf.DUMMYFUNCTION("COUNTA(SPLIT(REGEXREPLACE(C3064, ""[[:punct:]]"", """"), "" ""))"),31.0)</f>
        <v>31</v>
      </c>
      <c r="F3064" s="8">
        <f t="shared" si="1"/>
        <v>5.774193548</v>
      </c>
    </row>
    <row r="3065">
      <c r="A3065" s="2" t="s">
        <v>6602</v>
      </c>
      <c r="B3065" s="1" t="s">
        <v>6603</v>
      </c>
      <c r="C3065" s="5" t="str">
        <f>IFERROR(__xludf.DUMMYFUNCTION("REGEXREPLACE(B3065, ""[[:punct:]]"", """")"),"I AM OFFICIALLY ACCUSING MATT OF BEING A “KNOWN CLOWN” From now on please refer to him as “known clown Matt Lavietes” After all he’s been accused of it")</f>
        <v>I AM OFFICIALLY ACCUSING MATT OF BEING A “KNOWN CLOWN” From now on please refer to him as “known clown Matt Lavietes” After all he’s been accused of it</v>
      </c>
      <c r="D3065" s="7">
        <f>IFERROR(__xludf.DUMMYFUNCTION("LEN(REGEXREPLACE(C3065, ""[[:punct:]]"", """"))"),151.0)</f>
        <v>151</v>
      </c>
      <c r="E3065" s="7">
        <f>IFERROR(__xludf.DUMMYFUNCTION("COUNTA(SPLIT(REGEXREPLACE(C3065, ""[[:punct:]]"", """"), "" ""))"),29.0)</f>
        <v>29</v>
      </c>
      <c r="F3065" s="8">
        <f t="shared" si="1"/>
        <v>5.206896552</v>
      </c>
    </row>
    <row r="3066">
      <c r="A3066" s="2" t="s">
        <v>6604</v>
      </c>
      <c r="B3066" s="1" t="s">
        <v>6605</v>
      </c>
      <c r="C3066" s="5" t="str">
        <f>IFERROR(__xludf.DUMMYFUNCTION("REGEXREPLACE(B3066, ""[[:punct:]]"", """")"),"This “bomb threat” thing is really getting old 🥱 Nobody believes it anymore The left will come up with something new soon They realize this isn’t working")</f>
        <v>This “bomb threat” thing is really getting old 🥱 Nobody believes it anymore The left will come up with something new soon They realize this isn’t working</v>
      </c>
      <c r="D3066" s="7">
        <f>IFERROR(__xludf.DUMMYFUNCTION("LEN(REGEXREPLACE(C3066, ""[[:punct:]]"", """"))"),154.0)</f>
        <v>154</v>
      </c>
      <c r="E3066" s="7">
        <f>IFERROR(__xludf.DUMMYFUNCTION("COUNTA(SPLIT(REGEXREPLACE(C3066, ""[[:punct:]]"", """"), "" ""))"),27.0)</f>
        <v>27</v>
      </c>
      <c r="F3066" s="8">
        <f t="shared" si="1"/>
        <v>5.703703704</v>
      </c>
    </row>
    <row r="3067">
      <c r="A3067" s="2" t="s">
        <v>6606</v>
      </c>
      <c r="B3067" s="1" t="s">
        <v>6607</v>
      </c>
      <c r="C3067" s="5" t="str">
        <f>IFERROR(__xludf.DUMMYFUNCTION("REGEXREPLACE(B3067, ""[[:punct:]]"", """")"),"FiveTimesAugust mattlavietes 👀")</f>
        <v>FiveTimesAugust mattlavietes 👀</v>
      </c>
      <c r="D3067" s="7">
        <f>IFERROR(__xludf.DUMMYFUNCTION("LEN(REGEXREPLACE(C3067, ""[[:punct:]]"", """"))"),31.0)</f>
        <v>31</v>
      </c>
      <c r="E3067" s="7">
        <f>IFERROR(__xludf.DUMMYFUNCTION("COUNTA(SPLIT(REGEXREPLACE(C3067, ""[[:punct:]]"", """"), "" ""))"),3.0)</f>
        <v>3</v>
      </c>
      <c r="F3067" s="8">
        <f t="shared" si="1"/>
        <v>10.33333333</v>
      </c>
    </row>
    <row r="3068">
      <c r="A3068" s="2" t="s">
        <v>6608</v>
      </c>
      <c r="B3068" s="1" t="s">
        <v>6609</v>
      </c>
      <c r="C3068" s="5" t="str">
        <f>IFERROR(__xludf.DUMMYFUNCTION("REGEXREPLACE(B3068, ""[[:punct:]]"", """")"),"woman 🙄")</f>
        <v>woman 🙄</v>
      </c>
      <c r="D3068" s="7">
        <f>IFERROR(__xludf.DUMMYFUNCTION("LEN(REGEXREPLACE(C3068, ""[[:punct:]]"", """"))"),8.0)</f>
        <v>8</v>
      </c>
      <c r="E3068" s="7">
        <f>IFERROR(__xludf.DUMMYFUNCTION("COUNTA(SPLIT(REGEXREPLACE(C3068, ""[[:punct:]]"", """"), "" ""))"),2.0)</f>
        <v>2</v>
      </c>
      <c r="F3068" s="8">
        <f t="shared" si="1"/>
        <v>4</v>
      </c>
    </row>
    <row r="3069">
      <c r="A3069" s="2" t="s">
        <v>6610</v>
      </c>
      <c r="B3069" s="1" t="s">
        <v>6611</v>
      </c>
      <c r="C3069" s="5" t="str">
        <f>IFERROR(__xludf.DUMMYFUNCTION("REGEXREPLACE(B3069, ""[[:punct:]]"", """")"),"“farright” is when you’re against giving kids prn in school I guess I’m farright then 🤷🏻‍♀️
Raise your hand if you’re also farright")</f>
        <v>“farright” is when you’re against giving kids prn in school I guess I’m farright then 🤷🏻‍♀️
Raise your hand if you’re also farright</v>
      </c>
      <c r="D3069" s="7">
        <f>IFERROR(__xludf.DUMMYFUNCTION("LEN(REGEXREPLACE(C3069, ""[[:punct:]]"", """"))"),134.0)</f>
        <v>134</v>
      </c>
      <c r="E3069" s="7">
        <f>IFERROR(__xludf.DUMMYFUNCTION("COUNTA(SPLIT(REGEXREPLACE(C3069, ""[[:punct:]]"", """"), "" ""))"),22.0)</f>
        <v>22</v>
      </c>
      <c r="F3069" s="8">
        <f t="shared" si="1"/>
        <v>6.090909091</v>
      </c>
    </row>
    <row r="3070">
      <c r="A3070" s="2" t="s">
        <v>6612</v>
      </c>
      <c r="B3070" s="1" t="s">
        <v>6613</v>
      </c>
      <c r="C3070" s="5" t="str">
        <f>IFERROR(__xludf.DUMMYFUNCTION("REGEXREPLACE(B3070, ""[[:punct:]]"", """")"),"BREAKING BOMBSHELL SCOOP A women is pregnant")</f>
        <v>BREAKING BOMBSHELL SCOOP A women is pregnant</v>
      </c>
      <c r="D3070" s="7">
        <f>IFERROR(__xludf.DUMMYFUNCTION("LEN(REGEXREPLACE(C3070, ""[[:punct:]]"", """"))"),44.0)</f>
        <v>44</v>
      </c>
      <c r="E3070" s="7">
        <f>IFERROR(__xludf.DUMMYFUNCTION("COUNTA(SPLIT(REGEXREPLACE(C3070, ""[[:punct:]]"", """"), "" ""))"),7.0)</f>
        <v>7</v>
      </c>
      <c r="F3070" s="8">
        <f t="shared" si="1"/>
        <v>6.285714286</v>
      </c>
    </row>
    <row r="3071">
      <c r="A3071" s="2" t="s">
        <v>6614</v>
      </c>
      <c r="B3071" s="1" t="s">
        <v>6615</v>
      </c>
      <c r="C3071" s="5" t="str">
        <f>IFERROR(__xludf.DUMMYFUNCTION("REGEXREPLACE(B3071, ""[[:punct:]]"", """")"),"The person who wrote this probably httpstcoKDFYssrZap")</f>
        <v>The person who wrote this probably httpstcoKDFYssrZap</v>
      </c>
      <c r="D3071" s="7">
        <f>IFERROR(__xludf.DUMMYFUNCTION("LEN(REGEXREPLACE(C3071, ""[[:punct:]]"", """"))"),53.0)</f>
        <v>53</v>
      </c>
      <c r="E3071" s="7">
        <f>IFERROR(__xludf.DUMMYFUNCTION("COUNTA(SPLIT(REGEXREPLACE(C3071, ""[[:punct:]]"", """"), "" ""))"),7.0)</f>
        <v>7</v>
      </c>
      <c r="F3071" s="8">
        <f t="shared" si="1"/>
        <v>7.571428571</v>
      </c>
    </row>
    <row r="3072">
      <c r="A3072" s="2" t="s">
        <v>6617</v>
      </c>
      <c r="B3072" s="1" t="s">
        <v>6618</v>
      </c>
      <c r="C3072" s="5" t="str">
        <f>IFERROR(__xludf.DUMMYFUNCTION("REGEXREPLACE(B3072, ""[[:punct:]]"", """")"),"DeAngelisCorey Congratulations")</f>
        <v>DeAngelisCorey Congratulations</v>
      </c>
      <c r="D3072" s="7">
        <f>IFERROR(__xludf.DUMMYFUNCTION("LEN(REGEXREPLACE(C3072, ""[[:punct:]]"", """"))"),30.0)</f>
        <v>30</v>
      </c>
      <c r="E3072" s="7">
        <f>IFERROR(__xludf.DUMMYFUNCTION("COUNTA(SPLIT(REGEXREPLACE(C3072, ""[[:punct:]]"", """"), "" ""))"),2.0)</f>
        <v>2</v>
      </c>
      <c r="F3072" s="8">
        <f t="shared" si="1"/>
        <v>15</v>
      </c>
    </row>
    <row r="3073">
      <c r="A3073" s="2" t="s">
        <v>6619</v>
      </c>
      <c r="B3073" s="1" t="s">
        <v>6620</v>
      </c>
      <c r="C3073" s="5" t="str">
        <f>IFERROR(__xludf.DUMMYFUNCTION("REGEXREPLACE(B3073, ""[[:punct:]]"", """")"),"JebraFaushay 😂")</f>
        <v>JebraFaushay 😂</v>
      </c>
      <c r="D3073" s="7">
        <f>IFERROR(__xludf.DUMMYFUNCTION("LEN(REGEXREPLACE(C3073, ""[[:punct:]]"", """"))"),15.0)</f>
        <v>15</v>
      </c>
      <c r="E3073" s="7">
        <f>IFERROR(__xludf.DUMMYFUNCTION("COUNTA(SPLIT(REGEXREPLACE(C3073, ""[[:punct:]]"", """"), "" ""))"),2.0)</f>
        <v>2</v>
      </c>
      <c r="F3073" s="8">
        <f t="shared" si="1"/>
        <v>7.5</v>
      </c>
    </row>
    <row r="3074">
      <c r="A3074" s="2" t="s">
        <v>6621</v>
      </c>
      <c r="B3074" s="1" t="s">
        <v>6622</v>
      </c>
      <c r="C3074" s="5" t="str">
        <f>IFERROR(__xludf.DUMMYFUNCTION("REGEXREPLACE(B3074, ""[[:punct:]]"", """")"),"ManlyMAGAman The left can’t meme")</f>
        <v>ManlyMAGAman The left can’t meme</v>
      </c>
      <c r="D3074" s="7">
        <f>IFERROR(__xludf.DUMMYFUNCTION("LEN(REGEXREPLACE(C3074, ""[[:punct:]]"", """"))"),32.0)</f>
        <v>32</v>
      </c>
      <c r="E3074" s="7">
        <f>IFERROR(__xludf.DUMMYFUNCTION("COUNTA(SPLIT(REGEXREPLACE(C3074, ""[[:punct:]]"", """"), "" ""))"),5.0)</f>
        <v>5</v>
      </c>
      <c r="F3074" s="8">
        <f t="shared" si="1"/>
        <v>6.4</v>
      </c>
    </row>
    <row r="3075">
      <c r="A3075" s="2" t="s">
        <v>6623</v>
      </c>
      <c r="B3075" s="1" t="s">
        <v>6624</v>
      </c>
      <c r="C3075" s="5" t="str">
        <f>IFERROR(__xludf.DUMMYFUNCTION("REGEXREPLACE(B3075, ""[[:punct:]]"", """")"),"TRHLofficial NBCNews Exactly Lots of unanswered questions")</f>
        <v>TRHLofficial NBCNews Exactly Lots of unanswered questions</v>
      </c>
      <c r="D3075" s="7">
        <f>IFERROR(__xludf.DUMMYFUNCTION("LEN(REGEXREPLACE(C3075, ""[[:punct:]]"", """"))"),57.0)</f>
        <v>57</v>
      </c>
      <c r="E3075" s="7">
        <f>IFERROR(__xludf.DUMMYFUNCTION("COUNTA(SPLIT(REGEXREPLACE(C3075, ""[[:punct:]]"", """"), "" ""))"),7.0)</f>
        <v>7</v>
      </c>
      <c r="F3075" s="8">
        <f t="shared" si="1"/>
        <v>8.142857143</v>
      </c>
    </row>
    <row r="3076">
      <c r="A3076" s="2" t="s">
        <v>6625</v>
      </c>
      <c r="B3076" s="1" t="s">
        <v>6626</v>
      </c>
      <c r="C3076" s="5" t="str">
        <f>IFERROR(__xludf.DUMMYFUNCTION("REGEXREPLACE(B3076, ""[[:punct:]]"", """")"),"There’s nothing like that feeling that overtakes you when you land back in the USA after traveling overseas 
HOME SWEET HOME
God bless America The greatest country on earth 🇺🇸")</f>
        <v>There’s nothing like that feeling that overtakes you when you land back in the USA after traveling overseas 
HOME SWEET HOME
God bless America The greatest country on earth 🇺🇸</v>
      </c>
      <c r="D3076" s="7">
        <f>IFERROR(__xludf.DUMMYFUNCTION("LEN(REGEXREPLACE(C3076, ""[[:punct:]]"", """"))"),179.0)</f>
        <v>179</v>
      </c>
      <c r="E3076" s="7">
        <f>IFERROR(__xludf.DUMMYFUNCTION("COUNTA(SPLIT(REGEXREPLACE(C3076, ""[[:punct:]]"", """"), "" ""))"),29.0)</f>
        <v>29</v>
      </c>
      <c r="F3076" s="8">
        <f t="shared" si="1"/>
        <v>6.172413793</v>
      </c>
    </row>
    <row r="3077">
      <c r="A3077" s="2" t="s">
        <v>6627</v>
      </c>
      <c r="B3077" s="1" t="s">
        <v>6628</v>
      </c>
      <c r="C3077" s="5" t="str">
        <f>IFERROR(__xludf.DUMMYFUNCTION("REGEXREPLACE(B3077, ""[[:punct:]]"", """")"),"CharlieVigon Correct")</f>
        <v>CharlieVigon Correct</v>
      </c>
      <c r="D3077" s="7">
        <f>IFERROR(__xludf.DUMMYFUNCTION("LEN(REGEXREPLACE(C3077, ""[[:punct:]]"", """"))"),20.0)</f>
        <v>20</v>
      </c>
      <c r="E3077" s="7">
        <f>IFERROR(__xludf.DUMMYFUNCTION("COUNTA(SPLIT(REGEXREPLACE(C3077, ""[[:punct:]]"", """"), "" ""))"),2.0)</f>
        <v>2</v>
      </c>
      <c r="F3077" s="8">
        <f t="shared" si="1"/>
        <v>10</v>
      </c>
    </row>
    <row r="3078">
      <c r="A3078" s="2" t="s">
        <v>6629</v>
      </c>
      <c r="B3078" s="1" t="s">
        <v>6630</v>
      </c>
      <c r="C3078" s="5" t="str">
        <f>IFERROR(__xludf.DUMMYFUNCTION("REGEXREPLACE(B3078, ""[[:punct:]]"", """")"),"Hey Matt why didn’t you include my full response and the image I sent you httpstcoWso1iAsofV")</f>
        <v>Hey Matt why didn’t you include my full response and the image I sent you httpstcoWso1iAsofV</v>
      </c>
      <c r="D3078" s="7">
        <f>IFERROR(__xludf.DUMMYFUNCTION("LEN(REGEXREPLACE(C3078, ""[[:punct:]]"", """"))"),92.0)</f>
        <v>92</v>
      </c>
      <c r="E3078" s="7">
        <f>IFERROR(__xludf.DUMMYFUNCTION("COUNTA(SPLIT(REGEXREPLACE(C3078, ""[[:punct:]]"", """"), "" ""))"),16.0)</f>
        <v>16</v>
      </c>
      <c r="F3078" s="8">
        <f t="shared" si="1"/>
        <v>5.75</v>
      </c>
    </row>
    <row r="3079">
      <c r="A3079" s="2" t="s">
        <v>6632</v>
      </c>
      <c r="B3079" s="1" t="s">
        <v>6633</v>
      </c>
      <c r="C3079" s="5" t="str">
        <f>IFERROR(__xludf.DUMMYFUNCTION("REGEXREPLACE(B3079, ""[[:punct:]]"", """")"),"Look at this coverup by NBCNews When shown images of prn like “Gender Queer” they say it’s “Seemingly” from the book
Terrible journalism if you can’t confirm or deny that those images are from those books It’s almost as if they don’t want you to know wha"&amp;"t’s in the books… 🤔 httpstcoQGah0477aW")</f>
        <v>Look at this coverup by NBCNews When shown images of prn like “Gender Queer” they say it’s “Seemingly” from the book
Terrible journalism if you can’t confirm or deny that those images are from those books It’s almost as if they don’t want you to know what’s in the books… 🤔 httpstcoQGah0477aW</v>
      </c>
      <c r="D3079" s="7">
        <f>IFERROR(__xludf.DUMMYFUNCTION("LEN(REGEXREPLACE(C3079, ""[[:punct:]]"", """"))"),294.0)</f>
        <v>294</v>
      </c>
      <c r="E3079" s="7">
        <f>IFERROR(__xludf.DUMMYFUNCTION("COUNTA(SPLIT(REGEXREPLACE(C3079, ""[[:punct:]]"", """"), "" ""))"),51.0)</f>
        <v>51</v>
      </c>
      <c r="F3079" s="8">
        <f t="shared" si="1"/>
        <v>5.764705882</v>
      </c>
    </row>
    <row r="3080">
      <c r="A3080" s="2" t="s">
        <v>6635</v>
      </c>
      <c r="B3080" s="1" t="s">
        <v>6636</v>
      </c>
      <c r="C3080" s="5" t="str">
        <f>IFERROR(__xludf.DUMMYFUNCTION("REGEXREPLACE(B3080, ""[[:punct:]]"", """")"),"New bio just dropped “Professional harasser”  Rolling Stone 😎 httpstcoMx4eC8yAb8")</f>
        <v>New bio just dropped “Professional harasser”  Rolling Stone 😎 httpstcoMx4eC8yAb8</v>
      </c>
      <c r="D3080" s="7">
        <f>IFERROR(__xludf.DUMMYFUNCTION("LEN(REGEXREPLACE(C3080, ""[[:punct:]]"", """"))"),81.0)</f>
        <v>81</v>
      </c>
      <c r="E3080" s="7">
        <f>IFERROR(__xludf.DUMMYFUNCTION("COUNTA(SPLIT(REGEXREPLACE(C3080, ""[[:punct:]]"", """"), "" ""))"),10.0)</f>
        <v>10</v>
      </c>
      <c r="F3080" s="8">
        <f t="shared" si="1"/>
        <v>8.1</v>
      </c>
    </row>
    <row r="3081">
      <c r="A3081" s="2" t="s">
        <v>6638</v>
      </c>
      <c r="B3081" s="1" t="s">
        <v>6639</v>
      </c>
      <c r="C3081" s="5" t="str">
        <f>IFERROR(__xludf.DUMMYFUNCTION("REGEXREPLACE(B3081, ""[[:punct:]]"", """")"),"TexasLindsay ❤️")</f>
        <v>TexasLindsay ❤️</v>
      </c>
      <c r="D3081" s="7">
        <f>IFERROR(__xludf.DUMMYFUNCTION("LEN(REGEXREPLACE(C3081, ""[[:punct:]]"", """"))"),15.0)</f>
        <v>15</v>
      </c>
      <c r="E3081" s="7">
        <f>IFERROR(__xludf.DUMMYFUNCTION("COUNTA(SPLIT(REGEXREPLACE(C3081, ""[[:punct:]]"", """"), "" ""))"),2.0)</f>
        <v>2</v>
      </c>
      <c r="F3081" s="8">
        <f t="shared" si="1"/>
        <v>7.5</v>
      </c>
    </row>
    <row r="3082">
      <c r="A3082" s="2" t="s">
        <v>6640</v>
      </c>
      <c r="B3082" s="1" t="s">
        <v>6641</v>
      </c>
      <c r="C3082" s="5" t="str">
        <f>IFERROR(__xludf.DUMMYFUNCTION("REGEXREPLACE(B3082, ""[[:punct:]]"", """")"),"JordanSchachtel NBCNews mattlavietes 🎯")</f>
        <v>JordanSchachtel NBCNews mattlavietes 🎯</v>
      </c>
      <c r="D3082" s="7">
        <f>IFERROR(__xludf.DUMMYFUNCTION("LEN(REGEXREPLACE(C3082, ""[[:punct:]]"", """"))"),39.0)</f>
        <v>39</v>
      </c>
      <c r="E3082" s="7">
        <f>IFERROR(__xludf.DUMMYFUNCTION("COUNTA(SPLIT(REGEXREPLACE(C3082, ""[[:punct:]]"", """"), "" ""))"),4.0)</f>
        <v>4</v>
      </c>
      <c r="F3082" s="8">
        <f t="shared" si="1"/>
        <v>9.75</v>
      </c>
    </row>
    <row r="3083">
      <c r="A3083" s="2" t="s">
        <v>6642</v>
      </c>
      <c r="B3083" s="1" t="s">
        <v>6643</v>
      </c>
      <c r="C3083" s="5" t="str">
        <f>IFERROR(__xludf.DUMMYFUNCTION("REGEXREPLACE(B3083, ""[[:punct:]]"", """")"),"Here come the hit pieces from NBCNews because I want schools to remove prn mattlavietes refused to answer if prn like this is appropriate for kids in schools 
Why is he having such a hard time answering it 🤔 httpstcoR12iGkFrmk")</f>
        <v>Here come the hit pieces from NBCNews because I want schools to remove prn mattlavietes refused to answer if prn like this is appropriate for kids in schools 
Why is he having such a hard time answering it 🤔 httpstcoR12iGkFrmk</v>
      </c>
      <c r="D3083" s="7">
        <f>IFERROR(__xludf.DUMMYFUNCTION("LEN(REGEXREPLACE(C3083, ""[[:punct:]]"", """"))"),228.0)</f>
        <v>228</v>
      </c>
      <c r="E3083" s="7">
        <f>IFERROR(__xludf.DUMMYFUNCTION("COUNTA(SPLIT(REGEXREPLACE(C3083, ""[[:punct:]]"", """"), "" ""))"),40.0)</f>
        <v>40</v>
      </c>
      <c r="F3083" s="8">
        <f t="shared" si="1"/>
        <v>5.7</v>
      </c>
    </row>
    <row r="3084">
      <c r="A3084" s="2" t="s">
        <v>6645</v>
      </c>
      <c r="B3084" s="1" t="s">
        <v>6646</v>
      </c>
      <c r="C3084" s="5" t="str">
        <f>IFERROR(__xludf.DUMMYFUNCTION("REGEXREPLACE(B3084, ""[[:punct:]]"", """")"),"NUKEMAGA 👀")</f>
        <v>NUKEMAGA 👀</v>
      </c>
      <c r="D3084" s="7">
        <f>IFERROR(__xludf.DUMMYFUNCTION("LEN(REGEXREPLACE(C3084, ""[[:punct:]]"", """"))"),11.0)</f>
        <v>11</v>
      </c>
      <c r="E3084" s="7">
        <f>IFERROR(__xludf.DUMMYFUNCTION("COUNTA(SPLIT(REGEXREPLACE(C3084, ""[[:punct:]]"", """"), "" ""))"),2.0)</f>
        <v>2</v>
      </c>
      <c r="F3084" s="8">
        <f t="shared" si="1"/>
        <v>5.5</v>
      </c>
    </row>
    <row r="3085">
      <c r="A3085" s="2" t="s">
        <v>6647</v>
      </c>
      <c r="B3085" s="1" t="s">
        <v>6648</v>
      </c>
      <c r="C3085" s="5" t="str">
        <f>IFERROR(__xludf.DUMMYFUNCTION("REGEXREPLACE(B3085, ""[[:punct:]]"", """")"),"TRHLofficial REKT")</f>
        <v>TRHLofficial REKT</v>
      </c>
      <c r="D3085" s="7">
        <f>IFERROR(__xludf.DUMMYFUNCTION("LEN(REGEXREPLACE(C3085, ""[[:punct:]]"", """"))"),17.0)</f>
        <v>17</v>
      </c>
      <c r="E3085" s="7">
        <f>IFERROR(__xludf.DUMMYFUNCTION("COUNTA(SPLIT(REGEXREPLACE(C3085, ""[[:punct:]]"", """"), "" ""))"),2.0)</f>
        <v>2</v>
      </c>
      <c r="F3085" s="8">
        <f t="shared" si="1"/>
        <v>8.5</v>
      </c>
    </row>
    <row r="3086">
      <c r="A3086" s="2" t="s">
        <v>6649</v>
      </c>
      <c r="B3086" s="1" t="s">
        <v>6650</v>
      </c>
      <c r="C3086" s="5" t="str">
        <f>IFERROR(__xludf.DUMMYFUNCTION("REGEXREPLACE(B3086, ""[[:punct:]]"", """")"),"Holy shit httpstcoFY7E6R9mQw")</f>
        <v>Holy shit httpstcoFY7E6R9mQw</v>
      </c>
      <c r="D3086" s="7">
        <f>IFERROR(__xludf.DUMMYFUNCTION("LEN(REGEXREPLACE(C3086, ""[[:punct:]]"", """"))"),28.0)</f>
        <v>28</v>
      </c>
      <c r="E3086" s="7">
        <f>IFERROR(__xludf.DUMMYFUNCTION("COUNTA(SPLIT(REGEXREPLACE(C3086, ""[[:punct:]]"", """"), "" ""))"),3.0)</f>
        <v>3</v>
      </c>
      <c r="F3086" s="8">
        <f t="shared" si="1"/>
        <v>9.333333333</v>
      </c>
    </row>
    <row r="3087">
      <c r="A3087" s="2" t="s">
        <v>6652</v>
      </c>
      <c r="B3087" s="1" t="s">
        <v>6653</v>
      </c>
      <c r="C3087" s="5" t="str">
        <f>IFERROR(__xludf.DUMMYFUNCTION("REGEXREPLACE(B3087, ""[[:punct:]]"", """")"),"RedsRepair95 he")</f>
        <v>RedsRepair95 he</v>
      </c>
      <c r="D3087" s="7">
        <f>IFERROR(__xludf.DUMMYFUNCTION("LEN(REGEXREPLACE(C3087, ""[[:punct:]]"", """"))"),15.0)</f>
        <v>15</v>
      </c>
      <c r="E3087" s="7">
        <f>IFERROR(__xludf.DUMMYFUNCTION("COUNTA(SPLIT(REGEXREPLACE(C3087, ""[[:punct:]]"", """"), "" ""))"),2.0)</f>
        <v>2</v>
      </c>
      <c r="F3087" s="8">
        <f t="shared" si="1"/>
        <v>7.5</v>
      </c>
    </row>
    <row r="3088">
      <c r="A3088" s="2" t="s">
        <v>6654</v>
      </c>
      <c r="B3088" s="1" t="s">
        <v>6655</v>
      </c>
      <c r="C3088" s="5" t="str">
        <f>IFERROR(__xludf.DUMMYFUNCTION("REGEXREPLACE(B3088, ""[[:punct:]]"", """")"),"Misogynistic man publicly mocks a woman for being afraid of something")</f>
        <v>Misogynistic man publicly mocks a woman for being afraid of something</v>
      </c>
      <c r="D3088" s="7">
        <f>IFERROR(__xludf.DUMMYFUNCTION("LEN(REGEXREPLACE(C3088, ""[[:punct:]]"", """"))"),69.0)</f>
        <v>69</v>
      </c>
      <c r="E3088" s="7">
        <f>IFERROR(__xludf.DUMMYFUNCTION("COUNTA(SPLIT(REGEXREPLACE(C3088, ""[[:punct:]]"", """"), "" ""))"),11.0)</f>
        <v>11</v>
      </c>
      <c r="F3088" s="8">
        <f t="shared" si="1"/>
        <v>6.272727273</v>
      </c>
    </row>
    <row r="3089">
      <c r="A3089" s="2" t="s">
        <v>6656</v>
      </c>
      <c r="B3089" s="1" t="s">
        <v>6657</v>
      </c>
      <c r="C3089" s="5" t="str">
        <f>IFERROR(__xludf.DUMMYFUNCTION("REGEXREPLACE(B3089, ""[[:punct:]]"", """")"),"Just going to leave this here Media matters is a sham organization who created a hoax about ads on Twitter because they’re triggered by free speech
Oh and Zach is still a dude httpstcorNeoeF9f7K")</f>
        <v>Just going to leave this here Media matters is a sham organization who created a hoax about ads on Twitter because they’re triggered by free speech
Oh and Zach is still a dude httpstcorNeoeF9f7K</v>
      </c>
      <c r="D3089" s="7">
        <f>IFERROR(__xludf.DUMMYFUNCTION("LEN(REGEXREPLACE(C3089, ""[[:punct:]]"", """"))"),195.0)</f>
        <v>195</v>
      </c>
      <c r="E3089" s="7">
        <f>IFERROR(__xludf.DUMMYFUNCTION("COUNTA(SPLIT(REGEXREPLACE(C3089, ""[[:punct:]]"", """"), "" ""))"),33.0)</f>
        <v>33</v>
      </c>
      <c r="F3089" s="8">
        <f t="shared" si="1"/>
        <v>5.909090909</v>
      </c>
    </row>
    <row r="3090">
      <c r="A3090" s="2" t="s">
        <v>6659</v>
      </c>
      <c r="B3090" s="1" t="s">
        <v>6660</v>
      </c>
      <c r="C3090" s="5" t="str">
        <f>IFERROR(__xludf.DUMMYFUNCTION("REGEXREPLACE(B3090, ""[[:punct:]]"", """")"),"WE WILL GET PORN OUT OF SCHOOLS 🔥")</f>
        <v>WE WILL GET PORN OUT OF SCHOOLS 🔥</v>
      </c>
      <c r="D3090" s="7">
        <f>IFERROR(__xludf.DUMMYFUNCTION("LEN(REGEXREPLACE(C3090, ""[[:punct:]]"", """"))"),34.0)</f>
        <v>34</v>
      </c>
      <c r="E3090" s="7">
        <f>IFERROR(__xludf.DUMMYFUNCTION("COUNTA(SPLIT(REGEXREPLACE(C3090, ""[[:punct:]]"", """"), "" ""))"),8.0)</f>
        <v>8</v>
      </c>
      <c r="F3090" s="8">
        <f t="shared" si="1"/>
        <v>4.25</v>
      </c>
    </row>
    <row r="3091">
      <c r="A3091" s="2" t="s">
        <v>6661</v>
      </c>
      <c r="B3091" s="1" t="s">
        <v>6662</v>
      </c>
      <c r="C3091" s="5" t="str">
        <f>IFERROR(__xludf.DUMMYFUNCTION("REGEXREPLACE(B3091, ""[[:punct:]]"", """")"),"OliLondonTV RyanWaltersSupt libsoftiktok Thank you")</f>
        <v>OliLondonTV RyanWaltersSupt libsoftiktok Thank you</v>
      </c>
      <c r="D3091" s="7">
        <f>IFERROR(__xludf.DUMMYFUNCTION("LEN(REGEXREPLACE(C3091, ""[[:punct:]]"", """"))"),50.0)</f>
        <v>50</v>
      </c>
      <c r="E3091" s="7">
        <f>IFERROR(__xludf.DUMMYFUNCTION("COUNTA(SPLIT(REGEXREPLACE(C3091, ""[[:punct:]]"", """"), "" ""))"),5.0)</f>
        <v>5</v>
      </c>
      <c r="F3091" s="8">
        <f t="shared" si="1"/>
        <v>10</v>
      </c>
    </row>
    <row r="3092">
      <c r="A3092" s="2" t="s">
        <v>6663</v>
      </c>
      <c r="B3092" s="1" t="s">
        <v>6664</v>
      </c>
      <c r="C3092" s="5" t="str">
        <f>IFERROR(__xludf.DUMMYFUNCTION("REGEXREPLACE(B3092, ""[[:punct:]]"", """")"),"Unreal")</f>
        <v>Unreal</v>
      </c>
      <c r="D3092" s="7">
        <f>IFERROR(__xludf.DUMMYFUNCTION("LEN(REGEXREPLACE(C3092, ""[[:punct:]]"", """"))"),6.0)</f>
        <v>6</v>
      </c>
      <c r="E3092" s="7">
        <f>IFERROR(__xludf.DUMMYFUNCTION("COUNTA(SPLIT(REGEXREPLACE(C3092, ""[[:punct:]]"", """"), "" ""))"),1.0)</f>
        <v>1</v>
      </c>
      <c r="F3092" s="8">
        <f t="shared" si="1"/>
        <v>6</v>
      </c>
    </row>
    <row r="3093">
      <c r="A3093" s="2" t="s">
        <v>6665</v>
      </c>
      <c r="B3093" s="1" t="s">
        <v>6666</v>
      </c>
      <c r="C3093" s="5" t="str">
        <f>IFERROR(__xludf.DUMMYFUNCTION("REGEXREPLACE(B3093, ""[[:punct:]]"", """")"),"They look so lost I guess FBI HQ doesn’t have turnstiles")</f>
        <v>They look so lost I guess FBI HQ doesn’t have turnstiles</v>
      </c>
      <c r="D3093" s="7">
        <f>IFERROR(__xludf.DUMMYFUNCTION("LEN(REGEXREPLACE(C3093, ""[[:punct:]]"", """"))"),56.0)</f>
        <v>56</v>
      </c>
      <c r="E3093" s="7">
        <f>IFERROR(__xludf.DUMMYFUNCTION("COUNTA(SPLIT(REGEXREPLACE(C3093, ""[[:punct:]]"", """"), "" ""))"),11.0)</f>
        <v>11</v>
      </c>
      <c r="F3093" s="8">
        <f t="shared" si="1"/>
        <v>5.090909091</v>
      </c>
    </row>
    <row r="3094">
      <c r="A3094" s="2" t="s">
        <v>6667</v>
      </c>
      <c r="B3094" s="1" t="s">
        <v>6668</v>
      </c>
      <c r="C3094" s="5" t="str">
        <f>IFERROR(__xludf.DUMMYFUNCTION("REGEXREPLACE(B3094, ""[[:punct:]]"", """")"),"MattWalshBlog This poem moved me to tears")</f>
        <v>MattWalshBlog This poem moved me to tears</v>
      </c>
      <c r="D3094" s="7">
        <f>IFERROR(__xludf.DUMMYFUNCTION("LEN(REGEXREPLACE(C3094, ""[[:punct:]]"", """"))"),41.0)</f>
        <v>41</v>
      </c>
      <c r="E3094" s="7">
        <f>IFERROR(__xludf.DUMMYFUNCTION("COUNTA(SPLIT(REGEXREPLACE(C3094, ""[[:punct:]]"", """"), "" ""))"),7.0)</f>
        <v>7</v>
      </c>
      <c r="F3094" s="8">
        <f t="shared" si="1"/>
        <v>5.857142857</v>
      </c>
    </row>
    <row r="3095">
      <c r="A3095" s="2" t="s">
        <v>6669</v>
      </c>
      <c r="B3095" s="1" t="s">
        <v>6670</v>
      </c>
      <c r="C3095" s="5" t="str">
        <f>IFERROR(__xludf.DUMMYFUNCTION("REGEXREPLACE(B3095, ""[[:punct:]]"", """")"),"Very interesting and not surprising at all Nikki Haley is a Democrat")</f>
        <v>Very interesting and not surprising at all Nikki Haley is a Democrat</v>
      </c>
      <c r="D3095" s="7">
        <f>IFERROR(__xludf.DUMMYFUNCTION("LEN(REGEXREPLACE(C3095, ""[[:punct:]]"", """"))"),68.0)</f>
        <v>68</v>
      </c>
      <c r="E3095" s="7">
        <f>IFERROR(__xludf.DUMMYFUNCTION("COUNTA(SPLIT(REGEXREPLACE(C3095, ""[[:punct:]]"", """"), "" ""))"),12.0)</f>
        <v>12</v>
      </c>
      <c r="F3095" s="8">
        <f t="shared" si="1"/>
        <v>5.666666667</v>
      </c>
    </row>
    <row r="3096">
      <c r="A3096" s="2" t="s">
        <v>6671</v>
      </c>
      <c r="B3096" s="1" t="s">
        <v>6672</v>
      </c>
      <c r="C3096" s="5" t="str">
        <f>IFERROR(__xludf.DUMMYFUNCTION("REGEXREPLACE(B3096, ""[[:punct:]]"", """")"),"Is Yoel Roth going to be running this")</f>
        <v>Is Yoel Roth going to be running this</v>
      </c>
      <c r="D3096" s="7">
        <f>IFERROR(__xludf.DUMMYFUNCTION("LEN(REGEXREPLACE(C3096, ""[[:punct:]]"", """"))"),37.0)</f>
        <v>37</v>
      </c>
      <c r="E3096" s="7">
        <f>IFERROR(__xludf.DUMMYFUNCTION("COUNTA(SPLIT(REGEXREPLACE(C3096, ""[[:punct:]]"", """"), "" ""))"),8.0)</f>
        <v>8</v>
      </c>
      <c r="F3096" s="8">
        <f t="shared" si="1"/>
        <v>4.625</v>
      </c>
    </row>
    <row r="3097">
      <c r="A3097" s="2" t="s">
        <v>6673</v>
      </c>
      <c r="B3097" s="1" t="s">
        <v>6674</v>
      </c>
      <c r="C3097" s="5" t="str">
        <f>IFERROR(__xludf.DUMMYFUNCTION("REGEXREPLACE(B3097, ""[[:punct:]]"", """")"),"alx thanks for clarifying")</f>
        <v>alx thanks for clarifying</v>
      </c>
      <c r="D3097" s="7">
        <f>IFERROR(__xludf.DUMMYFUNCTION("LEN(REGEXREPLACE(C3097, ""[[:punct:]]"", """"))"),25.0)</f>
        <v>25</v>
      </c>
      <c r="E3097" s="7">
        <f>IFERROR(__xludf.DUMMYFUNCTION("COUNTA(SPLIT(REGEXREPLACE(C3097, ""[[:punct:]]"", """"), "" ""))"),4.0)</f>
        <v>4</v>
      </c>
      <c r="F3097" s="8">
        <f t="shared" si="1"/>
        <v>6.25</v>
      </c>
    </row>
    <row r="3098">
      <c r="A3098" s="2" t="s">
        <v>6675</v>
      </c>
      <c r="B3098" s="1" t="s">
        <v>6676</v>
      </c>
      <c r="C3098" s="5" t="str">
        <f>IFERROR(__xludf.DUMMYFUNCTION("REGEXREPLACE(B3098, ""[[:punct:]]"", """")"),"Interesting so advertisers can choose specific accounts to advertise under… this probably means they can choose specific accounts to make sure their ads DO NOT appear under")</f>
        <v>Interesting so advertisers can choose specific accounts to advertise under… this probably means they can choose specific accounts to make sure their ads DO NOT appear under</v>
      </c>
      <c r="D3098" s="7">
        <f>IFERROR(__xludf.DUMMYFUNCTION("LEN(REGEXREPLACE(C3098, ""[[:punct:]]"", """"))"),172.0)</f>
        <v>172</v>
      </c>
      <c r="E3098" s="7">
        <f>IFERROR(__xludf.DUMMYFUNCTION("COUNTA(SPLIT(REGEXREPLACE(C3098, ""[[:punct:]]"", """"), "" ""))"),27.0)</f>
        <v>27</v>
      </c>
      <c r="F3098" s="8">
        <f t="shared" si="1"/>
        <v>6.37037037</v>
      </c>
    </row>
    <row r="3099">
      <c r="A3099" s="2" t="s">
        <v>6677</v>
      </c>
      <c r="B3099" s="1" t="s">
        <v>6678</v>
      </c>
      <c r="C3099" s="5" t="str">
        <f>IFERROR(__xludf.DUMMYFUNCTION("REGEXREPLACE(B3099, ""[[:punct:]]"", """")"),"WallStreetSilv Thank you Very kind words 🙏🏻")</f>
        <v>WallStreetSilv Thank you Very kind words 🙏🏻</v>
      </c>
      <c r="D3099" s="7">
        <f>IFERROR(__xludf.DUMMYFUNCTION("LEN(REGEXREPLACE(C3099, ""[[:punct:]]"", """"))"),45.0)</f>
        <v>45</v>
      </c>
      <c r="E3099" s="7">
        <f>IFERROR(__xludf.DUMMYFUNCTION("COUNTA(SPLIT(REGEXREPLACE(C3099, ""[[:punct:]]"", """"), "" ""))"),7.0)</f>
        <v>7</v>
      </c>
      <c r="F3099" s="8">
        <f t="shared" si="1"/>
        <v>6.428571429</v>
      </c>
    </row>
    <row r="3100">
      <c r="A3100" s="2" t="s">
        <v>6679</v>
      </c>
      <c r="B3100" s="1" t="s">
        <v>6680</v>
      </c>
      <c r="C3100" s="5" t="str">
        <f>IFERROR(__xludf.DUMMYFUNCTION("REGEXREPLACE(B3100, ""[[:punct:]]"", """")"),"Hillary Clinton is just now finding out how the Supreme Court works
Trump won You lost Trump appointed based judges Cry harder")</f>
        <v>Hillary Clinton is just now finding out how the Supreme Court works
Trump won You lost Trump appointed based judges Cry harder</v>
      </c>
      <c r="D3100" s="7">
        <f>IFERROR(__xludf.DUMMYFUNCTION("LEN(REGEXREPLACE(C3100, ""[[:punct:]]"", """"))"),127.0)</f>
        <v>127</v>
      </c>
      <c r="E3100" s="7">
        <f>IFERROR(__xludf.DUMMYFUNCTION("COUNTA(SPLIT(REGEXREPLACE(C3100, ""[[:punct:]]"", """"), "" ""))"),21.0)</f>
        <v>21</v>
      </c>
      <c r="F3100" s="8">
        <f t="shared" si="1"/>
        <v>6.047619048</v>
      </c>
    </row>
    <row r="3101">
      <c r="A3101" s="2" t="s">
        <v>6681</v>
      </c>
      <c r="B3101" s="1" t="s">
        <v>6682</v>
      </c>
      <c r="C3101" s="5" t="str">
        <f>IFERROR(__xludf.DUMMYFUNCTION("REGEXREPLACE(B3101, ""[[:punct:]]"", """")"),"God bless President Trump 🇺🇸 httpstco1ZM9bz5eFQ")</f>
        <v>God bless President Trump 🇺🇸 httpstco1ZM9bz5eFQ</v>
      </c>
      <c r="D3101" s="7">
        <f>IFERROR(__xludf.DUMMYFUNCTION("LEN(REGEXREPLACE(C3101, ""[[:punct:]]"", """"))"),49.0)</f>
        <v>49</v>
      </c>
      <c r="E3101" s="7">
        <f>IFERROR(__xludf.DUMMYFUNCTION("COUNTA(SPLIT(REGEXREPLACE(C3101, ""[[:punct:]]"", """"), "" ""))"),6.0)</f>
        <v>6</v>
      </c>
      <c r="F3101" s="8">
        <f t="shared" si="1"/>
        <v>8.166666667</v>
      </c>
    </row>
    <row r="3102">
      <c r="A3102" s="2" t="s">
        <v>6684</v>
      </c>
      <c r="B3102" s="1" t="s">
        <v>6685</v>
      </c>
      <c r="C3102" s="5" t="str">
        <f>IFERROR(__xludf.DUMMYFUNCTION("REGEXREPLACE(B3102, ""[[:punct:]]"", """")"),"I have yet to meet someone who is voting for Nikki Haley Have you")</f>
        <v>I have yet to meet someone who is voting for Nikki Haley Have you</v>
      </c>
      <c r="D3102" s="7">
        <f>IFERROR(__xludf.DUMMYFUNCTION("LEN(REGEXREPLACE(C3102, ""[[:punct:]]"", """"))"),65.0)</f>
        <v>65</v>
      </c>
      <c r="E3102" s="7">
        <f>IFERROR(__xludf.DUMMYFUNCTION("COUNTA(SPLIT(REGEXREPLACE(C3102, ""[[:punct:]]"", """"), "" ""))"),14.0)</f>
        <v>14</v>
      </c>
      <c r="F3102" s="8">
        <f t="shared" si="1"/>
        <v>4.642857143</v>
      </c>
    </row>
    <row r="3103">
      <c r="A3103" s="2" t="s">
        <v>6686</v>
      </c>
      <c r="B3103" s="1" t="s">
        <v>6687</v>
      </c>
      <c r="C3103" s="5" t="str">
        <f>IFERROR(__xludf.DUMMYFUNCTION("REGEXREPLACE(B3103, ""[[:punct:]]"", """")"),"MrAndyNgo Whatever it was it was absolutely delicious 😋")</f>
        <v>MrAndyNgo Whatever it was it was absolutely delicious 😋</v>
      </c>
      <c r="D3103" s="7">
        <f>IFERROR(__xludf.DUMMYFUNCTION("LEN(REGEXREPLACE(C3103, ""[[:punct:]]"", """"))"),56.0)</f>
        <v>56</v>
      </c>
      <c r="E3103" s="7">
        <f>IFERROR(__xludf.DUMMYFUNCTION("COUNTA(SPLIT(REGEXREPLACE(C3103, ""[[:punct:]]"", """"), "" ""))"),9.0)</f>
        <v>9</v>
      </c>
      <c r="F3103" s="8">
        <f t="shared" si="1"/>
        <v>6.222222222</v>
      </c>
    </row>
    <row r="3104">
      <c r="A3104" s="2" t="s">
        <v>6688</v>
      </c>
      <c r="B3104" s="1" t="s">
        <v>6689</v>
      </c>
      <c r="C3104" s="5" t="str">
        <f>IFERROR(__xludf.DUMMYFUNCTION("REGEXREPLACE(B3104, ""[[:punct:]]"", """")"),"Me look at this burger I’m eating
Leftists I hope you die httpstcoqA9D0rG6Wk")</f>
        <v>Me look at this burger I’m eating
Leftists I hope you die httpstcoqA9D0rG6Wk</v>
      </c>
      <c r="D3104" s="7">
        <f>IFERROR(__xludf.DUMMYFUNCTION("LEN(REGEXREPLACE(C3104, ""[[:punct:]]"", """"))"),77.0)</f>
        <v>77</v>
      </c>
      <c r="E3104" s="7">
        <f>IFERROR(__xludf.DUMMYFUNCTION("COUNTA(SPLIT(REGEXREPLACE(C3104, ""[[:punct:]]"", """"), "" ""))"),12.0)</f>
        <v>12</v>
      </c>
      <c r="F3104" s="8">
        <f t="shared" si="1"/>
        <v>6.416666667</v>
      </c>
    </row>
    <row r="3105">
      <c r="A3105" s="2" t="s">
        <v>6691</v>
      </c>
      <c r="B3105" s="1" t="s">
        <v>6692</v>
      </c>
      <c r="C3105" s="5" t="str">
        <f>IFERROR(__xludf.DUMMYFUNCTION("REGEXREPLACE(B3105, ""[[:punct:]]"", """")"),"jimmypagelola 😋")</f>
        <v>jimmypagelola 😋</v>
      </c>
      <c r="D3105" s="7">
        <f>IFERROR(__xludf.DUMMYFUNCTION("LEN(REGEXREPLACE(C3105, ""[[:punct:]]"", """"))"),16.0)</f>
        <v>16</v>
      </c>
      <c r="E3105" s="7">
        <f>IFERROR(__xludf.DUMMYFUNCTION("COUNTA(SPLIT(REGEXREPLACE(C3105, ""[[:punct:]]"", """"), "" ""))"),2.0)</f>
        <v>2</v>
      </c>
      <c r="F3105" s="8">
        <f t="shared" si="1"/>
        <v>8</v>
      </c>
    </row>
    <row r="3106">
      <c r="A3106" s="2" t="s">
        <v>6693</v>
      </c>
      <c r="B3106" s="1" t="s">
        <v>6694</v>
      </c>
      <c r="C3106" s="5" t="str">
        <f>IFERROR(__xludf.DUMMYFUNCTION("REGEXREPLACE(B3106, ""[[:punct:]]"", """")"),"“Misinformed hatred” is pointing out the biological fact that this is a dude")</f>
        <v>“Misinformed hatred” is pointing out the biological fact that this is a dude</v>
      </c>
      <c r="D3106" s="7">
        <f>IFERROR(__xludf.DUMMYFUNCTION("LEN(REGEXREPLACE(C3106, ""[[:punct:]]"", """"))"),76.0)</f>
        <v>76</v>
      </c>
      <c r="E3106" s="7">
        <f>IFERROR(__xludf.DUMMYFUNCTION("COUNTA(SPLIT(REGEXREPLACE(C3106, ""[[:punct:]]"", """"), "" ""))"),13.0)</f>
        <v>13</v>
      </c>
      <c r="F3106" s="8">
        <f t="shared" si="1"/>
        <v>5.846153846</v>
      </c>
    </row>
    <row r="3107">
      <c r="A3107" s="2" t="s">
        <v>6695</v>
      </c>
      <c r="B3107" s="1" t="s">
        <v>6696</v>
      </c>
      <c r="C3107" s="5" t="str">
        <f>IFERROR(__xludf.DUMMYFUNCTION("REGEXREPLACE(B3107, ""[[:punct:]]"", """")"),"No you weren’t… literally nobody believes this")</f>
        <v>No you weren’t… literally nobody believes this</v>
      </c>
      <c r="D3107" s="7">
        <f>IFERROR(__xludf.DUMMYFUNCTION("LEN(REGEXREPLACE(C3107, ""[[:punct:]]"", """"))"),46.0)</f>
        <v>46</v>
      </c>
      <c r="E3107" s="7">
        <f>IFERROR(__xludf.DUMMYFUNCTION("COUNTA(SPLIT(REGEXREPLACE(C3107, ""[[:punct:]]"", """"), "" ""))"),7.0)</f>
        <v>7</v>
      </c>
      <c r="F3107" s="8">
        <f t="shared" si="1"/>
        <v>6.571428571</v>
      </c>
    </row>
    <row r="3108">
      <c r="A3108" s="2" t="s">
        <v>6697</v>
      </c>
      <c r="B3108" s="1" t="s">
        <v>6698</v>
      </c>
      <c r="C3108" s="5" t="str">
        <f>IFERROR(__xludf.DUMMYFUNCTION("REGEXREPLACE(B3108, ""[[:punct:]]"", """")"),"HilzFuld libsoftiktok elonmusk Great to meet you Hillel")</f>
        <v>HilzFuld libsoftiktok elonmusk Great to meet you Hillel</v>
      </c>
      <c r="D3108" s="7">
        <f>IFERROR(__xludf.DUMMYFUNCTION("LEN(REGEXREPLACE(C3108, ""[[:punct:]]"", """"))"),55.0)</f>
        <v>55</v>
      </c>
      <c r="E3108" s="7">
        <f>IFERROR(__xludf.DUMMYFUNCTION("COUNTA(SPLIT(REGEXREPLACE(C3108, ""[[:punct:]]"", """"), "" ""))"),8.0)</f>
        <v>8</v>
      </c>
      <c r="F3108" s="8">
        <f t="shared" si="1"/>
        <v>6.875</v>
      </c>
    </row>
    <row r="3109">
      <c r="A3109" s="2" t="s">
        <v>6699</v>
      </c>
      <c r="B3109" s="1" t="s">
        <v>6700</v>
      </c>
      <c r="C3109" s="5" t="str">
        <f>IFERROR(__xludf.DUMMYFUNCTION("REGEXREPLACE(B3109, ""[[:punct:]]"", """")"),"Anyone paying attention knew this was the goal… believe them when they tell you who they are")</f>
        <v>Anyone paying attention knew this was the goal… believe them when they tell you who they are</v>
      </c>
      <c r="D3109" s="7">
        <f>IFERROR(__xludf.DUMMYFUNCTION("LEN(REGEXREPLACE(C3109, ""[[:punct:]]"", """"))"),92.0)</f>
        <v>92</v>
      </c>
      <c r="E3109" s="7">
        <f>IFERROR(__xludf.DUMMYFUNCTION("COUNTA(SPLIT(REGEXREPLACE(C3109, ""[[:punct:]]"", """"), "" ""))"),17.0)</f>
        <v>17</v>
      </c>
      <c r="F3109" s="8">
        <f t="shared" si="1"/>
        <v>5.411764706</v>
      </c>
    </row>
    <row r="3110">
      <c r="A3110" s="2" t="s">
        <v>6701</v>
      </c>
      <c r="B3110" s="1" t="s">
        <v>6702</v>
      </c>
      <c r="C3110" s="5" t="str">
        <f>IFERROR(__xludf.DUMMYFUNCTION("REGEXREPLACE(B3110, ""[[:punct:]]"", """")"),"HilzFuld libsoftiktok elonmusk Was great to meet you Hillel")</f>
        <v>HilzFuld libsoftiktok elonmusk Was great to meet you Hillel</v>
      </c>
      <c r="D3110" s="7">
        <f>IFERROR(__xludf.DUMMYFUNCTION("LEN(REGEXREPLACE(C3110, ""[[:punct:]]"", """"))"),59.0)</f>
        <v>59</v>
      </c>
      <c r="E3110" s="7">
        <f>IFERROR(__xludf.DUMMYFUNCTION("COUNTA(SPLIT(REGEXREPLACE(C3110, ""[[:punct:]]"", """"), "" ""))"),9.0)</f>
        <v>9</v>
      </c>
      <c r="F3110" s="8">
        <f t="shared" si="1"/>
        <v>6.555555556</v>
      </c>
    </row>
    <row r="3111">
      <c r="A3111" s="2" t="s">
        <v>6703</v>
      </c>
      <c r="B3111" s="1" t="s">
        <v>6704</v>
      </c>
      <c r="C3111" s="5" t="str">
        <f>IFERROR(__xludf.DUMMYFUNCTION("REGEXREPLACE(B3111, ""[[:punct:]]"", """")"),"Interesting…")</f>
        <v>Interesting…</v>
      </c>
      <c r="D3111" s="7">
        <f>IFERROR(__xludf.DUMMYFUNCTION("LEN(REGEXREPLACE(C3111, ""[[:punct:]]"", """"))"),12.0)</f>
        <v>12</v>
      </c>
      <c r="E3111" s="7">
        <f>IFERROR(__xludf.DUMMYFUNCTION("COUNTA(SPLIT(REGEXREPLACE(C3111, ""[[:punct:]]"", """"), "" ""))"),1.0)</f>
        <v>1</v>
      </c>
      <c r="F3111" s="8">
        <f t="shared" si="1"/>
        <v>12</v>
      </c>
    </row>
    <row r="3112">
      <c r="A3112" s="2" t="s">
        <v>6705</v>
      </c>
      <c r="B3112" s="1" t="s">
        <v>6706</v>
      </c>
      <c r="C3112" s="5" t="str">
        <f>IFERROR(__xludf.DUMMYFUNCTION("REGEXREPLACE(B3112, ""[[:punct:]]"", """")"),"I found the cutest little coffee shop in Tel Aviv 🥰 httpstcoB0LSPCn8Ap")</f>
        <v>I found the cutest little coffee shop in Tel Aviv 🥰 httpstcoB0LSPCn8Ap</v>
      </c>
      <c r="D3112" s="7">
        <f>IFERROR(__xludf.DUMMYFUNCTION("LEN(REGEXREPLACE(C3112, ""[[:punct:]]"", """"))"),71.0)</f>
        <v>71</v>
      </c>
      <c r="E3112" s="7">
        <f>IFERROR(__xludf.DUMMYFUNCTION("COUNTA(SPLIT(REGEXREPLACE(C3112, ""[[:punct:]]"", """"), "" ""))"),12.0)</f>
        <v>12</v>
      </c>
      <c r="F3112" s="8">
        <f t="shared" si="1"/>
        <v>5.916666667</v>
      </c>
    </row>
    <row r="3113">
      <c r="A3113" s="2" t="s">
        <v>6708</v>
      </c>
      <c r="B3113" s="1" t="s">
        <v>6709</v>
      </c>
      <c r="C3113" s="5" t="str">
        <f>IFERROR(__xludf.DUMMYFUNCTION("REGEXREPLACE(B3113, ""[[:punct:]]"", """")"),"Imagine eating this good
📍Sorento in Rishon Lezion httpstcowd3ILaQJgT")</f>
        <v>Imagine eating this good
📍Sorento in Rishon Lezion httpstcowd3ILaQJgT</v>
      </c>
      <c r="D3113" s="7">
        <f>IFERROR(__xludf.DUMMYFUNCTION("LEN(REGEXREPLACE(C3113, ""[[:punct:]]"", """"))"),71.0)</f>
        <v>71</v>
      </c>
      <c r="E3113" s="7">
        <f>IFERROR(__xludf.DUMMYFUNCTION("COUNTA(SPLIT(REGEXREPLACE(C3113, ""[[:punct:]]"", """"), "" ""))"),8.0)</f>
        <v>8</v>
      </c>
      <c r="F3113" s="8">
        <f t="shared" si="1"/>
        <v>8.875</v>
      </c>
    </row>
    <row r="3114">
      <c r="A3114" s="2" t="s">
        <v>6711</v>
      </c>
      <c r="B3114" s="1" t="s">
        <v>6712</v>
      </c>
      <c r="C3114" s="5" t="str">
        <f>IFERROR(__xludf.DUMMYFUNCTION("REGEXREPLACE(B3114, ""[[:punct:]]"", """")"),"jacktronprime elonmusk sparklingruby JordanBrace8 Welcome back")</f>
        <v>jacktronprime elonmusk sparklingruby JordanBrace8 Welcome back</v>
      </c>
      <c r="D3114" s="7">
        <f>IFERROR(__xludf.DUMMYFUNCTION("LEN(REGEXREPLACE(C3114, ""[[:punct:]]"", """"))"),62.0)</f>
        <v>62</v>
      </c>
      <c r="E3114" s="7">
        <f>IFERROR(__xludf.DUMMYFUNCTION("COUNTA(SPLIT(REGEXREPLACE(C3114, ""[[:punct:]]"", """"), "" ""))"),6.0)</f>
        <v>6</v>
      </c>
      <c r="F3114" s="8">
        <f t="shared" si="1"/>
        <v>10.33333333</v>
      </c>
    </row>
    <row r="3115">
      <c r="A3115" s="2" t="s">
        <v>6713</v>
      </c>
      <c r="B3115" s="1" t="s">
        <v>6714</v>
      </c>
      <c r="C3115" s="5" t="str">
        <f>IFERROR(__xludf.DUMMYFUNCTION("REGEXREPLACE(B3115, ""[[:punct:]]"", """")"),"alx It’s raw…")</f>
        <v>alx It’s raw…</v>
      </c>
      <c r="D3115" s="7">
        <f>IFERROR(__xludf.DUMMYFUNCTION("LEN(REGEXREPLACE(C3115, ""[[:punct:]]"", """"))"),13.0)</f>
        <v>13</v>
      </c>
      <c r="E3115" s="7">
        <f>IFERROR(__xludf.DUMMYFUNCTION("COUNTA(SPLIT(REGEXREPLACE(C3115, ""[[:punct:]]"", """"), "" ""))"),3.0)</f>
        <v>3</v>
      </c>
      <c r="F3115" s="8">
        <f t="shared" si="1"/>
        <v>4.333333333</v>
      </c>
    </row>
    <row r="3116">
      <c r="A3116" s="2" t="s">
        <v>6715</v>
      </c>
      <c r="B3116" s="1" t="s">
        <v>6716</v>
      </c>
      <c r="C3116" s="5" t="str">
        <f>IFERROR(__xludf.DUMMYFUNCTION("REGEXREPLACE(B3116, ""[[:punct:]]"", """")"),"shlomogutwein Oh that sounds good")</f>
        <v>shlomogutwein Oh that sounds good</v>
      </c>
      <c r="D3116" s="7">
        <f>IFERROR(__xludf.DUMMYFUNCTION("LEN(REGEXREPLACE(C3116, ""[[:punct:]]"", """"))"),33.0)</f>
        <v>33</v>
      </c>
      <c r="E3116" s="7">
        <f>IFERROR(__xludf.DUMMYFUNCTION("COUNTA(SPLIT(REGEXREPLACE(C3116, ""[[:punct:]]"", """"), "" ""))"),5.0)</f>
        <v>5</v>
      </c>
      <c r="F3116" s="8">
        <f t="shared" si="1"/>
        <v>6.6</v>
      </c>
    </row>
    <row r="3117">
      <c r="A3117" s="2" t="s">
        <v>6717</v>
      </c>
      <c r="B3117" s="1" t="s">
        <v>6718</v>
      </c>
      <c r="C3117" s="5" t="str">
        <f>IFERROR(__xludf.DUMMYFUNCTION("REGEXREPLACE(B3117, ""[[:punct:]]"", """")"),"JebraFaushay 😋")</f>
        <v>JebraFaushay 😋</v>
      </c>
      <c r="D3117" s="7">
        <f>IFERROR(__xludf.DUMMYFUNCTION("LEN(REGEXREPLACE(C3117, ""[[:punct:]]"", """"))"),15.0)</f>
        <v>15</v>
      </c>
      <c r="E3117" s="7">
        <f>IFERROR(__xludf.DUMMYFUNCTION("COUNTA(SPLIT(REGEXREPLACE(C3117, ""[[:punct:]]"", """"), "" ""))"),2.0)</f>
        <v>2</v>
      </c>
      <c r="F3117" s="8">
        <f t="shared" si="1"/>
        <v>7.5</v>
      </c>
    </row>
    <row r="3118">
      <c r="A3118" s="2" t="s">
        <v>6719</v>
      </c>
      <c r="B3118" s="1" t="s">
        <v>6720</v>
      </c>
      <c r="C3118" s="5" t="str">
        <f>IFERROR(__xludf.DUMMYFUNCTION("REGEXREPLACE(B3118, ""[[:punct:]]"", """")"),"RedsRepair95 That looks delicious")</f>
        <v>RedsRepair95 That looks delicious</v>
      </c>
      <c r="D3118" s="7">
        <f>IFERROR(__xludf.DUMMYFUNCTION("LEN(REGEXREPLACE(C3118, ""[[:punct:]]"", """"))"),33.0)</f>
        <v>33</v>
      </c>
      <c r="E3118" s="7">
        <f>IFERROR(__xludf.DUMMYFUNCTION("COUNTA(SPLIT(REGEXREPLACE(C3118, ""[[:punct:]]"", """"), "" ""))"),4.0)</f>
        <v>4</v>
      </c>
      <c r="F3118" s="8">
        <f t="shared" si="1"/>
        <v>8.25</v>
      </c>
    </row>
    <row r="3119">
      <c r="A3119" s="2" t="s">
        <v>6721</v>
      </c>
      <c r="B3119" s="1" t="s">
        <v>6722</v>
      </c>
      <c r="C3119" s="5" t="str">
        <f>IFERROR(__xludf.DUMMYFUNCTION("REGEXREPLACE(B3119, ""[[:punct:]]"", """")"),"The community notes and monetization needs a lot more transparency I’ve been calling for more transparency on monetization for a long time I think there’s many more layers to it and Elon has said he’s working on it You should definitely get your money if "&amp;"you had ads on your account during the last pay period It’s not right to hold that back and demonetize you the day before payouts")</f>
        <v>The community notes and monetization needs a lot more transparency I’ve been calling for more transparency on monetization for a long time I think there’s many more layers to it and Elon has said he’s working on it You should definitely get your money if you had ads on your account during the last pay period It’s not right to hold that back and demonetize you the day before payouts</v>
      </c>
      <c r="D3119" s="7">
        <f>IFERROR(__xludf.DUMMYFUNCTION("LEN(REGEXREPLACE(C3119, ""[[:punct:]]"", """"))"),384.0)</f>
        <v>384</v>
      </c>
      <c r="E3119" s="7">
        <f>IFERROR(__xludf.DUMMYFUNCTION("COUNTA(SPLIT(REGEXREPLACE(C3119, ""[[:punct:]]"", """"), "" ""))"),70.0)</f>
        <v>70</v>
      </c>
      <c r="F3119" s="8">
        <f t="shared" si="1"/>
        <v>5.485714286</v>
      </c>
    </row>
    <row r="3120">
      <c r="A3120" s="2" t="s">
        <v>6723</v>
      </c>
      <c r="B3120" s="1" t="s">
        <v>6724</v>
      </c>
      <c r="C3120" s="5" t="str">
        <f>IFERROR(__xludf.DUMMYFUNCTION("REGEXREPLACE(B3120, ""[[:punct:]]"", """")"),"Cc alx")</f>
        <v>Cc alx</v>
      </c>
      <c r="D3120" s="7">
        <f>IFERROR(__xludf.DUMMYFUNCTION("LEN(REGEXREPLACE(C3120, ""[[:punct:]]"", """"))"),6.0)</f>
        <v>6</v>
      </c>
      <c r="E3120" s="7">
        <f>IFERROR(__xludf.DUMMYFUNCTION("COUNTA(SPLIT(REGEXREPLACE(C3120, ""[[:punct:]]"", """"), "" ""))"),2.0)</f>
        <v>2</v>
      </c>
      <c r="F3120" s="8">
        <f t="shared" si="1"/>
        <v>3</v>
      </c>
    </row>
    <row r="3121">
      <c r="A3121" s="2" t="s">
        <v>6725</v>
      </c>
      <c r="B3121" s="1" t="s">
        <v>6726</v>
      </c>
      <c r="C3121" s="5" t="str">
        <f>IFERROR(__xludf.DUMMYFUNCTION("REGEXREPLACE(B3121, ""[[:punct:]]"", """")"),"Imagine eating this good 🤤 
Agadir Bnei Brak Israel httpstcofB22v6tqZs")</f>
        <v>Imagine eating this good 🤤 
Agadir Bnei Brak Israel httpstcofB22v6tqZs</v>
      </c>
      <c r="D3121" s="7">
        <f>IFERROR(__xludf.DUMMYFUNCTION("LEN(REGEXREPLACE(C3121, ""[[:punct:]]"", """"))"),72.0)</f>
        <v>72</v>
      </c>
      <c r="E3121" s="7">
        <f>IFERROR(__xludf.DUMMYFUNCTION("COUNTA(SPLIT(REGEXREPLACE(C3121, ""[[:punct:]]"", """"), "" ""))"),10.0)</f>
        <v>10</v>
      </c>
      <c r="F3121" s="8">
        <f t="shared" si="1"/>
        <v>7.2</v>
      </c>
    </row>
    <row r="3122">
      <c r="A3122" s="2" t="s">
        <v>6728</v>
      </c>
      <c r="B3122" s="1" t="s">
        <v>6729</v>
      </c>
      <c r="C3122" s="5" t="str">
        <f>IFERROR(__xludf.DUMMYFUNCTION("REGEXREPLACE(B3122, ""[[:punct:]]"", """")"),"XVanFleet 🔥🔥🔥")</f>
        <v>XVanFleet 🔥🔥🔥</v>
      </c>
      <c r="D3122" s="7">
        <f>IFERROR(__xludf.DUMMYFUNCTION("LEN(REGEXREPLACE(C3122, ""[[:punct:]]"", """"))"),16.0)</f>
        <v>16</v>
      </c>
      <c r="E3122" s="7">
        <f>IFERROR(__xludf.DUMMYFUNCTION("COUNTA(SPLIT(REGEXREPLACE(C3122, ""[[:punct:]]"", """"), "" ""))"),2.0)</f>
        <v>2</v>
      </c>
      <c r="F3122" s="8">
        <f t="shared" si="1"/>
        <v>8</v>
      </c>
    </row>
    <row r="3123">
      <c r="A3123" s="2" t="s">
        <v>6730</v>
      </c>
      <c r="B3123" s="1" t="s">
        <v>6731</v>
      </c>
      <c r="C3123" s="5" t="str">
        <f>IFERROR(__xludf.DUMMYFUNCTION("REGEXREPLACE(B3123, ""[[:punct:]]"", """")"),"elonmusk jacktronprime Thanks Elon Appreciate it")</f>
        <v>elonmusk jacktronprime Thanks Elon Appreciate it</v>
      </c>
      <c r="D3123" s="7">
        <f>IFERROR(__xludf.DUMMYFUNCTION("LEN(REGEXREPLACE(C3123, ""[[:punct:]]"", """"))"),48.0)</f>
        <v>48</v>
      </c>
      <c r="E3123" s="7">
        <f>IFERROR(__xludf.DUMMYFUNCTION("COUNTA(SPLIT(REGEXREPLACE(C3123, ""[[:punct:]]"", """"), "" ""))"),6.0)</f>
        <v>6</v>
      </c>
      <c r="F3123" s="8">
        <f t="shared" si="1"/>
        <v>8</v>
      </c>
    </row>
    <row r="3124">
      <c r="A3124" s="2" t="s">
        <v>6732</v>
      </c>
      <c r="B3124" s="1" t="s">
        <v>6733</v>
      </c>
      <c r="C3124" s="5" t="str">
        <f>IFERROR(__xludf.DUMMYFUNCTION("REGEXREPLACE(B3124, ""[[:punct:]]"", """")"),"Hi elonmusk yesterday jacktronprime had a viral thread exposing the pipe bomb story on Jan 6 Today he was suspended Can you please look into this httpstcohNRyip0E0i")</f>
        <v>Hi elonmusk yesterday jacktronprime had a viral thread exposing the pipe bomb story on Jan 6 Today he was suspended Can you please look into this httpstcohNRyip0E0i</v>
      </c>
      <c r="D3124" s="7">
        <f>IFERROR(__xludf.DUMMYFUNCTION("LEN(REGEXREPLACE(C3124, ""[[:punct:]]"", """"))"),164.0)</f>
        <v>164</v>
      </c>
      <c r="E3124" s="7">
        <f>IFERROR(__xludf.DUMMYFUNCTION("COUNTA(SPLIT(REGEXREPLACE(C3124, ""[[:punct:]]"", """"), "" ""))"),27.0)</f>
        <v>27</v>
      </c>
      <c r="F3124" s="8">
        <f t="shared" si="1"/>
        <v>6.074074074</v>
      </c>
    </row>
    <row r="3125">
      <c r="A3125" s="2" t="s">
        <v>6735</v>
      </c>
      <c r="B3125" s="1" t="s">
        <v>6736</v>
      </c>
      <c r="C3125" s="5" t="str">
        <f>IFERROR(__xludf.DUMMYFUNCTION("REGEXREPLACE(B3125, ""[[:punct:]]"", """")"),"stillgray Hmm")</f>
        <v>stillgray Hmm</v>
      </c>
      <c r="D3125" s="7">
        <f>IFERROR(__xludf.DUMMYFUNCTION("LEN(REGEXREPLACE(C3125, ""[[:punct:]]"", """"))"),13.0)</f>
        <v>13</v>
      </c>
      <c r="E3125" s="7">
        <f>IFERROR(__xludf.DUMMYFUNCTION("COUNTA(SPLIT(REGEXREPLACE(C3125, ""[[:punct:]]"", """"), "" ""))"),2.0)</f>
        <v>2</v>
      </c>
      <c r="F3125" s="8">
        <f t="shared" si="1"/>
        <v>6.5</v>
      </c>
    </row>
    <row r="3126">
      <c r="A3126" s="2" t="s">
        <v>6737</v>
      </c>
      <c r="B3126" s="1" t="s">
        <v>6738</v>
      </c>
      <c r="C3126" s="5" t="str">
        <f>IFERROR(__xludf.DUMMYFUNCTION("REGEXREPLACE(B3126, ""[[:punct:]]"", """")"),"Nuked by community notes httpstco6jU0k5oTxT")</f>
        <v>Nuked by community notes httpstco6jU0k5oTxT</v>
      </c>
      <c r="D3126" s="7">
        <f>IFERROR(__xludf.DUMMYFUNCTION("LEN(REGEXREPLACE(C3126, ""[[:punct:]]"", """"))"),43.0)</f>
        <v>43</v>
      </c>
      <c r="E3126" s="7">
        <f>IFERROR(__xludf.DUMMYFUNCTION("COUNTA(SPLIT(REGEXREPLACE(C3126, ""[[:punct:]]"", """"), "" ""))"),5.0)</f>
        <v>5</v>
      </c>
      <c r="F3126" s="8">
        <f t="shared" si="1"/>
        <v>8.6</v>
      </c>
    </row>
    <row r="3127">
      <c r="A3127" s="2" t="s">
        <v>6740</v>
      </c>
      <c r="B3127" s="1" t="s">
        <v>6741</v>
      </c>
      <c r="C3127" s="5" t="str">
        <f>IFERROR(__xludf.DUMMYFUNCTION("REGEXREPLACE(B3127, ""[[:punct:]]"", """")"),"REMINDER Not a single person has been held accountable yet for knowingly lying about covid and the vaccine and causing untold damage")</f>
        <v>REMINDER Not a single person has been held accountable yet for knowingly lying about covid and the vaccine and causing untold damage</v>
      </c>
      <c r="D3127" s="7">
        <f>IFERROR(__xludf.DUMMYFUNCTION("LEN(REGEXREPLACE(C3127, ""[[:punct:]]"", """"))"),132.0)</f>
        <v>132</v>
      </c>
      <c r="E3127" s="7">
        <f>IFERROR(__xludf.DUMMYFUNCTION("COUNTA(SPLIT(REGEXREPLACE(C3127, ""[[:punct:]]"", """"), "" ""))"),22.0)</f>
        <v>22</v>
      </c>
      <c r="F3127" s="8">
        <f t="shared" si="1"/>
        <v>6</v>
      </c>
    </row>
    <row r="3128">
      <c r="A3128" s="2" t="s">
        <v>6742</v>
      </c>
      <c r="B3128" s="1" t="s">
        <v>6743</v>
      </c>
      <c r="C3128" s="5" t="str">
        <f>IFERROR(__xludf.DUMMYFUNCTION("REGEXREPLACE(B3128, ""[[:punct:]]"", """")"),"If by “dream” you mean “nightmare” then yes thankfully it’s almost over")</f>
        <v>If by “dream” you mean “nightmare” then yes thankfully it’s almost over</v>
      </c>
      <c r="D3128" s="7">
        <f>IFERROR(__xludf.DUMMYFUNCTION("LEN(REGEXREPLACE(C3128, ""[[:punct:]]"", """"))"),71.0)</f>
        <v>71</v>
      </c>
      <c r="E3128" s="7">
        <f>IFERROR(__xludf.DUMMYFUNCTION("COUNTA(SPLIT(REGEXREPLACE(C3128, ""[[:punct:]]"", """"), "" ""))"),12.0)</f>
        <v>12</v>
      </c>
      <c r="F3128" s="8">
        <f t="shared" si="1"/>
        <v>5.916666667</v>
      </c>
    </row>
    <row r="3129">
      <c r="A3129" s="2" t="s">
        <v>6744</v>
      </c>
      <c r="B3129" s="1" t="s">
        <v>6745</v>
      </c>
      <c r="C3129" s="5" t="str">
        <f>IFERROR(__xludf.DUMMYFUNCTION("REGEXREPLACE(B3129, ""[[:punct:]]"", """")"),"The chair of Harvard’s new committee to fight antisemitism on campus is accused of being antisemitic 
You can’t make this up
httpstcoyttDinLJ14")</f>
        <v>The chair of Harvard’s new committee to fight antisemitism on campus is accused of being antisemitic 
You can’t make this up
httpstcoyttDinLJ14</v>
      </c>
      <c r="D3129" s="7">
        <f>IFERROR(__xludf.DUMMYFUNCTION("LEN(REGEXREPLACE(C3129, ""[[:punct:]]"", """"))"),144.0)</f>
        <v>144</v>
      </c>
      <c r="E3129" s="7">
        <f>IFERROR(__xludf.DUMMYFUNCTION("COUNTA(SPLIT(REGEXREPLACE(C3129, ""[[:punct:]]"", """"), "" ""))"),21.0)</f>
        <v>21</v>
      </c>
      <c r="F3129" s="8">
        <f t="shared" si="1"/>
        <v>6.857142857</v>
      </c>
    </row>
    <row r="3130">
      <c r="A3130" s="2" t="s">
        <v>6747</v>
      </c>
      <c r="B3130" s="1" t="s">
        <v>6748</v>
      </c>
      <c r="C3130" s="5" t="str">
        <f>IFERROR(__xludf.DUMMYFUNCTION("REGEXREPLACE(B3130, ""[[:punct:]]"", """")"),"That’s just a dude with nail polish")</f>
        <v>That’s just a dude with nail polish</v>
      </c>
      <c r="D3130" s="7">
        <f>IFERROR(__xludf.DUMMYFUNCTION("LEN(REGEXREPLACE(C3130, ""[[:punct:]]"", """"))"),35.0)</f>
        <v>35</v>
      </c>
      <c r="E3130" s="7">
        <f>IFERROR(__xludf.DUMMYFUNCTION("COUNTA(SPLIT(REGEXREPLACE(C3130, ""[[:punct:]]"", """"), "" ""))"),7.0)</f>
        <v>7</v>
      </c>
      <c r="F3130" s="8">
        <f t="shared" si="1"/>
        <v>5</v>
      </c>
    </row>
    <row r="3131">
      <c r="A3131" s="2" t="s">
        <v>6749</v>
      </c>
      <c r="B3131" s="1" t="s">
        <v>6750</v>
      </c>
      <c r="C3131" s="5" t="str">
        <f>IFERROR(__xludf.DUMMYFUNCTION("REGEXREPLACE(B3131, ""[[:punct:]]"", """")"),"OzraeliAvi ❤️")</f>
        <v>OzraeliAvi ❤️</v>
      </c>
      <c r="D3131" s="7">
        <f>IFERROR(__xludf.DUMMYFUNCTION("LEN(REGEXREPLACE(C3131, ""[[:punct:]]"", """"))"),13.0)</f>
        <v>13</v>
      </c>
      <c r="E3131" s="7">
        <f>IFERROR(__xludf.DUMMYFUNCTION("COUNTA(SPLIT(REGEXREPLACE(C3131, ""[[:punct:]]"", """"), "" ""))"),2.0)</f>
        <v>2</v>
      </c>
      <c r="F3131" s="8">
        <f t="shared" si="1"/>
        <v>6.5</v>
      </c>
    </row>
    <row r="3132">
      <c r="A3132" s="2" t="s">
        <v>6751</v>
      </c>
      <c r="B3132" s="1" t="s">
        <v>6752</v>
      </c>
      <c r="C3132" s="5" t="str">
        <f>IFERROR(__xludf.DUMMYFUNCTION("REGEXREPLACE(B3132, ""[[:punct:]]"", """")"),"bennyjohnson Interesting 🤔")</f>
        <v>bennyjohnson Interesting 🤔</v>
      </c>
      <c r="D3132" s="7">
        <f>IFERROR(__xludf.DUMMYFUNCTION("LEN(REGEXREPLACE(C3132, ""[[:punct:]]"", """"))"),27.0)</f>
        <v>27</v>
      </c>
      <c r="E3132" s="7">
        <f>IFERROR(__xludf.DUMMYFUNCTION("COUNTA(SPLIT(REGEXREPLACE(C3132, ""[[:punct:]]"", """"), "" ""))"),3.0)</f>
        <v>3</v>
      </c>
      <c r="F3132" s="8">
        <f t="shared" si="1"/>
        <v>9</v>
      </c>
    </row>
    <row r="3133">
      <c r="A3133" s="2" t="s">
        <v>6753</v>
      </c>
      <c r="B3133" s="1" t="s">
        <v>6754</v>
      </c>
      <c r="C3133" s="5" t="str">
        <f>IFERROR(__xludf.DUMMYFUNCTION("REGEXREPLACE(B3133, ""[[:punct:]]"", """")"),"PerryAbbasi2 Thanks")</f>
        <v>PerryAbbasi2 Thanks</v>
      </c>
      <c r="D3133" s="7">
        <f>IFERROR(__xludf.DUMMYFUNCTION("LEN(REGEXREPLACE(C3133, ""[[:punct:]]"", """"))"),19.0)</f>
        <v>19</v>
      </c>
      <c r="E3133" s="7">
        <f>IFERROR(__xludf.DUMMYFUNCTION("COUNTA(SPLIT(REGEXREPLACE(C3133, ""[[:punct:]]"", """"), "" ""))"),2.0)</f>
        <v>2</v>
      </c>
      <c r="F3133" s="8">
        <f t="shared" si="1"/>
        <v>9.5</v>
      </c>
    </row>
    <row r="3134">
      <c r="A3134" s="2" t="s">
        <v>6755</v>
      </c>
      <c r="B3134" s="1" t="s">
        <v>6756</v>
      </c>
      <c r="C3134" s="5" t="str">
        <f>IFERROR(__xludf.DUMMYFUNCTION("REGEXREPLACE(B3134, ""[[:punct:]]"", """")"),"Shabbat Shalom from the Holy Land httpstcodSODgYulTZ")</f>
        <v>Shabbat Shalom from the Holy Land httpstcodSODgYulTZ</v>
      </c>
      <c r="D3134" s="7">
        <f>IFERROR(__xludf.DUMMYFUNCTION("LEN(REGEXREPLACE(C3134, ""[[:punct:]]"", """"))"),52.0)</f>
        <v>52</v>
      </c>
      <c r="E3134" s="7">
        <f>IFERROR(__xludf.DUMMYFUNCTION("COUNTA(SPLIT(REGEXREPLACE(C3134, ""[[:punct:]]"", """"), "" ""))"),7.0)</f>
        <v>7</v>
      </c>
      <c r="F3134" s="8">
        <f t="shared" si="1"/>
        <v>7.428571429</v>
      </c>
    </row>
    <row r="3135">
      <c r="A3135" s="2" t="s">
        <v>6758</v>
      </c>
      <c r="B3135" s="1" t="s">
        <v>6759</v>
      </c>
      <c r="C3135" s="5" t="str">
        <f>IFERROR(__xludf.DUMMYFUNCTION("REGEXREPLACE(B3135, ""[[:punct:]]"", """")"),"Jules31415 ❤️")</f>
        <v>Jules31415 ❤️</v>
      </c>
      <c r="D3135" s="7">
        <f>IFERROR(__xludf.DUMMYFUNCTION("LEN(REGEXREPLACE(C3135, ""[[:punct:]]"", """"))"),13.0)</f>
        <v>13</v>
      </c>
      <c r="E3135" s="7">
        <f>IFERROR(__xludf.DUMMYFUNCTION("COUNTA(SPLIT(REGEXREPLACE(C3135, ""[[:punct:]]"", """"), "" ""))"),2.0)</f>
        <v>2</v>
      </c>
      <c r="F3135" s="8">
        <f t="shared" si="1"/>
        <v>6.5</v>
      </c>
    </row>
    <row r="3136">
      <c r="A3136" s="2" t="s">
        <v>6760</v>
      </c>
      <c r="B3136" s="1" t="s">
        <v>6761</v>
      </c>
      <c r="C3136" s="5" t="str">
        <f>IFERROR(__xludf.DUMMYFUNCTION("REGEXREPLACE(B3136, ""[[:punct:]]"", """")"),"It’s a beautiful day in Jerusalem ☀️ httpstcoBbjRlCUJxt")</f>
        <v>It’s a beautiful day in Jerusalem ☀️ httpstcoBbjRlCUJxt</v>
      </c>
      <c r="D3136" s="7">
        <f>IFERROR(__xludf.DUMMYFUNCTION("LEN(REGEXREPLACE(C3136, ""[[:punct:]]"", """"))"),55.0)</f>
        <v>55</v>
      </c>
      <c r="E3136" s="7">
        <f>IFERROR(__xludf.DUMMYFUNCTION("COUNTA(SPLIT(REGEXREPLACE(C3136, ""[[:punct:]]"", """"), "" ""))"),8.0)</f>
        <v>8</v>
      </c>
      <c r="F3136" s="8">
        <f t="shared" si="1"/>
        <v>6.875</v>
      </c>
    </row>
    <row r="3137">
      <c r="A3137" s="2" t="s">
        <v>6763</v>
      </c>
      <c r="B3137" s="1" t="s">
        <v>6764</v>
      </c>
      <c r="C3137" s="5" t="str">
        <f>IFERROR(__xludf.DUMMYFUNCTION("REGEXREPLACE(B3137, ""[[:punct:]]"", """")"),"Yet he’s not opposed to brutally dismembering babies in the womb")</f>
        <v>Yet he’s not opposed to brutally dismembering babies in the womb</v>
      </c>
      <c r="D3137" s="7">
        <f>IFERROR(__xludf.DUMMYFUNCTION("LEN(REGEXREPLACE(C3137, ""[[:punct:]]"", """"))"),64.0)</f>
        <v>64</v>
      </c>
      <c r="E3137" s="7">
        <f>IFERROR(__xludf.DUMMYFUNCTION("COUNTA(SPLIT(REGEXREPLACE(C3137, ""[[:punct:]]"", """"), "" ""))"),11.0)</f>
        <v>11</v>
      </c>
      <c r="F3137" s="8">
        <f t="shared" si="1"/>
        <v>5.818181818</v>
      </c>
    </row>
    <row r="3138">
      <c r="A3138" s="2" t="s">
        <v>6765</v>
      </c>
      <c r="B3138" s="1" t="s">
        <v>6766</v>
      </c>
      <c r="C3138" s="5" t="str">
        <f>IFERROR(__xludf.DUMMYFUNCTION("REGEXREPLACE(B3138, ""[[:punct:]]"", """")"),"VivekGRamaswamy I am deceased 🤣🤣🤣🤣🤣")</f>
        <v>VivekGRamaswamy I am deceased 🤣🤣🤣🤣🤣</v>
      </c>
      <c r="D3138" s="7">
        <f>IFERROR(__xludf.DUMMYFUNCTION("LEN(REGEXREPLACE(C3138, ""[[:punct:]]"", """"))"),40.0)</f>
        <v>40</v>
      </c>
      <c r="E3138" s="7">
        <f>IFERROR(__xludf.DUMMYFUNCTION("COUNTA(SPLIT(REGEXREPLACE(C3138, ""[[:punct:]]"", """"), "" ""))"),5.0)</f>
        <v>5</v>
      </c>
      <c r="F3138" s="8">
        <f t="shared" si="1"/>
        <v>8</v>
      </c>
    </row>
    <row r="3139">
      <c r="A3139" s="2" t="s">
        <v>6767</v>
      </c>
      <c r="B3139" s="1" t="s">
        <v>6768</v>
      </c>
      <c r="C3139" s="5" t="str">
        <f>IFERROR(__xludf.DUMMYFUNCTION("REGEXREPLACE(B3139, ""[[:punct:]]"", """")"),"Yesss 🔥 Stop the sexualization of kids in schools")</f>
        <v>Yesss 🔥 Stop the sexualization of kids in schools</v>
      </c>
      <c r="D3139" s="7">
        <f>IFERROR(__xludf.DUMMYFUNCTION("LEN(REGEXREPLACE(C3139, ""[[:punct:]]"", """"))"),50.0)</f>
        <v>50</v>
      </c>
      <c r="E3139" s="7">
        <f>IFERROR(__xludf.DUMMYFUNCTION("COUNTA(SPLIT(REGEXREPLACE(C3139, ""[[:punct:]]"", """"), "" ""))"),9.0)</f>
        <v>9</v>
      </c>
      <c r="F3139" s="8">
        <f t="shared" si="1"/>
        <v>5.555555556</v>
      </c>
    </row>
    <row r="3140">
      <c r="A3140" s="2" t="s">
        <v>6769</v>
      </c>
      <c r="B3140" s="1" t="s">
        <v>6770</v>
      </c>
      <c r="C3140" s="5" t="str">
        <f>IFERROR(__xludf.DUMMYFUNCTION("REGEXREPLACE(B3140, ""[[:punct:]]"", """")"),"Rightanglenews elonmusk Frustrating 😔")</f>
        <v>Rightanglenews elonmusk Frustrating 😔</v>
      </c>
      <c r="D3140" s="7">
        <f>IFERROR(__xludf.DUMMYFUNCTION("LEN(REGEXREPLACE(C3140, ""[[:punct:]]"", """"))"),38.0)</f>
        <v>38</v>
      </c>
      <c r="E3140" s="7">
        <f>IFERROR(__xludf.DUMMYFUNCTION("COUNTA(SPLIT(REGEXREPLACE(C3140, ""[[:punct:]]"", """"), "" ""))"),4.0)</f>
        <v>4</v>
      </c>
      <c r="F3140" s="8">
        <f t="shared" si="1"/>
        <v>9.5</v>
      </c>
    </row>
    <row r="3141">
      <c r="A3141" s="2" t="s">
        <v>6771</v>
      </c>
      <c r="B3141" s="1" t="s">
        <v>4451</v>
      </c>
      <c r="C3141" s="5" t="str">
        <f>IFERROR(__xludf.DUMMYFUNCTION("REGEXREPLACE(B3141, ""[[:punct:]]"", """")"),"MalcolmfleX48 👀")</f>
        <v>MalcolmfleX48 👀</v>
      </c>
      <c r="D3141" s="7">
        <f>IFERROR(__xludf.DUMMYFUNCTION("LEN(REGEXREPLACE(C3141, ""[[:punct:]]"", """"))"),16.0)</f>
        <v>16</v>
      </c>
      <c r="E3141" s="7">
        <f>IFERROR(__xludf.DUMMYFUNCTION("COUNTA(SPLIT(REGEXREPLACE(C3141, ""[[:punct:]]"", """"), "" ""))"),2.0)</f>
        <v>2</v>
      </c>
      <c r="F3141" s="8">
        <f t="shared" si="1"/>
        <v>8</v>
      </c>
    </row>
    <row r="3142">
      <c r="A3142" s="2" t="s">
        <v>6772</v>
      </c>
      <c r="B3142" s="1" t="s">
        <v>6773</v>
      </c>
      <c r="C3142" s="5" t="str">
        <f>IFERROR(__xludf.DUMMYFUNCTION("REGEXREPLACE(B3142, ""[[:punct:]]"", """")"),"TRHLofficial alx Literally was thinking of him as I posted this Also I’m a terrible food photographer and maybe he can give me tips 😃")</f>
        <v>TRHLofficial alx Literally was thinking of him as I posted this Also I’m a terrible food photographer and maybe he can give me tips 😃</v>
      </c>
      <c r="D3142" s="7">
        <f>IFERROR(__xludf.DUMMYFUNCTION("LEN(REGEXREPLACE(C3142, ""[[:punct:]]"", """"))"),134.0)</f>
        <v>134</v>
      </c>
      <c r="E3142" s="7">
        <f>IFERROR(__xludf.DUMMYFUNCTION("COUNTA(SPLIT(REGEXREPLACE(C3142, ""[[:punct:]]"", """"), "" ""))"),25.0)</f>
        <v>25</v>
      </c>
      <c r="F3142" s="8">
        <f t="shared" si="1"/>
        <v>5.36</v>
      </c>
    </row>
    <row r="3143">
      <c r="A3143" s="2" t="s">
        <v>6774</v>
      </c>
      <c r="B3143" s="1" t="s">
        <v>6775</v>
      </c>
      <c r="C3143" s="5" t="str">
        <f>IFERROR(__xludf.DUMMYFUNCTION("REGEXREPLACE(B3143, ""[[:punct:]]"", """")"),"MasteroftheTDS I wouldn’t know cuz I’ve only ever eaten kosher but I’ll take your word for it")</f>
        <v>MasteroftheTDS I wouldn’t know cuz I’ve only ever eaten kosher but I’ll take your word for it</v>
      </c>
      <c r="D3143" s="7">
        <f>IFERROR(__xludf.DUMMYFUNCTION("LEN(REGEXREPLACE(C3143, ""[[:punct:]]"", """"))"),93.0)</f>
        <v>93</v>
      </c>
      <c r="E3143" s="7">
        <f>IFERROR(__xludf.DUMMYFUNCTION("COUNTA(SPLIT(REGEXREPLACE(C3143, ""[[:punct:]]"", """"), "" ""))"),17.0)</f>
        <v>17</v>
      </c>
      <c r="F3143" s="8">
        <f t="shared" si="1"/>
        <v>5.470588235</v>
      </c>
    </row>
    <row r="3144">
      <c r="A3144" s="2" t="s">
        <v>6776</v>
      </c>
      <c r="B3144" s="1" t="s">
        <v>6777</v>
      </c>
      <c r="C3144" s="5" t="str">
        <f>IFERROR(__xludf.DUMMYFUNCTION("REGEXREPLACE(B3144, ""[[:punct:]]"", """")"),"Joy restaurant in Mamila  Jerusalem Imagine eating this good 1010 recommend httpstcoMv4JMEqFiK")</f>
        <v>Joy restaurant in Mamila  Jerusalem Imagine eating this good 1010 recommend httpstcoMv4JMEqFiK</v>
      </c>
      <c r="D3144" s="7">
        <f>IFERROR(__xludf.DUMMYFUNCTION("LEN(REGEXREPLACE(C3144, ""[[:punct:]]"", """"))"),94.0)</f>
        <v>94</v>
      </c>
      <c r="E3144" s="7">
        <f>IFERROR(__xludf.DUMMYFUNCTION("COUNTA(SPLIT(REGEXREPLACE(C3144, ""[[:punct:]]"", """"), "" ""))"),12.0)</f>
        <v>12</v>
      </c>
      <c r="F3144" s="8">
        <f t="shared" si="1"/>
        <v>7.833333333</v>
      </c>
    </row>
    <row r="3145">
      <c r="A3145" s="2" t="s">
        <v>6779</v>
      </c>
      <c r="B3145" s="1" t="s">
        <v>6780</v>
      </c>
      <c r="C3145" s="5" t="str">
        <f>IFERROR(__xludf.DUMMYFUNCTION("REGEXREPLACE(B3145, ""[[:punct:]]"", """")"),"stclairashley He has a great sense of humor")</f>
        <v>stclairashley He has a great sense of humor</v>
      </c>
      <c r="D3145" s="7">
        <f>IFERROR(__xludf.DUMMYFUNCTION("LEN(REGEXREPLACE(C3145, ""[[:punct:]]"", """"))"),43.0)</f>
        <v>43</v>
      </c>
      <c r="E3145" s="7">
        <f>IFERROR(__xludf.DUMMYFUNCTION("COUNTA(SPLIT(REGEXREPLACE(C3145, ""[[:punct:]]"", """"), "" ""))"),8.0)</f>
        <v>8</v>
      </c>
      <c r="F3145" s="8">
        <f t="shared" si="1"/>
        <v>5.375</v>
      </c>
    </row>
    <row r="3146">
      <c r="A3146" s="2" t="s">
        <v>6781</v>
      </c>
      <c r="B3146" s="1" t="s">
        <v>6782</v>
      </c>
      <c r="C3146" s="5" t="str">
        <f>IFERROR(__xludf.DUMMYFUNCTION("REGEXREPLACE(B3146, ""[[:punct:]]"", """")"),"DCDraino Awesome")</f>
        <v>DCDraino Awesome</v>
      </c>
      <c r="D3146" s="7">
        <f>IFERROR(__xludf.DUMMYFUNCTION("LEN(REGEXREPLACE(C3146, ""[[:punct:]]"", """"))"),16.0)</f>
        <v>16</v>
      </c>
      <c r="E3146" s="7">
        <f>IFERROR(__xludf.DUMMYFUNCTION("COUNTA(SPLIT(REGEXREPLACE(C3146, ""[[:punct:]]"", """"), "" ""))"),2.0)</f>
        <v>2</v>
      </c>
      <c r="F3146" s="8">
        <f t="shared" si="1"/>
        <v>8</v>
      </c>
    </row>
    <row r="3147">
      <c r="A3147" s="2" t="s">
        <v>6783</v>
      </c>
      <c r="B3147" s="1" t="s">
        <v>6784</v>
      </c>
      <c r="C3147" s="5" t="str">
        <f>IFERROR(__xludf.DUMMYFUNCTION("REGEXREPLACE(B3147, ""[[:punct:]]"", """")"),"domlucre It was a lot better under Trump")</f>
        <v>domlucre It was a lot better under Trump</v>
      </c>
      <c r="D3147" s="7">
        <f>IFERROR(__xludf.DUMMYFUNCTION("LEN(REGEXREPLACE(C3147, ""[[:punct:]]"", """"))"),40.0)</f>
        <v>40</v>
      </c>
      <c r="E3147" s="7">
        <f>IFERROR(__xludf.DUMMYFUNCTION("COUNTA(SPLIT(REGEXREPLACE(C3147, ""[[:punct:]]"", """"), "" ""))"),8.0)</f>
        <v>8</v>
      </c>
      <c r="F3147" s="8">
        <f t="shared" si="1"/>
        <v>5</v>
      </c>
    </row>
    <row r="3148">
      <c r="A3148" s="2" t="s">
        <v>6785</v>
      </c>
      <c r="B3148" s="1" t="s">
        <v>6786</v>
      </c>
      <c r="C3148" s="5" t="str">
        <f>IFERROR(__xludf.DUMMYFUNCTION("REGEXREPLACE(B3148, ""[[:punct:]]"", """")"),"People in Israel miss President Trump👇🏻 httpstcoAZbZz9v670")</f>
        <v>People in Israel miss President Trump👇🏻 httpstcoAZbZz9v670</v>
      </c>
      <c r="D3148" s="7">
        <f>IFERROR(__xludf.DUMMYFUNCTION("LEN(REGEXREPLACE(C3148, ""[[:punct:]]"", """"))"),60.0)</f>
        <v>60</v>
      </c>
      <c r="E3148" s="7">
        <f>IFERROR(__xludf.DUMMYFUNCTION("COUNTA(SPLIT(REGEXREPLACE(C3148, ""[[:punct:]]"", """"), "" ""))"),7.0)</f>
        <v>7</v>
      </c>
      <c r="F3148" s="8">
        <f t="shared" si="1"/>
        <v>8.571428571</v>
      </c>
    </row>
    <row r="3149">
      <c r="A3149" s="2" t="s">
        <v>6788</v>
      </c>
      <c r="B3149" s="1" t="s">
        <v>6789</v>
      </c>
      <c r="C3149" s="5" t="str">
        <f>IFERROR(__xludf.DUMMYFUNCTION("REGEXREPLACE(B3149, ""[[:punct:]]"", """")"),"MalcolmfleX48 lindayaX JackPosobiec NFTGOD RealAlexJones DavidSacks patrickbetdavid HumanEvents VivekGRamaswamy Oh wow")</f>
        <v>MalcolmfleX48 lindayaX JackPosobiec NFTGOD RealAlexJones DavidSacks patrickbetdavid HumanEvents VivekGRamaswamy Oh wow</v>
      </c>
      <c r="D3149" s="7">
        <f>IFERROR(__xludf.DUMMYFUNCTION("LEN(REGEXREPLACE(C3149, ""[[:punct:]]"", """"))"),118.0)</f>
        <v>118</v>
      </c>
      <c r="E3149" s="7">
        <f>IFERROR(__xludf.DUMMYFUNCTION("COUNTA(SPLIT(REGEXREPLACE(C3149, ""[[:punct:]]"", """"), "" ""))"),11.0)</f>
        <v>11</v>
      </c>
      <c r="F3149" s="8">
        <f t="shared" si="1"/>
        <v>10.72727273</v>
      </c>
    </row>
    <row r="3150">
      <c r="A3150" s="2" t="s">
        <v>6790</v>
      </c>
      <c r="B3150" s="1" t="s">
        <v>1583</v>
      </c>
      <c r="C3150" s="5" t="str">
        <f>IFERROR(__xludf.DUMMYFUNCTION("REGEXREPLACE(B3150, ""[[:punct:]]"", """")"),"🤣🤣🤣")</f>
        <v>🤣🤣🤣</v>
      </c>
      <c r="D3150" s="7">
        <f>IFERROR(__xludf.DUMMYFUNCTION("LEN(REGEXREPLACE(C3150, ""[[:punct:]]"", """"))"),6.0)</f>
        <v>6</v>
      </c>
      <c r="E3150" s="7">
        <f>IFERROR(__xludf.DUMMYFUNCTION("COUNTA(SPLIT(REGEXREPLACE(C3150, ""[[:punct:]]"", """"), "" ""))"),1.0)</f>
        <v>1</v>
      </c>
      <c r="F3150" s="8">
        <f t="shared" si="1"/>
        <v>6</v>
      </c>
    </row>
    <row r="3151">
      <c r="A3151" s="2" t="s">
        <v>6791</v>
      </c>
      <c r="B3151" s="1" t="s">
        <v>6792</v>
      </c>
      <c r="C3151" s="5" t="str">
        <f>IFERROR(__xludf.DUMMYFUNCTION("REGEXREPLACE(B3151, ""[[:punct:]]"", """")"),"Today is baby Kfir’s birthday He turned 1 in Hamas captivity I visited his home this week It was riddled in bullet holes
What kind of evil terrorist organization takes a BABY hostage And what kinds of evil people defend them
Bring him home now httpstcoH"&amp;"7nyk57aAD")</f>
        <v>Today is baby Kfir’s birthday He turned 1 in Hamas captivity I visited his home this week It was riddled in bullet holes
What kind of evil terrorist organization takes a BABY hostage And what kinds of evil people defend them
Bring him home now httpstcoH7nyk57aAD</v>
      </c>
      <c r="D3151" s="7">
        <f>IFERROR(__xludf.DUMMYFUNCTION("LEN(REGEXREPLACE(C3151, ""[[:punct:]]"", """"))"),264.0)</f>
        <v>264</v>
      </c>
      <c r="E3151" s="7">
        <f>IFERROR(__xludf.DUMMYFUNCTION("COUNTA(SPLIT(REGEXREPLACE(C3151, ""[[:punct:]]"", """"), "" ""))"),44.0)</f>
        <v>44</v>
      </c>
      <c r="F3151" s="8">
        <f t="shared" si="1"/>
        <v>6</v>
      </c>
    </row>
    <row r="3152">
      <c r="A3152" s="2" t="s">
        <v>6794</v>
      </c>
      <c r="B3152" s="1" t="s">
        <v>6795</v>
      </c>
      <c r="C3152" s="5" t="str">
        <f>IFERROR(__xludf.DUMMYFUNCTION("REGEXREPLACE(B3152, ""[[:punct:]]"", """")"),"HOLY SHIT")</f>
        <v>HOLY SHIT</v>
      </c>
      <c r="D3152" s="7">
        <f>IFERROR(__xludf.DUMMYFUNCTION("LEN(REGEXREPLACE(C3152, ""[[:punct:]]"", """"))"),9.0)</f>
        <v>9</v>
      </c>
      <c r="E3152" s="7">
        <f>IFERROR(__xludf.DUMMYFUNCTION("COUNTA(SPLIT(REGEXREPLACE(C3152, ""[[:punct:]]"", """"), "" ""))"),2.0)</f>
        <v>2</v>
      </c>
      <c r="F3152" s="8">
        <f t="shared" si="1"/>
        <v>4.5</v>
      </c>
    </row>
    <row r="3153">
      <c r="A3153" s="2" t="s">
        <v>6796</v>
      </c>
      <c r="B3153" s="1" t="s">
        <v>6797</v>
      </c>
      <c r="C3153" s="5" t="str">
        <f>IFERROR(__xludf.DUMMYFUNCTION("REGEXREPLACE(B3153, ""[[:punct:]]"", """")"),"This is a sewer pipe that Hamas turned into a rocket carrier to transport rockets Each one has a serial number and date The most recent one was made in July of 2023
They ripped up sewer pipes in Gaza for their terrorist activities httpstcoSnvrlS59Fh")</f>
        <v>This is a sewer pipe that Hamas turned into a rocket carrier to transport rockets Each one has a serial number and date The most recent one was made in July of 2023
They ripped up sewer pipes in Gaza for their terrorist activities httpstcoSnvrlS59Fh</v>
      </c>
      <c r="D3153" s="7">
        <f>IFERROR(__xludf.DUMMYFUNCTION("LEN(REGEXREPLACE(C3153, ""[[:punct:]]"", """"))"),250.0)</f>
        <v>250</v>
      </c>
      <c r="E3153" s="7">
        <f>IFERROR(__xludf.DUMMYFUNCTION("COUNTA(SPLIT(REGEXREPLACE(C3153, ""[[:punct:]]"", """"), "" ""))"),44.0)</f>
        <v>44</v>
      </c>
      <c r="F3153" s="8">
        <f t="shared" si="1"/>
        <v>5.681818182</v>
      </c>
    </row>
    <row r="3154">
      <c r="A3154" s="2" t="s">
        <v>6799</v>
      </c>
      <c r="B3154" s="1" t="s">
        <v>6800</v>
      </c>
      <c r="C3154" s="5" t="str">
        <f>IFERROR(__xludf.DUMMYFUNCTION("REGEXREPLACE(B3154, ""[[:punct:]]"", """")"),"There are still 5 American citizens currently being held hostage by a terrorist organization You barely hear about this from the media")</f>
        <v>There are still 5 American citizens currently being held hostage by a terrorist organization You barely hear about this from the media</v>
      </c>
      <c r="D3154" s="7">
        <f>IFERROR(__xludf.DUMMYFUNCTION("LEN(REGEXREPLACE(C3154, ""[[:punct:]]"", """"))"),134.0)</f>
        <v>134</v>
      </c>
      <c r="E3154" s="7">
        <f>IFERROR(__xludf.DUMMYFUNCTION("COUNTA(SPLIT(REGEXREPLACE(C3154, ""[[:punct:]]"", """"), "" ""))"),22.0)</f>
        <v>22</v>
      </c>
      <c r="F3154" s="8">
        <f t="shared" si="1"/>
        <v>6.090909091</v>
      </c>
    </row>
    <row r="3155">
      <c r="A3155" s="2" t="s">
        <v>6801</v>
      </c>
      <c r="B3155" s="1" t="s">
        <v>6802</v>
      </c>
      <c r="C3155" s="5" t="str">
        <f>IFERROR(__xludf.DUMMYFUNCTION("REGEXREPLACE(B3155, ""[[:punct:]]"", """")"),"MsMelChen They have no interest in the truth")</f>
        <v>MsMelChen They have no interest in the truth</v>
      </c>
      <c r="D3155" s="7">
        <f>IFERROR(__xludf.DUMMYFUNCTION("LEN(REGEXREPLACE(C3155, ""[[:punct:]]"", """"))"),44.0)</f>
        <v>44</v>
      </c>
      <c r="E3155" s="7">
        <f>IFERROR(__xludf.DUMMYFUNCTION("COUNTA(SPLIT(REGEXREPLACE(C3155, ""[[:punct:]]"", """"), "" ""))"),8.0)</f>
        <v>8</v>
      </c>
      <c r="F3155" s="8">
        <f t="shared" si="1"/>
        <v>5.5</v>
      </c>
    </row>
    <row r="3156">
      <c r="A3156" s="2" t="s">
        <v>6803</v>
      </c>
      <c r="B3156" s="1" t="s">
        <v>6804</v>
      </c>
      <c r="C3156" s="5" t="str">
        <f>IFERROR(__xludf.DUMMYFUNCTION("REGEXREPLACE(B3156, ""[[:punct:]]"", """")"),"RepAdamSchiff just deleted this tweet")</f>
        <v>RepAdamSchiff just deleted this tweet</v>
      </c>
      <c r="D3156" s="7">
        <f>IFERROR(__xludf.DUMMYFUNCTION("LEN(REGEXREPLACE(C3156, ""[[:punct:]]"", """"))"),37.0)</f>
        <v>37</v>
      </c>
      <c r="E3156" s="7">
        <f>IFERROR(__xludf.DUMMYFUNCTION("COUNTA(SPLIT(REGEXREPLACE(C3156, ""[[:punct:]]"", """"), "" ""))"),5.0)</f>
        <v>5</v>
      </c>
      <c r="F3156" s="8">
        <f t="shared" si="1"/>
        <v>7.4</v>
      </c>
    </row>
    <row r="3157">
      <c r="A3157" s="2" t="s">
        <v>6805</v>
      </c>
      <c r="B3157" s="1" t="s">
        <v>6806</v>
      </c>
      <c r="C3157" s="5" t="str">
        <f>IFERROR(__xludf.DUMMYFUNCTION("REGEXREPLACE(B3157, ""[[:punct:]]"", """")"),"I heard a firsthand account from a soldier who came to Kfar Aza on Oct 7th He found a dead naked woman She had blood dripping from between her legs There was semen on her body She was violently gangraped by Hamas terrorists Demonic barbaric monsters")</f>
        <v>I heard a firsthand account from a soldier who came to Kfar Aza on Oct 7th He found a dead naked woman She had blood dripping from between her legs There was semen on her body She was violently gangraped by Hamas terrorists Demonic barbaric monsters</v>
      </c>
      <c r="D3157" s="7">
        <f>IFERROR(__xludf.DUMMYFUNCTION("LEN(REGEXREPLACE(C3157, ""[[:punct:]]"", """"))"),249.0)</f>
        <v>249</v>
      </c>
      <c r="E3157" s="7">
        <f>IFERROR(__xludf.DUMMYFUNCTION("COUNTA(SPLIT(REGEXREPLACE(C3157, ""[[:punct:]]"", """"), "" ""))"),46.0)</f>
        <v>46</v>
      </c>
      <c r="F3157" s="8">
        <f t="shared" si="1"/>
        <v>5.413043478</v>
      </c>
    </row>
    <row r="3158">
      <c r="A3158" s="2" t="s">
        <v>6807</v>
      </c>
      <c r="B3158" s="1" t="s">
        <v>6808</v>
      </c>
      <c r="C3158" s="5" t="str">
        <f>IFERROR(__xludf.DUMMYFUNCTION("REGEXREPLACE(B3158, ""[[:punct:]]"", """")"),"jacktronprime Love dbongino  Always explains it so well and to the point")</f>
        <v>jacktronprime Love dbongino  Always explains it so well and to the point</v>
      </c>
      <c r="D3158" s="7">
        <f>IFERROR(__xludf.DUMMYFUNCTION("LEN(REGEXREPLACE(C3158, ""[[:punct:]]"", """"))"),72.0)</f>
        <v>72</v>
      </c>
      <c r="E3158" s="7">
        <f>IFERROR(__xludf.DUMMYFUNCTION("COUNTA(SPLIT(REGEXREPLACE(C3158, ""[[:punct:]]"", """"), "" ""))"),12.0)</f>
        <v>12</v>
      </c>
      <c r="F3158" s="8">
        <f t="shared" si="1"/>
        <v>6</v>
      </c>
    </row>
    <row r="3159">
      <c r="A3159" s="2" t="s">
        <v>6809</v>
      </c>
      <c r="B3159" s="1" t="s">
        <v>6810</v>
      </c>
      <c r="C3159" s="5" t="str">
        <f>IFERROR(__xludf.DUMMYFUNCTION("REGEXREPLACE(B3159, ""[[:punct:]]"", """")"),"It’s 330am here in Israel and I can’t sleep I saw and heard some of the most horrific firsthand accounts of what Hamas did on Oct 7 It’s one thing to see videos and read about it on the news Seeing and hearing it in real life makes it much more real Hamas"&amp;" is barbaric I cannot understand how anyone defends them")</f>
        <v>It’s 330am here in Israel and I can’t sleep I saw and heard some of the most horrific firsthand accounts of what Hamas did on Oct 7 It’s one thing to see videos and read about it on the news Seeing and hearing it in real life makes it much more real Hamas is barbaric I cannot understand how anyone defends them</v>
      </c>
      <c r="D3159" s="7">
        <f>IFERROR(__xludf.DUMMYFUNCTION("LEN(REGEXREPLACE(C3159, ""[[:punct:]]"", """"))"),311.0)</f>
        <v>311</v>
      </c>
      <c r="E3159" s="7">
        <f>IFERROR(__xludf.DUMMYFUNCTION("COUNTA(SPLIT(REGEXREPLACE(C3159, ""[[:punct:]]"", """"), "" ""))"),62.0)</f>
        <v>62</v>
      </c>
      <c r="F3159" s="8">
        <f t="shared" si="1"/>
        <v>5.016129032</v>
      </c>
    </row>
    <row r="3160">
      <c r="A3160" s="2" t="s">
        <v>6811</v>
      </c>
      <c r="B3160" s="1" t="s">
        <v>6812</v>
      </c>
      <c r="C3160" s="5" t="str">
        <f>IFERROR(__xludf.DUMMYFUNCTION("REGEXREPLACE(B3160, ""[[:punct:]]"", """")"),"Very interesting indeed…")</f>
        <v>Very interesting indeed…</v>
      </c>
      <c r="D3160" s="7">
        <f>IFERROR(__xludf.DUMMYFUNCTION("LEN(REGEXREPLACE(C3160, ""[[:punct:]]"", """"))"),24.0)</f>
        <v>24</v>
      </c>
      <c r="E3160" s="7">
        <f>IFERROR(__xludf.DUMMYFUNCTION("COUNTA(SPLIT(REGEXREPLACE(C3160, ""[[:punct:]]"", """"), "" ""))"),3.0)</f>
        <v>3</v>
      </c>
      <c r="F3160" s="8">
        <f t="shared" si="1"/>
        <v>8</v>
      </c>
    </row>
    <row r="3161">
      <c r="A3161" s="2" t="s">
        <v>6813</v>
      </c>
      <c r="B3161" s="1" t="s">
        <v>6814</v>
      </c>
      <c r="C3161" s="5" t="str">
        <f>IFERROR(__xludf.DUMMYFUNCTION("REGEXREPLACE(B3161, ""[[:punct:]]"", """")"),"Only once you scroll ALLLLL the way down it mentions the shooter was nonbinary The media spent a week blaming this shooting on me and Matt Walsh In reality it was another case of LGBTQ violent extremism")</f>
        <v>Only once you scroll ALLLLL the way down it mentions the shooter was nonbinary The media spent a week blaming this shooting on me and Matt Walsh In reality it was another case of LGBTQ violent extremism</v>
      </c>
      <c r="D3161" s="7">
        <f>IFERROR(__xludf.DUMMYFUNCTION("LEN(REGEXREPLACE(C3161, ""[[:punct:]]"", """"))"),202.0)</f>
        <v>202</v>
      </c>
      <c r="E3161" s="7">
        <f>IFERROR(__xludf.DUMMYFUNCTION("COUNTA(SPLIT(REGEXREPLACE(C3161, ""[[:punct:]]"", """"), "" ""))"),37.0)</f>
        <v>37</v>
      </c>
      <c r="F3161" s="8">
        <f t="shared" si="1"/>
        <v>5.459459459</v>
      </c>
    </row>
    <row r="3162">
      <c r="A3162" s="2" t="s">
        <v>6815</v>
      </c>
      <c r="B3162" s="1" t="s">
        <v>6816</v>
      </c>
      <c r="C3162" s="5" t="str">
        <f>IFERROR(__xludf.DUMMYFUNCTION("REGEXREPLACE(B3162, ""[[:punct:]]"", """")"),"DemolishDEI")</f>
        <v>DemolishDEI</v>
      </c>
      <c r="D3162" s="7">
        <f>IFERROR(__xludf.DUMMYFUNCTION("LEN(REGEXREPLACE(C3162, ""[[:punct:]]"", """"))"),11.0)</f>
        <v>11</v>
      </c>
      <c r="E3162" s="7">
        <f>IFERROR(__xludf.DUMMYFUNCTION("COUNTA(SPLIT(REGEXREPLACE(C3162, ""[[:punct:]]"", """"), "" ""))"),1.0)</f>
        <v>1</v>
      </c>
      <c r="F3162" s="8">
        <f t="shared" si="1"/>
        <v>11</v>
      </c>
    </row>
    <row r="3163">
      <c r="A3163" s="2" t="s">
        <v>6817</v>
      </c>
      <c r="B3163" s="1" t="s">
        <v>6818</v>
      </c>
      <c r="C3163" s="5" t="str">
        <f>IFERROR(__xludf.DUMMYFUNCTION("REGEXREPLACE(B3163, ""[[:punct:]]"", """")"),"Hi RepAdamSchiff the Biden admin already admitted that those illegals drowned before Texas officials were even called
When will you delete this tweet httpstcoj8xxosZnDo")</f>
        <v>Hi RepAdamSchiff the Biden admin already admitted that those illegals drowned before Texas officials were even called
When will you delete this tweet httpstcoj8xxosZnDo</v>
      </c>
      <c r="D3163" s="7">
        <f>IFERROR(__xludf.DUMMYFUNCTION("LEN(REGEXREPLACE(C3163, ""[[:punct:]]"", """"))"),169.0)</f>
        <v>169</v>
      </c>
      <c r="E3163" s="7">
        <f>IFERROR(__xludf.DUMMYFUNCTION("COUNTA(SPLIT(REGEXREPLACE(C3163, ""[[:punct:]]"", """"), "" ""))"),23.0)</f>
        <v>23</v>
      </c>
      <c r="F3163" s="8">
        <f t="shared" si="1"/>
        <v>7.347826087</v>
      </c>
    </row>
    <row r="3164">
      <c r="A3164" s="2" t="s">
        <v>6820</v>
      </c>
      <c r="B3164" s="1" t="s">
        <v>38</v>
      </c>
      <c r="C3164" s="5" t="str">
        <f>IFERROR(__xludf.DUMMYFUNCTION("REGEXREPLACE(B3164, ""[[:punct:]]"", """")"),"🔥🔥🔥")</f>
        <v>🔥🔥🔥</v>
      </c>
      <c r="D3164" s="7">
        <f>IFERROR(__xludf.DUMMYFUNCTION("LEN(REGEXREPLACE(C3164, ""[[:punct:]]"", """"))"),6.0)</f>
        <v>6</v>
      </c>
      <c r="E3164" s="7">
        <f>IFERROR(__xludf.DUMMYFUNCTION("COUNTA(SPLIT(REGEXREPLACE(C3164, ""[[:punct:]]"", """"), "" ""))"),1.0)</f>
        <v>1</v>
      </c>
      <c r="F3164" s="8">
        <f t="shared" si="1"/>
        <v>6</v>
      </c>
    </row>
    <row r="3165">
      <c r="A3165" s="2" t="s">
        <v>6821</v>
      </c>
      <c r="B3165" s="1" t="s">
        <v>6822</v>
      </c>
      <c r="C3165" s="5" t="str">
        <f>IFERROR(__xludf.DUMMYFUNCTION("REGEXREPLACE(B3165, ""[[:punct:]]"", """")"),"JeremyBssnt rowancheung mohammedhijab Wendigoon8 OrdinaryGamers JackGrealish Thank you for including me I just made the cut 😁")</f>
        <v>JeremyBssnt rowancheung mohammedhijab Wendigoon8 OrdinaryGamers JackGrealish Thank you for including me I just made the cut 😁</v>
      </c>
      <c r="D3165" s="7">
        <f>IFERROR(__xludf.DUMMYFUNCTION("LEN(REGEXREPLACE(C3165, ""[[:punct:]]"", """"))"),126.0)</f>
        <v>126</v>
      </c>
      <c r="E3165" s="7">
        <f>IFERROR(__xludf.DUMMYFUNCTION("COUNTA(SPLIT(REGEXREPLACE(C3165, ""[[:punct:]]"", """"), "" ""))"),17.0)</f>
        <v>17</v>
      </c>
      <c r="F3165" s="8">
        <f t="shared" si="1"/>
        <v>7.411764706</v>
      </c>
    </row>
    <row r="3166">
      <c r="A3166" s="2" t="s">
        <v>6823</v>
      </c>
      <c r="B3166" s="1" t="s">
        <v>6824</v>
      </c>
      <c r="C3166" s="5" t="str">
        <f>IFERROR(__xludf.DUMMYFUNCTION("REGEXREPLACE(B3166, ""[[:punct:]]"", """")"),"MalcolmfleX48 💯 Terrorists are infiltrating our border")</f>
        <v>MalcolmfleX48 💯 Terrorists are infiltrating our border</v>
      </c>
      <c r="D3166" s="7">
        <f>IFERROR(__xludf.DUMMYFUNCTION("LEN(REGEXREPLACE(C3166, ""[[:punct:]]"", """"))"),55.0)</f>
        <v>55</v>
      </c>
      <c r="E3166" s="7">
        <f>IFERROR(__xludf.DUMMYFUNCTION("COUNTA(SPLIT(REGEXREPLACE(C3166, ""[[:punct:]]"", """"), "" ""))"),7.0)</f>
        <v>7</v>
      </c>
      <c r="F3166" s="8">
        <f t="shared" si="1"/>
        <v>7.857142857</v>
      </c>
    </row>
    <row r="3167">
      <c r="A3167" s="2" t="s">
        <v>6825</v>
      </c>
      <c r="B3167" s="1" t="s">
        <v>6826</v>
      </c>
      <c r="C3167" s="5" t="str">
        <f>IFERROR(__xludf.DUMMYFUNCTION("REGEXREPLACE(B3167, ""[[:punct:]]"", """")"),"MTGrepp 😂😂😂")</f>
        <v>MTGrepp 😂😂😂</v>
      </c>
      <c r="D3167" s="7">
        <f>IFERROR(__xludf.DUMMYFUNCTION("LEN(REGEXREPLACE(C3167, ""[[:punct:]]"", """"))"),14.0)</f>
        <v>14</v>
      </c>
      <c r="E3167" s="7">
        <f>IFERROR(__xludf.DUMMYFUNCTION("COUNTA(SPLIT(REGEXREPLACE(C3167, ""[[:punct:]]"", """"), "" ""))"),2.0)</f>
        <v>2</v>
      </c>
      <c r="F3167" s="8">
        <f t="shared" si="1"/>
        <v>7</v>
      </c>
    </row>
    <row r="3168">
      <c r="A3168" s="2" t="s">
        <v>6827</v>
      </c>
      <c r="B3168" s="1" t="s">
        <v>6828</v>
      </c>
      <c r="C3168" s="5" t="str">
        <f>IFERROR(__xludf.DUMMYFUNCTION("REGEXREPLACE(B3168, ""[[:punct:]]"", """")"),"The media really isn’t coping well with Trump winning Iowa 🤣 
Patri0tContr0l httpstcoP3vG4Shtkg")</f>
        <v>The media really isn’t coping well with Trump winning Iowa 🤣 
Patri0tContr0l httpstcoP3vG4Shtkg</v>
      </c>
      <c r="D3168" s="7">
        <f>IFERROR(__xludf.DUMMYFUNCTION("LEN(REGEXREPLACE(C3168, ""[[:punct:]]"", """"))"),97.0)</f>
        <v>97</v>
      </c>
      <c r="E3168" s="7">
        <f>IFERROR(__xludf.DUMMYFUNCTION("COUNTA(SPLIT(REGEXREPLACE(C3168, ""[[:punct:]]"", """"), "" ""))"),13.0)</f>
        <v>13</v>
      </c>
      <c r="F3168" s="8">
        <f t="shared" si="1"/>
        <v>7.461538462</v>
      </c>
    </row>
    <row r="3169">
      <c r="A3169" s="2" t="s">
        <v>6830</v>
      </c>
      <c r="B3169" s="1" t="s">
        <v>6831</v>
      </c>
      <c r="C3169" s="5" t="str">
        <f>IFERROR(__xludf.DUMMYFUNCTION("REGEXREPLACE(B3169, ""[[:punct:]]"", """")"),"The student housing in Kibbutz Kfar Aza was one of the worst sites to witness These were young people with their whole lives ahead of them
Hamas came in and went door to door murdering kidnapping  burning down their homes
Thousands of people in the US a"&amp;"re marching to defend this")</f>
        <v>The student housing in Kibbutz Kfar Aza was one of the worst sites to witness These were young people with their whole lives ahead of them
Hamas came in and went door to door murdering kidnapping  burning down their homes
Thousands of people in the US are marching to defend this</v>
      </c>
      <c r="D3169" s="7">
        <f>IFERROR(__xludf.DUMMYFUNCTION("LEN(REGEXREPLACE(C3169, ""[[:punct:]]"", """"))"),281.0)</f>
        <v>281</v>
      </c>
      <c r="E3169" s="7">
        <f>IFERROR(__xludf.DUMMYFUNCTION("COUNTA(SPLIT(REGEXREPLACE(C3169, ""[[:punct:]]"", """"), "" ""))"),49.0)</f>
        <v>49</v>
      </c>
      <c r="F3169" s="8">
        <f t="shared" si="1"/>
        <v>5.734693878</v>
      </c>
    </row>
    <row r="3170">
      <c r="A3170" s="2" t="s">
        <v>6833</v>
      </c>
      <c r="B3170" s="1" t="s">
        <v>6834</v>
      </c>
      <c r="C3170" s="5" t="str">
        <f>IFERROR(__xludf.DUMMYFUNCTION("REGEXREPLACE(B3170, ""[[:punct:]]"", """")"),"Behind me is the Gaza strip It’s just a 3 minute drive from Kfar Aza Terrorists breached the fence from this spot on Oct 7th murdered over 45 people on the Kibbutz and took a few dozen hostage
I spoke with a first responder who described butchered babies"&amp;" mutilated women and piles of dead bodies
Thousands of College students are marching to defend this")</f>
        <v>Behind me is the Gaza strip It’s just a 3 minute drive from Kfar Aza Terrorists breached the fence from this spot on Oct 7th murdered over 45 people on the Kibbutz and took a few dozen hostage
I spoke with a first responder who described butchered babies mutilated women and piles of dead bodies
Thousands of College students are marching to defend this</v>
      </c>
      <c r="D3170" s="7">
        <f>IFERROR(__xludf.DUMMYFUNCTION("LEN(REGEXREPLACE(C3170, ""[[:punct:]]"", """"))"),355.0)</f>
        <v>355</v>
      </c>
      <c r="E3170" s="7">
        <f>IFERROR(__xludf.DUMMYFUNCTION("COUNTA(SPLIT(REGEXREPLACE(C3170, ""[[:punct:]]"", """"), "" ""))"),62.0)</f>
        <v>62</v>
      </c>
      <c r="F3170" s="8">
        <f t="shared" si="1"/>
        <v>5.725806452</v>
      </c>
    </row>
    <row r="3171">
      <c r="A3171" s="2" t="s">
        <v>6836</v>
      </c>
      <c r="B3171" s="1" t="s">
        <v>6837</v>
      </c>
      <c r="C3171" s="5" t="str">
        <f>IFERROR(__xludf.DUMMYFUNCTION("REGEXREPLACE(B3171, ""[[:punct:]]"", """")"),"I visited Kibbutz Re’im today This hero together with his friend defended the Kibbutz against dozens of terrorists
I heard their frantic messages from Oct 7 with heavy gunfire in the background They saved a lot of lives because they were armed
Buy guns "&amp;"Stay strapped Protect yourselves and your families")</f>
        <v>I visited Kibbutz Re’im today This hero together with his friend defended the Kibbutz against dozens of terrorists
I heard their frantic messages from Oct 7 with heavy gunfire in the background They saved a lot of lives because they were armed
Buy guns Stay strapped Protect yourselves and your families</v>
      </c>
      <c r="D3171" s="7">
        <f>IFERROR(__xludf.DUMMYFUNCTION("LEN(REGEXREPLACE(C3171, ""[[:punct:]]"", """"))"),305.0)</f>
        <v>305</v>
      </c>
      <c r="E3171" s="7">
        <f>IFERROR(__xludf.DUMMYFUNCTION("COUNTA(SPLIT(REGEXREPLACE(C3171, ""[[:punct:]]"", """"), "" ""))"),49.0)</f>
        <v>49</v>
      </c>
      <c r="F3171" s="8">
        <f t="shared" si="1"/>
        <v>6.224489796</v>
      </c>
    </row>
    <row r="3172">
      <c r="A3172" s="2" t="s">
        <v>6839</v>
      </c>
      <c r="B3172" s="1" t="s">
        <v>6840</v>
      </c>
      <c r="C3172" s="5" t="str">
        <f>IFERROR(__xludf.DUMMYFUNCTION("REGEXREPLACE(B3172, ""[[:punct:]]"", """")"),"🤢🤮")</f>
        <v>🤢🤮</v>
      </c>
      <c r="D3172" s="7">
        <f>IFERROR(__xludf.DUMMYFUNCTION("LEN(REGEXREPLACE(C3172, ""[[:punct:]]"", """"))"),4.0)</f>
        <v>4</v>
      </c>
      <c r="E3172" s="7">
        <f>IFERROR(__xludf.DUMMYFUNCTION("COUNTA(SPLIT(REGEXREPLACE(C3172, ""[[:punct:]]"", """"), "" ""))"),1.0)</f>
        <v>1</v>
      </c>
      <c r="F3172" s="8">
        <f t="shared" si="1"/>
        <v>4</v>
      </c>
    </row>
    <row r="3173">
      <c r="A3173" s="2" t="s">
        <v>6841</v>
      </c>
      <c r="B3173" s="1" t="s">
        <v>6842</v>
      </c>
      <c r="C3173" s="5" t="str">
        <f>IFERROR(__xludf.DUMMYFUNCTION("REGEXREPLACE(B3173, ""[[:punct:]]"", """")"),"EndWokeness 👋")</f>
        <v>EndWokeness 👋</v>
      </c>
      <c r="D3173" s="7">
        <f>IFERROR(__xludf.DUMMYFUNCTION("LEN(REGEXREPLACE(C3173, ""[[:punct:]]"", """"))"),14.0)</f>
        <v>14</v>
      </c>
      <c r="E3173" s="7">
        <f>IFERROR(__xludf.DUMMYFUNCTION("COUNTA(SPLIT(REGEXREPLACE(C3173, ""[[:punct:]]"", """"), "" ""))"),2.0)</f>
        <v>2</v>
      </c>
      <c r="F3173" s="8">
        <f t="shared" si="1"/>
        <v>7</v>
      </c>
    </row>
    <row r="3174">
      <c r="A3174" s="2" t="s">
        <v>6843</v>
      </c>
      <c r="B3174" s="1" t="s">
        <v>6844</v>
      </c>
      <c r="C3174" s="5" t="str">
        <f>IFERROR(__xludf.DUMMYFUNCTION("REGEXREPLACE(B3174, ""[[:punct:]]"", """")"),"This was one of the spookiest things I’ve seen A supermarket frozen in time Eerie
The Kibbutz built this market a few months ago and Hamas came and burned it to the ground The shelves are still stocked You can still smell fire and melted plastic
25 of t"&amp;"his kibbutz was either killed or taken hostage including Americans")</f>
        <v>This was one of the spookiest things I’ve seen A supermarket frozen in time Eerie
The Kibbutz built this market a few months ago and Hamas came and burned it to the ground The shelves are still stocked You can still smell fire and melted plastic
25 of this kibbutz was either killed or taken hostage including Americans</v>
      </c>
      <c r="D3174" s="7">
        <f>IFERROR(__xludf.DUMMYFUNCTION("LEN(REGEXREPLACE(C3174, ""[[:punct:]]"", """"))"),321.0)</f>
        <v>321</v>
      </c>
      <c r="E3174" s="7">
        <f>IFERROR(__xludf.DUMMYFUNCTION("COUNTA(SPLIT(REGEXREPLACE(C3174, ""[[:punct:]]"", """"), "" ""))"),56.0)</f>
        <v>56</v>
      </c>
      <c r="F3174" s="8">
        <f t="shared" si="1"/>
        <v>5.732142857</v>
      </c>
    </row>
    <row r="3175">
      <c r="A3175" s="2" t="s">
        <v>6846</v>
      </c>
      <c r="B3175" s="1" t="s">
        <v>6847</v>
      </c>
      <c r="C3175" s="5" t="str">
        <f>IFERROR(__xludf.DUMMYFUNCTION("REGEXREPLACE(B3175, ""[[:punct:]]"", """")"),"ElijahSchaffer Yeah it’s pretty gross behavior")</f>
        <v>ElijahSchaffer Yeah it’s pretty gross behavior</v>
      </c>
      <c r="D3175" s="7">
        <f>IFERROR(__xludf.DUMMYFUNCTION("LEN(REGEXREPLACE(C3175, ""[[:punct:]]"", """"))"),46.0)</f>
        <v>46</v>
      </c>
      <c r="E3175" s="7">
        <f>IFERROR(__xludf.DUMMYFUNCTION("COUNTA(SPLIT(REGEXREPLACE(C3175, ""[[:punct:]]"", """"), "" ""))"),6.0)</f>
        <v>6</v>
      </c>
      <c r="F3175" s="8">
        <f t="shared" si="1"/>
        <v>7.666666667</v>
      </c>
    </row>
    <row r="3176">
      <c r="A3176" s="2" t="s">
        <v>6848</v>
      </c>
      <c r="B3176" s="1" t="s">
        <v>6849</v>
      </c>
      <c r="C3176" s="5" t="str">
        <f>IFERROR(__xludf.DUMMYFUNCTION("REGEXREPLACE(B3176, ""[[:punct:]]"", """")"),"I visited the car graveyard today of the hundreds of bombed out and torched cars from victims of Oct 7 Many had dozens of bullet holes
Hamas terrorists outfitted their cars with machine guns so they can inflict maximum damage Hamas is pure evil httpstcoX"&amp;"Sdk9CVeGg")</f>
        <v>I visited the car graveyard today of the hundreds of bombed out and torched cars from victims of Oct 7 Many had dozens of bullet holes
Hamas terrorists outfitted their cars with machine guns so they can inflict maximum damage Hamas is pure evil httpstcoXSdk9CVeGg</v>
      </c>
      <c r="D3176" s="7">
        <f>IFERROR(__xludf.DUMMYFUNCTION("LEN(REGEXREPLACE(C3176, ""[[:punct:]]"", """"))"),264.0)</f>
        <v>264</v>
      </c>
      <c r="E3176" s="7">
        <f>IFERROR(__xludf.DUMMYFUNCTION("COUNTA(SPLIT(REGEXREPLACE(C3176, ""[[:punct:]]"", """"), "" ""))"),44.0)</f>
        <v>44</v>
      </c>
      <c r="F3176" s="8">
        <f t="shared" si="1"/>
        <v>6</v>
      </c>
    </row>
    <row r="3177">
      <c r="A3177" s="2" t="s">
        <v>6851</v>
      </c>
      <c r="B3177" s="1" t="s">
        <v>6852</v>
      </c>
      <c r="C3177" s="5" t="str">
        <f>IFERROR(__xludf.DUMMYFUNCTION("REGEXREPLACE(B3177, ""[[:punct:]]"", """")"),"No mercy for pedos")</f>
        <v>No mercy for pedos</v>
      </c>
      <c r="D3177" s="7">
        <f>IFERROR(__xludf.DUMMYFUNCTION("LEN(REGEXREPLACE(C3177, ""[[:punct:]]"", """"))"),18.0)</f>
        <v>18</v>
      </c>
      <c r="E3177" s="7">
        <f>IFERROR(__xludf.DUMMYFUNCTION("COUNTA(SPLIT(REGEXREPLACE(C3177, ""[[:punct:]]"", """"), "" ""))"),4.0)</f>
        <v>4</v>
      </c>
      <c r="F3177" s="8">
        <f t="shared" si="1"/>
        <v>4.5</v>
      </c>
    </row>
    <row r="3178">
      <c r="A3178" s="2" t="s">
        <v>6853</v>
      </c>
      <c r="B3178" s="1" t="s">
        <v>6854</v>
      </c>
      <c r="C3178" s="5" t="str">
        <f>IFERROR(__xludf.DUMMYFUNCTION("REGEXREPLACE(B3178, ""[[:punct:]]"", """")"),"Hi POTUS Sagi is an American citizen currently being held hostage by Hamas terrorists His wife gave birth to their third child while he was in captivity 
What are you doing to bring him home to his family
Why have you not said a word about him httpstcoU"&amp;"YANkziFCR")</f>
        <v>Hi POTUS Sagi is an American citizen currently being held hostage by Hamas terrorists His wife gave birth to their third child while he was in captivity 
What are you doing to bring him home to his family
Why have you not said a word about him httpstcoUYANkziFCR</v>
      </c>
      <c r="D3178" s="7">
        <f>IFERROR(__xludf.DUMMYFUNCTION("LEN(REGEXREPLACE(C3178, ""[[:punct:]]"", """"))"),264.0)</f>
        <v>264</v>
      </c>
      <c r="E3178" s="7">
        <f>IFERROR(__xludf.DUMMYFUNCTION("COUNTA(SPLIT(REGEXREPLACE(C3178, ""[[:punct:]]"", """"), "" ""))"),47.0)</f>
        <v>47</v>
      </c>
      <c r="F3178" s="8">
        <f t="shared" si="1"/>
        <v>5.617021277</v>
      </c>
    </row>
    <row r="3179">
      <c r="A3179" s="2" t="s">
        <v>6856</v>
      </c>
      <c r="B3179" s="1" t="s">
        <v>6857</v>
      </c>
      <c r="C3179" s="5" t="str">
        <f>IFERROR(__xludf.DUMMYFUNCTION("REGEXREPLACE(B3179, ""[[:punct:]]"", """")"),"ScottPresler LFG")</f>
        <v>ScottPresler LFG</v>
      </c>
      <c r="D3179" s="7">
        <f>IFERROR(__xludf.DUMMYFUNCTION("LEN(REGEXREPLACE(C3179, ""[[:punct:]]"", """"))"),16.0)</f>
        <v>16</v>
      </c>
      <c r="E3179" s="7">
        <f>IFERROR(__xludf.DUMMYFUNCTION("COUNTA(SPLIT(REGEXREPLACE(C3179, ""[[:punct:]]"", """"), "" ""))"),2.0)</f>
        <v>2</v>
      </c>
      <c r="F3179" s="8">
        <f t="shared" si="1"/>
        <v>8</v>
      </c>
    </row>
    <row r="3180">
      <c r="A3180" s="2" t="s">
        <v>6858</v>
      </c>
      <c r="B3180" s="1" t="s">
        <v>6859</v>
      </c>
      <c r="C3180" s="5" t="str">
        <f>IFERROR(__xludf.DUMMYFUNCTION("REGEXREPLACE(B3180, ""[[:punct:]]"", """")"),"ScottPresler Wow What about other countries I remember meeting this wonderful family in Panama a few months ago living there part time I made sure they were all registered to vote")</f>
        <v>ScottPresler Wow What about other countries I remember meeting this wonderful family in Panama a few months ago living there part time I made sure they were all registered to vote</v>
      </c>
      <c r="D3180" s="7">
        <f>IFERROR(__xludf.DUMMYFUNCTION("LEN(REGEXREPLACE(C3180, ""[[:punct:]]"", """"))"),179.0)</f>
        <v>179</v>
      </c>
      <c r="E3180" s="7">
        <f>IFERROR(__xludf.DUMMYFUNCTION("COUNTA(SPLIT(REGEXREPLACE(C3180, ""[[:punct:]]"", """"), "" ""))"),31.0)</f>
        <v>31</v>
      </c>
      <c r="F3180" s="8">
        <f t="shared" si="1"/>
        <v>5.774193548</v>
      </c>
    </row>
    <row r="3181">
      <c r="A3181" s="2" t="s">
        <v>6860</v>
      </c>
      <c r="B3181" s="1" t="s">
        <v>6861</v>
      </c>
      <c r="C3181" s="5" t="str">
        <f>IFERROR(__xludf.DUMMYFUNCTION("REGEXREPLACE(B3181, ""[[:punct:]]"", """")"),"ScottPresler Scott you’re such an inspiration There are tens of thousands of American citizens living abroad full or part time When you’re done registering everyone in the US hopefully you can focus on them I would ask the GOP but they’re worthless You’re"&amp;" our only hope 🙏🏻")</f>
        <v>ScottPresler Scott you’re such an inspiration There are tens of thousands of American citizens living abroad full or part time When you’re done registering everyone in the US hopefully you can focus on them I would ask the GOP but they’re worthless You’re our only hope 🙏🏻</v>
      </c>
      <c r="D3181" s="7">
        <f>IFERROR(__xludf.DUMMYFUNCTION("LEN(REGEXREPLACE(C3181, ""[[:punct:]]"", """"))"),274.0)</f>
        <v>274</v>
      </c>
      <c r="E3181" s="7">
        <f>IFERROR(__xludf.DUMMYFUNCTION("COUNTA(SPLIT(REGEXREPLACE(C3181, ""[[:punct:]]"", """"), "" ""))"),47.0)</f>
        <v>47</v>
      </c>
      <c r="F3181" s="8">
        <f t="shared" si="1"/>
        <v>5.829787234</v>
      </c>
    </row>
    <row r="3182">
      <c r="A3182" s="2" t="s">
        <v>6862</v>
      </c>
      <c r="B3182" s="1" t="s">
        <v>6863</v>
      </c>
      <c r="C3182" s="5" t="str">
        <f>IFERROR(__xludf.DUMMYFUNCTION("REGEXREPLACE(B3182, ""[[:punct:]]"", """")"),"Biden is weak af")</f>
        <v>Biden is weak af</v>
      </c>
      <c r="D3182" s="7">
        <f>IFERROR(__xludf.DUMMYFUNCTION("LEN(REGEXREPLACE(C3182, ""[[:punct:]]"", """"))"),16.0)</f>
        <v>16</v>
      </c>
      <c r="E3182" s="7">
        <f>IFERROR(__xludf.DUMMYFUNCTION("COUNTA(SPLIT(REGEXREPLACE(C3182, ""[[:punct:]]"", """"), "" ""))"),4.0)</f>
        <v>4</v>
      </c>
      <c r="F3182" s="8">
        <f t="shared" si="1"/>
        <v>4</v>
      </c>
    </row>
    <row r="3183">
      <c r="A3183" s="2" t="s">
        <v>6864</v>
      </c>
      <c r="B3183" s="1" t="s">
        <v>6865</v>
      </c>
      <c r="C3183" s="5" t="str">
        <f>IFERROR(__xludf.DUMMYFUNCTION("REGEXREPLACE(B3183, ""[[:punct:]]"", """")"),"This amazing man gave me a tour of the car graveyard where they brought all the cars that were torched and bombed by Hamas
Turns out he’s an American citizen I convinced him to register to vote
1 for the Republican party in NY
Cc ScottPresler httpstcoL"&amp;"oZ8ZjvrMp")</f>
        <v>This amazing man gave me a tour of the car graveyard where they brought all the cars that were torched and bombed by Hamas
Turns out he’s an American citizen I convinced him to register to vote
1 for the Republican party in NY
Cc ScottPresler httpstcoLoZ8ZjvrMp</v>
      </c>
      <c r="D3183" s="7">
        <f>IFERROR(__xludf.DUMMYFUNCTION("LEN(REGEXREPLACE(C3183, ""[[:punct:]]"", """"))"),264.0)</f>
        <v>264</v>
      </c>
      <c r="E3183" s="7">
        <f>IFERROR(__xludf.DUMMYFUNCTION("COUNTA(SPLIT(REGEXREPLACE(C3183, ""[[:punct:]]"", """"), "" ""))"),44.0)</f>
        <v>44</v>
      </c>
      <c r="F3183" s="8">
        <f t="shared" si="1"/>
        <v>6</v>
      </c>
    </row>
    <row r="3184">
      <c r="A3184" s="2" t="s">
        <v>6867</v>
      </c>
      <c r="B3184" s="1" t="s">
        <v>6868</v>
      </c>
      <c r="C3184" s="5" t="str">
        <f>IFERROR(__xludf.DUMMYFUNCTION("REGEXREPLACE(B3184, ""[[:punct:]]"", """")"),"I visited the home of the Siman Tov family Hamas terrorists murdered the parents and 3 children before burning their home to the ground
An entire family wiped out
College students in America are marching to defend this Evil httpstcoVmGG5CUhTO")</f>
        <v>I visited the home of the Siman Tov family Hamas terrorists murdered the parents and 3 children before burning their home to the ground
An entire family wiped out
College students in America are marching to defend this Evil httpstcoVmGG5CUhTO</v>
      </c>
      <c r="D3184" s="7">
        <f>IFERROR(__xludf.DUMMYFUNCTION("LEN(REGEXREPLACE(C3184, ""[[:punct:]]"", """"))"),244.0)</f>
        <v>244</v>
      </c>
      <c r="E3184" s="7">
        <f>IFERROR(__xludf.DUMMYFUNCTION("COUNTA(SPLIT(REGEXREPLACE(C3184, ""[[:punct:]]"", """"), "" ""))"),38.0)</f>
        <v>38</v>
      </c>
      <c r="F3184" s="8">
        <f t="shared" si="1"/>
        <v>6.421052632</v>
      </c>
    </row>
    <row r="3185">
      <c r="A3185" s="2" t="s">
        <v>6870</v>
      </c>
      <c r="B3185" s="1" t="s">
        <v>6871</v>
      </c>
      <c r="C3185" s="5" t="str">
        <f>IFERROR(__xludf.DUMMYFUNCTION("REGEXREPLACE(B3185, ""[[:punct:]]"", """")"),"This is the home of the Bibas family Surreal It’s frozen in time The entire home is covered in bullet holes
The parents child and baby are still held hostage by Hamas terrorists 
The baby turned 1 in Hamas captivity
BringThemHomeNow httpstcoCsi9C7NesB")</f>
        <v>This is the home of the Bibas family Surreal It’s frozen in time The entire home is covered in bullet holes
The parents child and baby are still held hostage by Hamas terrorists 
The baby turned 1 in Hamas captivity
BringThemHomeNow httpstcoCsi9C7NesB</v>
      </c>
      <c r="D3185" s="7">
        <f>IFERROR(__xludf.DUMMYFUNCTION("LEN(REGEXREPLACE(C3185, ""[[:punct:]]"", """"))"),254.0)</f>
        <v>254</v>
      </c>
      <c r="E3185" s="7">
        <f>IFERROR(__xludf.DUMMYFUNCTION("COUNTA(SPLIT(REGEXREPLACE(C3185, ""[[:punct:]]"", """"), "" ""))"),40.0)</f>
        <v>40</v>
      </c>
      <c r="F3185" s="8">
        <f t="shared" si="1"/>
        <v>6.35</v>
      </c>
    </row>
    <row r="3186">
      <c r="A3186" s="2" t="s">
        <v>6874</v>
      </c>
      <c r="B3186" s="1" t="s">
        <v>6875</v>
      </c>
      <c r="C3186" s="5" t="str">
        <f>IFERROR(__xludf.DUMMYFUNCTION("REGEXREPLACE(B3186, ""[[:punct:]]"", """")"),"Loving this graffiti on the streets of Tel Aviv 💪🏻 httpstco0OeTO1w1DZ")</f>
        <v>Loving this graffiti on the streets of Tel Aviv 💪🏻 httpstco0OeTO1w1DZ</v>
      </c>
      <c r="D3186" s="7">
        <f>IFERROR(__xludf.DUMMYFUNCTION("LEN(REGEXREPLACE(C3186, ""[[:punct:]]"", """"))"),71.0)</f>
        <v>71</v>
      </c>
      <c r="E3186" s="7">
        <f>IFERROR(__xludf.DUMMYFUNCTION("COUNTA(SPLIT(REGEXREPLACE(C3186, ""[[:punct:]]"", """"), "" ""))"),11.0)</f>
        <v>11</v>
      </c>
      <c r="F3186" s="8">
        <f t="shared" si="1"/>
        <v>6.454545455</v>
      </c>
    </row>
    <row r="3187">
      <c r="A3187" s="2" t="s">
        <v>6877</v>
      </c>
      <c r="B3187" s="1" t="s">
        <v>6878</v>
      </c>
      <c r="C3187" s="5" t="str">
        <f>IFERROR(__xludf.DUMMYFUNCTION("REGEXREPLACE(B3187, ""[[:punct:]]"", """")"),"Hiding behind children in hospitals")</f>
        <v>Hiding behind children in hospitals</v>
      </c>
      <c r="D3187" s="7">
        <f>IFERROR(__xludf.DUMMYFUNCTION("LEN(REGEXREPLACE(C3187, ""[[:punct:]]"", """"))"),35.0)</f>
        <v>35</v>
      </c>
      <c r="E3187" s="7">
        <f>IFERROR(__xludf.DUMMYFUNCTION("COUNTA(SPLIT(REGEXREPLACE(C3187, ""[[:punct:]]"", """"), "" ""))"),5.0)</f>
        <v>5</v>
      </c>
      <c r="F3187" s="8">
        <f t="shared" si="1"/>
        <v>7</v>
      </c>
    </row>
    <row r="3188">
      <c r="A3188" s="2" t="s">
        <v>6879</v>
      </c>
      <c r="B3188" s="1" t="s">
        <v>6880</v>
      </c>
      <c r="C3188" s="5" t="str">
        <f>IFERROR(__xludf.DUMMYFUNCTION("REGEXREPLACE(B3188, ""[[:punct:]]"", """")"),"These people are vile httpstcoeIdTUhKWwl")</f>
        <v>These people are vile httpstcoeIdTUhKWwl</v>
      </c>
      <c r="D3188" s="7">
        <f>IFERROR(__xludf.DUMMYFUNCTION("LEN(REGEXREPLACE(C3188, ""[[:punct:]]"", """"))"),40.0)</f>
        <v>40</v>
      </c>
      <c r="E3188" s="7">
        <f>IFERROR(__xludf.DUMMYFUNCTION("COUNTA(SPLIT(REGEXREPLACE(C3188, ""[[:punct:]]"", """"), "" ""))"),5.0)</f>
        <v>5</v>
      </c>
      <c r="F3188" s="8">
        <f t="shared" si="1"/>
        <v>8</v>
      </c>
    </row>
    <row r="3189">
      <c r="A3189" s="2" t="s">
        <v>6882</v>
      </c>
      <c r="B3189" s="1" t="s">
        <v>6883</v>
      </c>
      <c r="C3189" s="5" t="str">
        <f>IFERROR(__xludf.DUMMYFUNCTION("REGEXREPLACE(B3189, ""[[:punct:]]"", """")"),"ManhattanMingle About to head down there and check it out ")</f>
        <v>ManhattanMingle About to head down there and check it out </v>
      </c>
      <c r="D3189" s="7">
        <f>IFERROR(__xludf.DUMMYFUNCTION("LEN(REGEXREPLACE(C3189, ""[[:punct:]]"", """"))"),58.0)</f>
        <v>58</v>
      </c>
      <c r="E3189" s="7">
        <f>IFERROR(__xludf.DUMMYFUNCTION("COUNTA(SPLIT(REGEXREPLACE(C3189, ""[[:punct:]]"", """"), "" ""))"),10.0)</f>
        <v>10</v>
      </c>
      <c r="F3189" s="8">
        <f t="shared" si="1"/>
        <v>5.8</v>
      </c>
    </row>
    <row r="3190">
      <c r="A3190" s="2" t="s">
        <v>6884</v>
      </c>
      <c r="B3190" s="1" t="s">
        <v>6885</v>
      </c>
      <c r="C3190" s="5" t="str">
        <f>IFERROR(__xludf.DUMMYFUNCTION("REGEXREPLACE(B3190, ""[[:punct:]]"", """")"),"Good morning from Tel Aviv httpstco3AQToXhumz")</f>
        <v>Good morning from Tel Aviv httpstco3AQToXhumz</v>
      </c>
      <c r="D3190" s="7">
        <f>IFERROR(__xludf.DUMMYFUNCTION("LEN(REGEXREPLACE(C3190, ""[[:punct:]]"", """"))"),45.0)</f>
        <v>45</v>
      </c>
      <c r="E3190" s="7">
        <f>IFERROR(__xludf.DUMMYFUNCTION("COUNTA(SPLIT(REGEXREPLACE(C3190, ""[[:punct:]]"", """"), "" ""))"),6.0)</f>
        <v>6</v>
      </c>
      <c r="F3190" s="8">
        <f t="shared" si="1"/>
        <v>7.5</v>
      </c>
    </row>
    <row r="3191">
      <c r="A3191" s="2" t="s">
        <v>6887</v>
      </c>
      <c r="B3191" s="1" t="s">
        <v>6888</v>
      </c>
      <c r="C3191" s="5" t="str">
        <f>IFERROR(__xludf.DUMMYFUNCTION("REGEXREPLACE(B3191, ""[[:punct:]]"", """")"),"Same")</f>
        <v>Same</v>
      </c>
      <c r="D3191" s="7">
        <f>IFERROR(__xludf.DUMMYFUNCTION("LEN(REGEXREPLACE(C3191, ""[[:punct:]]"", """"))"),4.0)</f>
        <v>4</v>
      </c>
      <c r="E3191" s="7">
        <f>IFERROR(__xludf.DUMMYFUNCTION("COUNTA(SPLIT(REGEXREPLACE(C3191, ""[[:punct:]]"", """"), "" ""))"),1.0)</f>
        <v>1</v>
      </c>
      <c r="F3191" s="8">
        <f t="shared" si="1"/>
        <v>4</v>
      </c>
    </row>
    <row r="3192">
      <c r="A3192" s="2" t="s">
        <v>6889</v>
      </c>
      <c r="B3192" s="1" t="s">
        <v>6890</v>
      </c>
      <c r="C3192" s="5" t="str">
        <f>IFERROR(__xludf.DUMMYFUNCTION("REGEXREPLACE(B3192, ""[[:punct:]]"", """")"),"RedsRepair95 He should be in prison")</f>
        <v>RedsRepair95 He should be in prison</v>
      </c>
      <c r="D3192" s="7">
        <f>IFERROR(__xludf.DUMMYFUNCTION("LEN(REGEXREPLACE(C3192, ""[[:punct:]]"", """"))"),35.0)</f>
        <v>35</v>
      </c>
      <c r="E3192" s="7">
        <f>IFERROR(__xludf.DUMMYFUNCTION("COUNTA(SPLIT(REGEXREPLACE(C3192, ""[[:punct:]]"", """"), "" ""))"),6.0)</f>
        <v>6</v>
      </c>
      <c r="F3192" s="8">
        <f t="shared" si="1"/>
        <v>5.833333333</v>
      </c>
    </row>
    <row r="3193">
      <c r="A3193" s="2" t="s">
        <v>6891</v>
      </c>
      <c r="B3193" s="1" t="s">
        <v>6892</v>
      </c>
      <c r="C3193" s="5" t="str">
        <f>IFERROR(__xludf.DUMMYFUNCTION("REGEXREPLACE(B3193, ""[[:punct:]]"", """")"),"It’s still just a parody… for now… 🫣
DEI will get people killed")</f>
        <v>It’s still just a parody… for now… 🫣
DEI will get people killed</v>
      </c>
      <c r="D3193" s="7">
        <f>IFERROR(__xludf.DUMMYFUNCTION("LEN(REGEXREPLACE(C3193, ""[[:punct:]]"", """"))"),65.0)</f>
        <v>65</v>
      </c>
      <c r="E3193" s="7">
        <f>IFERROR(__xludf.DUMMYFUNCTION("COUNTA(SPLIT(REGEXREPLACE(C3193, ""[[:punct:]]"", """"), "" ""))"),12.0)</f>
        <v>12</v>
      </c>
      <c r="F3193" s="8">
        <f t="shared" si="1"/>
        <v>5.416666667</v>
      </c>
    </row>
    <row r="3194">
      <c r="A3194" s="2" t="s">
        <v>6893</v>
      </c>
      <c r="B3194" s="1" t="s">
        <v>6894</v>
      </c>
      <c r="C3194" s="5" t="str">
        <f>IFERROR(__xludf.DUMMYFUNCTION("REGEXREPLACE(B3194, ""[[:punct:]]"", """")"),"You knowingly lied about Russia collusion for 4 years which costed taxpayers millions of dollars in unnecessary investigations and threw our country in turmoil
The only threat to our democracy here is you")</f>
        <v>You knowingly lied about Russia collusion for 4 years which costed taxpayers millions of dollars in unnecessary investigations and threw our country in turmoil
The only threat to our democracy here is you</v>
      </c>
      <c r="D3194" s="7">
        <f>IFERROR(__xludf.DUMMYFUNCTION("LEN(REGEXREPLACE(C3194, ""[[:punct:]]"", """"))"),205.0)</f>
        <v>205</v>
      </c>
      <c r="E3194" s="7">
        <f>IFERROR(__xludf.DUMMYFUNCTION("COUNTA(SPLIT(REGEXREPLACE(C3194, ""[[:punct:]]"", """"), "" ""))"),32.0)</f>
        <v>32</v>
      </c>
      <c r="F3194" s="8">
        <f t="shared" si="1"/>
        <v>6.40625</v>
      </c>
    </row>
    <row r="3195">
      <c r="A3195" s="2" t="s">
        <v>6895</v>
      </c>
      <c r="B3195" s="1" t="s">
        <v>6896</v>
      </c>
      <c r="C3195" s="5" t="str">
        <f>IFERROR(__xludf.DUMMYFUNCTION("REGEXREPLACE(B3195, ""[[:punct:]]"", """")"),"But I was reliably informed puberty blockers are completely safe and reversible… httpstcolBg4uvPhnk")</f>
        <v>But I was reliably informed puberty blockers are completely safe and reversible… httpstcolBg4uvPhnk</v>
      </c>
      <c r="D3195" s="7">
        <f>IFERROR(__xludf.DUMMYFUNCTION("LEN(REGEXREPLACE(C3195, ""[[:punct:]]"", """"))"),99.0)</f>
        <v>99</v>
      </c>
      <c r="E3195" s="7">
        <f>IFERROR(__xludf.DUMMYFUNCTION("COUNTA(SPLIT(REGEXREPLACE(C3195, ""[[:punct:]]"", """"), "" ""))"),13.0)</f>
        <v>13</v>
      </c>
      <c r="F3195" s="8">
        <f t="shared" si="1"/>
        <v>7.615384615</v>
      </c>
    </row>
    <row r="3196">
      <c r="A3196" s="2" t="s">
        <v>6898</v>
      </c>
      <c r="B3196" s="1" t="s">
        <v>6899</v>
      </c>
      <c r="C3196" s="5" t="str">
        <f>IFERROR(__xludf.DUMMYFUNCTION("REGEXREPLACE(B3196, ""[[:punct:]]"", """")"),"TRHLofficial We can blame her current condition on that but I believe her brain was damaged long before 😂")</f>
        <v>TRHLofficial We can blame her current condition on that but I believe her brain was damaged long before 😂</v>
      </c>
      <c r="D3196" s="7">
        <f>IFERROR(__xludf.DUMMYFUNCTION("LEN(REGEXREPLACE(C3196, ""[[:punct:]]"", """"))"),106.0)</f>
        <v>106</v>
      </c>
      <c r="E3196" s="7">
        <f>IFERROR(__xludf.DUMMYFUNCTION("COUNTA(SPLIT(REGEXREPLACE(C3196, ""[[:punct:]]"", """"), "" ""))"),19.0)</f>
        <v>19</v>
      </c>
      <c r="F3196" s="8">
        <f t="shared" si="1"/>
        <v>5.578947368</v>
      </c>
    </row>
    <row r="3197">
      <c r="A3197" s="2" t="s">
        <v>6900</v>
      </c>
      <c r="B3197" s="1" t="s">
        <v>6901</v>
      </c>
      <c r="C3197" s="5" t="str">
        <f>IFERROR(__xludf.DUMMYFUNCTION("REGEXREPLACE(B3197, ""[[:punct:]]"", """")"),"Good afternoon we are in the year 2024 and Taylor Lorenz is still masking up for the covid pandemic httpstco11tKZLWZHv")</f>
        <v>Good afternoon we are in the year 2024 and Taylor Lorenz is still masking up for the covid pandemic httpstco11tKZLWZHv</v>
      </c>
      <c r="D3197" s="7">
        <f>IFERROR(__xludf.DUMMYFUNCTION("LEN(REGEXREPLACE(C3197, ""[[:punct:]]"", """"))"),118.0)</f>
        <v>118</v>
      </c>
      <c r="E3197" s="7">
        <f>IFERROR(__xludf.DUMMYFUNCTION("COUNTA(SPLIT(REGEXREPLACE(C3197, ""[[:punct:]]"", """"), "" ""))"),20.0)</f>
        <v>20</v>
      </c>
      <c r="F3197" s="8">
        <f t="shared" si="1"/>
        <v>5.9</v>
      </c>
    </row>
    <row r="3198">
      <c r="A3198" s="2" t="s">
        <v>6903</v>
      </c>
      <c r="B3198" s="1" t="s">
        <v>6904</v>
      </c>
      <c r="C3198" s="5" t="str">
        <f>IFERROR(__xludf.DUMMYFUNCTION("REGEXREPLACE(B3198, ""[[:punct:]]"", """")"),"TRHLofficial 🔥")</f>
        <v>TRHLofficial 🔥</v>
      </c>
      <c r="D3198" s="7">
        <f>IFERROR(__xludf.DUMMYFUNCTION("LEN(REGEXREPLACE(C3198, ""[[:punct:]]"", """"))"),15.0)</f>
        <v>15</v>
      </c>
      <c r="E3198" s="7">
        <f>IFERROR(__xludf.DUMMYFUNCTION("COUNTA(SPLIT(REGEXREPLACE(C3198, ""[[:punct:]]"", """"), "" ""))"),2.0)</f>
        <v>2</v>
      </c>
      <c r="F3198" s="8">
        <f t="shared" si="1"/>
        <v>7.5</v>
      </c>
    </row>
    <row r="3199">
      <c r="A3199" s="2" t="s">
        <v>6905</v>
      </c>
      <c r="B3199" s="1" t="s">
        <v>6906</v>
      </c>
      <c r="C3199" s="5" t="str">
        <f>IFERROR(__xludf.DUMMYFUNCTION("REGEXREPLACE(B3199, ""[[:punct:]]"", """")"),"benshapiro Happy birthday Ben")</f>
        <v>benshapiro Happy birthday Ben</v>
      </c>
      <c r="D3199" s="7">
        <f>IFERROR(__xludf.DUMMYFUNCTION("LEN(REGEXREPLACE(C3199, ""[[:punct:]]"", """"))"),29.0)</f>
        <v>29</v>
      </c>
      <c r="E3199" s="7">
        <f>IFERROR(__xludf.DUMMYFUNCTION("COUNTA(SPLIT(REGEXREPLACE(C3199, ""[[:punct:]]"", """"), "" ""))"),4.0)</f>
        <v>4</v>
      </c>
      <c r="F3199" s="8">
        <f t="shared" si="1"/>
        <v>7.25</v>
      </c>
    </row>
    <row r="3200">
      <c r="A3200" s="2" t="s">
        <v>6907</v>
      </c>
      <c r="B3200" s="1" t="s">
        <v>6908</v>
      </c>
      <c r="C3200" s="5" t="str">
        <f>IFERROR(__xludf.DUMMYFUNCTION("REGEXREPLACE(B3200, ""[[:punct:]]"", """")"),"I stole your line TRHLofficial")</f>
        <v>I stole your line TRHLofficial</v>
      </c>
      <c r="D3200" s="7">
        <f>IFERROR(__xludf.DUMMYFUNCTION("LEN(REGEXREPLACE(C3200, ""[[:punct:]]"", """"))"),30.0)</f>
        <v>30</v>
      </c>
      <c r="E3200" s="7">
        <f>IFERROR(__xludf.DUMMYFUNCTION("COUNTA(SPLIT(REGEXREPLACE(C3200, ""[[:punct:]]"", """"), "" ""))"),5.0)</f>
        <v>5</v>
      </c>
      <c r="F3200" s="8">
        <f t="shared" si="1"/>
        <v>6</v>
      </c>
    </row>
    <row r="3201">
      <c r="A3201" s="2" t="s">
        <v>6909</v>
      </c>
      <c r="B3201" s="1" t="s">
        <v>6910</v>
      </c>
      <c r="C3201" s="5" t="str">
        <f>IFERROR(__xludf.DUMMYFUNCTION("REGEXREPLACE(B3201, ""[[:punct:]]"", """")"),"Hostage signs all over the airport Day 101 in captivity😓 httpstcoSDKy6AaMz8")</f>
        <v>Hostage signs all over the airport Day 101 in captivity😓 httpstcoSDKy6AaMz8</v>
      </c>
      <c r="D3201" s="7">
        <f>IFERROR(__xludf.DUMMYFUNCTION("LEN(REGEXREPLACE(C3201, ""[[:punct:]]"", """"))"),76.0)</f>
        <v>76</v>
      </c>
      <c r="E3201" s="7">
        <f>IFERROR(__xludf.DUMMYFUNCTION("COUNTA(SPLIT(REGEXREPLACE(C3201, ""[[:punct:]]"", """"), "" ""))"),11.0)</f>
        <v>11</v>
      </c>
      <c r="F3201" s="8">
        <f t="shared" si="1"/>
        <v>6.909090909</v>
      </c>
    </row>
    <row r="3202">
      <c r="A3202" s="2" t="s">
        <v>6912</v>
      </c>
      <c r="B3202" s="1" t="s">
        <v>6913</v>
      </c>
      <c r="C3202" s="5" t="str">
        <f>IFERROR(__xludf.DUMMYFUNCTION("REGEXREPLACE(B3202, ""[[:punct:]]"", """")"),"I made it
Chaya 1
DEI 0 httpstcoUmvUf0u6Vy")</f>
        <v>I made it
Chaya 1
DEI 0 httpstcoUmvUf0u6Vy</v>
      </c>
      <c r="D3202" s="7">
        <f>IFERROR(__xludf.DUMMYFUNCTION("LEN(REGEXREPLACE(C3202, ""[[:punct:]]"", """"))"),42.0)</f>
        <v>42</v>
      </c>
      <c r="E3202" s="7">
        <f>IFERROR(__xludf.DUMMYFUNCTION("COUNTA(SPLIT(REGEXREPLACE(C3202, ""[[:punct:]]"", """"), "" ""))"),6.0)</f>
        <v>6</v>
      </c>
      <c r="F3202" s="8">
        <f t="shared" si="1"/>
        <v>7</v>
      </c>
    </row>
    <row r="3203">
      <c r="A3203" s="2" t="s">
        <v>6915</v>
      </c>
      <c r="B3203" s="1" t="s">
        <v>6916</v>
      </c>
      <c r="C3203" s="5" t="str">
        <f>IFERROR(__xludf.DUMMYFUNCTION("REGEXREPLACE(B3203, ""[[:punct:]]"", """")"),"Good morning httpstcoLVZ3UUqr2k")</f>
        <v>Good morning httpstcoLVZ3UUqr2k</v>
      </c>
      <c r="D3203" s="7">
        <f>IFERROR(__xludf.DUMMYFUNCTION("LEN(REGEXREPLACE(C3203, ""[[:punct:]]"", """"))"),31.0)</f>
        <v>31</v>
      </c>
      <c r="E3203" s="7">
        <f>IFERROR(__xludf.DUMMYFUNCTION("COUNTA(SPLIT(REGEXREPLACE(C3203, ""[[:punct:]]"", """"), "" ""))"),3.0)</f>
        <v>3</v>
      </c>
      <c r="F3203" s="8">
        <f t="shared" si="1"/>
        <v>10.33333333</v>
      </c>
    </row>
    <row r="3204">
      <c r="A3204" s="2" t="s">
        <v>6918</v>
      </c>
      <c r="B3204" s="1" t="s">
        <v>6919</v>
      </c>
      <c r="C3204" s="5" t="str">
        <f>IFERROR(__xludf.DUMMYFUNCTION("REGEXREPLACE(B3204, ""[[:punct:]]"", """")"),"LuckyHippie926 Stanford Yes")</f>
        <v>LuckyHippie926 Stanford Yes</v>
      </c>
      <c r="D3204" s="7">
        <f>IFERROR(__xludf.DUMMYFUNCTION("LEN(REGEXREPLACE(C3204, ""[[:punct:]]"", """"))"),27.0)</f>
        <v>27</v>
      </c>
      <c r="E3204" s="7">
        <f>IFERROR(__xludf.DUMMYFUNCTION("COUNTA(SPLIT(REGEXREPLACE(C3204, ""[[:punct:]]"", """"), "" ""))"),3.0)</f>
        <v>3</v>
      </c>
      <c r="F3204" s="8">
        <f t="shared" si="1"/>
        <v>9</v>
      </c>
    </row>
    <row r="3205">
      <c r="A3205" s="2" t="s">
        <v>6920</v>
      </c>
      <c r="B3205" s="1" t="s">
        <v>6921</v>
      </c>
      <c r="C3205" s="5" t="str">
        <f>IFERROR(__xludf.DUMMYFUNCTION("REGEXREPLACE(B3205, ""[[:punct:]]"", """")"),"Richard Saller is the President of stanford If men are all oppressors then why doesn’t he step down and give the role to a woman httpstcovdc3UNHlmy")</f>
        <v>Richard Saller is the President of stanford If men are all oppressors then why doesn’t he step down and give the role to a woman httpstcovdc3UNHlmy</v>
      </c>
      <c r="D3205" s="7">
        <f>IFERROR(__xludf.DUMMYFUNCTION("LEN(REGEXREPLACE(C3205, ""[[:punct:]]"", """"))"),147.0)</f>
        <v>147</v>
      </c>
      <c r="E3205" s="7">
        <f>IFERROR(__xludf.DUMMYFUNCTION("COUNTA(SPLIT(REGEXREPLACE(C3205, ""[[:punct:]]"", """"), "" ""))"),26.0)</f>
        <v>26</v>
      </c>
      <c r="F3205" s="8">
        <f t="shared" si="1"/>
        <v>5.653846154</v>
      </c>
    </row>
    <row r="3206">
      <c r="A3206" s="2" t="s">
        <v>6923</v>
      </c>
      <c r="B3206" s="1" t="s">
        <v>6924</v>
      </c>
      <c r="C3206" s="5" t="str">
        <f>IFERROR(__xludf.DUMMYFUNCTION("REGEXREPLACE(B3206, ""[[:punct:]]"", """")"),"domlucre KeithOlbermann ☠️")</f>
        <v>domlucre KeithOlbermann ☠️</v>
      </c>
      <c r="D3206" s="7">
        <f>IFERROR(__xludf.DUMMYFUNCTION("LEN(REGEXREPLACE(C3206, ""[[:punct:]]"", """"))"),26.0)</f>
        <v>26</v>
      </c>
      <c r="E3206" s="7">
        <f>IFERROR(__xludf.DUMMYFUNCTION("COUNTA(SPLIT(REGEXREPLACE(C3206, ""[[:punct:]]"", """"), "" ""))"),3.0)</f>
        <v>3</v>
      </c>
      <c r="F3206" s="8">
        <f t="shared" si="1"/>
        <v>8.666666667</v>
      </c>
    </row>
    <row r="3207">
      <c r="A3207" s="2" t="s">
        <v>6925</v>
      </c>
      <c r="B3207" s="1" t="s">
        <v>6926</v>
      </c>
      <c r="C3207" s="5" t="str">
        <f>IFERROR(__xludf.DUMMYFUNCTION("REGEXREPLACE(B3207, ""[[:punct:]]"", """")"),"Whoa Police in Texas helping facilitate human smuggling")</f>
        <v>Whoa Police in Texas helping facilitate human smuggling</v>
      </c>
      <c r="D3207" s="7">
        <f>IFERROR(__xludf.DUMMYFUNCTION("LEN(REGEXREPLACE(C3207, ""[[:punct:]]"", """"))"),55.0)</f>
        <v>55</v>
      </c>
      <c r="E3207" s="7">
        <f>IFERROR(__xludf.DUMMYFUNCTION("COUNTA(SPLIT(REGEXREPLACE(C3207, ""[[:punct:]]"", """"), "" ""))"),8.0)</f>
        <v>8</v>
      </c>
      <c r="F3207" s="8">
        <f t="shared" si="1"/>
        <v>6.875</v>
      </c>
    </row>
    <row r="3208">
      <c r="A3208" s="2" t="s">
        <v>6927</v>
      </c>
      <c r="B3208" s="1" t="s">
        <v>6928</v>
      </c>
      <c r="C3208" s="5" t="str">
        <f>IFERROR(__xludf.DUMMYFUNCTION("REGEXREPLACE(B3208, ""[[:punct:]]"", """")"),"TRHLofficial KeithOlbermann I’m thinking if I should tell him when we land and record it 😂")</f>
        <v>TRHLofficial KeithOlbermann I’m thinking if I should tell him when we land and record it 😂</v>
      </c>
      <c r="D3208" s="7">
        <f>IFERROR(__xludf.DUMMYFUNCTION("LEN(REGEXREPLACE(C3208, ""[[:punct:]]"", """"))"),91.0)</f>
        <v>91</v>
      </c>
      <c r="E3208" s="7">
        <f>IFERROR(__xludf.DUMMYFUNCTION("COUNTA(SPLIT(REGEXREPLACE(C3208, ""[[:punct:]]"", """"), "" ""))"),16.0)</f>
        <v>16</v>
      </c>
      <c r="F3208" s="8">
        <f t="shared" si="1"/>
        <v>5.6875</v>
      </c>
    </row>
    <row r="3209">
      <c r="A3209" s="2" t="s">
        <v>6929</v>
      </c>
      <c r="B3209" s="1" t="s">
        <v>6930</v>
      </c>
      <c r="C3209" s="5" t="str">
        <f>IFERROR(__xludf.DUMMYFUNCTION("REGEXREPLACE(B3209, ""[[:punct:]]"", """")"),"SethDillon KeithOlbermann He asked me if I’m politically inclined and I was like a bit… 🙈 It’s a long flight I need peace I told him how Biden was against desegregating schools and some of his racist comments I hope he sees this tweet after we land and r"&amp;"ealizes who I am 😂")</f>
        <v>SethDillon KeithOlbermann He asked me if I’m politically inclined and I was like a bit… 🙈 It’s a long flight I need peace I told him how Biden was against desegregating schools and some of his racist comments I hope he sees this tweet after we land and realizes who I am 😂</v>
      </c>
      <c r="D3209" s="7">
        <f>IFERROR(__xludf.DUMMYFUNCTION("LEN(REGEXREPLACE(C3209, ""[[:punct:]]"", """"))"),274.0)</f>
        <v>274</v>
      </c>
      <c r="E3209" s="7">
        <f>IFERROR(__xludf.DUMMYFUNCTION("COUNTA(SPLIT(REGEXREPLACE(C3209, ""[[:punct:]]"", """"), "" ""))"),53.0)</f>
        <v>53</v>
      </c>
      <c r="F3209" s="8">
        <f t="shared" si="1"/>
        <v>5.169811321</v>
      </c>
    </row>
    <row r="3210">
      <c r="A3210" s="2" t="s">
        <v>6931</v>
      </c>
      <c r="B3210" s="1" t="s">
        <v>6932</v>
      </c>
      <c r="C3210" s="5" t="str">
        <f>IFERROR(__xludf.DUMMYFUNCTION("REGEXREPLACE(B3210, ""[[:punct:]]"", """")"),"DarinVanderWell KeithOlbermann Germany")</f>
        <v>DarinVanderWell KeithOlbermann Germany</v>
      </c>
      <c r="D3210" s="7">
        <f>IFERROR(__xludf.DUMMYFUNCTION("LEN(REGEXREPLACE(C3210, ""[[:punct:]]"", """"))"),38.0)</f>
        <v>38</v>
      </c>
      <c r="E3210" s="7">
        <f>IFERROR(__xludf.DUMMYFUNCTION("COUNTA(SPLIT(REGEXREPLACE(C3210, ""[[:punct:]]"", """"), "" ""))"),3.0)</f>
        <v>3</v>
      </c>
      <c r="F3210" s="8">
        <f t="shared" si="1"/>
        <v>12.66666667</v>
      </c>
    </row>
    <row r="3211">
      <c r="A3211" s="2" t="s">
        <v>6933</v>
      </c>
      <c r="B3211" s="1" t="s">
        <v>6934</v>
      </c>
      <c r="C3211" s="5" t="str">
        <f>IFERROR(__xludf.DUMMYFUNCTION("REGEXREPLACE(B3211, ""[[:punct:]]"", """")"),"What does this have to do with race")</f>
        <v>What does this have to do with race</v>
      </c>
      <c r="D3211" s="7">
        <f>IFERROR(__xludf.DUMMYFUNCTION("LEN(REGEXREPLACE(C3211, ""[[:punct:]]"", """"))"),35.0)</f>
        <v>35</v>
      </c>
      <c r="E3211" s="7">
        <f>IFERROR(__xludf.DUMMYFUNCTION("COUNTA(SPLIT(REGEXREPLACE(C3211, ""[[:punct:]]"", """"), "" ""))"),8.0)</f>
        <v>8</v>
      </c>
      <c r="F3211" s="8">
        <f t="shared" si="1"/>
        <v>4.375</v>
      </c>
    </row>
    <row r="3212">
      <c r="A3212" s="2" t="s">
        <v>6935</v>
      </c>
      <c r="B3212" s="1" t="s">
        <v>6936</v>
      </c>
      <c r="C3212" s="5" t="str">
        <f>IFERROR(__xludf.DUMMYFUNCTION("REGEXREPLACE(B3212, ""[[:punct:]]"", """")"),"The guy sitting next to me on the plane wearing a mask told me he moved out of the US because Trump was too racist and violent I’m not kidding 😂 Serious TDS And no it’s not KeithOlbermann I know that would be everyone’s first guess")</f>
        <v>The guy sitting next to me on the plane wearing a mask told me he moved out of the US because Trump was too racist and violent I’m not kidding 😂 Serious TDS And no it’s not KeithOlbermann I know that would be everyone’s first guess</v>
      </c>
      <c r="D3212" s="7">
        <f>IFERROR(__xludf.DUMMYFUNCTION("LEN(REGEXREPLACE(C3212, ""[[:punct:]]"", """"))"),232.0)</f>
        <v>232</v>
      </c>
      <c r="E3212" s="7">
        <f>IFERROR(__xludf.DUMMYFUNCTION("COUNTA(SPLIT(REGEXREPLACE(C3212, ""[[:punct:]]"", """"), "" ""))"),46.0)</f>
        <v>46</v>
      </c>
      <c r="F3212" s="8">
        <f t="shared" si="1"/>
        <v>5.043478261</v>
      </c>
    </row>
    <row r="3213">
      <c r="A3213" s="2" t="s">
        <v>6937</v>
      </c>
      <c r="B3213" s="1" t="s">
        <v>6938</v>
      </c>
      <c r="C3213" s="5" t="str">
        <f>IFERROR(__xludf.DUMMYFUNCTION("REGEXREPLACE(B3213, ""[[:punct:]]"", """")"),"They let me on the plane this time Hopefully no DEI hires here 😬 httpstcoKxNOIfPMAw")</f>
        <v>They let me on the plane this time Hopefully no DEI hires here 😬 httpstcoKxNOIfPMAw</v>
      </c>
      <c r="D3213" s="7">
        <f>IFERROR(__xludf.DUMMYFUNCTION("LEN(REGEXREPLACE(C3213, ""[[:punct:]]"", """"))"),84.0)</f>
        <v>84</v>
      </c>
      <c r="E3213" s="7">
        <f>IFERROR(__xludf.DUMMYFUNCTION("COUNTA(SPLIT(REGEXREPLACE(C3213, ""[[:punct:]]"", """"), "" ""))"),15.0)</f>
        <v>15</v>
      </c>
      <c r="F3213" s="8">
        <f t="shared" si="1"/>
        <v>5.6</v>
      </c>
    </row>
    <row r="3214">
      <c r="A3214" s="2" t="s">
        <v>6940</v>
      </c>
      <c r="B3214" s="1" t="s">
        <v>6941</v>
      </c>
      <c r="C3214" s="5" t="str">
        <f>IFERROR(__xludf.DUMMYFUNCTION("REGEXREPLACE(B3214, ""[[:punct:]]"", """")"),"According to NYP not a single arrest was made These violent protesters tried breaching the White House and caused staff to be evacuated
Why are they getting a pass while Jan 6 defendants rot for decades in prison for less httpstcoCD34yhn8vX")</f>
        <v>According to NYP not a single arrest was made These violent protesters tried breaching the White House and caused staff to be evacuated
Why are they getting a pass while Jan 6 defendants rot for decades in prison for less httpstcoCD34yhn8vX</v>
      </c>
      <c r="D3214" s="7">
        <f>IFERROR(__xludf.DUMMYFUNCTION("LEN(REGEXREPLACE(C3214, ""[[:punct:]]"", """"))"),241.0)</f>
        <v>241</v>
      </c>
      <c r="E3214" s="7">
        <f>IFERROR(__xludf.DUMMYFUNCTION("COUNTA(SPLIT(REGEXREPLACE(C3214, ""[[:punct:]]"", """"), "" ""))"),40.0)</f>
        <v>40</v>
      </c>
      <c r="F3214" s="8">
        <f t="shared" si="1"/>
        <v>6.025</v>
      </c>
    </row>
    <row r="3215">
      <c r="A3215" s="2" t="s">
        <v>6943</v>
      </c>
      <c r="B3215" s="1" t="s">
        <v>6944</v>
      </c>
      <c r="C3215" s="5" t="str">
        <f>IFERROR(__xludf.DUMMYFUNCTION("REGEXREPLACE(B3215, ""[[:punct:]]"", """")"),"The media justified BLMAntifa violence calling it “mostly peaceful protests” They justified the Iowa trans shooter saying he was “bullied” Now they’re justifying climate terrorism
The left is allowed to use violence for their political causes with no rep"&amp;"ercussions and the media will always cover for them")</f>
        <v>The media justified BLMAntifa violence calling it “mostly peaceful protests” They justified the Iowa trans shooter saying he was “bullied” Now they’re justifying climate terrorism
The left is allowed to use violence for their political causes with no repercussions and the media will always cover for them</v>
      </c>
      <c r="D3215" s="7">
        <f>IFERROR(__xludf.DUMMYFUNCTION("LEN(REGEXREPLACE(C3215, ""[[:punct:]]"", """"))"),306.0)</f>
        <v>306</v>
      </c>
      <c r="E3215" s="7">
        <f>IFERROR(__xludf.DUMMYFUNCTION("COUNTA(SPLIT(REGEXREPLACE(C3215, ""[[:punct:]]"", """"), "" ""))"),46.0)</f>
        <v>46</v>
      </c>
      <c r="F3215" s="8">
        <f t="shared" si="1"/>
        <v>6.652173913</v>
      </c>
    </row>
    <row r="3216">
      <c r="A3216" s="2" t="s">
        <v>6946</v>
      </c>
      <c r="B3216" s="1" t="s">
        <v>6947</v>
      </c>
      <c r="C3216" s="5" t="str">
        <f>IFERROR(__xludf.DUMMYFUNCTION("REGEXREPLACE(B3216, ""[[:punct:]]"", """")"),"Hi CNN Hamas isn’t a “militant group” They’re a terrorist organization But you know this So why do you keep doing this Why is it so hard for you to just refer to terrorists as terrorists httpstco7tH7h29YMr")</f>
        <v>Hi CNN Hamas isn’t a “militant group” They’re a terrorist organization But you know this So why do you keep doing this Why is it so hard for you to just refer to terrorists as terrorists httpstco7tH7h29YMr</v>
      </c>
      <c r="D3216" s="7">
        <f>IFERROR(__xludf.DUMMYFUNCTION("LEN(REGEXREPLACE(C3216, ""[[:punct:]]"", """"))"),205.0)</f>
        <v>205</v>
      </c>
      <c r="E3216" s="7">
        <f>IFERROR(__xludf.DUMMYFUNCTION("COUNTA(SPLIT(REGEXREPLACE(C3216, ""[[:punct:]]"", """"), "" ""))"),37.0)</f>
        <v>37</v>
      </c>
      <c r="F3216" s="8">
        <f t="shared" si="1"/>
        <v>5.540540541</v>
      </c>
    </row>
    <row r="3217">
      <c r="A3217" s="2" t="s">
        <v>6949</v>
      </c>
      <c r="B3217" s="1" t="s">
        <v>6950</v>
      </c>
      <c r="C3217" s="5" t="str">
        <f>IFERROR(__xludf.DUMMYFUNCTION("REGEXREPLACE(B3217, ""[[:punct:]]"", """")"),"I looked this up cuz I was sure it was fake I regret to inform you it’s 100 real We are very close to “the far right wants pilots to be qualified Here’s why that’s rooted in racism white supremacy transphobia and bigotry”
httpstcojfj7VvhAHs")</f>
        <v>I looked this up cuz I was sure it was fake I regret to inform you it’s 100 real We are very close to “the far right wants pilots to be qualified Here’s why that’s rooted in racism white supremacy transphobia and bigotry”
httpstcojfj7VvhAHs</v>
      </c>
      <c r="D3217" s="7">
        <f>IFERROR(__xludf.DUMMYFUNCTION("LEN(REGEXREPLACE(C3217, ""[[:punct:]]"", """"))"),241.0)</f>
        <v>241</v>
      </c>
      <c r="E3217" s="7">
        <f>IFERROR(__xludf.DUMMYFUNCTION("COUNTA(SPLIT(REGEXREPLACE(C3217, ""[[:punct:]]"", """"), "" ""))"),43.0)</f>
        <v>43</v>
      </c>
      <c r="F3217" s="8">
        <f t="shared" si="1"/>
        <v>5.604651163</v>
      </c>
    </row>
    <row r="3218">
      <c r="A3218" s="2" t="s">
        <v>6952</v>
      </c>
      <c r="B3218" s="1" t="s">
        <v>6953</v>
      </c>
      <c r="C3218" s="5" t="str">
        <f>IFERROR(__xludf.DUMMYFUNCTION("REGEXREPLACE(B3218, ""[[:punct:]]"", """")"),"Rigged elections have consequences")</f>
        <v>Rigged elections have consequences</v>
      </c>
      <c r="D3218" s="7">
        <f>IFERROR(__xludf.DUMMYFUNCTION("LEN(REGEXREPLACE(C3218, ""[[:punct:]]"", """"))"),34.0)</f>
        <v>34</v>
      </c>
      <c r="E3218" s="7">
        <f>IFERROR(__xludf.DUMMYFUNCTION("COUNTA(SPLIT(REGEXREPLACE(C3218, ""[[:punct:]]"", """"), "" ""))"),4.0)</f>
        <v>4</v>
      </c>
      <c r="F3218" s="8">
        <f t="shared" si="1"/>
        <v>8.5</v>
      </c>
    </row>
    <row r="3219">
      <c r="A3219" s="2" t="s">
        <v>6954</v>
      </c>
      <c r="B3219" s="1" t="s">
        <v>6955</v>
      </c>
      <c r="C3219" s="5" t="str">
        <f>IFERROR(__xludf.DUMMYFUNCTION("REGEXREPLACE(B3219, ""[[:punct:]]"", """")"),"jonesville I don’t even like blueberries but this makes me want to eat some")</f>
        <v>jonesville I don’t even like blueberries but this makes me want to eat some</v>
      </c>
      <c r="D3219" s="7">
        <f>IFERROR(__xludf.DUMMYFUNCTION("LEN(REGEXREPLACE(C3219, ""[[:punct:]]"", """"))"),75.0)</f>
        <v>75</v>
      </c>
      <c r="E3219" s="7">
        <f>IFERROR(__xludf.DUMMYFUNCTION("COUNTA(SPLIT(REGEXREPLACE(C3219, ""[[:punct:]]"", """"), "" ""))"),14.0)</f>
        <v>14</v>
      </c>
      <c r="F3219" s="8">
        <f t="shared" si="1"/>
        <v>5.357142857</v>
      </c>
    </row>
    <row r="3220">
      <c r="A3220" s="2" t="s">
        <v>6956</v>
      </c>
      <c r="B3220" s="1" t="s">
        <v>6957</v>
      </c>
      <c r="C3220" s="5" t="str">
        <f>IFERROR(__xludf.DUMMYFUNCTION("REGEXREPLACE(B3220, ""[[:punct:]]"", """")"),"Timeline cleanse")</f>
        <v>Timeline cleanse</v>
      </c>
      <c r="D3220" s="7">
        <f>IFERROR(__xludf.DUMMYFUNCTION("LEN(REGEXREPLACE(C3220, ""[[:punct:]]"", """"))"),16.0)</f>
        <v>16</v>
      </c>
      <c r="E3220" s="7">
        <f>IFERROR(__xludf.DUMMYFUNCTION("COUNTA(SPLIT(REGEXREPLACE(C3220, ""[[:punct:]]"", """"), "" ""))"),2.0)</f>
        <v>2</v>
      </c>
      <c r="F3220" s="8">
        <f t="shared" si="1"/>
        <v>8</v>
      </c>
    </row>
    <row r="3221">
      <c r="A3221" s="2" t="s">
        <v>6958</v>
      </c>
      <c r="B3221" s="1" t="s">
        <v>6959</v>
      </c>
      <c r="C3221" s="5" t="str">
        <f>IFERROR(__xludf.DUMMYFUNCTION("REGEXREPLACE(B3221, ""[[:punct:]]"", """")"),"Where is Lloyd Austin the Secretary of Defense")</f>
        <v>Where is Lloyd Austin the Secretary of Defense</v>
      </c>
      <c r="D3221" s="7">
        <f>IFERROR(__xludf.DUMMYFUNCTION("LEN(REGEXREPLACE(C3221, ""[[:punct:]]"", """"))"),46.0)</f>
        <v>46</v>
      </c>
      <c r="E3221" s="7">
        <f>IFERROR(__xludf.DUMMYFUNCTION("COUNTA(SPLIT(REGEXREPLACE(C3221, ""[[:punct:]]"", """"), "" ""))"),8.0)</f>
        <v>8</v>
      </c>
      <c r="F3221" s="8">
        <f t="shared" si="1"/>
        <v>5.75</v>
      </c>
    </row>
    <row r="3222">
      <c r="A3222" s="2" t="s">
        <v>6960</v>
      </c>
      <c r="B3222" s="1" t="s">
        <v>6961</v>
      </c>
      <c r="C3222" s="5" t="str">
        <f>IFERROR(__xludf.DUMMYFUNCTION("REGEXREPLACE(B3222, ""[[:punct:]]"", """")"),"So what did I miss this weekend")</f>
        <v>So what did I miss this weekend</v>
      </c>
      <c r="D3222" s="7">
        <f>IFERROR(__xludf.DUMMYFUNCTION("LEN(REGEXREPLACE(C3222, ""[[:punct:]]"", """"))"),31.0)</f>
        <v>31</v>
      </c>
      <c r="E3222" s="7">
        <f>IFERROR(__xludf.DUMMYFUNCTION("COUNTA(SPLIT(REGEXREPLACE(C3222, ""[[:punct:]]"", """"), "" ""))"),7.0)</f>
        <v>7</v>
      </c>
      <c r="F3222" s="8">
        <f t="shared" si="1"/>
        <v>4.428571429</v>
      </c>
    </row>
    <row r="3223">
      <c r="A3223" s="2" t="s">
        <v>6962</v>
      </c>
      <c r="B3223" s="1" t="s">
        <v>3117</v>
      </c>
      <c r="C3223" s="5" t="str">
        <f>IFERROR(__xludf.DUMMYFUNCTION("REGEXREPLACE(B3223, ""[[:punct:]]"", """")"),"It’s elder abuse")</f>
        <v>It’s elder abuse</v>
      </c>
      <c r="D3223" s="7">
        <f>IFERROR(__xludf.DUMMYFUNCTION("LEN(REGEXREPLACE(C3223, ""[[:punct:]]"", """"))"),16.0)</f>
        <v>16</v>
      </c>
      <c r="E3223" s="7">
        <f>IFERROR(__xludf.DUMMYFUNCTION("COUNTA(SPLIT(REGEXREPLACE(C3223, ""[[:punct:]]"", """"), "" ""))"),3.0)</f>
        <v>3</v>
      </c>
      <c r="F3223" s="8">
        <f t="shared" si="1"/>
        <v>5.333333333</v>
      </c>
    </row>
    <row r="3224">
      <c r="A3224" s="2" t="s">
        <v>6963</v>
      </c>
      <c r="B3224" s="1" t="s">
        <v>6964</v>
      </c>
      <c r="C3224" s="5" t="str">
        <f>IFERROR(__xludf.DUMMYFUNCTION("REGEXREPLACE(B3224, ""[[:punct:]]"", """")"),"Professor at Penn State says school choice is linked to racism homophobia and xenophobia Literally what httpstcodU9qdgM6nx")</f>
        <v>Professor at Penn State says school choice is linked to racism homophobia and xenophobia Literally what httpstcodU9qdgM6nx</v>
      </c>
      <c r="D3224" s="7">
        <f>IFERROR(__xludf.DUMMYFUNCTION("LEN(REGEXREPLACE(C3224, ""[[:punct:]]"", """"))"),122.0)</f>
        <v>122</v>
      </c>
      <c r="E3224" s="7">
        <f>IFERROR(__xludf.DUMMYFUNCTION("COUNTA(SPLIT(REGEXREPLACE(C3224, ""[[:punct:]]"", """"), "" ""))"),17.0)</f>
        <v>17</v>
      </c>
      <c r="F3224" s="8">
        <f t="shared" si="1"/>
        <v>7.176470588</v>
      </c>
    </row>
    <row r="3225">
      <c r="A3225" s="2" t="s">
        <v>6966</v>
      </c>
      <c r="B3225" s="1" t="s">
        <v>6967</v>
      </c>
      <c r="C3225" s="5" t="str">
        <f>IFERROR(__xludf.DUMMYFUNCTION("REGEXREPLACE(B3225, ""[[:punct:]]"", """")"),"0xBullabear 😂")</f>
        <v>0xBullabear 😂</v>
      </c>
      <c r="D3225" s="7">
        <f>IFERROR(__xludf.DUMMYFUNCTION("LEN(REGEXREPLACE(C3225, ""[[:punct:]]"", """"))"),14.0)</f>
        <v>14</v>
      </c>
      <c r="E3225" s="7">
        <f>IFERROR(__xludf.DUMMYFUNCTION("COUNTA(SPLIT(REGEXREPLACE(C3225, ""[[:punct:]]"", """"), "" ""))"),2.0)</f>
        <v>2</v>
      </c>
      <c r="F3225" s="8">
        <f t="shared" si="1"/>
        <v>7</v>
      </c>
    </row>
    <row r="3226">
      <c r="A3226" s="2" t="s">
        <v>6968</v>
      </c>
      <c r="B3226" s="1" t="s">
        <v>6969</v>
      </c>
      <c r="C3226" s="5" t="str">
        <f>IFERROR(__xludf.DUMMYFUNCTION("REGEXREPLACE(B3226, ""[[:punct:]]"", """")"),"The media was already starting to lose all their credibility before Elon bought Twitter All it took to complete the process for them to be known as the absolutely vile dishonest corrupt hypocritical propagandists that they are was free speech 
What does "&amp;"that tell you")</f>
        <v>The media was already starting to lose all their credibility before Elon bought Twitter All it took to complete the process for them to be known as the absolutely vile dishonest corrupt hypocritical propagandists that they are was free speech 
What does that tell you</v>
      </c>
      <c r="D3226" s="7">
        <f>IFERROR(__xludf.DUMMYFUNCTION("LEN(REGEXREPLACE(C3226, ""[[:punct:]]"", """"))"),268.0)</f>
        <v>268</v>
      </c>
      <c r="E3226" s="7">
        <f>IFERROR(__xludf.DUMMYFUNCTION("COUNTA(SPLIT(REGEXREPLACE(C3226, ""[[:punct:]]"", """"), "" ""))"),45.0)</f>
        <v>45</v>
      </c>
      <c r="F3226" s="8">
        <f t="shared" si="1"/>
        <v>5.955555556</v>
      </c>
    </row>
    <row r="3227">
      <c r="A3227" s="2" t="s">
        <v>6970</v>
      </c>
      <c r="B3227" s="1" t="s">
        <v>6971</v>
      </c>
      <c r="C3227" s="5" t="str">
        <f>IFERROR(__xludf.DUMMYFUNCTION("REGEXREPLACE(B3227, ""[[:punct:]]"", """")"),"The media blasted Elon this week for repeating what the Governor of Massachusetts already said Now there are gatherings in MA to learn about housing illegals in your homes The media owes elonmusk an apology")</f>
        <v>The media blasted Elon this week for repeating what the Governor of Massachusetts already said Now there are gatherings in MA to learn about housing illegals in your homes The media owes elonmusk an apology</v>
      </c>
      <c r="D3227" s="7">
        <f>IFERROR(__xludf.DUMMYFUNCTION("LEN(REGEXREPLACE(C3227, ""[[:punct:]]"", """"))"),206.0)</f>
        <v>206</v>
      </c>
      <c r="E3227" s="7">
        <f>IFERROR(__xludf.DUMMYFUNCTION("COUNTA(SPLIT(REGEXREPLACE(C3227, ""[[:punct:]]"", """"), "" ""))"),35.0)</f>
        <v>35</v>
      </c>
      <c r="F3227" s="8">
        <f t="shared" si="1"/>
        <v>5.885714286</v>
      </c>
    </row>
    <row r="3228">
      <c r="A3228" s="2" t="s">
        <v>6972</v>
      </c>
      <c r="B3228" s="4" t="s">
        <v>6973</v>
      </c>
      <c r="C3228" s="5" t="str">
        <f>IFERROR(__xludf.DUMMYFUNCTION("REGEXREPLACE(B3228, ""[[:punct:]]"", """")"),"httpstcolAlrPUnYlj")</f>
        <v>httpstcolAlrPUnYlj</v>
      </c>
      <c r="D3228" s="7">
        <f>IFERROR(__xludf.DUMMYFUNCTION("LEN(REGEXREPLACE(C3228, ""[[:punct:]]"", """"))"),18.0)</f>
        <v>18</v>
      </c>
      <c r="E3228" s="7">
        <f>IFERROR(__xludf.DUMMYFUNCTION("COUNTA(SPLIT(REGEXREPLACE(C3228, ""[[:punct:]]"", """"), "" ""))"),1.0)</f>
        <v>1</v>
      </c>
      <c r="F3228" s="8">
        <f t="shared" si="1"/>
        <v>18</v>
      </c>
    </row>
    <row r="3229">
      <c r="A3229" s="2" t="s">
        <v>6975</v>
      </c>
      <c r="B3229" s="1" t="s">
        <v>6976</v>
      </c>
      <c r="C3229" s="5" t="str">
        <f>IFERROR(__xludf.DUMMYFUNCTION("REGEXREPLACE(B3229, ""[[:punct:]]"", """")"),"“Nonviolent missles” are the new “mostly peaceful protests”")</f>
        <v>“Nonviolent missles” are the new “mostly peaceful protests”</v>
      </c>
      <c r="D3229" s="7">
        <f>IFERROR(__xludf.DUMMYFUNCTION("LEN(REGEXREPLACE(C3229, ""[[:punct:]]"", """"))"),59.0)</f>
        <v>59</v>
      </c>
      <c r="E3229" s="7">
        <f>IFERROR(__xludf.DUMMYFUNCTION("COUNTA(SPLIT(REGEXREPLACE(C3229, ""[[:punct:]]"", """"), "" ""))"),8.0)</f>
        <v>8</v>
      </c>
      <c r="F3229" s="8">
        <f t="shared" si="1"/>
        <v>7.375</v>
      </c>
    </row>
    <row r="3230">
      <c r="A3230" s="2" t="s">
        <v>6977</v>
      </c>
      <c r="B3230" s="1" t="s">
        <v>6978</v>
      </c>
      <c r="C3230" s="5" t="str">
        <f>IFERROR(__xludf.DUMMYFUNCTION("REGEXREPLACE(B3230, ""[[:punct:]]"", """")"),"Holy shit AntiIsrael protesters are being paid to protest
httpstcoPayhZ3TeR5 httpstcogwBuLU313q")</f>
        <v>Holy shit AntiIsrael protesters are being paid to protest
httpstcoPayhZ3TeR5 httpstcogwBuLU313q</v>
      </c>
      <c r="D3230" s="7">
        <f>IFERROR(__xludf.DUMMYFUNCTION("LEN(REGEXREPLACE(C3230, ""[[:punct:]]"", """"))"),96.0)</f>
        <v>96</v>
      </c>
      <c r="E3230" s="7">
        <f>IFERROR(__xludf.DUMMYFUNCTION("COUNTA(SPLIT(REGEXREPLACE(C3230, ""[[:punct:]]"", """"), "" ""))"),10.0)</f>
        <v>10</v>
      </c>
      <c r="F3230" s="8">
        <f t="shared" si="1"/>
        <v>9.6</v>
      </c>
    </row>
    <row r="3231">
      <c r="A3231" s="2" t="s">
        <v>6981</v>
      </c>
      <c r="B3231" s="1" t="s">
        <v>6982</v>
      </c>
      <c r="C3231" s="5" t="str">
        <f>IFERROR(__xludf.DUMMYFUNCTION("REGEXREPLACE(B3231, ""[[:punct:]]"", """")"),"Hospitals are literally advertising gnitl mutilation Dystopian httpstcoh0dMFju1fk")</f>
        <v>Hospitals are literally advertising gnitl mutilation Dystopian httpstcoh0dMFju1fk</v>
      </c>
      <c r="D3231" s="7">
        <f>IFERROR(__xludf.DUMMYFUNCTION("LEN(REGEXREPLACE(C3231, ""[[:punct:]]"", """"))"),81.0)</f>
        <v>81</v>
      </c>
      <c r="E3231" s="7">
        <f>IFERROR(__xludf.DUMMYFUNCTION("COUNTA(SPLIT(REGEXREPLACE(C3231, ""[[:punct:]]"", """"), "" ""))"),8.0)</f>
        <v>8</v>
      </c>
      <c r="F3231" s="8">
        <f t="shared" si="1"/>
        <v>10.125</v>
      </c>
    </row>
    <row r="3232">
      <c r="A3232" s="2" t="s">
        <v>6984</v>
      </c>
      <c r="B3232" s="4" t="s">
        <v>6985</v>
      </c>
      <c r="C3232" s="5" t="str">
        <f>IFERROR(__xludf.DUMMYFUNCTION("REGEXREPLACE(B3232, ""[[:punct:]]"", """")"),"httpstcok7snsRHtoM")</f>
        <v>httpstcok7snsRHtoM</v>
      </c>
      <c r="D3232" s="7">
        <f>IFERROR(__xludf.DUMMYFUNCTION("LEN(REGEXREPLACE(C3232, ""[[:punct:]]"", """"))"),18.0)</f>
        <v>18</v>
      </c>
      <c r="E3232" s="7">
        <f>IFERROR(__xludf.DUMMYFUNCTION("COUNTA(SPLIT(REGEXREPLACE(C3232, ""[[:punct:]]"", """"), "" ""))"),1.0)</f>
        <v>1</v>
      </c>
      <c r="F3232" s="8">
        <f t="shared" si="1"/>
        <v>18</v>
      </c>
    </row>
    <row r="3233">
      <c r="A3233" s="2" t="s">
        <v>6987</v>
      </c>
      <c r="B3233" s="1" t="s">
        <v>6988</v>
      </c>
      <c r="C3233" s="5" t="str">
        <f>IFERROR(__xludf.DUMMYFUNCTION("REGEXREPLACE(B3233, ""[[:punct:]]"", """")"),"Literally all we want when we fly is for ourselves and our luggage to make it to our destination Nobody asked for this Nobody wants this httpstcovNZlEmAYg2")</f>
        <v>Literally all we want when we fly is for ourselves and our luggage to make it to our destination Nobody asked for this Nobody wants this httpstcovNZlEmAYg2</v>
      </c>
      <c r="D3233" s="7">
        <f>IFERROR(__xludf.DUMMYFUNCTION("LEN(REGEXREPLACE(C3233, ""[[:punct:]]"", """"))"),155.0)</f>
        <v>155</v>
      </c>
      <c r="E3233" s="7">
        <f>IFERROR(__xludf.DUMMYFUNCTION("COUNTA(SPLIT(REGEXREPLACE(C3233, ""[[:punct:]]"", """"), "" ""))"),27.0)</f>
        <v>27</v>
      </c>
      <c r="F3233" s="8">
        <f t="shared" si="1"/>
        <v>5.740740741</v>
      </c>
    </row>
    <row r="3234">
      <c r="A3234" s="2" t="s">
        <v>6990</v>
      </c>
      <c r="B3234" s="1" t="s">
        <v>6991</v>
      </c>
      <c r="C3234" s="5" t="str">
        <f>IFERROR(__xludf.DUMMYFUNCTION("REGEXREPLACE(B3234, ""[[:punct:]]"", """")"),"Coming soon to a blue state near you Leftists love protecting criminals httpstconSMc8wETKV")</f>
        <v>Coming soon to a blue state near you Leftists love protecting criminals httpstconSMc8wETKV</v>
      </c>
      <c r="D3234" s="7">
        <f>IFERROR(__xludf.DUMMYFUNCTION("LEN(REGEXREPLACE(C3234, ""[[:punct:]]"", """"))"),90.0)</f>
        <v>90</v>
      </c>
      <c r="E3234" s="7">
        <f>IFERROR(__xludf.DUMMYFUNCTION("COUNTA(SPLIT(REGEXREPLACE(C3234, ""[[:punct:]]"", """"), "" ""))"),13.0)</f>
        <v>13</v>
      </c>
      <c r="F3234" s="8">
        <f t="shared" si="1"/>
        <v>6.923076923</v>
      </c>
    </row>
    <row r="3235">
      <c r="A3235" s="2" t="s">
        <v>6993</v>
      </c>
      <c r="B3235" s="1" t="s">
        <v>6994</v>
      </c>
      <c r="C3235" s="5" t="str">
        <f>IFERROR(__xludf.DUMMYFUNCTION("REGEXREPLACE(B3235, ""[[:punct:]]"", """")"),"Would you feel safer with an all male flight crew or an all female flight crew")</f>
        <v>Would you feel safer with an all male flight crew or an all female flight crew</v>
      </c>
      <c r="D3235" s="7">
        <f>IFERROR(__xludf.DUMMYFUNCTION("LEN(REGEXREPLACE(C3235, ""[[:punct:]]"", """"))"),78.0)</f>
        <v>78</v>
      </c>
      <c r="E3235" s="7">
        <f>IFERROR(__xludf.DUMMYFUNCTION("COUNTA(SPLIT(REGEXREPLACE(C3235, ""[[:punct:]]"", """"), "" ""))"),16.0)</f>
        <v>16</v>
      </c>
      <c r="F3235" s="8">
        <f t="shared" si="1"/>
        <v>4.875</v>
      </c>
    </row>
    <row r="3236">
      <c r="A3236" s="2" t="s">
        <v>6995</v>
      </c>
      <c r="B3236" s="1" t="s">
        <v>6996</v>
      </c>
      <c r="C3236" s="5" t="str">
        <f>IFERROR(__xludf.DUMMYFUNCTION("REGEXREPLACE(B3236, ""[[:punct:]]"", """")"),"ConceptualJames Yup")</f>
        <v>ConceptualJames Yup</v>
      </c>
      <c r="D3236" s="7">
        <f>IFERROR(__xludf.DUMMYFUNCTION("LEN(REGEXREPLACE(C3236, ""[[:punct:]]"", """"))"),19.0)</f>
        <v>19</v>
      </c>
      <c r="E3236" s="7">
        <f>IFERROR(__xludf.DUMMYFUNCTION("COUNTA(SPLIT(REGEXREPLACE(C3236, ""[[:punct:]]"", """"), "" ""))"),2.0)</f>
        <v>2</v>
      </c>
      <c r="F3236" s="8">
        <f t="shared" si="1"/>
        <v>9.5</v>
      </c>
    </row>
    <row r="3237">
      <c r="A3237" s="2" t="s">
        <v>6997</v>
      </c>
      <c r="B3237" s="1" t="s">
        <v>6998</v>
      </c>
      <c r="C3237" s="5" t="str">
        <f>IFERROR(__xludf.DUMMYFUNCTION("REGEXREPLACE(B3237, ""[[:punct:]]"", """")"),"“Inflammatory” is when you repeat their own ideas 🤡")</f>
        <v>“Inflammatory” is when you repeat their own ideas 🤡</v>
      </c>
      <c r="D3237" s="7">
        <f>IFERROR(__xludf.DUMMYFUNCTION("LEN(REGEXREPLACE(C3237, ""[[:punct:]]"", """"))"),52.0)</f>
        <v>52</v>
      </c>
      <c r="E3237" s="7">
        <f>IFERROR(__xludf.DUMMYFUNCTION("COUNTA(SPLIT(REGEXREPLACE(C3237, ""[[:punct:]]"", """"), "" ""))"),9.0)</f>
        <v>9</v>
      </c>
      <c r="F3237" s="8">
        <f t="shared" si="1"/>
        <v>5.777777778</v>
      </c>
    </row>
    <row r="3238">
      <c r="A3238" s="2" t="s">
        <v>6999</v>
      </c>
      <c r="B3238" s="1" t="s">
        <v>7000</v>
      </c>
      <c r="C3238" s="5" t="str">
        <f>IFERROR(__xludf.DUMMYFUNCTION("REGEXREPLACE(B3238, ""[[:punct:]]"", """")"),"elonmusk Exactly")</f>
        <v>elonmusk Exactly</v>
      </c>
      <c r="D3238" s="7">
        <f>IFERROR(__xludf.DUMMYFUNCTION("LEN(REGEXREPLACE(C3238, ""[[:punct:]]"", """"))"),16.0)</f>
        <v>16</v>
      </c>
      <c r="E3238" s="7">
        <f>IFERROR(__xludf.DUMMYFUNCTION("COUNTA(SPLIT(REGEXREPLACE(C3238, ""[[:punct:]]"", """"), "" ""))"),2.0)</f>
        <v>2</v>
      </c>
      <c r="F3238" s="8">
        <f t="shared" si="1"/>
        <v>8</v>
      </c>
    </row>
    <row r="3239">
      <c r="A3239" s="2" t="s">
        <v>7001</v>
      </c>
      <c r="B3239" s="1" t="s">
        <v>7002</v>
      </c>
      <c r="C3239" s="5" t="str">
        <f>IFERROR(__xludf.DUMMYFUNCTION("REGEXREPLACE(B3239, ""[[:punct:]]"", """")"),"They’re openly mocking us They know what they’re doing")</f>
        <v>They’re openly mocking us They know what they’re doing</v>
      </c>
      <c r="D3239" s="7">
        <f>IFERROR(__xludf.DUMMYFUNCTION("LEN(REGEXREPLACE(C3239, ""[[:punct:]]"", """"))"),54.0)</f>
        <v>54</v>
      </c>
      <c r="E3239" s="7">
        <f>IFERROR(__xludf.DUMMYFUNCTION("COUNTA(SPLIT(REGEXREPLACE(C3239, ""[[:punct:]]"", """"), "" ""))"),9.0)</f>
        <v>9</v>
      </c>
      <c r="F3239" s="8">
        <f t="shared" si="1"/>
        <v>6</v>
      </c>
    </row>
    <row r="3240">
      <c r="A3240" s="2" t="s">
        <v>7003</v>
      </c>
      <c r="B3240" s="1" t="s">
        <v>7004</v>
      </c>
      <c r="C3240" s="5" t="str">
        <f>IFERROR(__xludf.DUMMYFUNCTION("REGEXREPLACE(B3240, ""[[:punct:]]"", """")"),"Daily Mail is claiming elonmusk’s  warning about migrants coming for your homes is “inflammatory” How is it inflammatory if a Governor and a Mayor of a major city already floated the idea httpstco9efqjpapg3")</f>
        <v>Daily Mail is claiming elonmusk’s  warning about migrants coming for your homes is “inflammatory” How is it inflammatory if a Governor and a Mayor of a major city already floated the idea httpstco9efqjpapg3</v>
      </c>
      <c r="D3240" s="7">
        <f>IFERROR(__xludf.DUMMYFUNCTION("LEN(REGEXREPLACE(C3240, ""[[:punct:]]"", """"))"),206.0)</f>
        <v>206</v>
      </c>
      <c r="E3240" s="7">
        <f>IFERROR(__xludf.DUMMYFUNCTION("COUNTA(SPLIT(REGEXREPLACE(C3240, ""[[:punct:]]"", """"), "" ""))"),33.0)</f>
        <v>33</v>
      </c>
      <c r="F3240" s="8">
        <f t="shared" si="1"/>
        <v>6.242424242</v>
      </c>
    </row>
    <row r="3241">
      <c r="A3241" s="2" t="s">
        <v>7006</v>
      </c>
      <c r="B3241" s="1" t="s">
        <v>7007</v>
      </c>
      <c r="C3241" s="5" t="str">
        <f>IFERROR(__xludf.DUMMYFUNCTION("REGEXREPLACE(B3241, ""[[:punct:]]"", """")"),"Look at this smuggler from Mexico who was arrested by Texas DPS httpstcoDbQuVjtzNL")</f>
        <v>Look at this smuggler from Mexico who was arrested by Texas DPS httpstcoDbQuVjtzNL</v>
      </c>
      <c r="D3241" s="7">
        <f>IFERROR(__xludf.DUMMYFUNCTION("LEN(REGEXREPLACE(C3241, ""[[:punct:]]"", """"))"),82.0)</f>
        <v>82</v>
      </c>
      <c r="E3241" s="7">
        <f>IFERROR(__xludf.DUMMYFUNCTION("COUNTA(SPLIT(REGEXREPLACE(C3241, ""[[:punct:]]"", """"), "" ""))"),13.0)</f>
        <v>13</v>
      </c>
      <c r="F3241" s="8">
        <f t="shared" si="1"/>
        <v>6.307692308</v>
      </c>
    </row>
    <row r="3242">
      <c r="A3242" s="2" t="s">
        <v>7009</v>
      </c>
      <c r="B3242" s="1" t="s">
        <v>7010</v>
      </c>
      <c r="C3242" s="5" t="str">
        <f>IFERROR(__xludf.DUMMYFUNCTION("REGEXREPLACE(B3242, ""[[:punct:]]"", """")"),"Just when you thought Seattle couldnt get worse httpstcoqes2XjowSo")</f>
        <v>Just when you thought Seattle couldnt get worse httpstcoqes2XjowSo</v>
      </c>
      <c r="D3242" s="7">
        <f>IFERROR(__xludf.DUMMYFUNCTION("LEN(REGEXREPLACE(C3242, ""[[:punct:]]"", """"))"),66.0)</f>
        <v>66</v>
      </c>
      <c r="E3242" s="7">
        <f>IFERROR(__xludf.DUMMYFUNCTION("COUNTA(SPLIT(REGEXREPLACE(C3242, ""[[:punct:]]"", """"), "" ""))"),9.0)</f>
        <v>9</v>
      </c>
      <c r="F3242" s="8">
        <f t="shared" si="1"/>
        <v>7.333333333</v>
      </c>
    </row>
    <row r="3243">
      <c r="A3243" s="2" t="s">
        <v>7012</v>
      </c>
      <c r="B3243" s="1" t="s">
        <v>1609</v>
      </c>
      <c r="C3243" s="5" t="str">
        <f>IFERROR(__xludf.DUMMYFUNCTION("REGEXREPLACE(B3243, ""[[:punct:]]"", """")"),"FACTS")</f>
        <v>FACTS</v>
      </c>
      <c r="D3243" s="7">
        <f>IFERROR(__xludf.DUMMYFUNCTION("LEN(REGEXREPLACE(C3243, ""[[:punct:]]"", """"))"),5.0)</f>
        <v>5</v>
      </c>
      <c r="E3243" s="7">
        <f>IFERROR(__xludf.DUMMYFUNCTION("COUNTA(SPLIT(REGEXREPLACE(C3243, ""[[:punct:]]"", """"), "" ""))"),1.0)</f>
        <v>1</v>
      </c>
      <c r="F3243" s="8">
        <f t="shared" si="1"/>
        <v>5</v>
      </c>
    </row>
    <row r="3244">
      <c r="A3244" s="2" t="s">
        <v>7013</v>
      </c>
      <c r="B3244" s="1" t="s">
        <v>7014</v>
      </c>
      <c r="C3244" s="5" t="str">
        <f>IFERROR(__xludf.DUMMYFUNCTION("REGEXREPLACE(B3244, ""[[:punct:]]"", """")"),"I thought disease X just was the Left’s fear of free speech on X httpstcotfQ7RQNy0k")</f>
        <v>I thought disease X just was the Left’s fear of free speech on X httpstcotfQ7RQNy0k</v>
      </c>
      <c r="D3244" s="7">
        <f>IFERROR(__xludf.DUMMYFUNCTION("LEN(REGEXREPLACE(C3244, ""[[:punct:]]"", """"))"),83.0)</f>
        <v>83</v>
      </c>
      <c r="E3244" s="7">
        <f>IFERROR(__xludf.DUMMYFUNCTION("COUNTA(SPLIT(REGEXREPLACE(C3244, ""[[:punct:]]"", """"), "" ""))"),15.0)</f>
        <v>15</v>
      </c>
      <c r="F3244" s="8">
        <f t="shared" si="1"/>
        <v>5.533333333</v>
      </c>
    </row>
    <row r="3245">
      <c r="A3245" s="2" t="s">
        <v>7016</v>
      </c>
      <c r="B3245" s="1" t="s">
        <v>7017</v>
      </c>
      <c r="C3245" s="5" t="str">
        <f>IFERROR(__xludf.DUMMYFUNCTION("REGEXREPLACE(B3245, ""[[:punct:]]"", """")"),"KanekoaTheGreat 🤣")</f>
        <v>KanekoaTheGreat 🤣</v>
      </c>
      <c r="D3245" s="7">
        <f>IFERROR(__xludf.DUMMYFUNCTION("LEN(REGEXREPLACE(C3245, ""[[:punct:]]"", """"))"),18.0)</f>
        <v>18</v>
      </c>
      <c r="E3245" s="7">
        <f>IFERROR(__xludf.DUMMYFUNCTION("COUNTA(SPLIT(REGEXREPLACE(C3245, ""[[:punct:]]"", """"), "" ""))"),2.0)</f>
        <v>2</v>
      </c>
      <c r="F3245" s="8">
        <f t="shared" si="1"/>
        <v>9</v>
      </c>
    </row>
    <row r="3246">
      <c r="A3246" s="2" t="s">
        <v>7018</v>
      </c>
      <c r="B3246" s="1" t="s">
        <v>7019</v>
      </c>
      <c r="C3246" s="5" t="str">
        <f>IFERROR(__xludf.DUMMYFUNCTION("REGEXREPLACE(B3246, ""[[:punct:]]"", """")"),"stillgray Lol enjoy")</f>
        <v>stillgray Lol enjoy</v>
      </c>
      <c r="D3246" s="7">
        <f>IFERROR(__xludf.DUMMYFUNCTION("LEN(REGEXREPLACE(C3246, ""[[:punct:]]"", """"))"),19.0)</f>
        <v>19</v>
      </c>
      <c r="E3246" s="7">
        <f>IFERROR(__xludf.DUMMYFUNCTION("COUNTA(SPLIT(REGEXREPLACE(C3246, ""[[:punct:]]"", """"), "" ""))"),3.0)</f>
        <v>3</v>
      </c>
      <c r="F3246" s="8">
        <f t="shared" si="1"/>
        <v>6.333333333</v>
      </c>
    </row>
    <row r="3247">
      <c r="A3247" s="2" t="s">
        <v>7020</v>
      </c>
      <c r="B3247" s="1" t="s">
        <v>7021</v>
      </c>
      <c r="C3247" s="5" t="str">
        <f>IFERROR(__xludf.DUMMYFUNCTION("REGEXREPLACE(B3247, ""[[:punct:]]"", """")"),"Liberacrat 👍🏼")</f>
        <v>Liberacrat 👍🏼</v>
      </c>
      <c r="D3247" s="7">
        <f>IFERROR(__xludf.DUMMYFUNCTION("LEN(REGEXREPLACE(C3247, ""[[:punct:]]"", """"))"),15.0)</f>
        <v>15</v>
      </c>
      <c r="E3247" s="7">
        <f>IFERROR(__xludf.DUMMYFUNCTION("COUNTA(SPLIT(REGEXREPLACE(C3247, ""[[:punct:]]"", """"), "" ""))"),2.0)</f>
        <v>2</v>
      </c>
      <c r="F3247" s="8">
        <f t="shared" si="1"/>
        <v>7.5</v>
      </c>
    </row>
    <row r="3248">
      <c r="A3248" s="2" t="s">
        <v>7022</v>
      </c>
      <c r="B3248" s="1" t="s">
        <v>7023</v>
      </c>
      <c r="C3248" s="5" t="str">
        <f>IFERROR(__xludf.DUMMYFUNCTION("REGEXREPLACE(B3248, ""[[:punct:]]"", """")"),"carolinecwilder Ha thanks ")</f>
        <v>carolinecwilder Ha thanks </v>
      </c>
      <c r="D3248" s="7">
        <f>IFERROR(__xludf.DUMMYFUNCTION("LEN(REGEXREPLACE(C3248, ""[[:punct:]]"", """"))"),26.0)</f>
        <v>26</v>
      </c>
      <c r="E3248" s="7">
        <f>IFERROR(__xludf.DUMMYFUNCTION("COUNTA(SPLIT(REGEXREPLACE(C3248, ""[[:punct:]]"", """"), "" ""))"),3.0)</f>
        <v>3</v>
      </c>
      <c r="F3248" s="8">
        <f t="shared" si="1"/>
        <v>8.666666667</v>
      </c>
    </row>
    <row r="3249">
      <c r="A3249" s="2" t="s">
        <v>7024</v>
      </c>
      <c r="B3249" s="1" t="s">
        <v>7025</v>
      </c>
      <c r="C3249" s="5" t="str">
        <f>IFERROR(__xludf.DUMMYFUNCTION("REGEXREPLACE(B3249, ""[[:punct:]]"", """")"),"I get many comments and dms like this from leftists They want me to be trans so bad It’s so strange Is it an insult Wouldn’t that then make them transphobic Also I thought you can’t point out or assume based on someone’s looks So again wouldn’t that make "&amp;"them transphobic httpstcoFEARP3t6lc")</f>
        <v>I get many comments and dms like this from leftists They want me to be trans so bad It’s so strange Is it an insult Wouldn’t that then make them transphobic Also I thought you can’t point out or assume based on someone’s looks So again wouldn’t that make them transphobic httpstcoFEARP3t6lc</v>
      </c>
      <c r="D3249" s="7">
        <f>IFERROR(__xludf.DUMMYFUNCTION("LEN(REGEXREPLACE(C3249, ""[[:punct:]]"", """"))"),290.0)</f>
        <v>290</v>
      </c>
      <c r="E3249" s="7">
        <f>IFERROR(__xludf.DUMMYFUNCTION("COUNTA(SPLIT(REGEXREPLACE(C3249, ""[[:punct:]]"", """"), "" ""))"),52.0)</f>
        <v>52</v>
      </c>
      <c r="F3249" s="8">
        <f t="shared" si="1"/>
        <v>5.576923077</v>
      </c>
    </row>
    <row r="3250">
      <c r="A3250" s="2" t="s">
        <v>7027</v>
      </c>
      <c r="B3250" s="1" t="s">
        <v>7028</v>
      </c>
      <c r="C3250" s="5" t="str">
        <f>IFERROR(__xludf.DUMMYFUNCTION("REGEXREPLACE(B3250, ""[[:punct:]]"", """")"),"JoeTalkShow Idk honestly Appreciate your concern")</f>
        <v>JoeTalkShow Idk honestly Appreciate your concern</v>
      </c>
      <c r="D3250" s="7">
        <f>IFERROR(__xludf.DUMMYFUNCTION("LEN(REGEXREPLACE(C3250, ""[[:punct:]]"", """"))"),48.0)</f>
        <v>48</v>
      </c>
      <c r="E3250" s="7">
        <f>IFERROR(__xludf.DUMMYFUNCTION("COUNTA(SPLIT(REGEXREPLACE(C3250, ""[[:punct:]]"", """"), "" ""))"),6.0)</f>
        <v>6</v>
      </c>
      <c r="F3250" s="8">
        <f t="shared" si="1"/>
        <v>8</v>
      </c>
    </row>
    <row r="3251">
      <c r="A3251" s="2" t="s">
        <v>7029</v>
      </c>
      <c r="B3251" s="1" t="s">
        <v>7030</v>
      </c>
      <c r="C3251" s="5" t="str">
        <f>IFERROR(__xludf.DUMMYFUNCTION("REGEXREPLACE(B3251, ""[[:punct:]]"", """")"),"JennaEllisEsq 🤣")</f>
        <v>JennaEllisEsq 🤣</v>
      </c>
      <c r="D3251" s="7">
        <f>IFERROR(__xludf.DUMMYFUNCTION("LEN(REGEXREPLACE(C3251, ""[[:punct:]]"", """"))"),16.0)</f>
        <v>16</v>
      </c>
      <c r="E3251" s="7">
        <f>IFERROR(__xludf.DUMMYFUNCTION("COUNTA(SPLIT(REGEXREPLACE(C3251, ""[[:punct:]]"", """"), "" ""))"),2.0)</f>
        <v>2</v>
      </c>
      <c r="F3251" s="8">
        <f t="shared" si="1"/>
        <v>8</v>
      </c>
    </row>
    <row r="3252">
      <c r="A3252" s="2" t="s">
        <v>7031</v>
      </c>
      <c r="B3252" s="1" t="s">
        <v>7032</v>
      </c>
      <c r="C3252" s="5" t="str">
        <f>IFERROR(__xludf.DUMMYFUNCTION("REGEXREPLACE(B3252, ""[[:punct:]]"", """")"),"This thread is absolutely terrifying")</f>
        <v>This thread is absolutely terrifying</v>
      </c>
      <c r="D3252" s="7">
        <f>IFERROR(__xludf.DUMMYFUNCTION("LEN(REGEXREPLACE(C3252, ""[[:punct:]]"", """"))"),36.0)</f>
        <v>36</v>
      </c>
      <c r="E3252" s="7">
        <f>IFERROR(__xludf.DUMMYFUNCTION("COUNTA(SPLIT(REGEXREPLACE(C3252, ""[[:punct:]]"", """"), "" ""))"),5.0)</f>
        <v>5</v>
      </c>
      <c r="F3252" s="8">
        <f t="shared" si="1"/>
        <v>7.2</v>
      </c>
    </row>
    <row r="3253">
      <c r="A3253" s="2" t="s">
        <v>7033</v>
      </c>
      <c r="B3253" s="1" t="s">
        <v>1714</v>
      </c>
      <c r="C3253" s="5" t="str">
        <f>IFERROR(__xludf.DUMMYFUNCTION("REGEXREPLACE(B3253, ""[[:punct:]]"", """")"),"Epic 😂😂")</f>
        <v>Epic 😂😂</v>
      </c>
      <c r="D3253" s="7">
        <f>IFERROR(__xludf.DUMMYFUNCTION("LEN(REGEXREPLACE(C3253, ""[[:punct:]]"", """"))"),9.0)</f>
        <v>9</v>
      </c>
      <c r="E3253" s="7">
        <f>IFERROR(__xludf.DUMMYFUNCTION("COUNTA(SPLIT(REGEXREPLACE(C3253, ""[[:punct:]]"", """"), "" ""))"),2.0)</f>
        <v>2</v>
      </c>
      <c r="F3253" s="8">
        <f t="shared" si="1"/>
        <v>4.5</v>
      </c>
    </row>
    <row r="3254">
      <c r="A3254" s="2" t="s">
        <v>7034</v>
      </c>
      <c r="B3254" s="1" t="s">
        <v>7035</v>
      </c>
      <c r="C3254" s="5" t="str">
        <f>IFERROR(__xludf.DUMMYFUNCTION("REGEXREPLACE(B3254, ""[[:punct:]]"", """")"),"Stop hiring Harvard graduates")</f>
        <v>Stop hiring Harvard graduates</v>
      </c>
      <c r="D3254" s="7">
        <f>IFERROR(__xludf.DUMMYFUNCTION("LEN(REGEXREPLACE(C3254, ""[[:punct:]]"", """"))"),29.0)</f>
        <v>29</v>
      </c>
      <c r="E3254" s="7">
        <f>IFERROR(__xludf.DUMMYFUNCTION("COUNTA(SPLIT(REGEXREPLACE(C3254, ""[[:punct:]]"", """"), "" ""))"),4.0)</f>
        <v>4</v>
      </c>
      <c r="F3254" s="8">
        <f t="shared" si="1"/>
        <v>7.25</v>
      </c>
    </row>
    <row r="3255">
      <c r="A3255" s="2" t="s">
        <v>7036</v>
      </c>
      <c r="B3255" s="1" t="s">
        <v>7037</v>
      </c>
      <c r="C3255" s="5" t="str">
        <f>IFERROR(__xludf.DUMMYFUNCTION("REGEXREPLACE(B3255, ""[[:punct:]]"", """")"),"Oh no The trans Space Force Lt Colonel who thinks trans inclusion is a matter of national security is unimpressed by me I don’t know how I’m ever gonna recover from this httpstcoMC8Bg4ViPc")</f>
        <v>Oh no The trans Space Force Lt Colonel who thinks trans inclusion is a matter of national security is unimpressed by me I don’t know how I’m ever gonna recover from this httpstcoMC8Bg4ViPc</v>
      </c>
      <c r="D3255" s="7">
        <f>IFERROR(__xludf.DUMMYFUNCTION("LEN(REGEXREPLACE(C3255, ""[[:punct:]]"", """"))"),188.0)</f>
        <v>188</v>
      </c>
      <c r="E3255" s="7">
        <f>IFERROR(__xludf.DUMMYFUNCTION("COUNTA(SPLIT(REGEXREPLACE(C3255, ""[[:punct:]]"", """"), "" ""))"),33.0)</f>
        <v>33</v>
      </c>
      <c r="F3255" s="8">
        <f t="shared" si="1"/>
        <v>5.696969697</v>
      </c>
    </row>
    <row r="3256">
      <c r="A3256" s="2" t="s">
        <v>7039</v>
      </c>
      <c r="B3256" s="1" t="s">
        <v>7040</v>
      </c>
      <c r="C3256" s="5" t="str">
        <f>IFERROR(__xludf.DUMMYFUNCTION("REGEXREPLACE(B3256, ""[[:punct:]]"", """")"),"JeremiahBonds So I’ve actually done something similar in the past 🫣 I did get rebooked Maybe I’ll share the story")</f>
        <v>JeremiahBonds So I’ve actually done something similar in the past 🫣 I did get rebooked Maybe I’ll share the story</v>
      </c>
      <c r="D3256" s="7">
        <f>IFERROR(__xludf.DUMMYFUNCTION("LEN(REGEXREPLACE(C3256, ""[[:punct:]]"", """"))"),114.0)</f>
        <v>114</v>
      </c>
      <c r="E3256" s="7">
        <f>IFERROR(__xludf.DUMMYFUNCTION("COUNTA(SPLIT(REGEXREPLACE(C3256, ""[[:punct:]]"", """"), "" ""))"),20.0)</f>
        <v>20</v>
      </c>
      <c r="F3256" s="8">
        <f t="shared" si="1"/>
        <v>5.7</v>
      </c>
    </row>
    <row r="3257">
      <c r="A3257" s="2" t="s">
        <v>7041</v>
      </c>
      <c r="B3257" s="1" t="s">
        <v>7042</v>
      </c>
      <c r="C3257" s="5" t="str">
        <f>IFERROR(__xludf.DUMMYFUNCTION("REGEXREPLACE(B3257, ""[[:punct:]]"", """")"),"elonmusk Media loves protecting pedophiles")</f>
        <v>elonmusk Media loves protecting pedophiles</v>
      </c>
      <c r="D3257" s="7">
        <f>IFERROR(__xludf.DUMMYFUNCTION("LEN(REGEXREPLACE(C3257, ""[[:punct:]]"", """"))"),42.0)</f>
        <v>42</v>
      </c>
      <c r="E3257" s="7">
        <f>IFERROR(__xludf.DUMMYFUNCTION("COUNTA(SPLIT(REGEXREPLACE(C3257, ""[[:punct:]]"", """"), "" ""))"),5.0)</f>
        <v>5</v>
      </c>
      <c r="F3257" s="8">
        <f t="shared" si="1"/>
        <v>8.4</v>
      </c>
    </row>
    <row r="3258">
      <c r="A3258" s="2" t="s">
        <v>7043</v>
      </c>
      <c r="B3258" s="1" t="s">
        <v>7044</v>
      </c>
      <c r="C3258" s="5" t="str">
        <f>IFERROR(__xludf.DUMMYFUNCTION("REGEXREPLACE(B3258, ""[[:punct:]]"", """")"),"If I walked onto a plane and the pilot had a pronoun pin I would immediately turn around and walk off The wokeness and DEI garbage seeping into the airline industry is dangerous Sadly it’s probably a matter of time until it becomes deadly")</f>
        <v>If I walked onto a plane and the pilot had a pronoun pin I would immediately turn around and walk off The wokeness and DEI garbage seeping into the airline industry is dangerous Sadly it’s probably a matter of time until it becomes deadly</v>
      </c>
      <c r="D3258" s="7">
        <f>IFERROR(__xludf.DUMMYFUNCTION("LEN(REGEXREPLACE(C3258, ""[[:punct:]]"", """"))"),238.0)</f>
        <v>238</v>
      </c>
      <c r="E3258" s="7">
        <f>IFERROR(__xludf.DUMMYFUNCTION("COUNTA(SPLIT(REGEXREPLACE(C3258, ""[[:punct:]]"", """"), "" ""))"),44.0)</f>
        <v>44</v>
      </c>
      <c r="F3258" s="8">
        <f t="shared" si="1"/>
        <v>5.409090909</v>
      </c>
    </row>
    <row r="3259">
      <c r="A3259" s="2" t="s">
        <v>7045</v>
      </c>
      <c r="B3259" s="1" t="s">
        <v>7046</v>
      </c>
      <c r="C3259" s="5" t="str">
        <f>IFERROR(__xludf.DUMMYFUNCTION("REGEXREPLACE(B3259, ""[[:punct:]]"", """")"),"MalcolmfleX48 😂")</f>
        <v>MalcolmfleX48 😂</v>
      </c>
      <c r="D3259" s="7">
        <f>IFERROR(__xludf.DUMMYFUNCTION("LEN(REGEXREPLACE(C3259, ""[[:punct:]]"", """"))"),16.0)</f>
        <v>16</v>
      </c>
      <c r="E3259" s="7">
        <f>IFERROR(__xludf.DUMMYFUNCTION("COUNTA(SPLIT(REGEXREPLACE(C3259, ""[[:punct:]]"", """"), "" ""))"),2.0)</f>
        <v>2</v>
      </c>
      <c r="F3259" s="8">
        <f t="shared" si="1"/>
        <v>8</v>
      </c>
    </row>
    <row r="3260">
      <c r="A3260" s="2" t="s">
        <v>7047</v>
      </c>
      <c r="B3260" s="1" t="s">
        <v>7048</v>
      </c>
      <c r="C3260" s="5" t="str">
        <f>IFERROR(__xludf.DUMMYFUNCTION("REGEXREPLACE(B3260, ""[[:punct:]]"", """")"),"Omg 😂")</f>
        <v>Omg 😂</v>
      </c>
      <c r="D3260" s="7">
        <f>IFERROR(__xludf.DUMMYFUNCTION("LEN(REGEXREPLACE(C3260, ""[[:punct:]]"", """"))"),6.0)</f>
        <v>6</v>
      </c>
      <c r="E3260" s="7">
        <f>IFERROR(__xludf.DUMMYFUNCTION("COUNTA(SPLIT(REGEXREPLACE(C3260, ""[[:punct:]]"", """"), "" ""))"),2.0)</f>
        <v>2</v>
      </c>
      <c r="F3260" s="8">
        <f t="shared" si="1"/>
        <v>3</v>
      </c>
    </row>
    <row r="3261">
      <c r="A3261" s="2" t="s">
        <v>7049</v>
      </c>
      <c r="B3261" s="1" t="s">
        <v>7050</v>
      </c>
      <c r="C3261" s="5" t="str">
        <f>IFERROR(__xludf.DUMMYFUNCTION("REGEXREPLACE(B3261, ""[[:punct:]]"", """")"),"Students in James Madison High School are doing remote learning tomorrow because the Mayor facilitated for the school to be used to house illegal aliens He’s proud of it Just unreal")</f>
        <v>Students in James Madison High School are doing remote learning tomorrow because the Mayor facilitated for the school to be used to house illegal aliens He’s proud of it Just unreal</v>
      </c>
      <c r="D3261" s="7">
        <f>IFERROR(__xludf.DUMMYFUNCTION("LEN(REGEXREPLACE(C3261, ""[[:punct:]]"", """"))"),181.0)</f>
        <v>181</v>
      </c>
      <c r="E3261" s="7">
        <f>IFERROR(__xludf.DUMMYFUNCTION("COUNTA(SPLIT(REGEXREPLACE(C3261, ""[[:punct:]]"", """"), "" ""))"),31.0)</f>
        <v>31</v>
      </c>
      <c r="F3261" s="8">
        <f t="shared" si="1"/>
        <v>5.838709677</v>
      </c>
    </row>
    <row r="3262">
      <c r="A3262" s="2" t="s">
        <v>7051</v>
      </c>
      <c r="B3262" s="1" t="s">
        <v>7052</v>
      </c>
      <c r="C3262" s="5" t="str">
        <f>IFERROR(__xludf.DUMMYFUNCTION("REGEXREPLACE(B3262, ""[[:punct:]]"", """")"),"The Epstein List is not a conspiracy theory Maxwell is in prison because of it and there’s plenty of testimony and evidence The media is complicit in covering up sex trafficking to protect democrats and elites")</f>
        <v>The Epstein List is not a conspiracy theory Maxwell is in prison because of it and there’s plenty of testimony and evidence The media is complicit in covering up sex trafficking to protect democrats and elites</v>
      </c>
      <c r="D3262" s="7">
        <f>IFERROR(__xludf.DUMMYFUNCTION("LEN(REGEXREPLACE(C3262, ""[[:punct:]]"", """"))"),209.0)</f>
        <v>209</v>
      </c>
      <c r="E3262" s="7">
        <f>IFERROR(__xludf.DUMMYFUNCTION("COUNTA(SPLIT(REGEXREPLACE(C3262, ""[[:punct:]]"", """"), "" ""))"),36.0)</f>
        <v>36</v>
      </c>
      <c r="F3262" s="8">
        <f t="shared" si="1"/>
        <v>5.805555556</v>
      </c>
    </row>
    <row r="3263">
      <c r="A3263" s="2" t="s">
        <v>7053</v>
      </c>
      <c r="B3263" s="1" t="s">
        <v>7054</v>
      </c>
      <c r="C3263" s="5" t="str">
        <f>IFERROR(__xludf.DUMMYFUNCTION("REGEXREPLACE(B3263, ""[[:punct:]]"", """")"),"Can someone please explain why people are camping out overnight and shoving in lines to buy this cup for 45 I have one cuz I got it as a gift but I never even used it 🤷🏻‍♀️ httpstcoTqUGQyoRZ2")</f>
        <v>Can someone please explain why people are camping out overnight and shoving in lines to buy this cup for 45 I have one cuz I got it as a gift but I never even used it 🤷🏻‍♀️ httpstcoTqUGQyoRZ2</v>
      </c>
      <c r="D3263" s="7">
        <f>IFERROR(__xludf.DUMMYFUNCTION("LEN(REGEXREPLACE(C3263, ""[[:punct:]]"", """"))"),193.0)</f>
        <v>193</v>
      </c>
      <c r="E3263" s="7">
        <f>IFERROR(__xludf.DUMMYFUNCTION("COUNTA(SPLIT(REGEXREPLACE(C3263, ""[[:punct:]]"", """"), "" ""))"),38.0)</f>
        <v>38</v>
      </c>
      <c r="F3263" s="8">
        <f t="shared" si="1"/>
        <v>5.078947368</v>
      </c>
    </row>
    <row r="3264">
      <c r="A3264" s="2" t="s">
        <v>7056</v>
      </c>
      <c r="B3264" s="1" t="s">
        <v>7057</v>
      </c>
      <c r="C3264" s="5" t="str">
        <f>IFERROR(__xludf.DUMMYFUNCTION("REGEXREPLACE(B3264, ""[[:punct:]]"", """")"),"FED")</f>
        <v>FED</v>
      </c>
      <c r="D3264" s="7">
        <f>IFERROR(__xludf.DUMMYFUNCTION("LEN(REGEXREPLACE(C3264, ""[[:punct:]]"", """"))"),3.0)</f>
        <v>3</v>
      </c>
      <c r="E3264" s="7">
        <f>IFERROR(__xludf.DUMMYFUNCTION("COUNTA(SPLIT(REGEXREPLACE(C3264, ""[[:punct:]]"", """"), "" ""))"),1.0)</f>
        <v>1</v>
      </c>
      <c r="F3264" s="8">
        <f t="shared" si="1"/>
        <v>3</v>
      </c>
    </row>
    <row r="3265">
      <c r="A3265" s="2" t="s">
        <v>7058</v>
      </c>
      <c r="B3265" s="1" t="s">
        <v>7059</v>
      </c>
      <c r="C3265" s="5" t="str">
        <f>IFERROR(__xludf.DUMMYFUNCTION("REGEXREPLACE(B3265, ""[[:punct:]]"", """")"),"Remember when the FBI was warned in November about an aspiring trans school shooter and did nothing and then the guy shot up his school last week and the story disappeared")</f>
        <v>Remember when the FBI was warned in November about an aspiring trans school shooter and did nothing and then the guy shot up his school last week and the story disappeared</v>
      </c>
      <c r="D3265" s="7">
        <f>IFERROR(__xludf.DUMMYFUNCTION("LEN(REGEXREPLACE(C3265, ""[[:punct:]]"", """"))"),171.0)</f>
        <v>171</v>
      </c>
      <c r="E3265" s="7">
        <f>IFERROR(__xludf.DUMMYFUNCTION("COUNTA(SPLIT(REGEXREPLACE(C3265, ""[[:punct:]]"", """"), "" ""))"),31.0)</f>
        <v>31</v>
      </c>
      <c r="F3265" s="8">
        <f t="shared" si="1"/>
        <v>5.516129032</v>
      </c>
    </row>
    <row r="3266">
      <c r="A3266" s="2" t="s">
        <v>7060</v>
      </c>
      <c r="B3266" s="1" t="s">
        <v>7061</v>
      </c>
      <c r="C3266" s="5" t="str">
        <f>IFERROR(__xludf.DUMMYFUNCTION("REGEXREPLACE(B3266, ""[[:punct:]]"", """")"),"The only thing I find disturbing is the footage of him attacking a judge")</f>
        <v>The only thing I find disturbing is the footage of him attacking a judge</v>
      </c>
      <c r="D3266" s="7">
        <f>IFERROR(__xludf.DUMMYFUNCTION("LEN(REGEXREPLACE(C3266, ""[[:punct:]]"", """"))"),72.0)</f>
        <v>72</v>
      </c>
      <c r="E3266" s="7">
        <f>IFERROR(__xludf.DUMMYFUNCTION("COUNTA(SPLIT(REGEXREPLACE(C3266, ""[[:punct:]]"", """"), "" ""))"),14.0)</f>
        <v>14</v>
      </c>
      <c r="F3266" s="8">
        <f t="shared" si="1"/>
        <v>5.142857143</v>
      </c>
    </row>
    <row r="3267">
      <c r="A3267" s="2" t="s">
        <v>7062</v>
      </c>
      <c r="B3267" s="1" t="s">
        <v>7063</v>
      </c>
      <c r="C3267" s="5" t="str">
        <f>IFERROR(__xludf.DUMMYFUNCTION("REGEXREPLACE(B3267, ""[[:punct:]]"", """")"),"Nothing to see here")</f>
        <v>Nothing to see here</v>
      </c>
      <c r="D3267" s="7">
        <f>IFERROR(__xludf.DUMMYFUNCTION("LEN(REGEXREPLACE(C3267, ""[[:punct:]]"", """"))"),19.0)</f>
        <v>19</v>
      </c>
      <c r="E3267" s="7">
        <f>IFERROR(__xludf.DUMMYFUNCTION("COUNTA(SPLIT(REGEXREPLACE(C3267, ""[[:punct:]]"", """"), "" ""))"),4.0)</f>
        <v>4</v>
      </c>
      <c r="F3267" s="8">
        <f t="shared" si="1"/>
        <v>4.75</v>
      </c>
    </row>
    <row r="3268">
      <c r="A3268" s="2" t="s">
        <v>7064</v>
      </c>
      <c r="B3268" s="1" t="s">
        <v>7065</v>
      </c>
      <c r="C3268" s="5" t="str">
        <f>IFERROR(__xludf.DUMMYFUNCTION("REGEXREPLACE(B3268, ""[[:punct:]]"", """")"),"The disgraceful teens who dug underneath a well respected synagogue did so on their own after being explicitly told not to They went against synagogue leadership
Gen Z was taught that nothing is more important than their feelings and now they’re embolden"&amp;"ed to act entitled and spoiled with zero regard or respect for others
We keep seeing this time and again in all our institutions We must fix the broken education system The future of our country depends on it")</f>
        <v>The disgraceful teens who dug underneath a well respected synagogue did so on their own after being explicitly told not to They went against synagogue leadership
Gen Z was taught that nothing is more important than their feelings and now they’re emboldened to act entitled and spoiled with zero regard or respect for others
We keep seeing this time and again in all our institutions We must fix the broken education system The future of our country depends on it</v>
      </c>
      <c r="D3268" s="7">
        <f>IFERROR(__xludf.DUMMYFUNCTION("LEN(REGEXREPLACE(C3268, ""[[:punct:]]"", """"))"),464.0)</f>
        <v>464</v>
      </c>
      <c r="E3268" s="7">
        <f>IFERROR(__xludf.DUMMYFUNCTION("COUNTA(SPLIT(REGEXREPLACE(C3268, ""[[:punct:]]"", """"), "" ""))"),78.0)</f>
        <v>78</v>
      </c>
      <c r="F3268" s="8">
        <f t="shared" si="1"/>
        <v>5.948717949</v>
      </c>
    </row>
    <row r="3269">
      <c r="A3269" s="2" t="s">
        <v>7066</v>
      </c>
      <c r="B3269" s="1" t="s">
        <v>7067</v>
      </c>
      <c r="C3269" s="5" t="str">
        <f>IFERROR(__xludf.DUMMYFUNCTION("REGEXREPLACE(B3269, ""[[:punct:]]"", """")"),"FlaDems I didn’t realize the Governor controls the weather and can stop storms")</f>
        <v>FlaDems I didn’t realize the Governor controls the weather and can stop storms</v>
      </c>
      <c r="D3269" s="7">
        <f>IFERROR(__xludf.DUMMYFUNCTION("LEN(REGEXREPLACE(C3269, ""[[:punct:]]"", """"))"),78.0)</f>
        <v>78</v>
      </c>
      <c r="E3269" s="7">
        <f>IFERROR(__xludf.DUMMYFUNCTION("COUNTA(SPLIT(REGEXREPLACE(C3269, ""[[:punct:]]"", """"), "" ""))"),13.0)</f>
        <v>13</v>
      </c>
      <c r="F3269" s="8">
        <f t="shared" si="1"/>
        <v>6</v>
      </c>
    </row>
    <row r="3270">
      <c r="A3270" s="2" t="s">
        <v>7068</v>
      </c>
      <c r="B3270" s="1" t="s">
        <v>7069</v>
      </c>
      <c r="C3270" s="5" t="str">
        <f>IFERROR(__xludf.DUMMYFUNCTION("REGEXREPLACE(B3270, ""[[:punct:]]"", """")"),"Mark Haley httpstcoehe87yN03x")</f>
        <v>Mark Haley httpstcoehe87yN03x</v>
      </c>
      <c r="D3270" s="7">
        <f>IFERROR(__xludf.DUMMYFUNCTION("LEN(REGEXREPLACE(C3270, ""[[:punct:]]"", """"))"),29.0)</f>
        <v>29</v>
      </c>
      <c r="E3270" s="7">
        <f>IFERROR(__xludf.DUMMYFUNCTION("COUNTA(SPLIT(REGEXREPLACE(C3270, ""[[:punct:]]"", """"), "" ""))"),3.0)</f>
        <v>3</v>
      </c>
      <c r="F3270" s="8">
        <f t="shared" si="1"/>
        <v>9.666666667</v>
      </c>
    </row>
    <row r="3271">
      <c r="A3271" s="2" t="s">
        <v>7071</v>
      </c>
      <c r="B3271" s="1" t="s">
        <v>7072</v>
      </c>
      <c r="C3271" s="5" t="str">
        <f>IFERROR(__xludf.DUMMYFUNCTION("REGEXREPLACE(B3271, ""[[:punct:]]"", """")"),"Have they ever been seen in the same room together")</f>
        <v>Have they ever been seen in the same room together</v>
      </c>
      <c r="D3271" s="7">
        <f>IFERROR(__xludf.DUMMYFUNCTION("LEN(REGEXREPLACE(C3271, ""[[:punct:]]"", """"))"),50.0)</f>
        <v>50</v>
      </c>
      <c r="E3271" s="7">
        <f>IFERROR(__xludf.DUMMYFUNCTION("COUNTA(SPLIT(REGEXREPLACE(C3271, ""[[:punct:]]"", """"), "" ""))"),10.0)</f>
        <v>10</v>
      </c>
      <c r="F3271" s="8">
        <f t="shared" si="1"/>
        <v>5</v>
      </c>
    </row>
    <row r="3272">
      <c r="A3272" s="2" t="s">
        <v>7073</v>
      </c>
      <c r="B3272" s="1" t="s">
        <v>7074</v>
      </c>
      <c r="C3272" s="5" t="str">
        <f>IFERROR(__xludf.DUMMYFUNCTION("REGEXREPLACE(B3272, ""[[:punct:]]"", """")"),"Why does this keep happening httpstco3JEL9mGv89")</f>
        <v>Why does this keep happening httpstco3JEL9mGv89</v>
      </c>
      <c r="D3272" s="7">
        <f>IFERROR(__xludf.DUMMYFUNCTION("LEN(REGEXREPLACE(C3272, ""[[:punct:]]"", """"))"),47.0)</f>
        <v>47</v>
      </c>
      <c r="E3272" s="7">
        <f>IFERROR(__xludf.DUMMYFUNCTION("COUNTA(SPLIT(REGEXREPLACE(C3272, ""[[:punct:]]"", """"), "" ""))"),6.0)</f>
        <v>6</v>
      </c>
      <c r="F3272" s="8">
        <f t="shared" si="1"/>
        <v>7.833333333</v>
      </c>
    </row>
    <row r="3273">
      <c r="A3273" s="2" t="s">
        <v>7076</v>
      </c>
      <c r="B3273" s="1" t="s">
        <v>7077</v>
      </c>
      <c r="C3273" s="5" t="str">
        <f>IFERROR(__xludf.DUMMYFUNCTION("REGEXREPLACE(B3273, ""[[:punct:]]"", """")"),"Wow The Secretary of Defense was out of commission in the hospital and kept it a secret not just from the White House but also his deputy secretary who he had transferred certain authorities to This happened twice")</f>
        <v>Wow The Secretary of Defense was out of commission in the hospital and kept it a secret not just from the White House but also his deputy secretary who he had transferred certain authorities to This happened twice</v>
      </c>
      <c r="D3273" s="7">
        <f>IFERROR(__xludf.DUMMYFUNCTION("LEN(REGEXREPLACE(C3273, ""[[:punct:]]"", """"))"),213.0)</f>
        <v>213</v>
      </c>
      <c r="E3273" s="7">
        <f>IFERROR(__xludf.DUMMYFUNCTION("COUNTA(SPLIT(REGEXREPLACE(C3273, ""[[:punct:]]"", """"), "" ""))"),38.0)</f>
        <v>38</v>
      </c>
      <c r="F3273" s="8">
        <f t="shared" si="1"/>
        <v>5.605263158</v>
      </c>
    </row>
    <row r="3274">
      <c r="A3274" s="2" t="s">
        <v>7078</v>
      </c>
      <c r="B3274" s="1" t="s">
        <v>7079</v>
      </c>
      <c r="C3274" s="5" t="str">
        <f>IFERROR(__xludf.DUMMYFUNCTION("REGEXREPLACE(B3274, ""[[:punct:]]"", """")"),"Pretty much")</f>
        <v>Pretty much</v>
      </c>
      <c r="D3274" s="7">
        <f>IFERROR(__xludf.DUMMYFUNCTION("LEN(REGEXREPLACE(C3274, ""[[:punct:]]"", """"))"),11.0)</f>
        <v>11</v>
      </c>
      <c r="E3274" s="7">
        <f>IFERROR(__xludf.DUMMYFUNCTION("COUNTA(SPLIT(REGEXREPLACE(C3274, ""[[:punct:]]"", """"), "" ""))"),2.0)</f>
        <v>2</v>
      </c>
      <c r="F3274" s="8">
        <f t="shared" si="1"/>
        <v>5.5</v>
      </c>
    </row>
    <row r="3275">
      <c r="A3275" s="2" t="s">
        <v>7080</v>
      </c>
      <c r="B3275" s="1" t="s">
        <v>7081</v>
      </c>
      <c r="C3275" s="5" t="str">
        <f>IFERROR(__xludf.DUMMYFUNCTION("REGEXREPLACE(B3275, ""[[:punct:]]"", """")"),"KanekoaTheGreat barneslaw This is crazy")</f>
        <v>KanekoaTheGreat barneslaw This is crazy</v>
      </c>
      <c r="D3275" s="7">
        <f>IFERROR(__xludf.DUMMYFUNCTION("LEN(REGEXREPLACE(C3275, ""[[:punct:]]"", """"))"),39.0)</f>
        <v>39</v>
      </c>
      <c r="E3275" s="7">
        <f>IFERROR(__xludf.DUMMYFUNCTION("COUNTA(SPLIT(REGEXREPLACE(C3275, ""[[:punct:]]"", """"), "" ""))"),5.0)</f>
        <v>5</v>
      </c>
      <c r="F3275" s="8">
        <f t="shared" si="1"/>
        <v>7.8</v>
      </c>
    </row>
    <row r="3276">
      <c r="A3276" s="2" t="s">
        <v>7082</v>
      </c>
      <c r="B3276" s="1" t="s">
        <v>7083</v>
      </c>
      <c r="C3276" s="5" t="str">
        <f>IFERROR(__xludf.DUMMYFUNCTION("REGEXREPLACE(B3276, ""[[:punct:]]"", """")"),"White guilt is a serious mental illness httpstco3OMLB78O8F")</f>
        <v>White guilt is a serious mental illness httpstco3OMLB78O8F</v>
      </c>
      <c r="D3276" s="7">
        <f>IFERROR(__xludf.DUMMYFUNCTION("LEN(REGEXREPLACE(C3276, ""[[:punct:]]"", """"))"),58.0)</f>
        <v>58</v>
      </c>
      <c r="E3276" s="7">
        <f>IFERROR(__xludf.DUMMYFUNCTION("COUNTA(SPLIT(REGEXREPLACE(C3276, ""[[:punct:]]"", """"), "" ""))"),8.0)</f>
        <v>8</v>
      </c>
      <c r="F3276" s="8">
        <f t="shared" si="1"/>
        <v>7.25</v>
      </c>
    </row>
    <row r="3277">
      <c r="A3277" s="2" t="s">
        <v>7085</v>
      </c>
      <c r="B3277" s="1" t="s">
        <v>7086</v>
      </c>
      <c r="C3277" s="5" t="str">
        <f>IFERROR(__xludf.DUMMYFUNCTION("REGEXREPLACE(B3277, ""[[:punct:]]"", """")"),"It’s by design to help one party win The same reason the border is wide open They can’t win without cheating")</f>
        <v>It’s by design to help one party win The same reason the border is wide open They can’t win without cheating</v>
      </c>
      <c r="D3277" s="7">
        <f>IFERROR(__xludf.DUMMYFUNCTION("LEN(REGEXREPLACE(C3277, ""[[:punct:]]"", """"))"),108.0)</f>
        <v>108</v>
      </c>
      <c r="E3277" s="7">
        <f>IFERROR(__xludf.DUMMYFUNCTION("COUNTA(SPLIT(REGEXREPLACE(C3277, ""[[:punct:]]"", """"), "" ""))"),21.0)</f>
        <v>21</v>
      </c>
      <c r="F3277" s="8">
        <f t="shared" si="1"/>
        <v>5.142857143</v>
      </c>
    </row>
    <row r="3278">
      <c r="A3278" s="2" t="s">
        <v>7087</v>
      </c>
      <c r="B3278" s="1" t="s">
        <v>7088</v>
      </c>
      <c r="C3278" s="5" t="str">
        <f>IFERROR(__xludf.DUMMYFUNCTION("REGEXREPLACE(B3278, ""[[:punct:]]"", """")"),"Mark Cuban stands with groomer juice and tucking swimwear for kids httpstcoOyCcSuqgQ8")</f>
        <v>Mark Cuban stands with groomer juice and tucking swimwear for kids httpstcoOyCcSuqgQ8</v>
      </c>
      <c r="D3278" s="7">
        <f>IFERROR(__xludf.DUMMYFUNCTION("LEN(REGEXREPLACE(C3278, ""[[:punct:]]"", """"))"),85.0)</f>
        <v>85</v>
      </c>
      <c r="E3278" s="7">
        <f>IFERROR(__xludf.DUMMYFUNCTION("COUNTA(SPLIT(REGEXREPLACE(C3278, ""[[:punct:]]"", """"), "" ""))"),12.0)</f>
        <v>12</v>
      </c>
      <c r="F3278" s="8">
        <f t="shared" si="1"/>
        <v>7.083333333</v>
      </c>
    </row>
    <row r="3279">
      <c r="A3279" s="2" t="s">
        <v>7090</v>
      </c>
      <c r="B3279" s="1" t="s">
        <v>7091</v>
      </c>
      <c r="C3279" s="5" t="str">
        <f>IFERROR(__xludf.DUMMYFUNCTION("REGEXREPLACE(B3279, ""[[:punct:]]"", """")"),"elonmusk What a pathetic loser")</f>
        <v>elonmusk What a pathetic loser</v>
      </c>
      <c r="D3279" s="7">
        <f>IFERROR(__xludf.DUMMYFUNCTION("LEN(REGEXREPLACE(C3279, ""[[:punct:]]"", """"))"),30.0)</f>
        <v>30</v>
      </c>
      <c r="E3279" s="7">
        <f>IFERROR(__xludf.DUMMYFUNCTION("COUNTA(SPLIT(REGEXREPLACE(C3279, ""[[:punct:]]"", """"), "" ""))"),5.0)</f>
        <v>5</v>
      </c>
      <c r="F3279" s="8">
        <f t="shared" si="1"/>
        <v>6</v>
      </c>
    </row>
    <row r="3280">
      <c r="A3280" s="2" t="s">
        <v>7092</v>
      </c>
      <c r="B3280" s="1" t="s">
        <v>7093</v>
      </c>
      <c r="C3280" s="5" t="str">
        <f>IFERROR(__xludf.DUMMYFUNCTION("REGEXREPLACE(B3280, ""[[:punct:]]"", """")"),"This is so cringe He’s really bad at this")</f>
        <v>This is so cringe He’s really bad at this</v>
      </c>
      <c r="D3280" s="7">
        <f>IFERROR(__xludf.DUMMYFUNCTION("LEN(REGEXREPLACE(C3280, ""[[:punct:]]"", """"))"),41.0)</f>
        <v>41</v>
      </c>
      <c r="E3280" s="7">
        <f>IFERROR(__xludf.DUMMYFUNCTION("COUNTA(SPLIT(REGEXREPLACE(C3280, ""[[:punct:]]"", """"), "" ""))"),9.0)</f>
        <v>9</v>
      </c>
      <c r="F3280" s="8">
        <f t="shared" si="1"/>
        <v>4.555555556</v>
      </c>
    </row>
    <row r="3281">
      <c r="A3281" s="2" t="s">
        <v>7094</v>
      </c>
      <c r="B3281" s="1" t="s">
        <v>7095</v>
      </c>
      <c r="C3281" s="5" t="str">
        <f>IFERROR(__xludf.DUMMYFUNCTION("REGEXREPLACE(B3281, ""[[:punct:]]"", """")"),"nosoup4knowles I see a duck")</f>
        <v>nosoup4knowles I see a duck</v>
      </c>
      <c r="D3281" s="7">
        <f>IFERROR(__xludf.DUMMYFUNCTION("LEN(REGEXREPLACE(C3281, ""[[:punct:]]"", """"))"),27.0)</f>
        <v>27</v>
      </c>
      <c r="E3281" s="7">
        <f>IFERROR(__xludf.DUMMYFUNCTION("COUNTA(SPLIT(REGEXREPLACE(C3281, ""[[:punct:]]"", """"), "" ""))"),5.0)</f>
        <v>5</v>
      </c>
      <c r="F3281" s="8">
        <f t="shared" si="1"/>
        <v>5.4</v>
      </c>
    </row>
    <row r="3282">
      <c r="A3282" s="2" t="s">
        <v>7096</v>
      </c>
      <c r="B3282" s="1" t="s">
        <v>7097</v>
      </c>
      <c r="C3282" s="5" t="str">
        <f>IFERROR(__xludf.DUMMYFUNCTION("REGEXREPLACE(B3282, ""[[:punct:]]"", """")"),"What’s your favorite word in the English language")</f>
        <v>What’s your favorite word in the English language</v>
      </c>
      <c r="D3282" s="7">
        <f>IFERROR(__xludf.DUMMYFUNCTION("LEN(REGEXREPLACE(C3282, ""[[:punct:]]"", """"))"),49.0)</f>
        <v>49</v>
      </c>
      <c r="E3282" s="7">
        <f>IFERROR(__xludf.DUMMYFUNCTION("COUNTA(SPLIT(REGEXREPLACE(C3282, ""[[:punct:]]"", """"), "" ""))"),8.0)</f>
        <v>8</v>
      </c>
      <c r="F3282" s="8">
        <f t="shared" si="1"/>
        <v>6.125</v>
      </c>
    </row>
    <row r="3283">
      <c r="A3283" s="2" t="s">
        <v>7098</v>
      </c>
      <c r="B3283" s="1" t="s">
        <v>7099</v>
      </c>
      <c r="C3283" s="5" t="str">
        <f>IFERROR(__xludf.DUMMYFUNCTION("REGEXREPLACE(B3283, ""[[:punct:]]"", """")"),"Holy sht Trudeau’s goons are arresting journalists for asking questions")</f>
        <v>Holy sht Trudeau’s goons are arresting journalists for asking questions</v>
      </c>
      <c r="D3283" s="7">
        <f>IFERROR(__xludf.DUMMYFUNCTION("LEN(REGEXREPLACE(C3283, ""[[:punct:]]"", """"))"),71.0)</f>
        <v>71</v>
      </c>
      <c r="E3283" s="7">
        <f>IFERROR(__xludf.DUMMYFUNCTION("COUNTA(SPLIT(REGEXREPLACE(C3283, ""[[:punct:]]"", """"), "" ""))"),10.0)</f>
        <v>10</v>
      </c>
      <c r="F3283" s="8">
        <f t="shared" si="1"/>
        <v>7.1</v>
      </c>
    </row>
    <row r="3284">
      <c r="A3284" s="2" t="s">
        <v>7100</v>
      </c>
      <c r="B3284" s="1" t="s">
        <v>7101</v>
      </c>
      <c r="C3284" s="5" t="str">
        <f>IFERROR(__xludf.DUMMYFUNCTION("REGEXREPLACE(B3284, ""[[:punct:]]"", """")"),"He charged at a judge and attacked her Why are you defending criminals  httpstcoBO9NumxkuK")</f>
        <v>He charged at a judge and attacked her Why are you defending criminals  httpstcoBO9NumxkuK</v>
      </c>
      <c r="D3284" s="7">
        <f>IFERROR(__xludf.DUMMYFUNCTION("LEN(REGEXREPLACE(C3284, ""[[:punct:]]"", """"))"),90.0)</f>
        <v>90</v>
      </c>
      <c r="E3284" s="7">
        <f>IFERROR(__xludf.DUMMYFUNCTION("COUNTA(SPLIT(REGEXREPLACE(C3284, ""[[:punct:]]"", """"), "" ""))"),14.0)</f>
        <v>14</v>
      </c>
      <c r="F3284" s="8">
        <f t="shared" si="1"/>
        <v>6.428571429</v>
      </c>
    </row>
    <row r="3285">
      <c r="A3285" s="2" t="s">
        <v>7103</v>
      </c>
      <c r="B3285" s="1" t="s">
        <v>7104</v>
      </c>
      <c r="C3285" s="5" t="str">
        <f>IFERROR(__xludf.DUMMYFUNCTION("REGEXREPLACE(B3285, ""[[:punct:]]"", """")"),"This is going to make all the right people mad 😂 Can’t wait to watch")</f>
        <v>This is going to make all the right people mad 😂 Can’t wait to watch</v>
      </c>
      <c r="D3285" s="7">
        <f>IFERROR(__xludf.DUMMYFUNCTION("LEN(REGEXREPLACE(C3285, ""[[:punct:]]"", """"))"),69.0)</f>
        <v>69</v>
      </c>
      <c r="E3285" s="7">
        <f>IFERROR(__xludf.DUMMYFUNCTION("COUNTA(SPLIT(REGEXREPLACE(C3285, ""[[:punct:]]"", """"), "" ""))"),15.0)</f>
        <v>15</v>
      </c>
      <c r="F3285" s="8">
        <f t="shared" si="1"/>
        <v>4.6</v>
      </c>
    </row>
    <row r="3286">
      <c r="A3286" s="2" t="s">
        <v>7105</v>
      </c>
      <c r="B3286" s="1" t="s">
        <v>7106</v>
      </c>
      <c r="C3286" s="5" t="str">
        <f>IFERROR(__xludf.DUMMYFUNCTION("REGEXREPLACE(B3286, ""[[:punct:]]"", """")"),"“Sir this is a McDonald’s”")</f>
        <v>“Sir this is a McDonald’s”</v>
      </c>
      <c r="D3286" s="7">
        <f>IFERROR(__xludf.DUMMYFUNCTION("LEN(REGEXREPLACE(C3286, ""[[:punct:]]"", """"))"),26.0)</f>
        <v>26</v>
      </c>
      <c r="E3286" s="7">
        <f>IFERROR(__xludf.DUMMYFUNCTION("COUNTA(SPLIT(REGEXREPLACE(C3286, ""[[:punct:]]"", """"), "" ""))"),5.0)</f>
        <v>5</v>
      </c>
      <c r="F3286" s="8">
        <f t="shared" si="1"/>
        <v>5.2</v>
      </c>
    </row>
    <row r="3287">
      <c r="A3287" s="2" t="s">
        <v>7107</v>
      </c>
      <c r="B3287" s="1" t="s">
        <v>7108</v>
      </c>
      <c r="C3287" s="5" t="str">
        <f>IFERROR(__xludf.DUMMYFUNCTION("REGEXREPLACE(B3287, ""[[:punct:]]"", """")"),"SethDillon 😂😂")</f>
        <v>SethDillon 😂😂</v>
      </c>
      <c r="D3287" s="7">
        <f>IFERROR(__xludf.DUMMYFUNCTION("LEN(REGEXREPLACE(C3287, ""[[:punct:]]"", """"))"),15.0)</f>
        <v>15</v>
      </c>
      <c r="E3287" s="7">
        <f>IFERROR(__xludf.DUMMYFUNCTION("COUNTA(SPLIT(REGEXREPLACE(C3287, ""[[:punct:]]"", """"), "" ""))"),2.0)</f>
        <v>2</v>
      </c>
      <c r="F3287" s="8">
        <f t="shared" si="1"/>
        <v>7.5</v>
      </c>
    </row>
    <row r="3288">
      <c r="A3288" s="2" t="s">
        <v>7109</v>
      </c>
      <c r="B3288" s="1" t="s">
        <v>7110</v>
      </c>
      <c r="C3288" s="5" t="str">
        <f>IFERROR(__xludf.DUMMYFUNCTION("REGEXREPLACE(B3288, ""[[:punct:]]"", """")"),"The ClintonCenter just deleted this post I’m sure you can guess what most of the comments and QT’s were before they closed replies and deleted the tweet 😂 httpstcoCRDDG9KRgQ")</f>
        <v>The ClintonCenter just deleted this post I’m sure you can guess what most of the comments and QT’s were before they closed replies and deleted the tweet 😂 httpstcoCRDDG9KRgQ</v>
      </c>
      <c r="D3288" s="7">
        <f>IFERROR(__xludf.DUMMYFUNCTION("LEN(REGEXREPLACE(C3288, ""[[:punct:]]"", """"))"),174.0)</f>
        <v>174</v>
      </c>
      <c r="E3288" s="7">
        <f>IFERROR(__xludf.DUMMYFUNCTION("COUNTA(SPLIT(REGEXREPLACE(C3288, ""[[:punct:]]"", """"), "" ""))"),29.0)</f>
        <v>29</v>
      </c>
      <c r="F3288" s="8">
        <f t="shared" si="1"/>
        <v>6</v>
      </c>
    </row>
    <row r="3289">
      <c r="A3289" s="2" t="s">
        <v>7112</v>
      </c>
      <c r="B3289" s="1" t="s">
        <v>7113</v>
      </c>
      <c r="C3289" s="5" t="str">
        <f>IFERROR(__xludf.DUMMYFUNCTION("REGEXREPLACE(B3289, ""[[:punct:]]"", """")"),"“Dear Jeffrey Epstein I like them young”")</f>
        <v>“Dear Jeffrey Epstein I like them young”</v>
      </c>
      <c r="D3289" s="7">
        <f>IFERROR(__xludf.DUMMYFUNCTION("LEN(REGEXREPLACE(C3289, ""[[:punct:]]"", """"))"),40.0)</f>
        <v>40</v>
      </c>
      <c r="E3289" s="7">
        <f>IFERROR(__xludf.DUMMYFUNCTION("COUNTA(SPLIT(REGEXREPLACE(C3289, ""[[:punct:]]"", """"), "" ""))"),7.0)</f>
        <v>7</v>
      </c>
      <c r="F3289" s="8">
        <f t="shared" si="1"/>
        <v>5.714285714</v>
      </c>
    </row>
    <row r="3290">
      <c r="A3290" s="2" t="s">
        <v>7114</v>
      </c>
      <c r="B3290" s="1" t="s">
        <v>7115</v>
      </c>
      <c r="C3290" s="5" t="str">
        <f>IFERROR(__xludf.DUMMYFUNCTION("REGEXREPLACE(B3290, ""[[:punct:]]"", """")"),"Jeffrey Epstein")</f>
        <v>Jeffrey Epstein</v>
      </c>
      <c r="D3290" s="7">
        <f>IFERROR(__xludf.DUMMYFUNCTION("LEN(REGEXREPLACE(C3290, ""[[:punct:]]"", """"))"),15.0)</f>
        <v>15</v>
      </c>
      <c r="E3290" s="7">
        <f>IFERROR(__xludf.DUMMYFUNCTION("COUNTA(SPLIT(REGEXREPLACE(C3290, ""[[:punct:]]"", """"), "" ""))"),2.0)</f>
        <v>2</v>
      </c>
      <c r="F3290" s="8">
        <f t="shared" si="1"/>
        <v>7.5</v>
      </c>
    </row>
    <row r="3291">
      <c r="A3291" s="2" t="s">
        <v>7116</v>
      </c>
      <c r="B3291" s="1" t="s">
        <v>7117</v>
      </c>
      <c r="C3291" s="5" t="str">
        <f>IFERROR(__xludf.DUMMYFUNCTION("REGEXREPLACE(B3291, ""[[:punct:]]"", """")"),"All 4 of your viewers are very sad")</f>
        <v>All 4 of your viewers are very sad</v>
      </c>
      <c r="D3291" s="7">
        <f>IFERROR(__xludf.DUMMYFUNCTION("LEN(REGEXREPLACE(C3291, ""[[:punct:]]"", """"))"),34.0)</f>
        <v>34</v>
      </c>
      <c r="E3291" s="7">
        <f>IFERROR(__xludf.DUMMYFUNCTION("COUNTA(SPLIT(REGEXREPLACE(C3291, ""[[:punct:]]"", """"), "" ""))"),8.0)</f>
        <v>8</v>
      </c>
      <c r="F3291" s="8">
        <f t="shared" si="1"/>
        <v>4.25</v>
      </c>
    </row>
    <row r="3292">
      <c r="A3292" s="2" t="s">
        <v>7118</v>
      </c>
      <c r="B3292" s="1" t="s">
        <v>7119</v>
      </c>
      <c r="C3292" s="5" t="str">
        <f>IFERROR(__xludf.DUMMYFUNCTION("REGEXREPLACE(B3292, ""[[:punct:]]"", """")"),"domlucre Hello fellow night owl")</f>
        <v>domlucre Hello fellow night owl</v>
      </c>
      <c r="D3292" s="7">
        <f>IFERROR(__xludf.DUMMYFUNCTION("LEN(REGEXREPLACE(C3292, ""[[:punct:]]"", """"))"),31.0)</f>
        <v>31</v>
      </c>
      <c r="E3292" s="7">
        <f>IFERROR(__xludf.DUMMYFUNCTION("COUNTA(SPLIT(REGEXREPLACE(C3292, ""[[:punct:]]"", """"), "" ""))"),5.0)</f>
        <v>5</v>
      </c>
      <c r="F3292" s="8">
        <f t="shared" si="1"/>
        <v>6.2</v>
      </c>
    </row>
    <row r="3293">
      <c r="A3293" s="2" t="s">
        <v>7120</v>
      </c>
      <c r="B3293" s="1" t="s">
        <v>7121</v>
      </c>
      <c r="C3293" s="5" t="str">
        <f>IFERROR(__xludf.DUMMYFUNCTION("REGEXREPLACE(B3293, ""[[:punct:]]"", """")"),"JebraFaushay Omg")</f>
        <v>JebraFaushay Omg</v>
      </c>
      <c r="D3293" s="7">
        <f>IFERROR(__xludf.DUMMYFUNCTION("LEN(REGEXREPLACE(C3293, ""[[:punct:]]"", """"))"),16.0)</f>
        <v>16</v>
      </c>
      <c r="E3293" s="7">
        <f>IFERROR(__xludf.DUMMYFUNCTION("COUNTA(SPLIT(REGEXREPLACE(C3293, ""[[:punct:]]"", """"), "" ""))"),2.0)</f>
        <v>2</v>
      </c>
      <c r="F3293" s="8">
        <f t="shared" si="1"/>
        <v>8</v>
      </c>
    </row>
    <row r="3294">
      <c r="A3294" s="2" t="s">
        <v>7122</v>
      </c>
      <c r="B3294" s="1" t="s">
        <v>7123</v>
      </c>
      <c r="C3294" s="5" t="str">
        <f>IFERROR(__xludf.DUMMYFUNCTION("REGEXREPLACE(B3294, ""[[:punct:]]"", """")"),"Wow what brand is that screen protector")</f>
        <v>Wow what brand is that screen protector</v>
      </c>
      <c r="D3294" s="7">
        <f>IFERROR(__xludf.DUMMYFUNCTION("LEN(REGEXREPLACE(C3294, ""[[:punct:]]"", """"))"),39.0)</f>
        <v>39</v>
      </c>
      <c r="E3294" s="7">
        <f>IFERROR(__xludf.DUMMYFUNCTION("COUNTA(SPLIT(REGEXREPLACE(C3294, ""[[:punct:]]"", """"), "" ""))"),7.0)</f>
        <v>7</v>
      </c>
      <c r="F3294" s="8">
        <f t="shared" si="1"/>
        <v>5.571428571</v>
      </c>
    </row>
    <row r="3295">
      <c r="A3295" s="2" t="s">
        <v>7124</v>
      </c>
      <c r="B3295" s="1" t="s">
        <v>7125</v>
      </c>
      <c r="C3295" s="5" t="str">
        <f>IFERROR(__xludf.DUMMYFUNCTION("REGEXREPLACE(B3295, ""[[:punct:]]"", """")"),"All military age males")</f>
        <v>All military age males</v>
      </c>
      <c r="D3295" s="7">
        <f>IFERROR(__xludf.DUMMYFUNCTION("LEN(REGEXREPLACE(C3295, ""[[:punct:]]"", """"))"),22.0)</f>
        <v>22</v>
      </c>
      <c r="E3295" s="7">
        <f>IFERROR(__xludf.DUMMYFUNCTION("COUNTA(SPLIT(REGEXREPLACE(C3295, ""[[:punct:]]"", """"), "" ""))"),4.0)</f>
        <v>4</v>
      </c>
      <c r="F3295" s="8">
        <f t="shared" si="1"/>
        <v>5.5</v>
      </c>
    </row>
    <row r="3296">
      <c r="A3296" s="2" t="s">
        <v>7126</v>
      </c>
      <c r="B3296" s="1" t="s">
        <v>7127</v>
      </c>
      <c r="C3296" s="5" t="str">
        <f>IFERROR(__xludf.DUMMYFUNCTION("REGEXREPLACE(B3296, ""[[:punct:]]"", """")"),"An article in Harvard Magazine vows to abolish and destroy the white race This is from 2002 Harvard has been conquered for decades")</f>
        <v>An article in Harvard Magazine vows to abolish and destroy the white race This is from 2002 Harvard has been conquered for decades</v>
      </c>
      <c r="D3296" s="7">
        <f>IFERROR(__xludf.DUMMYFUNCTION("LEN(REGEXREPLACE(C3296, ""[[:punct:]]"", """"))"),130.0)</f>
        <v>130</v>
      </c>
      <c r="E3296" s="7">
        <f>IFERROR(__xludf.DUMMYFUNCTION("COUNTA(SPLIT(REGEXREPLACE(C3296, ""[[:punct:]]"", """"), "" ""))"),23.0)</f>
        <v>23</v>
      </c>
      <c r="F3296" s="8">
        <f t="shared" si="1"/>
        <v>5.652173913</v>
      </c>
    </row>
    <row r="3297">
      <c r="A3297" s="2" t="s">
        <v>7128</v>
      </c>
      <c r="B3297" s="1" t="s">
        <v>7129</v>
      </c>
      <c r="C3297" s="5" t="str">
        <f>IFERROR(__xludf.DUMMYFUNCTION("REGEXREPLACE(B3297, ""[[:punct:]]"", """")"),"mazemoore John Wick obviously")</f>
        <v>mazemoore John Wick obviously</v>
      </c>
      <c r="D3297" s="7">
        <f>IFERROR(__xludf.DUMMYFUNCTION("LEN(REGEXREPLACE(C3297, ""[[:punct:]]"", """"))"),29.0)</f>
        <v>29</v>
      </c>
      <c r="E3297" s="7">
        <f>IFERROR(__xludf.DUMMYFUNCTION("COUNTA(SPLIT(REGEXREPLACE(C3297, ""[[:punct:]]"", """"), "" ""))"),4.0)</f>
        <v>4</v>
      </c>
      <c r="F3297" s="8">
        <f t="shared" si="1"/>
        <v>7.25</v>
      </c>
    </row>
    <row r="3298">
      <c r="A3298" s="2" t="s">
        <v>7130</v>
      </c>
      <c r="B3298" s="1" t="s">
        <v>7131</v>
      </c>
      <c r="C3298" s="5" t="str">
        <f>IFERROR(__xludf.DUMMYFUNCTION("REGEXREPLACE(B3298, ""[[:punct:]]"", """")"),"Rightanglenews 😂")</f>
        <v>Rightanglenews 😂</v>
      </c>
      <c r="D3298" s="7">
        <f>IFERROR(__xludf.DUMMYFUNCTION("LEN(REGEXREPLACE(C3298, ""[[:punct:]]"", """"))"),17.0)</f>
        <v>17</v>
      </c>
      <c r="E3298" s="7">
        <f>IFERROR(__xludf.DUMMYFUNCTION("COUNTA(SPLIT(REGEXREPLACE(C3298, ""[[:punct:]]"", """"), "" ""))"),2.0)</f>
        <v>2</v>
      </c>
      <c r="F3298" s="8">
        <f t="shared" si="1"/>
        <v>8.5</v>
      </c>
    </row>
    <row r="3299">
      <c r="A3299" s="2" t="s">
        <v>7132</v>
      </c>
      <c r="B3299" s="1" t="s">
        <v>7133</v>
      </c>
      <c r="C3299" s="5" t="str">
        <f>IFERROR(__xludf.DUMMYFUNCTION("REGEXREPLACE(B3299, ""[[:punct:]]"", """")"),"benkew Cuz he’s trans He’s in a protected class")</f>
        <v>benkew Cuz he’s trans He’s in a protected class</v>
      </c>
      <c r="D3299" s="7">
        <f>IFERROR(__xludf.DUMMYFUNCTION("LEN(REGEXREPLACE(C3299, ""[[:punct:]]"", """"))"),47.0)</f>
        <v>47</v>
      </c>
      <c r="E3299" s="7">
        <f>IFERROR(__xludf.DUMMYFUNCTION("COUNTA(SPLIT(REGEXREPLACE(C3299, ""[[:punct:]]"", """"), "" ""))"),9.0)</f>
        <v>9</v>
      </c>
      <c r="F3299" s="8">
        <f t="shared" si="1"/>
        <v>5.222222222</v>
      </c>
    </row>
    <row r="3300">
      <c r="A3300" s="2" t="s">
        <v>7134</v>
      </c>
      <c r="B3300" s="1" t="s">
        <v>7135</v>
      </c>
      <c r="C3300" s="5" t="str">
        <f>IFERROR(__xludf.DUMMYFUNCTION("REGEXREPLACE(B3300, ""[[:punct:]]"", """")"),"he")</f>
        <v>he</v>
      </c>
      <c r="D3300" s="7">
        <f>IFERROR(__xludf.DUMMYFUNCTION("LEN(REGEXREPLACE(C3300, ""[[:punct:]]"", """"))"),2.0)</f>
        <v>2</v>
      </c>
      <c r="E3300" s="7">
        <f>IFERROR(__xludf.DUMMYFUNCTION("COUNTA(SPLIT(REGEXREPLACE(C3300, ""[[:punct:]]"", """"), "" ""))"),1.0)</f>
        <v>1</v>
      </c>
      <c r="F3300" s="8">
        <f t="shared" si="1"/>
        <v>2</v>
      </c>
    </row>
    <row r="3301">
      <c r="A3301" s="2" t="s">
        <v>7136</v>
      </c>
      <c r="B3301" s="1" t="s">
        <v>7137</v>
      </c>
      <c r="C3301" s="5" t="str">
        <f>IFERROR(__xludf.DUMMYFUNCTION("REGEXREPLACE(B3301, ""[[:punct:]]"", """")"),"Professor Florence Ashley also signed a letter which stated “we reject the notion that it is hateful to contexualize the Oct 7th attack” She wants to contexualize a terrorist attack where 1200 people were murdered hundreds more taken hostage raped burned "&amp;"tortured and beheaded
Does UAlbertaLaw agree Imagine being a jewish student in her class")</f>
        <v>Professor Florence Ashley also signed a letter which stated “we reject the notion that it is hateful to contexualize the Oct 7th attack” She wants to contexualize a terrorist attack where 1200 people were murdered hundreds more taken hostage raped burned tortured and beheaded
Does UAlbertaLaw agree Imagine being a jewish student in her class</v>
      </c>
      <c r="D3301" s="7">
        <f>IFERROR(__xludf.DUMMYFUNCTION("LEN(REGEXREPLACE(C3301, ""[[:punct:]]"", """"))"),344.0)</f>
        <v>344</v>
      </c>
      <c r="E3301" s="7">
        <f>IFERROR(__xludf.DUMMYFUNCTION("COUNTA(SPLIT(REGEXREPLACE(C3301, ""[[:punct:]]"", """"), "" ""))"),54.0)</f>
        <v>54</v>
      </c>
      <c r="F3301" s="8">
        <f t="shared" si="1"/>
        <v>6.37037037</v>
      </c>
    </row>
    <row r="3302">
      <c r="A3302" s="2" t="s">
        <v>7139</v>
      </c>
      <c r="B3302" s="1" t="s">
        <v>7140</v>
      </c>
      <c r="C3302" s="5" t="str">
        <f>IFERROR(__xludf.DUMMYFUNCTION("REGEXREPLACE(B3302, ""[[:punct:]]"", """")"),"realJamesKlug I’m so sorry for your loss 💔")</f>
        <v>realJamesKlug I’m so sorry for your loss 💔</v>
      </c>
      <c r="D3302" s="7">
        <f>IFERROR(__xludf.DUMMYFUNCTION("LEN(REGEXREPLACE(C3302, ""[[:punct:]]"", """"))"),43.0)</f>
        <v>43</v>
      </c>
      <c r="E3302" s="7">
        <f>IFERROR(__xludf.DUMMYFUNCTION("COUNTA(SPLIT(REGEXREPLACE(C3302, ""[[:punct:]]"", """"), "" ""))"),8.0)</f>
        <v>8</v>
      </c>
      <c r="F3302" s="8">
        <f t="shared" si="1"/>
        <v>5.375</v>
      </c>
    </row>
    <row r="3303">
      <c r="A3303" s="2" t="s">
        <v>7141</v>
      </c>
      <c r="B3303" s="1" t="s">
        <v>7142</v>
      </c>
      <c r="C3303" s="5" t="str">
        <f>IFERROR(__xludf.DUMMYFUNCTION("REGEXREPLACE(B3303, ""[[:punct:]]"", """")"),"Thankful for community notes HRC is pushing a false narrative that LGBTQ are in danger just for existing and there’s a gnocde against them This is the kind of rhetoric that leads them to become violent and we’ve been seeing more of that recently Incredibl"&amp;"y irresponsible reporting by HRC")</f>
        <v>Thankful for community notes HRC is pushing a false narrative that LGBTQ are in danger just for existing and there’s a gnocde against them This is the kind of rhetoric that leads them to become violent and we’ve been seeing more of that recently Incredibly irresponsible reporting by HRC</v>
      </c>
      <c r="D3303" s="7">
        <f>IFERROR(__xludf.DUMMYFUNCTION("LEN(REGEXREPLACE(C3303, ""[[:punct:]]"", """"))"),287.0)</f>
        <v>287</v>
      </c>
      <c r="E3303" s="7">
        <f>IFERROR(__xludf.DUMMYFUNCTION("COUNTA(SPLIT(REGEXREPLACE(C3303, ""[[:punct:]]"", """"), "" ""))"),49.0)</f>
        <v>49</v>
      </c>
      <c r="F3303" s="8">
        <f t="shared" si="1"/>
        <v>5.857142857</v>
      </c>
    </row>
    <row r="3304">
      <c r="A3304" s="2" t="s">
        <v>7144</v>
      </c>
      <c r="B3304" s="1" t="s">
        <v>7145</v>
      </c>
      <c r="C3304" s="5" t="str">
        <f>IFERROR(__xludf.DUMMYFUNCTION("REGEXREPLACE(B3304, ""[[:punct:]]"", """")"),"There is nobody in charge")</f>
        <v>There is nobody in charge</v>
      </c>
      <c r="D3304" s="7">
        <f>IFERROR(__xludf.DUMMYFUNCTION("LEN(REGEXREPLACE(C3304, ""[[:punct:]]"", """"))"),25.0)</f>
        <v>25</v>
      </c>
      <c r="E3304" s="7">
        <f>IFERROR(__xludf.DUMMYFUNCTION("COUNTA(SPLIT(REGEXREPLACE(C3304, ""[[:punct:]]"", """"), "" ""))"),5.0)</f>
        <v>5</v>
      </c>
      <c r="F3304" s="8">
        <f t="shared" si="1"/>
        <v>5</v>
      </c>
    </row>
    <row r="3305">
      <c r="A3305" s="2" t="s">
        <v>7146</v>
      </c>
      <c r="B3305" s="1" t="s">
        <v>7147</v>
      </c>
      <c r="C3305" s="5" t="str">
        <f>IFERROR(__xludf.DUMMYFUNCTION("REGEXREPLACE(B3305, ""[[:punct:]]"", """")"),"IsDrainBamaged Probably")</f>
        <v>IsDrainBamaged Probably</v>
      </c>
      <c r="D3305" s="7">
        <f>IFERROR(__xludf.DUMMYFUNCTION("LEN(REGEXREPLACE(C3305, ""[[:punct:]]"", """"))"),23.0)</f>
        <v>23</v>
      </c>
      <c r="E3305" s="7">
        <f>IFERROR(__xludf.DUMMYFUNCTION("COUNTA(SPLIT(REGEXREPLACE(C3305, ""[[:punct:]]"", """"), "" ""))"),2.0)</f>
        <v>2</v>
      </c>
      <c r="F3305" s="8">
        <f t="shared" si="1"/>
        <v>11.5</v>
      </c>
    </row>
    <row r="3306">
      <c r="A3306" s="2" t="s">
        <v>7148</v>
      </c>
      <c r="B3306" s="1" t="s">
        <v>7149</v>
      </c>
      <c r="C3306" s="5" t="str">
        <f>IFERROR(__xludf.DUMMYFUNCTION("REGEXREPLACE(B3306, ""[[:punct:]]"", """")"),"This is a pretty insane scandal The Secretary of Defense was out of commission laying in a hospital and nobody at the DOD knew He instructed his staff to lie and say he was working from home What is he hiding What if something critical had happened during"&amp;" that time Extremely irresponsible
Side note What does he do every day that he can just disappear for a week and nobody even realized This reminds me of the time Mayor Pete took paternity leave for months and nobody noticed 😂")</f>
        <v>This is a pretty insane scandal The Secretary of Defense was out of commission laying in a hospital and nobody at the DOD knew He instructed his staff to lie and say he was working from home What is he hiding What if something critical had happened during that time Extremely irresponsible
Side note What does he do every day that he can just disappear for a week and nobody even realized This reminds me of the time Mayor Pete took paternity leave for months and nobody noticed 😂</v>
      </c>
      <c r="D3306" s="7">
        <f>IFERROR(__xludf.DUMMYFUNCTION("LEN(REGEXREPLACE(C3306, ""[[:punct:]]"", """"))"),482.0)</f>
        <v>482</v>
      </c>
      <c r="E3306" s="7">
        <f>IFERROR(__xludf.DUMMYFUNCTION("COUNTA(SPLIT(REGEXREPLACE(C3306, ""[[:punct:]]"", """"), "" ""))"),88.0)</f>
        <v>88</v>
      </c>
      <c r="F3306" s="8">
        <f t="shared" si="1"/>
        <v>5.477272727</v>
      </c>
    </row>
    <row r="3307">
      <c r="A3307" s="2" t="s">
        <v>7150</v>
      </c>
      <c r="B3307" s="1" t="s">
        <v>38</v>
      </c>
      <c r="C3307" s="5" t="str">
        <f>IFERROR(__xludf.DUMMYFUNCTION("REGEXREPLACE(B3307, ""[[:punct:]]"", """")"),"🔥🔥🔥")</f>
        <v>🔥🔥🔥</v>
      </c>
      <c r="D3307" s="7">
        <f>IFERROR(__xludf.DUMMYFUNCTION("LEN(REGEXREPLACE(C3307, ""[[:punct:]]"", """"))"),6.0)</f>
        <v>6</v>
      </c>
      <c r="E3307" s="7">
        <f>IFERROR(__xludf.DUMMYFUNCTION("COUNTA(SPLIT(REGEXREPLACE(C3307, ""[[:punct:]]"", """"), "" ""))"),1.0)</f>
        <v>1</v>
      </c>
      <c r="F3307" s="8">
        <f t="shared" si="1"/>
        <v>6</v>
      </c>
    </row>
    <row r="3308">
      <c r="A3308" s="2" t="s">
        <v>7151</v>
      </c>
      <c r="B3308" s="1" t="s">
        <v>7152</v>
      </c>
      <c r="C3308" s="5" t="str">
        <f>IFERROR(__xludf.DUMMYFUNCTION("REGEXREPLACE(B3308, ""[[:punct:]]"", """")"),"Taylor Lorenz literally showed up to my COUSIN’s house The rule in media of family being off limits has been gone for some time")</f>
        <v>Taylor Lorenz literally showed up to my COUSIN’s house The rule in media of family being off limits has been gone for some time</v>
      </c>
      <c r="D3308" s="7">
        <f>IFERROR(__xludf.DUMMYFUNCTION("LEN(REGEXREPLACE(C3308, ""[[:punct:]]"", """"))"),127.0)</f>
        <v>127</v>
      </c>
      <c r="E3308" s="7">
        <f>IFERROR(__xludf.DUMMYFUNCTION("COUNTA(SPLIT(REGEXREPLACE(C3308, ""[[:punct:]]"", """"), "" ""))"),24.0)</f>
        <v>24</v>
      </c>
      <c r="F3308" s="8">
        <f t="shared" si="1"/>
        <v>5.291666667</v>
      </c>
    </row>
    <row r="3309">
      <c r="A3309" s="2" t="s">
        <v>7153</v>
      </c>
      <c r="B3309" s="1" t="s">
        <v>7154</v>
      </c>
      <c r="C3309" s="5" t="str">
        <f>IFERROR(__xludf.DUMMYFUNCTION("REGEXREPLACE(B3309, ""[[:punct:]]"", """")"),"Ashli Babbit an unarmed protester was the only person who was murdered on January 6th")</f>
        <v>Ashli Babbit an unarmed protester was the only person who was murdered on January 6th</v>
      </c>
      <c r="D3309" s="7">
        <f>IFERROR(__xludf.DUMMYFUNCTION("LEN(REGEXREPLACE(C3309, ""[[:punct:]]"", """"))"),85.0)</f>
        <v>85</v>
      </c>
      <c r="E3309" s="7">
        <f>IFERROR(__xludf.DUMMYFUNCTION("COUNTA(SPLIT(REGEXREPLACE(C3309, ""[[:punct:]]"", """"), "" ""))"),15.0)</f>
        <v>15</v>
      </c>
      <c r="F3309" s="8">
        <f t="shared" si="1"/>
        <v>5.666666667</v>
      </c>
    </row>
    <row r="3310">
      <c r="A3310" s="2" t="s">
        <v>7155</v>
      </c>
      <c r="B3310" s="1" t="s">
        <v>7156</v>
      </c>
      <c r="C3310" s="5" t="str">
        <f>IFERROR(__xludf.DUMMYFUNCTION("REGEXREPLACE(B3310, ""[[:punct:]]"", """")"),"The proPalestine protesters blocked an ambulance with the lights flashing from passing AN AMBULANCE They need to be arrested and charged immediately")</f>
        <v>The proPalestine protesters blocked an ambulance with the lights flashing from passing AN AMBULANCE They need to be arrested and charged immediately</v>
      </c>
      <c r="D3310" s="7">
        <f>IFERROR(__xludf.DUMMYFUNCTION("LEN(REGEXREPLACE(C3310, ""[[:punct:]]"", """"))"),148.0)</f>
        <v>148</v>
      </c>
      <c r="E3310" s="7">
        <f>IFERROR(__xludf.DUMMYFUNCTION("COUNTA(SPLIT(REGEXREPLACE(C3310, ""[[:punct:]]"", """"), "" ""))"),22.0)</f>
        <v>22</v>
      </c>
      <c r="F3310" s="8">
        <f t="shared" si="1"/>
        <v>6.727272727</v>
      </c>
    </row>
    <row r="3311">
      <c r="A3311" s="2" t="s">
        <v>7157</v>
      </c>
      <c r="B3311" s="1" t="s">
        <v>7158</v>
      </c>
      <c r="C3311" s="5" t="str">
        <f>IFERROR(__xludf.DUMMYFUNCTION("REGEXREPLACE(B3311, ""[[:punct:]]"", """")"),"mazemoore Haters will say this is altered")</f>
        <v>mazemoore Haters will say this is altered</v>
      </c>
      <c r="D3311" s="7">
        <f>IFERROR(__xludf.DUMMYFUNCTION("LEN(REGEXREPLACE(C3311, ""[[:punct:]]"", """"))"),41.0)</f>
        <v>41</v>
      </c>
      <c r="E3311" s="7">
        <f>IFERROR(__xludf.DUMMYFUNCTION("COUNTA(SPLIT(REGEXREPLACE(C3311, ""[[:punct:]]"", """"), "" ""))"),7.0)</f>
        <v>7</v>
      </c>
      <c r="F3311" s="8">
        <f t="shared" si="1"/>
        <v>5.857142857</v>
      </c>
    </row>
    <row r="3312">
      <c r="A3312" s="2" t="s">
        <v>7159</v>
      </c>
      <c r="B3312" s="1" t="s">
        <v>7160</v>
      </c>
      <c r="C3312" s="5" t="str">
        <f>IFERROR(__xludf.DUMMYFUNCTION("REGEXREPLACE(B3312, ""[[:punct:]]"", """")"),"SeaPubSchools employs a criminal who vandalizes property")</f>
        <v>SeaPubSchools employs a criminal who vandalizes property</v>
      </c>
      <c r="D3312" s="7">
        <f>IFERROR(__xludf.DUMMYFUNCTION("LEN(REGEXREPLACE(C3312, ""[[:punct:]]"", """"))"),56.0)</f>
        <v>56</v>
      </c>
      <c r="E3312" s="7">
        <f>IFERROR(__xludf.DUMMYFUNCTION("COUNTA(SPLIT(REGEXREPLACE(C3312, ""[[:punct:]]"", """"), "" ""))"),7.0)</f>
        <v>7</v>
      </c>
      <c r="F3312" s="8">
        <f t="shared" si="1"/>
        <v>8</v>
      </c>
    </row>
    <row r="3313">
      <c r="A3313" s="2" t="s">
        <v>7161</v>
      </c>
      <c r="B3313" s="1" t="s">
        <v>7162</v>
      </c>
      <c r="C3313" s="5" t="str">
        <f>IFERROR(__xludf.DUMMYFUNCTION("REGEXREPLACE(B3313, ""[[:punct:]]"", """")"),"mattlavietes This ratio is glorious")</f>
        <v>mattlavietes This ratio is glorious</v>
      </c>
      <c r="D3313" s="7">
        <f>IFERROR(__xludf.DUMMYFUNCTION("LEN(REGEXREPLACE(C3313, ""[[:punct:]]"", """"))"),35.0)</f>
        <v>35</v>
      </c>
      <c r="E3313" s="7">
        <f>IFERROR(__xludf.DUMMYFUNCTION("COUNTA(SPLIT(REGEXREPLACE(C3313, ""[[:punct:]]"", """"), "" ""))"),5.0)</f>
        <v>5</v>
      </c>
      <c r="F3313" s="8">
        <f t="shared" si="1"/>
        <v>7</v>
      </c>
    </row>
    <row r="3314">
      <c r="A3314" s="2" t="s">
        <v>7163</v>
      </c>
      <c r="B3314" s="1" t="s">
        <v>7164</v>
      </c>
      <c r="C3314" s="5" t="str">
        <f>IFERROR(__xludf.DUMMYFUNCTION("REGEXREPLACE(B3314, ""[[:punct:]]"", """")"),"Really appreciate that mattlavietes and NBCNews included my full statement 😂 httpstcoLq6alwcSuJ")</f>
        <v>Really appreciate that mattlavietes and NBCNews included my full statement 😂 httpstcoLq6alwcSuJ</v>
      </c>
      <c r="D3314" s="7">
        <f>IFERROR(__xludf.DUMMYFUNCTION("LEN(REGEXREPLACE(C3314, ""[[:punct:]]"", """"))"),96.0)</f>
        <v>96</v>
      </c>
      <c r="E3314" s="7">
        <f>IFERROR(__xludf.DUMMYFUNCTION("COUNTA(SPLIT(REGEXREPLACE(C3314, ""[[:punct:]]"", """"), "" ""))"),12.0)</f>
        <v>12</v>
      </c>
      <c r="F3314" s="8">
        <f t="shared" si="1"/>
        <v>8</v>
      </c>
    </row>
    <row r="3315">
      <c r="A3315" s="2" t="s">
        <v>7166</v>
      </c>
      <c r="B3315" s="1" t="s">
        <v>7167</v>
      </c>
      <c r="C3315" s="5" t="str">
        <f>IFERROR(__xludf.DUMMYFUNCTION("REGEXREPLACE(B3315, ""[[:punct:]]"", """")"),"Journos posting their L’s online 😂 httpstcoe1awQD0HaP")</f>
        <v>Journos posting their L’s online 😂 httpstcoe1awQD0HaP</v>
      </c>
      <c r="D3315" s="7">
        <f>IFERROR(__xludf.DUMMYFUNCTION("LEN(REGEXREPLACE(C3315, ""[[:punct:]]"", """"))"),54.0)</f>
        <v>54</v>
      </c>
      <c r="E3315" s="7">
        <f>IFERROR(__xludf.DUMMYFUNCTION("COUNTA(SPLIT(REGEXREPLACE(C3315, ""[[:punct:]]"", """"), "" ""))"),7.0)</f>
        <v>7</v>
      </c>
      <c r="F3315" s="8">
        <f t="shared" si="1"/>
        <v>7.714285714</v>
      </c>
    </row>
    <row r="3316">
      <c r="A3316" s="2" t="s">
        <v>7169</v>
      </c>
      <c r="B3316" s="1" t="s">
        <v>7170</v>
      </c>
      <c r="C3316" s="5" t="str">
        <f>IFERROR(__xludf.DUMMYFUNCTION("REGEXREPLACE(B3316, ""[[:punct:]]"", """")"),"Hello What did I miss")</f>
        <v>Hello What did I miss</v>
      </c>
      <c r="D3316" s="7">
        <f>IFERROR(__xludf.DUMMYFUNCTION("LEN(REGEXREPLACE(C3316, ""[[:punct:]]"", """"))"),21.0)</f>
        <v>21</v>
      </c>
      <c r="E3316" s="7">
        <f>IFERROR(__xludf.DUMMYFUNCTION("COUNTA(SPLIT(REGEXREPLACE(C3316, ""[[:punct:]]"", """"), "" ""))"),5.0)</f>
        <v>5</v>
      </c>
      <c r="F3316" s="8">
        <f t="shared" si="1"/>
        <v>4.2</v>
      </c>
    </row>
    <row r="3317">
      <c r="A3317" s="2" t="s">
        <v>7171</v>
      </c>
      <c r="B3317" s="1" t="s">
        <v>7172</v>
      </c>
      <c r="C3317" s="5" t="str">
        <f>IFERROR(__xludf.DUMMYFUNCTION("REGEXREPLACE(B3317, ""[[:punct:]]"", """")"),"The past 2 weeks I’ve been careful to censor trigger words on my account and on libsoftiktok Today my payout was almost double than all previous payouts There’s still a long list of words which demonetize tweets and next week I will work to try and figure"&amp;" out what they are")</f>
        <v>The past 2 weeks I’ve been careful to censor trigger words on my account and on libsoftiktok Today my payout was almost double than all previous payouts There’s still a long list of words which demonetize tweets and next week I will work to try and figure out what they are</v>
      </c>
      <c r="D3317" s="7">
        <f>IFERROR(__xludf.DUMMYFUNCTION("LEN(REGEXREPLACE(C3317, ""[[:punct:]]"", """"))"),273.0)</f>
        <v>273</v>
      </c>
      <c r="E3317" s="7">
        <f>IFERROR(__xludf.DUMMYFUNCTION("COUNTA(SPLIT(REGEXREPLACE(C3317, ""[[:punct:]]"", """"), "" ""))"),51.0)</f>
        <v>51</v>
      </c>
      <c r="F3317" s="8">
        <f t="shared" si="1"/>
        <v>5.352941176</v>
      </c>
    </row>
    <row r="3318">
      <c r="A3318" s="2" t="s">
        <v>7173</v>
      </c>
      <c r="B3318" s="1" t="s">
        <v>7174</v>
      </c>
      <c r="C3318" s="5" t="str">
        <f>IFERROR(__xludf.DUMMYFUNCTION("REGEXREPLACE(B3318, ""[[:punct:]]"", """")"),"DavidShaker274 Ha thanks")</f>
        <v>DavidShaker274 Ha thanks</v>
      </c>
      <c r="D3318" s="7">
        <f>IFERROR(__xludf.DUMMYFUNCTION("LEN(REGEXREPLACE(C3318, ""[[:punct:]]"", """"))"),24.0)</f>
        <v>24</v>
      </c>
      <c r="E3318" s="7">
        <f>IFERROR(__xludf.DUMMYFUNCTION("COUNTA(SPLIT(REGEXREPLACE(C3318, ""[[:punct:]]"", """"), "" ""))"),3.0)</f>
        <v>3</v>
      </c>
      <c r="F3318" s="8">
        <f t="shared" si="1"/>
        <v>8</v>
      </c>
    </row>
    <row r="3319">
      <c r="A3319" s="2" t="s">
        <v>7175</v>
      </c>
      <c r="B3319" s="1" t="s">
        <v>7176</v>
      </c>
      <c r="C3319" s="5" t="str">
        <f>IFERROR(__xludf.DUMMYFUNCTION("REGEXREPLACE(B3319, ""[[:punct:]]"", """")"),"alexbruesewitz GovChristie realDonaldTrump 😂😂😂
When I had dinner with Trump he was very gracious and ordered me a kosher meal ")</f>
        <v>alexbruesewitz GovChristie realDonaldTrump 😂😂😂
When I had dinner with Trump he was very gracious and ordered me a kosher meal </v>
      </c>
      <c r="D3319" s="7">
        <f>IFERROR(__xludf.DUMMYFUNCTION("LEN(REGEXREPLACE(C3319, ""[[:punct:]]"", """"))"),130.0)</f>
        <v>130</v>
      </c>
      <c r="E3319" s="7">
        <f>IFERROR(__xludf.DUMMYFUNCTION("COUNTA(SPLIT(REGEXREPLACE(C3319, ""[[:punct:]]"", """"), "" ""))"),19.0)</f>
        <v>19</v>
      </c>
      <c r="F3319" s="8">
        <f t="shared" si="1"/>
        <v>6.842105263</v>
      </c>
    </row>
    <row r="3320">
      <c r="A3320" s="2" t="s">
        <v>7177</v>
      </c>
      <c r="B3320" s="1" t="s">
        <v>7178</v>
      </c>
      <c r="C3320" s="5" t="str">
        <f>IFERROR(__xludf.DUMMYFUNCTION("REGEXREPLACE(B3320, ""[[:punct:]]"", """")"),"Can’t believe January 6th is on Saturday when I’m offline I’m gonna miss all the hot takes and epic meltdowns Please save and send them all so I can see it when I come back online tomorrow night Thank you 🙏🏻")</f>
        <v>Can’t believe January 6th is on Saturday when I’m offline I’m gonna miss all the hot takes and epic meltdowns Please save and send them all so I can see it when I come back online tomorrow night Thank you 🙏🏻</v>
      </c>
      <c r="D3320" s="7">
        <f>IFERROR(__xludf.DUMMYFUNCTION("LEN(REGEXREPLACE(C3320, ""[[:punct:]]"", """"))"),209.0)</f>
        <v>209</v>
      </c>
      <c r="E3320" s="7">
        <f>IFERROR(__xludf.DUMMYFUNCTION("COUNTA(SPLIT(REGEXREPLACE(C3320, ""[[:punct:]]"", """"), "" ""))"),41.0)</f>
        <v>41</v>
      </c>
      <c r="F3320" s="8">
        <f t="shared" si="1"/>
        <v>5.097560976</v>
      </c>
    </row>
    <row r="3321">
      <c r="A3321" s="2" t="s">
        <v>7179</v>
      </c>
      <c r="B3321" s="1" t="s">
        <v>7180</v>
      </c>
      <c r="C3321" s="5" t="str">
        <f>IFERROR(__xludf.DUMMYFUNCTION("REGEXREPLACE(B3321, ""[[:punct:]]"", """")"),"The left is so far gone that they now believe going after pedophiles is controversial Believe them when they tell you who they are")</f>
        <v>The left is so far gone that they now believe going after pedophiles is controversial Believe them when they tell you who they are</v>
      </c>
      <c r="D3321" s="7">
        <f>IFERROR(__xludf.DUMMYFUNCTION("LEN(REGEXREPLACE(C3321, ""[[:punct:]]"", """"))"),130.0)</f>
        <v>130</v>
      </c>
      <c r="E3321" s="7">
        <f>IFERROR(__xludf.DUMMYFUNCTION("COUNTA(SPLIT(REGEXREPLACE(C3321, ""[[:punct:]]"", """"), "" ""))"),24.0)</f>
        <v>24</v>
      </c>
      <c r="F3321" s="8">
        <f t="shared" si="1"/>
        <v>5.416666667</v>
      </c>
    </row>
    <row r="3322">
      <c r="A3322" s="2" t="s">
        <v>7181</v>
      </c>
      <c r="B3322" s="1" t="s">
        <v>7182</v>
      </c>
      <c r="C3322" s="5" t="str">
        <f>IFERROR(__xludf.DUMMYFUNCTION("REGEXREPLACE(B3322, ""[[:punct:]]"", """")"),"Domestic terrorism is when you’re opposed to minors getting geitl mutilation surgeries and being chemically castrated for life httpstco5Fhj5mamMX")</f>
        <v>Domestic terrorism is when you’re opposed to minors getting geitl mutilation surgeries and being chemically castrated for life httpstco5Fhj5mamMX</v>
      </c>
      <c r="D3322" s="7">
        <f>IFERROR(__xludf.DUMMYFUNCTION("LEN(REGEXREPLACE(C3322, ""[[:punct:]]"", """"))"),145.0)</f>
        <v>145</v>
      </c>
      <c r="E3322" s="7">
        <f>IFERROR(__xludf.DUMMYFUNCTION("COUNTA(SPLIT(REGEXREPLACE(C3322, ""[[:punct:]]"", """"), "" ""))"),19.0)</f>
        <v>19</v>
      </c>
      <c r="F3322" s="8">
        <f t="shared" si="1"/>
        <v>7.631578947</v>
      </c>
    </row>
    <row r="3323">
      <c r="A3323" s="2" t="s">
        <v>7184</v>
      </c>
      <c r="B3323" s="1" t="s">
        <v>7185</v>
      </c>
      <c r="C3323" s="5" t="str">
        <f>IFERROR(__xludf.DUMMYFUNCTION("REGEXREPLACE(B3323, ""[[:punct:]]"", """")"),"DEI is going to get people killed")</f>
        <v>DEI is going to get people killed</v>
      </c>
      <c r="D3323" s="7">
        <f>IFERROR(__xludf.DUMMYFUNCTION("LEN(REGEXREPLACE(C3323, ""[[:punct:]]"", """"))"),33.0)</f>
        <v>33</v>
      </c>
      <c r="E3323" s="7">
        <f>IFERROR(__xludf.DUMMYFUNCTION("COUNTA(SPLIT(REGEXREPLACE(C3323, ""[[:punct:]]"", """"), "" ""))"),7.0)</f>
        <v>7</v>
      </c>
      <c r="F3323" s="8">
        <f t="shared" si="1"/>
        <v>4.714285714</v>
      </c>
    </row>
    <row r="3324">
      <c r="A3324" s="2" t="s">
        <v>7186</v>
      </c>
      <c r="B3324" s="1" t="s">
        <v>7187</v>
      </c>
      <c r="C3324" s="5" t="str">
        <f>IFERROR(__xludf.DUMMYFUNCTION("REGEXREPLACE(B3324, ""[[:punct:]]"", """")"),"BREAKING Third batch of Epstein docs was just released 
REMINDER Not a single one of Epstein’s clients in the US has been arrested")</f>
        <v>BREAKING Third batch of Epstein docs was just released 
REMINDER Not a single one of Epstein’s clients in the US has been arrested</v>
      </c>
      <c r="D3324" s="7">
        <f>IFERROR(__xludf.DUMMYFUNCTION("LEN(REGEXREPLACE(C3324, ""[[:punct:]]"", """"))"),131.0)</f>
        <v>131</v>
      </c>
      <c r="E3324" s="7">
        <f>IFERROR(__xludf.DUMMYFUNCTION("COUNTA(SPLIT(REGEXREPLACE(C3324, ""[[:punct:]]"", """"), "" ""))"),23.0)</f>
        <v>23</v>
      </c>
      <c r="F3324" s="8">
        <f t="shared" si="1"/>
        <v>5.695652174</v>
      </c>
    </row>
    <row r="3325">
      <c r="A3325" s="2" t="s">
        <v>7188</v>
      </c>
      <c r="B3325" s="1" t="s">
        <v>7189</v>
      </c>
      <c r="C3325" s="5" t="str">
        <f>IFERROR(__xludf.DUMMYFUNCTION("REGEXREPLACE(B3325, ""[[:punct:]]"", """")"),"We’re going to see a massive campaign for hate speech laws as the media coordinates to frame the Iowa shooting as a result of bullying LGBTQ people There’s going to be a lot of rhetoric around clamping down on “hate speech” which basically means any speec"&amp;"h that criticizes the LGBTQ movement in the slightest including misgendering opposing sex change surgeries for kids and stating scientific and biological facts")</f>
        <v>We’re going to see a massive campaign for hate speech laws as the media coordinates to frame the Iowa shooting as a result of bullying LGBTQ people There’s going to be a lot of rhetoric around clamping down on “hate speech” which basically means any speech that criticizes the LGBTQ movement in the slightest including misgendering opposing sex change surgeries for kids and stating scientific and biological facts</v>
      </c>
      <c r="D3325" s="7">
        <f>IFERROR(__xludf.DUMMYFUNCTION("LEN(REGEXREPLACE(C3325, ""[[:punct:]]"", """"))"),414.0)</f>
        <v>414</v>
      </c>
      <c r="E3325" s="7">
        <f>IFERROR(__xludf.DUMMYFUNCTION("COUNTA(SPLIT(REGEXREPLACE(C3325, ""[[:punct:]]"", """"), "" ""))"),68.0)</f>
        <v>68</v>
      </c>
      <c r="F3325" s="8">
        <f t="shared" si="1"/>
        <v>6.088235294</v>
      </c>
    </row>
    <row r="3326">
      <c r="A3326" s="2" t="s">
        <v>7190</v>
      </c>
      <c r="B3326" s="1" t="s">
        <v>7191</v>
      </c>
      <c r="C3326" s="5" t="str">
        <f>IFERROR(__xludf.DUMMYFUNCTION("REGEXREPLACE(B3326, ""[[:punct:]]"", """")"),"I remember this like it was yesterday")</f>
        <v>I remember this like it was yesterday</v>
      </c>
      <c r="D3326" s="7">
        <f>IFERROR(__xludf.DUMMYFUNCTION("LEN(REGEXREPLACE(C3326, ""[[:punct:]]"", """"))"),37.0)</f>
        <v>37</v>
      </c>
      <c r="E3326" s="7">
        <f>IFERROR(__xludf.DUMMYFUNCTION("COUNTA(SPLIT(REGEXREPLACE(C3326, ""[[:punct:]]"", """"), "" ""))"),7.0)</f>
        <v>7</v>
      </c>
      <c r="F3326" s="8">
        <f t="shared" si="1"/>
        <v>5.285714286</v>
      </c>
    </row>
    <row r="3327">
      <c r="A3327" s="2" t="s">
        <v>7192</v>
      </c>
      <c r="B3327" s="1" t="s">
        <v>7193</v>
      </c>
      <c r="C3327" s="5" t="str">
        <f>IFERROR(__xludf.DUMMYFUNCTION("REGEXREPLACE(B3327, ""[[:punct:]]"", """")"),"benkew ☺️")</f>
        <v>benkew ☺️</v>
      </c>
      <c r="D3327" s="7">
        <f>IFERROR(__xludf.DUMMYFUNCTION("LEN(REGEXREPLACE(C3327, ""[[:punct:]]"", """"))"),9.0)</f>
        <v>9</v>
      </c>
      <c r="E3327" s="7">
        <f>IFERROR(__xludf.DUMMYFUNCTION("COUNTA(SPLIT(REGEXREPLACE(C3327, ""[[:punct:]]"", """"), "" ""))"),2.0)</f>
        <v>2</v>
      </c>
      <c r="F3327" s="8">
        <f t="shared" si="1"/>
        <v>4.5</v>
      </c>
    </row>
    <row r="3328">
      <c r="A3328" s="2" t="s">
        <v>7194</v>
      </c>
      <c r="B3328" s="1" t="s">
        <v>7195</v>
      </c>
      <c r="C3328" s="5" t="str">
        <f>IFERROR(__xludf.DUMMYFUNCTION("REGEXREPLACE(B3328, ""[[:punct:]]"", """")"),"greggre 😂")</f>
        <v>greggre 😂</v>
      </c>
      <c r="D3328" s="7">
        <f>IFERROR(__xludf.DUMMYFUNCTION("LEN(REGEXREPLACE(C3328, ""[[:punct:]]"", """"))"),10.0)</f>
        <v>10</v>
      </c>
      <c r="E3328" s="7">
        <f>IFERROR(__xludf.DUMMYFUNCTION("COUNTA(SPLIT(REGEXREPLACE(C3328, ""[[:punct:]]"", """"), "" ""))"),2.0)</f>
        <v>2</v>
      </c>
      <c r="F3328" s="8">
        <f t="shared" si="1"/>
        <v>5</v>
      </c>
    </row>
    <row r="3329">
      <c r="A3329" s="2" t="s">
        <v>7196</v>
      </c>
      <c r="B3329" s="1" t="s">
        <v>7197</v>
      </c>
      <c r="C3329" s="5" t="str">
        <f>IFERROR(__xludf.DUMMYFUNCTION("REGEXREPLACE(B3329, ""[[:punct:]]"", """")"),"littlemissjacob Reporters reporting facts You don’t say")</f>
        <v>littlemissjacob Reporters reporting facts You don’t say</v>
      </c>
      <c r="D3329" s="7">
        <f>IFERROR(__xludf.DUMMYFUNCTION("LEN(REGEXREPLACE(C3329, ""[[:punct:]]"", """"))"),55.0)</f>
        <v>55</v>
      </c>
      <c r="E3329" s="7">
        <f>IFERROR(__xludf.DUMMYFUNCTION("COUNTA(SPLIT(REGEXREPLACE(C3329, ""[[:punct:]]"", """"), "" ""))"),7.0)</f>
        <v>7</v>
      </c>
      <c r="F3329" s="8">
        <f t="shared" si="1"/>
        <v>7.857142857</v>
      </c>
    </row>
    <row r="3330">
      <c r="A3330" s="2" t="s">
        <v>7198</v>
      </c>
      <c r="B3330" s="1" t="s">
        <v>7199</v>
      </c>
      <c r="C3330" s="5" t="str">
        <f>IFERROR(__xludf.DUMMYFUNCTION("REGEXREPLACE(B3330, ""[[:punct:]]"", """")"),"GuntherEagleman 😎")</f>
        <v>GuntherEagleman 😎</v>
      </c>
      <c r="D3330" s="7">
        <f>IFERROR(__xludf.DUMMYFUNCTION("LEN(REGEXREPLACE(C3330, ""[[:punct:]]"", """"))"),18.0)</f>
        <v>18</v>
      </c>
      <c r="E3330" s="7">
        <f>IFERROR(__xludf.DUMMYFUNCTION("COUNTA(SPLIT(REGEXREPLACE(C3330, ""[[:punct:]]"", """"), "" ""))"),2.0)</f>
        <v>2</v>
      </c>
      <c r="F3330" s="8">
        <f t="shared" si="1"/>
        <v>9</v>
      </c>
    </row>
    <row r="3331">
      <c r="A3331" s="2" t="s">
        <v>7200</v>
      </c>
      <c r="B3331" s="1" t="s">
        <v>7201</v>
      </c>
      <c r="C3331" s="5" t="str">
        <f>IFERROR(__xludf.DUMMYFUNCTION("REGEXREPLACE(B3331, ""[[:punct:]]"", """")"),"catturd2 It’s fun entertainment")</f>
        <v>catturd2 It’s fun entertainment</v>
      </c>
      <c r="D3331" s="7">
        <f>IFERROR(__xludf.DUMMYFUNCTION("LEN(REGEXREPLACE(C3331, ""[[:punct:]]"", """"))"),31.0)</f>
        <v>31</v>
      </c>
      <c r="E3331" s="7">
        <f>IFERROR(__xludf.DUMMYFUNCTION("COUNTA(SPLIT(REGEXREPLACE(C3331, ""[[:punct:]]"", """"), "" ""))"),4.0)</f>
        <v>4</v>
      </c>
      <c r="F3331" s="8">
        <f t="shared" si="1"/>
        <v>7.75</v>
      </c>
    </row>
    <row r="3332">
      <c r="A3332" s="2" t="s">
        <v>7202</v>
      </c>
      <c r="B3332" s="1" t="s">
        <v>7203</v>
      </c>
      <c r="C3332" s="5" t="str">
        <f>IFERROR(__xludf.DUMMYFUNCTION("REGEXREPLACE(B3332, ""[[:punct:]]"", """")"),"ChristinaPushaw Yes And in this case the shooter is trans so he’s the real victim 🤡")</f>
        <v>ChristinaPushaw Yes And in this case the shooter is trans so he’s the real victim 🤡</v>
      </c>
      <c r="D3332" s="7">
        <f>IFERROR(__xludf.DUMMYFUNCTION("LEN(REGEXREPLACE(C3332, ""[[:punct:]]"", """"))"),84.0)</f>
        <v>84</v>
      </c>
      <c r="E3332" s="7">
        <f>IFERROR(__xludf.DUMMYFUNCTION("COUNTA(SPLIT(REGEXREPLACE(C3332, ""[[:punct:]]"", """"), "" ""))"),16.0)</f>
        <v>16</v>
      </c>
      <c r="F3332" s="8">
        <f t="shared" si="1"/>
        <v>5.25</v>
      </c>
    </row>
    <row r="3333">
      <c r="A3333" s="2" t="s">
        <v>7204</v>
      </c>
      <c r="B3333" s="1" t="s">
        <v>7205</v>
      </c>
      <c r="C3333" s="5" t="str">
        <f>IFERROR(__xludf.DUMMYFUNCTION("REGEXREPLACE(B3333, ""[[:punct:]]"", """")"),"Here come the hit pieces from NBC because I reported facts about the trans Iowa shooter that the media wanted to ignore httpstcoYn11fktGUV")</f>
        <v>Here come the hit pieces from NBC because I reported facts about the trans Iowa shooter that the media wanted to ignore httpstcoYn11fktGUV</v>
      </c>
      <c r="D3333" s="7">
        <f>IFERROR(__xludf.DUMMYFUNCTION("LEN(REGEXREPLACE(C3333, ""[[:punct:]]"", """"))"),138.0)</f>
        <v>138</v>
      </c>
      <c r="E3333" s="7">
        <f>IFERROR(__xludf.DUMMYFUNCTION("COUNTA(SPLIT(REGEXREPLACE(C3333, ""[[:punct:]]"", """"), "" ""))"),23.0)</f>
        <v>23</v>
      </c>
      <c r="F3333" s="8">
        <f t="shared" si="1"/>
        <v>6</v>
      </c>
    </row>
    <row r="3334">
      <c r="A3334" s="2" t="s">
        <v>7207</v>
      </c>
      <c r="B3334" s="1" t="s">
        <v>7208</v>
      </c>
      <c r="C3334" s="5" t="str">
        <f>IFERROR(__xludf.DUMMYFUNCTION("REGEXREPLACE(B3334, ""[[:punct:]]"", """")"),"You misspelled women")</f>
        <v>You misspelled women</v>
      </c>
      <c r="D3334" s="7">
        <f>IFERROR(__xludf.DUMMYFUNCTION("LEN(REGEXREPLACE(C3334, ""[[:punct:]]"", """"))"),20.0)</f>
        <v>20</v>
      </c>
      <c r="E3334" s="7">
        <f>IFERROR(__xludf.DUMMYFUNCTION("COUNTA(SPLIT(REGEXREPLACE(C3334, ""[[:punct:]]"", """"), "" ""))"),3.0)</f>
        <v>3</v>
      </c>
      <c r="F3334" s="8">
        <f t="shared" si="1"/>
        <v>6.666666667</v>
      </c>
    </row>
    <row r="3335">
      <c r="A3335" s="2" t="s">
        <v>7209</v>
      </c>
      <c r="B3335" s="1" t="s">
        <v>7210</v>
      </c>
      <c r="C3335" s="5" t="str">
        <f>IFERROR(__xludf.DUMMYFUNCTION("REGEXREPLACE(B3335, ""[[:punct:]]"", """")"),"The media is the enemy of the people They are the scum of the earth")</f>
        <v>The media is the enemy of the people They are the scum of the earth</v>
      </c>
      <c r="D3335" s="7">
        <f>IFERROR(__xludf.DUMMYFUNCTION("LEN(REGEXREPLACE(C3335, ""[[:punct:]]"", """"))"),67.0)</f>
        <v>67</v>
      </c>
      <c r="E3335" s="7">
        <f>IFERROR(__xludf.DUMMYFUNCTION("COUNTA(SPLIT(REGEXREPLACE(C3335, ""[[:punct:]]"", """"), "" ""))"),15.0)</f>
        <v>15</v>
      </c>
      <c r="F3335" s="8">
        <f t="shared" si="1"/>
        <v>4.466666667</v>
      </c>
    </row>
    <row r="3336">
      <c r="A3336" s="2" t="s">
        <v>7211</v>
      </c>
      <c r="B3336" s="1" t="s">
        <v>7212</v>
      </c>
      <c r="C3336" s="5" t="str">
        <f>IFERROR(__xludf.DUMMYFUNCTION("REGEXREPLACE(B3336, ""[[:punct:]]"", """")"),"squidsandwich Damn")</f>
        <v>squidsandwich Damn</v>
      </c>
      <c r="D3336" s="7">
        <f>IFERROR(__xludf.DUMMYFUNCTION("LEN(REGEXREPLACE(C3336, ""[[:punct:]]"", """"))"),18.0)</f>
        <v>18</v>
      </c>
      <c r="E3336" s="7">
        <f>IFERROR(__xludf.DUMMYFUNCTION("COUNTA(SPLIT(REGEXREPLACE(C3336, ""[[:punct:]]"", """"), "" ""))"),2.0)</f>
        <v>2</v>
      </c>
      <c r="F3336" s="8">
        <f t="shared" si="1"/>
        <v>9</v>
      </c>
    </row>
    <row r="3337">
      <c r="A3337" s="2" t="s">
        <v>7213</v>
      </c>
      <c r="B3337" s="1" t="s">
        <v>7214</v>
      </c>
      <c r="C3337" s="5" t="str">
        <f>IFERROR(__xludf.DUMMYFUNCTION("REGEXREPLACE(B3337, ""[[:punct:]]"", """")"),"Bubblebathgirl I don’t trust the FBI either I have to do what I can when I see something like this And now everyone knows that they know about this")</f>
        <v>Bubblebathgirl I don’t trust the FBI either I have to do what I can when I see something like this And now everyone knows that they know about this</v>
      </c>
      <c r="D3337" s="7">
        <f>IFERROR(__xludf.DUMMYFUNCTION("LEN(REGEXREPLACE(C3337, ""[[:punct:]]"", """"))"),147.0)</f>
        <v>147</v>
      </c>
      <c r="E3337" s="7">
        <f>IFERROR(__xludf.DUMMYFUNCTION("COUNTA(SPLIT(REGEXREPLACE(C3337, ""[[:punct:]]"", """"), "" ""))"),29.0)</f>
        <v>29</v>
      </c>
      <c r="F3337" s="8">
        <f t="shared" si="1"/>
        <v>5.068965517</v>
      </c>
    </row>
    <row r="3338">
      <c r="A3338" s="2" t="s">
        <v>7215</v>
      </c>
      <c r="B3338" s="1" t="s">
        <v>7216</v>
      </c>
      <c r="C3338" s="5" t="str">
        <f>IFERROR(__xludf.DUMMYFUNCTION("REGEXREPLACE(B3338, ""[[:punct:]]"", """")"),"George Washington University psychology professor Lara Sheehi who was accused of verbally abusing and discriminating against her Jewish graduate students has left the school and accepted a job at an institution based in Qatar
httpstcoitQzJBY76I")</f>
        <v>George Washington University psychology professor Lara Sheehi who was accused of verbally abusing and discriminating against her Jewish graduate students has left the school and accepted a job at an institution based in Qatar
httpstcoitQzJBY76I</v>
      </c>
      <c r="D3338" s="7">
        <f>IFERROR(__xludf.DUMMYFUNCTION("LEN(REGEXREPLACE(C3338, ""[[:punct:]]"", """"))"),244.0)</f>
        <v>244</v>
      </c>
      <c r="E3338" s="7">
        <f>IFERROR(__xludf.DUMMYFUNCTION("COUNTA(SPLIT(REGEXREPLACE(C3338, ""[[:punct:]]"", """"), "" ""))"),34.0)</f>
        <v>34</v>
      </c>
      <c r="F3338" s="8">
        <f t="shared" si="1"/>
        <v>7.176470588</v>
      </c>
    </row>
    <row r="3339">
      <c r="A3339" s="2" t="s">
        <v>7218</v>
      </c>
      <c r="B3339" s="1" t="s">
        <v>7219</v>
      </c>
      <c r="C3339" s="5" t="str">
        <f>IFERROR(__xludf.DUMMYFUNCTION("REGEXREPLACE(B3339, ""[[:punct:]]"", """")"),"jaybezwyman It’s pronounced Chaya Raichik Hope this helps")</f>
        <v>jaybezwyman It’s pronounced Chaya Raichik Hope this helps</v>
      </c>
      <c r="D3339" s="7">
        <f>IFERROR(__xludf.DUMMYFUNCTION("LEN(REGEXREPLACE(C3339, ""[[:punct:]]"", """"))"),57.0)</f>
        <v>57</v>
      </c>
      <c r="E3339" s="7">
        <f>IFERROR(__xludf.DUMMYFUNCTION("COUNTA(SPLIT(REGEXREPLACE(C3339, ""[[:punct:]]"", """"), "" ""))"),8.0)</f>
        <v>8</v>
      </c>
      <c r="F3339" s="8">
        <f t="shared" si="1"/>
        <v>7.125</v>
      </c>
    </row>
    <row r="3340">
      <c r="A3340" s="2" t="s">
        <v>7220</v>
      </c>
      <c r="B3340" s="1" t="s">
        <v>7221</v>
      </c>
      <c r="C3340" s="5" t="str">
        <f>IFERROR(__xludf.DUMMYFUNCTION("REGEXREPLACE(B3340, ""[[:punct:]]"", """")"),"Liberacrat 😱")</f>
        <v>Liberacrat 😱</v>
      </c>
      <c r="D3340" s="7">
        <f>IFERROR(__xludf.DUMMYFUNCTION("LEN(REGEXREPLACE(C3340, ""[[:punct:]]"", """"))"),13.0)</f>
        <v>13</v>
      </c>
      <c r="E3340" s="7">
        <f>IFERROR(__xludf.DUMMYFUNCTION("COUNTA(SPLIT(REGEXREPLACE(C3340, ""[[:punct:]]"", """"), "" ""))"),2.0)</f>
        <v>2</v>
      </c>
      <c r="F3340" s="8">
        <f t="shared" si="1"/>
        <v>6.5</v>
      </c>
    </row>
    <row r="3341">
      <c r="A3341" s="2" t="s">
        <v>7222</v>
      </c>
      <c r="B3341" s="1" t="s">
        <v>7223</v>
      </c>
      <c r="C3341" s="5" t="str">
        <f>IFERROR(__xludf.DUMMYFUNCTION("REGEXREPLACE(B3341, ""[[:punct:]]"", """")"),"Ok I’ve never shared this before but now seems like a good time The reason I tag the FBI when applicable is because I know for a FACT they check their mentions on Twitter for tips They told me They once called me about a post I know they see this They bet"&amp;"ter do something")</f>
        <v>Ok I’ve never shared this before but now seems like a good time The reason I tag the FBI when applicable is because I know for a FACT they check their mentions on Twitter for tips They told me They once called me about a post I know they see this They better do something</v>
      </c>
      <c r="D3341" s="7">
        <f>IFERROR(__xludf.DUMMYFUNCTION("LEN(REGEXREPLACE(C3341, ""[[:punct:]]"", """"))"),271.0)</f>
        <v>271</v>
      </c>
      <c r="E3341" s="7">
        <f>IFERROR(__xludf.DUMMYFUNCTION("COUNTA(SPLIT(REGEXREPLACE(C3341, ""[[:punct:]]"", """"), "" ""))"),55.0)</f>
        <v>55</v>
      </c>
      <c r="F3341" s="8">
        <f t="shared" si="1"/>
        <v>4.927272727</v>
      </c>
    </row>
    <row r="3342">
      <c r="A3342" s="2" t="s">
        <v>7224</v>
      </c>
      <c r="B3342" s="1" t="s">
        <v>7225</v>
      </c>
      <c r="C3342" s="5" t="str">
        <f>IFERROR(__xludf.DUMMYFUNCTION("REGEXREPLACE(B3342, ""[[:punct:]]"", """")"),"ChristinaPushaw 🤔")</f>
        <v>ChristinaPushaw 🤔</v>
      </c>
      <c r="D3342" s="7">
        <f>IFERROR(__xludf.DUMMYFUNCTION("LEN(REGEXREPLACE(C3342, ""[[:punct:]]"", """"))"),18.0)</f>
        <v>18</v>
      </c>
      <c r="E3342" s="7">
        <f>IFERROR(__xludf.DUMMYFUNCTION("COUNTA(SPLIT(REGEXREPLACE(C3342, ""[[:punct:]]"", """"), "" ""))"),2.0)</f>
        <v>2</v>
      </c>
      <c r="F3342" s="8">
        <f t="shared" si="1"/>
        <v>9</v>
      </c>
    </row>
    <row r="3343">
      <c r="A3343" s="2" t="s">
        <v>7226</v>
      </c>
      <c r="B3343" s="1" t="s">
        <v>7227</v>
      </c>
      <c r="C3343" s="5" t="str">
        <f>IFERROR(__xludf.DUMMYFUNCTION("REGEXREPLACE(B3343, ""[[:punct:]]"", """")"),"stclairashley 👀")</f>
        <v>stclairashley 👀</v>
      </c>
      <c r="D3343" s="7">
        <f>IFERROR(__xludf.DUMMYFUNCTION("LEN(REGEXREPLACE(C3343, ""[[:punct:]]"", """"))"),16.0)</f>
        <v>16</v>
      </c>
      <c r="E3343" s="7">
        <f>IFERROR(__xludf.DUMMYFUNCTION("COUNTA(SPLIT(REGEXREPLACE(C3343, ""[[:punct:]]"", """"), "" ""))"),2.0)</f>
        <v>2</v>
      </c>
      <c r="F3343" s="8">
        <f t="shared" si="1"/>
        <v>8</v>
      </c>
    </row>
    <row r="3344">
      <c r="A3344" s="2" t="s">
        <v>7228</v>
      </c>
      <c r="B3344" s="1" t="s">
        <v>7229</v>
      </c>
      <c r="C3344" s="5" t="str">
        <f>IFERROR(__xludf.DUMMYFUNCTION("REGEXREPLACE(B3344, ""[[:punct:]]"", """")"),"We have a serious mental health crisis in this country and it’s becoming deadly")</f>
        <v>We have a serious mental health crisis in this country and it’s becoming deadly</v>
      </c>
      <c r="D3344" s="7">
        <f>IFERROR(__xludf.DUMMYFUNCTION("LEN(REGEXREPLACE(C3344, ""[[:punct:]]"", """"))"),79.0)</f>
        <v>79</v>
      </c>
      <c r="E3344" s="7">
        <f>IFERROR(__xludf.DUMMYFUNCTION("COUNTA(SPLIT(REGEXREPLACE(C3344, ""[[:punct:]]"", """"), "" ""))"),14.0)</f>
        <v>14</v>
      </c>
      <c r="F3344" s="8">
        <f t="shared" si="1"/>
        <v>5.642857143</v>
      </c>
    </row>
    <row r="3345">
      <c r="A3345" s="2" t="s">
        <v>7230</v>
      </c>
      <c r="B3345" s="1" t="s">
        <v>860</v>
      </c>
      <c r="C3345" s="5" t="str">
        <f>IFERROR(__xludf.DUMMYFUNCTION("REGEXREPLACE(B3345, ""[[:punct:]]"", """")"),"Yes")</f>
        <v>Yes</v>
      </c>
      <c r="D3345" s="7">
        <f>IFERROR(__xludf.DUMMYFUNCTION("LEN(REGEXREPLACE(C3345, ""[[:punct:]]"", """"))"),3.0)</f>
        <v>3</v>
      </c>
      <c r="E3345" s="7">
        <f>IFERROR(__xludf.DUMMYFUNCTION("COUNTA(SPLIT(REGEXREPLACE(C3345, ""[[:punct:]]"", """"), "" ""))"),1.0)</f>
        <v>1</v>
      </c>
      <c r="F3345" s="8">
        <f t="shared" si="1"/>
        <v>3</v>
      </c>
    </row>
    <row r="3346">
      <c r="A3346" s="2" t="s">
        <v>7231</v>
      </c>
      <c r="B3346" s="1" t="s">
        <v>7232</v>
      </c>
      <c r="C3346" s="5" t="str">
        <f>IFERROR(__xludf.DUMMYFUNCTION("REGEXREPLACE(B3346, ""[[:punct:]]"", """")"),"Why are they all degenerates")</f>
        <v>Why are they all degenerates</v>
      </c>
      <c r="D3346" s="7">
        <f>IFERROR(__xludf.DUMMYFUNCTION("LEN(REGEXREPLACE(C3346, ""[[:punct:]]"", """"))"),28.0)</f>
        <v>28</v>
      </c>
      <c r="E3346" s="7">
        <f>IFERROR(__xludf.DUMMYFUNCTION("COUNTA(SPLIT(REGEXREPLACE(C3346, ""[[:punct:]]"", """"), "" ""))"),5.0)</f>
        <v>5</v>
      </c>
      <c r="F3346" s="8">
        <f t="shared" si="1"/>
        <v>5.6</v>
      </c>
    </row>
    <row r="3347">
      <c r="A3347" s="2" t="s">
        <v>7233</v>
      </c>
      <c r="B3347" s="1" t="s">
        <v>7234</v>
      </c>
      <c r="C3347" s="5" t="str">
        <f>IFERROR(__xludf.DUMMYFUNCTION("REGEXREPLACE(B3347, ""[[:punct:]]"", """")"),"wterrence I’m so sorry for your loss 💔")</f>
        <v>wterrence I’m so sorry for your loss 💔</v>
      </c>
      <c r="D3347" s="7">
        <f>IFERROR(__xludf.DUMMYFUNCTION("LEN(REGEXREPLACE(C3347, ""[[:punct:]]"", """"))"),39.0)</f>
        <v>39</v>
      </c>
      <c r="E3347" s="7">
        <f>IFERROR(__xludf.DUMMYFUNCTION("COUNTA(SPLIT(REGEXREPLACE(C3347, ""[[:punct:]]"", """"), "" ""))"),8.0)</f>
        <v>8</v>
      </c>
      <c r="F3347" s="8">
        <f t="shared" si="1"/>
        <v>4.875</v>
      </c>
    </row>
    <row r="3348">
      <c r="A3348" s="2" t="s">
        <v>7235</v>
      </c>
      <c r="B3348" s="1" t="s">
        <v>7236</v>
      </c>
      <c r="C3348" s="5" t="str">
        <f>IFERROR(__xludf.DUMMYFUNCTION("REGEXREPLACE(B3348, ""[[:punct:]]"", """")"),"Holy hell The poor kid This is child abuse")</f>
        <v>Holy hell The poor kid This is child abuse</v>
      </c>
      <c r="D3348" s="7">
        <f>IFERROR(__xludf.DUMMYFUNCTION("LEN(REGEXREPLACE(C3348, ""[[:punct:]]"", """"))"),42.0)</f>
        <v>42</v>
      </c>
      <c r="E3348" s="7">
        <f>IFERROR(__xludf.DUMMYFUNCTION("COUNTA(SPLIT(REGEXREPLACE(C3348, ""[[:punct:]]"", """"), "" ""))"),9.0)</f>
        <v>9</v>
      </c>
      <c r="F3348" s="8">
        <f t="shared" si="1"/>
        <v>4.666666667</v>
      </c>
    </row>
    <row r="3349">
      <c r="A3349" s="2" t="s">
        <v>7237</v>
      </c>
      <c r="B3349" s="1" t="s">
        <v>7238</v>
      </c>
      <c r="C3349" s="5" t="str">
        <f>IFERROR(__xludf.DUMMYFUNCTION("REGEXREPLACE(B3349, ""[[:punct:]]"", """")"),"Please tag the FBI This deranged person is obsessed with school shooters and said they would shoot up a school")</f>
        <v>Please tag the FBI This deranged person is obsessed with school shooters and said they would shoot up a school</v>
      </c>
      <c r="D3349" s="7">
        <f>IFERROR(__xludf.DUMMYFUNCTION("LEN(REGEXREPLACE(C3349, ""[[:punct:]]"", """"))"),110.0)</f>
        <v>110</v>
      </c>
      <c r="E3349" s="7">
        <f>IFERROR(__xludf.DUMMYFUNCTION("COUNTA(SPLIT(REGEXREPLACE(C3349, ""[[:punct:]]"", """"), "" ""))"),20.0)</f>
        <v>20</v>
      </c>
      <c r="F3349" s="8">
        <f t="shared" si="1"/>
        <v>5.5</v>
      </c>
    </row>
    <row r="3350">
      <c r="A3350" s="2" t="s">
        <v>7239</v>
      </c>
      <c r="B3350" s="1" t="s">
        <v>7240</v>
      </c>
      <c r="C3350" s="5" t="str">
        <f>IFERROR(__xludf.DUMMYFUNCTION("REGEXREPLACE(B3350, ""[[:punct:]]"", """")"),"The media will downplay pedphlia in order to cover for democrats and elites They’re complicit httpstcotNMxhEml91")</f>
        <v>The media will downplay pedphlia in order to cover for democrats and elites They’re complicit httpstcotNMxhEml91</v>
      </c>
      <c r="D3350" s="7">
        <f>IFERROR(__xludf.DUMMYFUNCTION("LEN(REGEXREPLACE(C3350, ""[[:punct:]]"", """"))"),112.0)</f>
        <v>112</v>
      </c>
      <c r="E3350" s="7">
        <f>IFERROR(__xludf.DUMMYFUNCTION("COUNTA(SPLIT(REGEXREPLACE(C3350, ""[[:punct:]]"", """"), "" ""))"),16.0)</f>
        <v>16</v>
      </c>
      <c r="F3350" s="8">
        <f t="shared" si="1"/>
        <v>7</v>
      </c>
    </row>
    <row r="3351">
      <c r="A3351" s="2" t="s">
        <v>7242</v>
      </c>
      <c r="B3351" s="4" t="s">
        <v>7243</v>
      </c>
      <c r="C3351" s="5" t="str">
        <f>IFERROR(__xludf.DUMMYFUNCTION("REGEXREPLACE(B3351, ""[[:punct:]]"", """")"),"httpstcokeE8rgl4Lf")</f>
        <v>httpstcokeE8rgl4Lf</v>
      </c>
      <c r="D3351" s="7">
        <f>IFERROR(__xludf.DUMMYFUNCTION("LEN(REGEXREPLACE(C3351, ""[[:punct:]]"", """"))"),18.0)</f>
        <v>18</v>
      </c>
      <c r="E3351" s="7">
        <f>IFERROR(__xludf.DUMMYFUNCTION("COUNTA(SPLIT(REGEXREPLACE(C3351, ""[[:punct:]]"", """"), "" ""))"),1.0)</f>
        <v>1</v>
      </c>
      <c r="F3351" s="8">
        <f t="shared" si="1"/>
        <v>18</v>
      </c>
    </row>
    <row r="3352">
      <c r="A3352" s="2" t="s">
        <v>7245</v>
      </c>
      <c r="B3352" s="1" t="s">
        <v>7246</v>
      </c>
      <c r="C3352" s="5" t="str">
        <f>IFERROR(__xludf.DUMMYFUNCTION("REGEXREPLACE(B3352, ""[[:punct:]]"", """")"),"The extreme left defends plagiarism and pedophilia")</f>
        <v>The extreme left defends plagiarism and pedophilia</v>
      </c>
      <c r="D3352" s="7">
        <f>IFERROR(__xludf.DUMMYFUNCTION("LEN(REGEXREPLACE(C3352, ""[[:punct:]]"", """"))"),50.0)</f>
        <v>50</v>
      </c>
      <c r="E3352" s="7">
        <f>IFERROR(__xludf.DUMMYFUNCTION("COUNTA(SPLIT(REGEXREPLACE(C3352, ""[[:punct:]]"", """"), "" ""))"),7.0)</f>
        <v>7</v>
      </c>
      <c r="F3352" s="8">
        <f t="shared" si="1"/>
        <v>7.142857143</v>
      </c>
    </row>
    <row r="3353">
      <c r="A3353" s="2" t="s">
        <v>7247</v>
      </c>
      <c r="B3353" s="1" t="s">
        <v>7248</v>
      </c>
      <c r="C3353" s="5" t="str">
        <f>IFERROR(__xludf.DUMMYFUNCTION("REGEXREPLACE(B3353, ""[[:punct:]]"", """")"),"catturd2 Wtf")</f>
        <v>catturd2 Wtf</v>
      </c>
      <c r="D3353" s="7">
        <f>IFERROR(__xludf.DUMMYFUNCTION("LEN(REGEXREPLACE(C3353, ""[[:punct:]]"", """"))"),12.0)</f>
        <v>12</v>
      </c>
      <c r="E3353" s="7">
        <f>IFERROR(__xludf.DUMMYFUNCTION("COUNTA(SPLIT(REGEXREPLACE(C3353, ""[[:punct:]]"", """"), "" ""))"),2.0)</f>
        <v>2</v>
      </c>
      <c r="F3353" s="8">
        <f t="shared" si="1"/>
        <v>6</v>
      </c>
    </row>
    <row r="3354">
      <c r="A3354" s="2" t="s">
        <v>7249</v>
      </c>
      <c r="B3354" s="1" t="s">
        <v>7250</v>
      </c>
      <c r="C3354" s="5" t="str">
        <f>IFERROR(__xludf.DUMMYFUNCTION("REGEXREPLACE(B3354, ""[[:punct:]]"", """")"),"Absolutely shocking study revealed that criminals do less crime when they know the population is armed Who could’ve seen this coming httpstcoMJKxzrYi3i")</f>
        <v>Absolutely shocking study revealed that criminals do less crime when they know the population is armed Who could’ve seen this coming httpstcoMJKxzrYi3i</v>
      </c>
      <c r="D3354" s="7">
        <f>IFERROR(__xludf.DUMMYFUNCTION("LEN(REGEXREPLACE(C3354, ""[[:punct:]]"", """"))"),151.0)</f>
        <v>151</v>
      </c>
      <c r="E3354" s="7">
        <f>IFERROR(__xludf.DUMMYFUNCTION("COUNTA(SPLIT(REGEXREPLACE(C3354, ""[[:punct:]]"", """"), "" ""))"),22.0)</f>
        <v>22</v>
      </c>
      <c r="F3354" s="8">
        <f t="shared" si="1"/>
        <v>6.863636364</v>
      </c>
    </row>
    <row r="3355">
      <c r="A3355" s="2" t="s">
        <v>7252</v>
      </c>
      <c r="B3355" s="1" t="s">
        <v>7253</v>
      </c>
      <c r="C3355" s="5" t="str">
        <f>IFERROR(__xludf.DUMMYFUNCTION("REGEXREPLACE(B3355, ""[[:punct:]]"", """")"),"yoalexrapz 🤣🤣")</f>
        <v>yoalexrapz 🤣🤣</v>
      </c>
      <c r="D3355" s="7">
        <f>IFERROR(__xludf.DUMMYFUNCTION("LEN(REGEXREPLACE(C3355, ""[[:punct:]]"", """"))"),15.0)</f>
        <v>15</v>
      </c>
      <c r="E3355" s="7">
        <f>IFERROR(__xludf.DUMMYFUNCTION("COUNTA(SPLIT(REGEXREPLACE(C3355, ""[[:punct:]]"", """"), "" ""))"),2.0)</f>
        <v>2</v>
      </c>
      <c r="F3355" s="8">
        <f t="shared" si="1"/>
        <v>7.5</v>
      </c>
    </row>
    <row r="3356">
      <c r="A3356" s="2" t="s">
        <v>7254</v>
      </c>
      <c r="B3356" s="1" t="s">
        <v>7255</v>
      </c>
      <c r="C3356" s="5" t="str">
        <f>IFERROR(__xludf.DUMMYFUNCTION("REGEXREPLACE(B3356, ""[[:punct:]]"", """")"),"Can someone please explain to me why people are camping out outside target to buy a CUP httpstcocnvrkC0r1A")</f>
        <v>Can someone please explain to me why people are camping out outside target to buy a CUP httpstcocnvrkC0r1A</v>
      </c>
      <c r="D3356" s="7">
        <f>IFERROR(__xludf.DUMMYFUNCTION("LEN(REGEXREPLACE(C3356, ""[[:punct:]]"", """"))"),106.0)</f>
        <v>106</v>
      </c>
      <c r="E3356" s="7">
        <f>IFERROR(__xludf.DUMMYFUNCTION("COUNTA(SPLIT(REGEXREPLACE(C3356, ""[[:punct:]]"", """"), "" ""))"),18.0)</f>
        <v>18</v>
      </c>
      <c r="F3356" s="8">
        <f t="shared" si="1"/>
        <v>5.888888889</v>
      </c>
    </row>
    <row r="3357">
      <c r="A3357" s="2" t="s">
        <v>7257</v>
      </c>
      <c r="B3357" s="1" t="s">
        <v>7258</v>
      </c>
      <c r="C3357" s="5" t="str">
        <f>IFERROR(__xludf.DUMMYFUNCTION("REGEXREPLACE(B3357, ""[[:punct:]]"", """")"),"How is this a real tweet")</f>
        <v>How is this a real tweet</v>
      </c>
      <c r="D3357" s="7">
        <f>IFERROR(__xludf.DUMMYFUNCTION("LEN(REGEXREPLACE(C3357, ""[[:punct:]]"", """"))"),24.0)</f>
        <v>24</v>
      </c>
      <c r="E3357" s="7">
        <f>IFERROR(__xludf.DUMMYFUNCTION("COUNTA(SPLIT(REGEXREPLACE(C3357, ""[[:punct:]]"", """"), "" ""))"),6.0)</f>
        <v>6</v>
      </c>
      <c r="F3357" s="8">
        <f t="shared" si="1"/>
        <v>4</v>
      </c>
    </row>
    <row r="3358">
      <c r="A3358" s="2" t="s">
        <v>7259</v>
      </c>
      <c r="B3358" s="1" t="s">
        <v>7260</v>
      </c>
      <c r="C3358" s="5" t="str">
        <f>IFERROR(__xludf.DUMMYFUNCTION("REGEXREPLACE(B3358, ""[[:punct:]]"", """")"),"Caption this httpstcoXBKDYTm1MU")</f>
        <v>Caption this httpstcoXBKDYTm1MU</v>
      </c>
      <c r="D3358" s="7">
        <f>IFERROR(__xludf.DUMMYFUNCTION("LEN(REGEXREPLACE(C3358, ""[[:punct:]]"", """"))"),31.0)</f>
        <v>31</v>
      </c>
      <c r="E3358" s="7">
        <f>IFERROR(__xludf.DUMMYFUNCTION("COUNTA(SPLIT(REGEXREPLACE(C3358, ""[[:punct:]]"", """"), "" ""))"),3.0)</f>
        <v>3</v>
      </c>
      <c r="F3358" s="8">
        <f t="shared" si="1"/>
        <v>10.33333333</v>
      </c>
    </row>
    <row r="3359">
      <c r="A3359" s="2" t="s">
        <v>7262</v>
      </c>
      <c r="B3359" s="1" t="s">
        <v>7263</v>
      </c>
      <c r="C3359" s="5" t="str">
        <f>IFERROR(__xludf.DUMMYFUNCTION("REGEXREPLACE(B3359, ""[[:punct:]]"", """")"),"Hi AshleyMoodyFL is this law applicable to crimes which happened years ago Asking for the minors who were raped and sexually abused by politicians and elites in Epstein’s Palm Beach home httpstconc9UOIjUW7")</f>
        <v>Hi AshleyMoodyFL is this law applicable to crimes which happened years ago Asking for the minors who were raped and sexually abused by politicians and elites in Epstein’s Palm Beach home httpstconc9UOIjUW7</v>
      </c>
      <c r="D3359" s="7">
        <f>IFERROR(__xludf.DUMMYFUNCTION("LEN(REGEXREPLACE(C3359, ""[[:punct:]]"", """"))"),205.0)</f>
        <v>205</v>
      </c>
      <c r="E3359" s="7">
        <f>IFERROR(__xludf.DUMMYFUNCTION("COUNTA(SPLIT(REGEXREPLACE(C3359, ""[[:punct:]]"", """"), "" ""))"),32.0)</f>
        <v>32</v>
      </c>
      <c r="F3359" s="8">
        <f t="shared" si="1"/>
        <v>6.40625</v>
      </c>
    </row>
    <row r="3360">
      <c r="A3360" s="2" t="s">
        <v>7265</v>
      </c>
      <c r="B3360" s="1" t="s">
        <v>7266</v>
      </c>
      <c r="C3360" s="5" t="str">
        <f>IFERROR(__xludf.DUMMYFUNCTION("REGEXREPLACE(B3360, ""[[:punct:]]"", """")"),"USA Today is trying to lump Trump with Clinton They conveniently leave out that Trump was completely exonerated by the documents while it was reported that Bill Clinton “liked young girls”
The media propagandists are going to work overtime to cover up fo"&amp;"r Democrat pedos httpstcokJFrJR8icN")</f>
        <v>USA Today is trying to lump Trump with Clinton They conveniently leave out that Trump was completely exonerated by the documents while it was reported that Bill Clinton “liked young girls”
The media propagandists are going to work overtime to cover up for Democrat pedos httpstcokJFrJR8icN</v>
      </c>
      <c r="D3360" s="7">
        <f>IFERROR(__xludf.DUMMYFUNCTION("LEN(REGEXREPLACE(C3360, ""[[:punct:]]"", """"))"),290.0)</f>
        <v>290</v>
      </c>
      <c r="E3360" s="7">
        <f>IFERROR(__xludf.DUMMYFUNCTION("COUNTA(SPLIT(REGEXREPLACE(C3360, ""[[:punct:]]"", """"), "" ""))"),45.0)</f>
        <v>45</v>
      </c>
      <c r="F3360" s="8">
        <f t="shared" si="1"/>
        <v>6.444444444</v>
      </c>
    </row>
    <row r="3361">
      <c r="A3361" s="2" t="s">
        <v>7268</v>
      </c>
      <c r="B3361" s="1" t="s">
        <v>7269</v>
      </c>
      <c r="C3361" s="5" t="str">
        <f>IFERROR(__xludf.DUMMYFUNCTION("REGEXREPLACE(B3361, ""[[:punct:]]"", """")"),"MattWalshBlog I was told I’m racist for just being born white so what’s another racism accusation 🤷🏻‍♀️😂")</f>
        <v>MattWalshBlog I was told I’m racist for just being born white so what’s another racism accusation 🤷🏻‍♀️😂</v>
      </c>
      <c r="D3361" s="7">
        <f>IFERROR(__xludf.DUMMYFUNCTION("LEN(REGEXREPLACE(C3361, ""[[:punct:]]"", """"))"),107.0)</f>
        <v>107</v>
      </c>
      <c r="E3361" s="7">
        <f>IFERROR(__xludf.DUMMYFUNCTION("COUNTA(SPLIT(REGEXREPLACE(C3361, ""[[:punct:]]"", """"), "" ""))"),17.0)</f>
        <v>17</v>
      </c>
      <c r="F3361" s="8">
        <f t="shared" si="1"/>
        <v>6.294117647</v>
      </c>
    </row>
    <row r="3362">
      <c r="A3362" s="2" t="s">
        <v>7270</v>
      </c>
      <c r="B3362" s="1" t="s">
        <v>7271</v>
      </c>
      <c r="C3362" s="5" t="str">
        <f>IFERROR(__xludf.DUMMYFUNCTION("REGEXREPLACE(B3362, ""[[:punct:]]"", """")"),"benkew Not for a second")</f>
        <v>benkew Not for a second</v>
      </c>
      <c r="D3362" s="7">
        <f>IFERROR(__xludf.DUMMYFUNCTION("LEN(REGEXREPLACE(C3362, ""[[:punct:]]"", """"))"),23.0)</f>
        <v>23</v>
      </c>
      <c r="E3362" s="7">
        <f>IFERROR(__xludf.DUMMYFUNCTION("COUNTA(SPLIT(REGEXREPLACE(C3362, ""[[:punct:]]"", """"), "" ""))"),5.0)</f>
        <v>5</v>
      </c>
      <c r="F3362" s="8">
        <f t="shared" si="1"/>
        <v>4.6</v>
      </c>
    </row>
    <row r="3363">
      <c r="A3363" s="2" t="s">
        <v>7272</v>
      </c>
      <c r="B3363" s="1" t="s">
        <v>512</v>
      </c>
      <c r="C3363" s="5" t="str">
        <f>IFERROR(__xludf.DUMMYFUNCTION("REGEXREPLACE(B3363, ""[[:punct:]]"", """")"),"😂😂😂")</f>
        <v>😂😂😂</v>
      </c>
      <c r="D3363" s="7">
        <f>IFERROR(__xludf.DUMMYFUNCTION("LEN(REGEXREPLACE(C3363, ""[[:punct:]]"", """"))"),6.0)</f>
        <v>6</v>
      </c>
      <c r="E3363" s="7">
        <f>IFERROR(__xludf.DUMMYFUNCTION("COUNTA(SPLIT(REGEXREPLACE(C3363, ""[[:punct:]]"", """"), "" ""))"),1.0)</f>
        <v>1</v>
      </c>
      <c r="F3363" s="8">
        <f t="shared" si="1"/>
        <v>6</v>
      </c>
    </row>
    <row r="3364">
      <c r="A3364" s="2" t="s">
        <v>7273</v>
      </c>
      <c r="B3364" s="1" t="s">
        <v>7274</v>
      </c>
      <c r="C3364" s="5" t="str">
        <f>IFERROR(__xludf.DUMMYFUNCTION("REGEXREPLACE(B3364, ""[[:punct:]]"", """")"),"As we start sifting through the EpsteinDocs which started with confirming Bill Clinton “likes young girls” I think I speak for all of X when I say we are NOT suicidal I REPEAT Nobody sharing the documents is suicidal EpsteinClientList")</f>
        <v>As we start sifting through the EpsteinDocs which started with confirming Bill Clinton “likes young girls” I think I speak for all of X when I say we are NOT suicidal I REPEAT Nobody sharing the documents is suicidal EpsteinClientList</v>
      </c>
      <c r="D3364" s="7">
        <f>IFERROR(__xludf.DUMMYFUNCTION("LEN(REGEXREPLACE(C3364, ""[[:punct:]]"", """"))"),234.0)</f>
        <v>234</v>
      </c>
      <c r="E3364" s="7">
        <f>IFERROR(__xludf.DUMMYFUNCTION("COUNTA(SPLIT(REGEXREPLACE(C3364, ""[[:punct:]]"", """"), "" ""))"),40.0)</f>
        <v>40</v>
      </c>
      <c r="F3364" s="8">
        <f t="shared" si="1"/>
        <v>5.85</v>
      </c>
    </row>
    <row r="3365">
      <c r="A3365" s="2" t="s">
        <v>7276</v>
      </c>
      <c r="B3365" s="1" t="s">
        <v>7277</v>
      </c>
      <c r="C3365" s="5" t="str">
        <f>IFERROR(__xludf.DUMMYFUNCTION("REGEXREPLACE(B3365, ""[[:punct:]]"", """")"),"Rightanglenews Yup")</f>
        <v>Rightanglenews Yup</v>
      </c>
      <c r="D3365" s="7">
        <f>IFERROR(__xludf.DUMMYFUNCTION("LEN(REGEXREPLACE(C3365, ""[[:punct:]]"", """"))"),18.0)</f>
        <v>18</v>
      </c>
      <c r="E3365" s="7">
        <f>IFERROR(__xludf.DUMMYFUNCTION("COUNTA(SPLIT(REGEXREPLACE(C3365, ""[[:punct:]]"", """"), "" ""))"),2.0)</f>
        <v>2</v>
      </c>
      <c r="F3365" s="8">
        <f t="shared" si="1"/>
        <v>9</v>
      </c>
    </row>
    <row r="3366">
      <c r="A3366" s="2" t="s">
        <v>7278</v>
      </c>
      <c r="B3366" s="1" t="s">
        <v>7279</v>
      </c>
      <c r="C3366" s="5" t="str">
        <f>IFERROR(__xludf.DUMMYFUNCTION("REGEXREPLACE(B3366, ""[[:punct:]]"", """")"),"Media propagandists hardest hit")</f>
        <v>Media propagandists hardest hit</v>
      </c>
      <c r="D3366" s="7">
        <f>IFERROR(__xludf.DUMMYFUNCTION("LEN(REGEXREPLACE(C3366, ""[[:punct:]]"", """"))"),31.0)</f>
        <v>31</v>
      </c>
      <c r="E3366" s="7">
        <f>IFERROR(__xludf.DUMMYFUNCTION("COUNTA(SPLIT(REGEXREPLACE(C3366, ""[[:punct:]]"", """"), "" ""))"),4.0)</f>
        <v>4</v>
      </c>
      <c r="F3366" s="8">
        <f t="shared" si="1"/>
        <v>7.75</v>
      </c>
    </row>
    <row r="3367">
      <c r="A3367" s="2" t="s">
        <v>7280</v>
      </c>
      <c r="B3367" s="1" t="s">
        <v>7281</v>
      </c>
      <c r="C3367" s="5" t="str">
        <f>IFERROR(__xludf.DUMMYFUNCTION("REGEXREPLACE(B3367, ""[[:punct:]]"", """")"),"If Elon hadn’t bought Twitter we would not be able to share the Epstein Documents right now We all know the former boss would’ve had it censored like they did with the Hunter Biden laptop story")</f>
        <v>If Elon hadn’t bought Twitter we would not be able to share the Epstein Documents right now We all know the former boss would’ve had it censored like they did with the Hunter Biden laptop story</v>
      </c>
      <c r="D3367" s="7">
        <f>IFERROR(__xludf.DUMMYFUNCTION("LEN(REGEXREPLACE(C3367, ""[[:punct:]]"", """"))"),193.0)</f>
        <v>193</v>
      </c>
      <c r="E3367" s="7">
        <f>IFERROR(__xludf.DUMMYFUNCTION("COUNTA(SPLIT(REGEXREPLACE(C3367, ""[[:punct:]]"", """"), "" ""))"),36.0)</f>
        <v>36</v>
      </c>
      <c r="F3367" s="8">
        <f t="shared" si="1"/>
        <v>5.361111111</v>
      </c>
    </row>
    <row r="3368">
      <c r="A3368" s="2" t="s">
        <v>7282</v>
      </c>
      <c r="B3368" s="1" t="s">
        <v>7283</v>
      </c>
      <c r="C3368" s="5" t="str">
        <f>IFERROR(__xludf.DUMMYFUNCTION("REGEXREPLACE(B3368, ""[[:punct:]]"", """")"),"WallStreetSilv Such a great tweet How did you think of it 😂😂")</f>
        <v>WallStreetSilv Such a great tweet How did you think of it 😂😂</v>
      </c>
      <c r="D3368" s="7">
        <f>IFERROR(__xludf.DUMMYFUNCTION("LEN(REGEXREPLACE(C3368, ""[[:punct:]]"", """"))"),62.0)</f>
        <v>62</v>
      </c>
      <c r="E3368" s="7">
        <f>IFERROR(__xludf.DUMMYFUNCTION("COUNTA(SPLIT(REGEXREPLACE(C3368, ""[[:punct:]]"", """"), "" ""))"),12.0)</f>
        <v>12</v>
      </c>
      <c r="F3368" s="8">
        <f t="shared" si="1"/>
        <v>5.166666667</v>
      </c>
    </row>
    <row r="3369">
      <c r="A3369" s="2" t="s">
        <v>7284</v>
      </c>
      <c r="B3369" s="1" t="s">
        <v>7285</v>
      </c>
      <c r="C3369" s="5" t="str">
        <f>IFERROR(__xludf.DUMMYFUNCTION("REGEXREPLACE(B3369, ""[[:punct:]]"", """")"),"Hot take which I know is super controversial and I might lose followers for but I don’t care because I’m not afraid to share my views Plagiarism is bad")</f>
        <v>Hot take which I know is super controversial and I might lose followers for but I don’t care because I’m not afraid to share my views Plagiarism is bad</v>
      </c>
      <c r="D3369" s="7">
        <f>IFERROR(__xludf.DUMMYFUNCTION("LEN(REGEXREPLACE(C3369, ""[[:punct:]]"", """"))"),151.0)</f>
        <v>151</v>
      </c>
      <c r="E3369" s="7">
        <f>IFERROR(__xludf.DUMMYFUNCTION("COUNTA(SPLIT(REGEXREPLACE(C3369, ""[[:punct:]]"", """"), "" ""))"),29.0)</f>
        <v>29</v>
      </c>
      <c r="F3369" s="8">
        <f t="shared" si="1"/>
        <v>5.206896552</v>
      </c>
    </row>
    <row r="3370">
      <c r="A3370" s="2" t="s">
        <v>7286</v>
      </c>
      <c r="B3370" s="1" t="s">
        <v>7287</v>
      </c>
      <c r="C3370" s="5" t="str">
        <f>IFERROR(__xludf.DUMMYFUNCTION("REGEXREPLACE(B3370, ""[[:punct:]]"", """")"),"Wow")</f>
        <v>Wow</v>
      </c>
      <c r="D3370" s="7">
        <f>IFERROR(__xludf.DUMMYFUNCTION("LEN(REGEXREPLACE(C3370, ""[[:punct:]]"", """"))"),3.0)</f>
        <v>3</v>
      </c>
      <c r="E3370" s="7">
        <f>IFERROR(__xludf.DUMMYFUNCTION("COUNTA(SPLIT(REGEXREPLACE(C3370, ""[[:punct:]]"", """"), "" ""))"),1.0)</f>
        <v>1</v>
      </c>
      <c r="F3370" s="8">
        <f t="shared" si="1"/>
        <v>3</v>
      </c>
    </row>
    <row r="3371">
      <c r="A3371" s="2" t="s">
        <v>7288</v>
      </c>
      <c r="B3371" s="1" t="s">
        <v>7289</v>
      </c>
      <c r="C3371" s="5" t="str">
        <f>IFERROR(__xludf.DUMMYFUNCTION("REGEXREPLACE(B3371, ""[[:punct:]]"", """")"),"LauraLoomer Omg This is out of control Stay safe")</f>
        <v>LauraLoomer Omg This is out of control Stay safe</v>
      </c>
      <c r="D3371" s="7">
        <f>IFERROR(__xludf.DUMMYFUNCTION("LEN(REGEXREPLACE(C3371, ""[[:punct:]]"", """"))"),48.0)</f>
        <v>48</v>
      </c>
      <c r="E3371" s="7">
        <f>IFERROR(__xludf.DUMMYFUNCTION("COUNTA(SPLIT(REGEXREPLACE(C3371, ""[[:punct:]]"", """"), "" ""))"),9.0)</f>
        <v>9</v>
      </c>
      <c r="F3371" s="8">
        <f t="shared" si="1"/>
        <v>5.333333333</v>
      </c>
    </row>
    <row r="3372">
      <c r="A3372" s="2" t="s">
        <v>7290</v>
      </c>
      <c r="B3372" s="1" t="s">
        <v>7291</v>
      </c>
      <c r="C3372" s="5" t="str">
        <f>IFERROR(__xludf.DUMMYFUNCTION("REGEXREPLACE(B3372, ""[[:punct:]]"", """")"),"Gonna QT and share this burn a third time because it was JUST THAT GOOD ✌🏻")</f>
        <v>Gonna QT and share this burn a third time because it was JUST THAT GOOD ✌🏻</v>
      </c>
      <c r="D3372" s="7">
        <f>IFERROR(__xludf.DUMMYFUNCTION("LEN(REGEXREPLACE(C3372, ""[[:punct:]]"", """"))"),75.0)</f>
        <v>75</v>
      </c>
      <c r="E3372" s="7">
        <f>IFERROR(__xludf.DUMMYFUNCTION("COUNTA(SPLIT(REGEXREPLACE(C3372, ""[[:punct:]]"", """"), "" ""))"),16.0)</f>
        <v>16</v>
      </c>
      <c r="F3372" s="8">
        <f t="shared" si="1"/>
        <v>4.6875</v>
      </c>
    </row>
    <row r="3373">
      <c r="A3373" s="2" t="s">
        <v>7292</v>
      </c>
      <c r="B3373" s="1" t="s">
        <v>7293</v>
      </c>
      <c r="C3373" s="5" t="str">
        <f>IFERROR(__xludf.DUMMYFUNCTION("REGEXREPLACE(B3373, ""[[:punct:]]"", """")"),"Who did she plagiarize her goodbye essay from")</f>
        <v>Who did she plagiarize her goodbye essay from</v>
      </c>
      <c r="D3373" s="7">
        <f>IFERROR(__xludf.DUMMYFUNCTION("LEN(REGEXREPLACE(C3373, ""[[:punct:]]"", """"))"),45.0)</f>
        <v>45</v>
      </c>
      <c r="E3373" s="7">
        <f>IFERROR(__xludf.DUMMYFUNCTION("COUNTA(SPLIT(REGEXREPLACE(C3373, ""[[:punct:]]"", """"), "" ""))"),8.0)</f>
        <v>8</v>
      </c>
      <c r="F3373" s="8">
        <f t="shared" si="1"/>
        <v>5.625</v>
      </c>
    </row>
    <row r="3374">
      <c r="A3374" s="2" t="s">
        <v>7294</v>
      </c>
      <c r="B3374" s="1" t="s">
        <v>7295</v>
      </c>
      <c r="C3374" s="5" t="str">
        <f>IFERROR(__xludf.DUMMYFUNCTION("REGEXREPLACE(B3374, ""[[:punct:]]"", """")"),"TheRabbitHole84 UofUELP In clown world")</f>
        <v>TheRabbitHole84 UofUELP In clown world</v>
      </c>
      <c r="D3374" s="7">
        <f>IFERROR(__xludf.DUMMYFUNCTION("LEN(REGEXREPLACE(C3374, ""[[:punct:]]"", """"))"),38.0)</f>
        <v>38</v>
      </c>
      <c r="E3374" s="7">
        <f>IFERROR(__xludf.DUMMYFUNCTION("COUNTA(SPLIT(REGEXREPLACE(C3374, ""[[:punct:]]"", """"), "" ""))"),5.0)</f>
        <v>5</v>
      </c>
      <c r="F3374" s="8">
        <f t="shared" si="1"/>
        <v>7.6</v>
      </c>
    </row>
    <row r="3375">
      <c r="A3375" s="2" t="s">
        <v>7296</v>
      </c>
      <c r="B3375" s="1" t="s">
        <v>7297</v>
      </c>
      <c r="C3375" s="5" t="str">
        <f>IFERROR(__xludf.DUMMYFUNCTION("REGEXREPLACE(B3375, ""[[:punct:]]"", """")"),"stillgray Omg wtf 😂")</f>
        <v>stillgray Omg wtf 😂</v>
      </c>
      <c r="D3375" s="7">
        <f>IFERROR(__xludf.DUMMYFUNCTION("LEN(REGEXREPLACE(C3375, ""[[:punct:]]"", """"))"),20.0)</f>
        <v>20</v>
      </c>
      <c r="E3375" s="7">
        <f>IFERROR(__xludf.DUMMYFUNCTION("COUNTA(SPLIT(REGEXREPLACE(C3375, ""[[:punct:]]"", """"), "" ""))"),4.0)</f>
        <v>4</v>
      </c>
      <c r="F3375" s="8">
        <f t="shared" si="1"/>
        <v>5</v>
      </c>
    </row>
    <row r="3376">
      <c r="A3376" s="2" t="s">
        <v>7298</v>
      </c>
      <c r="B3376" s="1" t="s">
        <v>7299</v>
      </c>
      <c r="C3376" s="5" t="str">
        <f>IFERROR(__xludf.DUMMYFUNCTION("REGEXREPLACE(B3376, ""[[:punct:]]"", """")"),"If you’re not following realchrisrufo and realChrisBrunet yet make sure you follow them They’ve done incredible work exposing the DEI poison in our institutions")</f>
        <v>If you’re not following realchrisrufo and realChrisBrunet yet make sure you follow them They’ve done incredible work exposing the DEI poison in our institutions</v>
      </c>
      <c r="D3376" s="7">
        <f>IFERROR(__xludf.DUMMYFUNCTION("LEN(REGEXREPLACE(C3376, ""[[:punct:]]"", """"))"),160.0)</f>
        <v>160</v>
      </c>
      <c r="E3376" s="7">
        <f>IFERROR(__xludf.DUMMYFUNCTION("COUNTA(SPLIT(REGEXREPLACE(C3376, ""[[:punct:]]"", """"), "" ""))"),24.0)</f>
        <v>24</v>
      </c>
      <c r="F3376" s="8">
        <f t="shared" si="1"/>
        <v>6.666666667</v>
      </c>
    </row>
    <row r="3377">
      <c r="A3377" s="2" t="s">
        <v>7300</v>
      </c>
      <c r="B3377" s="1" t="s">
        <v>7301</v>
      </c>
      <c r="C3377" s="5" t="str">
        <f>IFERROR(__xludf.DUMMYFUNCTION("REGEXREPLACE(B3377, ""[[:punct:]]"", """")"),"This is a professor at UofUELP He is a race baiter whose brain is rotted from CRT Claudine Gay is a serial plagiarist She’s unqualified for the job httpstcoYdJsmjfL5O")</f>
        <v>This is a professor at UofUELP He is a race baiter whose brain is rotted from CRT Claudine Gay is a serial plagiarist She’s unqualified for the job httpstcoYdJsmjfL5O</v>
      </c>
      <c r="D3377" s="7">
        <f>IFERROR(__xludf.DUMMYFUNCTION("LEN(REGEXREPLACE(C3377, ""[[:punct:]]"", """"))"),166.0)</f>
        <v>166</v>
      </c>
      <c r="E3377" s="7">
        <f>IFERROR(__xludf.DUMMYFUNCTION("COUNTA(SPLIT(REGEXREPLACE(C3377, ""[[:punct:]]"", """"), "" ""))"),29.0)</f>
        <v>29</v>
      </c>
      <c r="F3377" s="8">
        <f t="shared" si="1"/>
        <v>5.724137931</v>
      </c>
    </row>
    <row r="3378">
      <c r="A3378" s="2" t="s">
        <v>7303</v>
      </c>
      <c r="B3378" s="1" t="s">
        <v>7304</v>
      </c>
      <c r="C3378" s="5" t="str">
        <f>IFERROR(__xludf.DUMMYFUNCTION("REGEXREPLACE(B3378, ""[[:punct:]]"", """")"),"Rabbis autocorrect 🙄")</f>
        <v>Rabbis autocorrect 🙄</v>
      </c>
      <c r="D3378" s="7">
        <f>IFERROR(__xludf.DUMMYFUNCTION("LEN(REGEXREPLACE(C3378, ""[[:punct:]]"", """"))"),21.0)</f>
        <v>21</v>
      </c>
      <c r="E3378" s="7">
        <f>IFERROR(__xludf.DUMMYFUNCTION("COUNTA(SPLIT(REGEXREPLACE(C3378, ""[[:punct:]]"", """"), "" ""))"),3.0)</f>
        <v>3</v>
      </c>
      <c r="F3378" s="8">
        <f t="shared" si="1"/>
        <v>7</v>
      </c>
    </row>
    <row r="3379">
      <c r="A3379" s="2" t="s">
        <v>7305</v>
      </c>
      <c r="B3379" s="1" t="s">
        <v>7306</v>
      </c>
      <c r="C3379" s="5" t="str">
        <f>IFERROR(__xludf.DUMMYFUNCTION("REGEXREPLACE(B3379, ""[[:punct:]]"", """")"),"Imagine being this broken httpstcoqoDHbT4Vg3")</f>
        <v>Imagine being this broken httpstcoqoDHbT4Vg3</v>
      </c>
      <c r="D3379" s="7">
        <f>IFERROR(__xludf.DUMMYFUNCTION("LEN(REGEXREPLACE(C3379, ""[[:punct:]]"", """"))"),44.0)</f>
        <v>44</v>
      </c>
      <c r="E3379" s="7">
        <f>IFERROR(__xludf.DUMMYFUNCTION("COUNTA(SPLIT(REGEXREPLACE(C3379, ""[[:punct:]]"", """"), "" ""))"),5.0)</f>
        <v>5</v>
      </c>
      <c r="F3379" s="8">
        <f t="shared" si="1"/>
        <v>8.8</v>
      </c>
    </row>
    <row r="3380">
      <c r="A3380" s="2" t="s">
        <v>7308</v>
      </c>
      <c r="B3380" s="1" t="s">
        <v>7309</v>
      </c>
      <c r="C3380" s="5" t="str">
        <f>IFERROR(__xludf.DUMMYFUNCTION("REGEXREPLACE(B3380, ""[[:punct:]]"", """")"),"Kyrie Irving of the Dallas Mavericks called security on a group of Rabbi’s because he was triggered by their signs which read “I’m a Jew and I’m proud” He reportedly said “no need to bring that to a game” before instructing security to force them to put t"&amp;"he signs away httpstcox28rjvY5WO")</f>
        <v>Kyrie Irving of the Dallas Mavericks called security on a group of Rabbi’s because he was triggered by their signs which read “I’m a Jew and I’m proud” He reportedly said “no need to bring that to a game” before instructing security to force them to put the signs away httpstcox28rjvY5WO</v>
      </c>
      <c r="D3380" s="7">
        <f>IFERROR(__xludf.DUMMYFUNCTION("LEN(REGEXREPLACE(C3380, ""[[:punct:]]"", """"))"),287.0)</f>
        <v>287</v>
      </c>
      <c r="E3380" s="7">
        <f>IFERROR(__xludf.DUMMYFUNCTION("COUNTA(SPLIT(REGEXREPLACE(C3380, ""[[:punct:]]"", """"), "" ""))"),51.0)</f>
        <v>51</v>
      </c>
      <c r="F3380" s="8">
        <f t="shared" si="1"/>
        <v>5.62745098</v>
      </c>
    </row>
    <row r="3381">
      <c r="A3381" s="2" t="s">
        <v>7311</v>
      </c>
      <c r="B3381" s="1" t="s">
        <v>7312</v>
      </c>
      <c r="C3381" s="5" t="str">
        <f>IFERROR(__xludf.DUMMYFUNCTION("REGEXREPLACE(B3381, ""[[:punct:]]"", """")"),"“Conservatives made Claudine Gay plagiarize”")</f>
        <v>“Conservatives made Claudine Gay plagiarize”</v>
      </c>
      <c r="D3381" s="7">
        <f>IFERROR(__xludf.DUMMYFUNCTION("LEN(REGEXREPLACE(C3381, ""[[:punct:]]"", """"))"),44.0)</f>
        <v>44</v>
      </c>
      <c r="E3381" s="7">
        <f>IFERROR(__xludf.DUMMYFUNCTION("COUNTA(SPLIT(REGEXREPLACE(C3381, ""[[:punct:]]"", """"), "" ""))"),5.0)</f>
        <v>5</v>
      </c>
      <c r="F3381" s="8">
        <f t="shared" si="1"/>
        <v>8.8</v>
      </c>
    </row>
    <row r="3382">
      <c r="A3382" s="2" t="s">
        <v>7313</v>
      </c>
      <c r="B3382" s="1" t="s">
        <v>7314</v>
      </c>
      <c r="C3382" s="5" t="str">
        <f>IFERROR(__xludf.DUMMYFUNCTION("REGEXREPLACE(B3382, ""[[:punct:]]"", """")"),"Wow look how many politicians beat the market What are the odds")</f>
        <v>Wow look how many politicians beat the market What are the odds</v>
      </c>
      <c r="D3382" s="7">
        <f>IFERROR(__xludf.DUMMYFUNCTION("LEN(REGEXREPLACE(C3382, ""[[:punct:]]"", """"))"),63.0)</f>
        <v>63</v>
      </c>
      <c r="E3382" s="7">
        <f>IFERROR(__xludf.DUMMYFUNCTION("COUNTA(SPLIT(REGEXREPLACE(C3382, ""[[:punct:]]"", """"), "" ""))"),12.0)</f>
        <v>12</v>
      </c>
      <c r="F3382" s="8">
        <f t="shared" si="1"/>
        <v>5.25</v>
      </c>
    </row>
    <row r="3383">
      <c r="A3383" s="2" t="s">
        <v>7315</v>
      </c>
      <c r="B3383" s="1" t="s">
        <v>7316</v>
      </c>
      <c r="C3383" s="5" t="str">
        <f>IFERROR(__xludf.DUMMYFUNCTION("REGEXREPLACE(B3383, ""[[:punct:]]"", """")"),"TimSwain Definitely not the coolest or most important but thank you 🙏🏻")</f>
        <v>TimSwain Definitely not the coolest or most important but thank you 🙏🏻</v>
      </c>
      <c r="D3383" s="7">
        <f>IFERROR(__xludf.DUMMYFUNCTION("LEN(REGEXREPLACE(C3383, ""[[:punct:]]"", """"))"),72.0)</f>
        <v>72</v>
      </c>
      <c r="E3383" s="7">
        <f>IFERROR(__xludf.DUMMYFUNCTION("COUNTA(SPLIT(REGEXREPLACE(C3383, ""[[:punct:]]"", """"), "" ""))"),12.0)</f>
        <v>12</v>
      </c>
      <c r="F3383" s="8">
        <f t="shared" si="1"/>
        <v>6</v>
      </c>
    </row>
    <row r="3384">
      <c r="A3384" s="2" t="s">
        <v>7317</v>
      </c>
      <c r="B3384" s="1" t="s">
        <v>7318</v>
      </c>
      <c r="C3384" s="5" t="str">
        <f>IFERROR(__xludf.DUMMYFUNCTION("REGEXREPLACE(B3384, ""[[:punct:]]"", """")"),"cribguy2 Happy birthday")</f>
        <v>cribguy2 Happy birthday</v>
      </c>
      <c r="D3384" s="7">
        <f>IFERROR(__xludf.DUMMYFUNCTION("LEN(REGEXREPLACE(C3384, ""[[:punct:]]"", """"))"),23.0)</f>
        <v>23</v>
      </c>
      <c r="E3384" s="7">
        <f>IFERROR(__xludf.DUMMYFUNCTION("COUNTA(SPLIT(REGEXREPLACE(C3384, ""[[:punct:]]"", """"), "" ""))"),3.0)</f>
        <v>3</v>
      </c>
      <c r="F3384" s="8">
        <f t="shared" si="1"/>
        <v>7.666666667</v>
      </c>
    </row>
    <row r="3385">
      <c r="A3385" s="2" t="s">
        <v>7319</v>
      </c>
      <c r="B3385" s="1" t="s">
        <v>7320</v>
      </c>
      <c r="C3385" s="5" t="str">
        <f>IFERROR(__xludf.DUMMYFUNCTION("REGEXREPLACE(B3385, ""[[:punct:]]"", """")"),"Sincere thank you for all the birthday wishes and messages I wish I could respond to all of them You all made my day extra special 🥂🎉💕")</f>
        <v>Sincere thank you for all the birthday wishes and messages I wish I could respond to all of them You all made my day extra special 🥂🎉💕</v>
      </c>
      <c r="D3385" s="7">
        <f>IFERROR(__xludf.DUMMYFUNCTION("LEN(REGEXREPLACE(C3385, ""[[:punct:]]"", """"))"),137.0)</f>
        <v>137</v>
      </c>
      <c r="E3385" s="7">
        <f>IFERROR(__xludf.DUMMYFUNCTION("COUNTA(SPLIT(REGEXREPLACE(C3385, ""[[:punct:]]"", """"), "" ""))"),27.0)</f>
        <v>27</v>
      </c>
      <c r="F3385" s="8">
        <f t="shared" si="1"/>
        <v>5.074074074</v>
      </c>
    </row>
    <row r="3386">
      <c r="A3386" s="2" t="s">
        <v>7321</v>
      </c>
      <c r="B3386" s="1" t="s">
        <v>7322</v>
      </c>
      <c r="C3386" s="5" t="str">
        <f>IFERROR(__xludf.DUMMYFUNCTION("REGEXREPLACE(B3386, ""[[:punct:]]"", """")"),"Mystical694 Zachary is probably in his safe space rn")</f>
        <v>Mystical694 Zachary is probably in his safe space rn</v>
      </c>
      <c r="D3386" s="7">
        <f>IFERROR(__xludf.DUMMYFUNCTION("LEN(REGEXREPLACE(C3386, ""[[:punct:]]"", """"))"),52.0)</f>
        <v>52</v>
      </c>
      <c r="E3386" s="7">
        <f>IFERROR(__xludf.DUMMYFUNCTION("COUNTA(SPLIT(REGEXREPLACE(C3386, ""[[:punct:]]"", """"), "" ""))"),9.0)</f>
        <v>9</v>
      </c>
      <c r="F3386" s="8">
        <f t="shared" si="1"/>
        <v>5.777777778</v>
      </c>
    </row>
    <row r="3387">
      <c r="A3387" s="2" t="s">
        <v>7323</v>
      </c>
      <c r="B3387" s="1" t="s">
        <v>7324</v>
      </c>
      <c r="C3387" s="5" t="str">
        <f>IFERROR(__xludf.DUMMYFUNCTION("REGEXREPLACE(B3387, ""[[:punct:]]"", """")"),"Hey Ari I know you’re feeling left out I’ll do the math for you The amount of days you were a woman is and always will be ZERO")</f>
        <v>Hey Ari I know you’re feeling left out I’ll do the math for you The amount of days you were a woman is and always will be ZERO</v>
      </c>
      <c r="D3387" s="7">
        <f>IFERROR(__xludf.DUMMYFUNCTION("LEN(REGEXREPLACE(C3387, ""[[:punct:]]"", """"))"),126.0)</f>
        <v>126</v>
      </c>
      <c r="E3387" s="7">
        <f>IFERROR(__xludf.DUMMYFUNCTION("COUNTA(SPLIT(REGEXREPLACE(C3387, ""[[:punct:]]"", """"), "" ""))"),28.0)</f>
        <v>28</v>
      </c>
      <c r="F3387" s="8">
        <f t="shared" si="1"/>
        <v>4.5</v>
      </c>
    </row>
    <row r="3388">
      <c r="A3388" s="2" t="s">
        <v>7325</v>
      </c>
      <c r="B3388" s="1" t="s">
        <v>7326</v>
      </c>
      <c r="C3388" s="5" t="str">
        <f>IFERROR(__xludf.DUMMYFUNCTION("REGEXREPLACE(B3388, ""[[:punct:]]"", """")"),"HarrisonKrank ❤️")</f>
        <v>HarrisonKrank ❤️</v>
      </c>
      <c r="D3388" s="7">
        <f>IFERROR(__xludf.DUMMYFUNCTION("LEN(REGEXREPLACE(C3388, ""[[:punct:]]"", """"))"),16.0)</f>
        <v>16</v>
      </c>
      <c r="E3388" s="7">
        <f>IFERROR(__xludf.DUMMYFUNCTION("COUNTA(SPLIT(REGEXREPLACE(C3388, ""[[:punct:]]"", """"), "" ""))"),2.0)</f>
        <v>2</v>
      </c>
      <c r="F3388" s="8">
        <f t="shared" si="1"/>
        <v>8</v>
      </c>
    </row>
    <row r="3389">
      <c r="A3389" s="2" t="s">
        <v>7327</v>
      </c>
      <c r="B3389" s="1" t="s">
        <v>7328</v>
      </c>
      <c r="C3389" s="5" t="str">
        <f>IFERROR(__xludf.DUMMYFUNCTION("REGEXREPLACE(B3389, ""[[:punct:]]"", """")"),"RonColeman TaylorLorenz 😂")</f>
        <v>RonColeman TaylorLorenz 😂</v>
      </c>
      <c r="D3389" s="7">
        <f>IFERROR(__xludf.DUMMYFUNCTION("LEN(REGEXREPLACE(C3389, ""[[:punct:]]"", """"))"),26.0)</f>
        <v>26</v>
      </c>
      <c r="E3389" s="7">
        <f>IFERROR(__xludf.DUMMYFUNCTION("COUNTA(SPLIT(REGEXREPLACE(C3389, ""[[:punct:]]"", """"), "" ""))"),3.0)</f>
        <v>3</v>
      </c>
      <c r="F3389" s="8">
        <f t="shared" si="1"/>
        <v>8.666666667</v>
      </c>
    </row>
    <row r="3390">
      <c r="A3390" s="2" t="s">
        <v>7329</v>
      </c>
      <c r="B3390" s="1" t="s">
        <v>7330</v>
      </c>
      <c r="C3390" s="5" t="str">
        <f>IFERROR(__xludf.DUMMYFUNCTION("REGEXREPLACE(B3390, ""[[:punct:]]"", """")"),"BrickSuit Yes agreed")</f>
        <v>BrickSuit Yes agreed</v>
      </c>
      <c r="D3390" s="7">
        <f>IFERROR(__xludf.DUMMYFUNCTION("LEN(REGEXREPLACE(C3390, ""[[:punct:]]"", """"))"),20.0)</f>
        <v>20</v>
      </c>
      <c r="E3390" s="7">
        <f>IFERROR(__xludf.DUMMYFUNCTION("COUNTA(SPLIT(REGEXREPLACE(C3390, ""[[:punct:]]"", """"), "" ""))"),3.0)</f>
        <v>3</v>
      </c>
      <c r="F3390" s="8">
        <f t="shared" si="1"/>
        <v>6.666666667</v>
      </c>
    </row>
    <row r="3391">
      <c r="A3391" s="2" t="s">
        <v>7331</v>
      </c>
      <c r="B3391" s="1" t="s">
        <v>7332</v>
      </c>
      <c r="C3391" s="5" t="str">
        <f>IFERROR(__xludf.DUMMYFUNCTION("REGEXREPLACE(B3391, ""[[:punct:]]"", """")"),"Are you ok")</f>
        <v>Are you ok</v>
      </c>
      <c r="D3391" s="7">
        <f>IFERROR(__xludf.DUMMYFUNCTION("LEN(REGEXREPLACE(C3391, ""[[:punct:]]"", """"))"),10.0)</f>
        <v>10</v>
      </c>
      <c r="E3391" s="7">
        <f>IFERROR(__xludf.DUMMYFUNCTION("COUNTA(SPLIT(REGEXREPLACE(C3391, ""[[:punct:]]"", """"), "" ""))"),3.0)</f>
        <v>3</v>
      </c>
      <c r="F3391" s="8">
        <f t="shared" si="1"/>
        <v>3.333333333</v>
      </c>
    </row>
    <row r="3392">
      <c r="A3392" s="2" t="s">
        <v>7333</v>
      </c>
      <c r="B3392" s="1" t="s">
        <v>7334</v>
      </c>
      <c r="C3392" s="5" t="str">
        <f>IFERROR(__xludf.DUMMYFUNCTION("REGEXREPLACE(B3392, ""[[:punct:]]"", """")"),"Cry harder Next time maybe Harvard shouldn’t hire a president who’s a serial plagiarizer and allows pro terrorist chants and rallies on campus")</f>
        <v>Cry harder Next time maybe Harvard shouldn’t hire a president who’s a serial plagiarizer and allows pro terrorist chants and rallies on campus</v>
      </c>
      <c r="D3392" s="7">
        <f>IFERROR(__xludf.DUMMYFUNCTION("LEN(REGEXREPLACE(C3392, ""[[:punct:]]"", """"))"),142.0)</f>
        <v>142</v>
      </c>
      <c r="E3392" s="7">
        <f>IFERROR(__xludf.DUMMYFUNCTION("COUNTA(SPLIT(REGEXREPLACE(C3392, ""[[:punct:]]"", """"), "" ""))"),23.0)</f>
        <v>23</v>
      </c>
      <c r="F3392" s="8">
        <f t="shared" si="1"/>
        <v>6.173913043</v>
      </c>
    </row>
    <row r="3393">
      <c r="A3393" s="2" t="s">
        <v>7335</v>
      </c>
      <c r="B3393" s="1" t="s">
        <v>7336</v>
      </c>
      <c r="C3393" s="5" t="str">
        <f>IFERROR(__xludf.DUMMYFUNCTION("REGEXREPLACE(B3393, ""[[:punct:]]"", """")"),"This is not inclusive enough bigot The next President of Harvard should be a Latinx nonbinary agender trisexual furry That would be true diversity")</f>
        <v>This is not inclusive enough bigot The next President of Harvard should be a Latinx nonbinary agender trisexual furry That would be true diversity</v>
      </c>
      <c r="D3393" s="7">
        <f>IFERROR(__xludf.DUMMYFUNCTION("LEN(REGEXREPLACE(C3393, ""[[:punct:]]"", """"))"),146.0)</f>
        <v>146</v>
      </c>
      <c r="E3393" s="7">
        <f>IFERROR(__xludf.DUMMYFUNCTION("COUNTA(SPLIT(REGEXREPLACE(C3393, ""[[:punct:]]"", """"), "" ""))"),24.0)</f>
        <v>24</v>
      </c>
      <c r="F3393" s="8">
        <f t="shared" si="1"/>
        <v>6.083333333</v>
      </c>
    </row>
    <row r="3394">
      <c r="A3394" s="2" t="s">
        <v>7337</v>
      </c>
      <c r="B3394" s="1" t="s">
        <v>7338</v>
      </c>
      <c r="C3394" s="5" t="str">
        <f>IFERROR(__xludf.DUMMYFUNCTION("REGEXREPLACE(B3394, ""[[:punct:]]"", """")"),"MalcolmfleX48 It’s actually pretty easy to be a girl You just have to be born with a vagina 😂")</f>
        <v>MalcolmfleX48 It’s actually pretty easy to be a girl You just have to be born with a vagina 😂</v>
      </c>
      <c r="D3394" s="7">
        <f>IFERROR(__xludf.DUMMYFUNCTION("LEN(REGEXREPLACE(C3394, ""[[:punct:]]"", """"))"),94.0)</f>
        <v>94</v>
      </c>
      <c r="E3394" s="7">
        <f>IFERROR(__xludf.DUMMYFUNCTION("COUNTA(SPLIT(REGEXREPLACE(C3394, ""[[:punct:]]"", """"), "" ""))"),19.0)</f>
        <v>19</v>
      </c>
      <c r="F3394" s="8">
        <f t="shared" si="1"/>
        <v>4.947368421</v>
      </c>
    </row>
    <row r="3395">
      <c r="A3395" s="2" t="s">
        <v>7339</v>
      </c>
      <c r="B3395" s="1" t="s">
        <v>7340</v>
      </c>
      <c r="C3395" s="5" t="str">
        <f>IFERROR(__xludf.DUMMYFUNCTION("REGEXREPLACE(B3395, ""[[:punct:]]"", """")"),"OfficialComent Amen")</f>
        <v>OfficialComent Amen</v>
      </c>
      <c r="D3395" s="7">
        <f>IFERROR(__xludf.DUMMYFUNCTION("LEN(REGEXREPLACE(C3395, ""[[:punct:]]"", """"))"),19.0)</f>
        <v>19</v>
      </c>
      <c r="E3395" s="7">
        <f>IFERROR(__xludf.DUMMYFUNCTION("COUNTA(SPLIT(REGEXREPLACE(C3395, ""[[:punct:]]"", """"), "" ""))"),2.0)</f>
        <v>2</v>
      </c>
      <c r="F3395" s="8">
        <f t="shared" si="1"/>
        <v>9.5</v>
      </c>
    </row>
    <row r="3396">
      <c r="A3396" s="2" t="s">
        <v>7341</v>
      </c>
      <c r="B3396" s="1" t="s">
        <v>7342</v>
      </c>
      <c r="C3396" s="5" t="str">
        <f>IFERROR(__xludf.DUMMYFUNCTION("REGEXREPLACE(B3396, ""[[:punct:]]"", """")"),"billysandytodd Aw thank you 😊")</f>
        <v>billysandytodd Aw thank you 😊</v>
      </c>
      <c r="D3396" s="7">
        <f>IFERROR(__xludf.DUMMYFUNCTION("LEN(REGEXREPLACE(C3396, ""[[:punct:]]"", """"))"),30.0)</f>
        <v>30</v>
      </c>
      <c r="E3396" s="7">
        <f>IFERROR(__xludf.DUMMYFUNCTION("COUNTA(SPLIT(REGEXREPLACE(C3396, ""[[:punct:]]"", """"), "" ""))"),5.0)</f>
        <v>5</v>
      </c>
      <c r="F3396" s="8">
        <f t="shared" si="1"/>
        <v>6</v>
      </c>
    </row>
    <row r="3397">
      <c r="A3397" s="2" t="s">
        <v>7343</v>
      </c>
      <c r="B3397" s="1" t="s">
        <v>7344</v>
      </c>
      <c r="C3397" s="5" t="str">
        <f>IFERROR(__xludf.DUMMYFUNCTION("REGEXREPLACE(B3397, ""[[:punct:]]"", """")"),"RepMTG Thank you Marjorie 😁")</f>
        <v>RepMTG Thank you Marjorie 😁</v>
      </c>
      <c r="D3397" s="7">
        <f>IFERROR(__xludf.DUMMYFUNCTION("LEN(REGEXREPLACE(C3397, ""[[:punct:]]"", """"))"),28.0)</f>
        <v>28</v>
      </c>
      <c r="E3397" s="7">
        <f>IFERROR(__xludf.DUMMYFUNCTION("COUNTA(SPLIT(REGEXREPLACE(C3397, ""[[:punct:]]"", """"), "" ""))"),5.0)</f>
        <v>5</v>
      </c>
      <c r="F3397" s="8">
        <f t="shared" si="1"/>
        <v>5.6</v>
      </c>
    </row>
    <row r="3398">
      <c r="A3398" s="2" t="s">
        <v>7345</v>
      </c>
      <c r="B3398" s="1" t="s">
        <v>7346</v>
      </c>
      <c r="C3398" s="5" t="str">
        <f>IFERROR(__xludf.DUMMYFUNCTION("REGEXREPLACE(B3398, ""[[:punct:]]"", """")"),"VoxOculi Thanks")</f>
        <v>VoxOculi Thanks</v>
      </c>
      <c r="D3398" s="7">
        <f>IFERROR(__xludf.DUMMYFUNCTION("LEN(REGEXREPLACE(C3398, ""[[:punct:]]"", """"))"),15.0)</f>
        <v>15</v>
      </c>
      <c r="E3398" s="7">
        <f>IFERROR(__xludf.DUMMYFUNCTION("COUNTA(SPLIT(REGEXREPLACE(C3398, ""[[:punct:]]"", """"), "" ""))"),2.0)</f>
        <v>2</v>
      </c>
      <c r="F3398" s="8">
        <f t="shared" si="1"/>
        <v>7.5</v>
      </c>
    </row>
    <row r="3399">
      <c r="A3399" s="2" t="s">
        <v>7347</v>
      </c>
      <c r="B3399" s="1" t="s">
        <v>7348</v>
      </c>
      <c r="C3399" s="5" t="str">
        <f>IFERROR(__xludf.DUMMYFUNCTION("REGEXREPLACE(B3399, ""[[:punct:]]"", """")"),"0xBullabear Thank you")</f>
        <v>0xBullabear Thank you</v>
      </c>
      <c r="D3399" s="7">
        <f>IFERROR(__xludf.DUMMYFUNCTION("LEN(REGEXREPLACE(C3399, ""[[:punct:]]"", """"))"),21.0)</f>
        <v>21</v>
      </c>
      <c r="E3399" s="7">
        <f>IFERROR(__xludf.DUMMYFUNCTION("COUNTA(SPLIT(REGEXREPLACE(C3399, ""[[:punct:]]"", """"), "" ""))"),3.0)</f>
        <v>3</v>
      </c>
      <c r="F3399" s="8">
        <f t="shared" si="1"/>
        <v>7</v>
      </c>
    </row>
    <row r="3400">
      <c r="A3400" s="2" t="s">
        <v>7349</v>
      </c>
      <c r="B3400" s="1" t="s">
        <v>7350</v>
      </c>
      <c r="C3400" s="5" t="str">
        <f>IFERROR(__xludf.DUMMYFUNCTION("REGEXREPLACE(B3400, ""[[:punct:]]"", """")"),"Day 10585 of being a girl 🥳 httpstcox79jzicv2n")</f>
        <v>Day 10585 of being a girl 🥳 httpstcox79jzicv2n</v>
      </c>
      <c r="D3400" s="7">
        <f>IFERROR(__xludf.DUMMYFUNCTION("LEN(REGEXREPLACE(C3400, ""[[:punct:]]"", """"))"),47.0)</f>
        <v>47</v>
      </c>
      <c r="E3400" s="7">
        <f>IFERROR(__xludf.DUMMYFUNCTION("COUNTA(SPLIT(REGEXREPLACE(C3400, ""[[:punct:]]"", """"), "" ""))"),8.0)</f>
        <v>8</v>
      </c>
      <c r="F3400" s="8">
        <f t="shared" si="1"/>
        <v>5.875</v>
      </c>
    </row>
    <row r="3401">
      <c r="A3401" s="2" t="s">
        <v>7352</v>
      </c>
      <c r="B3401" s="1" t="s">
        <v>7353</v>
      </c>
      <c r="C3401" s="5" t="str">
        <f>IFERROR(__xludf.DUMMYFUNCTION("REGEXREPLACE(B3401, ""[[:punct:]]"", """")"),"Will her resignation letter be plagiarized")</f>
        <v>Will her resignation letter be plagiarized</v>
      </c>
      <c r="D3401" s="7">
        <f>IFERROR(__xludf.DUMMYFUNCTION("LEN(REGEXREPLACE(C3401, ""[[:punct:]]"", """"))"),42.0)</f>
        <v>42</v>
      </c>
      <c r="E3401" s="7">
        <f>IFERROR(__xludf.DUMMYFUNCTION("COUNTA(SPLIT(REGEXREPLACE(C3401, ""[[:punct:]]"", """"), "" ""))"),6.0)</f>
        <v>6</v>
      </c>
      <c r="F3401" s="8">
        <f t="shared" si="1"/>
        <v>7</v>
      </c>
    </row>
    <row r="3402">
      <c r="A3402" s="2" t="s">
        <v>7354</v>
      </c>
      <c r="B3402" s="1" t="s">
        <v>7355</v>
      </c>
      <c r="C3402" s="5" t="str">
        <f>IFERROR(__xludf.DUMMYFUNCTION("REGEXREPLACE(B3402, ""[[:punct:]]"", """")"),"That’s exactly the problem This looks like a campaign against voting for Biden")</f>
        <v>That’s exactly the problem This looks like a campaign against voting for Biden</v>
      </c>
      <c r="D3402" s="7">
        <f>IFERROR(__xludf.DUMMYFUNCTION("LEN(REGEXREPLACE(C3402, ""[[:punct:]]"", """"))"),78.0)</f>
        <v>78</v>
      </c>
      <c r="E3402" s="7">
        <f>IFERROR(__xludf.DUMMYFUNCTION("COUNTA(SPLIT(REGEXREPLACE(C3402, ""[[:punct:]]"", """"), "" ""))"),13.0)</f>
        <v>13</v>
      </c>
      <c r="F3402" s="8">
        <f t="shared" si="1"/>
        <v>6</v>
      </c>
    </row>
    <row r="3403">
      <c r="A3403" s="2" t="s">
        <v>7356</v>
      </c>
      <c r="B3403" s="1" t="s">
        <v>7357</v>
      </c>
      <c r="C3403" s="5" t="str">
        <f>IFERROR(__xludf.DUMMYFUNCTION("REGEXREPLACE(B3403, ""[[:punct:]]"", """")"),"Of course this was in the UK… police will investigate a virtual rpe in the metaverse but not people chanting for the gnocde of Jews")</f>
        <v>Of course this was in the UK… police will investigate a virtual rpe in the metaverse but not people chanting for the gnocde of Jews</v>
      </c>
      <c r="D3403" s="7">
        <f>IFERROR(__xludf.DUMMYFUNCTION("LEN(REGEXREPLACE(C3403, ""[[:punct:]]"", """"))"),131.0)</f>
        <v>131</v>
      </c>
      <c r="E3403" s="7">
        <f>IFERROR(__xludf.DUMMYFUNCTION("COUNTA(SPLIT(REGEXREPLACE(C3403, ""[[:punct:]]"", """"), "" ""))"),25.0)</f>
        <v>25</v>
      </c>
      <c r="F3403" s="8">
        <f t="shared" si="1"/>
        <v>5.24</v>
      </c>
    </row>
    <row r="3404">
      <c r="A3404" s="2" t="s">
        <v>7358</v>
      </c>
      <c r="B3404" s="1" t="s">
        <v>7359</v>
      </c>
      <c r="C3404" s="5" t="str">
        <f>IFERROR(__xludf.DUMMYFUNCTION("REGEXREPLACE(B3404, ""[[:punct:]]"", """")"),"Mocking a Jew because he has down’s syndrome is a new low This is absolutely sick and disgusting")</f>
        <v>Mocking a Jew because he has down’s syndrome is a new low This is absolutely sick and disgusting</v>
      </c>
      <c r="D3404" s="7">
        <f>IFERROR(__xludf.DUMMYFUNCTION("LEN(REGEXREPLACE(C3404, ""[[:punct:]]"", """"))"),96.0)</f>
        <v>96</v>
      </c>
      <c r="E3404" s="7">
        <f>IFERROR(__xludf.DUMMYFUNCTION("COUNTA(SPLIT(REGEXREPLACE(C3404, ""[[:punct:]]"", """"), "" ""))"),18.0)</f>
        <v>18</v>
      </c>
      <c r="F3404" s="8">
        <f t="shared" si="1"/>
        <v>5.333333333</v>
      </c>
    </row>
    <row r="3405">
      <c r="A3405" s="2" t="s">
        <v>7360</v>
      </c>
      <c r="B3405" s="1" t="s">
        <v>7361</v>
      </c>
      <c r="C3405" s="5" t="str">
        <f>IFERROR(__xludf.DUMMYFUNCTION("REGEXREPLACE(B3405, ""[[:punct:]]"", """")"),"RIP Milan")</f>
        <v>RIP Milan</v>
      </c>
      <c r="D3405" s="7">
        <f>IFERROR(__xludf.DUMMYFUNCTION("LEN(REGEXREPLACE(C3405, ""[[:punct:]]"", """"))"),9.0)</f>
        <v>9</v>
      </c>
      <c r="E3405" s="7">
        <f>IFERROR(__xludf.DUMMYFUNCTION("COUNTA(SPLIT(REGEXREPLACE(C3405, ""[[:punct:]]"", """"), "" ""))"),2.0)</f>
        <v>2</v>
      </c>
      <c r="F3405" s="8">
        <f t="shared" si="1"/>
        <v>4.5</v>
      </c>
    </row>
    <row r="3406">
      <c r="A3406" s="2" t="s">
        <v>7362</v>
      </c>
      <c r="B3406" s="1" t="s">
        <v>7363</v>
      </c>
      <c r="C3406" s="5" t="str">
        <f>IFERROR(__xludf.DUMMYFUNCTION("REGEXREPLACE(B3406, ""[[:punct:]]"", """")"),"elonmusk Let’s just start with the 300k who came into the US in December")</f>
        <v>elonmusk Let’s just start with the 300k who came into the US in December</v>
      </c>
      <c r="D3406" s="7">
        <f>IFERROR(__xludf.DUMMYFUNCTION("LEN(REGEXREPLACE(C3406, ""[[:punct:]]"", """"))"),72.0)</f>
        <v>72</v>
      </c>
      <c r="E3406" s="7">
        <f>IFERROR(__xludf.DUMMYFUNCTION("COUNTA(SPLIT(REGEXREPLACE(C3406, ""[[:punct:]]"", """"), "" ""))"),14.0)</f>
        <v>14</v>
      </c>
      <c r="F3406" s="8">
        <f t="shared" si="1"/>
        <v>5.142857143</v>
      </c>
    </row>
    <row r="3407">
      <c r="A3407" s="2" t="s">
        <v>7364</v>
      </c>
      <c r="B3407" s="1" t="s">
        <v>7365</v>
      </c>
      <c r="C3407" s="5" t="str">
        <f>IFERROR(__xludf.DUMMYFUNCTION("REGEXREPLACE(B3407, ""[[:punct:]]"", """")"),"elonmusk They can’t help themselves They’re signaling to us fhat they will continue and double down on this garbage through 2024 Get ready for a lot more")</f>
        <v>elonmusk They can’t help themselves They’re signaling to us fhat they will continue and double down on this garbage through 2024 Get ready for a lot more</v>
      </c>
      <c r="D3407" s="7">
        <f>IFERROR(__xludf.DUMMYFUNCTION("LEN(REGEXREPLACE(C3407, ""[[:punct:]]"", """"))"),153.0)</f>
        <v>153</v>
      </c>
      <c r="E3407" s="7">
        <f>IFERROR(__xludf.DUMMYFUNCTION("COUNTA(SPLIT(REGEXREPLACE(C3407, ""[[:punct:]]"", """"), "" ""))"),27.0)</f>
        <v>27</v>
      </c>
      <c r="F3407" s="8">
        <f t="shared" si="1"/>
        <v>5.666666667</v>
      </c>
    </row>
    <row r="3408">
      <c r="A3408" s="2" t="s">
        <v>7366</v>
      </c>
      <c r="B3408" s="1" t="s">
        <v>7367</v>
      </c>
      <c r="C3408" s="5" t="str">
        <f>IFERROR(__xludf.DUMMYFUNCTION("REGEXREPLACE(B3408, ""[[:punct:]]"", """")"),"The London Fireworks were rainbow to celebrate the LGBTQ community The first image of 2024 at the ball drop in NYC was a gay couple kissing This is all by design They’re going to keep forcing this propaganda onto us httpstco899ZKIfVcF")</f>
        <v>The London Fireworks were rainbow to celebrate the LGBTQ community The first image of 2024 at the ball drop in NYC was a gay couple kissing This is all by design They’re going to keep forcing this propaganda onto us httpstco899ZKIfVcF</v>
      </c>
      <c r="D3408" s="7">
        <f>IFERROR(__xludf.DUMMYFUNCTION("LEN(REGEXREPLACE(C3408, ""[[:punct:]]"", """"))"),234.0)</f>
        <v>234</v>
      </c>
      <c r="E3408" s="7">
        <f>IFERROR(__xludf.DUMMYFUNCTION("COUNTA(SPLIT(REGEXREPLACE(C3408, ""[[:punct:]]"", """"), "" ""))"),41.0)</f>
        <v>41</v>
      </c>
      <c r="F3408" s="8">
        <f t="shared" si="1"/>
        <v>5.707317073</v>
      </c>
    </row>
    <row r="3409">
      <c r="A3409" s="2" t="s">
        <v>7369</v>
      </c>
      <c r="B3409" s="1" t="s">
        <v>7370</v>
      </c>
      <c r="C3409" s="5" t="str">
        <f>IFERROR(__xludf.DUMMYFUNCTION("REGEXREPLACE(B3409, ""[[:punct:]]"", """")"),"Democrats are giving illegals exclusive voting rights It’s all going according to plan… httpstcoXhGJfSneVC")</f>
        <v>Democrats are giving illegals exclusive voting rights It’s all going according to plan… httpstcoXhGJfSneVC</v>
      </c>
      <c r="D3409" s="7">
        <f>IFERROR(__xludf.DUMMYFUNCTION("LEN(REGEXREPLACE(C3409, ""[[:punct:]]"", """"))"),106.0)</f>
        <v>106</v>
      </c>
      <c r="E3409" s="7">
        <f>IFERROR(__xludf.DUMMYFUNCTION("COUNTA(SPLIT(REGEXREPLACE(C3409, ""[[:punct:]]"", """"), "" ""))"),14.0)</f>
        <v>14</v>
      </c>
      <c r="F3409" s="8">
        <f t="shared" si="1"/>
        <v>7.571428571</v>
      </c>
    </row>
    <row r="3410">
      <c r="A3410" s="2" t="s">
        <v>7372</v>
      </c>
      <c r="B3410" s="1" t="s">
        <v>7373</v>
      </c>
      <c r="C3410" s="5" t="str">
        <f>IFERROR(__xludf.DUMMYFUNCTION("REGEXREPLACE(B3410, ""[[:punct:]]"", """")"),"The President of Argentina removed the welfare benefits of protesters who block roads Do that here and these protests will be a thing of the past")</f>
        <v>The President of Argentina removed the welfare benefits of protesters who block roads Do that here and these protests will be a thing of the past</v>
      </c>
      <c r="D3410" s="7">
        <f>IFERROR(__xludf.DUMMYFUNCTION("LEN(REGEXREPLACE(C3410, ""[[:punct:]]"", """"))"),145.0)</f>
        <v>145</v>
      </c>
      <c r="E3410" s="7">
        <f>IFERROR(__xludf.DUMMYFUNCTION("COUNTA(SPLIT(REGEXREPLACE(C3410, ""[[:punct:]]"", """"), "" ""))"),26.0)</f>
        <v>26</v>
      </c>
      <c r="F3410" s="8">
        <f t="shared" si="1"/>
        <v>5.576923077</v>
      </c>
    </row>
    <row r="3411">
      <c r="A3411" s="2" t="s">
        <v>7374</v>
      </c>
      <c r="B3411" s="1" t="s">
        <v>7375</v>
      </c>
      <c r="C3411" s="5" t="str">
        <f>IFERROR(__xludf.DUMMYFUNCTION("REGEXREPLACE(B3411, ""[[:punct:]]"", """")"),"Send all the illegals to Boston")</f>
        <v>Send all the illegals to Boston</v>
      </c>
      <c r="D3411" s="7">
        <f>IFERROR(__xludf.DUMMYFUNCTION("LEN(REGEXREPLACE(C3411, ""[[:punct:]]"", """"))"),31.0)</f>
        <v>31</v>
      </c>
      <c r="E3411" s="7">
        <f>IFERROR(__xludf.DUMMYFUNCTION("COUNTA(SPLIT(REGEXREPLACE(C3411, ""[[:punct:]]"", """"), "" ""))"),6.0)</f>
        <v>6</v>
      </c>
      <c r="F3411" s="8">
        <f t="shared" si="1"/>
        <v>5.166666667</v>
      </c>
    </row>
    <row r="3412">
      <c r="A3412" s="2" t="s">
        <v>7376</v>
      </c>
      <c r="B3412" s="1" t="s">
        <v>7377</v>
      </c>
      <c r="C3412" s="5" t="str">
        <f>IFERROR(__xludf.DUMMYFUNCTION("REGEXREPLACE(B3412, ""[[:punct:]]"", """")"),"😂😂")</f>
        <v>😂😂</v>
      </c>
      <c r="D3412" s="7">
        <f>IFERROR(__xludf.DUMMYFUNCTION("LEN(REGEXREPLACE(C3412, ""[[:punct:]]"", """"))"),4.0)</f>
        <v>4</v>
      </c>
      <c r="E3412" s="7">
        <f>IFERROR(__xludf.DUMMYFUNCTION("COUNTA(SPLIT(REGEXREPLACE(C3412, ""[[:punct:]]"", """"), "" ""))"),1.0)</f>
        <v>1</v>
      </c>
      <c r="F3412" s="8">
        <f t="shared" si="1"/>
        <v>4</v>
      </c>
    </row>
    <row r="3413">
      <c r="A3413" s="2" t="s">
        <v>7378</v>
      </c>
      <c r="B3413" s="1" t="s">
        <v>7379</v>
      </c>
      <c r="C3413" s="5" t="str">
        <f>IFERROR(__xludf.DUMMYFUNCTION("REGEXREPLACE(B3413, ""[[:punct:]]"", """")"),"I’m so sick of this trash")</f>
        <v>I’m so sick of this trash</v>
      </c>
      <c r="D3413" s="7">
        <f>IFERROR(__xludf.DUMMYFUNCTION("LEN(REGEXREPLACE(C3413, ""[[:punct:]]"", """"))"),25.0)</f>
        <v>25</v>
      </c>
      <c r="E3413" s="7">
        <f>IFERROR(__xludf.DUMMYFUNCTION("COUNTA(SPLIT(REGEXREPLACE(C3413, ""[[:punct:]]"", """"), "" ""))"),6.0)</f>
        <v>6</v>
      </c>
      <c r="F3413" s="8">
        <f t="shared" si="1"/>
        <v>4.166666667</v>
      </c>
    </row>
    <row r="3414">
      <c r="A3414" s="2" t="s">
        <v>7380</v>
      </c>
      <c r="B3414" s="1" t="s">
        <v>7381</v>
      </c>
      <c r="C3414" s="5" t="str">
        <f>IFERROR(__xludf.DUMMYFUNCTION("REGEXREPLACE(B3414, ""[[:punct:]]"", """")"),"Of course this is CNN’s first image of 2024… httpstcodNReMDaHVZ")</f>
        <v>Of course this is CNN’s first image of 2024… httpstcodNReMDaHVZ</v>
      </c>
      <c r="D3414" s="7">
        <f>IFERROR(__xludf.DUMMYFUNCTION("LEN(REGEXREPLACE(C3414, ""[[:punct:]]"", """"))"),63.0)</f>
        <v>63</v>
      </c>
      <c r="E3414" s="7">
        <f>IFERROR(__xludf.DUMMYFUNCTION("COUNTA(SPLIT(REGEXREPLACE(C3414, ""[[:punct:]]"", """"), "" ""))"),10.0)</f>
        <v>10</v>
      </c>
      <c r="F3414" s="8">
        <f t="shared" si="1"/>
        <v>6.3</v>
      </c>
    </row>
    <row r="3415">
      <c r="A3415" s="2" t="s">
        <v>7383</v>
      </c>
      <c r="B3415" s="1" t="s">
        <v>7384</v>
      </c>
      <c r="C3415" s="5" t="str">
        <f>IFERROR(__xludf.DUMMYFUNCTION("REGEXREPLACE(B3415, ""[[:punct:]]"", """")"),"Rich millionaire 🤷🏻‍♀️")</f>
        <v>Rich millionaire 🤷🏻‍♀️</v>
      </c>
      <c r="D3415" s="7">
        <f>IFERROR(__xludf.DUMMYFUNCTION("LEN(REGEXREPLACE(C3415, ""[[:punct:]]"", """"))"),24.0)</f>
        <v>24</v>
      </c>
      <c r="E3415" s="7">
        <f>IFERROR(__xludf.DUMMYFUNCTION("COUNTA(SPLIT(REGEXREPLACE(C3415, ""[[:punct:]]"", """"), "" ""))"),3.0)</f>
        <v>3</v>
      </c>
      <c r="F3415" s="8">
        <f t="shared" si="1"/>
        <v>8</v>
      </c>
    </row>
    <row r="3416">
      <c r="A3416" s="2" t="s">
        <v>7385</v>
      </c>
      <c r="B3416" s="1" t="s">
        <v>7386</v>
      </c>
      <c r="C3416" s="5" t="str">
        <f>IFERROR(__xludf.DUMMYFUNCTION("REGEXREPLACE(B3416, ""[[:punct:]]"", """")"),"XVanFleet I’m almost finished reading your book Really enjoying it")</f>
        <v>XVanFleet I’m almost finished reading your book Really enjoying it</v>
      </c>
      <c r="D3416" s="7">
        <f>IFERROR(__xludf.DUMMYFUNCTION("LEN(REGEXREPLACE(C3416, ""[[:punct:]]"", """"))"),66.0)</f>
        <v>66</v>
      </c>
      <c r="E3416" s="7">
        <f>IFERROR(__xludf.DUMMYFUNCTION("COUNTA(SPLIT(REGEXREPLACE(C3416, ""[[:punct:]]"", """"), "" ""))"),10.0)</f>
        <v>10</v>
      </c>
      <c r="F3416" s="8">
        <f t="shared" si="1"/>
        <v>6.6</v>
      </c>
    </row>
    <row r="3417">
      <c r="A3417" s="2" t="s">
        <v>7387</v>
      </c>
      <c r="B3417" s="1" t="s">
        <v>7388</v>
      </c>
      <c r="C3417" s="5" t="str">
        <f>IFERROR(__xludf.DUMMYFUNCTION("REGEXREPLACE(B3417, ""[[:punct:]]"", """")"),"They want you fat and unhealthy with myocarditis and they spend money to encourage you to get there")</f>
        <v>They want you fat and unhealthy with myocarditis and they spend money to encourage you to get there</v>
      </c>
      <c r="D3417" s="7">
        <f>IFERROR(__xludf.DUMMYFUNCTION("LEN(REGEXREPLACE(C3417, ""[[:punct:]]"", """"))"),99.0)</f>
        <v>99</v>
      </c>
      <c r="E3417" s="7">
        <f>IFERROR(__xludf.DUMMYFUNCTION("COUNTA(SPLIT(REGEXREPLACE(C3417, ""[[:punct:]]"", """"), "" ""))"),18.0)</f>
        <v>18</v>
      </c>
      <c r="F3417" s="8">
        <f t="shared" si="1"/>
        <v>5.5</v>
      </c>
    </row>
    <row r="3418">
      <c r="A3418" s="2" t="s">
        <v>7389</v>
      </c>
      <c r="B3418" s="1" t="s">
        <v>7390</v>
      </c>
      <c r="C3418" s="5" t="str">
        <f>IFERROR(__xludf.DUMMYFUNCTION("REGEXREPLACE(B3418, ""[[:punct:]]"", """")"),"ConceptualJames Same")</f>
        <v>ConceptualJames Same</v>
      </c>
      <c r="D3418" s="7">
        <f>IFERROR(__xludf.DUMMYFUNCTION("LEN(REGEXREPLACE(C3418, ""[[:punct:]]"", """"))"),20.0)</f>
        <v>20</v>
      </c>
      <c r="E3418" s="7">
        <f>IFERROR(__xludf.DUMMYFUNCTION("COUNTA(SPLIT(REGEXREPLACE(C3418, ""[[:punct:]]"", """"), "" ""))"),2.0)</f>
        <v>2</v>
      </c>
      <c r="F3418" s="8">
        <f t="shared" si="1"/>
        <v>10</v>
      </c>
    </row>
    <row r="3419">
      <c r="A3419" s="2" t="s">
        <v>7391</v>
      </c>
      <c r="B3419" s="1" t="s">
        <v>7392</v>
      </c>
      <c r="C3419" s="5" t="str">
        <f>IFERROR(__xludf.DUMMYFUNCTION("REGEXREPLACE(B3419, ""[[:punct:]]"", """")"),"Health
Married 
Peace
Cheers to that 🥂🎉💃
What did you get")</f>
        <v>Health
Married 
Peace
Cheers to that 🥂🎉💃
What did you get</v>
      </c>
      <c r="D3419" s="7">
        <f>IFERROR(__xludf.DUMMYFUNCTION("LEN(REGEXREPLACE(C3419, ""[[:punct:]]"", """"))"),62.0)</f>
        <v>62</v>
      </c>
      <c r="E3419" s="7">
        <f>IFERROR(__xludf.DUMMYFUNCTION("COUNTA(SPLIT(REGEXREPLACE(C3419, ""[[:punct:]]"", """"), "" ""))"),8.0)</f>
        <v>8</v>
      </c>
      <c r="F3419" s="8">
        <f t="shared" si="1"/>
        <v>7.75</v>
      </c>
    </row>
    <row r="3420">
      <c r="A3420" s="2" t="s">
        <v>7393</v>
      </c>
      <c r="B3420" s="1" t="s">
        <v>7394</v>
      </c>
      <c r="C3420" s="5" t="str">
        <f>IFERROR(__xludf.DUMMYFUNCTION("REGEXREPLACE(B3420, ""[[:punct:]]"", """")"),"Dear Leftist freaks if I haven’t offended you this year I promise I’ll get to it next year I appreciate your patience Happy New Year")</f>
        <v>Dear Leftist freaks if I haven’t offended you this year I promise I’ll get to it next year I appreciate your patience Happy New Year</v>
      </c>
      <c r="D3420" s="7">
        <f>IFERROR(__xludf.DUMMYFUNCTION("LEN(REGEXREPLACE(C3420, ""[[:punct:]]"", """"))"),132.0)</f>
        <v>132</v>
      </c>
      <c r="E3420" s="7">
        <f>IFERROR(__xludf.DUMMYFUNCTION("COUNTA(SPLIT(REGEXREPLACE(C3420, ""[[:punct:]]"", """"), "" ""))"),25.0)</f>
        <v>25</v>
      </c>
      <c r="F3420" s="8">
        <f t="shared" si="1"/>
        <v>5.28</v>
      </c>
    </row>
    <row r="3421">
      <c r="A3421" s="2" t="s">
        <v>7395</v>
      </c>
      <c r="B3421" s="1" t="s">
        <v>7396</v>
      </c>
      <c r="C3421" s="5" t="str">
        <f>IFERROR(__xludf.DUMMYFUNCTION("REGEXREPLACE(B3421, ""[[:punct:]]"", """")"),"My goal for 2024 is to make the libs cry harder trigger them more and expose many more groomers and predators We have a lot of work to do to save this country")</f>
        <v>My goal for 2024 is to make the libs cry harder trigger them more and expose many more groomers and predators We have a lot of work to do to save this country</v>
      </c>
      <c r="D3421" s="7">
        <f>IFERROR(__xludf.DUMMYFUNCTION("LEN(REGEXREPLACE(C3421, ""[[:punct:]]"", """"))"),158.0)</f>
        <v>158</v>
      </c>
      <c r="E3421" s="7">
        <f>IFERROR(__xludf.DUMMYFUNCTION("COUNTA(SPLIT(REGEXREPLACE(C3421, ""[[:punct:]]"", """"), "" ""))"),33.0)</f>
        <v>33</v>
      </c>
      <c r="F3421" s="8">
        <f t="shared" si="1"/>
        <v>4.787878788</v>
      </c>
    </row>
    <row r="3422">
      <c r="A3422" s="2" t="s">
        <v>7397</v>
      </c>
      <c r="B3422" s="1" t="s">
        <v>7398</v>
      </c>
      <c r="C3422" s="5" t="str">
        <f>IFERROR(__xludf.DUMMYFUNCTION("REGEXREPLACE(B3422, ""[[:punct:]]"", """")"),"Damn Things are about to get real")</f>
        <v>Damn Things are about to get real</v>
      </c>
      <c r="D3422" s="7">
        <f>IFERROR(__xludf.DUMMYFUNCTION("LEN(REGEXREPLACE(C3422, ""[[:punct:]]"", """"))"),33.0)</f>
        <v>33</v>
      </c>
      <c r="E3422" s="7">
        <f>IFERROR(__xludf.DUMMYFUNCTION("COUNTA(SPLIT(REGEXREPLACE(C3422, ""[[:punct:]]"", """"), "" ""))"),7.0)</f>
        <v>7</v>
      </c>
      <c r="F3422" s="8">
        <f t="shared" si="1"/>
        <v>4.714285714</v>
      </c>
    </row>
    <row r="3423">
      <c r="A3423" s="2" t="s">
        <v>7399</v>
      </c>
      <c r="B3423" s="1" t="s">
        <v>7400</v>
      </c>
      <c r="C3423" s="5" t="str">
        <f>IFERROR(__xludf.DUMMYFUNCTION("REGEXREPLACE(B3423, ""[[:punct:]]"", """")"),"Happy New Year 🎆 How are you celebrating")</f>
        <v>Happy New Year 🎆 How are you celebrating</v>
      </c>
      <c r="D3423" s="7">
        <f>IFERROR(__xludf.DUMMYFUNCTION("LEN(REGEXREPLACE(C3423, ""[[:punct:]]"", """"))"),41.0)</f>
        <v>41</v>
      </c>
      <c r="E3423" s="7">
        <f>IFERROR(__xludf.DUMMYFUNCTION("COUNTA(SPLIT(REGEXREPLACE(C3423, ""[[:punct:]]"", """"), "" ""))"),8.0)</f>
        <v>8</v>
      </c>
      <c r="F3423" s="8">
        <f t="shared" si="1"/>
        <v>5.125</v>
      </c>
    </row>
    <row r="3424">
      <c r="A3424" s="2" t="s">
        <v>7401</v>
      </c>
      <c r="B3424" s="1" t="s">
        <v>7402</v>
      </c>
      <c r="C3424" s="5" t="str">
        <f>IFERROR(__xludf.DUMMYFUNCTION("REGEXREPLACE(B3424, ""[[:punct:]]"", """")"),"jacktronprime 😂")</f>
        <v>jacktronprime 😂</v>
      </c>
      <c r="D3424" s="7">
        <f>IFERROR(__xludf.DUMMYFUNCTION("LEN(REGEXREPLACE(C3424, ""[[:punct:]]"", """"))"),16.0)</f>
        <v>16</v>
      </c>
      <c r="E3424" s="7">
        <f>IFERROR(__xludf.DUMMYFUNCTION("COUNTA(SPLIT(REGEXREPLACE(C3424, ""[[:punct:]]"", """"), "" ""))"),2.0)</f>
        <v>2</v>
      </c>
      <c r="F3424" s="8">
        <f t="shared" si="1"/>
        <v>8</v>
      </c>
    </row>
    <row r="3425">
      <c r="A3425" s="2" t="s">
        <v>7403</v>
      </c>
      <c r="B3425" s="1" t="s">
        <v>7404</v>
      </c>
      <c r="C3425" s="5" t="str">
        <f>IFERROR(__xludf.DUMMYFUNCTION("REGEXREPLACE(B3425, ""[[:punct:]]"", """")"),"“Hey kids screw your playground The queers need to have se on a beach and waive their junk around”")</f>
        <v>“Hey kids screw your playground The queers need to have se on a beach and waive their junk around”</v>
      </c>
      <c r="D3425" s="7">
        <f>IFERROR(__xludf.DUMMYFUNCTION("LEN(REGEXREPLACE(C3425, ""[[:punct:]]"", """"))"),98.0)</f>
        <v>98</v>
      </c>
      <c r="E3425" s="7">
        <f>IFERROR(__xludf.DUMMYFUNCTION("COUNTA(SPLIT(REGEXREPLACE(C3425, ""[[:punct:]]"", """"), "" ""))"),19.0)</f>
        <v>19</v>
      </c>
      <c r="F3425" s="8">
        <f t="shared" si="1"/>
        <v>5.157894737</v>
      </c>
    </row>
    <row r="3426">
      <c r="A3426" s="2" t="s">
        <v>7405</v>
      </c>
      <c r="B3426" s="1" t="s">
        <v>7406</v>
      </c>
      <c r="C3426" s="5" t="str">
        <f>IFERROR(__xludf.DUMMYFUNCTION("REGEXREPLACE(B3426, ""[[:punct:]]"", """")"),"AlQaeda reportedly threatened an opensource Jihad against Western and Jewish targets including airlines httpstco5B1lQduxB9")</f>
        <v>AlQaeda reportedly threatened an opensource Jihad against Western and Jewish targets including airlines httpstco5B1lQduxB9</v>
      </c>
      <c r="D3426" s="7">
        <f>IFERROR(__xludf.DUMMYFUNCTION("LEN(REGEXREPLACE(C3426, ""[[:punct:]]"", """"))"),122.0)</f>
        <v>122</v>
      </c>
      <c r="E3426" s="7">
        <f>IFERROR(__xludf.DUMMYFUNCTION("COUNTA(SPLIT(REGEXREPLACE(C3426, ""[[:punct:]]"", """"), "" ""))"),14.0)</f>
        <v>14</v>
      </c>
      <c r="F3426" s="8">
        <f t="shared" si="1"/>
        <v>8.714285714</v>
      </c>
    </row>
    <row r="3427">
      <c r="A3427" s="2" t="s">
        <v>7408</v>
      </c>
      <c r="B3427" s="1" t="s">
        <v>7409</v>
      </c>
      <c r="C3427" s="5" t="str">
        <f>IFERROR(__xludf.DUMMYFUNCTION("REGEXREPLACE(B3427, ""[[:punct:]]"", """")"),"Can someone do a wellness check on Alejandro httpstcoPv3DxrrCgo")</f>
        <v>Can someone do a wellness check on Alejandro httpstcoPv3DxrrCgo</v>
      </c>
      <c r="D3427" s="7">
        <f>IFERROR(__xludf.DUMMYFUNCTION("LEN(REGEXREPLACE(C3427, ""[[:punct:]]"", """"))"),63.0)</f>
        <v>63</v>
      </c>
      <c r="E3427" s="7">
        <f>IFERROR(__xludf.DUMMYFUNCTION("COUNTA(SPLIT(REGEXREPLACE(C3427, ""[[:punct:]]"", """"), "" ""))"),9.0)</f>
        <v>9</v>
      </c>
      <c r="F3427" s="8">
        <f t="shared" si="1"/>
        <v>7</v>
      </c>
    </row>
    <row r="3428">
      <c r="A3428" s="2" t="s">
        <v>7411</v>
      </c>
      <c r="B3428" s="1" t="s">
        <v>7412</v>
      </c>
      <c r="C3428" s="5" t="str">
        <f>IFERROR(__xludf.DUMMYFUNCTION("REGEXREPLACE(B3428, ""[[:punct:]]"", """")"),"Women raped by Hamas were found with nails driven into their thighs and groin and were passed around by terrorists who slaughtered them after or even during gangrape horrifying new witness accounts of October 7 reveal
httpstcoFIONPUXoJF")</f>
        <v>Women raped by Hamas were found with nails driven into their thighs and groin and were passed around by terrorists who slaughtered them after or even during gangrape horrifying new witness accounts of October 7 reveal
httpstcoFIONPUXoJF</v>
      </c>
      <c r="D3428" s="7">
        <f>IFERROR(__xludf.DUMMYFUNCTION("LEN(REGEXREPLACE(C3428, ""[[:punct:]]"", """"))"),236.0)</f>
        <v>236</v>
      </c>
      <c r="E3428" s="7">
        <f>IFERROR(__xludf.DUMMYFUNCTION("COUNTA(SPLIT(REGEXREPLACE(C3428, ""[[:punct:]]"", """"), "" ""))"),36.0)</f>
        <v>36</v>
      </c>
      <c r="F3428" s="8">
        <f t="shared" si="1"/>
        <v>6.555555556</v>
      </c>
    </row>
    <row r="3429">
      <c r="A3429" s="2" t="s">
        <v>7414</v>
      </c>
      <c r="B3429" s="1" t="s">
        <v>7415</v>
      </c>
      <c r="C3429" s="5" t="str">
        <f>IFERROR(__xludf.DUMMYFUNCTION("REGEXREPLACE(B3429, ""[[:punct:]]"", """")"),"Holy sht Is this a confession httpstcoHqBX1xPEhG")</f>
        <v>Holy sht Is this a confession httpstcoHqBX1xPEhG</v>
      </c>
      <c r="D3429" s="7">
        <f>IFERROR(__xludf.DUMMYFUNCTION("LEN(REGEXREPLACE(C3429, ""[[:punct:]]"", """"))"),48.0)</f>
        <v>48</v>
      </c>
      <c r="E3429" s="7">
        <f>IFERROR(__xludf.DUMMYFUNCTION("COUNTA(SPLIT(REGEXREPLACE(C3429, ""[[:punct:]]"", """"), "" ""))"),7.0)</f>
        <v>7</v>
      </c>
      <c r="F3429" s="8">
        <f t="shared" si="1"/>
        <v>6.857142857</v>
      </c>
    </row>
    <row r="3430">
      <c r="A3430" s="2" t="s">
        <v>7417</v>
      </c>
      <c r="B3430" s="1" t="s">
        <v>7418</v>
      </c>
      <c r="C3430" s="5" t="str">
        <f>IFERROR(__xludf.DUMMYFUNCTION("REGEXREPLACE(B3430, ""[[:punct:]]"", """")"),"ScottAdamsSays I hate the platform but there’s still a big audience there for now so this actually isn’t nothing It’s hurting us and I’m going to do everything I can to get the account back")</f>
        <v>ScottAdamsSays I hate the platform but there’s still a big audience there for now so this actually isn’t nothing It’s hurting us and I’m going to do everything I can to get the account back</v>
      </c>
      <c r="D3430" s="7">
        <f>IFERROR(__xludf.DUMMYFUNCTION("LEN(REGEXREPLACE(C3430, ""[[:punct:]]"", """"))"),189.0)</f>
        <v>189</v>
      </c>
      <c r="E3430" s="7">
        <f>IFERROR(__xludf.DUMMYFUNCTION("COUNTA(SPLIT(REGEXREPLACE(C3430, ""[[:punct:]]"", """"), "" ""))"),35.0)</f>
        <v>35</v>
      </c>
      <c r="F3430" s="8">
        <f t="shared" si="1"/>
        <v>5.4</v>
      </c>
    </row>
    <row r="3431">
      <c r="A3431" s="2" t="s">
        <v>7419</v>
      </c>
      <c r="B3431" s="1" t="s">
        <v>7420</v>
      </c>
      <c r="C3431" s="5" t="str">
        <f>IFERROR(__xludf.DUMMYFUNCTION("REGEXREPLACE(B3431, ""[[:punct:]]"", """")"),"Btw I freaking hate Facebook I don’t even know how to use it I don’t get it I don’t like it Never did Never had a personal account I pay someone to run my Facebook I probably logged on once It’s a pretty shitty platform I hope it dies It probably will bec"&amp;"ause the censorship game isn’t sustainable in the long run and the younger people aren’t using it")</f>
        <v>Btw I freaking hate Facebook I don’t even know how to use it I don’t get it I don’t like it Never did Never had a personal account I pay someone to run my Facebook I probably logged on once It’s a pretty shitty platform I hope it dies It probably will because the censorship game isn’t sustainable in the long run and the younger people aren’t using it</v>
      </c>
      <c r="D3431" s="7">
        <f>IFERROR(__xludf.DUMMYFUNCTION("LEN(REGEXREPLACE(C3431, ""[[:punct:]]"", """"))"),352.0)</f>
        <v>352</v>
      </c>
      <c r="E3431" s="7">
        <f>IFERROR(__xludf.DUMMYFUNCTION("COUNTA(SPLIT(REGEXREPLACE(C3431, ""[[:punct:]]"", """"), "" ""))"),69.0)</f>
        <v>69</v>
      </c>
      <c r="F3431" s="8">
        <f t="shared" si="1"/>
        <v>5.101449275</v>
      </c>
    </row>
    <row r="3432">
      <c r="A3432" s="2" t="s">
        <v>7421</v>
      </c>
      <c r="B3432" s="1" t="s">
        <v>7422</v>
      </c>
      <c r="C3432" s="5" t="str">
        <f>IFERROR(__xludf.DUMMYFUNCTION("REGEXREPLACE(B3432, ""[[:punct:]]"", """")"),"Liberacrat 🙄")</f>
        <v>Liberacrat 🙄</v>
      </c>
      <c r="D3432" s="7">
        <f>IFERROR(__xludf.DUMMYFUNCTION("LEN(REGEXREPLACE(C3432, ""[[:punct:]]"", """"))"),13.0)</f>
        <v>13</v>
      </c>
      <c r="E3432" s="7">
        <f>IFERROR(__xludf.DUMMYFUNCTION("COUNTA(SPLIT(REGEXREPLACE(C3432, ""[[:punct:]]"", """"), "" ""))"),2.0)</f>
        <v>2</v>
      </c>
      <c r="F3432" s="8">
        <f t="shared" si="1"/>
        <v>6.5</v>
      </c>
    </row>
    <row r="3433">
      <c r="A3433" s="2" t="s">
        <v>7423</v>
      </c>
      <c r="B3433" s="1" t="s">
        <v>7424</v>
      </c>
      <c r="C3433" s="5" t="str">
        <f>IFERROR(__xludf.DUMMYFUNCTION("REGEXREPLACE(B3433, ""[[:punct:]]"", """")"),"YankyPollak I actually use this comment section to catch up on the news after Shabbat")</f>
        <v>YankyPollak I actually use this comment section to catch up on the news after Shabbat</v>
      </c>
      <c r="D3433" s="7">
        <f>IFERROR(__xludf.DUMMYFUNCTION("LEN(REGEXREPLACE(C3433, ""[[:punct:]]"", """"))"),85.0)</f>
        <v>85</v>
      </c>
      <c r="E3433" s="7">
        <f>IFERROR(__xludf.DUMMYFUNCTION("COUNTA(SPLIT(REGEXREPLACE(C3433, ""[[:punct:]]"", """"), "" ""))"),15.0)</f>
        <v>15</v>
      </c>
      <c r="F3433" s="8">
        <f t="shared" si="1"/>
        <v>5.666666667</v>
      </c>
    </row>
    <row r="3434">
      <c r="A3434" s="2" t="s">
        <v>7425</v>
      </c>
      <c r="B3434" s="1" t="s">
        <v>7426</v>
      </c>
      <c r="C3434" s="5" t="str">
        <f>IFERROR(__xludf.DUMMYFUNCTION("REGEXREPLACE(B3434, ""[[:punct:]]"", """")"),"Liberacrat Omg")</f>
        <v>Liberacrat Omg</v>
      </c>
      <c r="D3434" s="7">
        <f>IFERROR(__xludf.DUMMYFUNCTION("LEN(REGEXREPLACE(C3434, ""[[:punct:]]"", """"))"),14.0)</f>
        <v>14</v>
      </c>
      <c r="E3434" s="7">
        <f>IFERROR(__xludf.DUMMYFUNCTION("COUNTA(SPLIT(REGEXREPLACE(C3434, ""[[:punct:]]"", """"), "" ""))"),2.0)</f>
        <v>2</v>
      </c>
      <c r="F3434" s="8">
        <f t="shared" si="1"/>
        <v>7</v>
      </c>
    </row>
    <row r="3435">
      <c r="A3435" s="2" t="s">
        <v>7427</v>
      </c>
      <c r="B3435" s="1" t="s">
        <v>7428</v>
      </c>
      <c r="C3435" s="5" t="str">
        <f>IFERROR(__xludf.DUMMYFUNCTION("REGEXREPLACE(B3435, ""[[:punct:]]"", """")"),"MalcolmfleX48 I hope he saw this and broke up with her before it was too late")</f>
        <v>MalcolmfleX48 I hope he saw this and broke up with her before it was too late</v>
      </c>
      <c r="D3435" s="7">
        <f>IFERROR(__xludf.DUMMYFUNCTION("LEN(REGEXREPLACE(C3435, ""[[:punct:]]"", """"))"),77.0)</f>
        <v>77</v>
      </c>
      <c r="E3435" s="7">
        <f>IFERROR(__xludf.DUMMYFUNCTION("COUNTA(SPLIT(REGEXREPLACE(C3435, ""[[:punct:]]"", """"), "" ""))"),16.0)</f>
        <v>16</v>
      </c>
      <c r="F3435" s="8">
        <f t="shared" si="1"/>
        <v>4.8125</v>
      </c>
    </row>
    <row r="3436">
      <c r="A3436" s="2" t="s">
        <v>7429</v>
      </c>
      <c r="B3436" s="1" t="s">
        <v>7430</v>
      </c>
      <c r="C3436" s="5" t="str">
        <f>IFERROR(__xludf.DUMMYFUNCTION("REGEXREPLACE(B3436, ""[[:punct:]]"", """")"),"The censorship is going to get a lot worse")</f>
        <v>The censorship is going to get a lot worse</v>
      </c>
      <c r="D3436" s="7">
        <f>IFERROR(__xludf.DUMMYFUNCTION("LEN(REGEXREPLACE(C3436, ""[[:punct:]]"", """"))"),42.0)</f>
        <v>42</v>
      </c>
      <c r="E3436" s="7">
        <f>IFERROR(__xludf.DUMMYFUNCTION("COUNTA(SPLIT(REGEXREPLACE(C3436, ""[[:punct:]]"", """"), "" ""))"),9.0)</f>
        <v>9</v>
      </c>
      <c r="F3436" s="8">
        <f t="shared" si="1"/>
        <v>4.666666667</v>
      </c>
    </row>
    <row r="3437">
      <c r="A3437" s="2" t="s">
        <v>7431</v>
      </c>
      <c r="B3437" s="1" t="s">
        <v>7432</v>
      </c>
      <c r="C3437" s="5" t="str">
        <f>IFERROR(__xludf.DUMMYFUNCTION("REGEXREPLACE(B3437, ""[[:punct:]]"", """")"),"The absolute state of the looting epidemic in this country httpstcoGYTSmwbYjc")</f>
        <v>The absolute state of the looting epidemic in this country httpstcoGYTSmwbYjc</v>
      </c>
      <c r="D3437" s="7">
        <f>IFERROR(__xludf.DUMMYFUNCTION("LEN(REGEXREPLACE(C3437, ""[[:punct:]]"", """"))"),77.0)</f>
        <v>77</v>
      </c>
      <c r="E3437" s="7">
        <f>IFERROR(__xludf.DUMMYFUNCTION("COUNTA(SPLIT(REGEXREPLACE(C3437, ""[[:punct:]]"", """"), "" ""))"),11.0)</f>
        <v>11</v>
      </c>
      <c r="F3437" s="8">
        <f t="shared" si="1"/>
        <v>7</v>
      </c>
    </row>
    <row r="3438">
      <c r="A3438" s="2" t="s">
        <v>7434</v>
      </c>
      <c r="B3438" s="1" t="s">
        <v>317</v>
      </c>
      <c r="C3438" s="5" t="str">
        <f>IFERROR(__xludf.DUMMYFUNCTION("REGEXREPLACE(B3438, ""[[:punct:]]"", """")"),"Hi What did I miss")</f>
        <v>Hi What did I miss</v>
      </c>
      <c r="D3438" s="7">
        <f>IFERROR(__xludf.DUMMYFUNCTION("LEN(REGEXREPLACE(C3438, ""[[:punct:]]"", """"))"),18.0)</f>
        <v>18</v>
      </c>
      <c r="E3438" s="7">
        <f>IFERROR(__xludf.DUMMYFUNCTION("COUNTA(SPLIT(REGEXREPLACE(C3438, ""[[:punct:]]"", """"), "" ""))"),5.0)</f>
        <v>5</v>
      </c>
      <c r="F3438" s="8">
        <f t="shared" si="1"/>
        <v>3.6</v>
      </c>
    </row>
    <row r="3439">
      <c r="A3439" s="2" t="s">
        <v>7435</v>
      </c>
      <c r="B3439" s="1" t="s">
        <v>7436</v>
      </c>
      <c r="C3439" s="5" t="str">
        <f>IFERROR(__xludf.DUMMYFUNCTION("REGEXREPLACE(B3439, ""[[:punct:]]"", """")"),"Any elected Republican who doesn’t take action to ban the gnial mutilation and chemical castration of minors should be removed from office never to be taken seriously again")</f>
        <v>Any elected Republican who doesn’t take action to ban the gnial mutilation and chemical castration of minors should be removed from office never to be taken seriously again</v>
      </c>
      <c r="D3439" s="7">
        <f>IFERROR(__xludf.DUMMYFUNCTION("LEN(REGEXREPLACE(C3439, ""[[:punct:]]"", """"))"),172.0)</f>
        <v>172</v>
      </c>
      <c r="E3439" s="7">
        <f>IFERROR(__xludf.DUMMYFUNCTION("COUNTA(SPLIT(REGEXREPLACE(C3439, ""[[:punct:]]"", """"), "" ""))"),28.0)</f>
        <v>28</v>
      </c>
      <c r="F3439" s="8">
        <f t="shared" si="1"/>
        <v>6.142857143</v>
      </c>
    </row>
    <row r="3440">
      <c r="A3440" s="2" t="s">
        <v>7437</v>
      </c>
      <c r="B3440" s="1" t="s">
        <v>7438</v>
      </c>
      <c r="C3440" s="5" t="str">
        <f>IFERROR(__xludf.DUMMYFUNCTION("REGEXREPLACE(B3440, ""[[:punct:]]"", """")"),"Ohio Governor GovMikeDeWine R just vetoed a bill which would ban gnial mutilation of minors and acknowledge biological se on school sports teams
He doesn’t care if confused kids are getting their breasts and ds chopped off and girls are having their drea"&amp;"ms stolen from them by cheaters")</f>
        <v>Ohio Governor GovMikeDeWine R just vetoed a bill which would ban gnial mutilation of minors and acknowledge biological se on school sports teams
He doesn’t care if confused kids are getting their breasts and ds chopped off and girls are having their dreams stolen from them by cheaters</v>
      </c>
      <c r="D3440" s="7">
        <f>IFERROR(__xludf.DUMMYFUNCTION("LEN(REGEXREPLACE(C3440, ""[[:punct:]]"", """"))"),286.0)</f>
        <v>286</v>
      </c>
      <c r="E3440" s="7">
        <f>IFERROR(__xludf.DUMMYFUNCTION("COUNTA(SPLIT(REGEXREPLACE(C3440, ""[[:punct:]]"", """"), "" ""))"),47.0)</f>
        <v>47</v>
      </c>
      <c r="F3440" s="8">
        <f t="shared" si="1"/>
        <v>6.085106383</v>
      </c>
    </row>
    <row r="3441">
      <c r="A3441" s="2" t="s">
        <v>7439</v>
      </c>
      <c r="B3441" s="1" t="s">
        <v>7440</v>
      </c>
      <c r="C3441" s="5" t="str">
        <f>IFERROR(__xludf.DUMMYFUNCTION("REGEXREPLACE(B3441, ""[[:punct:]]"", """")"),"Derek Chauvin is a political prisoner and is in prison because of his skin color")</f>
        <v>Derek Chauvin is a political prisoner and is in prison because of his skin color</v>
      </c>
      <c r="D3441" s="7">
        <f>IFERROR(__xludf.DUMMYFUNCTION("LEN(REGEXREPLACE(C3441, ""[[:punct:]]"", """"))"),80.0)</f>
        <v>80</v>
      </c>
      <c r="E3441" s="7">
        <f>IFERROR(__xludf.DUMMYFUNCTION("COUNTA(SPLIT(REGEXREPLACE(C3441, ""[[:punct:]]"", """"), "" ""))"),15.0)</f>
        <v>15</v>
      </c>
      <c r="F3441" s="8">
        <f t="shared" si="1"/>
        <v>5.333333333</v>
      </c>
    </row>
    <row r="3442">
      <c r="A3442" s="2" t="s">
        <v>7441</v>
      </c>
      <c r="B3442" s="1" t="s">
        <v>7442</v>
      </c>
      <c r="C3442" s="5" t="str">
        <f>IFERROR(__xludf.DUMMYFUNCTION("REGEXREPLACE(B3442, ""[[:punct:]]"", """")"),"GuntherEagleman You think they would go that far")</f>
        <v>GuntherEagleman You think they would go that far</v>
      </c>
      <c r="D3442" s="7">
        <f>IFERROR(__xludf.DUMMYFUNCTION("LEN(REGEXREPLACE(C3442, ""[[:punct:]]"", """"))"),48.0)</f>
        <v>48</v>
      </c>
      <c r="E3442" s="7">
        <f>IFERROR(__xludf.DUMMYFUNCTION("COUNTA(SPLIT(REGEXREPLACE(C3442, ""[[:punct:]]"", """"), "" ""))"),8.0)</f>
        <v>8</v>
      </c>
      <c r="F3442" s="8">
        <f t="shared" si="1"/>
        <v>6</v>
      </c>
    </row>
    <row r="3443">
      <c r="A3443" s="2" t="s">
        <v>7443</v>
      </c>
      <c r="B3443" s="1" t="s">
        <v>7444</v>
      </c>
      <c r="C3443" s="5" t="str">
        <f>IFERROR(__xludf.DUMMYFUNCTION("REGEXREPLACE(B3443, ""[[:punct:]]"", """")"),"‼️‼️‼️")</f>
        <v>‼️‼️‼️</v>
      </c>
      <c r="D3443" s="7">
        <f>IFERROR(__xludf.DUMMYFUNCTION("LEN(REGEXREPLACE(C3443, ""[[:punct:]]"", """"))"),6.0)</f>
        <v>6</v>
      </c>
      <c r="E3443" s="7">
        <f>IFERROR(__xludf.DUMMYFUNCTION("COUNTA(SPLIT(REGEXREPLACE(C3443, ""[[:punct:]]"", """"), "" ""))"),1.0)</f>
        <v>1</v>
      </c>
      <c r="F3443" s="8">
        <f t="shared" si="1"/>
        <v>6</v>
      </c>
    </row>
    <row r="3444">
      <c r="A3444" s="2" t="s">
        <v>7445</v>
      </c>
      <c r="B3444" s="1" t="s">
        <v>7446</v>
      </c>
      <c r="C3444" s="5" t="str">
        <f>IFERROR(__xludf.DUMMYFUNCTION("REGEXREPLACE(B3444, ""[[:punct:]]"", """")"),"nypost Did Sam Brinton move to North Carolina")</f>
        <v>nypost Did Sam Brinton move to North Carolina</v>
      </c>
      <c r="D3444" s="7">
        <f>IFERROR(__xludf.DUMMYFUNCTION("LEN(REGEXREPLACE(C3444, ""[[:punct:]]"", """"))"),45.0)</f>
        <v>45</v>
      </c>
      <c r="E3444" s="7">
        <f>IFERROR(__xludf.DUMMYFUNCTION("COUNTA(SPLIT(REGEXREPLACE(C3444, ""[[:punct:]]"", """"), "" ""))"),8.0)</f>
        <v>8</v>
      </c>
      <c r="F3444" s="8">
        <f t="shared" si="1"/>
        <v>5.625</v>
      </c>
    </row>
    <row r="3445">
      <c r="A3445" s="2" t="s">
        <v>7447</v>
      </c>
      <c r="B3445" s="1" t="s">
        <v>7448</v>
      </c>
      <c r="C3445" s="5" t="str">
        <f>IFERROR(__xludf.DUMMYFUNCTION("REGEXREPLACE(B3445, ""[[:punct:]]"", """")"),"PaulWardPro Don’t forget the committees")</f>
        <v>PaulWardPro Don’t forget the committees</v>
      </c>
      <c r="D3445" s="7">
        <f>IFERROR(__xludf.DUMMYFUNCTION("LEN(REGEXREPLACE(C3445, ""[[:punct:]]"", """"))"),39.0)</f>
        <v>39</v>
      </c>
      <c r="E3445" s="7">
        <f>IFERROR(__xludf.DUMMYFUNCTION("COUNTA(SPLIT(REGEXREPLACE(C3445, ""[[:punct:]]"", """"), "" ""))"),5.0)</f>
        <v>5</v>
      </c>
      <c r="F3445" s="8">
        <f t="shared" si="1"/>
        <v>7.8</v>
      </c>
    </row>
    <row r="3446">
      <c r="A3446" s="2" t="s">
        <v>7449</v>
      </c>
      <c r="B3446" s="1" t="s">
        <v>7450</v>
      </c>
      <c r="C3446" s="5" t="str">
        <f>IFERROR(__xludf.DUMMYFUNCTION("REGEXREPLACE(B3446, ""[[:punct:]]"", """")"),"HaikusFromUnder 😂")</f>
        <v>HaikusFromUnder 😂</v>
      </c>
      <c r="D3446" s="7">
        <f>IFERROR(__xludf.DUMMYFUNCTION("LEN(REGEXREPLACE(C3446, ""[[:punct:]]"", """"))"),18.0)</f>
        <v>18</v>
      </c>
      <c r="E3446" s="7">
        <f>IFERROR(__xludf.DUMMYFUNCTION("COUNTA(SPLIT(REGEXREPLACE(C3446, ""[[:punct:]]"", """"), "" ""))"),2.0)</f>
        <v>2</v>
      </c>
      <c r="F3446" s="8">
        <f t="shared" si="1"/>
        <v>9</v>
      </c>
    </row>
    <row r="3447">
      <c r="A3447" s="2" t="s">
        <v>7451</v>
      </c>
      <c r="B3447" s="1" t="s">
        <v>7452</v>
      </c>
      <c r="C3447" s="5" t="str">
        <f>IFERROR(__xludf.DUMMYFUNCTION("REGEXREPLACE(B3447, ""[[:punct:]]"", """")"),"atensnut 😂👊🏻")</f>
        <v>atensnut 😂👊🏻</v>
      </c>
      <c r="D3447" s="7">
        <f>IFERROR(__xludf.DUMMYFUNCTION("LEN(REGEXREPLACE(C3447, ""[[:punct:]]"", """"))"),15.0)</f>
        <v>15</v>
      </c>
      <c r="E3447" s="7">
        <f>IFERROR(__xludf.DUMMYFUNCTION("COUNTA(SPLIT(REGEXREPLACE(C3447, ""[[:punct:]]"", """"), "" ""))"),2.0)</f>
        <v>2</v>
      </c>
      <c r="F3447" s="8">
        <f t="shared" si="1"/>
        <v>7.5</v>
      </c>
    </row>
    <row r="3448">
      <c r="A3448" s="2" t="s">
        <v>7453</v>
      </c>
      <c r="B3448" s="1" t="s">
        <v>7454</v>
      </c>
      <c r="C3448" s="5" t="str">
        <f>IFERROR(__xludf.DUMMYFUNCTION("REGEXREPLACE(B3448, ""[[:punct:]]"", """")"),"mikeg85 Let’s not get ahead of ourselves")</f>
        <v>mikeg85 Let’s not get ahead of ourselves</v>
      </c>
      <c r="D3448" s="7">
        <f>IFERROR(__xludf.DUMMYFUNCTION("LEN(REGEXREPLACE(C3448, ""[[:punct:]]"", """"))"),40.0)</f>
        <v>40</v>
      </c>
      <c r="E3448" s="7">
        <f>IFERROR(__xludf.DUMMYFUNCTION("COUNTA(SPLIT(REGEXREPLACE(C3448, ""[[:punct:]]"", """"), "" ""))"),7.0)</f>
        <v>7</v>
      </c>
      <c r="F3448" s="8">
        <f t="shared" si="1"/>
        <v>5.714285714</v>
      </c>
    </row>
    <row r="3449">
      <c r="A3449" s="2" t="s">
        <v>7455</v>
      </c>
      <c r="B3449" s="1" t="s">
        <v>7456</v>
      </c>
      <c r="C3449" s="5" t="str">
        <f>IFERROR(__xludf.DUMMYFUNCTION("REGEXREPLACE(B3449, ""[[:punct:]]"", """")"),"BrickSuit 💯")</f>
        <v>BrickSuit 💯</v>
      </c>
      <c r="D3449" s="7">
        <f>IFERROR(__xludf.DUMMYFUNCTION("LEN(REGEXREPLACE(C3449, ""[[:punct:]]"", """"))"),12.0)</f>
        <v>12</v>
      </c>
      <c r="E3449" s="7">
        <f>IFERROR(__xludf.DUMMYFUNCTION("COUNTA(SPLIT(REGEXREPLACE(C3449, ""[[:punct:]]"", """"), "" ""))"),2.0)</f>
        <v>2</v>
      </c>
      <c r="F3449" s="8">
        <f t="shared" si="1"/>
        <v>6</v>
      </c>
    </row>
    <row r="3450">
      <c r="A3450" s="2" t="s">
        <v>7457</v>
      </c>
      <c r="B3450" s="1" t="s">
        <v>7458</v>
      </c>
      <c r="C3450" s="5" t="str">
        <f>IFERROR(__xludf.DUMMYFUNCTION("REGEXREPLACE(B3450, ""[[:punct:]]"", """")"),"Alright Enough is enough It’s time for the GOP to write some STRONGLY WORDED LETTERS and send out some fundraising emails to end this ballot nonsense")</f>
        <v>Alright Enough is enough It’s time for the GOP to write some STRONGLY WORDED LETTERS and send out some fundraising emails to end this ballot nonsense</v>
      </c>
      <c r="D3450" s="7">
        <f>IFERROR(__xludf.DUMMYFUNCTION("LEN(REGEXREPLACE(C3450, ""[[:punct:]]"", """"))"),149.0)</f>
        <v>149</v>
      </c>
      <c r="E3450" s="7">
        <f>IFERROR(__xludf.DUMMYFUNCTION("COUNTA(SPLIT(REGEXREPLACE(C3450, ""[[:punct:]]"", """"), "" ""))"),26.0)</f>
        <v>26</v>
      </c>
      <c r="F3450" s="8">
        <f t="shared" si="1"/>
        <v>5.730769231</v>
      </c>
    </row>
    <row r="3451">
      <c r="A3451" s="2" t="s">
        <v>7459</v>
      </c>
      <c r="B3451" s="1" t="s">
        <v>7460</v>
      </c>
      <c r="C3451" s="5" t="str">
        <f>IFERROR(__xludf.DUMMYFUNCTION("REGEXREPLACE(B3451, ""[[:punct:]]"", """")"),"This is insane Not just are they treated like royalty with free hotels phones healthcare gift cards etc when they arrive but they also get free concierge service at the start of their trip")</f>
        <v>This is insane Not just are they treated like royalty with free hotels phones healthcare gift cards etc when they arrive but they also get free concierge service at the start of their trip</v>
      </c>
      <c r="D3451" s="7">
        <f>IFERROR(__xludf.DUMMYFUNCTION("LEN(REGEXREPLACE(C3451, ""[[:punct:]]"", """"))"),188.0)</f>
        <v>188</v>
      </c>
      <c r="E3451" s="7">
        <f>IFERROR(__xludf.DUMMYFUNCTION("COUNTA(SPLIT(REGEXREPLACE(C3451, ""[[:punct:]]"", """"), "" ""))"),34.0)</f>
        <v>34</v>
      </c>
      <c r="F3451" s="8">
        <f t="shared" si="1"/>
        <v>5.529411765</v>
      </c>
    </row>
    <row r="3452">
      <c r="A3452" s="2" t="s">
        <v>7461</v>
      </c>
      <c r="B3452" s="1" t="s">
        <v>7462</v>
      </c>
      <c r="C3452" s="5" t="str">
        <f>IFERROR(__xludf.DUMMYFUNCTION("REGEXREPLACE(B3452, ""[[:punct:]]"", """")"),"LarryDJonesJr TuckerCarlson They’re trying")</f>
        <v>LarryDJonesJr TuckerCarlson They’re trying</v>
      </c>
      <c r="D3452" s="7">
        <f>IFERROR(__xludf.DUMMYFUNCTION("LEN(REGEXREPLACE(C3452, ""[[:punct:]]"", """"))"),42.0)</f>
        <v>42</v>
      </c>
      <c r="E3452" s="7">
        <f>IFERROR(__xludf.DUMMYFUNCTION("COUNTA(SPLIT(REGEXREPLACE(C3452, ""[[:punct:]]"", """"), "" ""))"),4.0)</f>
        <v>4</v>
      </c>
      <c r="F3452" s="8">
        <f t="shared" si="1"/>
        <v>10.5</v>
      </c>
    </row>
    <row r="3453">
      <c r="A3453" s="2" t="s">
        <v>7463</v>
      </c>
      <c r="B3453" s="1" t="s">
        <v>7464</v>
      </c>
      <c r="C3453" s="5" t="str">
        <f>IFERROR(__xludf.DUMMYFUNCTION("REGEXREPLACE(B3453, ""[[:punct:]]"", """")"),"0xBullabear TuckerCarlson 👍🏼")</f>
        <v>0xBullabear TuckerCarlson 👍🏼</v>
      </c>
      <c r="D3453" s="7">
        <f>IFERROR(__xludf.DUMMYFUNCTION("LEN(REGEXREPLACE(C3453, ""[[:punct:]]"", """"))"),30.0)</f>
        <v>30</v>
      </c>
      <c r="E3453" s="7">
        <f>IFERROR(__xludf.DUMMYFUNCTION("COUNTA(SPLIT(REGEXREPLACE(C3453, ""[[:punct:]]"", """"), "" ""))"),3.0)</f>
        <v>3</v>
      </c>
      <c r="F3453" s="8">
        <f t="shared" si="1"/>
        <v>10</v>
      </c>
    </row>
    <row r="3454">
      <c r="A3454" s="2" t="s">
        <v>7465</v>
      </c>
      <c r="B3454" s="1" t="s">
        <v>7466</v>
      </c>
      <c r="C3454" s="5" t="str">
        <f>IFERROR(__xludf.DUMMYFUNCTION("REGEXREPLACE(B3454, ""[[:punct:]]"", """")"),"Rightanglenews TuckerCarlson They’re trying to destroy our entire country")</f>
        <v>Rightanglenews TuckerCarlson They’re trying to destroy our entire country</v>
      </c>
      <c r="D3454" s="7">
        <f>IFERROR(__xludf.DUMMYFUNCTION("LEN(REGEXREPLACE(C3454, ""[[:punct:]]"", """"))"),73.0)</f>
        <v>73</v>
      </c>
      <c r="E3454" s="7">
        <f>IFERROR(__xludf.DUMMYFUNCTION("COUNTA(SPLIT(REGEXREPLACE(C3454, ""[[:punct:]]"", """"), "" ""))"),9.0)</f>
        <v>9</v>
      </c>
      <c r="F3454" s="8">
        <f t="shared" si="1"/>
        <v>8.111111111</v>
      </c>
    </row>
    <row r="3455">
      <c r="A3455" s="2" t="s">
        <v>7467</v>
      </c>
      <c r="B3455" s="1" t="s">
        <v>7468</v>
      </c>
      <c r="C3455" s="5" t="str">
        <f>IFERROR(__xludf.DUMMYFUNCTION("REGEXREPLACE(B3455, ""[[:punct:]]"", """")"),"JebraFaushay TuckerCarlson Nice")</f>
        <v>JebraFaushay TuckerCarlson Nice</v>
      </c>
      <c r="D3455" s="7">
        <f>IFERROR(__xludf.DUMMYFUNCTION("LEN(REGEXREPLACE(C3455, ""[[:punct:]]"", """"))"),31.0)</f>
        <v>31</v>
      </c>
      <c r="E3455" s="7">
        <f>IFERROR(__xludf.DUMMYFUNCTION("COUNTA(SPLIT(REGEXREPLACE(C3455, ""[[:punct:]]"", """"), "" ""))"),3.0)</f>
        <v>3</v>
      </c>
      <c r="F3455" s="8">
        <f t="shared" si="1"/>
        <v>10.33333333</v>
      </c>
    </row>
    <row r="3456">
      <c r="A3456" s="2" t="s">
        <v>7469</v>
      </c>
      <c r="B3456" s="1" t="s">
        <v>7470</v>
      </c>
      <c r="C3456" s="5" t="str">
        <f>IFERROR(__xludf.DUMMYFUNCTION("REGEXREPLACE(B3456, ""[[:punct:]]"", """")"),"JoeyMannarinoUS TuckerCarlson Yup")</f>
        <v>JoeyMannarinoUS TuckerCarlson Yup</v>
      </c>
      <c r="D3456" s="7">
        <f>IFERROR(__xludf.DUMMYFUNCTION("LEN(REGEXREPLACE(C3456, ""[[:punct:]]"", """"))"),33.0)</f>
        <v>33</v>
      </c>
      <c r="E3456" s="7">
        <f>IFERROR(__xludf.DUMMYFUNCTION("COUNTA(SPLIT(REGEXREPLACE(C3456, ""[[:punct:]]"", """"), "" ""))"),3.0)</f>
        <v>3</v>
      </c>
      <c r="F3456" s="8">
        <f t="shared" si="1"/>
        <v>11</v>
      </c>
    </row>
    <row r="3457">
      <c r="A3457" s="2" t="s">
        <v>7471</v>
      </c>
      <c r="B3457" s="1" t="s">
        <v>7472</v>
      </c>
      <c r="C3457" s="5" t="str">
        <f>IFERROR(__xludf.DUMMYFUNCTION("REGEXREPLACE(B3457, ""[[:punct:]]"", """")"),"lsferguson Don’t forget some fundraising emails 😂")</f>
        <v>lsferguson Don’t forget some fundraising emails 😂</v>
      </c>
      <c r="D3457" s="7">
        <f>IFERROR(__xludf.DUMMYFUNCTION("LEN(REGEXREPLACE(C3457, ""[[:punct:]]"", """"))"),50.0)</f>
        <v>50</v>
      </c>
      <c r="E3457" s="7">
        <f>IFERROR(__xludf.DUMMYFUNCTION("COUNTA(SPLIT(REGEXREPLACE(C3457, ""[[:punct:]]"", """"), "" ""))"),7.0)</f>
        <v>7</v>
      </c>
      <c r="F3457" s="8">
        <f t="shared" si="1"/>
        <v>7.142857143</v>
      </c>
    </row>
    <row r="3458">
      <c r="A3458" s="2" t="s">
        <v>7473</v>
      </c>
      <c r="B3458" s="1" t="s">
        <v>7474</v>
      </c>
      <c r="C3458" s="5" t="str">
        <f>IFERROR(__xludf.DUMMYFUNCTION("REGEXREPLACE(B3458, ""[[:punct:]]"", """")"),"When will red states start removing Biden from the ballot It’s time to fight fire with fire Use their own rules against them WE ARE AT WAR")</f>
        <v>When will red states start removing Biden from the ballot It’s time to fight fire with fire Use their own rules against them WE ARE AT WAR</v>
      </c>
      <c r="D3458" s="7">
        <f>IFERROR(__xludf.DUMMYFUNCTION("LEN(REGEXREPLACE(C3458, ""[[:punct:]]"", """"))"),138.0)</f>
        <v>138</v>
      </c>
      <c r="E3458" s="7">
        <f>IFERROR(__xludf.DUMMYFUNCTION("COUNTA(SPLIT(REGEXREPLACE(C3458, ""[[:punct:]]"", """"), "" ""))"),27.0)</f>
        <v>27</v>
      </c>
      <c r="F3458" s="8">
        <f t="shared" si="1"/>
        <v>5.111111111</v>
      </c>
    </row>
    <row r="3459">
      <c r="A3459" s="2" t="s">
        <v>7475</v>
      </c>
      <c r="B3459" s="1" t="s">
        <v>7476</v>
      </c>
      <c r="C3459" s="5" t="str">
        <f>IFERROR(__xludf.DUMMYFUNCTION("REGEXREPLACE(B3459, ""[[:punct:]]"", """")"),"Such a shame what Democrats are doing in Maine I took this photo in Maine while on a trip last year to visit TuckerCarlson No filters It’s picture perfect Such a beautiful state with so much to offer Democrats are destroying it httpstcoaqAiq5I19J")</f>
        <v>Such a shame what Democrats are doing in Maine I took this photo in Maine while on a trip last year to visit TuckerCarlson No filters It’s picture perfect Such a beautiful state with so much to offer Democrats are destroying it httpstcoaqAiq5I19J</v>
      </c>
      <c r="D3459" s="7">
        <f>IFERROR(__xludf.DUMMYFUNCTION("LEN(REGEXREPLACE(C3459, ""[[:punct:]]"", """"))"),246.0)</f>
        <v>246</v>
      </c>
      <c r="E3459" s="7">
        <f>IFERROR(__xludf.DUMMYFUNCTION("COUNTA(SPLIT(REGEXREPLACE(C3459, ""[[:punct:]]"", """"), "" ""))"),43.0)</f>
        <v>43</v>
      </c>
      <c r="F3459" s="8">
        <f t="shared" si="1"/>
        <v>5.720930233</v>
      </c>
    </row>
    <row r="3460">
      <c r="A3460" s="2" t="s">
        <v>7478</v>
      </c>
      <c r="B3460" s="1" t="s">
        <v>7479</v>
      </c>
      <c r="C3460" s="5" t="str">
        <f>IFERROR(__xludf.DUMMYFUNCTION("REGEXREPLACE(B3460, ""[[:punct:]]"", """")"),"Of course Shenna Bellows the woman who removed Trump from the ballot in Maine is also pro gnial mutilation and confusing children about their identity")</f>
        <v>Of course Shenna Bellows the woman who removed Trump from the ballot in Maine is also pro gnial mutilation and confusing children about their identity</v>
      </c>
      <c r="D3460" s="7">
        <f>IFERROR(__xludf.DUMMYFUNCTION("LEN(REGEXREPLACE(C3460, ""[[:punct:]]"", """"))"),150.0)</f>
        <v>150</v>
      </c>
      <c r="E3460" s="7">
        <f>IFERROR(__xludf.DUMMYFUNCTION("COUNTA(SPLIT(REGEXREPLACE(C3460, ""[[:punct:]]"", """"), "" ""))"),25.0)</f>
        <v>25</v>
      </c>
      <c r="F3460" s="8">
        <f t="shared" si="1"/>
        <v>6</v>
      </c>
    </row>
    <row r="3461">
      <c r="A3461" s="2" t="s">
        <v>7480</v>
      </c>
      <c r="B3461" s="1" t="s">
        <v>7481</v>
      </c>
      <c r="C3461" s="5" t="str">
        <f>IFERROR(__xludf.DUMMYFUNCTION("REGEXREPLACE(B3461, ""[[:punct:]]"", """")"),"I reached out to GovernorVA GlennYoungkin office for comment and will update if they respond")</f>
        <v>I reached out to GovernorVA GlennYoungkin office for comment and will update if they respond</v>
      </c>
      <c r="D3461" s="7">
        <f>IFERROR(__xludf.DUMMYFUNCTION("LEN(REGEXREPLACE(C3461, ""[[:punct:]]"", """"))"),92.0)</f>
        <v>92</v>
      </c>
      <c r="E3461" s="7">
        <f>IFERROR(__xludf.DUMMYFUNCTION("COUNTA(SPLIT(REGEXREPLACE(C3461, ""[[:punct:]]"", """"), "" ""))"),15.0)</f>
        <v>15</v>
      </c>
      <c r="F3461" s="8">
        <f t="shared" si="1"/>
        <v>6.133333333</v>
      </c>
    </row>
    <row r="3462">
      <c r="A3462" s="2" t="s">
        <v>7482</v>
      </c>
      <c r="B3462" s="1" t="s">
        <v>7483</v>
      </c>
      <c r="C3462" s="5" t="str">
        <f>IFERROR(__xludf.DUMMYFUNCTION("REGEXREPLACE(B3462, ""[[:punct:]]"", """")"),"Democrat Congressman from Maine says he’s against the decision to remove Trump from the ballot")</f>
        <v>Democrat Congressman from Maine says he’s against the decision to remove Trump from the ballot</v>
      </c>
      <c r="D3462" s="7">
        <f>IFERROR(__xludf.DUMMYFUNCTION("LEN(REGEXREPLACE(C3462, ""[[:punct:]]"", """"))"),94.0)</f>
        <v>94</v>
      </c>
      <c r="E3462" s="7">
        <f>IFERROR(__xludf.DUMMYFUNCTION("COUNTA(SPLIT(REGEXREPLACE(C3462, ""[[:punct:]]"", """"), "" ""))"),15.0)</f>
        <v>15</v>
      </c>
      <c r="F3462" s="8">
        <f t="shared" si="1"/>
        <v>6.266666667</v>
      </c>
    </row>
    <row r="3463">
      <c r="A3463" s="2" t="s">
        <v>7484</v>
      </c>
      <c r="B3463" s="1" t="s">
        <v>7485</v>
      </c>
      <c r="C3463" s="5" t="str">
        <f>IFERROR(__xludf.DUMMYFUNCTION("REGEXREPLACE(B3463, ""[[:punct:]]"", """")"),"Taylor Lorenz admits the vaccine doesn’t work then proceeds to encourage people to get the vaccine Imagine being this broken httpstcotGqg0Rxivl")</f>
        <v>Taylor Lorenz admits the vaccine doesn’t work then proceeds to encourage people to get the vaccine Imagine being this broken httpstcotGqg0Rxivl</v>
      </c>
      <c r="D3463" s="7">
        <f>IFERROR(__xludf.DUMMYFUNCTION("LEN(REGEXREPLACE(C3463, ""[[:punct:]]"", """"))"),143.0)</f>
        <v>143</v>
      </c>
      <c r="E3463" s="7">
        <f>IFERROR(__xludf.DUMMYFUNCTION("COUNTA(SPLIT(REGEXREPLACE(C3463, ""[[:punct:]]"", """"), "" ""))"),21.0)</f>
        <v>21</v>
      </c>
      <c r="F3463" s="8">
        <f t="shared" si="1"/>
        <v>6.80952381</v>
      </c>
    </row>
    <row r="3464">
      <c r="A3464" s="2" t="s">
        <v>7487</v>
      </c>
      <c r="B3464" s="1" t="s">
        <v>7488</v>
      </c>
      <c r="C3464" s="5" t="str">
        <f>IFERROR(__xludf.DUMMYFUNCTION("REGEXREPLACE(B3464, ""[[:punct:]]"", """")"),"RedsRepair95 Wow this is sick")</f>
        <v>RedsRepair95 Wow this is sick</v>
      </c>
      <c r="D3464" s="7">
        <f>IFERROR(__xludf.DUMMYFUNCTION("LEN(REGEXREPLACE(C3464, ""[[:punct:]]"", """"))"),29.0)</f>
        <v>29</v>
      </c>
      <c r="E3464" s="7">
        <f>IFERROR(__xludf.DUMMYFUNCTION("COUNTA(SPLIT(REGEXREPLACE(C3464, ""[[:punct:]]"", """"), "" ""))"),5.0)</f>
        <v>5</v>
      </c>
      <c r="F3464" s="8">
        <f t="shared" si="1"/>
        <v>5.8</v>
      </c>
    </row>
    <row r="3465">
      <c r="A3465" s="2" t="s">
        <v>7489</v>
      </c>
      <c r="B3465" s="1" t="s">
        <v>7490</v>
      </c>
      <c r="C3465" s="5" t="str">
        <f>IFERROR(__xludf.DUMMYFUNCTION("REGEXREPLACE(B3465, ""[[:punct:]]"", """")"),"Was just scrolling Instagram and this ad popped up This is what Threads is promoting and what Instagram is feeding me This is abhorrent instagram httpstcosEOI7SDZKm")</f>
        <v>Was just scrolling Instagram and this ad popped up This is what Threads is promoting and what Instagram is feeding me This is abhorrent instagram httpstcosEOI7SDZKm</v>
      </c>
      <c r="D3465" s="7">
        <f>IFERROR(__xludf.DUMMYFUNCTION("LEN(REGEXREPLACE(C3465, ""[[:punct:]]"", """"))"),164.0)</f>
        <v>164</v>
      </c>
      <c r="E3465" s="7">
        <f>IFERROR(__xludf.DUMMYFUNCTION("COUNTA(SPLIT(REGEXREPLACE(C3465, ""[[:punct:]]"", """"), "" ""))"),26.0)</f>
        <v>26</v>
      </c>
      <c r="F3465" s="8">
        <f t="shared" si="1"/>
        <v>6.307692308</v>
      </c>
    </row>
    <row r="3466">
      <c r="A3466" s="2" t="s">
        <v>7492</v>
      </c>
      <c r="B3466" s="1" t="s">
        <v>7493</v>
      </c>
      <c r="C3466" s="5" t="str">
        <f>IFERROR(__xludf.DUMMYFUNCTION("REGEXREPLACE(B3466, ""[[:punct:]]"", """")"),"🥱")</f>
        <v>🥱</v>
      </c>
      <c r="D3466" s="7">
        <f>IFERROR(__xludf.DUMMYFUNCTION("LEN(REGEXREPLACE(C3466, ""[[:punct:]]"", """"))"),2.0)</f>
        <v>2</v>
      </c>
      <c r="E3466" s="7">
        <f>IFERROR(__xludf.DUMMYFUNCTION("COUNTA(SPLIT(REGEXREPLACE(C3466, ""[[:punct:]]"", """"), "" ""))"),1.0)</f>
        <v>1</v>
      </c>
      <c r="F3466" s="8">
        <f t="shared" si="1"/>
        <v>2</v>
      </c>
    </row>
    <row r="3467">
      <c r="A3467" s="2" t="s">
        <v>7494</v>
      </c>
      <c r="B3467" s="1" t="s">
        <v>7495</v>
      </c>
      <c r="C3467" s="5" t="str">
        <f>IFERROR(__xludf.DUMMYFUNCTION("REGEXREPLACE(B3467, ""[[:punct:]]"", """")"),"RedWavePress Yup")</f>
        <v>RedWavePress Yup</v>
      </c>
      <c r="D3467" s="7">
        <f>IFERROR(__xludf.DUMMYFUNCTION("LEN(REGEXREPLACE(C3467, ""[[:punct:]]"", """"))"),16.0)</f>
        <v>16</v>
      </c>
      <c r="E3467" s="7">
        <f>IFERROR(__xludf.DUMMYFUNCTION("COUNTA(SPLIT(REGEXREPLACE(C3467, ""[[:punct:]]"", """"), "" ""))"),2.0)</f>
        <v>2</v>
      </c>
      <c r="F3467" s="8">
        <f t="shared" si="1"/>
        <v>8</v>
      </c>
    </row>
    <row r="3468">
      <c r="A3468" s="2" t="s">
        <v>7496</v>
      </c>
      <c r="B3468" s="1" t="s">
        <v>7497</v>
      </c>
      <c r="C3468" s="5" t="str">
        <f>IFERROR(__xludf.DUMMYFUNCTION("REGEXREPLACE(B3468, ""[[:punct:]]"", """")"),"Yeah I don’t feel bad for her She said the quiet part out loud but then lied and said it was AI Then she also apologized She’s a leftist who leads a leftist organization
She was probably ordered to retract and she crumbled instantly
NEVER APOLOGIZE FOR "&amp;"SPEAKING THE TRUTH httpstcoatT91SgoFF")</f>
        <v>Yeah I don’t feel bad for her She said the quiet part out loud but then lied and said it was AI Then she also apologized She’s a leftist who leads a leftist organization
She was probably ordered to retract and she crumbled instantly
NEVER APOLOGIZE FOR SPEAKING THE TRUTH httpstcoatT91SgoFF</v>
      </c>
      <c r="D3468" s="7">
        <f>IFERROR(__xludf.DUMMYFUNCTION("LEN(REGEXREPLACE(C3468, ""[[:punct:]]"", """"))"),292.0)</f>
        <v>292</v>
      </c>
      <c r="E3468" s="7">
        <f>IFERROR(__xludf.DUMMYFUNCTION("COUNTA(SPLIT(REGEXREPLACE(C3468, ""[[:punct:]]"", """"), "" ""))"),49.0)</f>
        <v>49</v>
      </c>
      <c r="F3468" s="8">
        <f t="shared" si="1"/>
        <v>5.959183673</v>
      </c>
    </row>
    <row r="3469">
      <c r="A3469" s="2" t="s">
        <v>7499</v>
      </c>
      <c r="B3469" s="1" t="s">
        <v>7500</v>
      </c>
      <c r="C3469" s="5" t="str">
        <f>IFERROR(__xludf.DUMMYFUNCTION("REGEXREPLACE(B3469, ""[[:punct:]]"", """")"),"Judi Weinstein an IsraeliAmerican from NY who was taken hostage by Hamas on Oct 7 was confirmed dead today Hamas is refusing to release her body Her husband was also killed by Hamas
May their memories be a blessing 🕯️ httpstcoKv8X0gBJ6q")</f>
        <v>Judi Weinstein an IsraeliAmerican from NY who was taken hostage by Hamas on Oct 7 was confirmed dead today Hamas is refusing to release her body Her husband was also killed by Hamas
May their memories be a blessing 🕯️ httpstcoKv8X0gBJ6q</v>
      </c>
      <c r="D3469" s="7">
        <f>IFERROR(__xludf.DUMMYFUNCTION("LEN(REGEXREPLACE(C3469, ""[[:punct:]]"", """"))"),238.0)</f>
        <v>238</v>
      </c>
      <c r="E3469" s="7">
        <f>IFERROR(__xludf.DUMMYFUNCTION("COUNTA(SPLIT(REGEXREPLACE(C3469, ""[[:punct:]]"", """"), "" ""))"),40.0)</f>
        <v>40</v>
      </c>
      <c r="F3469" s="8">
        <f t="shared" si="1"/>
        <v>5.95</v>
      </c>
    </row>
    <row r="3470">
      <c r="A3470" s="2" t="s">
        <v>7502</v>
      </c>
      <c r="B3470" s="1" t="s">
        <v>7503</v>
      </c>
      <c r="C3470" s="5" t="str">
        <f>IFERROR(__xludf.DUMMYFUNCTION("REGEXREPLACE(B3470, ""[[:punct:]]"", """")"),"Nearly 200 Christians were massacred on Christmas in Nigeria by an Islamist extremist group Reuters explains that this specific attack was cause of climate change 🤡 httpstcok6Kbn2Zjl5")</f>
        <v>Nearly 200 Christians were massacred on Christmas in Nigeria by an Islamist extremist group Reuters explains that this specific attack was cause of climate change 🤡 httpstcok6Kbn2Zjl5</v>
      </c>
      <c r="D3470" s="7">
        <f>IFERROR(__xludf.DUMMYFUNCTION("LEN(REGEXREPLACE(C3470, ""[[:punct:]]"", """"))"),184.0)</f>
        <v>184</v>
      </c>
      <c r="E3470" s="7">
        <f>IFERROR(__xludf.DUMMYFUNCTION("COUNTA(SPLIT(REGEXREPLACE(C3470, ""[[:punct:]]"", """"), "" ""))"),27.0)</f>
        <v>27</v>
      </c>
      <c r="F3470" s="8">
        <f t="shared" si="1"/>
        <v>6.814814815</v>
      </c>
    </row>
    <row r="3471">
      <c r="A3471" s="2" t="s">
        <v>7505</v>
      </c>
      <c r="B3471" s="1" t="s">
        <v>38</v>
      </c>
      <c r="C3471" s="5" t="str">
        <f>IFERROR(__xludf.DUMMYFUNCTION("REGEXREPLACE(B3471, ""[[:punct:]]"", """")"),"🔥🔥🔥")</f>
        <v>🔥🔥🔥</v>
      </c>
      <c r="D3471" s="7">
        <f>IFERROR(__xludf.DUMMYFUNCTION("LEN(REGEXREPLACE(C3471, ""[[:punct:]]"", """"))"),6.0)</f>
        <v>6</v>
      </c>
      <c r="E3471" s="7">
        <f>IFERROR(__xludf.DUMMYFUNCTION("COUNTA(SPLIT(REGEXREPLACE(C3471, ""[[:punct:]]"", """"), "" ""))"),1.0)</f>
        <v>1</v>
      </c>
      <c r="F3471" s="8">
        <f t="shared" si="1"/>
        <v>6</v>
      </c>
    </row>
    <row r="3472">
      <c r="A3472" s="2" t="s">
        <v>7506</v>
      </c>
      <c r="B3472" s="1" t="s">
        <v>7507</v>
      </c>
      <c r="C3472" s="5" t="str">
        <f>IFERROR(__xludf.DUMMYFUNCTION("REGEXREPLACE(B3472, ""[[:punct:]]"", """")"),"MickamiousG 🤣🤣")</f>
        <v>MickamiousG 🤣🤣</v>
      </c>
      <c r="D3472" s="7">
        <f>IFERROR(__xludf.DUMMYFUNCTION("LEN(REGEXREPLACE(C3472, ""[[:punct:]]"", """"))"),16.0)</f>
        <v>16</v>
      </c>
      <c r="E3472" s="7">
        <f>IFERROR(__xludf.DUMMYFUNCTION("COUNTA(SPLIT(REGEXREPLACE(C3472, ""[[:punct:]]"", """"), "" ""))"),2.0)</f>
        <v>2</v>
      </c>
      <c r="F3472" s="8">
        <f t="shared" si="1"/>
        <v>8</v>
      </c>
    </row>
    <row r="3473">
      <c r="A3473" s="2" t="s">
        <v>7508</v>
      </c>
      <c r="B3473" s="1" t="s">
        <v>7509</v>
      </c>
      <c r="C3473" s="5" t="str">
        <f>IFERROR(__xludf.DUMMYFUNCTION("REGEXREPLACE(B3473, ""[[:punct:]]"", """")"),"Taylor Lorenz is the “Karen of all the Karens” according to Grok 😂 Perfectly put")</f>
        <v>Taylor Lorenz is the “Karen of all the Karens” according to Grok 😂 Perfectly put</v>
      </c>
      <c r="D3473" s="7">
        <f>IFERROR(__xludf.DUMMYFUNCTION("LEN(REGEXREPLACE(C3473, ""[[:punct:]]"", """"))"),81.0)</f>
        <v>81</v>
      </c>
      <c r="E3473" s="7">
        <f>IFERROR(__xludf.DUMMYFUNCTION("COUNTA(SPLIT(REGEXREPLACE(C3473, ""[[:punct:]]"", """"), "" ""))"),15.0)</f>
        <v>15</v>
      </c>
      <c r="F3473" s="8">
        <f t="shared" si="1"/>
        <v>5.4</v>
      </c>
    </row>
    <row r="3474">
      <c r="A3474" s="2" t="s">
        <v>7510</v>
      </c>
      <c r="B3474" s="1" t="s">
        <v>7511</v>
      </c>
      <c r="C3474" s="5" t="str">
        <f>IFERROR(__xludf.DUMMYFUNCTION("REGEXREPLACE(B3474, ""[[:punct:]]"", """")"),"Why do they always look like this")</f>
        <v>Why do they always look like this</v>
      </c>
      <c r="D3474" s="7">
        <f>IFERROR(__xludf.DUMMYFUNCTION("LEN(REGEXREPLACE(C3474, ""[[:punct:]]"", """"))"),33.0)</f>
        <v>33</v>
      </c>
      <c r="E3474" s="7">
        <f>IFERROR(__xludf.DUMMYFUNCTION("COUNTA(SPLIT(REGEXREPLACE(C3474, ""[[:punct:]]"", """"), "" ""))"),7.0)</f>
        <v>7</v>
      </c>
      <c r="F3474" s="8">
        <f t="shared" si="1"/>
        <v>4.714285714</v>
      </c>
    </row>
    <row r="3475">
      <c r="A3475" s="2" t="s">
        <v>7512</v>
      </c>
      <c r="B3475" s="1" t="s">
        <v>7513</v>
      </c>
      <c r="C3475" s="5" t="str">
        <f>IFERROR(__xludf.DUMMYFUNCTION("REGEXREPLACE(B3475, ""[[:punct:]]"", """")"),"Is there anyone more insufferable than Taylor Lorenz")</f>
        <v>Is there anyone more insufferable than Taylor Lorenz</v>
      </c>
      <c r="D3475" s="7">
        <f>IFERROR(__xludf.DUMMYFUNCTION("LEN(REGEXREPLACE(C3475, ""[[:punct:]]"", """"))"),52.0)</f>
        <v>52</v>
      </c>
      <c r="E3475" s="7">
        <f>IFERROR(__xludf.DUMMYFUNCTION("COUNTA(SPLIT(REGEXREPLACE(C3475, ""[[:punct:]]"", """"), "" ""))"),8.0)</f>
        <v>8</v>
      </c>
      <c r="F3475" s="8">
        <f t="shared" si="1"/>
        <v>6.5</v>
      </c>
    </row>
    <row r="3476">
      <c r="A3476" s="2" t="s">
        <v>7514</v>
      </c>
      <c r="B3476" s="1" t="s">
        <v>2541</v>
      </c>
      <c r="C3476" s="5" t="str">
        <f>IFERROR(__xludf.DUMMYFUNCTION("REGEXREPLACE(B3476, ""[[:punct:]]"", """")"),"Perfect 😂")</f>
        <v>Perfect 😂</v>
      </c>
      <c r="D3476" s="7">
        <f>IFERROR(__xludf.DUMMYFUNCTION("LEN(REGEXREPLACE(C3476, ""[[:punct:]]"", """"))"),10.0)</f>
        <v>10</v>
      </c>
      <c r="E3476" s="7">
        <f>IFERROR(__xludf.DUMMYFUNCTION("COUNTA(SPLIT(REGEXREPLACE(C3476, ""[[:punct:]]"", """"), "" ""))"),2.0)</f>
        <v>2</v>
      </c>
      <c r="F3476" s="8">
        <f t="shared" si="1"/>
        <v>5</v>
      </c>
    </row>
    <row r="3477">
      <c r="A3477" s="2" t="s">
        <v>7515</v>
      </c>
      <c r="B3477" s="1" t="s">
        <v>7516</v>
      </c>
      <c r="C3477" s="5" t="str">
        <f>IFERROR(__xludf.DUMMYFUNCTION("REGEXREPLACE(B3477, ""[[:punct:]]"", """")"),"DEI can be deadly END DEI")</f>
        <v>DEI can be deadly END DEI</v>
      </c>
      <c r="D3477" s="7">
        <f>IFERROR(__xludf.DUMMYFUNCTION("LEN(REGEXREPLACE(C3477, ""[[:punct:]]"", """"))"),25.0)</f>
        <v>25</v>
      </c>
      <c r="E3477" s="7">
        <f>IFERROR(__xludf.DUMMYFUNCTION("COUNTA(SPLIT(REGEXREPLACE(C3477, ""[[:punct:]]"", """"), "" ""))"),6.0)</f>
        <v>6</v>
      </c>
      <c r="F3477" s="8">
        <f t="shared" si="1"/>
        <v>4.166666667</v>
      </c>
    </row>
    <row r="3478">
      <c r="A3478" s="2" t="s">
        <v>7517</v>
      </c>
      <c r="B3478" s="1" t="s">
        <v>7518</v>
      </c>
      <c r="C3478" s="5" t="str">
        <f>IFERROR(__xludf.DUMMYFUNCTION("REGEXREPLACE(B3478, ""[[:punct:]]"", """")"),"stclairashley FACTS")</f>
        <v>stclairashley FACTS</v>
      </c>
      <c r="D3478" s="7">
        <f>IFERROR(__xludf.DUMMYFUNCTION("LEN(REGEXREPLACE(C3478, ""[[:punct:]]"", """"))"),19.0)</f>
        <v>19</v>
      </c>
      <c r="E3478" s="7">
        <f>IFERROR(__xludf.DUMMYFUNCTION("COUNTA(SPLIT(REGEXREPLACE(C3478, ""[[:punct:]]"", """"), "" ""))"),2.0)</f>
        <v>2</v>
      </c>
      <c r="F3478" s="8">
        <f t="shared" si="1"/>
        <v>9.5</v>
      </c>
    </row>
    <row r="3479">
      <c r="A3479" s="2" t="s">
        <v>7519</v>
      </c>
      <c r="B3479" s="1" t="s">
        <v>7520</v>
      </c>
      <c r="C3479" s="5" t="str">
        <f>IFERROR(__xludf.DUMMYFUNCTION("REGEXREPLACE(B3479, ""[[:punct:]]"", """")"),"LauraLoomer HouseGOP 😂😂😂")</f>
        <v>LauraLoomer HouseGOP 😂😂😂</v>
      </c>
      <c r="D3479" s="7">
        <f>IFERROR(__xludf.DUMMYFUNCTION("LEN(REGEXREPLACE(C3479, ""[[:punct:]]"", """"))"),27.0)</f>
        <v>27</v>
      </c>
      <c r="E3479" s="7">
        <f>IFERROR(__xludf.DUMMYFUNCTION("COUNTA(SPLIT(REGEXREPLACE(C3479, ""[[:punct:]]"", """"), "" ""))"),3.0)</f>
        <v>3</v>
      </c>
      <c r="F3479" s="8">
        <f t="shared" si="1"/>
        <v>9</v>
      </c>
    </row>
    <row r="3480">
      <c r="A3480" s="2" t="s">
        <v>7521</v>
      </c>
      <c r="B3480" s="1" t="s">
        <v>7522</v>
      </c>
      <c r="C3480" s="5" t="str">
        <f>IFERROR(__xludf.DUMMYFUNCTION("REGEXREPLACE(B3480, ""[[:punct:]]"", """")"),"Rightanglenews Yup")</f>
        <v>Rightanglenews Yup</v>
      </c>
      <c r="D3480" s="7">
        <f>IFERROR(__xludf.DUMMYFUNCTION("LEN(REGEXREPLACE(C3480, ""[[:punct:]]"", """"))"),18.0)</f>
        <v>18</v>
      </c>
      <c r="E3480" s="7">
        <f>IFERROR(__xludf.DUMMYFUNCTION("COUNTA(SPLIT(REGEXREPLACE(C3480, ""[[:punct:]]"", """"), "" ""))"),2.0)</f>
        <v>2</v>
      </c>
      <c r="F3480" s="8">
        <f t="shared" si="1"/>
        <v>9</v>
      </c>
    </row>
    <row r="3481">
      <c r="A3481" s="2" t="s">
        <v>7523</v>
      </c>
      <c r="B3481" s="1" t="s">
        <v>7524</v>
      </c>
      <c r="C3481" s="5" t="str">
        <f>IFERROR(__xludf.DUMMYFUNCTION("REGEXREPLACE(B3481, ""[[:punct:]]"", """")"),"You misspelled actor")</f>
        <v>You misspelled actor</v>
      </c>
      <c r="D3481" s="7">
        <f>IFERROR(__xludf.DUMMYFUNCTION("LEN(REGEXREPLACE(C3481, ""[[:punct:]]"", """"))"),20.0)</f>
        <v>20</v>
      </c>
      <c r="E3481" s="7">
        <f>IFERROR(__xludf.DUMMYFUNCTION("COUNTA(SPLIT(REGEXREPLACE(C3481, ""[[:punct:]]"", """"), "" ""))"),3.0)</f>
        <v>3</v>
      </c>
      <c r="F3481" s="8">
        <f t="shared" si="1"/>
        <v>6.666666667</v>
      </c>
    </row>
    <row r="3482">
      <c r="A3482" s="2" t="s">
        <v>7525</v>
      </c>
      <c r="B3482" s="1" t="s">
        <v>7526</v>
      </c>
      <c r="C3482" s="5" t="str">
        <f>IFERROR(__xludf.DUMMYFUNCTION("REGEXREPLACE(B3482, ""[[:punct:]]"", """")"),"Florida is about to decertify the state’s largest teachers union United Teachers of Dade Of course they’re linked to the corrupt and woke NEA and AFT 
The head of it openly mourned Fidel Castro
These teachers unions are evil They will not be missed http"&amp;"stcoWq2zaziPDd")</f>
        <v>Florida is about to decertify the state’s largest teachers union United Teachers of Dade Of course they’re linked to the corrupt and woke NEA and AFT 
The head of it openly mourned Fidel Castro
These teachers unions are evil They will not be missed httpstcoWq2zaziPDd</v>
      </c>
      <c r="D3482" s="7">
        <f>IFERROR(__xludf.DUMMYFUNCTION("LEN(REGEXREPLACE(C3482, ""[[:punct:]]"", """"))"),269.0)</f>
        <v>269</v>
      </c>
      <c r="E3482" s="7">
        <f>IFERROR(__xludf.DUMMYFUNCTION("COUNTA(SPLIT(REGEXREPLACE(C3482, ""[[:punct:]]"", """"), "" ""))"),44.0)</f>
        <v>44</v>
      </c>
      <c r="F3482" s="8">
        <f t="shared" si="1"/>
        <v>6.113636364</v>
      </c>
    </row>
    <row r="3483">
      <c r="A3483" s="2" t="s">
        <v>7528</v>
      </c>
      <c r="B3483" s="1" t="s">
        <v>7529</v>
      </c>
      <c r="C3483" s="5" t="str">
        <f>IFERROR(__xludf.DUMMYFUNCTION("REGEXREPLACE(B3483, ""[[:punct:]]"", """")"),"VoxOculi 👍🏼")</f>
        <v>VoxOculi 👍🏼</v>
      </c>
      <c r="D3483" s="7">
        <f>IFERROR(__xludf.DUMMYFUNCTION("LEN(REGEXREPLACE(C3483, ""[[:punct:]]"", """"))"),13.0)</f>
        <v>13</v>
      </c>
      <c r="E3483" s="7">
        <f>IFERROR(__xludf.DUMMYFUNCTION("COUNTA(SPLIT(REGEXREPLACE(C3483, ""[[:punct:]]"", """"), "" ""))"),2.0)</f>
        <v>2</v>
      </c>
      <c r="F3483" s="8">
        <f t="shared" si="1"/>
        <v>6.5</v>
      </c>
    </row>
    <row r="3484">
      <c r="A3484" s="2" t="s">
        <v>7530</v>
      </c>
      <c r="B3484" s="1" t="s">
        <v>7531</v>
      </c>
      <c r="C3484" s="5" t="str">
        <f>IFERROR(__xludf.DUMMYFUNCTION("REGEXREPLACE(B3484, ""[[:punct:]]"", """")"),"Read the responses Majority say prices aren’t posted It’s a common tactic in beauty salons Also the article claims they were “accused of not paying” after it claimed they just didn’t want to pay the extra fees Did they pay but just didn’t have enough didn"&amp;"’t want to pay the extra fees after a misunderstanding about prices Or did they not want to pay at all This seems like an important detail")</f>
        <v>Read the responses Majority say prices aren’t posted It’s a common tactic in beauty salons Also the article claims they were “accused of not paying” after it claimed they just didn’t want to pay the extra fees Did they pay but just didn’t have enough didn’t want to pay the extra fees after a misunderstanding about prices Or did they not want to pay at all This seems like an important detail</v>
      </c>
      <c r="D3484" s="7">
        <f>IFERROR(__xludf.DUMMYFUNCTION("LEN(REGEXREPLACE(C3484, ""[[:punct:]]"", """"))"),393.0)</f>
        <v>393</v>
      </c>
      <c r="E3484" s="7">
        <f>IFERROR(__xludf.DUMMYFUNCTION("COUNTA(SPLIT(REGEXREPLACE(C3484, ""[[:punct:]]"", """"), "" ""))"),72.0)</f>
        <v>72</v>
      </c>
      <c r="F3484" s="8">
        <f t="shared" si="1"/>
        <v>5.458333333</v>
      </c>
    </row>
    <row r="3485">
      <c r="A3485" s="2" t="s">
        <v>7533</v>
      </c>
      <c r="B3485" s="1" t="s">
        <v>7534</v>
      </c>
      <c r="C3485" s="5" t="str">
        <f>IFERROR(__xludf.DUMMYFUNCTION("REGEXREPLACE(B3485, ""[[:punct:]]"", """")"),"Don’t care He wanted Chicago to be a sanctuary city Send millions more")</f>
        <v>Don’t care He wanted Chicago to be a sanctuary city Send millions more</v>
      </c>
      <c r="D3485" s="7">
        <f>IFERROR(__xludf.DUMMYFUNCTION("LEN(REGEXREPLACE(C3485, ""[[:punct:]]"", """"))"),70.0)</f>
        <v>70</v>
      </c>
      <c r="E3485" s="7">
        <f>IFERROR(__xludf.DUMMYFUNCTION("COUNTA(SPLIT(REGEXREPLACE(C3485, ""[[:punct:]]"", """"), "" ""))"),13.0)</f>
        <v>13</v>
      </c>
      <c r="F3485" s="8">
        <f t="shared" si="1"/>
        <v>5.384615385</v>
      </c>
    </row>
    <row r="3486">
      <c r="A3486" s="2" t="s">
        <v>7535</v>
      </c>
      <c r="B3486" s="1" t="s">
        <v>7536</v>
      </c>
      <c r="C3486" s="5" t="str">
        <f>IFERROR(__xludf.DUMMYFUNCTION("REGEXREPLACE(B3486, ""[[:punct:]]"", """")"),"Keaton Morrison Say his name")</f>
        <v>Keaton Morrison Say his name</v>
      </c>
      <c r="D3486" s="7">
        <f>IFERROR(__xludf.DUMMYFUNCTION("LEN(REGEXREPLACE(C3486, ""[[:punct:]]"", """"))"),28.0)</f>
        <v>28</v>
      </c>
      <c r="E3486" s="7">
        <f>IFERROR(__xludf.DUMMYFUNCTION("COUNTA(SPLIT(REGEXREPLACE(C3486, ""[[:punct:]]"", """"), "" ""))"),5.0)</f>
        <v>5</v>
      </c>
      <c r="F3486" s="8">
        <f t="shared" si="1"/>
        <v>5.6</v>
      </c>
    </row>
    <row r="3487">
      <c r="A3487" s="2" t="s">
        <v>7537</v>
      </c>
      <c r="B3487" s="1" t="s">
        <v>7538</v>
      </c>
      <c r="C3487" s="5" t="str">
        <f>IFERROR(__xludf.DUMMYFUNCTION("REGEXREPLACE(B3487, ""[[:punct:]]"", """")"),"Don’t care He wanted to be a sanctuary city Send millions more")</f>
        <v>Don’t care He wanted to be a sanctuary city Send millions more</v>
      </c>
      <c r="D3487" s="7">
        <f>IFERROR(__xludf.DUMMYFUNCTION("LEN(REGEXREPLACE(C3487, ""[[:punct:]]"", """"))"),62.0)</f>
        <v>62</v>
      </c>
      <c r="E3487" s="7">
        <f>IFERROR(__xludf.DUMMYFUNCTION("COUNTA(SPLIT(REGEXREPLACE(C3487, ""[[:punct:]]"", """"), "" ""))"),12.0)</f>
        <v>12</v>
      </c>
      <c r="F3487" s="8">
        <f t="shared" si="1"/>
        <v>5.166666667</v>
      </c>
    </row>
    <row r="3488">
      <c r="A3488" s="2" t="s">
        <v>7539</v>
      </c>
      <c r="B3488" s="1" t="s">
        <v>7540</v>
      </c>
      <c r="C3488" s="5" t="str">
        <f>IFERROR(__xludf.DUMMYFUNCTION("REGEXREPLACE(B3488, ""[[:punct:]]"", """")"),"ladyaachi Wow that’s incredible")</f>
        <v>ladyaachi Wow that’s incredible</v>
      </c>
      <c r="D3488" s="7">
        <f>IFERROR(__xludf.DUMMYFUNCTION("LEN(REGEXREPLACE(C3488, ""[[:punct:]]"", """"))"),31.0)</f>
        <v>31</v>
      </c>
      <c r="E3488" s="7">
        <f>IFERROR(__xludf.DUMMYFUNCTION("COUNTA(SPLIT(REGEXREPLACE(C3488, ""[[:punct:]]"", """"), "" ""))"),4.0)</f>
        <v>4</v>
      </c>
      <c r="F3488" s="8">
        <f t="shared" si="1"/>
        <v>7.75</v>
      </c>
    </row>
    <row r="3489">
      <c r="A3489" s="2" t="s">
        <v>7541</v>
      </c>
      <c r="B3489" s="1" t="s">
        <v>7542</v>
      </c>
      <c r="C3489" s="5" t="str">
        <f>IFERROR(__xludf.DUMMYFUNCTION("REGEXREPLACE(B3489, ""[[:punct:]]"", """")"),"TaraBull808 He also has a long criminal history including shouting antiwhite comments just a few weeks ago Definitely not “random”")</f>
        <v>TaraBull808 He also has a long criminal history including shouting antiwhite comments just a few weeks ago Definitely not “random”</v>
      </c>
      <c r="D3489" s="7">
        <f>IFERROR(__xludf.DUMMYFUNCTION("LEN(REGEXREPLACE(C3489, ""[[:punct:]]"", """"))"),130.0)</f>
        <v>130</v>
      </c>
      <c r="E3489" s="7">
        <f>IFERROR(__xludf.DUMMYFUNCTION("COUNTA(SPLIT(REGEXREPLACE(C3489, ""[[:punct:]]"", """"), "" ""))"),20.0)</f>
        <v>20</v>
      </c>
      <c r="F3489" s="8">
        <f t="shared" si="1"/>
        <v>6.5</v>
      </c>
    </row>
    <row r="3490">
      <c r="A3490" s="2" t="s">
        <v>7543</v>
      </c>
      <c r="B3490" s="1" t="s">
        <v>7544</v>
      </c>
      <c r="C3490" s="5" t="str">
        <f>IFERROR(__xludf.DUMMYFUNCTION("REGEXREPLACE(B3490, ""[[:punct:]]"", """")"),"3 in 10 young Americans say Bin Laden was good
BAN TIKTOK AND SHUT DOWN THE ENTIRE EDUCATION SYSTEM")</f>
        <v>3 in 10 young Americans say Bin Laden was good
BAN TIKTOK AND SHUT DOWN THE ENTIRE EDUCATION SYSTEM</v>
      </c>
      <c r="D3490" s="7">
        <f>IFERROR(__xludf.DUMMYFUNCTION("LEN(REGEXREPLACE(C3490, ""[[:punct:]]"", """"))"),100.0)</f>
        <v>100</v>
      </c>
      <c r="E3490" s="7">
        <f>IFERROR(__xludf.DUMMYFUNCTION("COUNTA(SPLIT(REGEXREPLACE(C3490, ""[[:punct:]]"", """"), "" ""))"),18.0)</f>
        <v>18</v>
      </c>
      <c r="F3490" s="8">
        <f t="shared" si="1"/>
        <v>5.555555556</v>
      </c>
    </row>
    <row r="3491">
      <c r="A3491" s="2" t="s">
        <v>7545</v>
      </c>
      <c r="B3491" s="1" t="s">
        <v>7546</v>
      </c>
      <c r="C3491" s="5" t="str">
        <f>IFERROR(__xludf.DUMMYFUNCTION("REGEXREPLACE(B3491, ""[[:punct:]]"", """")"),"Question for my followers for research purposes How often do you go to a beauty salon Do you usually see the prices displayed or do you have to ask for the price Please include the country you live in")</f>
        <v>Question for my followers for research purposes How often do you go to a beauty salon Do you usually see the prices displayed or do you have to ask for the price Please include the country you live in</v>
      </c>
      <c r="D3491" s="7">
        <f>IFERROR(__xludf.DUMMYFUNCTION("LEN(REGEXREPLACE(C3491, ""[[:punct:]]"", """"))"),200.0)</f>
        <v>200</v>
      </c>
      <c r="E3491" s="7">
        <f>IFERROR(__xludf.DUMMYFUNCTION("COUNTA(SPLIT(REGEXREPLACE(C3491, ""[[:punct:]]"", """"), "" ""))"),39.0)</f>
        <v>39</v>
      </c>
      <c r="F3491" s="8">
        <f t="shared" si="1"/>
        <v>5.128205128</v>
      </c>
    </row>
    <row r="3492">
      <c r="A3492" s="2" t="s">
        <v>7547</v>
      </c>
      <c r="B3492" s="1" t="s">
        <v>7548</v>
      </c>
      <c r="C3492" s="5" t="str">
        <f>IFERROR(__xludf.DUMMYFUNCTION("REGEXREPLACE(B3492, ""[[:punct:]]"", """")"),"Rightanglenews 👍🏼")</f>
        <v>Rightanglenews 👍🏼</v>
      </c>
      <c r="D3492" s="7">
        <f>IFERROR(__xludf.DUMMYFUNCTION("LEN(REGEXREPLACE(C3492, ""[[:punct:]]"", """"))"),19.0)</f>
        <v>19</v>
      </c>
      <c r="E3492" s="7">
        <f>IFERROR(__xludf.DUMMYFUNCTION("COUNTA(SPLIT(REGEXREPLACE(C3492, ""[[:punct:]]"", """"), "" ""))"),2.0)</f>
        <v>2</v>
      </c>
      <c r="F3492" s="8">
        <f t="shared" si="1"/>
        <v>9.5</v>
      </c>
    </row>
    <row r="3493">
      <c r="A3493" s="2" t="s">
        <v>7549</v>
      </c>
      <c r="B3493" s="1" t="s">
        <v>7550</v>
      </c>
      <c r="C3493" s="5" t="str">
        <f>IFERROR(__xludf.DUMMYFUNCTION("REGEXREPLACE(B3493, ""[[:punct:]]"", """")"),"stillgray I would check out what he’s saying on IG but he blocked me 😅")</f>
        <v>stillgray I would check out what he’s saying on IG but he blocked me 😅</v>
      </c>
      <c r="D3493" s="7">
        <f>IFERROR(__xludf.DUMMYFUNCTION("LEN(REGEXREPLACE(C3493, ""[[:punct:]]"", """"))"),71.0)</f>
        <v>71</v>
      </c>
      <c r="E3493" s="7">
        <f>IFERROR(__xludf.DUMMYFUNCTION("COUNTA(SPLIT(REGEXREPLACE(C3493, ""[[:punct:]]"", """"), "" ""))"),15.0)</f>
        <v>15</v>
      </c>
      <c r="F3493" s="8">
        <f t="shared" si="1"/>
        <v>4.733333333</v>
      </c>
    </row>
    <row r="3494">
      <c r="A3494" s="2" t="s">
        <v>7551</v>
      </c>
      <c r="B3494" s="1" t="s">
        <v>7552</v>
      </c>
      <c r="C3494" s="5" t="str">
        <f>IFERROR(__xludf.DUMMYFUNCTION("REGEXREPLACE(B3494, ""[[:punct:]]"", """")"),"UPDATE Tommy Dorfman the trans activist seen harassing an airline employee just deleted this video from his tiktok account")</f>
        <v>UPDATE Tommy Dorfman the trans activist seen harassing an airline employee just deleted this video from his tiktok account</v>
      </c>
      <c r="D3494" s="7">
        <f>IFERROR(__xludf.DUMMYFUNCTION("LEN(REGEXREPLACE(C3494, ""[[:punct:]]"", """"))"),122.0)</f>
        <v>122</v>
      </c>
      <c r="E3494" s="7">
        <f>IFERROR(__xludf.DUMMYFUNCTION("COUNTA(SPLIT(REGEXREPLACE(C3494, ""[[:punct:]]"", """"), "" ""))"),19.0)</f>
        <v>19</v>
      </c>
      <c r="F3494" s="8">
        <f t="shared" si="1"/>
        <v>6.421052632</v>
      </c>
    </row>
    <row r="3495">
      <c r="A3495" s="2" t="s">
        <v>7553</v>
      </c>
      <c r="B3495" s="1" t="s">
        <v>7554</v>
      </c>
      <c r="C3495" s="5" t="str">
        <f>IFERROR(__xludf.DUMMYFUNCTION("REGEXREPLACE(B3495, ""[[:punct:]]"", """")"),"Well what are you waiting for GovMikeDeWine")</f>
        <v>Well what are you waiting for GovMikeDeWine</v>
      </c>
      <c r="D3495" s="7">
        <f>IFERROR(__xludf.DUMMYFUNCTION("LEN(REGEXREPLACE(C3495, ""[[:punct:]]"", """"))"),43.0)</f>
        <v>43</v>
      </c>
      <c r="E3495" s="7">
        <f>IFERROR(__xludf.DUMMYFUNCTION("COUNTA(SPLIT(REGEXREPLACE(C3495, ""[[:punct:]]"", """"), "" ""))"),7.0)</f>
        <v>7</v>
      </c>
      <c r="F3495" s="8">
        <f t="shared" si="1"/>
        <v>6.142857143</v>
      </c>
    </row>
    <row r="3496">
      <c r="A3496" s="2" t="s">
        <v>7555</v>
      </c>
      <c r="B3496" s="1" t="s">
        <v>7556</v>
      </c>
      <c r="C3496" s="5" t="str">
        <f>IFERROR(__xludf.DUMMYFUNCTION("REGEXREPLACE(B3496, ""[[:punct:]]"", """")"),"RedWavePress “Appearing” I watched it 15 times and I still don’t see where the customer’s hands are on the employee’s collar 🤷🏻‍♀️ Hopefully the investigation will provide answers")</f>
        <v>RedWavePress “Appearing” I watched it 15 times and I still don’t see where the customer’s hands are on the employee’s collar 🤷🏻‍♀️ Hopefully the investigation will provide answers</v>
      </c>
      <c r="D3496" s="7">
        <f>IFERROR(__xludf.DUMMYFUNCTION("LEN(REGEXREPLACE(C3496, ""[[:punct:]]"", """"))"),181.0)</f>
        <v>181</v>
      </c>
      <c r="E3496" s="7">
        <f>IFERROR(__xludf.DUMMYFUNCTION("COUNTA(SPLIT(REGEXREPLACE(C3496, ""[[:punct:]]"", """"), "" ""))"),28.0)</f>
        <v>28</v>
      </c>
      <c r="F3496" s="8">
        <f t="shared" si="1"/>
        <v>6.464285714</v>
      </c>
    </row>
    <row r="3497">
      <c r="A3497" s="2" t="s">
        <v>7557</v>
      </c>
      <c r="B3497" s="1" t="s">
        <v>7558</v>
      </c>
      <c r="C3497" s="5" t="str">
        <f>IFERROR(__xludf.DUMMYFUNCTION("REGEXREPLACE(B3497, ""[[:punct:]]"", """")"),"chieffishell Guessing we will find out soon enough when they investigate")</f>
        <v>chieffishell Guessing we will find out soon enough when they investigate</v>
      </c>
      <c r="D3497" s="7">
        <f>IFERROR(__xludf.DUMMYFUNCTION("LEN(REGEXREPLACE(C3497, ""[[:punct:]]"", """"))"),72.0)</f>
        <v>72</v>
      </c>
      <c r="E3497" s="7">
        <f>IFERROR(__xludf.DUMMYFUNCTION("COUNTA(SPLIT(REGEXREPLACE(C3497, ""[[:punct:]]"", """"), "" ""))"),11.0)</f>
        <v>11</v>
      </c>
      <c r="F3497" s="8">
        <f t="shared" si="1"/>
        <v>6.545454545</v>
      </c>
    </row>
    <row r="3498">
      <c r="A3498" s="2" t="s">
        <v>7559</v>
      </c>
      <c r="B3498" s="1" t="s">
        <v>7560</v>
      </c>
      <c r="C3498" s="5" t="str">
        <f>IFERROR(__xludf.DUMMYFUNCTION("REGEXREPLACE(B3498, ""[[:punct:]]"", """")"),"🎯 💯")</f>
        <v>🎯 💯</v>
      </c>
      <c r="D3498" s="7">
        <f>IFERROR(__xludf.DUMMYFUNCTION("LEN(REGEXREPLACE(C3498, ""[[:punct:]]"", """"))"),5.0)</f>
        <v>5</v>
      </c>
      <c r="E3498" s="7">
        <f>IFERROR(__xludf.DUMMYFUNCTION("COUNTA(SPLIT(REGEXREPLACE(C3498, ""[[:punct:]]"", """"), "" ""))"),2.0)</f>
        <v>2</v>
      </c>
      <c r="F3498" s="8">
        <f t="shared" si="1"/>
        <v>2.5</v>
      </c>
    </row>
    <row r="3499">
      <c r="A3499" s="2" t="s">
        <v>7561</v>
      </c>
      <c r="B3499" s="1" t="s">
        <v>7562</v>
      </c>
      <c r="C3499" s="5" t="str">
        <f>IFERROR(__xludf.DUMMYFUNCTION("REGEXREPLACE(B3499, ""[[:punct:]]"", """")"),"Here’s the full unedited clip Who used physical force first The customer or the employee httpstco0JAcUtpDG7")</f>
        <v>Here’s the full unedited clip Who used physical force first The customer or the employee httpstco0JAcUtpDG7</v>
      </c>
      <c r="D3499" s="7">
        <f>IFERROR(__xludf.DUMMYFUNCTION("LEN(REGEXREPLACE(C3499, ""[[:punct:]]"", """"))"),107.0)</f>
        <v>107</v>
      </c>
      <c r="E3499" s="7">
        <f>IFERROR(__xludf.DUMMYFUNCTION("COUNTA(SPLIT(REGEXREPLACE(C3499, ""[[:punct:]]"", """"), "" ""))"),16.0)</f>
        <v>16</v>
      </c>
      <c r="F3499" s="8">
        <f t="shared" si="1"/>
        <v>6.6875</v>
      </c>
    </row>
    <row r="3500">
      <c r="A3500" s="2" t="s">
        <v>7564</v>
      </c>
      <c r="B3500" s="1" t="s">
        <v>7565</v>
      </c>
      <c r="C3500" s="5" t="str">
        <f>IFERROR(__xludf.DUMMYFUNCTION("REGEXREPLACE(B3500, ""[[:punct:]]"", """")"),"DMGPet I agree that based off the full clip the employee was the first one to use physical force")</f>
        <v>DMGPet I agree that based off the full clip the employee was the first one to use physical force</v>
      </c>
      <c r="D3500" s="7">
        <f>IFERROR(__xludf.DUMMYFUNCTION("LEN(REGEXREPLACE(C3500, ""[[:punct:]]"", """"))"),96.0)</f>
        <v>96</v>
      </c>
      <c r="E3500" s="7">
        <f>IFERROR(__xludf.DUMMYFUNCTION("COUNTA(SPLIT(REGEXREPLACE(C3500, ""[[:punct:]]"", """"), "" ""))"),19.0)</f>
        <v>19</v>
      </c>
      <c r="F3500" s="8">
        <f t="shared" si="1"/>
        <v>5.052631579</v>
      </c>
    </row>
    <row r="3501">
      <c r="A3501" s="2" t="s">
        <v>7566</v>
      </c>
      <c r="B3501" s="1" t="s">
        <v>7567</v>
      </c>
      <c r="C3501" s="5" t="str">
        <f>IFERROR(__xludf.DUMMYFUNCTION("REGEXREPLACE(B3501, ""[[:punct:]]"", """")"),"RedWavePress Where’s the part where the customer’s hands are on the employee’s collar")</f>
        <v>RedWavePress Where’s the part where the customer’s hands are on the employee’s collar</v>
      </c>
      <c r="D3501" s="7">
        <f>IFERROR(__xludf.DUMMYFUNCTION("LEN(REGEXREPLACE(C3501, ""[[:punct:]]"", """"))"),85.0)</f>
        <v>85</v>
      </c>
      <c r="E3501" s="7">
        <f>IFERROR(__xludf.DUMMYFUNCTION("COUNTA(SPLIT(REGEXREPLACE(C3501, ""[[:punct:]]"", """"), "" ""))"),13.0)</f>
        <v>13</v>
      </c>
      <c r="F3501" s="8">
        <f t="shared" si="1"/>
        <v>6.538461538</v>
      </c>
    </row>
    <row r="3502">
      <c r="A3502" s="2" t="s">
        <v>7568</v>
      </c>
      <c r="B3502" s="1" t="s">
        <v>7569</v>
      </c>
      <c r="C3502" s="5" t="str">
        <f>IFERROR(__xludf.DUMMYFUNCTION("REGEXREPLACE(B3502, ""[[:punct:]]"", """")"),"indminded135 😂")</f>
        <v>indminded135 😂</v>
      </c>
      <c r="D3502" s="7">
        <f>IFERROR(__xludf.DUMMYFUNCTION("LEN(REGEXREPLACE(C3502, ""[[:punct:]]"", """"))"),15.0)</f>
        <v>15</v>
      </c>
      <c r="E3502" s="7">
        <f>IFERROR(__xludf.DUMMYFUNCTION("COUNTA(SPLIT(REGEXREPLACE(C3502, ""[[:punct:]]"", """"), "" ""))"),2.0)</f>
        <v>2</v>
      </c>
      <c r="F3502" s="8">
        <f t="shared" si="1"/>
        <v>7.5</v>
      </c>
    </row>
    <row r="3503">
      <c r="A3503" s="2" t="s">
        <v>7570</v>
      </c>
      <c r="B3503" s="1" t="s">
        <v>7571</v>
      </c>
      <c r="C3503" s="5" t="str">
        <f>IFERROR(__xludf.DUMMYFUNCTION("REGEXREPLACE(B3503, ""[[:punct:]]"", """")"),"YourWebmiester Interesting")</f>
        <v>YourWebmiester Interesting</v>
      </c>
      <c r="D3503" s="7">
        <f>IFERROR(__xludf.DUMMYFUNCTION("LEN(REGEXREPLACE(C3503, ""[[:punct:]]"", """"))"),26.0)</f>
        <v>26</v>
      </c>
      <c r="E3503" s="7">
        <f>IFERROR(__xludf.DUMMYFUNCTION("COUNTA(SPLIT(REGEXREPLACE(C3503, ""[[:punct:]]"", """"), "" ""))"),2.0)</f>
        <v>2</v>
      </c>
      <c r="F3503" s="8">
        <f t="shared" si="1"/>
        <v>13</v>
      </c>
    </row>
    <row r="3504">
      <c r="A3504" s="2" t="s">
        <v>7572</v>
      </c>
      <c r="B3504" s="1" t="s">
        <v>7573</v>
      </c>
      <c r="C3504" s="5" t="str">
        <f>IFERROR(__xludf.DUMMYFUNCTION("REGEXREPLACE(B3504, ""[[:punct:]]"", """")"),"Unpopular opinion on this story There’s little footage of the attack so it’s hard to know what exactly happened In the beginning you actually see the employee physically trying to wrestle something out of the customer’s hands
These places always take adv"&amp;"antage of American tourists I’ve had “disputes about prices” in like 4 different countries lol I obviously never resorted to violence or physical force though
The footage then shows a customer using physical force against the employee and that’s definite"&amp;"ly wrong and never ok Does it warrant 2 years in prison though if the employee actually tried wrestling presumably the  out of the customer’s hand first And if the shop was actually dishonest and trying to scam the tourists
Thoughts")</f>
        <v>Unpopular opinion on this story There’s little footage of the attack so it’s hard to know what exactly happened In the beginning you actually see the employee physically trying to wrestle something out of the customer’s hands
These places always take advantage of American tourists I’ve had “disputes about prices” in like 4 different countries lol I obviously never resorted to violence or physical force though
The footage then shows a customer using physical force against the employee and that’s definitely wrong and never ok Does it warrant 2 years in prison though if the employee actually tried wrestling presumably the  out of the customer’s hand first And if the shop was actually dishonest and trying to scam the tourists
Thoughts</v>
      </c>
      <c r="D3504" s="7">
        <f>IFERROR(__xludf.DUMMYFUNCTION("LEN(REGEXREPLACE(C3504, ""[[:punct:]]"", """"))"),743.0)</f>
        <v>743</v>
      </c>
      <c r="E3504" s="7">
        <f>IFERROR(__xludf.DUMMYFUNCTION("COUNTA(SPLIT(REGEXREPLACE(C3504, ""[[:punct:]]"", """"), "" ""))"),118.0)</f>
        <v>118</v>
      </c>
      <c r="F3504" s="8">
        <f t="shared" si="1"/>
        <v>6.296610169</v>
      </c>
    </row>
    <row r="3505">
      <c r="A3505" s="2" t="s">
        <v>7574</v>
      </c>
      <c r="B3505" s="1" t="s">
        <v>7575</v>
      </c>
      <c r="C3505" s="5" t="str">
        <f>IFERROR(__xludf.DUMMYFUNCTION("REGEXREPLACE(B3505, ""[[:punct:]]"", """")"),"There’s no such thing as a trans kid")</f>
        <v>There’s no such thing as a trans kid</v>
      </c>
      <c r="D3505" s="7">
        <f>IFERROR(__xludf.DUMMYFUNCTION("LEN(REGEXREPLACE(C3505, ""[[:punct:]]"", """"))"),36.0)</f>
        <v>36</v>
      </c>
      <c r="E3505" s="7">
        <f>IFERROR(__xludf.DUMMYFUNCTION("COUNTA(SPLIT(REGEXREPLACE(C3505, ""[[:punct:]]"", """"), "" ""))"),8.0)</f>
        <v>8</v>
      </c>
      <c r="F3505" s="8">
        <f t="shared" si="1"/>
        <v>4.5</v>
      </c>
    </row>
    <row r="3506">
      <c r="A3506" s="2" t="s">
        <v>7576</v>
      </c>
      <c r="B3506" s="1" t="s">
        <v>7577</v>
      </c>
      <c r="C3506" s="5" t="str">
        <f>IFERROR(__xludf.DUMMYFUNCTION("REGEXREPLACE(B3506, ""[[:punct:]]"", """")"),"Would be a shame if everyone tagged PPFA and called them what they are DEMONIC GROOMERS")</f>
        <v>Would be a shame if everyone tagged PPFA and called them what they are DEMONIC GROOMERS</v>
      </c>
      <c r="D3506" s="7">
        <f>IFERROR(__xludf.DUMMYFUNCTION("LEN(REGEXREPLACE(C3506, ""[[:punct:]]"", """"))"),87.0)</f>
        <v>87</v>
      </c>
      <c r="E3506" s="7">
        <f>IFERROR(__xludf.DUMMYFUNCTION("COUNTA(SPLIT(REGEXREPLACE(C3506, ""[[:punct:]]"", """"), "" ""))"),16.0)</f>
        <v>16</v>
      </c>
      <c r="F3506" s="8">
        <f t="shared" si="1"/>
        <v>5.4375</v>
      </c>
    </row>
    <row r="3507">
      <c r="A3507" s="2" t="s">
        <v>7578</v>
      </c>
      <c r="B3507" s="1" t="s">
        <v>7579</v>
      </c>
      <c r="C3507" s="5" t="str">
        <f>IFERROR(__xludf.DUMMYFUNCTION("REGEXREPLACE(B3507, ""[[:punct:]]"", """")"),"So every single major medical association is corrupt and woke I mean we knew this already but thanks for confirming")</f>
        <v>So every single major medical association is corrupt and woke I mean we knew this already but thanks for confirming</v>
      </c>
      <c r="D3507" s="7">
        <f>IFERROR(__xludf.DUMMYFUNCTION("LEN(REGEXREPLACE(C3507, ""[[:punct:]]"", """"))"),115.0)</f>
        <v>115</v>
      </c>
      <c r="E3507" s="7">
        <f>IFERROR(__xludf.DUMMYFUNCTION("COUNTA(SPLIT(REGEXREPLACE(C3507, ""[[:punct:]]"", """"), "" ""))"),20.0)</f>
        <v>20</v>
      </c>
      <c r="F3507" s="8">
        <f t="shared" si="1"/>
        <v>5.75</v>
      </c>
    </row>
    <row r="3508">
      <c r="A3508" s="2" t="s">
        <v>7580</v>
      </c>
      <c r="B3508" s="1" t="s">
        <v>7581</v>
      </c>
      <c r="C3508" s="5" t="str">
        <f>IFERROR(__xludf.DUMMYFUNCTION("REGEXREPLACE(B3508, ""[[:punct:]]"", """")"),"HamasRapists MeTooUnlessUrAJew")</f>
        <v>HamasRapists MeTooUnlessUrAJew</v>
      </c>
      <c r="D3508" s="7">
        <f>IFERROR(__xludf.DUMMYFUNCTION("LEN(REGEXREPLACE(C3508, ""[[:punct:]]"", """"))"),30.0)</f>
        <v>30</v>
      </c>
      <c r="E3508" s="7">
        <f>IFERROR(__xludf.DUMMYFUNCTION("COUNTA(SPLIT(REGEXREPLACE(C3508, ""[[:punct:]]"", """"), "" ""))"),2.0)</f>
        <v>2</v>
      </c>
      <c r="F3508" s="8">
        <f t="shared" si="1"/>
        <v>15</v>
      </c>
    </row>
    <row r="3509">
      <c r="A3509" s="2" t="s">
        <v>7583</v>
      </c>
      <c r="B3509" s="1" t="s">
        <v>7584</v>
      </c>
      <c r="C3509" s="5" t="str">
        <f>IFERROR(__xludf.DUMMYFUNCTION("REGEXREPLACE(B3509, ""[[:punct:]]"", """")"),"DEFUND UNRWA")</f>
        <v>DEFUND UNRWA</v>
      </c>
      <c r="D3509" s="7">
        <f>IFERROR(__xludf.DUMMYFUNCTION("LEN(REGEXREPLACE(C3509, ""[[:punct:]]"", """"))"),12.0)</f>
        <v>12</v>
      </c>
      <c r="E3509" s="7">
        <f>IFERROR(__xludf.DUMMYFUNCTION("COUNTA(SPLIT(REGEXREPLACE(C3509, ""[[:punct:]]"", """"), "" ""))"),2.0)</f>
        <v>2</v>
      </c>
      <c r="F3509" s="8">
        <f t="shared" si="1"/>
        <v>6</v>
      </c>
    </row>
    <row r="3510">
      <c r="A3510" s="2" t="s">
        <v>7585</v>
      </c>
      <c r="B3510" s="1" t="s">
        <v>7586</v>
      </c>
      <c r="C3510" s="5" t="str">
        <f>IFERROR(__xludf.DUMMYFUNCTION("REGEXREPLACE(B3510, ""[[:punct:]]"", """")"),"RedsRepair95 Entertaining is always an option")</f>
        <v>RedsRepair95 Entertaining is always an option</v>
      </c>
      <c r="D3510" s="7">
        <f>IFERROR(__xludf.DUMMYFUNCTION("LEN(REGEXREPLACE(C3510, ""[[:punct:]]"", """"))"),45.0)</f>
        <v>45</v>
      </c>
      <c r="E3510" s="7">
        <f>IFERROR(__xludf.DUMMYFUNCTION("COUNTA(SPLIT(REGEXREPLACE(C3510, ""[[:punct:]]"", """"), "" ""))"),6.0)</f>
        <v>6</v>
      </c>
      <c r="F3510" s="8">
        <f t="shared" si="1"/>
        <v>7.5</v>
      </c>
    </row>
    <row r="3511">
      <c r="A3511" s="2" t="s">
        <v>7587</v>
      </c>
      <c r="B3511" s="1" t="s">
        <v>7588</v>
      </c>
      <c r="C3511" s="5" t="str">
        <f>IFERROR(__xludf.DUMMYFUNCTION("REGEXREPLACE(B3511, ""[[:punct:]]"", """")"),"Some very interesting and entertaining responses here")</f>
        <v>Some very interesting and entertaining responses here</v>
      </c>
      <c r="D3511" s="7">
        <f>IFERROR(__xludf.DUMMYFUNCTION("LEN(REGEXREPLACE(C3511, ""[[:punct:]]"", """"))"),53.0)</f>
        <v>53</v>
      </c>
      <c r="E3511" s="7">
        <f>IFERROR(__xludf.DUMMYFUNCTION("COUNTA(SPLIT(REGEXREPLACE(C3511, ""[[:punct:]]"", """"), "" ""))"),7.0)</f>
        <v>7</v>
      </c>
      <c r="F3511" s="8">
        <f t="shared" si="1"/>
        <v>7.571428571</v>
      </c>
    </row>
    <row r="3512">
      <c r="A3512" s="2" t="s">
        <v>7589</v>
      </c>
      <c r="B3512" s="1" t="s">
        <v>7590</v>
      </c>
      <c r="C3512" s="5" t="str">
        <f>IFERROR(__xludf.DUMMYFUNCTION("REGEXREPLACE(B3512, ""[[:punct:]]"", """")"),"LizWheeler Amazing news")</f>
        <v>LizWheeler Amazing news</v>
      </c>
      <c r="D3512" s="7">
        <f>IFERROR(__xludf.DUMMYFUNCTION("LEN(REGEXREPLACE(C3512, ""[[:punct:]]"", """"))"),23.0)</f>
        <v>23</v>
      </c>
      <c r="E3512" s="7">
        <f>IFERROR(__xludf.DUMMYFUNCTION("COUNTA(SPLIT(REGEXREPLACE(C3512, ""[[:punct:]]"", """"), "" ""))"),3.0)</f>
        <v>3</v>
      </c>
      <c r="F3512" s="8">
        <f t="shared" si="1"/>
        <v>7.666666667</v>
      </c>
    </row>
    <row r="3513">
      <c r="A3513" s="2" t="s">
        <v>7591</v>
      </c>
      <c r="B3513" s="1" t="s">
        <v>122</v>
      </c>
      <c r="C3513" s="5" t="str">
        <f>IFERROR(__xludf.DUMMYFUNCTION("REGEXREPLACE(B3513, ""[[:punct:]]"", """")"),"Yup")</f>
        <v>Yup</v>
      </c>
      <c r="D3513" s="7">
        <f>IFERROR(__xludf.DUMMYFUNCTION("LEN(REGEXREPLACE(C3513, ""[[:punct:]]"", """"))"),3.0)</f>
        <v>3</v>
      </c>
      <c r="E3513" s="7">
        <f>IFERROR(__xludf.DUMMYFUNCTION("COUNTA(SPLIT(REGEXREPLACE(C3513, ""[[:punct:]]"", """"), "" ""))"),1.0)</f>
        <v>1</v>
      </c>
      <c r="F3513" s="8">
        <f t="shared" si="1"/>
        <v>3</v>
      </c>
    </row>
    <row r="3514">
      <c r="A3514" s="2" t="s">
        <v>7592</v>
      </c>
      <c r="B3514" s="1" t="s">
        <v>7593</v>
      </c>
      <c r="C3514" s="5" t="str">
        <f>IFERROR(__xludf.DUMMYFUNCTION("REGEXREPLACE(B3514, ""[[:punct:]]"", """")"),"LennyDykstra 😂")</f>
        <v>LennyDykstra 😂</v>
      </c>
      <c r="D3514" s="7">
        <f>IFERROR(__xludf.DUMMYFUNCTION("LEN(REGEXREPLACE(C3514, ""[[:punct:]]"", """"))"),15.0)</f>
        <v>15</v>
      </c>
      <c r="E3514" s="7">
        <f>IFERROR(__xludf.DUMMYFUNCTION("COUNTA(SPLIT(REGEXREPLACE(C3514, ""[[:punct:]]"", """"), "" ""))"),2.0)</f>
        <v>2</v>
      </c>
      <c r="F3514" s="8">
        <f t="shared" si="1"/>
        <v>7.5</v>
      </c>
    </row>
    <row r="3515">
      <c r="A3515" s="2" t="s">
        <v>7594</v>
      </c>
      <c r="B3515" s="1" t="s">
        <v>7595</v>
      </c>
      <c r="C3515" s="5" t="str">
        <f>IFERROR(__xludf.DUMMYFUNCTION("REGEXREPLACE(B3515, ""[[:punct:]]"", """")"),"libsoftiktok Cc GlennYoungkin GovernorVA")</f>
        <v>libsoftiktok Cc GlennYoungkin GovernorVA</v>
      </c>
      <c r="D3515" s="7">
        <f>IFERROR(__xludf.DUMMYFUNCTION("LEN(REGEXREPLACE(C3515, ""[[:punct:]]"", """"))"),40.0)</f>
        <v>40</v>
      </c>
      <c r="E3515" s="7">
        <f>IFERROR(__xludf.DUMMYFUNCTION("COUNTA(SPLIT(REGEXREPLACE(C3515, ""[[:punct:]]"", """"), "" ""))"),4.0)</f>
        <v>4</v>
      </c>
      <c r="F3515" s="8">
        <f t="shared" si="1"/>
        <v>10</v>
      </c>
    </row>
    <row r="3516">
      <c r="A3516" s="2" t="s">
        <v>7596</v>
      </c>
      <c r="B3516" s="1" t="s">
        <v>7597</v>
      </c>
      <c r="C3516" s="5" t="str">
        <f>IFERROR(__xludf.DUMMYFUNCTION("REGEXREPLACE(B3516, ""[[:punct:]]"", """")"),"Cc GlennYoungkin GovernorVA")</f>
        <v>Cc GlennYoungkin GovernorVA</v>
      </c>
      <c r="D3516" s="7">
        <f>IFERROR(__xludf.DUMMYFUNCTION("LEN(REGEXREPLACE(C3516, ""[[:punct:]]"", """"))"),27.0)</f>
        <v>27</v>
      </c>
      <c r="E3516" s="7">
        <f>IFERROR(__xludf.DUMMYFUNCTION("COUNTA(SPLIT(REGEXREPLACE(C3516, ""[[:punct:]]"", """"), "" ""))"),3.0)</f>
        <v>3</v>
      </c>
      <c r="F3516" s="8">
        <f t="shared" si="1"/>
        <v>9</v>
      </c>
    </row>
    <row r="3517">
      <c r="A3517" s="2" t="s">
        <v>7598</v>
      </c>
      <c r="B3517" s="1" t="s">
        <v>7599</v>
      </c>
      <c r="C3517" s="5" t="str">
        <f>IFERROR(__xludf.DUMMYFUNCTION("REGEXREPLACE(B3517, ""[[:punct:]]"", """")"),"😂🤡")</f>
        <v>😂🤡</v>
      </c>
      <c r="D3517" s="7">
        <f>IFERROR(__xludf.DUMMYFUNCTION("LEN(REGEXREPLACE(C3517, ""[[:punct:]]"", """"))"),4.0)</f>
        <v>4</v>
      </c>
      <c r="E3517" s="7">
        <f>IFERROR(__xludf.DUMMYFUNCTION("COUNTA(SPLIT(REGEXREPLACE(C3517, ""[[:punct:]]"", """"), "" ""))"),1.0)</f>
        <v>1</v>
      </c>
      <c r="F3517" s="8">
        <f t="shared" si="1"/>
        <v>4</v>
      </c>
    </row>
    <row r="3518">
      <c r="A3518" s="2" t="s">
        <v>7600</v>
      </c>
      <c r="B3518" s="1" t="s">
        <v>7601</v>
      </c>
      <c r="C3518" s="5" t="str">
        <f>IFERROR(__xludf.DUMMYFUNCTION("REGEXREPLACE(B3518, ""[[:punct:]]"", """")"),"WHAT THE ACTUAL F IS GOING ON")</f>
        <v>WHAT THE ACTUAL F IS GOING ON</v>
      </c>
      <c r="D3518" s="7">
        <f>IFERROR(__xludf.DUMMYFUNCTION("LEN(REGEXREPLACE(C3518, ""[[:punct:]]"", """"))"),29.0)</f>
        <v>29</v>
      </c>
      <c r="E3518" s="7">
        <f>IFERROR(__xludf.DUMMYFUNCTION("COUNTA(SPLIT(REGEXREPLACE(C3518, ""[[:punct:]]"", """"), "" ""))"),7.0)</f>
        <v>7</v>
      </c>
      <c r="F3518" s="8">
        <f t="shared" si="1"/>
        <v>4.142857143</v>
      </c>
    </row>
    <row r="3519">
      <c r="A3519" s="2" t="s">
        <v>7602</v>
      </c>
      <c r="B3519" s="1" t="s">
        <v>7603</v>
      </c>
      <c r="C3519" s="5" t="str">
        <f>IFERROR(__xludf.DUMMYFUNCTION("REGEXREPLACE(B3519, ""[[:punct:]]"", """")"),"DEPORT")</f>
        <v>DEPORT</v>
      </c>
      <c r="D3519" s="7">
        <f>IFERROR(__xludf.DUMMYFUNCTION("LEN(REGEXREPLACE(C3519, ""[[:punct:]]"", """"))"),6.0)</f>
        <v>6</v>
      </c>
      <c r="E3519" s="7">
        <f>IFERROR(__xludf.DUMMYFUNCTION("COUNTA(SPLIT(REGEXREPLACE(C3519, ""[[:punct:]]"", """"), "" ""))"),1.0)</f>
        <v>1</v>
      </c>
      <c r="F3519" s="8">
        <f t="shared" si="1"/>
        <v>6</v>
      </c>
    </row>
    <row r="3520">
      <c r="A3520" s="2" t="s">
        <v>7604</v>
      </c>
      <c r="B3520" s="1" t="s">
        <v>7605</v>
      </c>
      <c r="C3520" s="5" t="str">
        <f>IFERROR(__xludf.DUMMYFUNCTION("REGEXREPLACE(B3520, ""[[:punct:]]"", """")"),"realChrisBrunet 🙌🏻")</f>
        <v>realChrisBrunet 🙌🏻</v>
      </c>
      <c r="D3520" s="7">
        <f>IFERROR(__xludf.DUMMYFUNCTION("LEN(REGEXREPLACE(C3520, ""[[:punct:]]"", """"))"),20.0)</f>
        <v>20</v>
      </c>
      <c r="E3520" s="7">
        <f>IFERROR(__xludf.DUMMYFUNCTION("COUNTA(SPLIT(REGEXREPLACE(C3520, ""[[:punct:]]"", """"), "" ""))"),2.0)</f>
        <v>2</v>
      </c>
      <c r="F3520" s="8">
        <f t="shared" si="1"/>
        <v>10</v>
      </c>
    </row>
    <row r="3521">
      <c r="A3521" s="2" t="s">
        <v>7606</v>
      </c>
      <c r="B3521" s="1" t="s">
        <v>7607</v>
      </c>
      <c r="C3521" s="5" t="str">
        <f>IFERROR(__xludf.DUMMYFUNCTION("REGEXREPLACE(B3521, ""[[:punct:]]"", """")"),"What do you think the fair punishment should be for calling in a fake police report and someone getting swatted")</f>
        <v>What do you think the fair punishment should be for calling in a fake police report and someone getting swatted</v>
      </c>
      <c r="D3521" s="7">
        <f>IFERROR(__xludf.DUMMYFUNCTION("LEN(REGEXREPLACE(C3521, ""[[:punct:]]"", """"))"),111.0)</f>
        <v>111</v>
      </c>
      <c r="E3521" s="7">
        <f>IFERROR(__xludf.DUMMYFUNCTION("COUNTA(SPLIT(REGEXREPLACE(C3521, ""[[:punct:]]"", """"), "" ""))"),20.0)</f>
        <v>20</v>
      </c>
      <c r="F3521" s="8">
        <f t="shared" si="1"/>
        <v>5.55</v>
      </c>
    </row>
    <row r="3522">
      <c r="A3522" s="2" t="s">
        <v>7608</v>
      </c>
      <c r="B3522" s="1" t="s">
        <v>7609</v>
      </c>
      <c r="C3522" s="5" t="str">
        <f>IFERROR(__xludf.DUMMYFUNCTION("REGEXREPLACE(B3522, ""[[:punct:]]"", """")"),"ProPalestinian protesters are planning to storm a Holocaust Museum Are we still pretending this is about Israel httpstcopAGuSN6sva")</f>
        <v>ProPalestinian protesters are planning to storm a Holocaust Museum Are we still pretending this is about Israel httpstcopAGuSN6sva</v>
      </c>
      <c r="D3522" s="7">
        <f>IFERROR(__xludf.DUMMYFUNCTION("LEN(REGEXREPLACE(C3522, ""[[:punct:]]"", """"))"),130.0)</f>
        <v>130</v>
      </c>
      <c r="E3522" s="7">
        <f>IFERROR(__xludf.DUMMYFUNCTION("COUNTA(SPLIT(REGEXREPLACE(C3522, ""[[:punct:]]"", """"), "" ""))"),18.0)</f>
        <v>18</v>
      </c>
      <c r="F3522" s="8">
        <f t="shared" si="1"/>
        <v>7.222222222</v>
      </c>
    </row>
    <row r="3523">
      <c r="A3523" s="2" t="s">
        <v>7611</v>
      </c>
      <c r="B3523" s="1" t="s">
        <v>7612</v>
      </c>
      <c r="C3523" s="5" t="str">
        <f>IFERROR(__xludf.DUMMYFUNCTION("REGEXREPLACE(B3523, ""[[:punct:]]"", """")"),"He looks desperate and miserable Hope he fires whoever convinced him to do this httpstcoOIjsxmFxBZ")</f>
        <v>He looks desperate and miserable Hope he fires whoever convinced him to do this httpstcoOIjsxmFxBZ</v>
      </c>
      <c r="D3523" s="7">
        <f>IFERROR(__xludf.DUMMYFUNCTION("LEN(REGEXREPLACE(C3523, ""[[:punct:]]"", """"))"),98.0)</f>
        <v>98</v>
      </c>
      <c r="E3523" s="7">
        <f>IFERROR(__xludf.DUMMYFUNCTION("COUNTA(SPLIT(REGEXREPLACE(C3523, ""[[:punct:]]"", """"), "" ""))"),15.0)</f>
        <v>15</v>
      </c>
      <c r="F3523" s="8">
        <f t="shared" si="1"/>
        <v>6.533333333</v>
      </c>
    </row>
    <row r="3524">
      <c r="A3524" s="2" t="s">
        <v>7614</v>
      </c>
      <c r="B3524" s="1" t="s">
        <v>7615</v>
      </c>
      <c r="C3524" s="5" t="str">
        <f>IFERROR(__xludf.DUMMYFUNCTION("REGEXREPLACE(B3524, ""[[:punct:]]"", """")"),"Pray for Colorado This is their Governor")</f>
        <v>Pray for Colorado This is their Governor</v>
      </c>
      <c r="D3524" s="7">
        <f>IFERROR(__xludf.DUMMYFUNCTION("LEN(REGEXREPLACE(C3524, ""[[:punct:]]"", """"))"),40.0)</f>
        <v>40</v>
      </c>
      <c r="E3524" s="7">
        <f>IFERROR(__xludf.DUMMYFUNCTION("COUNTA(SPLIT(REGEXREPLACE(C3524, ""[[:punct:]]"", """"), "" ""))"),7.0)</f>
        <v>7</v>
      </c>
      <c r="F3524" s="8">
        <f t="shared" si="1"/>
        <v>5.714285714</v>
      </c>
    </row>
    <row r="3525">
      <c r="A3525" s="2" t="s">
        <v>7616</v>
      </c>
      <c r="B3525" s="1" t="s">
        <v>7617</v>
      </c>
      <c r="C3525" s="5" t="str">
        <f>IFERROR(__xludf.DUMMYFUNCTION("REGEXREPLACE(B3525, ""[[:punct:]]"", """")"),"TSA committing sexual assault")</f>
        <v>TSA committing sexual assault</v>
      </c>
      <c r="D3525" s="7">
        <f>IFERROR(__xludf.DUMMYFUNCTION("LEN(REGEXREPLACE(C3525, ""[[:punct:]]"", """"))"),29.0)</f>
        <v>29</v>
      </c>
      <c r="E3525" s="7">
        <f>IFERROR(__xludf.DUMMYFUNCTION("COUNTA(SPLIT(REGEXREPLACE(C3525, ""[[:punct:]]"", """"), "" ""))"),4.0)</f>
        <v>4</v>
      </c>
      <c r="F3525" s="8">
        <f t="shared" si="1"/>
        <v>7.25</v>
      </c>
    </row>
    <row r="3526">
      <c r="A3526" s="2" t="s">
        <v>7618</v>
      </c>
      <c r="B3526" s="1" t="s">
        <v>7619</v>
      </c>
      <c r="C3526" s="5" t="str">
        <f>IFERROR(__xludf.DUMMYFUNCTION("REGEXREPLACE(B3526, ""[[:punct:]]"", """")"),"Remember when the nytimes journalists lost their minds and a chief editor had to resign because they ran an oped by a sitting US Senator
Well now the New York Times is running opinion pieces written by Hamas
Are their journalists outraged 🤔
NYT showin"&amp;"g their true colors httpstcoaXpwGKngKn")</f>
        <v>Remember when the nytimes journalists lost their minds and a chief editor had to resign because they ran an oped by a sitting US Senator
Well now the New York Times is running opinion pieces written by Hamas
Are their journalists outraged 🤔
NYT showing their true colors httpstcoaXpwGKngKn</v>
      </c>
      <c r="D3526" s="7">
        <f>IFERROR(__xludf.DUMMYFUNCTION("LEN(REGEXREPLACE(C3526, ""[[:punct:]]"", """"))"),293.0)</f>
        <v>293</v>
      </c>
      <c r="E3526" s="7">
        <f>IFERROR(__xludf.DUMMYFUNCTION("COUNTA(SPLIT(REGEXREPLACE(C3526, ""[[:punct:]]"", """"), "" ""))"),46.0)</f>
        <v>46</v>
      </c>
      <c r="F3526" s="8">
        <f t="shared" si="1"/>
        <v>6.369565217</v>
      </c>
    </row>
    <row r="3527">
      <c r="A3527" s="2" t="s">
        <v>7621</v>
      </c>
      <c r="B3527" s="1" t="s">
        <v>7622</v>
      </c>
      <c r="C3527" s="5" t="str">
        <f>IFERROR(__xludf.DUMMYFUNCTION("REGEXREPLACE(B3527, ""[[:punct:]]"", """")"),"The best Christmas gift a kid can ever get 💕🥲 httpstcod0ZGS1TU4v")</f>
        <v>The best Christmas gift a kid can ever get 💕🥲 httpstcod0ZGS1TU4v</v>
      </c>
      <c r="D3527" s="7">
        <f>IFERROR(__xludf.DUMMYFUNCTION("LEN(REGEXREPLACE(C3527, ""[[:punct:]]"", """"))"),66.0)</f>
        <v>66</v>
      </c>
      <c r="E3527" s="7">
        <f>IFERROR(__xludf.DUMMYFUNCTION("COUNTA(SPLIT(REGEXREPLACE(C3527, ""[[:punct:]]"", """"), "" ""))"),11.0)</f>
        <v>11</v>
      </c>
      <c r="F3527" s="8">
        <f t="shared" si="1"/>
        <v>6</v>
      </c>
    </row>
    <row r="3528">
      <c r="A3528" s="2" t="s">
        <v>7624</v>
      </c>
      <c r="B3528" s="1" t="s">
        <v>7625</v>
      </c>
      <c r="C3528" s="5" t="str">
        <f>IFERROR(__xludf.DUMMYFUNCTION("REGEXREPLACE(B3528, ""[[:punct:]]"", """")"),"Most likely all diversity hires")</f>
        <v>Most likely all diversity hires</v>
      </c>
      <c r="D3528" s="7">
        <f>IFERROR(__xludf.DUMMYFUNCTION("LEN(REGEXREPLACE(C3528, ""[[:punct:]]"", """"))"),31.0)</f>
        <v>31</v>
      </c>
      <c r="E3528" s="7">
        <f>IFERROR(__xludf.DUMMYFUNCTION("COUNTA(SPLIT(REGEXREPLACE(C3528, ""[[:punct:]]"", """"), "" ""))"),5.0)</f>
        <v>5</v>
      </c>
      <c r="F3528" s="8">
        <f t="shared" si="1"/>
        <v>6.2</v>
      </c>
    </row>
    <row r="3529">
      <c r="A3529" s="2" t="s">
        <v>7626</v>
      </c>
      <c r="B3529" s="1" t="s">
        <v>7627</v>
      </c>
      <c r="C3529" s="5" t="str">
        <f>IFERROR(__xludf.DUMMYFUNCTION("REGEXREPLACE(B3529, ""[[:punct:]]"", """")"),"This is the largest annual charity event for an organization dedicated to helping blind kids What kind of evil maniacs would ruin that and terrify the kids on stage")</f>
        <v>This is the largest annual charity event for an organization dedicated to helping blind kids What kind of evil maniacs would ruin that and terrify the kids on stage</v>
      </c>
      <c r="D3529" s="7">
        <f>IFERROR(__xludf.DUMMYFUNCTION("LEN(REGEXREPLACE(C3529, ""[[:punct:]]"", """"))"),164.0)</f>
        <v>164</v>
      </c>
      <c r="E3529" s="7">
        <f>IFERROR(__xludf.DUMMYFUNCTION("COUNTA(SPLIT(REGEXREPLACE(C3529, ""[[:punct:]]"", """"), "" ""))"),29.0)</f>
        <v>29</v>
      </c>
      <c r="F3529" s="8">
        <f t="shared" si="1"/>
        <v>5.655172414</v>
      </c>
    </row>
    <row r="3530">
      <c r="A3530" s="2" t="s">
        <v>7628</v>
      </c>
      <c r="B3530" s="1" t="s">
        <v>7629</v>
      </c>
      <c r="C3530" s="5" t="str">
        <f>IFERROR(__xludf.DUMMYFUNCTION("REGEXREPLACE(B3530, ""[[:punct:]]"", """")"),"Thankfully we don’t live under a dictatorship Removing a candidate from the ballot can never happen here
Oh wait…")</f>
        <v>Thankfully we don’t live under a dictatorship Removing a candidate from the ballot can never happen here
Oh wait…</v>
      </c>
      <c r="D3530" s="7">
        <f>IFERROR(__xludf.DUMMYFUNCTION("LEN(REGEXREPLACE(C3530, ""[[:punct:]]"", """"))"),114.0)</f>
        <v>114</v>
      </c>
      <c r="E3530" s="7">
        <f>IFERROR(__xludf.DUMMYFUNCTION("COUNTA(SPLIT(REGEXREPLACE(C3530, ""[[:punct:]]"", """"), "" ""))"),18.0)</f>
        <v>18</v>
      </c>
      <c r="F3530" s="8">
        <f t="shared" si="1"/>
        <v>6.333333333</v>
      </c>
    </row>
    <row r="3531">
      <c r="A3531" s="2" t="s">
        <v>7630</v>
      </c>
      <c r="B3531" s="1" t="s">
        <v>7631</v>
      </c>
      <c r="C3531" s="5" t="str">
        <f>IFERROR(__xludf.DUMMYFUNCTION("REGEXREPLACE(B3531, ""[[:punct:]]"", """")"),"“The doctors confirmed that Hamas sexually assaulted “many” of the released female hostages aged 1248”
Hamas aren’t just rapists They’re also pedophiles httpstcoDEhR9qyb45")</f>
        <v>“The doctors confirmed that Hamas sexually assaulted “many” of the released female hostages aged 1248”
Hamas aren’t just rapists They’re also pedophiles httpstcoDEhR9qyb45</v>
      </c>
      <c r="D3531" s="7">
        <f>IFERROR(__xludf.DUMMYFUNCTION("LEN(REGEXREPLACE(C3531, ""[[:punct:]]"", """"))"),172.0)</f>
        <v>172</v>
      </c>
      <c r="E3531" s="7">
        <f>IFERROR(__xludf.DUMMYFUNCTION("COUNTA(SPLIT(REGEXREPLACE(C3531, ""[[:punct:]]"", """"), "" ""))"),22.0)</f>
        <v>22</v>
      </c>
      <c r="F3531" s="8">
        <f t="shared" si="1"/>
        <v>7.818181818</v>
      </c>
    </row>
    <row r="3532">
      <c r="A3532" s="2" t="s">
        <v>7633</v>
      </c>
      <c r="B3532" s="1" t="s">
        <v>7634</v>
      </c>
      <c r="C3532" s="5" t="str">
        <f>IFERROR(__xludf.DUMMYFUNCTION("REGEXREPLACE(B3532, ""[[:punct:]]"", """")"),"Beyond horrific")</f>
        <v>Beyond horrific</v>
      </c>
      <c r="D3532" s="7">
        <f>IFERROR(__xludf.DUMMYFUNCTION("LEN(REGEXREPLACE(C3532, ""[[:punct:]]"", """"))"),15.0)</f>
        <v>15</v>
      </c>
      <c r="E3532" s="7">
        <f>IFERROR(__xludf.DUMMYFUNCTION("COUNTA(SPLIT(REGEXREPLACE(C3532, ""[[:punct:]]"", """"), "" ""))"),2.0)</f>
        <v>2</v>
      </c>
      <c r="F3532" s="8">
        <f t="shared" si="1"/>
        <v>7.5</v>
      </c>
    </row>
    <row r="3533">
      <c r="A3533" s="2" t="s">
        <v>7635</v>
      </c>
      <c r="B3533" s="1" t="s">
        <v>7636</v>
      </c>
      <c r="C3533" s="5" t="str">
        <f>IFERROR(__xludf.DUMMYFUNCTION("REGEXREPLACE(B3533, ""[[:punct:]]"", """")"),"The Biden admin is a complete and total joke httpstcoHpgXYt2r1a")</f>
        <v>The Biden admin is a complete and total joke httpstcoHpgXYt2r1a</v>
      </c>
      <c r="D3533" s="7">
        <f>IFERROR(__xludf.DUMMYFUNCTION("LEN(REGEXREPLACE(C3533, ""[[:punct:]]"", """"))"),63.0)</f>
        <v>63</v>
      </c>
      <c r="E3533" s="7">
        <f>IFERROR(__xludf.DUMMYFUNCTION("COUNTA(SPLIT(REGEXREPLACE(C3533, ""[[:punct:]]"", """"), "" ""))"),10.0)</f>
        <v>10</v>
      </c>
      <c r="F3533" s="8">
        <f t="shared" si="1"/>
        <v>6.3</v>
      </c>
    </row>
    <row r="3534">
      <c r="A3534" s="2" t="s">
        <v>7638</v>
      </c>
      <c r="B3534" s="1" t="s">
        <v>317</v>
      </c>
      <c r="C3534" s="5" t="str">
        <f>IFERROR(__xludf.DUMMYFUNCTION("REGEXREPLACE(B3534, ""[[:punct:]]"", """")"),"Hi What did I miss")</f>
        <v>Hi What did I miss</v>
      </c>
      <c r="D3534" s="7">
        <f>IFERROR(__xludf.DUMMYFUNCTION("LEN(REGEXREPLACE(C3534, ""[[:punct:]]"", """"))"),18.0)</f>
        <v>18</v>
      </c>
      <c r="E3534" s="7">
        <f>IFERROR(__xludf.DUMMYFUNCTION("COUNTA(SPLIT(REGEXREPLACE(C3534, ""[[:punct:]]"", """"), "" ""))"),5.0)</f>
        <v>5</v>
      </c>
      <c r="F3534" s="8">
        <f t="shared" si="1"/>
        <v>3.6</v>
      </c>
    </row>
    <row r="3535">
      <c r="A3535" s="2" t="s">
        <v>7639</v>
      </c>
      <c r="B3535" s="1" t="s">
        <v>7640</v>
      </c>
      <c r="C3535" s="5" t="str">
        <f>IFERROR(__xludf.DUMMYFUNCTION("REGEXREPLACE(B3535, ""[[:punct:]]"", """")"),"Our taxes most likely funded his hotel stay while he was in the US He probably also received gift cards and a cell phone all paid for by our tax dollars 
This has got to stop 😡")</f>
        <v>Our taxes most likely funded his hotel stay while he was in the US He probably also received gift cards and a cell phone all paid for by our tax dollars 
This has got to stop 😡</v>
      </c>
      <c r="D3535" s="7">
        <f>IFERROR(__xludf.DUMMYFUNCTION("LEN(REGEXREPLACE(C3535, ""[[:punct:]]"", """"))"),178.0)</f>
        <v>178</v>
      </c>
      <c r="E3535" s="7">
        <f>IFERROR(__xludf.DUMMYFUNCTION("COUNTA(SPLIT(REGEXREPLACE(C3535, ""[[:punct:]]"", """"), "" ""))"),37.0)</f>
        <v>37</v>
      </c>
      <c r="F3535" s="8">
        <f t="shared" si="1"/>
        <v>4.810810811</v>
      </c>
    </row>
    <row r="3536">
      <c r="A3536" s="2" t="s">
        <v>7641</v>
      </c>
      <c r="B3536" s="1" t="s">
        <v>7642</v>
      </c>
      <c r="C3536" s="5" t="str">
        <f>IFERROR(__xludf.DUMMYFUNCTION("REGEXREPLACE(B3536, ""[[:punct:]]"", """")"),"Brutal")</f>
        <v>Brutal</v>
      </c>
      <c r="D3536" s="7">
        <f>IFERROR(__xludf.DUMMYFUNCTION("LEN(REGEXREPLACE(C3536, ""[[:punct:]]"", """"))"),6.0)</f>
        <v>6</v>
      </c>
      <c r="E3536" s="7">
        <f>IFERROR(__xludf.DUMMYFUNCTION("COUNTA(SPLIT(REGEXREPLACE(C3536, ""[[:punct:]]"", """"), "" ""))"),1.0)</f>
        <v>1</v>
      </c>
      <c r="F3536" s="8">
        <f t="shared" si="1"/>
        <v>6</v>
      </c>
    </row>
    <row r="3537">
      <c r="A3537" s="2" t="s">
        <v>7643</v>
      </c>
      <c r="B3537" s="1" t="s">
        <v>7644</v>
      </c>
      <c r="C3537" s="5" t="str">
        <f>IFERROR(__xludf.DUMMYFUNCTION("REGEXREPLACE(B3537, ""[[:punct:]]"", """")"),"He should do it Fight fire with fire Would love to see a Republican in a position of power have some balls for a change")</f>
        <v>He should do it Fight fire with fire Would love to see a Republican in a position of power have some balls for a change</v>
      </c>
      <c r="D3537" s="7">
        <f>IFERROR(__xludf.DUMMYFUNCTION("LEN(REGEXREPLACE(C3537, ""[[:punct:]]"", """"))"),119.0)</f>
        <v>119</v>
      </c>
      <c r="E3537" s="7">
        <f>IFERROR(__xludf.DUMMYFUNCTION("COUNTA(SPLIT(REGEXREPLACE(C3537, ""[[:punct:]]"", """"), "" ""))"),25.0)</f>
        <v>25</v>
      </c>
      <c r="F3537" s="8">
        <f t="shared" si="1"/>
        <v>4.76</v>
      </c>
    </row>
    <row r="3538">
      <c r="A3538" s="2" t="s">
        <v>7645</v>
      </c>
      <c r="B3538" s="1" t="s">
        <v>7646</v>
      </c>
      <c r="C3538" s="5" t="str">
        <f>IFERROR(__xludf.DUMMYFUNCTION("REGEXREPLACE(B3538, ""[[:punct:]]"", """")"),"RileyGaines Congrats")</f>
        <v>RileyGaines Congrats</v>
      </c>
      <c r="D3538" s="7">
        <f>IFERROR(__xludf.DUMMYFUNCTION("LEN(REGEXREPLACE(C3538, ""[[:punct:]]"", """"))"),20.0)</f>
        <v>20</v>
      </c>
      <c r="E3538" s="7">
        <f>IFERROR(__xludf.DUMMYFUNCTION("COUNTA(SPLIT(REGEXREPLACE(C3538, ""[[:punct:]]"", """"), "" ""))"),2.0)</f>
        <v>2</v>
      </c>
      <c r="F3538" s="8">
        <f t="shared" si="1"/>
        <v>10</v>
      </c>
    </row>
    <row r="3539">
      <c r="A3539" s="2" t="s">
        <v>7647</v>
      </c>
      <c r="B3539" s="1" t="s">
        <v>7648</v>
      </c>
      <c r="C3539" s="5" t="str">
        <f>IFERROR(__xludf.DUMMYFUNCTION("REGEXREPLACE(B3539, ""[[:punct:]]"", """")"),"WPAIntel benshapiro RealCandaceO Timcast JackPosobiec I don’t get this The poll showed JackPosobiec and Timcast are known by hundreds of millions of Americans That’s pretty influential")</f>
        <v>WPAIntel benshapiro RealCandaceO Timcast JackPosobiec I don’t get this The poll showed JackPosobiec and Timcast are known by hundreds of millions of Americans That’s pretty influential</v>
      </c>
      <c r="D3539" s="7">
        <f>IFERROR(__xludf.DUMMYFUNCTION("LEN(REGEXREPLACE(C3539, ""[[:punct:]]"", """"))"),184.0)</f>
        <v>184</v>
      </c>
      <c r="E3539" s="7">
        <f>IFERROR(__xludf.DUMMYFUNCTION("COUNTA(SPLIT(REGEXREPLACE(C3539, ""[[:punct:]]"", """"), "" ""))"),26.0)</f>
        <v>26</v>
      </c>
      <c r="F3539" s="8">
        <f t="shared" si="1"/>
        <v>7.076923077</v>
      </c>
    </row>
    <row r="3540">
      <c r="A3540" s="2" t="s">
        <v>7649</v>
      </c>
      <c r="B3540" s="1" t="s">
        <v>38</v>
      </c>
      <c r="C3540" s="5" t="str">
        <f>IFERROR(__xludf.DUMMYFUNCTION("REGEXREPLACE(B3540, ""[[:punct:]]"", """")"),"🔥🔥🔥")</f>
        <v>🔥🔥🔥</v>
      </c>
      <c r="D3540" s="7">
        <f>IFERROR(__xludf.DUMMYFUNCTION("LEN(REGEXREPLACE(C3540, ""[[:punct:]]"", """"))"),6.0)</f>
        <v>6</v>
      </c>
      <c r="E3540" s="7">
        <f>IFERROR(__xludf.DUMMYFUNCTION("COUNTA(SPLIT(REGEXREPLACE(C3540, ""[[:punct:]]"", """"), "" ""))"),1.0)</f>
        <v>1</v>
      </c>
      <c r="F3540" s="8">
        <f t="shared" si="1"/>
        <v>6</v>
      </c>
    </row>
    <row r="3541">
      <c r="A3541" s="2" t="s">
        <v>7650</v>
      </c>
      <c r="B3541" s="1" t="s">
        <v>7651</v>
      </c>
      <c r="C3541" s="5" t="str">
        <f>IFERROR(__xludf.DUMMYFUNCTION("REGEXREPLACE(B3541, ""[[:punct:]]"", """")"),"Ben Collins is mad that news outlets are covering… NEWS They finally do their job and this freak is losing it")</f>
        <v>Ben Collins is mad that news outlets are covering… NEWS They finally do their job and this freak is losing it</v>
      </c>
      <c r="D3541" s="7">
        <f>IFERROR(__xludf.DUMMYFUNCTION("LEN(REGEXREPLACE(C3541, ""[[:punct:]]"", """"))"),109.0)</f>
        <v>109</v>
      </c>
      <c r="E3541" s="7">
        <f>IFERROR(__xludf.DUMMYFUNCTION("COUNTA(SPLIT(REGEXREPLACE(C3541, ""[[:punct:]]"", """"), "" ""))"),21.0)</f>
        <v>21</v>
      </c>
      <c r="F3541" s="8">
        <f t="shared" si="1"/>
        <v>5.19047619</v>
      </c>
    </row>
    <row r="3542">
      <c r="A3542" s="2" t="s">
        <v>7652</v>
      </c>
      <c r="B3542" s="1" t="s">
        <v>7653</v>
      </c>
      <c r="C3542" s="5" t="str">
        <f>IFERROR(__xludf.DUMMYFUNCTION("REGEXREPLACE(B3542, ""[[:punct:]]"", """")"),"Holy sht this is insane")</f>
        <v>Holy sht this is insane</v>
      </c>
      <c r="D3542" s="7">
        <f>IFERROR(__xludf.DUMMYFUNCTION("LEN(REGEXREPLACE(C3542, ""[[:punct:]]"", """"))"),23.0)</f>
        <v>23</v>
      </c>
      <c r="E3542" s="7">
        <f>IFERROR(__xludf.DUMMYFUNCTION("COUNTA(SPLIT(REGEXREPLACE(C3542, ""[[:punct:]]"", """"), "" ""))"),5.0)</f>
        <v>5</v>
      </c>
      <c r="F3542" s="8">
        <f t="shared" si="1"/>
        <v>4.6</v>
      </c>
    </row>
    <row r="3543">
      <c r="A3543" s="2" t="s">
        <v>7654</v>
      </c>
      <c r="B3543" s="1" t="s">
        <v>7655</v>
      </c>
      <c r="C3543" s="5" t="str">
        <f>IFERROR(__xludf.DUMMYFUNCTION("REGEXREPLACE(B3543, ""[[:punct:]]"", """")"),"MikeCassidyMS 🙌🏻")</f>
        <v>MikeCassidyMS 🙌🏻</v>
      </c>
      <c r="D3543" s="7">
        <f>IFERROR(__xludf.DUMMYFUNCTION("LEN(REGEXREPLACE(C3543, ""[[:punct:]]"", """"))"),18.0)</f>
        <v>18</v>
      </c>
      <c r="E3543" s="7">
        <f>IFERROR(__xludf.DUMMYFUNCTION("COUNTA(SPLIT(REGEXREPLACE(C3543, ""[[:punct:]]"", """"), "" ""))"),2.0)</f>
        <v>2</v>
      </c>
      <c r="F3543" s="8">
        <f t="shared" si="1"/>
        <v>9</v>
      </c>
    </row>
    <row r="3544">
      <c r="A3544" s="2" t="s">
        <v>7656</v>
      </c>
      <c r="B3544" s="1" t="s">
        <v>7657</v>
      </c>
      <c r="C3544" s="5" t="str">
        <f>IFERROR(__xludf.DUMMYFUNCTION("REGEXREPLACE(B3544, ""[[:punct:]]"", """")"),"Flyersfan1111 Sick")</f>
        <v>Flyersfan1111 Sick</v>
      </c>
      <c r="D3544" s="7">
        <f>IFERROR(__xludf.DUMMYFUNCTION("LEN(REGEXREPLACE(C3544, ""[[:punct:]]"", """"))"),18.0)</f>
        <v>18</v>
      </c>
      <c r="E3544" s="7">
        <f>IFERROR(__xludf.DUMMYFUNCTION("COUNTA(SPLIT(REGEXREPLACE(C3544, ""[[:punct:]]"", """"), "" ""))"),2.0)</f>
        <v>2</v>
      </c>
      <c r="F3544" s="8">
        <f t="shared" si="1"/>
        <v>9</v>
      </c>
    </row>
    <row r="3545">
      <c r="A3545" s="2" t="s">
        <v>7658</v>
      </c>
      <c r="B3545" s="1" t="s">
        <v>7659</v>
      </c>
      <c r="C3545" s="5" t="str">
        <f>IFERROR(__xludf.DUMMYFUNCTION("REGEXREPLACE(B3545, ""[[:punct:]]"", """")"),"Where is MikeCassidyMS when you need him httpstcoCgs8c6sjtL")</f>
        <v>Where is MikeCassidyMS when you need him httpstcoCgs8c6sjtL</v>
      </c>
      <c r="D3545" s="7">
        <f>IFERROR(__xludf.DUMMYFUNCTION("LEN(REGEXREPLACE(C3545, ""[[:punct:]]"", """"))"),59.0)</f>
        <v>59</v>
      </c>
      <c r="E3545" s="7">
        <f>IFERROR(__xludf.DUMMYFUNCTION("COUNTA(SPLIT(REGEXREPLACE(C3545, ""[[:punct:]]"", """"), "" ""))"),8.0)</f>
        <v>8</v>
      </c>
      <c r="F3545" s="8">
        <f t="shared" si="1"/>
        <v>7.375</v>
      </c>
    </row>
    <row r="3546">
      <c r="A3546" s="2" t="s">
        <v>7661</v>
      </c>
      <c r="B3546" s="1" t="s">
        <v>7662</v>
      </c>
      <c r="C3546" s="5" t="str">
        <f>IFERROR(__xludf.DUMMYFUNCTION("REGEXREPLACE(B3546, ""[[:punct:]]"", """")"),"RyanWaltersSupt Thank you for protecting the innocence of children in Oklahoma schools")</f>
        <v>RyanWaltersSupt Thank you for protecting the innocence of children in Oklahoma schools</v>
      </c>
      <c r="D3546" s="7">
        <f>IFERROR(__xludf.DUMMYFUNCTION("LEN(REGEXREPLACE(C3546, ""[[:punct:]]"", """"))"),86.0)</f>
        <v>86</v>
      </c>
      <c r="E3546" s="7">
        <f>IFERROR(__xludf.DUMMYFUNCTION("COUNTA(SPLIT(REGEXREPLACE(C3546, ""[[:punct:]]"", """"), "" ""))"),12.0)</f>
        <v>12</v>
      </c>
      <c r="F3546" s="8">
        <f t="shared" si="1"/>
        <v>7.166666667</v>
      </c>
    </row>
    <row r="3547">
      <c r="A3547" s="2" t="s">
        <v>7663</v>
      </c>
      <c r="B3547" s="1" t="s">
        <v>7664</v>
      </c>
      <c r="C3547" s="5" t="str">
        <f>IFERROR(__xludf.DUMMYFUNCTION("REGEXREPLACE(B3547, ""[[:punct:]]"", """")"),"Not sure this is diverse enough I mean can’t you get at least one pansexual or trigender person on the team Where’s the omnigender representation")</f>
        <v>Not sure this is diverse enough I mean can’t you get at least one pansexual or trigender person on the team Where’s the omnigender representation</v>
      </c>
      <c r="D3547" s="7">
        <f>IFERROR(__xludf.DUMMYFUNCTION("LEN(REGEXREPLACE(C3547, ""[[:punct:]]"", """"))"),145.0)</f>
        <v>145</v>
      </c>
      <c r="E3547" s="7">
        <f>IFERROR(__xludf.DUMMYFUNCTION("COUNTA(SPLIT(REGEXREPLACE(C3547, ""[[:punct:]]"", """"), "" ""))"),25.0)</f>
        <v>25</v>
      </c>
      <c r="F3547" s="8">
        <f t="shared" si="1"/>
        <v>5.8</v>
      </c>
    </row>
    <row r="3548">
      <c r="A3548" s="2" t="s">
        <v>7665</v>
      </c>
      <c r="B3548" s="1" t="s">
        <v>7666</v>
      </c>
      <c r="C3548" s="5" t="str">
        <f>IFERROR(__xludf.DUMMYFUNCTION("REGEXREPLACE(B3548, ""[[:punct:]]"", """")"),"Wild This is real journalism Incredible work TaylerUSA")</f>
        <v>Wild This is real journalism Incredible work TaylerUSA</v>
      </c>
      <c r="D3548" s="7">
        <f>IFERROR(__xludf.DUMMYFUNCTION("LEN(REGEXREPLACE(C3548, ""[[:punct:]]"", """"))"),54.0)</f>
        <v>54</v>
      </c>
      <c r="E3548" s="7">
        <f>IFERROR(__xludf.DUMMYFUNCTION("COUNTA(SPLIT(REGEXREPLACE(C3548, ""[[:punct:]]"", """"), "" ""))"),8.0)</f>
        <v>8</v>
      </c>
      <c r="F3548" s="8">
        <f t="shared" si="1"/>
        <v>6.75</v>
      </c>
    </row>
    <row r="3549">
      <c r="A3549" s="2" t="s">
        <v>7667</v>
      </c>
      <c r="B3549" s="1" t="s">
        <v>7668</v>
      </c>
      <c r="C3549" s="5" t="str">
        <f>IFERROR(__xludf.DUMMYFUNCTION("REGEXREPLACE(B3549, ""[[:punct:]]"", """")"),"Good More people should start calling the police when school staff give kids prn")</f>
        <v>Good More people should start calling the police when school staff give kids prn</v>
      </c>
      <c r="D3549" s="7">
        <f>IFERROR(__xludf.DUMMYFUNCTION("LEN(REGEXREPLACE(C3549, ""[[:punct:]]"", """"))"),80.0)</f>
        <v>80</v>
      </c>
      <c r="E3549" s="7">
        <f>IFERROR(__xludf.DUMMYFUNCTION("COUNTA(SPLIT(REGEXREPLACE(C3549, ""[[:punct:]]"", """"), "" ""))"),14.0)</f>
        <v>14</v>
      </c>
      <c r="F3549" s="8">
        <f t="shared" si="1"/>
        <v>5.714285714</v>
      </c>
    </row>
    <row r="3550">
      <c r="A3550" s="2" t="s">
        <v>7669</v>
      </c>
      <c r="B3550" s="1" t="s">
        <v>7670</v>
      </c>
      <c r="C3550" s="5" t="str">
        <f>IFERROR(__xludf.DUMMYFUNCTION("REGEXREPLACE(B3550, ""[[:punct:]]"", """")"),"Why did skorkasammi delete this")</f>
        <v>Why did skorkasammi delete this</v>
      </c>
      <c r="D3550" s="7">
        <f>IFERROR(__xludf.DUMMYFUNCTION("LEN(REGEXREPLACE(C3550, ""[[:punct:]]"", """"))"),31.0)</f>
        <v>31</v>
      </c>
      <c r="E3550" s="7">
        <f>IFERROR(__xludf.DUMMYFUNCTION("COUNTA(SPLIT(REGEXREPLACE(C3550, ""[[:punct:]]"", """"), "" ""))"),5.0)</f>
        <v>5</v>
      </c>
      <c r="F3550" s="8">
        <f t="shared" si="1"/>
        <v>6.2</v>
      </c>
    </row>
    <row r="3551">
      <c r="A3551" s="2" t="s">
        <v>7671</v>
      </c>
      <c r="B3551" s="1" t="s">
        <v>7672</v>
      </c>
      <c r="C3551" s="5" t="str">
        <f>IFERROR(__xludf.DUMMYFUNCTION("REGEXREPLACE(B3551, ""[[:punct:]]"", """")"),"StephenM DailyCaller RyanWaltersSupt Thank you")</f>
        <v>StephenM DailyCaller RyanWaltersSupt Thank you</v>
      </c>
      <c r="D3551" s="7">
        <f>IFERROR(__xludf.DUMMYFUNCTION("LEN(REGEXREPLACE(C3551, ""[[:punct:]]"", """"))"),46.0)</f>
        <v>46</v>
      </c>
      <c r="E3551" s="7">
        <f>IFERROR(__xludf.DUMMYFUNCTION("COUNTA(SPLIT(REGEXREPLACE(C3551, ""[[:punct:]]"", """"), "" ""))"),5.0)</f>
        <v>5</v>
      </c>
      <c r="F3551" s="8">
        <f t="shared" si="1"/>
        <v>9.2</v>
      </c>
    </row>
    <row r="3552">
      <c r="A3552" s="2" t="s">
        <v>7673</v>
      </c>
      <c r="B3552" s="1" t="s">
        <v>7674</v>
      </c>
      <c r="C3552" s="5" t="str">
        <f>IFERROR(__xludf.DUMMYFUNCTION("REGEXREPLACE(B3552, ""[[:punct:]]"", """")"),"Via DailyCaller Oklahoma State Superintendent To Propose Rules To Ban Drag Queens And Diversity Programs From Classrooms 
Huge W DEI and sexualized material does not belong in our schools RyanWaltersSupt
Proud that I helped inspire this
httpstcoC4FUjIc"&amp;"haV httpstco4rlwWWMbEB")</f>
        <v>Via DailyCaller Oklahoma State Superintendent To Propose Rules To Ban Drag Queens And Diversity Programs From Classrooms 
Huge W DEI and sexualized material does not belong in our schools RyanWaltersSupt
Proud that I helped inspire this
httpstcoC4FUjIchaV httpstco4rlwWWMbEB</v>
      </c>
      <c r="D3552" s="7">
        <f>IFERROR(__xludf.DUMMYFUNCTION("LEN(REGEXREPLACE(C3552, ""[[:punct:]]"", """"))"),277.0)</f>
        <v>277</v>
      </c>
      <c r="E3552" s="7">
        <f>IFERROR(__xludf.DUMMYFUNCTION("COUNTA(SPLIT(REGEXREPLACE(C3552, ""[[:punct:]]"", """"), "" ""))"),36.0)</f>
        <v>36</v>
      </c>
      <c r="F3552" s="8">
        <f t="shared" si="1"/>
        <v>7.694444444</v>
      </c>
    </row>
    <row r="3553">
      <c r="A3553" s="2" t="s">
        <v>7677</v>
      </c>
      <c r="B3553" s="1" t="s">
        <v>7678</v>
      </c>
      <c r="C3553" s="5" t="str">
        <f>IFERROR(__xludf.DUMMYFUNCTION("REGEXREPLACE(B3553, ""[[:punct:]]"", """")"),"What an honor And in such great company httpstcoB7MjBOwCpu")</f>
        <v>What an honor And in such great company httpstcoB7MjBOwCpu</v>
      </c>
      <c r="D3553" s="7">
        <f>IFERROR(__xludf.DUMMYFUNCTION("LEN(REGEXREPLACE(C3553, ""[[:punct:]]"", """"))"),58.0)</f>
        <v>58</v>
      </c>
      <c r="E3553" s="7">
        <f>IFERROR(__xludf.DUMMYFUNCTION("COUNTA(SPLIT(REGEXREPLACE(C3553, ""[[:punct:]]"", """"), "" ""))"),9.0)</f>
        <v>9</v>
      </c>
      <c r="F3553" s="8">
        <f t="shared" si="1"/>
        <v>6.444444444</v>
      </c>
    </row>
    <row r="3554">
      <c r="A3554" s="2" t="s">
        <v>7680</v>
      </c>
      <c r="B3554" s="1" t="s">
        <v>7681</v>
      </c>
      <c r="C3554" s="5" t="str">
        <f>IFERROR(__xludf.DUMMYFUNCTION("REGEXREPLACE(B3554, ""[[:punct:]]"", """")"),"If you believed it would stop with Colorado I have a bridge to sell you")</f>
        <v>If you believed it would stop with Colorado I have a bridge to sell you</v>
      </c>
      <c r="D3554" s="7">
        <f>IFERROR(__xludf.DUMMYFUNCTION("LEN(REGEXREPLACE(C3554, ""[[:punct:]]"", """"))"),71.0)</f>
        <v>71</v>
      </c>
      <c r="E3554" s="7">
        <f>IFERROR(__xludf.DUMMYFUNCTION("COUNTA(SPLIT(REGEXREPLACE(C3554, ""[[:punct:]]"", """"), "" ""))"),15.0)</f>
        <v>15</v>
      </c>
      <c r="F3554" s="8">
        <f t="shared" si="1"/>
        <v>4.733333333</v>
      </c>
    </row>
    <row r="3555">
      <c r="A3555" s="2" t="s">
        <v>7682</v>
      </c>
      <c r="B3555" s="1" t="s">
        <v>7683</v>
      </c>
      <c r="C3555" s="5" t="str">
        <f>IFERROR(__xludf.DUMMYFUNCTION("REGEXREPLACE(B3555, ""[[:punct:]]"", """")"),"Who wants to tell him")</f>
        <v>Who wants to tell him</v>
      </c>
      <c r="D3555" s="7">
        <f>IFERROR(__xludf.DUMMYFUNCTION("LEN(REGEXREPLACE(C3555, ""[[:punct:]]"", """"))"),21.0)</f>
        <v>21</v>
      </c>
      <c r="E3555" s="7">
        <f>IFERROR(__xludf.DUMMYFUNCTION("COUNTA(SPLIT(REGEXREPLACE(C3555, ""[[:punct:]]"", """"), "" ""))"),5.0)</f>
        <v>5</v>
      </c>
      <c r="F3555" s="8">
        <f t="shared" si="1"/>
        <v>4.2</v>
      </c>
    </row>
    <row r="3556">
      <c r="A3556" s="2" t="s">
        <v>7684</v>
      </c>
      <c r="B3556" s="1" t="s">
        <v>7685</v>
      </c>
      <c r="C3556" s="5" t="str">
        <f>IFERROR(__xludf.DUMMYFUNCTION("REGEXREPLACE(B3556, ""[[:punct:]]"", """")"),"Democracy is when you use your position of power to remove the most popular candidate from the opposing side from the ballot so voters can’t vote for him")</f>
        <v>Democracy is when you use your position of power to remove the most popular candidate from the opposing side from the ballot so voters can’t vote for him</v>
      </c>
      <c r="D3556" s="7">
        <f>IFERROR(__xludf.DUMMYFUNCTION("LEN(REGEXREPLACE(C3556, ""[[:punct:]]"", """"))"),153.0)</f>
        <v>153</v>
      </c>
      <c r="E3556" s="7">
        <f>IFERROR(__xludf.DUMMYFUNCTION("COUNTA(SPLIT(REGEXREPLACE(C3556, ""[[:punct:]]"", """"), "" ""))"),28.0)</f>
        <v>28</v>
      </c>
      <c r="F3556" s="8">
        <f t="shared" si="1"/>
        <v>5.464285714</v>
      </c>
    </row>
    <row r="3557">
      <c r="A3557" s="2" t="s">
        <v>7686</v>
      </c>
      <c r="B3557" s="1" t="s">
        <v>7687</v>
      </c>
      <c r="C3557" s="5" t="str">
        <f>IFERROR(__xludf.DUMMYFUNCTION("REGEXREPLACE(B3557, ""[[:punct:]]"", """")"),"Twitch recently changed their nudity rules It’s now becoming a new version of OF Make sure your kids do not have access to Twitch")</f>
        <v>Twitch recently changed their nudity rules It’s now becoming a new version of OF Make sure your kids do not have access to Twitch</v>
      </c>
      <c r="D3557" s="7">
        <f>IFERROR(__xludf.DUMMYFUNCTION("LEN(REGEXREPLACE(C3557, ""[[:punct:]]"", """"))"),129.0)</f>
        <v>129</v>
      </c>
      <c r="E3557" s="7">
        <f>IFERROR(__xludf.DUMMYFUNCTION("COUNTA(SPLIT(REGEXREPLACE(C3557, ""[[:punct:]]"", """"), "" ""))"),24.0)</f>
        <v>24</v>
      </c>
      <c r="F3557" s="8">
        <f t="shared" si="1"/>
        <v>5.375</v>
      </c>
    </row>
    <row r="3558">
      <c r="A3558" s="2" t="s">
        <v>7688</v>
      </c>
      <c r="B3558" s="1" t="s">
        <v>7689</v>
      </c>
      <c r="C3558" s="5" t="str">
        <f>IFERROR(__xludf.DUMMYFUNCTION("REGEXREPLACE(B3558, ""[[:punct:]]"", """")"),"KonstantinKisin 😂")</f>
        <v>KonstantinKisin 😂</v>
      </c>
      <c r="D3558" s="7">
        <f>IFERROR(__xludf.DUMMYFUNCTION("LEN(REGEXREPLACE(C3558, ""[[:punct:]]"", """"))"),18.0)</f>
        <v>18</v>
      </c>
      <c r="E3558" s="7">
        <f>IFERROR(__xludf.DUMMYFUNCTION("COUNTA(SPLIT(REGEXREPLACE(C3558, ""[[:punct:]]"", """"), "" ""))"),2.0)</f>
        <v>2</v>
      </c>
      <c r="F3558" s="8">
        <f t="shared" si="1"/>
        <v>9</v>
      </c>
    </row>
    <row r="3559">
      <c r="A3559" s="2" t="s">
        <v>7690</v>
      </c>
      <c r="B3559" s="1" t="s">
        <v>7691</v>
      </c>
      <c r="C3559" s="5" t="str">
        <f>IFERROR(__xludf.DUMMYFUNCTION("REGEXREPLACE(B3559, ""[[:punct:]]"", """")"),"TRHLofficial Ashley")</f>
        <v>TRHLofficial Ashley</v>
      </c>
      <c r="D3559" s="7">
        <f>IFERROR(__xludf.DUMMYFUNCTION("LEN(REGEXREPLACE(C3559, ""[[:punct:]]"", """"))"),19.0)</f>
        <v>19</v>
      </c>
      <c r="E3559" s="7">
        <f>IFERROR(__xludf.DUMMYFUNCTION("COUNTA(SPLIT(REGEXREPLACE(C3559, ""[[:punct:]]"", """"), "" ""))"),2.0)</f>
        <v>2</v>
      </c>
      <c r="F3559" s="8">
        <f t="shared" si="1"/>
        <v>9.5</v>
      </c>
    </row>
    <row r="3560">
      <c r="A3560" s="2" t="s">
        <v>7692</v>
      </c>
      <c r="B3560" s="1" t="s">
        <v>7518</v>
      </c>
      <c r="C3560" s="5" t="str">
        <f>IFERROR(__xludf.DUMMYFUNCTION("REGEXREPLACE(B3560, ""[[:punct:]]"", """")"),"stclairashley FACTS")</f>
        <v>stclairashley FACTS</v>
      </c>
      <c r="D3560" s="7">
        <f>IFERROR(__xludf.DUMMYFUNCTION("LEN(REGEXREPLACE(C3560, ""[[:punct:]]"", """"))"),19.0)</f>
        <v>19</v>
      </c>
      <c r="E3560" s="7">
        <f>IFERROR(__xludf.DUMMYFUNCTION("COUNTA(SPLIT(REGEXREPLACE(C3560, ""[[:punct:]]"", """"), "" ""))"),2.0)</f>
        <v>2</v>
      </c>
      <c r="F3560" s="8">
        <f t="shared" si="1"/>
        <v>9.5</v>
      </c>
    </row>
    <row r="3561">
      <c r="A3561" s="2" t="s">
        <v>7693</v>
      </c>
      <c r="B3561" s="1" t="s">
        <v>7694</v>
      </c>
      <c r="C3561" s="5" t="str">
        <f>IFERROR(__xludf.DUMMYFUNCTION("REGEXREPLACE(B3561, ""[[:punct:]]"", """")"),"Defending democracy apparently now means barring citizens from voting for a candidate that they like")</f>
        <v>Defending democracy apparently now means barring citizens from voting for a candidate that they like</v>
      </c>
      <c r="D3561" s="7">
        <f>IFERROR(__xludf.DUMMYFUNCTION("LEN(REGEXREPLACE(C3561, ""[[:punct:]]"", """"))"),100.0)</f>
        <v>100</v>
      </c>
      <c r="E3561" s="7">
        <f>IFERROR(__xludf.DUMMYFUNCTION("COUNTA(SPLIT(REGEXREPLACE(C3561, ""[[:punct:]]"", """"), "" ""))"),15.0)</f>
        <v>15</v>
      </c>
      <c r="F3561" s="8">
        <f t="shared" si="1"/>
        <v>6.666666667</v>
      </c>
    </row>
    <row r="3562">
      <c r="A3562" s="2" t="s">
        <v>7695</v>
      </c>
      <c r="B3562" s="1" t="s">
        <v>7696</v>
      </c>
      <c r="C3562" s="5" t="str">
        <f>IFERROR(__xludf.DUMMYFUNCTION("REGEXREPLACE(B3562, ""[[:punct:]]"", """")"),"Do JoshShapiroPA DALarryKrasner and SenBobCasey have a comment on this")</f>
        <v>Do JoshShapiroPA DALarryKrasner and SenBobCasey have a comment on this</v>
      </c>
      <c r="D3562" s="7">
        <f>IFERROR(__xludf.DUMMYFUNCTION("LEN(REGEXREPLACE(C3562, ""[[:punct:]]"", """"))"),70.0)</f>
        <v>70</v>
      </c>
      <c r="E3562" s="7">
        <f>IFERROR(__xludf.DUMMYFUNCTION("COUNTA(SPLIT(REGEXREPLACE(C3562, ""[[:punct:]]"", """"), "" ""))"),10.0)</f>
        <v>10</v>
      </c>
      <c r="F3562" s="8">
        <f t="shared" si="1"/>
        <v>7</v>
      </c>
    </row>
    <row r="3563">
      <c r="A3563" s="2" t="s">
        <v>7697</v>
      </c>
      <c r="B3563" s="1" t="s">
        <v>7698</v>
      </c>
      <c r="C3563" s="5" t="str">
        <f>IFERROR(__xludf.DUMMYFUNCTION("REGEXREPLACE(B3563, ""[[:punct:]]"", """")"),"Gaza hospital chief admits to being Hamas commander using clinic as military base
httpstcoLXRVjXYODN")</f>
        <v>Gaza hospital chief admits to being Hamas commander using clinic as military base
httpstcoLXRVjXYODN</v>
      </c>
      <c r="D3563" s="7">
        <f>IFERROR(__xludf.DUMMYFUNCTION("LEN(REGEXREPLACE(C3563, ""[[:punct:]]"", """"))"),101.0)</f>
        <v>101</v>
      </c>
      <c r="E3563" s="7">
        <f>IFERROR(__xludf.DUMMYFUNCTION("COUNTA(SPLIT(REGEXREPLACE(C3563, ""[[:punct:]]"", """"), "" ""))"),13.0)</f>
        <v>13</v>
      </c>
      <c r="F3563" s="8">
        <f t="shared" si="1"/>
        <v>7.769230769</v>
      </c>
    </row>
    <row r="3564">
      <c r="A3564" s="2" t="s">
        <v>7700</v>
      </c>
      <c r="B3564" s="1" t="s">
        <v>7701</v>
      </c>
      <c r="C3564" s="5" t="str">
        <f>IFERROR(__xludf.DUMMYFUNCTION("REGEXREPLACE(B3564, ""[[:punct:]]"", """")"),"Please tell me this is satire httpstcoT8qv6z1Ict")</f>
        <v>Please tell me this is satire httpstcoT8qv6z1Ict</v>
      </c>
      <c r="D3564" s="7">
        <f>IFERROR(__xludf.DUMMYFUNCTION("LEN(REGEXREPLACE(C3564, ""[[:punct:]]"", """"))"),48.0)</f>
        <v>48</v>
      </c>
      <c r="E3564" s="7">
        <f>IFERROR(__xludf.DUMMYFUNCTION("COUNTA(SPLIT(REGEXREPLACE(C3564, ""[[:punct:]]"", """"), "" ""))"),7.0)</f>
        <v>7</v>
      </c>
      <c r="F3564" s="8">
        <f t="shared" si="1"/>
        <v>6.857142857</v>
      </c>
    </row>
    <row r="3565">
      <c r="A3565" s="2" t="s">
        <v>7703</v>
      </c>
      <c r="B3565" s="1" t="s">
        <v>7704</v>
      </c>
      <c r="C3565" s="5" t="str">
        <f>IFERROR(__xludf.DUMMYFUNCTION("REGEXREPLACE(B3565, ""[[:punct:]]"", """")"),"I hope this is true but wouldn’t be surprised if this never happens… httpstco62nFqvKESx")</f>
        <v>I hope this is true but wouldn’t be surprised if this never happens… httpstco62nFqvKESx</v>
      </c>
      <c r="D3565" s="7">
        <f>IFERROR(__xludf.DUMMYFUNCTION("LEN(REGEXREPLACE(C3565, ""[[:punct:]]"", """"))"),87.0)</f>
        <v>87</v>
      </c>
      <c r="E3565" s="7">
        <f>IFERROR(__xludf.DUMMYFUNCTION("COUNTA(SPLIT(REGEXREPLACE(C3565, ""[[:punct:]]"", """"), "" ""))"),14.0)</f>
        <v>14</v>
      </c>
      <c r="F3565" s="8">
        <f t="shared" si="1"/>
        <v>6.214285714</v>
      </c>
    </row>
    <row r="3566">
      <c r="A3566" s="2" t="s">
        <v>7706</v>
      </c>
      <c r="B3566" s="1" t="s">
        <v>7707</v>
      </c>
      <c r="C3566" s="5" t="str">
        <f>IFERROR(__xludf.DUMMYFUNCTION("REGEXREPLACE(B3566, ""[[:punct:]]"", """")"),"Crossword puzzles are now racist httpstcoEbxXXHbEKb")</f>
        <v>Crossword puzzles are now racist httpstcoEbxXXHbEKb</v>
      </c>
      <c r="D3566" s="7">
        <f>IFERROR(__xludf.DUMMYFUNCTION("LEN(REGEXREPLACE(C3566, ""[[:punct:]]"", """"))"),51.0)</f>
        <v>51</v>
      </c>
      <c r="E3566" s="7">
        <f>IFERROR(__xludf.DUMMYFUNCTION("COUNTA(SPLIT(REGEXREPLACE(C3566, ""[[:punct:]]"", """"), "" ""))"),6.0)</f>
        <v>6</v>
      </c>
      <c r="F3566" s="8">
        <f t="shared" si="1"/>
        <v>8.5</v>
      </c>
    </row>
    <row r="3567">
      <c r="A3567" s="2" t="s">
        <v>7709</v>
      </c>
      <c r="B3567" s="1" t="s">
        <v>7710</v>
      </c>
      <c r="C3567" s="5" t="str">
        <f>IFERROR(__xludf.DUMMYFUNCTION("REGEXREPLACE(B3567, ""[[:punct:]]"", """")"),"These sad pathetic empty people always need to find problems for EVERYTHING")</f>
        <v>These sad pathetic empty people always need to find problems for EVERYTHING</v>
      </c>
      <c r="D3567" s="7">
        <f>IFERROR(__xludf.DUMMYFUNCTION("LEN(REGEXREPLACE(C3567, ""[[:punct:]]"", """"))"),75.0)</f>
        <v>75</v>
      </c>
      <c r="E3567" s="7">
        <f>IFERROR(__xludf.DUMMYFUNCTION("COUNTA(SPLIT(REGEXREPLACE(C3567, ""[[:punct:]]"", """"), "" ""))"),12.0)</f>
        <v>12</v>
      </c>
      <c r="F3567" s="8">
        <f t="shared" si="1"/>
        <v>6.25</v>
      </c>
    </row>
    <row r="3568">
      <c r="A3568" s="2" t="s">
        <v>7711</v>
      </c>
      <c r="B3568" s="1" t="s">
        <v>7712</v>
      </c>
      <c r="C3568" s="5" t="str">
        <f>IFERROR(__xludf.DUMMYFUNCTION("REGEXREPLACE(B3568, ""[[:punct:]]"", """")"),"lsferguson Morning I didn’t go to sleep yet")</f>
        <v>lsferguson Morning I didn’t go to sleep yet</v>
      </c>
      <c r="D3568" s="7">
        <f>IFERROR(__xludf.DUMMYFUNCTION("LEN(REGEXREPLACE(C3568, ""[[:punct:]]"", """"))"),43.0)</f>
        <v>43</v>
      </c>
      <c r="E3568" s="7">
        <f>IFERROR(__xludf.DUMMYFUNCTION("COUNTA(SPLIT(REGEXREPLACE(C3568, ""[[:punct:]]"", """"), "" ""))"),8.0)</f>
        <v>8</v>
      </c>
      <c r="F3568" s="8">
        <f t="shared" si="1"/>
        <v>5.375</v>
      </c>
    </row>
    <row r="3569">
      <c r="A3569" s="2" t="s">
        <v>7713</v>
      </c>
      <c r="B3569" s="1" t="s">
        <v>7714</v>
      </c>
      <c r="C3569" s="5" t="str">
        <f>IFERROR(__xludf.DUMMYFUNCTION("REGEXREPLACE(B3569, ""[[:punct:]]"", """")"),"stillgray Yup")</f>
        <v>stillgray Yup</v>
      </c>
      <c r="D3569" s="7">
        <f>IFERROR(__xludf.DUMMYFUNCTION("LEN(REGEXREPLACE(C3569, ""[[:punct:]]"", """"))"),13.0)</f>
        <v>13</v>
      </c>
      <c r="E3569" s="7">
        <f>IFERROR(__xludf.DUMMYFUNCTION("COUNTA(SPLIT(REGEXREPLACE(C3569, ""[[:punct:]]"", """"), "" ""))"),2.0)</f>
        <v>2</v>
      </c>
      <c r="F3569" s="8">
        <f t="shared" si="1"/>
        <v>6.5</v>
      </c>
    </row>
    <row r="3570">
      <c r="A3570" s="2" t="s">
        <v>7715</v>
      </c>
      <c r="B3570" s="1" t="s">
        <v>7716</v>
      </c>
      <c r="C3570" s="5" t="str">
        <f>IFERROR(__xludf.DUMMYFUNCTION("REGEXREPLACE(B3570, ""[[:punct:]]"", """")"),"JustLisa1776 The best")</f>
        <v>JustLisa1776 The best</v>
      </c>
      <c r="D3570" s="7">
        <f>IFERROR(__xludf.DUMMYFUNCTION("LEN(REGEXREPLACE(C3570, ""[[:punct:]]"", """"))"),21.0)</f>
        <v>21</v>
      </c>
      <c r="E3570" s="7">
        <f>IFERROR(__xludf.DUMMYFUNCTION("COUNTA(SPLIT(REGEXREPLACE(C3570, ""[[:punct:]]"", """"), "" ""))"),3.0)</f>
        <v>3</v>
      </c>
      <c r="F3570" s="8">
        <f t="shared" si="1"/>
        <v>7</v>
      </c>
    </row>
    <row r="3571">
      <c r="A3571" s="2" t="s">
        <v>7717</v>
      </c>
      <c r="B3571" s="1" t="s">
        <v>7718</v>
      </c>
      <c r="C3571" s="5" t="str">
        <f>IFERROR(__xludf.DUMMYFUNCTION("REGEXREPLACE(B3571, ""[[:punct:]]"", """")"),"Christi13689763 😂")</f>
        <v>Christi13689763 😂</v>
      </c>
      <c r="D3571" s="7">
        <f>IFERROR(__xludf.DUMMYFUNCTION("LEN(REGEXREPLACE(C3571, ""[[:punct:]]"", """"))"),18.0)</f>
        <v>18</v>
      </c>
      <c r="E3571" s="7">
        <f>IFERROR(__xludf.DUMMYFUNCTION("COUNTA(SPLIT(REGEXREPLACE(C3571, ""[[:punct:]]"", """"), "" ""))"),2.0)</f>
        <v>2</v>
      </c>
      <c r="F3571" s="8">
        <f t="shared" si="1"/>
        <v>9</v>
      </c>
    </row>
    <row r="3572">
      <c r="A3572" s="2" t="s">
        <v>7719</v>
      </c>
      <c r="B3572" s="1" t="s">
        <v>7720</v>
      </c>
      <c r="C3572" s="5" t="str">
        <f>IFERROR(__xludf.DUMMYFUNCTION("REGEXREPLACE(B3572, ""[[:punct:]]"", """")"),"I love “misgendering” and by “misgendering” I mean gendering correctly 🤗")</f>
        <v>I love “misgendering” and by “misgendering” I mean gendering correctly 🤗</v>
      </c>
      <c r="D3572" s="7">
        <f>IFERROR(__xludf.DUMMYFUNCTION("LEN(REGEXREPLACE(C3572, ""[[:punct:]]"", """"))"),73.0)</f>
        <v>73</v>
      </c>
      <c r="E3572" s="7">
        <f>IFERROR(__xludf.DUMMYFUNCTION("COUNTA(SPLIT(REGEXREPLACE(C3572, ""[[:punct:]]"", """"), "" ""))"),11.0)</f>
        <v>11</v>
      </c>
      <c r="F3572" s="8">
        <f t="shared" si="1"/>
        <v>6.636363636</v>
      </c>
    </row>
    <row r="3573">
      <c r="A3573" s="2" t="s">
        <v>7721</v>
      </c>
      <c r="B3573" s="1" t="s">
        <v>7722</v>
      </c>
      <c r="C3573" s="5" t="str">
        <f>IFERROR(__xludf.DUMMYFUNCTION("REGEXREPLACE(B3573, ""[[:punct:]]"", """")"),"0BL0CKSLIMET0 😎")</f>
        <v>0BL0CKSLIMET0 😎</v>
      </c>
      <c r="D3573" s="7">
        <f>IFERROR(__xludf.DUMMYFUNCTION("LEN(REGEXREPLACE(C3573, ""[[:punct:]]"", """"))"),16.0)</f>
        <v>16</v>
      </c>
      <c r="E3573" s="7">
        <f>IFERROR(__xludf.DUMMYFUNCTION("COUNTA(SPLIT(REGEXREPLACE(C3573, ""[[:punct:]]"", """"), "" ""))"),2.0)</f>
        <v>2</v>
      </c>
      <c r="F3573" s="8">
        <f t="shared" si="1"/>
        <v>8</v>
      </c>
    </row>
    <row r="3574">
      <c r="A3574" s="2" t="s">
        <v>7723</v>
      </c>
      <c r="B3574" s="1" t="s">
        <v>7724</v>
      </c>
      <c r="C3574" s="5" t="str">
        <f>IFERROR(__xludf.DUMMYFUNCTION("REGEXREPLACE(B3574, ""[[:punct:]]"", """")"),"Can everyone please stop sharing images of the Democrat Senate staffer dude getting banged This is not a middle school library")</f>
        <v>Can everyone please stop sharing images of the Democrat Senate staffer dude getting banged This is not a middle school library</v>
      </c>
      <c r="D3574" s="7">
        <f>IFERROR(__xludf.DUMMYFUNCTION("LEN(REGEXREPLACE(C3574, ""[[:punct:]]"", """"))"),126.0)</f>
        <v>126</v>
      </c>
      <c r="E3574" s="7">
        <f>IFERROR(__xludf.DUMMYFUNCTION("COUNTA(SPLIT(REGEXREPLACE(C3574, ""[[:punct:]]"", """"), "" ""))"),21.0)</f>
        <v>21</v>
      </c>
      <c r="F3574" s="8">
        <f t="shared" si="1"/>
        <v>6</v>
      </c>
    </row>
    <row r="3575">
      <c r="A3575" s="2" t="s">
        <v>7725</v>
      </c>
      <c r="B3575" s="1" t="s">
        <v>7726</v>
      </c>
      <c r="C3575" s="5" t="str">
        <f>IFERROR(__xludf.DUMMYFUNCTION("REGEXREPLACE(B3575, ""[[:punct:]]"", """")"),"realChrisBrunet So good 😂")</f>
        <v>realChrisBrunet So good 😂</v>
      </c>
      <c r="D3575" s="7">
        <f>IFERROR(__xludf.DUMMYFUNCTION("LEN(REGEXREPLACE(C3575, ""[[:punct:]]"", """"))"),26.0)</f>
        <v>26</v>
      </c>
      <c r="E3575" s="7">
        <f>IFERROR(__xludf.DUMMYFUNCTION("COUNTA(SPLIT(REGEXREPLACE(C3575, ""[[:punct:]]"", """"), "" ""))"),4.0)</f>
        <v>4</v>
      </c>
      <c r="F3575" s="8">
        <f t="shared" si="1"/>
        <v>6.5</v>
      </c>
    </row>
    <row r="3576">
      <c r="A3576" s="2" t="s">
        <v>7727</v>
      </c>
      <c r="B3576" s="1" t="s">
        <v>7728</v>
      </c>
      <c r="C3576" s="5" t="str">
        <f>IFERROR(__xludf.DUMMYFUNCTION("REGEXREPLACE(B3576, ""[[:punct:]]"", """")"),"Who else is up Post your best memes 🙏🏻")</f>
        <v>Who else is up Post your best memes 🙏🏻</v>
      </c>
      <c r="D3576" s="7">
        <f>IFERROR(__xludf.DUMMYFUNCTION("LEN(REGEXREPLACE(C3576, ""[[:punct:]]"", """"))"),40.0)</f>
        <v>40</v>
      </c>
      <c r="E3576" s="7">
        <f>IFERROR(__xludf.DUMMYFUNCTION("COUNTA(SPLIT(REGEXREPLACE(C3576, ""[[:punct:]]"", """"), "" ""))"),9.0)</f>
        <v>9</v>
      </c>
      <c r="F3576" s="8">
        <f t="shared" si="1"/>
        <v>4.444444444</v>
      </c>
    </row>
    <row r="3577">
      <c r="A3577" s="2" t="s">
        <v>7729</v>
      </c>
      <c r="B3577" s="1" t="s">
        <v>7730</v>
      </c>
      <c r="C3577" s="5" t="str">
        <f>IFERROR(__xludf.DUMMYFUNCTION("REGEXREPLACE(B3577, ""[[:punct:]]"", """")"),"Wtf is going on httpstcoGUMmjTd948")</f>
        <v>Wtf is going on httpstcoGUMmjTd948</v>
      </c>
      <c r="D3577" s="7">
        <f>IFERROR(__xludf.DUMMYFUNCTION("LEN(REGEXREPLACE(C3577, ""[[:punct:]]"", """"))"),34.0)</f>
        <v>34</v>
      </c>
      <c r="E3577" s="7">
        <f>IFERROR(__xludf.DUMMYFUNCTION("COUNTA(SPLIT(REGEXREPLACE(C3577, ""[[:punct:]]"", """"), "" ""))"),5.0)</f>
        <v>5</v>
      </c>
      <c r="F3577" s="8">
        <f t="shared" si="1"/>
        <v>6.8</v>
      </c>
    </row>
    <row r="3578">
      <c r="A3578" s="2" t="s">
        <v>7732</v>
      </c>
      <c r="B3578" s="1" t="s">
        <v>7733</v>
      </c>
      <c r="C3578" s="5" t="str">
        <f>IFERROR(__xludf.DUMMYFUNCTION("REGEXREPLACE(B3578, ""[[:punct:]]"", """")"),"If this happened in Florida he may have received the death penalty
Pennsylvania allows the death penalty however the last one was in 1999 There is currently a moratorium on executions put in place by the Governor
Lock him up in a male prison for the res"&amp;"t of his life")</f>
        <v>If this happened in Florida he may have received the death penalty
Pennsylvania allows the death penalty however the last one was in 1999 There is currently a moratorium on executions put in place by the Governor
Lock him up in a male prison for the rest of his life</v>
      </c>
      <c r="D3578" s="7">
        <f>IFERROR(__xludf.DUMMYFUNCTION("LEN(REGEXREPLACE(C3578, ""[[:punct:]]"", """"))"),268.0)</f>
        <v>268</v>
      </c>
      <c r="E3578" s="7">
        <f>IFERROR(__xludf.DUMMYFUNCTION("COUNTA(SPLIT(REGEXREPLACE(C3578, ""[[:punct:]]"", """"), "" ""))"),48.0)</f>
        <v>48</v>
      </c>
      <c r="F3578" s="8">
        <f t="shared" si="1"/>
        <v>5.583333333</v>
      </c>
    </row>
    <row r="3579">
      <c r="A3579" s="2" t="s">
        <v>7734</v>
      </c>
      <c r="B3579" s="1" t="s">
        <v>7735</v>
      </c>
      <c r="C3579" s="5" t="str">
        <f>IFERROR(__xludf.DUMMYFUNCTION("REGEXREPLACE(B3579, ""[[:punct:]]"", """")"),"WOW ‼️")</f>
        <v>WOW ‼️</v>
      </c>
      <c r="D3579" s="7">
        <f>IFERROR(__xludf.DUMMYFUNCTION("LEN(REGEXREPLACE(C3579, ""[[:punct:]]"", """"))"),6.0)</f>
        <v>6</v>
      </c>
      <c r="E3579" s="7">
        <f>IFERROR(__xludf.DUMMYFUNCTION("COUNTA(SPLIT(REGEXREPLACE(C3579, ""[[:punct:]]"", """"), "" ""))"),2.0)</f>
        <v>2</v>
      </c>
      <c r="F3579" s="8">
        <f t="shared" si="1"/>
        <v>3</v>
      </c>
    </row>
    <row r="3580">
      <c r="A3580" s="2" t="s">
        <v>7736</v>
      </c>
      <c r="B3580" s="1" t="s">
        <v>7737</v>
      </c>
      <c r="C3580" s="5" t="str">
        <f>IFERROR(__xludf.DUMMYFUNCTION("REGEXREPLACE(B3580, ""[[:punct:]]"", """")"),"robsmithonline Wow this is sick")</f>
        <v>robsmithonline Wow this is sick</v>
      </c>
      <c r="D3580" s="7">
        <f>IFERROR(__xludf.DUMMYFUNCTION("LEN(REGEXREPLACE(C3580, ""[[:punct:]]"", """"))"),31.0)</f>
        <v>31</v>
      </c>
      <c r="E3580" s="7">
        <f>IFERROR(__xludf.DUMMYFUNCTION("COUNTA(SPLIT(REGEXREPLACE(C3580, ""[[:punct:]]"", """"), "" ""))"),5.0)</f>
        <v>5</v>
      </c>
      <c r="F3580" s="8">
        <f t="shared" si="1"/>
        <v>6.2</v>
      </c>
    </row>
    <row r="3581">
      <c r="A3581" s="2" t="s">
        <v>7738</v>
      </c>
      <c r="B3581" s="1" t="s">
        <v>7739</v>
      </c>
      <c r="C3581" s="5" t="str">
        <f>IFERROR(__xludf.DUMMYFUNCTION("REGEXREPLACE(B3581, ""[[:punct:]]"", """")"),"joshhammer CohenShir55 MAZAL TOV")</f>
        <v>joshhammer CohenShir55 MAZAL TOV</v>
      </c>
      <c r="D3581" s="7">
        <f>IFERROR(__xludf.DUMMYFUNCTION("LEN(REGEXREPLACE(C3581, ""[[:punct:]]"", """"))"),32.0)</f>
        <v>32</v>
      </c>
      <c r="E3581" s="7">
        <f>IFERROR(__xludf.DUMMYFUNCTION("COUNTA(SPLIT(REGEXREPLACE(C3581, ""[[:punct:]]"", """"), "" ""))"),4.0)</f>
        <v>4</v>
      </c>
      <c r="F3581" s="8">
        <f t="shared" si="1"/>
        <v>8</v>
      </c>
    </row>
    <row r="3582">
      <c r="A3582" s="2" t="s">
        <v>7740</v>
      </c>
      <c r="B3582" s="1" t="s">
        <v>7741</v>
      </c>
      <c r="C3582" s="5" t="str">
        <f>IFERROR(__xludf.DUMMYFUNCTION("REGEXREPLACE(B3582, ""[[:punct:]]"", """")"),"Oh httpstco5iiLtWTiPG")</f>
        <v>Oh httpstco5iiLtWTiPG</v>
      </c>
      <c r="D3582" s="7">
        <f>IFERROR(__xludf.DUMMYFUNCTION("LEN(REGEXREPLACE(C3582, ""[[:punct:]]"", """"))"),21.0)</f>
        <v>21</v>
      </c>
      <c r="E3582" s="7">
        <f>IFERROR(__xludf.DUMMYFUNCTION("COUNTA(SPLIT(REGEXREPLACE(C3582, ""[[:punct:]]"", """"), "" ""))"),2.0)</f>
        <v>2</v>
      </c>
      <c r="F3582" s="8">
        <f t="shared" si="1"/>
        <v>10.5</v>
      </c>
    </row>
    <row r="3583">
      <c r="A3583" s="2" t="s">
        <v>7743</v>
      </c>
      <c r="B3583" s="1" t="s">
        <v>7744</v>
      </c>
      <c r="C3583" s="5" t="str">
        <f>IFERROR(__xludf.DUMMYFUNCTION("REGEXREPLACE(B3583, ""[[:punct:]]"", """")"),"These people are insufferable")</f>
        <v>These people are insufferable</v>
      </c>
      <c r="D3583" s="7">
        <f>IFERROR(__xludf.DUMMYFUNCTION("LEN(REGEXREPLACE(C3583, ""[[:punct:]]"", """"))"),29.0)</f>
        <v>29</v>
      </c>
      <c r="E3583" s="7">
        <f>IFERROR(__xludf.DUMMYFUNCTION("COUNTA(SPLIT(REGEXREPLACE(C3583, ""[[:punct:]]"", """"), "" ""))"),4.0)</f>
        <v>4</v>
      </c>
      <c r="F3583" s="8">
        <f t="shared" si="1"/>
        <v>7.25</v>
      </c>
    </row>
    <row r="3584">
      <c r="A3584" s="2" t="s">
        <v>7745</v>
      </c>
      <c r="B3584" s="1" t="s">
        <v>7746</v>
      </c>
      <c r="C3584" s="5" t="str">
        <f>IFERROR(__xludf.DUMMYFUNCTION("REGEXREPLACE(B3584, ""[[:punct:]]"", """")"),"Anyone still looking for ideas for Christmas gifts👇🏻 httpstco2DzlOq3ZWZ")</f>
        <v>Anyone still looking for ideas for Christmas gifts👇🏻 httpstco2DzlOq3ZWZ</v>
      </c>
      <c r="D3584" s="7">
        <f>IFERROR(__xludf.DUMMYFUNCTION("LEN(REGEXREPLACE(C3584, ""[[:punct:]]"", """"))"),73.0)</f>
        <v>73</v>
      </c>
      <c r="E3584" s="7">
        <f>IFERROR(__xludf.DUMMYFUNCTION("COUNTA(SPLIT(REGEXREPLACE(C3584, ""[[:punct:]]"", """"), "" ""))"),9.0)</f>
        <v>9</v>
      </c>
      <c r="F3584" s="8">
        <f t="shared" si="1"/>
        <v>8.111111111</v>
      </c>
    </row>
    <row r="3585">
      <c r="A3585" s="2" t="s">
        <v>7748</v>
      </c>
      <c r="B3585" s="1" t="s">
        <v>7749</v>
      </c>
      <c r="C3585" s="5" t="str">
        <f>IFERROR(__xludf.DUMMYFUNCTION("REGEXREPLACE(B3585, ""[[:punct:]]"", """")"),"This is how bad crime is in Joe Biden’s America Armed robbers had their getaway car stolen in middle of a robbery 😂 httpstcoUUBgT0IERq")</f>
        <v>This is how bad crime is in Joe Biden’s America Armed robbers had their getaway car stolen in middle of a robbery 😂 httpstcoUUBgT0IERq</v>
      </c>
      <c r="D3585" s="7">
        <f>IFERROR(__xludf.DUMMYFUNCTION("LEN(REGEXREPLACE(C3585, ""[[:punct:]]"", """"))"),135.0)</f>
        <v>135</v>
      </c>
      <c r="E3585" s="7">
        <f>IFERROR(__xludf.DUMMYFUNCTION("COUNTA(SPLIT(REGEXREPLACE(C3585, ""[[:punct:]]"", """"), "" ""))"),24.0)</f>
        <v>24</v>
      </c>
      <c r="F3585" s="8">
        <f t="shared" si="1"/>
        <v>5.625</v>
      </c>
    </row>
    <row r="3586">
      <c r="A3586" s="2" t="s">
        <v>7751</v>
      </c>
      <c r="B3586" s="1" t="s">
        <v>7752</v>
      </c>
      <c r="C3586" s="5" t="str">
        <f>IFERROR(__xludf.DUMMYFUNCTION("REGEXREPLACE(B3586, ""[[:punct:]]"", """")"),"This lunatic wants Hamas to murder me Safety httpstcoBcmQnfk0Qt")</f>
        <v>This lunatic wants Hamas to murder me Safety httpstcoBcmQnfk0Qt</v>
      </c>
      <c r="D3586" s="7">
        <f>IFERROR(__xludf.DUMMYFUNCTION("LEN(REGEXREPLACE(C3586, ""[[:punct:]]"", """"))"),63.0)</f>
        <v>63</v>
      </c>
      <c r="E3586" s="7">
        <f>IFERROR(__xludf.DUMMYFUNCTION("COUNTA(SPLIT(REGEXREPLACE(C3586, ""[[:punct:]]"", """"), "" ""))"),9.0)</f>
        <v>9</v>
      </c>
      <c r="F3586" s="8">
        <f t="shared" si="1"/>
        <v>7</v>
      </c>
    </row>
    <row r="3587">
      <c r="A3587" s="2" t="s">
        <v>7754</v>
      </c>
      <c r="B3587" s="1" t="s">
        <v>7755</v>
      </c>
      <c r="C3587" s="5" t="str">
        <f>IFERROR(__xludf.DUMMYFUNCTION("REGEXREPLACE(B3587, ""[[:punct:]]"", """")"),"redsteeze EmpireStateBldg is transphobic")</f>
        <v>redsteeze EmpireStateBldg is transphobic</v>
      </c>
      <c r="D3587" s="7">
        <f>IFERROR(__xludf.DUMMYFUNCTION("LEN(REGEXREPLACE(C3587, ""[[:punct:]]"", """"))"),40.0)</f>
        <v>40</v>
      </c>
      <c r="E3587" s="7">
        <f>IFERROR(__xludf.DUMMYFUNCTION("COUNTA(SPLIT(REGEXREPLACE(C3587, ""[[:punct:]]"", """"), "" ""))"),4.0)</f>
        <v>4</v>
      </c>
      <c r="F3587" s="8">
        <f t="shared" si="1"/>
        <v>10</v>
      </c>
    </row>
    <row r="3588">
      <c r="A3588" s="2" t="s">
        <v>7756</v>
      </c>
      <c r="B3588" s="1" t="s">
        <v>7757</v>
      </c>
      <c r="C3588" s="5" t="str">
        <f>IFERROR(__xludf.DUMMYFUNCTION("REGEXREPLACE(B3588, ""[[:punct:]]"", """")"),"Qatar is literally funding terrorism including against Americans They’re also harboring terrorist leaders httpstcoiocmb6QRPa")</f>
        <v>Qatar is literally funding terrorism including against Americans They’re also harboring terrorist leaders httpstcoiocmb6QRPa</v>
      </c>
      <c r="D3588" s="7">
        <f>IFERROR(__xludf.DUMMYFUNCTION("LEN(REGEXREPLACE(C3588, ""[[:punct:]]"", """"))"),124.0)</f>
        <v>124</v>
      </c>
      <c r="E3588" s="7">
        <f>IFERROR(__xludf.DUMMYFUNCTION("COUNTA(SPLIT(REGEXREPLACE(C3588, ""[[:punct:]]"", """"), "" ""))"),14.0)</f>
        <v>14</v>
      </c>
      <c r="F3588" s="8">
        <f t="shared" si="1"/>
        <v>8.857142857</v>
      </c>
    </row>
    <row r="3589">
      <c r="A3589" s="2" t="s">
        <v>7759</v>
      </c>
      <c r="B3589" s="1" t="s">
        <v>7760</v>
      </c>
      <c r="C3589" s="5" t="str">
        <f>IFERROR(__xludf.DUMMYFUNCTION("REGEXREPLACE(B3589, ""[[:punct:]]"", """")"),"hwslex 😂")</f>
        <v>hwslex 😂</v>
      </c>
      <c r="D3589" s="7">
        <f>IFERROR(__xludf.DUMMYFUNCTION("LEN(REGEXREPLACE(C3589, ""[[:punct:]]"", """"))"),9.0)</f>
        <v>9</v>
      </c>
      <c r="E3589" s="7">
        <f>IFERROR(__xludf.DUMMYFUNCTION("COUNTA(SPLIT(REGEXREPLACE(C3589, ""[[:punct:]]"", """"), "" ""))"),2.0)</f>
        <v>2</v>
      </c>
      <c r="F3589" s="8">
        <f t="shared" si="1"/>
        <v>4.5</v>
      </c>
    </row>
    <row r="3590">
      <c r="A3590" s="2" t="s">
        <v>7761</v>
      </c>
      <c r="B3590" s="1" t="s">
        <v>7762</v>
      </c>
      <c r="C3590" s="5" t="str">
        <f>IFERROR(__xludf.DUMMYFUNCTION("REGEXREPLACE(B3590, ""[[:punct:]]"", """")"),"Whenever I go shopping I find it very offensive that there’s no pajamas with a trans nonbinary skoliosexual demigender furry Santa with zirxem pronouns")</f>
        <v>Whenever I go shopping I find it very offensive that there’s no pajamas with a trans nonbinary skoliosexual demigender furry Santa with zirxem pronouns</v>
      </c>
      <c r="D3590" s="7">
        <f>IFERROR(__xludf.DUMMYFUNCTION("LEN(REGEXREPLACE(C3590, ""[[:punct:]]"", """"))"),151.0)</f>
        <v>151</v>
      </c>
      <c r="E3590" s="7">
        <f>IFERROR(__xludf.DUMMYFUNCTION("COUNTA(SPLIT(REGEXREPLACE(C3590, ""[[:punct:]]"", """"), "" ""))"),24.0)</f>
        <v>24</v>
      </c>
      <c r="F3590" s="8">
        <f t="shared" si="1"/>
        <v>6.291666667</v>
      </c>
    </row>
    <row r="3591">
      <c r="A3591" s="2" t="s">
        <v>7763</v>
      </c>
      <c r="B3591" s="1" t="s">
        <v>7764</v>
      </c>
      <c r="C3591" s="5" t="str">
        <f>IFERROR(__xludf.DUMMYFUNCTION("REGEXREPLACE(B3591, ""[[:punct:]]"", """")"),"Wow I totally missed when Vivek endorsed my book I guess that’s what happens when you don’t watch the debates 😂
httpstcoAF787pIHHL")</f>
        <v>Wow I totally missed when Vivek endorsed my book I guess that’s what happens when you don’t watch the debates 😂
httpstcoAF787pIHHL</v>
      </c>
      <c r="D3591" s="7">
        <f>IFERROR(__xludf.DUMMYFUNCTION("LEN(REGEXREPLACE(C3591, ""[[:punct:]]"", """"))"),132.0)</f>
        <v>132</v>
      </c>
      <c r="E3591" s="7">
        <f>IFERROR(__xludf.DUMMYFUNCTION("COUNTA(SPLIT(REGEXREPLACE(C3591, ""[[:punct:]]"", """"), "" ""))"),21.0)</f>
        <v>21</v>
      </c>
      <c r="F3591" s="8">
        <f t="shared" si="1"/>
        <v>6.285714286</v>
      </c>
    </row>
    <row r="3592">
      <c r="A3592" s="2" t="s">
        <v>7766</v>
      </c>
      <c r="B3592" s="1" t="s">
        <v>7767</v>
      </c>
      <c r="C3592" s="5" t="str">
        <f>IFERROR(__xludf.DUMMYFUNCTION("REGEXREPLACE(B3592, ""[[:punct:]]"", """")"),"4TheProdigals Projection")</f>
        <v>4TheProdigals Projection</v>
      </c>
      <c r="D3592" s="7">
        <f>IFERROR(__xludf.DUMMYFUNCTION("LEN(REGEXREPLACE(C3592, ""[[:punct:]]"", """"))"),24.0)</f>
        <v>24</v>
      </c>
      <c r="E3592" s="7">
        <f>IFERROR(__xludf.DUMMYFUNCTION("COUNTA(SPLIT(REGEXREPLACE(C3592, ""[[:punct:]]"", """"), "" ""))"),2.0)</f>
        <v>2</v>
      </c>
      <c r="F3592" s="8">
        <f t="shared" si="1"/>
        <v>12</v>
      </c>
    </row>
    <row r="3593">
      <c r="A3593" s="2" t="s">
        <v>7768</v>
      </c>
      <c r="B3593" s="1" t="s">
        <v>7769</v>
      </c>
      <c r="C3593" s="5" t="str">
        <f>IFERROR(__xludf.DUMMYFUNCTION("REGEXREPLACE(B3593, ""[[:punct:]]"", """")"),"drunkensenpai85 😱")</f>
        <v>drunkensenpai85 😱</v>
      </c>
      <c r="D3593" s="7">
        <f>IFERROR(__xludf.DUMMYFUNCTION("LEN(REGEXREPLACE(C3593, ""[[:punct:]]"", """"))"),18.0)</f>
        <v>18</v>
      </c>
      <c r="E3593" s="7">
        <f>IFERROR(__xludf.DUMMYFUNCTION("COUNTA(SPLIT(REGEXREPLACE(C3593, ""[[:punct:]]"", """"), "" ""))"),2.0)</f>
        <v>2</v>
      </c>
      <c r="F3593" s="8">
        <f t="shared" si="1"/>
        <v>9</v>
      </c>
    </row>
    <row r="3594">
      <c r="A3594" s="2" t="s">
        <v>7770</v>
      </c>
      <c r="B3594" s="1" t="s">
        <v>7771</v>
      </c>
      <c r="C3594" s="5" t="str">
        <f>IFERROR(__xludf.DUMMYFUNCTION("REGEXREPLACE(B3594, ""[[:punct:]]"", """")"),"CountingDown01 🔥")</f>
        <v>CountingDown01 🔥</v>
      </c>
      <c r="D3594" s="7">
        <f>IFERROR(__xludf.DUMMYFUNCTION("LEN(REGEXREPLACE(C3594, ""[[:punct:]]"", """"))"),17.0)</f>
        <v>17</v>
      </c>
      <c r="E3594" s="7">
        <f>IFERROR(__xludf.DUMMYFUNCTION("COUNTA(SPLIT(REGEXREPLACE(C3594, ""[[:punct:]]"", """"), "" ""))"),2.0)</f>
        <v>2</v>
      </c>
      <c r="F3594" s="8">
        <f t="shared" si="1"/>
        <v>8.5</v>
      </c>
    </row>
    <row r="3595">
      <c r="A3595" s="2" t="s">
        <v>7772</v>
      </c>
      <c r="B3595" s="1" t="s">
        <v>7773</v>
      </c>
      <c r="C3595" s="5" t="str">
        <f>IFERROR(__xludf.DUMMYFUNCTION("REGEXREPLACE(B3595, ""[[:punct:]]"", """")"),"RedsRepair95 🙏🏻")</f>
        <v>RedsRepair95 🙏🏻</v>
      </c>
      <c r="D3595" s="7">
        <f>IFERROR(__xludf.DUMMYFUNCTION("LEN(REGEXREPLACE(C3595, ""[[:punct:]]"", """"))"),17.0)</f>
        <v>17</v>
      </c>
      <c r="E3595" s="7">
        <f>IFERROR(__xludf.DUMMYFUNCTION("COUNTA(SPLIT(REGEXREPLACE(C3595, ""[[:punct:]]"", """"), "" ""))"),2.0)</f>
        <v>2</v>
      </c>
      <c r="F3595" s="8">
        <f t="shared" si="1"/>
        <v>8.5</v>
      </c>
    </row>
    <row r="3596">
      <c r="A3596" s="2" t="s">
        <v>7774</v>
      </c>
      <c r="B3596" s="1" t="s">
        <v>7775</v>
      </c>
      <c r="C3596" s="5" t="str">
        <f>IFERROR(__xludf.DUMMYFUNCTION("REGEXREPLACE(B3596, ""[[:punct:]]"", """")"),"lsferguson “Everything I don’t like is a hate crime”")</f>
        <v>lsferguson “Everything I don’t like is a hate crime”</v>
      </c>
      <c r="D3596" s="7">
        <f>IFERROR(__xludf.DUMMYFUNCTION("LEN(REGEXREPLACE(C3596, ""[[:punct:]]"", """"))"),52.0)</f>
        <v>52</v>
      </c>
      <c r="E3596" s="7">
        <f>IFERROR(__xludf.DUMMYFUNCTION("COUNTA(SPLIT(REGEXREPLACE(C3596, ""[[:punct:]]"", """"), "" ""))"),9.0)</f>
        <v>9</v>
      </c>
      <c r="F3596" s="8">
        <f t="shared" si="1"/>
        <v>5.777777778</v>
      </c>
    </row>
    <row r="3597">
      <c r="A3597" s="2" t="s">
        <v>7776</v>
      </c>
      <c r="B3597" s="1" t="s">
        <v>7777</v>
      </c>
      <c r="C3597" s="5" t="str">
        <f>IFERROR(__xludf.DUMMYFUNCTION("REGEXREPLACE(B3597, ""[[:punct:]]"", """")"),"LarryDJonesJr She’s supporting a hate crime 😂")</f>
        <v>LarryDJonesJr She’s supporting a hate crime 😂</v>
      </c>
      <c r="D3597" s="7">
        <f>IFERROR(__xludf.DUMMYFUNCTION("LEN(REGEXREPLACE(C3597, ""[[:punct:]]"", """"))"),46.0)</f>
        <v>46</v>
      </c>
      <c r="E3597" s="7">
        <f>IFERROR(__xludf.DUMMYFUNCTION("COUNTA(SPLIT(REGEXREPLACE(C3597, ""[[:punct:]]"", """"), "" ""))"),7.0)</f>
        <v>7</v>
      </c>
      <c r="F3597" s="8">
        <f t="shared" si="1"/>
        <v>6.571428571</v>
      </c>
    </row>
    <row r="3598">
      <c r="A3598" s="2" t="s">
        <v>7778</v>
      </c>
      <c r="B3598" s="1" t="s">
        <v>7779</v>
      </c>
      <c r="C3598" s="5" t="str">
        <f>IFERROR(__xludf.DUMMYFUNCTION("REGEXREPLACE(B3598, ""[[:punct:]]"", """")"),"YankyPollak ❤️")</f>
        <v>YankyPollak ❤️</v>
      </c>
      <c r="D3598" s="7">
        <f>IFERROR(__xludf.DUMMYFUNCTION("LEN(REGEXREPLACE(C3598, ""[[:punct:]]"", """"))"),14.0)</f>
        <v>14</v>
      </c>
      <c r="E3598" s="7">
        <f>IFERROR(__xludf.DUMMYFUNCTION("COUNTA(SPLIT(REGEXREPLACE(C3598, ""[[:punct:]]"", """"), "" ""))"),2.0)</f>
        <v>2</v>
      </c>
      <c r="F3598" s="8">
        <f t="shared" si="1"/>
        <v>7</v>
      </c>
    </row>
    <row r="3599">
      <c r="A3599" s="2" t="s">
        <v>7780</v>
      </c>
      <c r="B3599" s="1" t="s">
        <v>7781</v>
      </c>
      <c r="C3599" s="5" t="str">
        <f>IFERROR(__xludf.DUMMYFUNCTION("REGEXREPLACE(B3599, ""[[:punct:]]"", """")"),"DaaaBears85 Yes")</f>
        <v>DaaaBears85 Yes</v>
      </c>
      <c r="D3599" s="7">
        <f>IFERROR(__xludf.DUMMYFUNCTION("LEN(REGEXREPLACE(C3599, ""[[:punct:]]"", """"))"),15.0)</f>
        <v>15</v>
      </c>
      <c r="E3599" s="7">
        <f>IFERROR(__xludf.DUMMYFUNCTION("COUNTA(SPLIT(REGEXREPLACE(C3599, ""[[:punct:]]"", """"), "" ""))"),2.0)</f>
        <v>2</v>
      </c>
      <c r="F3599" s="8">
        <f t="shared" si="1"/>
        <v>7.5</v>
      </c>
    </row>
    <row r="3600">
      <c r="A3600" s="2" t="s">
        <v>7782</v>
      </c>
      <c r="B3600" s="1" t="s">
        <v>7783</v>
      </c>
      <c r="C3600" s="5" t="str">
        <f>IFERROR(__xludf.DUMMYFUNCTION("REGEXREPLACE(B3600, ""[[:punct:]]"", """")"),"For those asking you can purchase my book on Amazon Would make a great Christmas gift httpstco42rB9Jr1a3")</f>
        <v>For those asking you can purchase my book on Amazon Would make a great Christmas gift httpstco42rB9Jr1a3</v>
      </c>
      <c r="D3600" s="7">
        <f>IFERROR(__xludf.DUMMYFUNCTION("LEN(REGEXREPLACE(C3600, ""[[:punct:]]"", """"))"),104.0)</f>
        <v>104</v>
      </c>
      <c r="E3600" s="7">
        <f>IFERROR(__xludf.DUMMYFUNCTION("COUNTA(SPLIT(REGEXREPLACE(C3600, ""[[:punct:]]"", """"), "" ""))"),17.0)</f>
        <v>17</v>
      </c>
      <c r="F3600" s="8">
        <f t="shared" si="1"/>
        <v>6.117647059</v>
      </c>
    </row>
    <row r="3601">
      <c r="A3601" s="2" t="s">
        <v>7785</v>
      </c>
      <c r="B3601" s="1" t="s">
        <v>7786</v>
      </c>
      <c r="C3601" s="5" t="str">
        <f>IFERROR(__xludf.DUMMYFUNCTION("REGEXREPLACE(B3601, ""[[:punct:]]"", """")"),"This person thinks my children’s book is a hate crime 😂 I would put money down that she also thinks men can get pregnant 😂 httpstco0viuItdxtz")</f>
        <v>This person thinks my children’s book is a hate crime 😂 I would put money down that she also thinks men can get pregnant 😂 httpstco0viuItdxtz</v>
      </c>
      <c r="D3601" s="7">
        <f>IFERROR(__xludf.DUMMYFUNCTION("LEN(REGEXREPLACE(C3601, ""[[:punct:]]"", """"))"),143.0)</f>
        <v>143</v>
      </c>
      <c r="E3601" s="7">
        <f>IFERROR(__xludf.DUMMYFUNCTION("COUNTA(SPLIT(REGEXREPLACE(C3601, ""[[:punct:]]"", """"), "" ""))"),26.0)</f>
        <v>26</v>
      </c>
      <c r="F3601" s="8">
        <f t="shared" si="1"/>
        <v>5.5</v>
      </c>
    </row>
    <row r="3602">
      <c r="A3602" s="2" t="s">
        <v>7788</v>
      </c>
      <c r="B3602" s="1" t="s">
        <v>7789</v>
      </c>
      <c r="C3602" s="5" t="str">
        <f>IFERROR(__xludf.DUMMYFUNCTION("REGEXREPLACE(B3602, ""[[:punct:]]"", """")"),"jonesville 🙄")</f>
        <v>jonesville 🙄</v>
      </c>
      <c r="D3602" s="7">
        <f>IFERROR(__xludf.DUMMYFUNCTION("LEN(REGEXREPLACE(C3602, ""[[:punct:]]"", """"))"),13.0)</f>
        <v>13</v>
      </c>
      <c r="E3602" s="7">
        <f>IFERROR(__xludf.DUMMYFUNCTION("COUNTA(SPLIT(REGEXREPLACE(C3602, ""[[:punct:]]"", """"), "" ""))"),2.0)</f>
        <v>2</v>
      </c>
      <c r="F3602" s="8">
        <f t="shared" si="1"/>
        <v>6.5</v>
      </c>
    </row>
    <row r="3603">
      <c r="A3603" s="2" t="s">
        <v>7790</v>
      </c>
      <c r="B3603" s="1" t="s">
        <v>7603</v>
      </c>
      <c r="C3603" s="5" t="str">
        <f>IFERROR(__xludf.DUMMYFUNCTION("REGEXREPLACE(B3603, ""[[:punct:]]"", """")"),"DEPORT")</f>
        <v>DEPORT</v>
      </c>
      <c r="D3603" s="7">
        <f>IFERROR(__xludf.DUMMYFUNCTION("LEN(REGEXREPLACE(C3603, ""[[:punct:]]"", """"))"),6.0)</f>
        <v>6</v>
      </c>
      <c r="E3603" s="7">
        <f>IFERROR(__xludf.DUMMYFUNCTION("COUNTA(SPLIT(REGEXREPLACE(C3603, ""[[:punct:]]"", """"), "" ""))"),1.0)</f>
        <v>1</v>
      </c>
      <c r="F3603" s="8">
        <f t="shared" si="1"/>
        <v>6</v>
      </c>
    </row>
    <row r="3604">
      <c r="A3604" s="2" t="s">
        <v>7791</v>
      </c>
      <c r="B3604" s="1" t="s">
        <v>7792</v>
      </c>
      <c r="C3604" s="5" t="str">
        <f>IFERROR(__xludf.DUMMYFUNCTION("REGEXREPLACE(B3604, ""[[:punct:]]"", """")"),"Harvard deleted their webpage on pronouns They’re frantically removing dozens of pages from their site")</f>
        <v>Harvard deleted their webpage on pronouns They’re frantically removing dozens of pages from their site</v>
      </c>
      <c r="D3604" s="7">
        <f>IFERROR(__xludf.DUMMYFUNCTION("LEN(REGEXREPLACE(C3604, ""[[:punct:]]"", """"))"),102.0)</f>
        <v>102</v>
      </c>
      <c r="E3604" s="7">
        <f>IFERROR(__xludf.DUMMYFUNCTION("COUNTA(SPLIT(REGEXREPLACE(C3604, ""[[:punct:]]"", """"), "" ""))"),15.0)</f>
        <v>15</v>
      </c>
      <c r="F3604" s="8">
        <f t="shared" si="1"/>
        <v>6.8</v>
      </c>
    </row>
    <row r="3605">
      <c r="A3605" s="2" t="s">
        <v>7793</v>
      </c>
      <c r="B3605" s="1" t="s">
        <v>7794</v>
      </c>
      <c r="C3605" s="5" t="str">
        <f>IFERROR(__xludf.DUMMYFUNCTION("REGEXREPLACE(B3605, ""[[:punct:]]"", """")"),"NY Times reporting on Israel’s ground invasion to locate their hostages and destroy a terrorist organization refers to the IDF as “Israeli occupation forces” This is absolutely sick nytimes 
httpstcovA3JrSjXEc httpstcoH6XigrFSWI")</f>
        <v>NY Times reporting on Israel’s ground invasion to locate their hostages and destroy a terrorist organization refers to the IDF as “Israeli occupation forces” This is absolutely sick nytimes 
httpstcovA3JrSjXEc httpstcoH6XigrFSWI</v>
      </c>
      <c r="D3605" s="7">
        <f>IFERROR(__xludf.DUMMYFUNCTION("LEN(REGEXREPLACE(C3605, ""[[:punct:]]"", """"))"),229.0)</f>
        <v>229</v>
      </c>
      <c r="E3605" s="7">
        <f>IFERROR(__xludf.DUMMYFUNCTION("COUNTA(SPLIT(REGEXREPLACE(C3605, ""[[:punct:]]"", """"), "" ""))"),31.0)</f>
        <v>31</v>
      </c>
      <c r="F3605" s="8">
        <f t="shared" si="1"/>
        <v>7.387096774</v>
      </c>
    </row>
    <row r="3606">
      <c r="A3606" s="2" t="s">
        <v>7797</v>
      </c>
      <c r="B3606" s="1" t="s">
        <v>7798</v>
      </c>
      <c r="C3606" s="5" t="str">
        <f>IFERROR(__xludf.DUMMYFUNCTION("REGEXREPLACE(B3606, ""[[:punct:]]"", """")"),"The President of Harvard needs context for this")</f>
        <v>The President of Harvard needs context for this</v>
      </c>
      <c r="D3606" s="7">
        <f>IFERROR(__xludf.DUMMYFUNCTION("LEN(REGEXREPLACE(C3606, ""[[:punct:]]"", """"))"),47.0)</f>
        <v>47</v>
      </c>
      <c r="E3606" s="7">
        <f>IFERROR(__xludf.DUMMYFUNCTION("COUNTA(SPLIT(REGEXREPLACE(C3606, ""[[:punct:]]"", """"), "" ""))"),8.0)</f>
        <v>8</v>
      </c>
      <c r="F3606" s="8">
        <f t="shared" si="1"/>
        <v>5.875</v>
      </c>
    </row>
    <row r="3607">
      <c r="A3607" s="2" t="s">
        <v>7799</v>
      </c>
      <c r="B3607" s="1" t="s">
        <v>7800</v>
      </c>
      <c r="C3607" s="5" t="str">
        <f>IFERROR(__xludf.DUMMYFUNCTION("REGEXREPLACE(B3607, ""[[:punct:]]"", """")"),"BradCageMusic tedcruz Thank you that’s very kind 🙏🏻")</f>
        <v>BradCageMusic tedcruz Thank you that’s very kind 🙏🏻</v>
      </c>
      <c r="D3607" s="7">
        <f>IFERROR(__xludf.DUMMYFUNCTION("LEN(REGEXREPLACE(C3607, ""[[:punct:]]"", """"))"),53.0)</f>
        <v>53</v>
      </c>
      <c r="E3607" s="7">
        <f>IFERROR(__xludf.DUMMYFUNCTION("COUNTA(SPLIT(REGEXREPLACE(C3607, ""[[:punct:]]"", """"), "" ""))"),8.0)</f>
        <v>8</v>
      </c>
      <c r="F3607" s="8">
        <f t="shared" si="1"/>
        <v>6.625</v>
      </c>
    </row>
    <row r="3608">
      <c r="A3608" s="2" t="s">
        <v>7801</v>
      </c>
      <c r="B3608" s="1" t="s">
        <v>1976</v>
      </c>
      <c r="C3608" s="5" t="str">
        <f>IFERROR(__xludf.DUMMYFUNCTION("REGEXREPLACE(B3608, ""[[:punct:]]"", """")"),"DEFUND THE UN")</f>
        <v>DEFUND THE UN</v>
      </c>
      <c r="D3608" s="7">
        <f>IFERROR(__xludf.DUMMYFUNCTION("LEN(REGEXREPLACE(C3608, ""[[:punct:]]"", """"))"),13.0)</f>
        <v>13</v>
      </c>
      <c r="E3608" s="7">
        <f>IFERROR(__xludf.DUMMYFUNCTION("COUNTA(SPLIT(REGEXREPLACE(C3608, ""[[:punct:]]"", """"), "" ""))"),3.0)</f>
        <v>3</v>
      </c>
      <c r="F3608" s="8">
        <f t="shared" si="1"/>
        <v>4.333333333</v>
      </c>
    </row>
    <row r="3609">
      <c r="A3609" s="2" t="s">
        <v>7802</v>
      </c>
      <c r="B3609" s="1" t="s">
        <v>7803</v>
      </c>
      <c r="C3609" s="5" t="str">
        <f>IFERROR(__xludf.DUMMYFUNCTION("REGEXREPLACE(B3609, ""[[:punct:]]"", """")"),"You can’t make this up UNHumanRights is upset that Israel is destroying Hamas terror tunnels The tunnels that Hamas uses to hide out and store their weapons They don’t want to allow Israel to fight back and defend themselves Unreal")</f>
        <v>You can’t make this up UNHumanRights is upset that Israel is destroying Hamas terror tunnels The tunnels that Hamas uses to hide out and store their weapons They don’t want to allow Israel to fight back and defend themselves Unreal</v>
      </c>
      <c r="D3609" s="7">
        <f>IFERROR(__xludf.DUMMYFUNCTION("LEN(REGEXREPLACE(C3609, ""[[:punct:]]"", """"))"),231.0)</f>
        <v>231</v>
      </c>
      <c r="E3609" s="7">
        <f>IFERROR(__xludf.DUMMYFUNCTION("COUNTA(SPLIT(REGEXREPLACE(C3609, ""[[:punct:]]"", """"), "" ""))"),40.0)</f>
        <v>40</v>
      </c>
      <c r="F3609" s="8">
        <f t="shared" si="1"/>
        <v>5.775</v>
      </c>
    </row>
    <row r="3610">
      <c r="A3610" s="2" t="s">
        <v>7804</v>
      </c>
      <c r="B3610" s="1" t="s">
        <v>7805</v>
      </c>
      <c r="C3610" s="5" t="str">
        <f>IFERROR(__xludf.DUMMYFUNCTION("REGEXREPLACE(B3610, ""[[:punct:]]"", """")"),"Why would a teachers union boss be against a parental rights group who’s whole platform is about transparency in education")</f>
        <v>Why would a teachers union boss be against a parental rights group who’s whole platform is about transparency in education</v>
      </c>
      <c r="D3610" s="7">
        <f>IFERROR(__xludf.DUMMYFUNCTION("LEN(REGEXREPLACE(C3610, ""[[:punct:]]"", """"))"),122.0)</f>
        <v>122</v>
      </c>
      <c r="E3610" s="7">
        <f>IFERROR(__xludf.DUMMYFUNCTION("COUNTA(SPLIT(REGEXREPLACE(C3610, ""[[:punct:]]"", """"), "" ""))"),20.0)</f>
        <v>20</v>
      </c>
      <c r="F3610" s="8">
        <f t="shared" si="1"/>
        <v>6.1</v>
      </c>
    </row>
    <row r="3611">
      <c r="A3611" s="2" t="s">
        <v>7806</v>
      </c>
      <c r="B3611" s="1" t="s">
        <v>7807</v>
      </c>
      <c r="C3611" s="5" t="str">
        <f>IFERROR(__xludf.DUMMYFUNCTION("REGEXREPLACE(B3611, ""[[:punct:]]"", """")"),"elonmusk Men are the best women in clown world 🤪")</f>
        <v>elonmusk Men are the best women in clown world 🤪</v>
      </c>
      <c r="D3611" s="7">
        <f>IFERROR(__xludf.DUMMYFUNCTION("LEN(REGEXREPLACE(C3611, ""[[:punct:]]"", """"))"),49.0)</f>
        <v>49</v>
      </c>
      <c r="E3611" s="7">
        <f>IFERROR(__xludf.DUMMYFUNCTION("COUNTA(SPLIT(REGEXREPLACE(C3611, ""[[:punct:]]"", """"), "" ""))"),10.0)</f>
        <v>10</v>
      </c>
      <c r="F3611" s="8">
        <f t="shared" si="1"/>
        <v>4.9</v>
      </c>
    </row>
    <row r="3612">
      <c r="A3612" s="2" t="s">
        <v>7808</v>
      </c>
      <c r="B3612" s="1" t="s">
        <v>7809</v>
      </c>
      <c r="C3612" s="5" t="str">
        <f>IFERROR(__xludf.DUMMYFUNCTION("REGEXREPLACE(B3612, ""[[:punct:]]"", """")"),"elonmusk Insane And our tax dollars are paying for this crap")</f>
        <v>elonmusk Insane And our tax dollars are paying for this crap</v>
      </c>
      <c r="D3612" s="7">
        <f>IFERROR(__xludf.DUMMYFUNCTION("LEN(REGEXREPLACE(C3612, ""[[:punct:]]"", """"))"),60.0)</f>
        <v>60</v>
      </c>
      <c r="E3612" s="7">
        <f>IFERROR(__xludf.DUMMYFUNCTION("COUNTA(SPLIT(REGEXREPLACE(C3612, ""[[:punct:]]"", """"), "" ""))"),11.0)</f>
        <v>11</v>
      </c>
      <c r="F3612" s="8">
        <f t="shared" si="1"/>
        <v>5.454545455</v>
      </c>
    </row>
    <row r="3613">
      <c r="A3613" s="2" t="s">
        <v>7810</v>
      </c>
      <c r="B3613" s="1" t="s">
        <v>7811</v>
      </c>
      <c r="C3613" s="5" t="str">
        <f>IFERROR(__xludf.DUMMYFUNCTION("REGEXREPLACE(B3613, ""[[:punct:]]"", """")"),"So this afternoon I’m sitting on the couch reading tedcruz’s new book “Unwoke” when I saw a familiar name 😏
Thank you tedcruz for the shoutout and for acknowledging my work through Libs of TikTok
Btw this book is amazing If you want to understand how c"&amp;"ultural marxism took over America and how to defeat it you should definitely read this book")</f>
        <v>So this afternoon I’m sitting on the couch reading tedcruz’s new book “Unwoke” when I saw a familiar name 😏
Thank you tedcruz for the shoutout and for acknowledging my work through Libs of TikTok
Btw this book is amazing If you want to understand how cultural marxism took over America and how to defeat it you should definitely read this book</v>
      </c>
      <c r="D3613" s="7">
        <f>IFERROR(__xludf.DUMMYFUNCTION("LEN(REGEXREPLACE(C3613, ""[[:punct:]]"", """"))"),346.0)</f>
        <v>346</v>
      </c>
      <c r="E3613" s="7">
        <f>IFERROR(__xludf.DUMMYFUNCTION("COUNTA(SPLIT(REGEXREPLACE(C3613, ""[[:punct:]]"", """"), "" ""))"),60.0)</f>
        <v>60</v>
      </c>
      <c r="F3613" s="8">
        <f t="shared" si="1"/>
        <v>5.766666667</v>
      </c>
    </row>
    <row r="3614">
      <c r="A3614" s="2" t="s">
        <v>7813</v>
      </c>
      <c r="B3614" s="1" t="s">
        <v>7814</v>
      </c>
      <c r="C3614" s="5" t="str">
        <f>IFERROR(__xludf.DUMMYFUNCTION("REGEXREPLACE(B3614, ""[[:punct:]]"", """")"),"stclairashley Yesss")</f>
        <v>stclairashley Yesss</v>
      </c>
      <c r="D3614" s="7">
        <f>IFERROR(__xludf.DUMMYFUNCTION("LEN(REGEXREPLACE(C3614, ""[[:punct:]]"", """"))"),19.0)</f>
        <v>19</v>
      </c>
      <c r="E3614" s="7">
        <f>IFERROR(__xludf.DUMMYFUNCTION("COUNTA(SPLIT(REGEXREPLACE(C3614, ""[[:punct:]]"", """"), "" ""))"),2.0)</f>
        <v>2</v>
      </c>
      <c r="F3614" s="8">
        <f t="shared" si="1"/>
        <v>9.5</v>
      </c>
    </row>
    <row r="3615">
      <c r="A3615" s="2" t="s">
        <v>7815</v>
      </c>
      <c r="B3615" s="1" t="s">
        <v>7816</v>
      </c>
      <c r="C3615" s="5" t="str">
        <f>IFERROR(__xludf.DUMMYFUNCTION("REGEXREPLACE(B3615, ""[[:punct:]]"", """")"),"If you’re mad about a law which allows the death penalty for pedophiles please visit your closest police station and they will help you deal with these emotions Make sure to bring your hard drives with you as the police may want to see those while they he"&amp;"lp you process")</f>
        <v>If you’re mad about a law which allows the death penalty for pedophiles please visit your closest police station and they will help you deal with these emotions Make sure to bring your hard drives with you as the police may want to see those while they help you process</v>
      </c>
      <c r="D3615" s="7">
        <f>IFERROR(__xludf.DUMMYFUNCTION("LEN(REGEXREPLACE(C3615, ""[[:punct:]]"", """"))"),269.0)</f>
        <v>269</v>
      </c>
      <c r="E3615" s="7">
        <f>IFERROR(__xludf.DUMMYFUNCTION("COUNTA(SPLIT(REGEXREPLACE(C3615, ""[[:punct:]]"", """"), "" ""))"),50.0)</f>
        <v>50</v>
      </c>
      <c r="F3615" s="8">
        <f t="shared" si="1"/>
        <v>5.38</v>
      </c>
    </row>
    <row r="3616">
      <c r="A3616" s="2" t="s">
        <v>7817</v>
      </c>
      <c r="B3616" s="1" t="s">
        <v>7818</v>
      </c>
      <c r="C3616" s="5" t="str">
        <f>IFERROR(__xludf.DUMMYFUNCTION("REGEXREPLACE(B3616, ""[[:punct:]]"", """")"),"Should I do this and livestream on X 😂")</f>
        <v>Should I do this and livestream on X 😂</v>
      </c>
      <c r="D3616" s="7">
        <f>IFERROR(__xludf.DUMMYFUNCTION("LEN(REGEXREPLACE(C3616, ""[[:punct:]]"", """"))"),39.0)</f>
        <v>39</v>
      </c>
      <c r="E3616" s="7">
        <f>IFERROR(__xludf.DUMMYFUNCTION("COUNTA(SPLIT(REGEXREPLACE(C3616, ""[[:punct:]]"", """"), "" ""))"),9.0)</f>
        <v>9</v>
      </c>
      <c r="F3616" s="8">
        <f t="shared" si="1"/>
        <v>4.333333333</v>
      </c>
    </row>
    <row r="3617">
      <c r="A3617" s="2" t="s">
        <v>7819</v>
      </c>
      <c r="B3617" s="1" t="s">
        <v>7820</v>
      </c>
      <c r="C3617" s="5" t="str">
        <f>IFERROR(__xludf.DUMMYFUNCTION("REGEXREPLACE(B3617, ""[[:punct:]]"", """")"),"TRHLofficial I’m sick just reading this He deserves the death penalty")</f>
        <v>TRHLofficial I’m sick just reading this He deserves the death penalty</v>
      </c>
      <c r="D3617" s="7">
        <f>IFERROR(__xludf.DUMMYFUNCTION("LEN(REGEXREPLACE(C3617, ""[[:punct:]]"", """"))"),69.0)</f>
        <v>69</v>
      </c>
      <c r="E3617" s="7">
        <f>IFERROR(__xludf.DUMMYFUNCTION("COUNTA(SPLIT(REGEXREPLACE(C3617, ""[[:punct:]]"", """"), "" ""))"),11.0)</f>
        <v>11</v>
      </c>
      <c r="F3617" s="8">
        <f t="shared" si="1"/>
        <v>6.272727273</v>
      </c>
    </row>
    <row r="3618">
      <c r="A3618" s="2" t="s">
        <v>7821</v>
      </c>
      <c r="B3618" s="1" t="s">
        <v>7822</v>
      </c>
      <c r="C3618" s="5" t="str">
        <f>IFERROR(__xludf.DUMMYFUNCTION("REGEXREPLACE(B3618, ""[[:punct:]]"", """")"),"They always come crawling back")</f>
        <v>They always come crawling back</v>
      </c>
      <c r="D3618" s="7">
        <f>IFERROR(__xludf.DUMMYFUNCTION("LEN(REGEXREPLACE(C3618, ""[[:punct:]]"", """"))"),30.0)</f>
        <v>30</v>
      </c>
      <c r="E3618" s="7">
        <f>IFERROR(__xludf.DUMMYFUNCTION("COUNTA(SPLIT(REGEXREPLACE(C3618, ""[[:punct:]]"", """"), "" ""))"),5.0)</f>
        <v>5</v>
      </c>
      <c r="F3618" s="8">
        <f t="shared" si="1"/>
        <v>6</v>
      </c>
    </row>
    <row r="3619">
      <c r="A3619" s="2" t="s">
        <v>7823</v>
      </c>
      <c r="B3619" s="1" t="s">
        <v>7824</v>
      </c>
      <c r="C3619" s="5" t="str">
        <f>IFERROR(__xludf.DUMMYFUNCTION("REGEXREPLACE(B3619, ""[[:punct:]]"", """")"),"This has got to stop Men are now stealing women’s scholarships")</f>
        <v>This has got to stop Men are now stealing women’s scholarships</v>
      </c>
      <c r="D3619" s="7">
        <f>IFERROR(__xludf.DUMMYFUNCTION("LEN(REGEXREPLACE(C3619, ""[[:punct:]]"", """"))"),62.0)</f>
        <v>62</v>
      </c>
      <c r="E3619" s="7">
        <f>IFERROR(__xludf.DUMMYFUNCTION("COUNTA(SPLIT(REGEXREPLACE(C3619, ""[[:punct:]]"", """"), "" ""))"),11.0)</f>
        <v>11</v>
      </c>
      <c r="F3619" s="8">
        <f t="shared" si="1"/>
        <v>5.636363636</v>
      </c>
    </row>
    <row r="3620">
      <c r="A3620" s="2" t="s">
        <v>7825</v>
      </c>
      <c r="B3620" s="1" t="s">
        <v>7826</v>
      </c>
      <c r="C3620" s="5" t="str">
        <f>IFERROR(__xludf.DUMMYFUNCTION("REGEXREPLACE(B3620, ""[[:punct:]]"", """")"),"🤡")</f>
        <v>🤡</v>
      </c>
      <c r="D3620" s="7">
        <f>IFERROR(__xludf.DUMMYFUNCTION("LEN(REGEXREPLACE(C3620, ""[[:punct:]]"", """"))"),2.0)</f>
        <v>2</v>
      </c>
      <c r="E3620" s="7">
        <f>IFERROR(__xludf.DUMMYFUNCTION("COUNTA(SPLIT(REGEXREPLACE(C3620, ""[[:punct:]]"", """"), "" ""))"),1.0)</f>
        <v>1</v>
      </c>
      <c r="F3620" s="8">
        <f t="shared" si="1"/>
        <v>2</v>
      </c>
    </row>
    <row r="3621">
      <c r="A3621" s="2" t="s">
        <v>7827</v>
      </c>
      <c r="B3621" s="1" t="s">
        <v>7828</v>
      </c>
      <c r="C3621" s="5" t="str">
        <f>IFERROR(__xludf.DUMMYFUNCTION("REGEXREPLACE(B3621, ""[[:punct:]]"", """")"),"So relieved that when the FBI chases down moms at school board meetings at least their pronouns will be respected by the officers")</f>
        <v>So relieved that when the FBI chases down moms at school board meetings at least their pronouns will be respected by the officers</v>
      </c>
      <c r="D3621" s="7">
        <f>IFERROR(__xludf.DUMMYFUNCTION("LEN(REGEXREPLACE(C3621, ""[[:punct:]]"", """"))"),129.0)</f>
        <v>129</v>
      </c>
      <c r="E3621" s="7">
        <f>IFERROR(__xludf.DUMMYFUNCTION("COUNTA(SPLIT(REGEXREPLACE(C3621, ""[[:punct:]]"", """"), "" ""))"),23.0)</f>
        <v>23</v>
      </c>
      <c r="F3621" s="8">
        <f t="shared" si="1"/>
        <v>5.608695652</v>
      </c>
    </row>
    <row r="3622">
      <c r="A3622" s="2" t="s">
        <v>7829</v>
      </c>
      <c r="B3622" s="1" t="s">
        <v>7830</v>
      </c>
      <c r="C3622" s="5" t="str">
        <f>IFERROR(__xludf.DUMMYFUNCTION("REGEXREPLACE(B3622, ""[[:punct:]]"", """")"),"Israel is protecting the Al Aqsa Mosque from Hamas rockets Hamas is targeting a holy site of Islam and Israel is saving it")</f>
        <v>Israel is protecting the Al Aqsa Mosque from Hamas rockets Hamas is targeting a holy site of Islam and Israel is saving it</v>
      </c>
      <c r="D3622" s="7">
        <f>IFERROR(__xludf.DUMMYFUNCTION("LEN(REGEXREPLACE(C3622, ""[[:punct:]]"", """"))"),122.0)</f>
        <v>122</v>
      </c>
      <c r="E3622" s="7">
        <f>IFERROR(__xludf.DUMMYFUNCTION("COUNTA(SPLIT(REGEXREPLACE(C3622, ""[[:punct:]]"", """"), "" ""))"),23.0)</f>
        <v>23</v>
      </c>
      <c r="F3622" s="8">
        <f t="shared" si="1"/>
        <v>5.304347826</v>
      </c>
    </row>
    <row r="3623">
      <c r="A3623" s="2" t="s">
        <v>7831</v>
      </c>
      <c r="B3623" s="1" t="s">
        <v>7832</v>
      </c>
      <c r="C3623" s="5" t="str">
        <f>IFERROR(__xludf.DUMMYFUNCTION("REGEXREPLACE(B3623, ""[[:punct:]]"", """")"),"X has the best customer service hands down Where else do you get this")</f>
        <v>X has the best customer service hands down Where else do you get this</v>
      </c>
      <c r="D3623" s="7">
        <f>IFERROR(__xludf.DUMMYFUNCTION("LEN(REGEXREPLACE(C3623, ""[[:punct:]]"", """"))"),69.0)</f>
        <v>69</v>
      </c>
      <c r="E3623" s="7">
        <f>IFERROR(__xludf.DUMMYFUNCTION("COUNTA(SPLIT(REGEXREPLACE(C3623, ""[[:punct:]]"", """"), "" ""))"),14.0)</f>
        <v>14</v>
      </c>
      <c r="F3623" s="8">
        <f t="shared" si="1"/>
        <v>4.928571429</v>
      </c>
    </row>
    <row r="3624">
      <c r="A3624" s="2" t="s">
        <v>7833</v>
      </c>
      <c r="B3624" s="1" t="s">
        <v>7834</v>
      </c>
      <c r="C3624" s="5" t="str">
        <f>IFERROR(__xludf.DUMMYFUNCTION("REGEXREPLACE(B3624, ""[[:punct:]]"", """")"),"elonmusk Thank you Elon 🙏🏻")</f>
        <v>elonmusk Thank you Elon 🙏🏻</v>
      </c>
      <c r="D3624" s="7">
        <f>IFERROR(__xludf.DUMMYFUNCTION("LEN(REGEXREPLACE(C3624, ""[[:punct:]]"", """"))"),28.0)</f>
        <v>28</v>
      </c>
      <c r="E3624" s="7">
        <f>IFERROR(__xludf.DUMMYFUNCTION("COUNTA(SPLIT(REGEXREPLACE(C3624, ""[[:punct:]]"", """"), "" ""))"),5.0)</f>
        <v>5</v>
      </c>
      <c r="F3624" s="8">
        <f t="shared" si="1"/>
        <v>5.6</v>
      </c>
    </row>
    <row r="3625">
      <c r="A3625" s="2" t="s">
        <v>7835</v>
      </c>
      <c r="B3625" s="1" t="s">
        <v>7836</v>
      </c>
      <c r="C3625" s="5" t="str">
        <f>IFERROR(__xludf.DUMMYFUNCTION("REGEXREPLACE(B3625, ""[[:punct:]]"", """")"),"Good This dude rped a child He should receive the death penalty httpstcophFaPH6WuZ")</f>
        <v>Good This dude rped a child He should receive the death penalty httpstcophFaPH6WuZ</v>
      </c>
      <c r="D3625" s="7">
        <f>IFERROR(__xludf.DUMMYFUNCTION("LEN(REGEXREPLACE(C3625, ""[[:punct:]]"", """"))"),82.0)</f>
        <v>82</v>
      </c>
      <c r="E3625" s="7">
        <f>IFERROR(__xludf.DUMMYFUNCTION("COUNTA(SPLIT(REGEXREPLACE(C3625, ""[[:punct:]]"", """"), "" ""))"),13.0)</f>
        <v>13</v>
      </c>
      <c r="F3625" s="8">
        <f t="shared" si="1"/>
        <v>6.307692308</v>
      </c>
    </row>
    <row r="3626">
      <c r="A3626" s="2" t="s">
        <v>7838</v>
      </c>
      <c r="B3626" s="1" t="s">
        <v>7575</v>
      </c>
      <c r="C3626" s="5" t="str">
        <f>IFERROR(__xludf.DUMMYFUNCTION("REGEXREPLACE(B3626, ""[[:punct:]]"", """")"),"There’s no such thing as a trans kid")</f>
        <v>There’s no such thing as a trans kid</v>
      </c>
      <c r="D3626" s="7">
        <f>IFERROR(__xludf.DUMMYFUNCTION("LEN(REGEXREPLACE(C3626, ""[[:punct:]]"", """"))"),36.0)</f>
        <v>36</v>
      </c>
      <c r="E3626" s="7">
        <f>IFERROR(__xludf.DUMMYFUNCTION("COUNTA(SPLIT(REGEXREPLACE(C3626, ""[[:punct:]]"", """"), "" ""))"),8.0)</f>
        <v>8</v>
      </c>
      <c r="F3626" s="8">
        <f t="shared" si="1"/>
        <v>4.5</v>
      </c>
    </row>
    <row r="3627">
      <c r="A3627" s="2" t="s">
        <v>7839</v>
      </c>
      <c r="B3627" s="1" t="s">
        <v>7840</v>
      </c>
      <c r="C3627" s="5" t="str">
        <f>IFERROR(__xludf.DUMMYFUNCTION("REGEXREPLACE(B3627, ""[[:punct:]]"", """")"),"Audjuice9989 Omg")</f>
        <v>Audjuice9989 Omg</v>
      </c>
      <c r="D3627" s="7">
        <f>IFERROR(__xludf.DUMMYFUNCTION("LEN(REGEXREPLACE(C3627, ""[[:punct:]]"", """"))"),16.0)</f>
        <v>16</v>
      </c>
      <c r="E3627" s="7">
        <f>IFERROR(__xludf.DUMMYFUNCTION("COUNTA(SPLIT(REGEXREPLACE(C3627, ""[[:punct:]]"", """"), "" ""))"),2.0)</f>
        <v>2</v>
      </c>
      <c r="F3627" s="8">
        <f t="shared" si="1"/>
        <v>8</v>
      </c>
    </row>
    <row r="3628">
      <c r="A3628" s="2" t="s">
        <v>7841</v>
      </c>
      <c r="B3628" s="1" t="s">
        <v>7842</v>
      </c>
      <c r="C3628" s="5" t="str">
        <f>IFERROR(__xludf.DUMMYFUNCTION("REGEXREPLACE(B3628, ""[[:punct:]]"", """")"),"Caption this httpstcoJaSk4bkI0x")</f>
        <v>Caption this httpstcoJaSk4bkI0x</v>
      </c>
      <c r="D3628" s="7">
        <f>IFERROR(__xludf.DUMMYFUNCTION("LEN(REGEXREPLACE(C3628, ""[[:punct:]]"", """"))"),31.0)</f>
        <v>31</v>
      </c>
      <c r="E3628" s="7">
        <f>IFERROR(__xludf.DUMMYFUNCTION("COUNTA(SPLIT(REGEXREPLACE(C3628, ""[[:punct:]]"", """"), "" ""))"),3.0)</f>
        <v>3</v>
      </c>
      <c r="F3628" s="8">
        <f t="shared" si="1"/>
        <v>10.33333333</v>
      </c>
    </row>
    <row r="3629">
      <c r="A3629" s="2" t="s">
        <v>7844</v>
      </c>
      <c r="B3629" s="1" t="s">
        <v>7845</v>
      </c>
      <c r="C3629" s="5" t="str">
        <f>IFERROR(__xludf.DUMMYFUNCTION("REGEXREPLACE(B3629, ""[[:punct:]]"", """")"),"You can’t make this up The guy who investigated Trump for Russia collusion was arrested for colluding with Russia They always accuse you of what they themselves are doing")</f>
        <v>You can’t make this up The guy who investigated Trump for Russia collusion was arrested for colluding with Russia They always accuse you of what they themselves are doing</v>
      </c>
      <c r="D3629" s="7">
        <f>IFERROR(__xludf.DUMMYFUNCTION("LEN(REGEXREPLACE(C3629, ""[[:punct:]]"", """"))"),170.0)</f>
        <v>170</v>
      </c>
      <c r="E3629" s="7">
        <f>IFERROR(__xludf.DUMMYFUNCTION("COUNTA(SPLIT(REGEXREPLACE(C3629, ""[[:punct:]]"", """"), "" ""))"),29.0)</f>
        <v>29</v>
      </c>
      <c r="F3629" s="8">
        <f t="shared" si="1"/>
        <v>5.862068966</v>
      </c>
    </row>
    <row r="3630">
      <c r="A3630" s="2" t="s">
        <v>7846</v>
      </c>
      <c r="B3630" s="1" t="s">
        <v>7847</v>
      </c>
      <c r="C3630" s="5" t="str">
        <f>IFERROR(__xludf.DUMMYFUNCTION("REGEXREPLACE(B3630, ""[[:punct:]]"", """")"),"stclairashley Haha i gotta try this 😂")</f>
        <v>stclairashley Haha i gotta try this 😂</v>
      </c>
      <c r="D3630" s="7">
        <f>IFERROR(__xludf.DUMMYFUNCTION("LEN(REGEXREPLACE(C3630, ""[[:punct:]]"", """"))"),38.0)</f>
        <v>38</v>
      </c>
      <c r="E3630" s="7">
        <f>IFERROR(__xludf.DUMMYFUNCTION("COUNTA(SPLIT(REGEXREPLACE(C3630, ""[[:punct:]]"", """"), "" ""))"),7.0)</f>
        <v>7</v>
      </c>
      <c r="F3630" s="8">
        <f t="shared" si="1"/>
        <v>5.428571429</v>
      </c>
    </row>
    <row r="3631">
      <c r="A3631" s="2" t="s">
        <v>7848</v>
      </c>
      <c r="B3631" s="1" t="s">
        <v>7849</v>
      </c>
      <c r="C3631" s="5" t="str">
        <f>IFERROR(__xludf.DUMMYFUNCTION("REGEXREPLACE(B3631, ""[[:punct:]]"", """")"),"Yeah I don’t give a shit about a Satanic statue being toppled")</f>
        <v>Yeah I don’t give a shit about a Satanic statue being toppled</v>
      </c>
      <c r="D3631" s="7">
        <f>IFERROR(__xludf.DUMMYFUNCTION("LEN(REGEXREPLACE(C3631, ""[[:punct:]]"", """"))"),61.0)</f>
        <v>61</v>
      </c>
      <c r="E3631" s="7">
        <f>IFERROR(__xludf.DUMMYFUNCTION("COUNTA(SPLIT(REGEXREPLACE(C3631, ""[[:punct:]]"", """"), "" ""))"),12.0)</f>
        <v>12</v>
      </c>
      <c r="F3631" s="8">
        <f t="shared" si="1"/>
        <v>5.083333333</v>
      </c>
    </row>
    <row r="3632">
      <c r="A3632" s="2" t="s">
        <v>7850</v>
      </c>
      <c r="B3632" s="1" t="s">
        <v>7511</v>
      </c>
      <c r="C3632" s="5" t="str">
        <f>IFERROR(__xludf.DUMMYFUNCTION("REGEXREPLACE(B3632, ""[[:punct:]]"", """")"),"Why do they always look like this")</f>
        <v>Why do they always look like this</v>
      </c>
      <c r="D3632" s="7">
        <f>IFERROR(__xludf.DUMMYFUNCTION("LEN(REGEXREPLACE(C3632, ""[[:punct:]]"", """"))"),33.0)</f>
        <v>33</v>
      </c>
      <c r="E3632" s="7">
        <f>IFERROR(__xludf.DUMMYFUNCTION("COUNTA(SPLIT(REGEXREPLACE(C3632, ""[[:punct:]]"", """"), "" ""))"),7.0)</f>
        <v>7</v>
      </c>
      <c r="F3632" s="8">
        <f t="shared" si="1"/>
        <v>4.714285714</v>
      </c>
    </row>
    <row r="3633">
      <c r="A3633" s="2" t="s">
        <v>7851</v>
      </c>
      <c r="B3633" s="1" t="s">
        <v>7852</v>
      </c>
      <c r="C3633" s="5" t="str">
        <f>IFERROR(__xludf.DUMMYFUNCTION("REGEXREPLACE(B3633, ""[[:punct:]]"", """")"),"Stop hiring college graduates")</f>
        <v>Stop hiring college graduates</v>
      </c>
      <c r="D3633" s="7">
        <f>IFERROR(__xludf.DUMMYFUNCTION("LEN(REGEXREPLACE(C3633, ""[[:punct:]]"", """"))"),29.0)</f>
        <v>29</v>
      </c>
      <c r="E3633" s="7">
        <f>IFERROR(__xludf.DUMMYFUNCTION("COUNTA(SPLIT(REGEXREPLACE(C3633, ""[[:punct:]]"", """"), "" ""))"),4.0)</f>
        <v>4</v>
      </c>
      <c r="F3633" s="8">
        <f t="shared" si="1"/>
        <v>7.25</v>
      </c>
    </row>
    <row r="3634">
      <c r="A3634" s="2" t="s">
        <v>7853</v>
      </c>
      <c r="B3634" s="1" t="s">
        <v>7854</v>
      </c>
      <c r="C3634" s="5" t="str">
        <f>IFERROR(__xludf.DUMMYFUNCTION("REGEXREPLACE(B3634, ""[[:punct:]]"", """")"),"WRSamurai Yup")</f>
        <v>WRSamurai Yup</v>
      </c>
      <c r="D3634" s="7">
        <f>IFERROR(__xludf.DUMMYFUNCTION("LEN(REGEXREPLACE(C3634, ""[[:punct:]]"", """"))"),13.0)</f>
        <v>13</v>
      </c>
      <c r="E3634" s="7">
        <f>IFERROR(__xludf.DUMMYFUNCTION("COUNTA(SPLIT(REGEXREPLACE(C3634, ""[[:punct:]]"", """"), "" ""))"),2.0)</f>
        <v>2</v>
      </c>
      <c r="F3634" s="8">
        <f t="shared" si="1"/>
        <v>6.5</v>
      </c>
    </row>
    <row r="3635">
      <c r="A3635" s="2" t="s">
        <v>7855</v>
      </c>
      <c r="B3635" s="1" t="s">
        <v>7856</v>
      </c>
      <c r="C3635" s="5" t="str">
        <f>IFERROR(__xludf.DUMMYFUNCTION("REGEXREPLACE(B3635, ""[[:punct:]]"", """")"),"Happy Chanukah night 8 🕎 
And that’s a wrap
Necklace from httpstcogZgyKYJfNQ All proceeds go to hostages’ families httpstco29JkX9encf")</f>
        <v>Happy Chanukah night 8 🕎 
And that’s a wrap
Necklace from httpstcogZgyKYJfNQ All proceeds go to hostages’ families httpstco29JkX9encf</v>
      </c>
      <c r="D3635" s="7">
        <f>IFERROR(__xludf.DUMMYFUNCTION("LEN(REGEXREPLACE(C3635, ""[[:punct:]]"", """"))"),136.0)</f>
        <v>136</v>
      </c>
      <c r="E3635" s="7">
        <f>IFERROR(__xludf.DUMMYFUNCTION("COUNTA(SPLIT(REGEXREPLACE(C3635, ""[[:punct:]]"", """"), "" ""))"),18.0)</f>
        <v>18</v>
      </c>
      <c r="F3635" s="8">
        <f t="shared" si="1"/>
        <v>7.555555556</v>
      </c>
    </row>
    <row r="3636">
      <c r="A3636" s="2" t="s">
        <v>7859</v>
      </c>
      <c r="B3636" s="1" t="s">
        <v>7860</v>
      </c>
      <c r="C3636" s="5" t="str">
        <f>IFERROR(__xludf.DUMMYFUNCTION("REGEXREPLACE(B3636, ""[[:punct:]]"", """")"),"🙏🏻👏")</f>
        <v>🙏🏻👏</v>
      </c>
      <c r="D3636" s="7">
        <f>IFERROR(__xludf.DUMMYFUNCTION("LEN(REGEXREPLACE(C3636, ""[[:punct:]]"", """"))"),6.0)</f>
        <v>6</v>
      </c>
      <c r="E3636" s="7">
        <f>IFERROR(__xludf.DUMMYFUNCTION("COUNTA(SPLIT(REGEXREPLACE(C3636, ""[[:punct:]]"", """"), "" ""))"),1.0)</f>
        <v>1</v>
      </c>
      <c r="F3636" s="8">
        <f t="shared" si="1"/>
        <v>6</v>
      </c>
    </row>
    <row r="3637">
      <c r="A3637" s="2" t="s">
        <v>7861</v>
      </c>
      <c r="B3637" s="1" t="s">
        <v>7862</v>
      </c>
      <c r="C3637" s="5" t="str">
        <f>IFERROR(__xludf.DUMMYFUNCTION("REGEXREPLACE(B3637, ""[[:punct:]]"", """")"),"Testimony from Gazans about how Hamas uses civilians as human shields httpstcoMLCke9DiQi")</f>
        <v>Testimony from Gazans about how Hamas uses civilians as human shields httpstcoMLCke9DiQi</v>
      </c>
      <c r="D3637" s="7">
        <f>IFERROR(__xludf.DUMMYFUNCTION("LEN(REGEXREPLACE(C3637, ""[[:punct:]]"", """"))"),88.0)</f>
        <v>88</v>
      </c>
      <c r="E3637" s="7">
        <f>IFERROR(__xludf.DUMMYFUNCTION("COUNTA(SPLIT(REGEXREPLACE(C3637, ""[[:punct:]]"", """"), "" ""))"),12.0)</f>
        <v>12</v>
      </c>
      <c r="F3637" s="8">
        <f t="shared" si="1"/>
        <v>7.333333333</v>
      </c>
    </row>
    <row r="3638">
      <c r="A3638" s="2" t="s">
        <v>7864</v>
      </c>
      <c r="B3638" s="1" t="s">
        <v>7865</v>
      </c>
      <c r="C3638" s="5" t="str">
        <f>IFERROR(__xludf.DUMMYFUNCTION("REGEXREPLACE(B3638, ""[[:punct:]]"", """")"),"Wow They’re teaching kids in schools to justify terrorism")</f>
        <v>Wow They’re teaching kids in schools to justify terrorism</v>
      </c>
      <c r="D3638" s="7">
        <f>IFERROR(__xludf.DUMMYFUNCTION("LEN(REGEXREPLACE(C3638, ""[[:punct:]]"", """"))"),57.0)</f>
        <v>57</v>
      </c>
      <c r="E3638" s="7">
        <f>IFERROR(__xludf.DUMMYFUNCTION("COUNTA(SPLIT(REGEXREPLACE(C3638, ""[[:punct:]]"", """"), "" ""))"),9.0)</f>
        <v>9</v>
      </c>
      <c r="F3638" s="8">
        <f t="shared" si="1"/>
        <v>6.333333333</v>
      </c>
    </row>
    <row r="3639">
      <c r="A3639" s="2" t="s">
        <v>7866</v>
      </c>
      <c r="B3639" s="1" t="s">
        <v>7867</v>
      </c>
      <c r="C3639" s="5" t="str">
        <f>IFERROR(__xludf.DUMMYFUNCTION("REGEXREPLACE(B3639, ""[[:punct:]]"", """")"),"You must acknowledge and pay attention to them")</f>
        <v>You must acknowledge and pay attention to them</v>
      </c>
      <c r="D3639" s="7">
        <f>IFERROR(__xludf.DUMMYFUNCTION("LEN(REGEXREPLACE(C3639, ""[[:punct:]]"", """"))"),46.0)</f>
        <v>46</v>
      </c>
      <c r="E3639" s="7">
        <f>IFERROR(__xludf.DUMMYFUNCTION("COUNTA(SPLIT(REGEXREPLACE(C3639, ""[[:punct:]]"", """"), "" ""))"),8.0)</f>
        <v>8</v>
      </c>
      <c r="F3639" s="8">
        <f t="shared" si="1"/>
        <v>5.75</v>
      </c>
    </row>
    <row r="3640">
      <c r="A3640" s="2" t="s">
        <v>7868</v>
      </c>
      <c r="B3640" s="1" t="s">
        <v>7869</v>
      </c>
      <c r="C3640" s="5" t="str">
        <f>IFERROR(__xludf.DUMMYFUNCTION("REGEXREPLACE(B3640, ""[[:punct:]]"", """")"),"Based")</f>
        <v>Based</v>
      </c>
      <c r="D3640" s="7">
        <f>IFERROR(__xludf.DUMMYFUNCTION("LEN(REGEXREPLACE(C3640, ""[[:punct:]]"", """"))"),5.0)</f>
        <v>5</v>
      </c>
      <c r="E3640" s="7">
        <f>IFERROR(__xludf.DUMMYFUNCTION("COUNTA(SPLIT(REGEXREPLACE(C3640, ""[[:punct:]]"", """"), "" ""))"),1.0)</f>
        <v>1</v>
      </c>
      <c r="F3640" s="8">
        <f t="shared" si="1"/>
        <v>5</v>
      </c>
    </row>
    <row r="3641">
      <c r="A3641" s="2" t="s">
        <v>7870</v>
      </c>
      <c r="B3641" s="1" t="s">
        <v>7871</v>
      </c>
      <c r="C3641" s="5" t="str">
        <f>IFERROR(__xludf.DUMMYFUNCTION("REGEXREPLACE(B3641, ""[[:punct:]]"", """")"),"PLOT TWIST httpstcoeYpmU7WcPG")</f>
        <v>PLOT TWIST httpstcoeYpmU7WcPG</v>
      </c>
      <c r="D3641" s="7">
        <f>IFERROR(__xludf.DUMMYFUNCTION("LEN(REGEXREPLACE(C3641, ""[[:punct:]]"", """"))"),29.0)</f>
        <v>29</v>
      </c>
      <c r="E3641" s="7">
        <f>IFERROR(__xludf.DUMMYFUNCTION("COUNTA(SPLIT(REGEXREPLACE(C3641, ""[[:punct:]]"", """"), "" ""))"),3.0)</f>
        <v>3</v>
      </c>
      <c r="F3641" s="8">
        <f t="shared" si="1"/>
        <v>9.666666667</v>
      </c>
    </row>
    <row r="3642">
      <c r="A3642" s="2" t="s">
        <v>7873</v>
      </c>
      <c r="B3642" s="1" t="s">
        <v>7874</v>
      </c>
      <c r="C3642" s="5" t="str">
        <f>IFERROR(__xludf.DUMMYFUNCTION("REGEXREPLACE(B3642, ""[[:punct:]]"", """")"),"More Hamas terrorists surrendering en masse They were reportedly hiding out in a hospital httpstco5Fh7VuovQk")</f>
        <v>More Hamas terrorists surrendering en masse They were reportedly hiding out in a hospital httpstco5Fh7VuovQk</v>
      </c>
      <c r="D3642" s="7">
        <f>IFERROR(__xludf.DUMMYFUNCTION("LEN(REGEXREPLACE(C3642, ""[[:punct:]]"", """"))"),108.0)</f>
        <v>108</v>
      </c>
      <c r="E3642" s="7">
        <f>IFERROR(__xludf.DUMMYFUNCTION("COUNTA(SPLIT(REGEXREPLACE(C3642, ""[[:punct:]]"", """"), "" ""))"),15.0)</f>
        <v>15</v>
      </c>
      <c r="F3642" s="8">
        <f t="shared" si="1"/>
        <v>7.2</v>
      </c>
    </row>
    <row r="3643">
      <c r="A3643" s="2" t="s">
        <v>7876</v>
      </c>
      <c r="B3643" s="1" t="s">
        <v>7877</v>
      </c>
      <c r="C3643" s="5" t="str">
        <f>IFERROR(__xludf.DUMMYFUNCTION("REGEXREPLACE(B3643, ""[[:punct:]]"", """")"),"SarahisCensored FLOTUS 😂😂😂")</f>
        <v>SarahisCensored FLOTUS 😂😂😂</v>
      </c>
      <c r="D3643" s="7">
        <f>IFERROR(__xludf.DUMMYFUNCTION("LEN(REGEXREPLACE(C3643, ""[[:punct:]]"", """"))"),29.0)</f>
        <v>29</v>
      </c>
      <c r="E3643" s="7">
        <f>IFERROR(__xludf.DUMMYFUNCTION("COUNTA(SPLIT(REGEXREPLACE(C3643, ""[[:punct:]]"", """"), "" ""))"),3.0)</f>
        <v>3</v>
      </c>
      <c r="F3643" s="8">
        <f t="shared" si="1"/>
        <v>9.666666667</v>
      </c>
    </row>
    <row r="3644">
      <c r="A3644" s="2" t="s">
        <v>7878</v>
      </c>
      <c r="B3644" s="1" t="s">
        <v>7879</v>
      </c>
      <c r="C3644" s="5" t="str">
        <f>IFERROR(__xludf.DUMMYFUNCTION("REGEXREPLACE(B3644, ""[[:punct:]]"", """")"),"California Menorah Destroyed Pieces Thrown in Lake as Vandals Warn Jews They’re ‘On F—ing Alert” The vandals also allegedly spray painted antisemitic graffiti on the sidewalk
httpstcoZOhq2kkC3N")</f>
        <v>California Menorah Destroyed Pieces Thrown in Lake as Vandals Warn Jews They’re ‘On F—ing Alert” The vandals also allegedly spray painted antisemitic graffiti on the sidewalk
httpstcoZOhq2kkC3N</v>
      </c>
      <c r="D3644" s="7">
        <f>IFERROR(__xludf.DUMMYFUNCTION("LEN(REGEXREPLACE(C3644, ""[[:punct:]]"", """"))"),193.0)</f>
        <v>193</v>
      </c>
      <c r="E3644" s="7">
        <f>IFERROR(__xludf.DUMMYFUNCTION("COUNTA(SPLIT(REGEXREPLACE(C3644, ""[[:punct:]]"", """"), "" ""))"),26.0)</f>
        <v>26</v>
      </c>
      <c r="F3644" s="8">
        <f t="shared" si="1"/>
        <v>7.423076923</v>
      </c>
    </row>
    <row r="3645">
      <c r="A3645" s="2" t="s">
        <v>7881</v>
      </c>
      <c r="B3645" s="1" t="s">
        <v>7882</v>
      </c>
      <c r="C3645" s="5" t="str">
        <f>IFERROR(__xludf.DUMMYFUNCTION("REGEXREPLACE(B3645, ""[[:punct:]]"", """")"),"DrMerica2 Harvard 😂")</f>
        <v>DrMerica2 Harvard 😂</v>
      </c>
      <c r="D3645" s="7">
        <f>IFERROR(__xludf.DUMMYFUNCTION("LEN(REGEXREPLACE(C3645, ""[[:punct:]]"", """"))"),20.0)</f>
        <v>20</v>
      </c>
      <c r="E3645" s="7">
        <f>IFERROR(__xludf.DUMMYFUNCTION("COUNTA(SPLIT(REGEXREPLACE(C3645, ""[[:punct:]]"", """"), "" ""))"),3.0)</f>
        <v>3</v>
      </c>
      <c r="F3645" s="8">
        <f t="shared" si="1"/>
        <v>6.666666667</v>
      </c>
    </row>
    <row r="3646">
      <c r="A3646" s="2" t="s">
        <v>7883</v>
      </c>
      <c r="B3646" s="1" t="s">
        <v>7884</v>
      </c>
      <c r="C3646" s="5" t="str">
        <f>IFERROR(__xludf.DUMMYFUNCTION("REGEXREPLACE(B3646, ""[[:punct:]]"", """")"),"Wow Rabbi at Harvard alleges that Harvard makes him remove the Menorah every night after he lights it This isn’t surprising because the President of Harvard said calling for the gnocde of Jews doesn’t violate policy
httpstcoS3xmYCHQAw")</f>
        <v>Wow Rabbi at Harvard alleges that Harvard makes him remove the Menorah every night after he lights it This isn’t surprising because the President of Harvard said calling for the gnocde of Jews doesn’t violate policy
httpstcoS3xmYCHQAw</v>
      </c>
      <c r="D3646" s="7">
        <f>IFERROR(__xludf.DUMMYFUNCTION("LEN(REGEXREPLACE(C3646, ""[[:punct:]]"", """"))"),234.0)</f>
        <v>234</v>
      </c>
      <c r="E3646" s="7">
        <f>IFERROR(__xludf.DUMMYFUNCTION("COUNTA(SPLIT(REGEXREPLACE(C3646, ""[[:punct:]]"", """"), "" ""))"),36.0)</f>
        <v>36</v>
      </c>
      <c r="F3646" s="8">
        <f t="shared" si="1"/>
        <v>6.5</v>
      </c>
    </row>
    <row r="3647">
      <c r="A3647" s="2" t="s">
        <v>7886</v>
      </c>
      <c r="B3647" s="1" t="s">
        <v>7887</v>
      </c>
      <c r="C3647" s="5" t="str">
        <f>IFERROR(__xludf.DUMMYFUNCTION("REGEXREPLACE(B3647, ""[[:punct:]]"", """")"),"BREAKING NEWS Getting hit by a car is bad Thank you NBC")</f>
        <v>BREAKING NEWS Getting hit by a car is bad Thank you NBC</v>
      </c>
      <c r="D3647" s="7">
        <f>IFERROR(__xludf.DUMMYFUNCTION("LEN(REGEXREPLACE(C3647, ""[[:punct:]]"", """"))"),55.0)</f>
        <v>55</v>
      </c>
      <c r="E3647" s="7">
        <f>IFERROR(__xludf.DUMMYFUNCTION("COUNTA(SPLIT(REGEXREPLACE(C3647, ""[[:punct:]]"", """"), "" ""))"),12.0)</f>
        <v>12</v>
      </c>
      <c r="F3647" s="8">
        <f t="shared" si="1"/>
        <v>4.583333333</v>
      </c>
    </row>
    <row r="3648">
      <c r="A3648" s="2" t="s">
        <v>7888</v>
      </c>
      <c r="B3648" s="1" t="s">
        <v>7889</v>
      </c>
      <c r="C3648" s="5" t="str">
        <f>IFERROR(__xludf.DUMMYFUNCTION("REGEXREPLACE(B3648, ""[[:punct:]]"", """")"),"HumbleZealot ❤️")</f>
        <v>HumbleZealot ❤️</v>
      </c>
      <c r="D3648" s="7">
        <f>IFERROR(__xludf.DUMMYFUNCTION("LEN(REGEXREPLACE(C3648, ""[[:punct:]]"", """"))"),15.0)</f>
        <v>15</v>
      </c>
      <c r="E3648" s="7">
        <f>IFERROR(__xludf.DUMMYFUNCTION("COUNTA(SPLIT(REGEXREPLACE(C3648, ""[[:punct:]]"", """"), "" ""))"),2.0)</f>
        <v>2</v>
      </c>
      <c r="F3648" s="8">
        <f t="shared" si="1"/>
        <v>7.5</v>
      </c>
    </row>
    <row r="3649">
      <c r="A3649" s="2" t="s">
        <v>7890</v>
      </c>
      <c r="B3649" s="1" t="s">
        <v>7891</v>
      </c>
      <c r="C3649" s="5" t="str">
        <f>IFERROR(__xludf.DUMMYFUNCTION("REGEXREPLACE(B3649, ""[[:punct:]]"", """")"),"Of course she’s a professor")</f>
        <v>Of course she’s a professor</v>
      </c>
      <c r="D3649" s="7">
        <f>IFERROR(__xludf.DUMMYFUNCTION("LEN(REGEXREPLACE(C3649, ""[[:punct:]]"", """"))"),27.0)</f>
        <v>27</v>
      </c>
      <c r="E3649" s="7">
        <f>IFERROR(__xludf.DUMMYFUNCTION("COUNTA(SPLIT(REGEXREPLACE(C3649, ""[[:punct:]]"", """"), "" ""))"),5.0)</f>
        <v>5</v>
      </c>
      <c r="F3649" s="8">
        <f t="shared" si="1"/>
        <v>5.4</v>
      </c>
    </row>
    <row r="3650">
      <c r="A3650" s="2" t="s">
        <v>7892</v>
      </c>
      <c r="B3650" s="1" t="s">
        <v>7893</v>
      </c>
      <c r="C3650" s="5" t="str">
        <f>IFERROR(__xludf.DUMMYFUNCTION("REGEXREPLACE(B3650, ""[[:punct:]]"", """")"),"4v8qgxn5hg Beautiful")</f>
        <v>4v8qgxn5hg Beautiful</v>
      </c>
      <c r="D3650" s="7">
        <f>IFERROR(__xludf.DUMMYFUNCTION("LEN(REGEXREPLACE(C3650, ""[[:punct:]]"", """"))"),20.0)</f>
        <v>20</v>
      </c>
      <c r="E3650" s="7">
        <f>IFERROR(__xludf.DUMMYFUNCTION("COUNTA(SPLIT(REGEXREPLACE(C3650, ""[[:punct:]]"", """"), "" ""))"),2.0)</f>
        <v>2</v>
      </c>
      <c r="F3650" s="8">
        <f t="shared" si="1"/>
        <v>10</v>
      </c>
    </row>
    <row r="3651">
      <c r="A3651" s="2" t="s">
        <v>7894</v>
      </c>
      <c r="B3651" s="1" t="s">
        <v>7895</v>
      </c>
      <c r="C3651" s="5" t="str">
        <f>IFERROR(__xludf.DUMMYFUNCTION("REGEXREPLACE(B3651, ""[[:punct:]]"", """")"),"Happy night 7 🕎 httpstcoIlhyoEyOcG")</f>
        <v>Happy night 7 🕎 httpstcoIlhyoEyOcG</v>
      </c>
      <c r="D3651" s="7">
        <f>IFERROR(__xludf.DUMMYFUNCTION("LEN(REGEXREPLACE(C3651, ""[[:punct:]]"", """"))"),35.0)</f>
        <v>35</v>
      </c>
      <c r="E3651" s="7">
        <f>IFERROR(__xludf.DUMMYFUNCTION("COUNTA(SPLIT(REGEXREPLACE(C3651, ""[[:punct:]]"", """"), "" ""))"),5.0)</f>
        <v>5</v>
      </c>
      <c r="F3651" s="8">
        <f t="shared" si="1"/>
        <v>7</v>
      </c>
    </row>
    <row r="3652">
      <c r="A3652" s="2" t="s">
        <v>7897</v>
      </c>
      <c r="B3652" s="1" t="s">
        <v>7898</v>
      </c>
      <c r="C3652" s="5" t="str">
        <f>IFERROR(__xludf.DUMMYFUNCTION("REGEXREPLACE(B3652, ""[[:punct:]]"", """")"),"YankyPollak I would pay money to not have to watch this")</f>
        <v>YankyPollak I would pay money to not have to watch this</v>
      </c>
      <c r="D3652" s="7">
        <f>IFERROR(__xludf.DUMMYFUNCTION("LEN(REGEXREPLACE(C3652, ""[[:punct:]]"", """"))"),55.0)</f>
        <v>55</v>
      </c>
      <c r="E3652" s="7">
        <f>IFERROR(__xludf.DUMMYFUNCTION("COUNTA(SPLIT(REGEXREPLACE(C3652, ""[[:punct:]]"", """"), "" ""))"),11.0)</f>
        <v>11</v>
      </c>
      <c r="F3652" s="8">
        <f t="shared" si="1"/>
        <v>5</v>
      </c>
    </row>
    <row r="3653">
      <c r="A3653" s="2" t="s">
        <v>7899</v>
      </c>
      <c r="B3653" s="1" t="s">
        <v>7900</v>
      </c>
      <c r="C3653" s="5" t="str">
        <f>IFERROR(__xludf.DUMMYFUNCTION("REGEXREPLACE(B3653, ""[[:punct:]]"", """")"),"pnjaban Same 😂😂
Get the popcorn ready🍿 At the very least it will be entertaining")</f>
        <v>pnjaban Same 😂😂
Get the popcorn ready🍿 At the very least it will be entertaining</v>
      </c>
      <c r="D3653" s="7">
        <f>IFERROR(__xludf.DUMMYFUNCTION("LEN(REGEXREPLACE(C3653, ""[[:punct:]]"", """"))"),84.0)</f>
        <v>84</v>
      </c>
      <c r="E3653" s="7">
        <f>IFERROR(__xludf.DUMMYFUNCTION("COUNTA(SPLIT(REGEXREPLACE(C3653, ""[[:punct:]]"", """"), "" ""))"),14.0)</f>
        <v>14</v>
      </c>
      <c r="F3653" s="8">
        <f t="shared" si="1"/>
        <v>6</v>
      </c>
    </row>
    <row r="3654">
      <c r="A3654" s="2" t="s">
        <v>7901</v>
      </c>
      <c r="B3654" s="1" t="s">
        <v>7902</v>
      </c>
      <c r="C3654" s="5" t="str">
        <f>IFERROR(__xludf.DUMMYFUNCTION("REGEXREPLACE(B3654, ""[[:punct:]]"", """")"),"What fresh hell is this This is so embarrassing")</f>
        <v>What fresh hell is this This is so embarrassing</v>
      </c>
      <c r="D3654" s="7">
        <f>IFERROR(__xludf.DUMMYFUNCTION("LEN(REGEXREPLACE(C3654, ""[[:punct:]]"", """"))"),47.0)</f>
        <v>47</v>
      </c>
      <c r="E3654" s="7">
        <f>IFERROR(__xludf.DUMMYFUNCTION("COUNTA(SPLIT(REGEXREPLACE(C3654, ""[[:punct:]]"", """"), "" ""))"),9.0)</f>
        <v>9</v>
      </c>
      <c r="F3654" s="8">
        <f t="shared" si="1"/>
        <v>5.222222222</v>
      </c>
    </row>
    <row r="3655">
      <c r="A3655" s="2" t="s">
        <v>7903</v>
      </c>
      <c r="B3655" s="1" t="s">
        <v>7904</v>
      </c>
      <c r="C3655" s="5" t="str">
        <f>IFERROR(__xludf.DUMMYFUNCTION("REGEXREPLACE(B3655, ""[[:punct:]]"", """")"),"YankyPollak I will 😂")</f>
        <v>YankyPollak I will 😂</v>
      </c>
      <c r="D3655" s="7">
        <f>IFERROR(__xludf.DUMMYFUNCTION("LEN(REGEXREPLACE(C3655, ""[[:punct:]]"", """"))"),21.0)</f>
        <v>21</v>
      </c>
      <c r="E3655" s="7">
        <f>IFERROR(__xludf.DUMMYFUNCTION("COUNTA(SPLIT(REGEXREPLACE(C3655, ""[[:punct:]]"", """"), "" ""))"),4.0)</f>
        <v>4</v>
      </c>
      <c r="F3655" s="8">
        <f t="shared" si="1"/>
        <v>5.25</v>
      </c>
    </row>
    <row r="3656">
      <c r="A3656" s="2" t="s">
        <v>7905</v>
      </c>
      <c r="B3656" s="1" t="s">
        <v>7906</v>
      </c>
      <c r="C3656" s="5" t="str">
        <f>IFERROR(__xludf.DUMMYFUNCTION("REGEXREPLACE(B3656, ""[[:punct:]]"", """")"),"MrSantosNY Just subscribed")</f>
        <v>MrSantosNY Just subscribed</v>
      </c>
      <c r="D3656" s="7">
        <f>IFERROR(__xludf.DUMMYFUNCTION("LEN(REGEXREPLACE(C3656, ""[[:punct:]]"", """"))"),26.0)</f>
        <v>26</v>
      </c>
      <c r="E3656" s="7">
        <f>IFERROR(__xludf.DUMMYFUNCTION("COUNTA(SPLIT(REGEXREPLACE(C3656, ""[[:punct:]]"", """"), "" ""))"),3.0)</f>
        <v>3</v>
      </c>
      <c r="F3656" s="8">
        <f t="shared" si="1"/>
        <v>8.666666667</v>
      </c>
    </row>
    <row r="3657">
      <c r="A3657" s="2" t="s">
        <v>7907</v>
      </c>
      <c r="B3657" s="1" t="s">
        <v>7908</v>
      </c>
      <c r="C3657" s="5" t="str">
        <f>IFERROR(__xludf.DUMMYFUNCTION("REGEXREPLACE(B3657, ""[[:punct:]]"", """")"),"George Santos is promising to drop inside stories of congressmembers that they don’t want out there I think I’m gonna subscribe lol This is getting interesting 👀")</f>
        <v>George Santos is promising to drop inside stories of congressmembers that they don’t want out there I think I’m gonna subscribe lol This is getting interesting 👀</v>
      </c>
      <c r="D3657" s="7">
        <f>IFERROR(__xludf.DUMMYFUNCTION("LEN(REGEXREPLACE(C3657, ""[[:punct:]]"", """"))"),162.0)</f>
        <v>162</v>
      </c>
      <c r="E3657" s="7">
        <f>IFERROR(__xludf.DUMMYFUNCTION("COUNTA(SPLIT(REGEXREPLACE(C3657, ""[[:punct:]]"", """"), "" ""))"),27.0)</f>
        <v>27</v>
      </c>
      <c r="F3657" s="8">
        <f t="shared" si="1"/>
        <v>6</v>
      </c>
    </row>
    <row r="3658">
      <c r="A3658" s="2" t="s">
        <v>7909</v>
      </c>
      <c r="B3658" s="1" t="s">
        <v>7910</v>
      </c>
      <c r="C3658" s="5" t="str">
        <f>IFERROR(__xludf.DUMMYFUNCTION("REGEXREPLACE(B3658, ""[[:punct:]]"", """")"),"This is going to shock absolutely nobody but MayorWu graduated from Harvard and also backed the Harvard President after she said calling for the gnocde of Jews doesn’t violate policy httpstco9Fx0Q9RE03")</f>
        <v>This is going to shock absolutely nobody but MayorWu graduated from Harvard and also backed the Harvard President after she said calling for the gnocde of Jews doesn’t violate policy httpstco9Fx0Q9RE03</v>
      </c>
      <c r="D3658" s="7">
        <f>IFERROR(__xludf.DUMMYFUNCTION("LEN(REGEXREPLACE(C3658, ""[[:punct:]]"", """"))"),201.0)</f>
        <v>201</v>
      </c>
      <c r="E3658" s="7">
        <f>IFERROR(__xludf.DUMMYFUNCTION("COUNTA(SPLIT(REGEXREPLACE(C3658, ""[[:punct:]]"", """"), "" ""))"),31.0)</f>
        <v>31</v>
      </c>
      <c r="F3658" s="8">
        <f t="shared" si="1"/>
        <v>6.483870968</v>
      </c>
    </row>
    <row r="3659">
      <c r="A3659" s="2" t="s">
        <v>7912</v>
      </c>
      <c r="B3659" s="1" t="s">
        <v>7913</v>
      </c>
      <c r="C3659" s="5" t="str">
        <f>IFERROR(__xludf.DUMMYFUNCTION("REGEXREPLACE(B3659, ""[[:punct:]]"", """")"),"Meet Alice Chen Shes on the Board of Overseers at Harvard The Board of Overseers are responsible for the governance of Harvard According to her Harvard bio shes also the Chief Health Officer at Centene
She hasnt said a word about the President of Harvard"&amp;"s testimony where she said calling for the gnocde of Jews on campus doesnt violate policy
Do Alice and Centene agree with President Gays comments and policies
Neither of them responded to our request for comment")</f>
        <v>Meet Alice Chen Shes on the Board of Overseers at Harvard The Board of Overseers are responsible for the governance of Harvard According to her Harvard bio shes also the Chief Health Officer at Centene
She hasnt said a word about the President of Harvards testimony where she said calling for the gnocde of Jews on campus doesnt violate policy
Do Alice and Centene agree with President Gays comments and policies
Neither of them responded to our request for comment</v>
      </c>
      <c r="D3659" s="7">
        <f>IFERROR(__xludf.DUMMYFUNCTION("LEN(REGEXREPLACE(C3659, ""[[:punct:]]"", """"))"),468.0)</f>
        <v>468</v>
      </c>
      <c r="E3659" s="7">
        <f>IFERROR(__xludf.DUMMYFUNCTION("COUNTA(SPLIT(REGEXREPLACE(C3659, ""[[:punct:]]"", """"), "" ""))"),77.0)</f>
        <v>77</v>
      </c>
      <c r="F3659" s="8">
        <f t="shared" si="1"/>
        <v>6.077922078</v>
      </c>
    </row>
    <row r="3660">
      <c r="A3660" s="2" t="s">
        <v>7915</v>
      </c>
      <c r="B3660" s="1" t="s">
        <v>7916</v>
      </c>
      <c r="C3660" s="5" t="str">
        <f>IFERROR(__xludf.DUMMYFUNCTION("REGEXREPLACE(B3660, ""[[:punct:]]"", """")"),"How is this a real tweet httpstco5GgO1Ns7fX")</f>
        <v>How is this a real tweet httpstco5GgO1Ns7fX</v>
      </c>
      <c r="D3660" s="7">
        <f>IFERROR(__xludf.DUMMYFUNCTION("LEN(REGEXREPLACE(C3660, ""[[:punct:]]"", """"))"),43.0)</f>
        <v>43</v>
      </c>
      <c r="E3660" s="7">
        <f>IFERROR(__xludf.DUMMYFUNCTION("COUNTA(SPLIT(REGEXREPLACE(C3660, ""[[:punct:]]"", """"), "" ""))"),7.0)</f>
        <v>7</v>
      </c>
      <c r="F3660" s="8">
        <f t="shared" si="1"/>
        <v>6.142857143</v>
      </c>
    </row>
    <row r="3661">
      <c r="A3661" s="2" t="s">
        <v>7918</v>
      </c>
      <c r="B3661" s="1" t="s">
        <v>7919</v>
      </c>
      <c r="C3661" s="5" t="str">
        <f>IFERROR(__xludf.DUMMYFUNCTION("REGEXREPLACE(B3661, ""[[:punct:]]"", """")"),"Hamas killers are carrying children and using them as literal human shields IDF drone pilots say
httpstcoMyVZSaYqYg")</f>
        <v>Hamas killers are carrying children and using them as literal human shields IDF drone pilots say
httpstcoMyVZSaYqYg</v>
      </c>
      <c r="D3661" s="7">
        <f>IFERROR(__xludf.DUMMYFUNCTION("LEN(REGEXREPLACE(C3661, ""[[:punct:]]"", """"))"),115.0)</f>
        <v>115</v>
      </c>
      <c r="E3661" s="7">
        <f>IFERROR(__xludf.DUMMYFUNCTION("COUNTA(SPLIT(REGEXREPLACE(C3661, ""[[:punct:]]"", """"), "" ""))"),16.0)</f>
        <v>16</v>
      </c>
      <c r="F3661" s="8">
        <f t="shared" si="1"/>
        <v>7.1875</v>
      </c>
    </row>
    <row r="3662">
      <c r="A3662" s="2" t="s">
        <v>7921</v>
      </c>
      <c r="B3662" s="1" t="s">
        <v>7922</v>
      </c>
      <c r="C3662" s="5" t="str">
        <f>IFERROR(__xludf.DUMMYFUNCTION("REGEXREPLACE(B3662, ""[[:punct:]]"", """")"),"Nearly 75 of Palestinians say Hamas was right to attack Israel on Oct 7
httpstcocoAj00tNq4")</f>
        <v>Nearly 75 of Palestinians say Hamas was right to attack Israel on Oct 7
httpstcocoAj00tNq4</v>
      </c>
      <c r="D3662" s="7">
        <f>IFERROR(__xludf.DUMMYFUNCTION("LEN(REGEXREPLACE(C3662, ""[[:punct:]]"", """"))"),91.0)</f>
        <v>91</v>
      </c>
      <c r="E3662" s="7">
        <f>IFERROR(__xludf.DUMMYFUNCTION("COUNTA(SPLIT(REGEXREPLACE(C3662, ""[[:punct:]]"", """"), "" ""))"),14.0)</f>
        <v>14</v>
      </c>
      <c r="F3662" s="8">
        <f t="shared" si="1"/>
        <v>6.5</v>
      </c>
    </row>
    <row r="3663">
      <c r="A3663" s="2" t="s">
        <v>7924</v>
      </c>
      <c r="B3663" s="1" t="s">
        <v>7925</v>
      </c>
      <c r="C3663" s="5" t="str">
        <f>IFERROR(__xludf.DUMMYFUNCTION("REGEXREPLACE(B3663, ""[[:punct:]]"", """")"),"The Biden regime is absolutely terrified of free speech That’s what this is all about")</f>
        <v>The Biden regime is absolutely terrified of free speech That’s what this is all about</v>
      </c>
      <c r="D3663" s="7">
        <f>IFERROR(__xludf.DUMMYFUNCTION("LEN(REGEXREPLACE(C3663, ""[[:punct:]]"", """"))"),85.0)</f>
        <v>85</v>
      </c>
      <c r="E3663" s="7">
        <f>IFERROR(__xludf.DUMMYFUNCTION("COUNTA(SPLIT(REGEXREPLACE(C3663, ""[[:punct:]]"", """"), "" ""))"),15.0)</f>
        <v>15</v>
      </c>
      <c r="F3663" s="8">
        <f t="shared" si="1"/>
        <v>5.666666667</v>
      </c>
    </row>
    <row r="3664">
      <c r="A3664" s="2" t="s">
        <v>7926</v>
      </c>
      <c r="B3664" s="1" t="s">
        <v>7927</v>
      </c>
      <c r="C3664" s="5" t="str">
        <f>IFERROR(__xludf.DUMMYFUNCTION("REGEXREPLACE(B3664, ""[[:punct:]]"", """")"),"The leaders of Hamas are all billionaires living a life of luxury far away from Gaza and were funding them")</f>
        <v>The leaders of Hamas are all billionaires living a life of luxury far away from Gaza and were funding them</v>
      </c>
      <c r="D3664" s="7">
        <f>IFERROR(__xludf.DUMMYFUNCTION("LEN(REGEXREPLACE(C3664, ""[[:punct:]]"", """"))"),106.0)</f>
        <v>106</v>
      </c>
      <c r="E3664" s="7">
        <f>IFERROR(__xludf.DUMMYFUNCTION("COUNTA(SPLIT(REGEXREPLACE(C3664, ""[[:punct:]]"", """"), "" ""))"),20.0)</f>
        <v>20</v>
      </c>
      <c r="F3664" s="8">
        <f t="shared" si="1"/>
        <v>5.3</v>
      </c>
    </row>
    <row r="3665">
      <c r="A3665" s="2" t="s">
        <v>7928</v>
      </c>
      <c r="B3665" s="1" t="s">
        <v>7929</v>
      </c>
      <c r="C3665" s="5" t="str">
        <f>IFERROR(__xludf.DUMMYFUNCTION("REGEXREPLACE(B3665, ""[[:punct:]]"", """")"),"According to Yahoo News writing sleepy Joe violates community guidelines httpstco5MUBjOYBu4")</f>
        <v>According to Yahoo News writing sleepy Joe violates community guidelines httpstco5MUBjOYBu4</v>
      </c>
      <c r="D3665" s="7">
        <f>IFERROR(__xludf.DUMMYFUNCTION("LEN(REGEXREPLACE(C3665, ""[[:punct:]]"", """"))"),91.0)</f>
        <v>91</v>
      </c>
      <c r="E3665" s="7">
        <f>IFERROR(__xludf.DUMMYFUNCTION("COUNTA(SPLIT(REGEXREPLACE(C3665, ""[[:punct:]]"", """"), "" ""))"),11.0)</f>
        <v>11</v>
      </c>
      <c r="F3665" s="8">
        <f t="shared" si="1"/>
        <v>8.272727273</v>
      </c>
    </row>
    <row r="3666">
      <c r="A3666" s="2" t="s">
        <v>7931</v>
      </c>
      <c r="B3666" s="1" t="s">
        <v>7932</v>
      </c>
      <c r="C3666" s="5" t="str">
        <f>IFERROR(__xludf.DUMMYFUNCTION("REGEXREPLACE(B3666, ""[[:punct:]]"", """")"),"Media Matters is pure evil")</f>
        <v>Media Matters is pure evil</v>
      </c>
      <c r="D3666" s="7">
        <f>IFERROR(__xludf.DUMMYFUNCTION("LEN(REGEXREPLACE(C3666, ""[[:punct:]]"", """"))"),26.0)</f>
        <v>26</v>
      </c>
      <c r="E3666" s="7">
        <f>IFERROR(__xludf.DUMMYFUNCTION("COUNTA(SPLIT(REGEXREPLACE(C3666, ""[[:punct:]]"", """"), "" ""))"),5.0)</f>
        <v>5</v>
      </c>
      <c r="F3666" s="8">
        <f t="shared" si="1"/>
        <v>5.2</v>
      </c>
    </row>
    <row r="3667">
      <c r="A3667" s="2" t="s">
        <v>7933</v>
      </c>
      <c r="B3667" s="1" t="s">
        <v>7934</v>
      </c>
      <c r="C3667" s="5" t="str">
        <f>IFERROR(__xludf.DUMMYFUNCTION("REGEXREPLACE(B3667, ""[[:punct:]]"", """")"),"officialJoshA RCDSB LifeSite nationalpost ezralevant Tammy1Peterson WSOnlineNews AndrewLawton RileyGaines BillboardChris TheLaurenChen 😳")</f>
        <v>officialJoshA RCDSB LifeSite nationalpost ezralevant Tammy1Peterson WSOnlineNews AndrewLawton RileyGaines BillboardChris TheLaurenChen 😳</v>
      </c>
      <c r="D3667" s="7">
        <f>IFERROR(__xludf.DUMMYFUNCTION("LEN(REGEXREPLACE(C3667, ""[[:punct:]]"", """"))"),137.0)</f>
        <v>137</v>
      </c>
      <c r="E3667" s="7">
        <f>IFERROR(__xludf.DUMMYFUNCTION("COUNTA(SPLIT(REGEXREPLACE(C3667, ""[[:punct:]]"", """"), "" ""))"),12.0)</f>
        <v>12</v>
      </c>
      <c r="F3667" s="8">
        <f t="shared" si="1"/>
        <v>11.41666667</v>
      </c>
    </row>
    <row r="3668">
      <c r="A3668" s="2" t="s">
        <v>7935</v>
      </c>
      <c r="B3668" s="1" t="s">
        <v>7936</v>
      </c>
      <c r="C3668" s="5" t="str">
        <f>IFERROR(__xludf.DUMMYFUNCTION("REGEXREPLACE(B3668, ""[[:punct:]]"", """")"),"russellrivera ChelseaHillier8 libsoftiktok Record the phone call")</f>
        <v>russellrivera ChelseaHillier8 libsoftiktok Record the phone call</v>
      </c>
      <c r="D3668" s="7">
        <f>IFERROR(__xludf.DUMMYFUNCTION("LEN(REGEXREPLACE(C3668, ""[[:punct:]]"", """"))"),64.0)</f>
        <v>64</v>
      </c>
      <c r="E3668" s="7">
        <f>IFERROR(__xludf.DUMMYFUNCTION("COUNTA(SPLIT(REGEXREPLACE(C3668, ""[[:punct:]]"", """"), "" ""))"),7.0)</f>
        <v>7</v>
      </c>
      <c r="F3668" s="8">
        <f t="shared" si="1"/>
        <v>9.142857143</v>
      </c>
    </row>
    <row r="3669">
      <c r="A3669" s="2" t="s">
        <v>7937</v>
      </c>
      <c r="B3669" s="1" t="s">
        <v>7938</v>
      </c>
      <c r="C3669" s="5" t="str">
        <f>IFERROR(__xludf.DUMMYFUNCTION("REGEXREPLACE(B3669, ""[[:punct:]]"", """")"),"Police arrested a Muslim couple for allegedly punching spitting on and cutting a minor with a knife
This happened after their son announced he’s converting to Christianity They allegedly demanded he denounce Christianity and say he’s Muslim 
They’re cha"&amp;"rged with domestic assault and bodily injury
Source httpstcolNr0a6hnpN")</f>
        <v>Police arrested a Muslim couple for allegedly punching spitting on and cutting a minor with a knife
This happened after their son announced he’s converting to Christianity They allegedly demanded he denounce Christianity and say he’s Muslim 
They’re charged with domestic assault and bodily injury
Source httpstcolNr0a6hnpN</v>
      </c>
      <c r="D3669" s="7">
        <f>IFERROR(__xludf.DUMMYFUNCTION("LEN(REGEXREPLACE(C3669, ""[[:punct:]]"", """"))"),326.0)</f>
        <v>326</v>
      </c>
      <c r="E3669" s="7">
        <f>IFERROR(__xludf.DUMMYFUNCTION("COUNTA(SPLIT(REGEXREPLACE(C3669, ""[[:punct:]]"", """"), "" ""))"),45.0)</f>
        <v>45</v>
      </c>
      <c r="F3669" s="8">
        <f t="shared" si="1"/>
        <v>7.244444444</v>
      </c>
    </row>
    <row r="3670">
      <c r="A3670" s="2" t="s">
        <v>7940</v>
      </c>
      <c r="B3670" s="1" t="s">
        <v>7941</v>
      </c>
      <c r="C3670" s="5" t="str">
        <f>IFERROR(__xludf.DUMMYFUNCTION("REGEXREPLACE(B3670, ""[[:punct:]]"", """")"),"You can’t make this up")</f>
        <v>You can’t make this up</v>
      </c>
      <c r="D3670" s="7">
        <f>IFERROR(__xludf.DUMMYFUNCTION("LEN(REGEXREPLACE(C3670, ""[[:punct:]]"", """"))"),22.0)</f>
        <v>22</v>
      </c>
      <c r="E3670" s="7">
        <f>IFERROR(__xludf.DUMMYFUNCTION("COUNTA(SPLIT(REGEXREPLACE(C3670, ""[[:punct:]]"", """"), "" ""))"),5.0)</f>
        <v>5</v>
      </c>
      <c r="F3670" s="8">
        <f t="shared" si="1"/>
        <v>4.4</v>
      </c>
    </row>
    <row r="3671">
      <c r="A3671" s="2" t="s">
        <v>7942</v>
      </c>
      <c r="B3671" s="1" t="s">
        <v>7943</v>
      </c>
      <c r="C3671" s="5" t="str">
        <f>IFERROR(__xludf.DUMMYFUNCTION("REGEXREPLACE(B3671, ""[[:punct:]]"", """")"),"Hamas needs to be eliminated")</f>
        <v>Hamas needs to be eliminated</v>
      </c>
      <c r="D3671" s="7">
        <f>IFERROR(__xludf.DUMMYFUNCTION("LEN(REGEXREPLACE(C3671, ""[[:punct:]]"", """"))"),28.0)</f>
        <v>28</v>
      </c>
      <c r="E3671" s="7">
        <f>IFERROR(__xludf.DUMMYFUNCTION("COUNTA(SPLIT(REGEXREPLACE(C3671, ""[[:punct:]]"", """"), "" ""))"),5.0)</f>
        <v>5</v>
      </c>
      <c r="F3671" s="8">
        <f t="shared" si="1"/>
        <v>5.6</v>
      </c>
    </row>
    <row r="3672">
      <c r="A3672" s="2" t="s">
        <v>7944</v>
      </c>
      <c r="B3672" s="1" t="s">
        <v>7945</v>
      </c>
      <c r="C3672" s="5" t="str">
        <f>IFERROR(__xludf.DUMMYFUNCTION("REGEXREPLACE(B3672, ""[[:punct:]]"", """")"),"I believe TikTok is toxic and should be banned Many Republicans agree It isn’t banned though
Democrats understand the power of TikTok and and are using it to their advantage Shouldn’t Republicans use it too to reach young voters Shouldn’t we use all the "&amp;"tools available to us to win")</f>
        <v>I believe TikTok is toxic and should be banned Many Republicans agree It isn’t banned though
Democrats understand the power of TikTok and and are using it to their advantage Shouldn’t Republicans use it too to reach young voters Shouldn’t we use all the tools available to us to win</v>
      </c>
      <c r="D3672" s="7">
        <f>IFERROR(__xludf.DUMMYFUNCTION("LEN(REGEXREPLACE(C3672, ""[[:punct:]]"", """"))"),283.0)</f>
        <v>283</v>
      </c>
      <c r="E3672" s="7">
        <f>IFERROR(__xludf.DUMMYFUNCTION("COUNTA(SPLIT(REGEXREPLACE(C3672, ""[[:punct:]]"", """"), "" ""))"),49.0)</f>
        <v>49</v>
      </c>
      <c r="F3672" s="8">
        <f t="shared" si="1"/>
        <v>5.775510204</v>
      </c>
    </row>
    <row r="3673">
      <c r="A3673" s="2" t="s">
        <v>7947</v>
      </c>
      <c r="B3673" s="1" t="s">
        <v>7948</v>
      </c>
      <c r="C3673" s="5" t="str">
        <f>IFERROR(__xludf.DUMMYFUNCTION("REGEXREPLACE(B3673, ""[[:punct:]]"", """")"),"catturd2 Omg glad you’re ok")</f>
        <v>catturd2 Omg glad you’re ok</v>
      </c>
      <c r="D3673" s="7">
        <f>IFERROR(__xludf.DUMMYFUNCTION("LEN(REGEXREPLACE(C3673, ""[[:punct:]]"", """"))"),27.0)</f>
        <v>27</v>
      </c>
      <c r="E3673" s="7">
        <f>IFERROR(__xludf.DUMMYFUNCTION("COUNTA(SPLIT(REGEXREPLACE(C3673, ""[[:punct:]]"", """"), "" ""))"),5.0)</f>
        <v>5</v>
      </c>
      <c r="F3673" s="8">
        <f t="shared" si="1"/>
        <v>5.4</v>
      </c>
    </row>
    <row r="3674">
      <c r="A3674" s="2" t="s">
        <v>7949</v>
      </c>
      <c r="B3674" s="1" t="s">
        <v>7950</v>
      </c>
      <c r="C3674" s="5" t="str">
        <f>IFERROR(__xludf.DUMMYFUNCTION("REGEXREPLACE(B3674, ""[[:punct:]]"", """")"),"Utterly disgraceful")</f>
        <v>Utterly disgraceful</v>
      </c>
      <c r="D3674" s="7">
        <f>IFERROR(__xludf.DUMMYFUNCTION("LEN(REGEXREPLACE(C3674, ""[[:punct:]]"", """"))"),19.0)</f>
        <v>19</v>
      </c>
      <c r="E3674" s="7">
        <f>IFERROR(__xludf.DUMMYFUNCTION("COUNTA(SPLIT(REGEXREPLACE(C3674, ""[[:punct:]]"", """"), "" ""))"),2.0)</f>
        <v>2</v>
      </c>
      <c r="F3674" s="8">
        <f t="shared" si="1"/>
        <v>9.5</v>
      </c>
    </row>
    <row r="3675">
      <c r="A3675" s="2" t="s">
        <v>7951</v>
      </c>
      <c r="B3675" s="1" t="s">
        <v>7952</v>
      </c>
      <c r="C3675" s="5" t="str">
        <f>IFERROR(__xludf.DUMMYFUNCTION("REGEXREPLACE(B3675, ""[[:punct:]]"", """")"),"BoycottBudLight")</f>
        <v>BoycottBudLight</v>
      </c>
      <c r="D3675" s="7">
        <f>IFERROR(__xludf.DUMMYFUNCTION("LEN(REGEXREPLACE(C3675, ""[[:punct:]]"", """"))"),15.0)</f>
        <v>15</v>
      </c>
      <c r="E3675" s="7">
        <f>IFERROR(__xludf.DUMMYFUNCTION("COUNTA(SPLIT(REGEXREPLACE(C3675, ""[[:punct:]]"", """"), "" ""))"),1.0)</f>
        <v>1</v>
      </c>
      <c r="F3675" s="8">
        <f t="shared" si="1"/>
        <v>15</v>
      </c>
    </row>
    <row r="3676">
      <c r="A3676" s="2" t="s">
        <v>7954</v>
      </c>
      <c r="B3676" s="1" t="s">
        <v>7955</v>
      </c>
      <c r="C3676" s="5" t="str">
        <f>IFERROR(__xludf.DUMMYFUNCTION("REGEXREPLACE(B3676, ""[[:punct:]]"", """")"),"CBCNews is pressuring advertisers to leave X and are crying because Samsung ads appeared near mine and Cernovich’s account Should Elon sue them next httpstcoKNCUcs4qCb")</f>
        <v>CBCNews is pressuring advertisers to leave X and are crying because Samsung ads appeared near mine and Cernovich’s account Should Elon sue them next httpstcoKNCUcs4qCb</v>
      </c>
      <c r="D3676" s="7">
        <f>IFERROR(__xludf.DUMMYFUNCTION("LEN(REGEXREPLACE(C3676, ""[[:punct:]]"", """"))"),167.0)</f>
        <v>167</v>
      </c>
      <c r="E3676" s="7">
        <f>IFERROR(__xludf.DUMMYFUNCTION("COUNTA(SPLIT(REGEXREPLACE(C3676, ""[[:punct:]]"", """"), "" ""))"),25.0)</f>
        <v>25</v>
      </c>
      <c r="F3676" s="8">
        <f t="shared" si="1"/>
        <v>6.68</v>
      </c>
    </row>
    <row r="3677">
      <c r="A3677" s="2" t="s">
        <v>7957</v>
      </c>
      <c r="B3677" s="1" t="s">
        <v>7958</v>
      </c>
      <c r="C3677" s="5" t="str">
        <f>IFERROR(__xludf.DUMMYFUNCTION("REGEXREPLACE(B3677, ""[[:punct:]]"", """")"),"The family of Eden Zecharya was informed by the IDF today that her body had been found in Gaza
She was abducted on October 7th by Hamas who then brutally murdered her in Gaza
May her memory be a blessing 🕯️
Source httpstcoAN5GiBolBx httpstcoskYpfhIvC5")</f>
        <v>The family of Eden Zecharya was informed by the IDF today that her body had been found in Gaza
She was abducted on October 7th by Hamas who then brutally murdered her in Gaza
May her memory be a blessing 🕯️
Source httpstcoAN5GiBolBx httpstcoskYpfhIvC5</v>
      </c>
      <c r="D3677" s="7">
        <f>IFERROR(__xludf.DUMMYFUNCTION("LEN(REGEXREPLACE(C3677, ""[[:punct:]]"", """"))"),255.0)</f>
        <v>255</v>
      </c>
      <c r="E3677" s="7">
        <f>IFERROR(__xludf.DUMMYFUNCTION("COUNTA(SPLIT(REGEXREPLACE(C3677, ""[[:punct:]]"", """"), "" ""))"),41.0)</f>
        <v>41</v>
      </c>
      <c r="F3677" s="8">
        <f t="shared" si="1"/>
        <v>6.219512195</v>
      </c>
    </row>
    <row r="3678">
      <c r="A3678" s="2" t="s">
        <v>7961</v>
      </c>
      <c r="B3678" s="1" t="s">
        <v>7962</v>
      </c>
      <c r="C3678" s="5" t="str">
        <f>IFERROR(__xludf.DUMMYFUNCTION("REGEXREPLACE(B3678, ""[[:punct:]]"", """")"),"Hi elonmusk just wanted to follow up on this For creators who receive a lot of dms the features currently available dont support our needs Some ideas an archive feature mark unread mark as importantfavorite a better search tool perhaps a folder function m"&amp;"ore organizational options in general
If anyone has more ideas drop them in the comments")</f>
        <v>Hi elonmusk just wanted to follow up on this For creators who receive a lot of dms the features currently available dont support our needs Some ideas an archive feature mark unread mark as importantfavorite a better search tool perhaps a folder function more organizational options in general
If anyone has more ideas drop them in the comments</v>
      </c>
      <c r="D3678" s="7">
        <f>IFERROR(__xludf.DUMMYFUNCTION("LEN(REGEXREPLACE(C3678, ""[[:punct:]]"", """"))"),344.0)</f>
        <v>344</v>
      </c>
      <c r="E3678" s="7">
        <f>IFERROR(__xludf.DUMMYFUNCTION("COUNTA(SPLIT(REGEXREPLACE(C3678, ""[[:punct:]]"", """"), "" ""))"),57.0)</f>
        <v>57</v>
      </c>
      <c r="F3678" s="8">
        <f t="shared" si="1"/>
        <v>6.035087719</v>
      </c>
    </row>
    <row r="3679">
      <c r="A3679" s="2" t="s">
        <v>7964</v>
      </c>
      <c r="B3679" s="1" t="s">
        <v>7965</v>
      </c>
      <c r="C3679" s="5" t="str">
        <f>IFERROR(__xludf.DUMMYFUNCTION("REGEXREPLACE(B3679, ""[[:punct:]]"", """")"),"libsoftiktok Hilarious proposed community notes Alejandro Caraballo is so desperate to be a woman He is a man and always will be httpstcoxVeg4l4Hvw")</f>
        <v>libsoftiktok Hilarious proposed community notes Alejandro Caraballo is so desperate to be a woman He is a man and always will be httpstcoxVeg4l4Hvw</v>
      </c>
      <c r="D3679" s="7">
        <f>IFERROR(__xludf.DUMMYFUNCTION("LEN(REGEXREPLACE(C3679, ""[[:punct:]]"", """"))"),147.0)</f>
        <v>147</v>
      </c>
      <c r="E3679" s="7">
        <f>IFERROR(__xludf.DUMMYFUNCTION("COUNTA(SPLIT(REGEXREPLACE(C3679, ""[[:punct:]]"", """"), "" ""))"),23.0)</f>
        <v>23</v>
      </c>
      <c r="F3679" s="8">
        <f t="shared" si="1"/>
        <v>6.391304348</v>
      </c>
    </row>
    <row r="3680">
      <c r="A3680" s="2" t="s">
        <v>7967</v>
      </c>
      <c r="B3680" s="1" t="s">
        <v>540</v>
      </c>
      <c r="C3680" s="5" t="str">
        <f>IFERROR(__xludf.DUMMYFUNCTION("REGEXREPLACE(B3680, ""[[:punct:]]"", """")"),"WOW")</f>
        <v>WOW</v>
      </c>
      <c r="D3680" s="7">
        <f>IFERROR(__xludf.DUMMYFUNCTION("LEN(REGEXREPLACE(C3680, ""[[:punct:]]"", """"))"),3.0)</f>
        <v>3</v>
      </c>
      <c r="E3680" s="7">
        <f>IFERROR(__xludf.DUMMYFUNCTION("COUNTA(SPLIT(REGEXREPLACE(C3680, ""[[:punct:]]"", """"), "" ""))"),1.0)</f>
        <v>1</v>
      </c>
      <c r="F3680" s="8">
        <f t="shared" si="1"/>
        <v>3</v>
      </c>
    </row>
    <row r="3681">
      <c r="A3681" s="2" t="s">
        <v>7968</v>
      </c>
      <c r="B3681" s="1" t="s">
        <v>7969</v>
      </c>
      <c r="C3681" s="5" t="str">
        <f>IFERROR(__xludf.DUMMYFUNCTION("REGEXREPLACE(B3681, ""[[:punct:]]"", """")"),"RedsRepair95 Lmao")</f>
        <v>RedsRepair95 Lmao</v>
      </c>
      <c r="D3681" s="7">
        <f>IFERROR(__xludf.DUMMYFUNCTION("LEN(REGEXREPLACE(C3681, ""[[:punct:]]"", """"))"),17.0)</f>
        <v>17</v>
      </c>
      <c r="E3681" s="7">
        <f>IFERROR(__xludf.DUMMYFUNCTION("COUNTA(SPLIT(REGEXREPLACE(C3681, ""[[:punct:]]"", """"), "" ""))"),2.0)</f>
        <v>2</v>
      </c>
      <c r="F3681" s="8">
        <f t="shared" si="1"/>
        <v>8.5</v>
      </c>
    </row>
    <row r="3682">
      <c r="A3682" s="2" t="s">
        <v>7970</v>
      </c>
      <c r="B3682" s="1" t="s">
        <v>7971</v>
      </c>
      <c r="C3682" s="5" t="str">
        <f>IFERROR(__xludf.DUMMYFUNCTION("REGEXREPLACE(B3682, ""[[:punct:]]"", """")"),"The LA Police Dept are warning people about “possible first amendment activity” like it’s some kind of dangerous crime This is orwellian")</f>
        <v>The LA Police Dept are warning people about “possible first amendment activity” like it’s some kind of dangerous crime This is orwellian</v>
      </c>
      <c r="D3682" s="7">
        <f>IFERROR(__xludf.DUMMYFUNCTION("LEN(REGEXREPLACE(C3682, ""[[:punct:]]"", """"))"),136.0)</f>
        <v>136</v>
      </c>
      <c r="E3682" s="7">
        <f>IFERROR(__xludf.DUMMYFUNCTION("COUNTA(SPLIT(REGEXREPLACE(C3682, ""[[:punct:]]"", """"), "" ""))"),22.0)</f>
        <v>22</v>
      </c>
      <c r="F3682" s="8">
        <f t="shared" si="1"/>
        <v>6.181818182</v>
      </c>
    </row>
    <row r="3683">
      <c r="A3683" s="2" t="s">
        <v>7972</v>
      </c>
      <c r="B3683" s="1" t="s">
        <v>7973</v>
      </c>
      <c r="C3683" s="5" t="str">
        <f>IFERROR(__xludf.DUMMYFUNCTION("REGEXREPLACE(B3683, ""[[:punct:]]"", """")"),"Imagine the media coverage if it was Melania who made up a story about the history of a Jewish Holiday")</f>
        <v>Imagine the media coverage if it was Melania who made up a story about the history of a Jewish Holiday</v>
      </c>
      <c r="D3683" s="7">
        <f>IFERROR(__xludf.DUMMYFUNCTION("LEN(REGEXREPLACE(C3683, ""[[:punct:]]"", """"))"),102.0)</f>
        <v>102</v>
      </c>
      <c r="E3683" s="7">
        <f>IFERROR(__xludf.DUMMYFUNCTION("COUNTA(SPLIT(REGEXREPLACE(C3683, ""[[:punct:]]"", """"), "" ""))"),20.0)</f>
        <v>20</v>
      </c>
      <c r="F3683" s="8">
        <f t="shared" si="1"/>
        <v>5.1</v>
      </c>
    </row>
    <row r="3684">
      <c r="A3684" s="2" t="s">
        <v>7974</v>
      </c>
      <c r="B3684" s="1" t="s">
        <v>7975</v>
      </c>
      <c r="C3684" s="5" t="str">
        <f>IFERROR(__xludf.DUMMYFUNCTION("REGEXREPLACE(B3684, ""[[:punct:]]"", """")"),"It’s been a whole day since Alex Jones was let back on X and I’m still alive Raise your hand if you’re also a survivor✋🏻 httpstcoUC8Ug6d8RS")</f>
        <v>It’s been a whole day since Alex Jones was let back on X and I’m still alive Raise your hand if you’re also a survivor✋🏻 httpstcoUC8Ug6d8RS</v>
      </c>
      <c r="D3684" s="7">
        <f>IFERROR(__xludf.DUMMYFUNCTION("LEN(REGEXREPLACE(C3684, ""[[:punct:]]"", """"))"),140.0)</f>
        <v>140</v>
      </c>
      <c r="E3684" s="7">
        <f>IFERROR(__xludf.DUMMYFUNCTION("COUNTA(SPLIT(REGEXREPLACE(C3684, ""[[:punct:]]"", """"), "" ""))"),26.0)</f>
        <v>26</v>
      </c>
      <c r="F3684" s="8">
        <f t="shared" si="1"/>
        <v>5.384615385</v>
      </c>
    </row>
    <row r="3685">
      <c r="A3685" s="2" t="s">
        <v>7977</v>
      </c>
      <c r="B3685" s="1" t="s">
        <v>7978</v>
      </c>
      <c r="C3685" s="5" t="str">
        <f>IFERROR(__xludf.DUMMYFUNCTION("REGEXREPLACE(B3685, ""[[:punct:]]"", """")"),"AGHamilton29 Lmao")</f>
        <v>AGHamilton29 Lmao</v>
      </c>
      <c r="D3685" s="7">
        <f>IFERROR(__xludf.DUMMYFUNCTION("LEN(REGEXREPLACE(C3685, ""[[:punct:]]"", """"))"),17.0)</f>
        <v>17</v>
      </c>
      <c r="E3685" s="7">
        <f>IFERROR(__xludf.DUMMYFUNCTION("COUNTA(SPLIT(REGEXREPLACE(C3685, ""[[:punct:]]"", """"), "" ""))"),2.0)</f>
        <v>2</v>
      </c>
      <c r="F3685" s="8">
        <f t="shared" si="1"/>
        <v>8.5</v>
      </c>
    </row>
    <row r="3686">
      <c r="A3686" s="2" t="s">
        <v>7979</v>
      </c>
      <c r="B3686" s="1" t="s">
        <v>7980</v>
      </c>
      <c r="C3686" s="5" t="str">
        <f>IFERROR(__xludf.DUMMYFUNCTION("REGEXREPLACE(B3686, ""[[:punct:]]"", """")"),"After getting ratio’ed and a proposed community note DouglasEmhoff just deleted this tweet where he made up a new version of the Chanukah story httpstcoaXkn2dOHgy")</f>
        <v>After getting ratio’ed and a proposed community note DouglasEmhoff just deleted this tweet where he made up a new version of the Chanukah story httpstcoaXkn2dOHgy</v>
      </c>
      <c r="D3686" s="7">
        <f>IFERROR(__xludf.DUMMYFUNCTION("LEN(REGEXREPLACE(C3686, ""[[:punct:]]"", """"))"),162.0)</f>
        <v>162</v>
      </c>
      <c r="E3686" s="7">
        <f>IFERROR(__xludf.DUMMYFUNCTION("COUNTA(SPLIT(REGEXREPLACE(C3686, ""[[:punct:]]"", """"), "" ""))"),25.0)</f>
        <v>25</v>
      </c>
      <c r="F3686" s="8">
        <f t="shared" si="1"/>
        <v>6.48</v>
      </c>
    </row>
    <row r="3687">
      <c r="A3687" s="2" t="s">
        <v>7982</v>
      </c>
      <c r="B3687" s="1" t="s">
        <v>7983</v>
      </c>
      <c r="C3687" s="5" t="str">
        <f>IFERROR(__xludf.DUMMYFUNCTION("REGEXREPLACE(B3687, ""[[:punct:]]"", """")"),"Wow incredible story")</f>
        <v>Wow incredible story</v>
      </c>
      <c r="D3687" s="7">
        <f>IFERROR(__xludf.DUMMYFUNCTION("LEN(REGEXREPLACE(C3687, ""[[:punct:]]"", """"))"),20.0)</f>
        <v>20</v>
      </c>
      <c r="E3687" s="7">
        <f>IFERROR(__xludf.DUMMYFUNCTION("COUNTA(SPLIT(REGEXREPLACE(C3687, ""[[:punct:]]"", """"), "" ""))"),3.0)</f>
        <v>3</v>
      </c>
      <c r="F3687" s="8">
        <f t="shared" si="1"/>
        <v>6.666666667</v>
      </c>
    </row>
    <row r="3688">
      <c r="A3688" s="2" t="s">
        <v>7984</v>
      </c>
      <c r="B3688" s="1" t="s">
        <v>7985</v>
      </c>
      <c r="C3688" s="5" t="str">
        <f>IFERROR(__xludf.DUMMYFUNCTION("REGEXREPLACE(B3688, ""[[:punct:]]"", """")"),"He literally just made this up This is not the story of Hannukah This is embarrassing Also did Kamala write this tweet It sounds like her speeches httpstcokP18F0BQPD")</f>
        <v>He literally just made this up This is not the story of Hannukah This is embarrassing Also did Kamala write this tweet It sounds like her speeches httpstcokP18F0BQPD</v>
      </c>
      <c r="D3688" s="7">
        <f>IFERROR(__xludf.DUMMYFUNCTION("LEN(REGEXREPLACE(C3688, ""[[:punct:]]"", """"))"),165.0)</f>
        <v>165</v>
      </c>
      <c r="E3688" s="7">
        <f>IFERROR(__xludf.DUMMYFUNCTION("COUNTA(SPLIT(REGEXREPLACE(C3688, ""[[:punct:]]"", """"), "" ""))"),28.0)</f>
        <v>28</v>
      </c>
      <c r="F3688" s="8">
        <f t="shared" si="1"/>
        <v>5.892857143</v>
      </c>
    </row>
    <row r="3689">
      <c r="A3689" s="2" t="s">
        <v>7987</v>
      </c>
      <c r="B3689" s="1" t="s">
        <v>7988</v>
      </c>
      <c r="C3689" s="5" t="str">
        <f>IFERROR(__xludf.DUMMYFUNCTION("REGEXREPLACE(B3689, ""[[:punct:]]"", """")"),"“But what’s the context”  Harvard President probably")</f>
        <v>“But what’s the context”  Harvard President probably</v>
      </c>
      <c r="D3689" s="7">
        <f>IFERROR(__xludf.DUMMYFUNCTION("LEN(REGEXREPLACE(C3689, ""[[:punct:]]"", """"))"),52.0)</f>
        <v>52</v>
      </c>
      <c r="E3689" s="7">
        <f>IFERROR(__xludf.DUMMYFUNCTION("COUNTA(SPLIT(REGEXREPLACE(C3689, ""[[:punct:]]"", """"), "" ""))"),7.0)</f>
        <v>7</v>
      </c>
      <c r="F3689" s="8">
        <f t="shared" si="1"/>
        <v>7.428571429</v>
      </c>
    </row>
    <row r="3690">
      <c r="A3690" s="2" t="s">
        <v>7989</v>
      </c>
      <c r="B3690" s="1" t="s">
        <v>7990</v>
      </c>
      <c r="C3690" s="5" t="str">
        <f>IFERROR(__xludf.DUMMYFUNCTION("REGEXREPLACE(B3690, ""[[:punct:]]"", """")"),"Driving around Harvard today httpstcoQxyY9bxmWs")</f>
        <v>Driving around Harvard today httpstcoQxyY9bxmWs</v>
      </c>
      <c r="D3690" s="7">
        <f>IFERROR(__xludf.DUMMYFUNCTION("LEN(REGEXREPLACE(C3690, ""[[:punct:]]"", """"))"),47.0)</f>
        <v>47</v>
      </c>
      <c r="E3690" s="7">
        <f>IFERROR(__xludf.DUMMYFUNCTION("COUNTA(SPLIT(REGEXREPLACE(C3690, ""[[:punct:]]"", """"), "" ""))"),5.0)</f>
        <v>5</v>
      </c>
      <c r="F3690" s="8">
        <f t="shared" si="1"/>
        <v>9.4</v>
      </c>
    </row>
    <row r="3691">
      <c r="A3691" s="2" t="s">
        <v>7992</v>
      </c>
      <c r="B3691" s="1" t="s">
        <v>7993</v>
      </c>
      <c r="C3691" s="5" t="str">
        <f>IFERROR(__xludf.DUMMYFUNCTION("REGEXREPLACE(B3691, ""[[:punct:]]"", """")"),"Wow The Biden admin refused to allow American hostages’ families to attend the White House Hannukah event")</f>
        <v>Wow The Biden admin refused to allow American hostages’ families to attend the White House Hannukah event</v>
      </c>
      <c r="D3691" s="7">
        <f>IFERROR(__xludf.DUMMYFUNCTION("LEN(REGEXREPLACE(C3691, ""[[:punct:]]"", """"))"),105.0)</f>
        <v>105</v>
      </c>
      <c r="E3691" s="7">
        <f>IFERROR(__xludf.DUMMYFUNCTION("COUNTA(SPLIT(REGEXREPLACE(C3691, ""[[:punct:]]"", """"), "" ""))"),17.0)</f>
        <v>17</v>
      </c>
      <c r="F3691" s="8">
        <f t="shared" si="1"/>
        <v>6.176470588</v>
      </c>
    </row>
    <row r="3692">
      <c r="A3692" s="2" t="s">
        <v>7994</v>
      </c>
      <c r="B3692" s="1" t="s">
        <v>7995</v>
      </c>
      <c r="C3692" s="5" t="str">
        <f>IFERROR(__xludf.DUMMYFUNCTION("REGEXREPLACE(B3692, ""[[:punct:]]"", """")"),"Biden is directly aiding Hamas terrorists httpstco4tjJyQuUgH")</f>
        <v>Biden is directly aiding Hamas terrorists httpstco4tjJyQuUgH</v>
      </c>
      <c r="D3692" s="7">
        <f>IFERROR(__xludf.DUMMYFUNCTION("LEN(REGEXREPLACE(C3692, ""[[:punct:]]"", """"))"),60.0)</f>
        <v>60</v>
      </c>
      <c r="E3692" s="7">
        <f>IFERROR(__xludf.DUMMYFUNCTION("COUNTA(SPLIT(REGEXREPLACE(C3692, ""[[:punct:]]"", """"), "" ""))"),7.0)</f>
        <v>7</v>
      </c>
      <c r="F3692" s="8">
        <f t="shared" si="1"/>
        <v>8.571428571</v>
      </c>
    </row>
    <row r="3693">
      <c r="A3693" s="2" t="s">
        <v>7997</v>
      </c>
      <c r="B3693" s="1" t="s">
        <v>7998</v>
      </c>
      <c r="C3693" s="5" t="str">
        <f>IFERROR(__xludf.DUMMYFUNCTION("REGEXREPLACE(B3693, ""[[:punct:]]"", """")"),"Antisemitism is a problem that affects not just Harvard Present Gay but the universitys overall culture as well")</f>
        <v>Antisemitism is a problem that affects not just Harvard Present Gay but the universitys overall culture as well</v>
      </c>
      <c r="D3693" s="7">
        <f>IFERROR(__xludf.DUMMYFUNCTION("LEN(REGEXREPLACE(C3693, ""[[:punct:]]"", """"))"),111.0)</f>
        <v>111</v>
      </c>
      <c r="E3693" s="7">
        <f>IFERROR(__xludf.DUMMYFUNCTION("COUNTA(SPLIT(REGEXREPLACE(C3693, ""[[:punct:]]"", """"), "" ""))"),18.0)</f>
        <v>18</v>
      </c>
      <c r="F3693" s="8">
        <f t="shared" si="1"/>
        <v>6.166666667</v>
      </c>
    </row>
    <row r="3694">
      <c r="A3694" s="2" t="s">
        <v>7999</v>
      </c>
      <c r="B3694" s="1" t="s">
        <v>8000</v>
      </c>
      <c r="C3694" s="5" t="str">
        <f>IFERROR(__xludf.DUMMYFUNCTION("REGEXREPLACE(B3694, ""[[:punct:]]"", """")"),"YankyPollak 😎")</f>
        <v>YankyPollak 😎</v>
      </c>
      <c r="D3694" s="7">
        <f>IFERROR(__xludf.DUMMYFUNCTION("LEN(REGEXREPLACE(C3694, ""[[:punct:]]"", """"))"),14.0)</f>
        <v>14</v>
      </c>
      <c r="E3694" s="7">
        <f>IFERROR(__xludf.DUMMYFUNCTION("COUNTA(SPLIT(REGEXREPLACE(C3694, ""[[:punct:]]"", """"), "" ""))"),2.0)</f>
        <v>2</v>
      </c>
      <c r="F3694" s="8">
        <f t="shared" si="1"/>
        <v>7</v>
      </c>
    </row>
    <row r="3695">
      <c r="A3695" s="2" t="s">
        <v>8001</v>
      </c>
      <c r="B3695" s="1" t="s">
        <v>8002</v>
      </c>
      <c r="C3695" s="5" t="str">
        <f>IFERROR(__xludf.DUMMYFUNCTION("REGEXREPLACE(B3695, ""[[:punct:]]"", """")"),"BreannaMorello 🙌🏻")</f>
        <v>BreannaMorello 🙌🏻</v>
      </c>
      <c r="D3695" s="7">
        <f>IFERROR(__xludf.DUMMYFUNCTION("LEN(REGEXREPLACE(C3695, ""[[:punct:]]"", """"))"),19.0)</f>
        <v>19</v>
      </c>
      <c r="E3695" s="7">
        <f>IFERROR(__xludf.DUMMYFUNCTION("COUNTA(SPLIT(REGEXREPLACE(C3695, ""[[:punct:]]"", """"), "" ""))"),2.0)</f>
        <v>2</v>
      </c>
      <c r="F3695" s="8">
        <f t="shared" si="1"/>
        <v>9.5</v>
      </c>
    </row>
    <row r="3696">
      <c r="A3696" s="2" t="s">
        <v>8003</v>
      </c>
      <c r="B3696" s="1" t="s">
        <v>8004</v>
      </c>
      <c r="C3696" s="5" t="str">
        <f>IFERROR(__xludf.DUMMYFUNCTION("REGEXREPLACE(B3696, ""[[:punct:]]"", """")"),"atensnut Literally nasty")</f>
        <v>atensnut Literally nasty</v>
      </c>
      <c r="D3696" s="7">
        <f>IFERROR(__xludf.DUMMYFUNCTION("LEN(REGEXREPLACE(C3696, ""[[:punct:]]"", """"))"),24.0)</f>
        <v>24</v>
      </c>
      <c r="E3696" s="7">
        <f>IFERROR(__xludf.DUMMYFUNCTION("COUNTA(SPLIT(REGEXREPLACE(C3696, ""[[:punct:]]"", """"), "" ""))"),3.0)</f>
        <v>3</v>
      </c>
      <c r="F3696" s="8">
        <f t="shared" si="1"/>
        <v>8</v>
      </c>
    </row>
    <row r="3697">
      <c r="A3697" s="2" t="s">
        <v>8005</v>
      </c>
      <c r="B3697" s="1" t="s">
        <v>8006</v>
      </c>
      <c r="C3697" s="5" t="str">
        <f>IFERROR(__xludf.DUMMYFUNCTION("REGEXREPLACE(B3697, ""[[:punct:]]"", """")"),"Paper straws should be banned They are one of the most idiotic inventions Who agrees")</f>
        <v>Paper straws should be banned They are one of the most idiotic inventions Who agrees</v>
      </c>
      <c r="D3697" s="7">
        <f>IFERROR(__xludf.DUMMYFUNCTION("LEN(REGEXREPLACE(C3697, ""[[:punct:]]"", """"))"),84.0)</f>
        <v>84</v>
      </c>
      <c r="E3697" s="7">
        <f>IFERROR(__xludf.DUMMYFUNCTION("COUNTA(SPLIT(REGEXREPLACE(C3697, ""[[:punct:]]"", """"), "" ""))"),15.0)</f>
        <v>15</v>
      </c>
      <c r="F3697" s="8">
        <f t="shared" si="1"/>
        <v>5.6</v>
      </c>
    </row>
    <row r="3698">
      <c r="A3698" s="2" t="s">
        <v>8007</v>
      </c>
      <c r="B3698" s="1" t="s">
        <v>8008</v>
      </c>
      <c r="C3698" s="5" t="str">
        <f>IFERROR(__xludf.DUMMYFUNCTION("REGEXREPLACE(B3698, ""[[:punct:]]"", """")"),"SeaPubSchools Men can’t get pregnant")</f>
        <v>SeaPubSchools Men can’t get pregnant</v>
      </c>
      <c r="D3698" s="7">
        <f>IFERROR(__xludf.DUMMYFUNCTION("LEN(REGEXREPLACE(C3698, ""[[:punct:]]"", """"))"),36.0)</f>
        <v>36</v>
      </c>
      <c r="E3698" s="7">
        <f>IFERROR(__xludf.DUMMYFUNCTION("COUNTA(SPLIT(REGEXREPLACE(C3698, ""[[:punct:]]"", """"), "" ""))"),5.0)</f>
        <v>5</v>
      </c>
      <c r="F3698" s="8">
        <f t="shared" si="1"/>
        <v>7.2</v>
      </c>
    </row>
    <row r="3699">
      <c r="A3699" s="2" t="s">
        <v>8009</v>
      </c>
      <c r="B3699" s="1" t="s">
        <v>8010</v>
      </c>
      <c r="C3699" s="5" t="str">
        <f>IFERROR(__xludf.DUMMYFUNCTION("REGEXREPLACE(B3699, ""[[:punct:]]"", """")"),"Republican suck at “banning books” You can still buy these “banned books” at any bookstore and Pink can give them out at her concerts")</f>
        <v>Republican suck at “banning books” You can still buy these “banned books” at any bookstore and Pink can give them out at her concerts</v>
      </c>
      <c r="D3699" s="7">
        <f>IFERROR(__xludf.DUMMYFUNCTION("LEN(REGEXREPLACE(C3699, ""[[:punct:]]"", """"))"),133.0)</f>
        <v>133</v>
      </c>
      <c r="E3699" s="7">
        <f>IFERROR(__xludf.DUMMYFUNCTION("COUNTA(SPLIT(REGEXREPLACE(C3699, ""[[:punct:]]"", """"), "" ""))"),24.0)</f>
        <v>24</v>
      </c>
      <c r="F3699" s="8">
        <f t="shared" si="1"/>
        <v>5.541666667</v>
      </c>
    </row>
    <row r="3700">
      <c r="A3700" s="2" t="s">
        <v>8011</v>
      </c>
      <c r="B3700" s="1" t="s">
        <v>512</v>
      </c>
      <c r="C3700" s="5" t="str">
        <f>IFERROR(__xludf.DUMMYFUNCTION("REGEXREPLACE(B3700, ""[[:punct:]]"", """")"),"😂😂😂")</f>
        <v>😂😂😂</v>
      </c>
      <c r="D3700" s="7">
        <f>IFERROR(__xludf.DUMMYFUNCTION("LEN(REGEXREPLACE(C3700, ""[[:punct:]]"", """"))"),6.0)</f>
        <v>6</v>
      </c>
      <c r="E3700" s="7">
        <f>IFERROR(__xludf.DUMMYFUNCTION("COUNTA(SPLIT(REGEXREPLACE(C3700, ""[[:punct:]]"", """"), "" ""))"),1.0)</f>
        <v>1</v>
      </c>
      <c r="F3700" s="8">
        <f t="shared" si="1"/>
        <v>6</v>
      </c>
    </row>
    <row r="3701">
      <c r="A3701" s="2" t="s">
        <v>8012</v>
      </c>
      <c r="B3701" s="1" t="s">
        <v>8013</v>
      </c>
      <c r="C3701" s="5" t="str">
        <f>IFERROR(__xludf.DUMMYFUNCTION("REGEXREPLACE(B3701, ""[[:punct:]]"", """")"),"UNRWA Then maybe Hamas should stop stealing the aid httpstco69BTjNaAJv")</f>
        <v>UNRWA Then maybe Hamas should stop stealing the aid httpstco69BTjNaAJv</v>
      </c>
      <c r="D3701" s="7">
        <f>IFERROR(__xludf.DUMMYFUNCTION("LEN(REGEXREPLACE(C3701, ""[[:punct:]]"", """"))"),70.0)</f>
        <v>70</v>
      </c>
      <c r="E3701" s="7">
        <f>IFERROR(__xludf.DUMMYFUNCTION("COUNTA(SPLIT(REGEXREPLACE(C3701, ""[[:punct:]]"", """"), "" ""))"),10.0)</f>
        <v>10</v>
      </c>
      <c r="F3701" s="8">
        <f t="shared" si="1"/>
        <v>7</v>
      </c>
    </row>
    <row r="3702">
      <c r="A3702" s="2" t="s">
        <v>8015</v>
      </c>
      <c r="B3702" s="1" t="s">
        <v>8016</v>
      </c>
      <c r="C3702" s="5" t="str">
        <f>IFERROR(__xludf.DUMMYFUNCTION("REGEXREPLACE(B3702, ""[[:punct:]]"", """")"),"This is absolutely incredible Advertisers will leave X after falling for a media matters hoax but are silent on all the good and positive things that come directly due to X Well done bennyjohnson")</f>
        <v>This is absolutely incredible Advertisers will leave X after falling for a media matters hoax but are silent on all the good and positive things that come directly due to X Well done bennyjohnson</v>
      </c>
      <c r="D3702" s="7">
        <f>IFERROR(__xludf.DUMMYFUNCTION("LEN(REGEXREPLACE(C3702, ""[[:punct:]]"", """"))"),195.0)</f>
        <v>195</v>
      </c>
      <c r="E3702" s="7">
        <f>IFERROR(__xludf.DUMMYFUNCTION("COUNTA(SPLIT(REGEXREPLACE(C3702, ""[[:punct:]]"", """"), "" ""))"),34.0)</f>
        <v>34</v>
      </c>
      <c r="F3702" s="8">
        <f t="shared" si="1"/>
        <v>5.735294118</v>
      </c>
    </row>
    <row r="3703">
      <c r="A3703" s="2" t="s">
        <v>8017</v>
      </c>
      <c r="B3703" s="1" t="s">
        <v>8018</v>
      </c>
      <c r="C3703" s="5" t="str">
        <f>IFERROR(__xludf.DUMMYFUNCTION("REGEXREPLACE(B3703, ""[[:punct:]]"", """")"),"They wrote some strongly worded letters put out a bunch of tweets and expelled a Republican")</f>
        <v>They wrote some strongly worded letters put out a bunch of tweets and expelled a Republican</v>
      </c>
      <c r="D3703" s="7">
        <f>IFERROR(__xludf.DUMMYFUNCTION("LEN(REGEXREPLACE(C3703, ""[[:punct:]]"", """"))"),91.0)</f>
        <v>91</v>
      </c>
      <c r="E3703" s="7">
        <f>IFERROR(__xludf.DUMMYFUNCTION("COUNTA(SPLIT(REGEXREPLACE(C3703, ""[[:punct:]]"", """"), "" ""))"),16.0)</f>
        <v>16</v>
      </c>
      <c r="F3703" s="8">
        <f t="shared" si="1"/>
        <v>5.6875</v>
      </c>
    </row>
    <row r="3704">
      <c r="A3704" s="2" t="s">
        <v>8019</v>
      </c>
      <c r="B3704" s="1" t="s">
        <v>8020</v>
      </c>
      <c r="C3704" s="5" t="str">
        <f>IFERROR(__xludf.DUMMYFUNCTION("REGEXREPLACE(B3704, ""[[:punct:]]"", """")"),"CraigChamberlin UNRWA You bet")</f>
        <v>CraigChamberlin UNRWA You bet</v>
      </c>
      <c r="D3704" s="7">
        <f>IFERROR(__xludf.DUMMYFUNCTION("LEN(REGEXREPLACE(C3704, ""[[:punct:]]"", """"))"),29.0)</f>
        <v>29</v>
      </c>
      <c r="E3704" s="7">
        <f>IFERROR(__xludf.DUMMYFUNCTION("COUNTA(SPLIT(REGEXREPLACE(C3704, ""[[:punct:]]"", """"), "" ""))"),4.0)</f>
        <v>4</v>
      </c>
      <c r="F3704" s="8">
        <f t="shared" si="1"/>
        <v>7.25</v>
      </c>
    </row>
    <row r="3705">
      <c r="A3705" s="2" t="s">
        <v>8021</v>
      </c>
      <c r="B3705" s="1" t="s">
        <v>8022</v>
      </c>
      <c r="C3705" s="5" t="str">
        <f>IFERROR(__xludf.DUMMYFUNCTION("REGEXREPLACE(B3705, ""[[:punct:]]"", """")"),"UNRWA is complaining about the lack of food and water in Gaza They conveniently leave out that on multiple occasions Hamas has been caught stealing the humanitarian aid
Why doesn’t UNRWA speak to their Hamas friends about getting aid to people in Gaza ht"&amp;"tpstcoDqP6HY85YA")</f>
        <v>UNRWA is complaining about the lack of food and water in Gaza They conveniently leave out that on multiple occasions Hamas has been caught stealing the humanitarian aid
Why doesn’t UNRWA speak to their Hamas friends about getting aid to people in Gaza httpstcoDqP6HY85YA</v>
      </c>
      <c r="D3705" s="7">
        <f>IFERROR(__xludf.DUMMYFUNCTION("LEN(REGEXREPLACE(C3705, ""[[:punct:]]"", """"))"),271.0)</f>
        <v>271</v>
      </c>
      <c r="E3705" s="7">
        <f>IFERROR(__xludf.DUMMYFUNCTION("COUNTA(SPLIT(REGEXREPLACE(C3705, ""[[:punct:]]"", """"), "" ""))"),43.0)</f>
        <v>43</v>
      </c>
      <c r="F3705" s="8">
        <f t="shared" si="1"/>
        <v>6.302325581</v>
      </c>
    </row>
    <row r="3706">
      <c r="A3706" s="2" t="s">
        <v>8024</v>
      </c>
      <c r="B3706" s="1" t="s">
        <v>8025</v>
      </c>
      <c r="C3706" s="5" t="str">
        <f>IFERROR(__xludf.DUMMYFUNCTION("REGEXREPLACE(B3706, ""[[:punct:]]"", """")"),"David Leavitt having a normal one This is the guy who called the police on a Target employee over a toothbrush So this response actually makes sense")</f>
        <v>David Leavitt having a normal one This is the guy who called the police on a Target employee over a toothbrush So this response actually makes sense</v>
      </c>
      <c r="D3706" s="7">
        <f>IFERROR(__xludf.DUMMYFUNCTION("LEN(REGEXREPLACE(C3706, ""[[:punct:]]"", """"))"),148.0)</f>
        <v>148</v>
      </c>
      <c r="E3706" s="7">
        <f>IFERROR(__xludf.DUMMYFUNCTION("COUNTA(SPLIT(REGEXREPLACE(C3706, ""[[:punct:]]"", """"), "" ""))"),27.0)</f>
        <v>27</v>
      </c>
      <c r="F3706" s="8">
        <f t="shared" si="1"/>
        <v>5.481481481</v>
      </c>
    </row>
    <row r="3707">
      <c r="A3707" s="2" t="s">
        <v>8026</v>
      </c>
      <c r="B3707" s="1" t="s">
        <v>8027</v>
      </c>
      <c r="C3707" s="5" t="str">
        <f>IFERROR(__xludf.DUMMYFUNCTION("REGEXREPLACE(B3707, ""[[:punct:]]"", """")"),"LMFAO how is this real 😂☠️")</f>
        <v>LMFAO how is this real 😂☠️</v>
      </c>
      <c r="D3707" s="7">
        <f>IFERROR(__xludf.DUMMYFUNCTION("LEN(REGEXREPLACE(C3707, ""[[:punct:]]"", """"))"),27.0)</f>
        <v>27</v>
      </c>
      <c r="E3707" s="7">
        <f>IFERROR(__xludf.DUMMYFUNCTION("COUNTA(SPLIT(REGEXREPLACE(C3707, ""[[:punct:]]"", """"), "" ""))"),6.0)</f>
        <v>6</v>
      </c>
      <c r="F3707" s="8">
        <f t="shared" si="1"/>
        <v>4.5</v>
      </c>
    </row>
    <row r="3708">
      <c r="A3708" s="2" t="s">
        <v>8028</v>
      </c>
      <c r="B3708" s="1" t="s">
        <v>8029</v>
      </c>
      <c r="C3708" s="5" t="str">
        <f>IFERROR(__xludf.DUMMYFUNCTION("REGEXREPLACE(B3708, ""[[:punct:]]"", """")"),"BASED 🔥")</f>
        <v>BASED 🔥</v>
      </c>
      <c r="D3708" s="7">
        <f>IFERROR(__xludf.DUMMYFUNCTION("LEN(REGEXREPLACE(C3708, ""[[:punct:]]"", """"))"),8.0)</f>
        <v>8</v>
      </c>
      <c r="E3708" s="7">
        <f>IFERROR(__xludf.DUMMYFUNCTION("COUNTA(SPLIT(REGEXREPLACE(C3708, ""[[:punct:]]"", """"), "" ""))"),2.0)</f>
        <v>2</v>
      </c>
      <c r="F3708" s="8">
        <f t="shared" si="1"/>
        <v>4</v>
      </c>
    </row>
    <row r="3709">
      <c r="A3709" s="2" t="s">
        <v>8030</v>
      </c>
      <c r="B3709" s="1" t="s">
        <v>8031</v>
      </c>
      <c r="C3709" s="5" t="str">
        <f>IFERROR(__xludf.DUMMYFUNCTION("REGEXREPLACE(B3709, ""[[:punct:]]"", """")"),"This was scrawled on a Christian preschool in San Francisco which was renting space to a Jewish temple to hold classes Parents and kids showed up and were greeted by this httpstco2EnGTmuNMZ")</f>
        <v>This was scrawled on a Christian preschool in San Francisco which was renting space to a Jewish temple to hold classes Parents and kids showed up and were greeted by this httpstco2EnGTmuNMZ</v>
      </c>
      <c r="D3709" s="7">
        <f>IFERROR(__xludf.DUMMYFUNCTION("LEN(REGEXREPLACE(C3709, ""[[:punct:]]"", """"))"),189.0)</f>
        <v>189</v>
      </c>
      <c r="E3709" s="7">
        <f>IFERROR(__xludf.DUMMYFUNCTION("COUNTA(SPLIT(REGEXREPLACE(C3709, ""[[:punct:]]"", """"), "" ""))"),32.0)</f>
        <v>32</v>
      </c>
      <c r="F3709" s="8">
        <f t="shared" si="1"/>
        <v>5.90625</v>
      </c>
    </row>
    <row r="3710">
      <c r="A3710" s="2" t="s">
        <v>8033</v>
      </c>
      <c r="B3710" s="1" t="s">
        <v>8034</v>
      </c>
      <c r="C3710" s="5" t="str">
        <f>IFERROR(__xludf.DUMMYFUNCTION("REGEXREPLACE(B3710, ""[[:punct:]]"", """")"),"Sick A Yale student vandalized a Menorah on campus with a Palestinian flag httpstcoIzw1Tc0lLj")</f>
        <v>Sick A Yale student vandalized a Menorah on campus with a Palestinian flag httpstcoIzw1Tc0lLj</v>
      </c>
      <c r="D3710" s="7">
        <f>IFERROR(__xludf.DUMMYFUNCTION("LEN(REGEXREPLACE(C3710, ""[[:punct:]]"", """"))"),93.0)</f>
        <v>93</v>
      </c>
      <c r="E3710" s="7">
        <f>IFERROR(__xludf.DUMMYFUNCTION("COUNTA(SPLIT(REGEXREPLACE(C3710, ""[[:punct:]]"", """"), "" ""))"),14.0)</f>
        <v>14</v>
      </c>
      <c r="F3710" s="8">
        <f t="shared" si="1"/>
        <v>6.642857143</v>
      </c>
    </row>
    <row r="3711">
      <c r="A3711" s="2" t="s">
        <v>8036</v>
      </c>
      <c r="B3711" s="1" t="s">
        <v>8037</v>
      </c>
      <c r="C3711" s="5" t="str">
        <f>IFERROR(__xludf.DUMMYFUNCTION("REGEXREPLACE(B3711, ""[[:punct:]]"", """")"),"Diversity professor and clinical psychologist at George Washington University verbally attacked a student after being triggered by the term terrorist attack
httpstcow8mLboIA0z")</f>
        <v>Diversity professor and clinical psychologist at George Washington University verbally attacked a student after being triggered by the term terrorist attack
httpstcow8mLboIA0z</v>
      </c>
      <c r="D3711" s="7">
        <f>IFERROR(__xludf.DUMMYFUNCTION("LEN(REGEXREPLACE(C3711, ""[[:punct:]]"", """"))"),176.0)</f>
        <v>176</v>
      </c>
      <c r="E3711" s="7">
        <f>IFERROR(__xludf.DUMMYFUNCTION("COUNTA(SPLIT(REGEXREPLACE(C3711, ""[[:punct:]]"", """"), "" ""))"),21.0)</f>
        <v>21</v>
      </c>
      <c r="F3711" s="8">
        <f t="shared" si="1"/>
        <v>8.380952381</v>
      </c>
    </row>
    <row r="3712">
      <c r="A3712" s="2" t="s">
        <v>8039</v>
      </c>
      <c r="B3712" s="1" t="s">
        <v>8040</v>
      </c>
      <c r="C3712" s="5" t="str">
        <f>IFERROR(__xludf.DUMMYFUNCTION("REGEXREPLACE(B3712, ""[[:punct:]]"", """")"),"I’m told the attacker was a homeless guy who was just released from jail This was his first act after getting released The effects of Democrat’s zero bail policies")</f>
        <v>I’m told the attacker was a homeless guy who was just released from jail This was his first act after getting released The effects of Democrat’s zero bail policies</v>
      </c>
      <c r="D3712" s="7">
        <f>IFERROR(__xludf.DUMMYFUNCTION("LEN(REGEXREPLACE(C3712, ""[[:punct:]]"", """"))"),163.0)</f>
        <v>163</v>
      </c>
      <c r="E3712" s="7">
        <f>IFERROR(__xludf.DUMMYFUNCTION("COUNTA(SPLIT(REGEXREPLACE(C3712, ""[[:punct:]]"", """"), "" ""))"),29.0)</f>
        <v>29</v>
      </c>
      <c r="F3712" s="8">
        <f t="shared" si="1"/>
        <v>5.620689655</v>
      </c>
    </row>
    <row r="3713">
      <c r="A3713" s="2" t="s">
        <v>8041</v>
      </c>
      <c r="B3713" s="1" t="s">
        <v>8042</v>
      </c>
      <c r="C3713" s="5" t="str">
        <f>IFERROR(__xludf.DUMMYFUNCTION("REGEXREPLACE(B3713, ""[[:punct:]]"", """")"),"Liberacrat Epic")</f>
        <v>Liberacrat Epic</v>
      </c>
      <c r="D3713" s="7">
        <f>IFERROR(__xludf.DUMMYFUNCTION("LEN(REGEXREPLACE(C3713, ""[[:punct:]]"", """"))"),15.0)</f>
        <v>15</v>
      </c>
      <c r="E3713" s="7">
        <f>IFERROR(__xludf.DUMMYFUNCTION("COUNTA(SPLIT(REGEXREPLACE(C3713, ""[[:punct:]]"", """"), "" ""))"),2.0)</f>
        <v>2</v>
      </c>
      <c r="F3713" s="8">
        <f t="shared" si="1"/>
        <v>7.5</v>
      </c>
    </row>
    <row r="3714">
      <c r="A3714" s="2" t="s">
        <v>8043</v>
      </c>
      <c r="B3714" s="1" t="s">
        <v>8044</v>
      </c>
      <c r="C3714" s="5" t="str">
        <f>IFERROR(__xludf.DUMMYFUNCTION("REGEXREPLACE(B3714, ""[[:punct:]]"", """")"),"I absolutely cannot wait for the lib media meltdown when Alex Jones gets reinstated 🔥")</f>
        <v>I absolutely cannot wait for the lib media meltdown when Alex Jones gets reinstated 🔥</v>
      </c>
      <c r="D3714" s="7">
        <f>IFERROR(__xludf.DUMMYFUNCTION("LEN(REGEXREPLACE(C3714, ""[[:punct:]]"", """"))"),86.0)</f>
        <v>86</v>
      </c>
      <c r="E3714" s="7">
        <f>IFERROR(__xludf.DUMMYFUNCTION("COUNTA(SPLIT(REGEXREPLACE(C3714, ""[[:punct:]]"", """"), "" ""))"),15.0)</f>
        <v>15</v>
      </c>
      <c r="F3714" s="8">
        <f t="shared" si="1"/>
        <v>5.733333333</v>
      </c>
    </row>
    <row r="3715">
      <c r="A3715" s="2" t="s">
        <v>8045</v>
      </c>
      <c r="B3715" s="1" t="s">
        <v>8046</v>
      </c>
      <c r="C3715" s="5" t="str">
        <f>IFERROR(__xludf.DUMMYFUNCTION("REGEXREPLACE(B3715, ""[[:punct:]]"", """")"),"Defund the UN")</f>
        <v>Defund the UN</v>
      </c>
      <c r="D3715" s="7">
        <f>IFERROR(__xludf.DUMMYFUNCTION("LEN(REGEXREPLACE(C3715, ""[[:punct:]]"", """"))"),13.0)</f>
        <v>13</v>
      </c>
      <c r="E3715" s="7">
        <f>IFERROR(__xludf.DUMMYFUNCTION("COUNTA(SPLIT(REGEXREPLACE(C3715, ""[[:punct:]]"", """"), "" ""))"),3.0)</f>
        <v>3</v>
      </c>
      <c r="F3715" s="8">
        <f t="shared" si="1"/>
        <v>4.333333333</v>
      </c>
    </row>
    <row r="3716">
      <c r="A3716" s="2" t="s">
        <v>8047</v>
      </c>
      <c r="B3716" s="1" t="s">
        <v>8048</v>
      </c>
      <c r="C3716" s="5" t="str">
        <f>IFERROR(__xludf.DUMMYFUNCTION("REGEXREPLACE(B3716, ""[[:punct:]]"", """")"),"Follow atensnut ")</f>
        <v>Follow atensnut </v>
      </c>
      <c r="D3716" s="7">
        <f>IFERROR(__xludf.DUMMYFUNCTION("LEN(REGEXREPLACE(C3716, ""[[:punct:]]"", """"))"),16.0)</f>
        <v>16</v>
      </c>
      <c r="E3716" s="7">
        <f>IFERROR(__xludf.DUMMYFUNCTION("COUNTA(SPLIT(REGEXREPLACE(C3716, ""[[:punct:]]"", """"), "" ""))"),2.0)</f>
        <v>2</v>
      </c>
      <c r="F3716" s="8">
        <f t="shared" si="1"/>
        <v>8</v>
      </c>
    </row>
    <row r="3717">
      <c r="A3717" s="2" t="s">
        <v>8049</v>
      </c>
      <c r="B3717" s="1" t="s">
        <v>2174</v>
      </c>
      <c r="C3717" s="5" t="str">
        <f>IFERROR(__xludf.DUMMYFUNCTION("REGEXREPLACE(B3717, ""[[:punct:]]"", """")"),"Horrifying")</f>
        <v>Horrifying</v>
      </c>
      <c r="D3717" s="7">
        <f>IFERROR(__xludf.DUMMYFUNCTION("LEN(REGEXREPLACE(C3717, ""[[:punct:]]"", """"))"),10.0)</f>
        <v>10</v>
      </c>
      <c r="E3717" s="7">
        <f>IFERROR(__xludf.DUMMYFUNCTION("COUNTA(SPLIT(REGEXREPLACE(C3717, ""[[:punct:]]"", """"), "" ""))"),1.0)</f>
        <v>1</v>
      </c>
      <c r="F3717" s="8">
        <f t="shared" si="1"/>
        <v>10</v>
      </c>
    </row>
    <row r="3718">
      <c r="A3718" s="2" t="s">
        <v>8050</v>
      </c>
      <c r="B3718" s="1" t="s">
        <v>8051</v>
      </c>
      <c r="C3718" s="5" t="str">
        <f>IFERROR(__xludf.DUMMYFUNCTION("REGEXREPLACE(B3718, ""[[:punct:]]"", """")"),"WallStreetSilv grok 🤔")</f>
        <v>WallStreetSilv grok 🤔</v>
      </c>
      <c r="D3718" s="7">
        <f>IFERROR(__xludf.DUMMYFUNCTION("LEN(REGEXREPLACE(C3718, ""[[:punct:]]"", """"))"),22.0)</f>
        <v>22</v>
      </c>
      <c r="E3718" s="7">
        <f>IFERROR(__xludf.DUMMYFUNCTION("COUNTA(SPLIT(REGEXREPLACE(C3718, ""[[:punct:]]"", """"), "" ""))"),3.0)</f>
        <v>3</v>
      </c>
      <c r="F3718" s="8">
        <f t="shared" si="1"/>
        <v>7.333333333</v>
      </c>
    </row>
    <row r="3719">
      <c r="A3719" s="2" t="s">
        <v>8052</v>
      </c>
      <c r="B3719" s="1" t="s">
        <v>8053</v>
      </c>
      <c r="C3719" s="5" t="str">
        <f>IFERROR(__xludf.DUMMYFUNCTION("REGEXREPLACE(B3719, ""[[:punct:]]"", """")"),"Damn grok blew my cover httpstcokmQqLPGpYo")</f>
        <v>Damn grok blew my cover httpstcokmQqLPGpYo</v>
      </c>
      <c r="D3719" s="7">
        <f>IFERROR(__xludf.DUMMYFUNCTION("LEN(REGEXREPLACE(C3719, ""[[:punct:]]"", """"))"),42.0)</f>
        <v>42</v>
      </c>
      <c r="E3719" s="7">
        <f>IFERROR(__xludf.DUMMYFUNCTION("COUNTA(SPLIT(REGEXREPLACE(C3719, ""[[:punct:]]"", """"), "" ""))"),6.0)</f>
        <v>6</v>
      </c>
      <c r="F3719" s="8">
        <f t="shared" si="1"/>
        <v>7</v>
      </c>
    </row>
    <row r="3720">
      <c r="A3720" s="2" t="s">
        <v>8055</v>
      </c>
      <c r="B3720" s="1" t="s">
        <v>8056</v>
      </c>
      <c r="C3720" s="5" t="str">
        <f>IFERROR(__xludf.DUMMYFUNCTION("REGEXREPLACE(B3720, ""[[:punct:]]"", """")"),"Alejandro Caraballo is desperate to be a woman He will always be a male no matter what he does to his body He will never be a woman")</f>
        <v>Alejandro Caraballo is desperate to be a woman He will always be a male no matter what he does to his body He will never be a woman</v>
      </c>
      <c r="D3720" s="7">
        <f>IFERROR(__xludf.DUMMYFUNCTION("LEN(REGEXREPLACE(C3720, ""[[:punct:]]"", """"))"),131.0)</f>
        <v>131</v>
      </c>
      <c r="E3720" s="7">
        <f>IFERROR(__xludf.DUMMYFUNCTION("COUNTA(SPLIT(REGEXREPLACE(C3720, ""[[:punct:]]"", """"), "" ""))"),28.0)</f>
        <v>28</v>
      </c>
      <c r="F3720" s="8">
        <f t="shared" si="1"/>
        <v>4.678571429</v>
      </c>
    </row>
    <row r="3721">
      <c r="A3721" s="2" t="s">
        <v>8057</v>
      </c>
      <c r="B3721" s="1" t="s">
        <v>8058</v>
      </c>
      <c r="C3721" s="5" t="str">
        <f>IFERROR(__xludf.DUMMYFUNCTION("REGEXREPLACE(B3721, ""[[:punct:]]"", """")"),"UNREAL
Hamas hid a sniper rifle and ammunition inside a large teddy bear in a school
httpstcoiZflZywM86")</f>
        <v>UNREAL
Hamas hid a sniper rifle and ammunition inside a large teddy bear in a school
httpstcoiZflZywM86</v>
      </c>
      <c r="D3721" s="7">
        <f>IFERROR(__xludf.DUMMYFUNCTION("LEN(REGEXREPLACE(C3721, ""[[:punct:]]"", """"))"),103.0)</f>
        <v>103</v>
      </c>
      <c r="E3721" s="7">
        <f>IFERROR(__xludf.DUMMYFUNCTION("COUNTA(SPLIT(REGEXREPLACE(C3721, ""[[:punct:]]"", """"), "" ""))"),15.0)</f>
        <v>15</v>
      </c>
      <c r="F3721" s="8">
        <f t="shared" si="1"/>
        <v>6.866666667</v>
      </c>
    </row>
    <row r="3722">
      <c r="A3722" s="2" t="s">
        <v>8060</v>
      </c>
      <c r="B3722" s="1" t="s">
        <v>7170</v>
      </c>
      <c r="C3722" s="5" t="str">
        <f>IFERROR(__xludf.DUMMYFUNCTION("REGEXREPLACE(B3722, ""[[:punct:]]"", """")"),"Hello What did I miss")</f>
        <v>Hello What did I miss</v>
      </c>
      <c r="D3722" s="7">
        <f>IFERROR(__xludf.DUMMYFUNCTION("LEN(REGEXREPLACE(C3722, ""[[:punct:]]"", """"))"),21.0)</f>
        <v>21</v>
      </c>
      <c r="E3722" s="7">
        <f>IFERROR(__xludf.DUMMYFUNCTION("COUNTA(SPLIT(REGEXREPLACE(C3722, ""[[:punct:]]"", """"), "" ""))"),5.0)</f>
        <v>5</v>
      </c>
      <c r="F3722" s="8">
        <f t="shared" si="1"/>
        <v>4.2</v>
      </c>
    </row>
    <row r="3723">
      <c r="A3723" s="2" t="s">
        <v>8061</v>
      </c>
      <c r="B3723" s="1" t="s">
        <v>8062</v>
      </c>
      <c r="C3723" s="5" t="str">
        <f>IFERROR(__xludf.DUMMYFUNCTION("REGEXREPLACE(B3723, ""[[:punct:]]"", """")"),"Happy night 2 🕎 httpstcoblT6Ulg59g")</f>
        <v>Happy night 2 🕎 httpstcoblT6Ulg59g</v>
      </c>
      <c r="D3723" s="7">
        <f>IFERROR(__xludf.DUMMYFUNCTION("LEN(REGEXREPLACE(C3723, ""[[:punct:]]"", """"))"),35.0)</f>
        <v>35</v>
      </c>
      <c r="E3723" s="7">
        <f>IFERROR(__xludf.DUMMYFUNCTION("COUNTA(SPLIT(REGEXREPLACE(C3723, ""[[:punct:]]"", """"), "" ""))"),5.0)</f>
        <v>5</v>
      </c>
      <c r="F3723" s="8">
        <f t="shared" si="1"/>
        <v>7</v>
      </c>
    </row>
    <row r="3724">
      <c r="A3724" s="2" t="s">
        <v>8064</v>
      </c>
      <c r="B3724" s="1" t="s">
        <v>8065</v>
      </c>
      <c r="C3724" s="5" t="str">
        <f>IFERROR(__xludf.DUMMYFUNCTION("REGEXREPLACE(B3724, ""[[:punct:]]"", """")"),"This is absolutely disgusting These “mistakes” obviously only go 1 way…")</f>
        <v>This is absolutely disgusting These “mistakes” obviously only go 1 way…</v>
      </c>
      <c r="D3724" s="7">
        <f>IFERROR(__xludf.DUMMYFUNCTION("LEN(REGEXREPLACE(C3724, ""[[:punct:]]"", """"))"),71.0)</f>
        <v>71</v>
      </c>
      <c r="E3724" s="7">
        <f>IFERROR(__xludf.DUMMYFUNCTION("COUNTA(SPLIT(REGEXREPLACE(C3724, ""[[:punct:]]"", """"), "" ""))"),11.0)</f>
        <v>11</v>
      </c>
      <c r="F3724" s="8">
        <f t="shared" si="1"/>
        <v>6.454545455</v>
      </c>
    </row>
    <row r="3725">
      <c r="A3725" s="2" t="s">
        <v>8066</v>
      </c>
      <c r="B3725" s="1" t="s">
        <v>8067</v>
      </c>
      <c r="C3725" s="5" t="str">
        <f>IFERROR(__xludf.DUMMYFUNCTION("REGEXREPLACE(B3725, ""[[:punct:]]"", """")"),"ElijahSchaffer Bruh")</f>
        <v>ElijahSchaffer Bruh</v>
      </c>
      <c r="D3725" s="7">
        <f>IFERROR(__xludf.DUMMYFUNCTION("LEN(REGEXREPLACE(C3725, ""[[:punct:]]"", """"))"),19.0)</f>
        <v>19</v>
      </c>
      <c r="E3725" s="7">
        <f>IFERROR(__xludf.DUMMYFUNCTION("COUNTA(SPLIT(REGEXREPLACE(C3725, ""[[:punct:]]"", """"), "" ""))"),2.0)</f>
        <v>2</v>
      </c>
      <c r="F3725" s="8">
        <f t="shared" si="1"/>
        <v>9.5</v>
      </c>
    </row>
    <row r="3726">
      <c r="A3726" s="2" t="s">
        <v>8068</v>
      </c>
      <c r="B3726" s="1" t="s">
        <v>8069</v>
      </c>
      <c r="C3726" s="5" t="str">
        <f>IFERROR(__xludf.DUMMYFUNCTION("REGEXREPLACE(B3726, ""[[:punct:]]"", """")"),"No wonder it took UNWomen almost 2 months to condemn the sexual violence against Israeli women")</f>
        <v>No wonder it took UNWomen almost 2 months to condemn the sexual violence against Israeli women</v>
      </c>
      <c r="D3726" s="7">
        <f>IFERROR(__xludf.DUMMYFUNCTION("LEN(REGEXREPLACE(C3726, ""[[:punct:]]"", """"))"),94.0)</f>
        <v>94</v>
      </c>
      <c r="E3726" s="7">
        <f>IFERROR(__xludf.DUMMYFUNCTION("COUNTA(SPLIT(REGEXREPLACE(C3726, ""[[:punct:]]"", """"), "" ""))"),16.0)</f>
        <v>16</v>
      </c>
      <c r="F3726" s="8">
        <f t="shared" si="1"/>
        <v>5.875</v>
      </c>
    </row>
    <row r="3727">
      <c r="A3727" s="2" t="s">
        <v>8070</v>
      </c>
      <c r="B3727" s="1" t="s">
        <v>8071</v>
      </c>
      <c r="C3727" s="5" t="str">
        <f>IFERROR(__xludf.DUMMYFUNCTION("REGEXREPLACE(B3727, ""[[:punct:]]"", """")"),"Developed the first ever USB Flash Drive 
Developed Mobileye Technology autonomous vehicle technology
Developed Waze
Developed Cherry Tomatoes
Developed Voice Over Internet Protocol aka VoIP Technology behind communication apps like Skype
Developed t"&amp;"he USB security token
Developed ReWalk Robotics that allows people with spinal cord injuries to stand and walk
Developed the Iron Dome missile defense system
Developed ICQ The first global instant messenger
Sources
httpstco4VdT20paXJ
httpstcovNp1HrBr"&amp;"cJ
httpstcopki7iJFyzO")</f>
        <v>Developed the first ever USB Flash Drive 
Developed Mobileye Technology autonomous vehicle technology
Developed Waze
Developed Cherry Tomatoes
Developed Voice Over Internet Protocol aka VoIP Technology behind communication apps like Skype
Developed the USB security token
Developed ReWalk Robotics that allows people with spinal cord injuries to stand and walk
Developed the Iron Dome missile defense system
Developed ICQ The first global instant messenger
Sources
httpstco4VdT20paXJ
httpstcovNp1HrBrcJ
httpstcopki7iJFyzO</v>
      </c>
      <c r="D3727" s="7">
        <f>IFERROR(__xludf.DUMMYFUNCTION("LEN(REGEXREPLACE(C3727, ""[[:punct:]]"", """"))"),532.0)</f>
        <v>532</v>
      </c>
      <c r="E3727" s="7">
        <f>IFERROR(__xludf.DUMMYFUNCTION("COUNTA(SPLIT(REGEXREPLACE(C3727, ""[[:punct:]]"", """"), "" ""))"),57.0)</f>
        <v>57</v>
      </c>
      <c r="F3727" s="8">
        <f t="shared" si="1"/>
        <v>9.333333333</v>
      </c>
    </row>
    <row r="3728">
      <c r="A3728" s="2" t="s">
        <v>8072</v>
      </c>
      <c r="B3728" s="1" t="s">
        <v>8073</v>
      </c>
      <c r="C3728" s="5" t="str">
        <f>IFERROR(__xludf.DUMMYFUNCTION("REGEXREPLACE(B3728, ""[[:punct:]]"", """")"),"JuanMVP 🙏🏻")</f>
        <v>JuanMVP 🙏🏻</v>
      </c>
      <c r="D3728" s="7">
        <f>IFERROR(__xludf.DUMMYFUNCTION("LEN(REGEXREPLACE(C3728, ""[[:punct:]]"", """"))"),12.0)</f>
        <v>12</v>
      </c>
      <c r="E3728" s="7">
        <f>IFERROR(__xludf.DUMMYFUNCTION("COUNTA(SPLIT(REGEXREPLACE(C3728, ""[[:punct:]]"", """"), "" ""))"),2.0)</f>
        <v>2</v>
      </c>
      <c r="F3728" s="8">
        <f t="shared" si="1"/>
        <v>6</v>
      </c>
    </row>
    <row r="3729">
      <c r="A3729" s="2" t="s">
        <v>8074</v>
      </c>
      <c r="B3729" s="1" t="s">
        <v>8075</v>
      </c>
      <c r="C3729" s="5" t="str">
        <f>IFERROR(__xludf.DUMMYFUNCTION("REGEXREPLACE(B3729, ""[[:punct:]]"", """")"),"Comiumj ❤️")</f>
        <v>Comiumj ❤️</v>
      </c>
      <c r="D3729" s="7">
        <f>IFERROR(__xludf.DUMMYFUNCTION("LEN(REGEXREPLACE(C3729, ""[[:punct:]]"", """"))"),10.0)</f>
        <v>10</v>
      </c>
      <c r="E3729" s="7">
        <f>IFERROR(__xludf.DUMMYFUNCTION("COUNTA(SPLIT(REGEXREPLACE(C3729, ""[[:punct:]]"", """"), "" ""))"),2.0)</f>
        <v>2</v>
      </c>
      <c r="F3729" s="8">
        <f t="shared" si="1"/>
        <v>5</v>
      </c>
    </row>
    <row r="3730">
      <c r="A3730" s="2" t="s">
        <v>8076</v>
      </c>
      <c r="B3730" s="1" t="s">
        <v>8077</v>
      </c>
      <c r="C3730" s="5" t="str">
        <f>IFERROR(__xludf.DUMMYFUNCTION("REGEXREPLACE(B3730, ""[[:punct:]]"", """")"),"Happy night 1 🕎 httpstcoaRSrxPDJ5s")</f>
        <v>Happy night 1 🕎 httpstcoaRSrxPDJ5s</v>
      </c>
      <c r="D3730" s="7">
        <f>IFERROR(__xludf.DUMMYFUNCTION("LEN(REGEXREPLACE(C3730, ""[[:punct:]]"", """"))"),35.0)</f>
        <v>35</v>
      </c>
      <c r="E3730" s="7">
        <f>IFERROR(__xludf.DUMMYFUNCTION("COUNTA(SPLIT(REGEXREPLACE(C3730, ""[[:punct:]]"", """"), "" ""))"),5.0)</f>
        <v>5</v>
      </c>
      <c r="F3730" s="8">
        <f t="shared" si="1"/>
        <v>7</v>
      </c>
    </row>
    <row r="3731">
      <c r="A3731" s="2" t="s">
        <v>8079</v>
      </c>
      <c r="B3731" s="1" t="s">
        <v>8080</v>
      </c>
      <c r="C3731" s="5" t="str">
        <f>IFERROR(__xludf.DUMMYFUNCTION("REGEXREPLACE(B3731, ""[[:punct:]]"", """")"),"Remember when you said we need a “balanced approach” to the rape and sexual violence against Jewish women Spare us your virtue signaling tweets")</f>
        <v>Remember when you said we need a “balanced approach” to the rape and sexual violence against Jewish women Spare us your virtue signaling tweets</v>
      </c>
      <c r="D3731" s="7">
        <f>IFERROR(__xludf.DUMMYFUNCTION("LEN(REGEXREPLACE(C3731, ""[[:punct:]]"", """"))"),143.0)</f>
        <v>143</v>
      </c>
      <c r="E3731" s="7">
        <f>IFERROR(__xludf.DUMMYFUNCTION("COUNTA(SPLIT(REGEXREPLACE(C3731, ""[[:punct:]]"", """"), "" ""))"),24.0)</f>
        <v>24</v>
      </c>
      <c r="F3731" s="8">
        <f t="shared" si="1"/>
        <v>5.958333333</v>
      </c>
    </row>
    <row r="3732">
      <c r="A3732" s="2" t="s">
        <v>8081</v>
      </c>
      <c r="B3732" s="1" t="s">
        <v>8082</v>
      </c>
      <c r="C3732" s="5" t="str">
        <f>IFERROR(__xludf.DUMMYFUNCTION("REGEXREPLACE(B3732, ""[[:punct:]]"", """")"),"briebriejoy davidmweissman Remember when you excused the rape of Jewish women")</f>
        <v>briebriejoy davidmweissman Remember when you excused the rape of Jewish women</v>
      </c>
      <c r="D3732" s="7">
        <f>IFERROR(__xludf.DUMMYFUNCTION("LEN(REGEXREPLACE(C3732, ""[[:punct:]]"", """"))"),77.0)</f>
        <v>77</v>
      </c>
      <c r="E3732" s="7">
        <f>IFERROR(__xludf.DUMMYFUNCTION("COUNTA(SPLIT(REGEXREPLACE(C3732, ""[[:punct:]]"", """"), "" ""))"),11.0)</f>
        <v>11</v>
      </c>
      <c r="F3732" s="8">
        <f t="shared" si="1"/>
        <v>7</v>
      </c>
    </row>
    <row r="3733">
      <c r="A3733" s="2" t="s">
        <v>8083</v>
      </c>
      <c r="B3733" s="1" t="s">
        <v>8084</v>
      </c>
      <c r="C3733" s="5" t="str">
        <f>IFERROR(__xludf.DUMMYFUNCTION("REGEXREPLACE(B3733, ""[[:punct:]]"", """")"),"Michal a mother of 10 was near the Gaza border on 107 When reports started coming in of Hamas infiltration she sprung to action and treated an injured female soldier shot in the head While she was taking care of the injured soldier an IDF soldier nearby w"&amp;"as shot dead followed by a Hamas member appearing at the door
He looked me in the eye raised his gun and shot me He hit me in my arm stomach and chest”
Michal took off her headscarf made a tourniquet out of it and instructed her husband on how to hold i"&amp;"t in place till help arrived She is lucky to be alive and the bullet is still in her chest
Source pescami")</f>
        <v>Michal a mother of 10 was near the Gaza border on 107 When reports started coming in of Hamas infiltration she sprung to action and treated an injured female soldier shot in the head While she was taking care of the injured soldier an IDF soldier nearby was shot dead followed by a Hamas member appearing at the door
He looked me in the eye raised his gun and shot me He hit me in my arm stomach and chest”
Michal took off her headscarf made a tourniquet out of it and instructed her husband on how to hold it in place till help arrived She is lucky to be alive and the bullet is still in her chest
Source pescami</v>
      </c>
      <c r="D3733" s="7">
        <f>IFERROR(__xludf.DUMMYFUNCTION("LEN(REGEXREPLACE(C3733, ""[[:punct:]]"", """"))"),616.0)</f>
        <v>616</v>
      </c>
      <c r="E3733" s="7">
        <f>IFERROR(__xludf.DUMMYFUNCTION("COUNTA(SPLIT(REGEXREPLACE(C3733, ""[[:punct:]]"", """"), "" ""))"),118.0)</f>
        <v>118</v>
      </c>
      <c r="F3733" s="8">
        <f t="shared" si="1"/>
        <v>5.220338983</v>
      </c>
    </row>
    <row r="3734">
      <c r="A3734" s="2" t="s">
        <v>8086</v>
      </c>
      <c r="B3734" s="1" t="s">
        <v>8087</v>
      </c>
      <c r="C3734" s="5" t="str">
        <f>IFERROR(__xludf.DUMMYFUNCTION("REGEXREPLACE(B3734, ""[[:punct:]]"", """")"),"BillboardChris dannypewds Chris is the best")</f>
        <v>BillboardChris dannypewds Chris is the best</v>
      </c>
      <c r="D3734" s="7">
        <f>IFERROR(__xludf.DUMMYFUNCTION("LEN(REGEXREPLACE(C3734, ""[[:punct:]]"", """"))"),43.0)</f>
        <v>43</v>
      </c>
      <c r="E3734" s="7">
        <f>IFERROR(__xludf.DUMMYFUNCTION("COUNTA(SPLIT(REGEXREPLACE(C3734, ""[[:punct:]]"", """"), "" ""))"),6.0)</f>
        <v>6</v>
      </c>
      <c r="F3734" s="8">
        <f t="shared" si="1"/>
        <v>7.166666667</v>
      </c>
    </row>
    <row r="3735">
      <c r="A3735" s="2" t="s">
        <v>8088</v>
      </c>
      <c r="B3735" s="1" t="s">
        <v>8089</v>
      </c>
      <c r="C3735" s="5" t="str">
        <f>IFERROR(__xludf.DUMMYFUNCTION("REGEXREPLACE(B3735, ""[[:punct:]]"", """")"),"Some more of his insightful and brilliant commentary 🙄")</f>
        <v>Some more of his insightful and brilliant commentary 🙄</v>
      </c>
      <c r="D3735" s="7">
        <f>IFERROR(__xludf.DUMMYFUNCTION("LEN(REGEXREPLACE(C3735, ""[[:punct:]]"", """"))"),55.0)</f>
        <v>55</v>
      </c>
      <c r="E3735" s="7">
        <f>IFERROR(__xludf.DUMMYFUNCTION("COUNTA(SPLIT(REGEXREPLACE(C3735, ""[[:punct:]]"", """"), "" ""))"),9.0)</f>
        <v>9</v>
      </c>
      <c r="F3735" s="8">
        <f t="shared" si="1"/>
        <v>6.111111111</v>
      </c>
    </row>
    <row r="3736">
      <c r="A3736" s="2" t="s">
        <v>8090</v>
      </c>
      <c r="B3736" s="1" t="s">
        <v>8091</v>
      </c>
      <c r="C3736" s="5" t="str">
        <f>IFERROR(__xludf.DUMMYFUNCTION("REGEXREPLACE(B3736, ""[[:punct:]]"", """")"),"Remember when you excused the rape and sexual violence against Jewish women")</f>
        <v>Remember when you excused the rape and sexual violence against Jewish women</v>
      </c>
      <c r="D3736" s="7">
        <f>IFERROR(__xludf.DUMMYFUNCTION("LEN(REGEXREPLACE(C3736, ""[[:punct:]]"", """"))"),75.0)</f>
        <v>75</v>
      </c>
      <c r="E3736" s="7">
        <f>IFERROR(__xludf.DUMMYFUNCTION("COUNTA(SPLIT(REGEXREPLACE(C3736, ""[[:punct:]]"", """"), "" ""))"),12.0)</f>
        <v>12</v>
      </c>
      <c r="F3736" s="8">
        <f t="shared" si="1"/>
        <v>6.25</v>
      </c>
    </row>
    <row r="3737">
      <c r="A3737" s="2" t="s">
        <v>8092</v>
      </c>
      <c r="B3737" s="1" t="s">
        <v>8093</v>
      </c>
      <c r="C3737" s="5" t="str">
        <f>IFERROR(__xludf.DUMMYFUNCTION("REGEXREPLACE(B3737, ""[[:punct:]]"", """")"),"BREAKING Refaat alAr’eer was killed in a strike today
This was his response to reports of a baby being baked in an oven by Hamas httpstcookskoV5EJ0")</f>
        <v>BREAKING Refaat alAr’eer was killed in a strike today
This was his response to reports of a baby being baked in an oven by Hamas httpstcookskoV5EJ0</v>
      </c>
      <c r="D3737" s="7">
        <f>IFERROR(__xludf.DUMMYFUNCTION("LEN(REGEXREPLACE(C3737, ""[[:punct:]]"", """"))"),148.0)</f>
        <v>148</v>
      </c>
      <c r="E3737" s="7">
        <f>IFERROR(__xludf.DUMMYFUNCTION("COUNTA(SPLIT(REGEXREPLACE(C3737, ""[[:punct:]]"", """"), "" ""))"),25.0)</f>
        <v>25</v>
      </c>
      <c r="F3737" s="8">
        <f t="shared" si="1"/>
        <v>5.92</v>
      </c>
    </row>
    <row r="3738">
      <c r="A3738" s="2" t="s">
        <v>8095</v>
      </c>
      <c r="B3738" s="1" t="s">
        <v>8096</v>
      </c>
      <c r="C3738" s="5" t="str">
        <f>IFERROR(__xludf.DUMMYFUNCTION("REGEXREPLACE(B3738, ""[[:punct:]]"", """")"),"BREAKING an individual just attempted a shooting at a Jewish Center in Albany NY Thankfully nobody was injured")</f>
        <v>BREAKING an individual just attempted a shooting at a Jewish Center in Albany NY Thankfully nobody was injured</v>
      </c>
      <c r="D3738" s="7">
        <f>IFERROR(__xludf.DUMMYFUNCTION("LEN(REGEXREPLACE(C3738, ""[[:punct:]]"", """"))"),110.0)</f>
        <v>110</v>
      </c>
      <c r="E3738" s="7">
        <f>IFERROR(__xludf.DUMMYFUNCTION("COUNTA(SPLIT(REGEXREPLACE(C3738, ""[[:punct:]]"", """"), "" ""))"),18.0)</f>
        <v>18</v>
      </c>
      <c r="F3738" s="8">
        <f t="shared" si="1"/>
        <v>6.111111111</v>
      </c>
    </row>
    <row r="3739">
      <c r="A3739" s="2" t="s">
        <v>8097</v>
      </c>
      <c r="B3739" s="1" t="s">
        <v>8098</v>
      </c>
      <c r="C3739" s="5" t="str">
        <f>IFERROR(__xludf.DUMMYFUNCTION("REGEXREPLACE(B3739, ""[[:punct:]]"", """")"),"Who wants to chip in with me for her plane ticket to Gaza to trade places with one of the hostages She really wants to be a hostage of Hamas")</f>
        <v>Who wants to chip in with me for her plane ticket to Gaza to trade places with one of the hostages She really wants to be a hostage of Hamas</v>
      </c>
      <c r="D3739" s="7">
        <f>IFERROR(__xludf.DUMMYFUNCTION("LEN(REGEXREPLACE(C3739, ""[[:punct:]]"", """"))"),140.0)</f>
        <v>140</v>
      </c>
      <c r="E3739" s="7">
        <f>IFERROR(__xludf.DUMMYFUNCTION("COUNTA(SPLIT(REGEXREPLACE(C3739, ""[[:punct:]]"", """"), "" ""))"),30.0)</f>
        <v>30</v>
      </c>
      <c r="F3739" s="8">
        <f t="shared" si="1"/>
        <v>4.666666667</v>
      </c>
    </row>
    <row r="3740">
      <c r="A3740" s="2" t="s">
        <v>8099</v>
      </c>
      <c r="B3740" s="1" t="s">
        <v>8100</v>
      </c>
      <c r="C3740" s="5" t="str">
        <f>IFERROR(__xludf.DUMMYFUNCTION("REGEXREPLACE(B3740, ""[[:punct:]]"", """")"),"Where are the Harvard board members Why are they silent Do they support the testimony of the Harvard President where she said calling for the gnocde of Jews is allowed on campus")</f>
        <v>Where are the Harvard board members Why are they silent Do they support the testimony of the Harvard President where she said calling for the gnocde of Jews is allowed on campus</v>
      </c>
      <c r="D3740" s="7">
        <f>IFERROR(__xludf.DUMMYFUNCTION("LEN(REGEXREPLACE(C3740, ""[[:punct:]]"", """"))"),177.0)</f>
        <v>177</v>
      </c>
      <c r="E3740" s="7">
        <f>IFERROR(__xludf.DUMMYFUNCTION("COUNTA(SPLIT(REGEXREPLACE(C3740, ""[[:punct:]]"", """"), "" ""))"),32.0)</f>
        <v>32</v>
      </c>
      <c r="F3740" s="8">
        <f t="shared" si="1"/>
        <v>5.53125</v>
      </c>
    </row>
    <row r="3741">
      <c r="A3741" s="2" t="s">
        <v>8101</v>
      </c>
      <c r="B3741" s="1" t="s">
        <v>8102</v>
      </c>
      <c r="C3741" s="5" t="str">
        <f>IFERROR(__xludf.DUMMYFUNCTION("REGEXREPLACE(B3741, ""[[:punct:]]"", """")"),"Only this time we’re able to fight back
HappyHanukkah🕎 httpstcov88570KdzH")</f>
        <v>Only this time we’re able to fight back
HappyHanukkah🕎 httpstcov88570KdzH</v>
      </c>
      <c r="D3741" s="7">
        <f>IFERROR(__xludf.DUMMYFUNCTION("LEN(REGEXREPLACE(C3741, ""[[:punct:]]"", """"))"),75.0)</f>
        <v>75</v>
      </c>
      <c r="E3741" s="7">
        <f>IFERROR(__xludf.DUMMYFUNCTION("COUNTA(SPLIT(REGEXREPLACE(C3741, ""[[:punct:]]"", """"), "" ""))"),9.0)</f>
        <v>9</v>
      </c>
      <c r="F3741" s="8">
        <f t="shared" si="1"/>
        <v>8.333333333</v>
      </c>
    </row>
    <row r="3742">
      <c r="A3742" s="2" t="s">
        <v>8105</v>
      </c>
      <c r="B3742" s="1" t="s">
        <v>8106</v>
      </c>
      <c r="C3742" s="5" t="str">
        <f>IFERROR(__xludf.DUMMYFUNCTION("REGEXREPLACE(B3742, ""[[:punct:]]"", """")"),"Flying over Harvard today httpstcoSaGOroarWN")</f>
        <v>Flying over Harvard today httpstcoSaGOroarWN</v>
      </c>
      <c r="D3742" s="7">
        <f>IFERROR(__xludf.DUMMYFUNCTION("LEN(REGEXREPLACE(C3742, ""[[:punct:]]"", """"))"),44.0)</f>
        <v>44</v>
      </c>
      <c r="E3742" s="7">
        <f>IFERROR(__xludf.DUMMYFUNCTION("COUNTA(SPLIT(REGEXREPLACE(C3742, ""[[:punct:]]"", """"), "" ""))"),5.0)</f>
        <v>5</v>
      </c>
      <c r="F3742" s="8">
        <f t="shared" si="1"/>
        <v>8.8</v>
      </c>
    </row>
    <row r="3743">
      <c r="A3743" s="2" t="s">
        <v>8108</v>
      </c>
      <c r="B3743" s="1" t="s">
        <v>8109</v>
      </c>
      <c r="C3743" s="5" t="str">
        <f>IFERROR(__xludf.DUMMYFUNCTION("REGEXREPLACE(B3743, ""[[:punct:]]"", """")"),"HORRIFIC A Thai hostage who was released described the terrible conditions they were kept in Hamas beat the hostages frequently focusing on the Israeli boys They had limited food water and toilet facilities  The Israeli hostages were also subjected beatin"&amp;"gs with electric cables They weren’t allowed to speak to each other 
httpstco9S52XSOvoK")</f>
        <v>HORRIFIC A Thai hostage who was released described the terrible conditions they were kept in Hamas beat the hostages frequently focusing on the Israeli boys They had limited food water and toilet facilities  The Israeli hostages were also subjected beatings with electric cables They weren’t allowed to speak to each other 
httpstco9S52XSOvoK</v>
      </c>
      <c r="D3743" s="7">
        <f>IFERROR(__xludf.DUMMYFUNCTION("LEN(REGEXREPLACE(C3743, ""[[:punct:]]"", """"))"),342.0)</f>
        <v>342</v>
      </c>
      <c r="E3743" s="7">
        <f>IFERROR(__xludf.DUMMYFUNCTION("COUNTA(SPLIT(REGEXREPLACE(C3743, ""[[:punct:]]"", """"), "" ""))"),52.0)</f>
        <v>52</v>
      </c>
      <c r="F3743" s="8">
        <f t="shared" si="1"/>
        <v>6.576923077</v>
      </c>
    </row>
    <row r="3744">
      <c r="A3744" s="2" t="s">
        <v>8110</v>
      </c>
      <c r="B3744" s="1" t="s">
        <v>8111</v>
      </c>
      <c r="C3744" s="5" t="str">
        <f>IFERROR(__xludf.DUMMYFUNCTION("REGEXREPLACE(B3744, ""[[:punct:]]"", """")"),"The Presidents of Harvard Penn MIT think we need to “contexualize” this httpstcoeuBNsMqWnt")</f>
        <v>The Presidents of Harvard Penn MIT think we need to “contexualize” this httpstcoeuBNsMqWnt</v>
      </c>
      <c r="D3744" s="7">
        <f>IFERROR(__xludf.DUMMYFUNCTION("LEN(REGEXREPLACE(C3744, ""[[:punct:]]"", """"))"),90.0)</f>
        <v>90</v>
      </c>
      <c r="E3744" s="7">
        <f>IFERROR(__xludf.DUMMYFUNCTION("COUNTA(SPLIT(REGEXREPLACE(C3744, ""[[:punct:]]"", """"), "" ""))"),13.0)</f>
        <v>13</v>
      </c>
      <c r="F3744" s="8">
        <f t="shared" si="1"/>
        <v>6.923076923</v>
      </c>
    </row>
    <row r="3745">
      <c r="A3745" s="2" t="s">
        <v>8113</v>
      </c>
      <c r="B3745" s="1" t="s">
        <v>8114</v>
      </c>
      <c r="C3745" s="5" t="str">
        <f>IFERROR(__xludf.DUMMYFUNCTION("REGEXREPLACE(B3745, ""[[:punct:]]"", """")"),"stclairashley I’m in middle of listening to XVanFleet’s book and it’s really good")</f>
        <v>stclairashley I’m in middle of listening to XVanFleet’s book and it’s really good</v>
      </c>
      <c r="D3745" s="7">
        <f>IFERROR(__xludf.DUMMYFUNCTION("LEN(REGEXREPLACE(C3745, ""[[:punct:]]"", """"))"),81.0)</f>
        <v>81</v>
      </c>
      <c r="E3745" s="7">
        <f>IFERROR(__xludf.DUMMYFUNCTION("COUNTA(SPLIT(REGEXREPLACE(C3745, ""[[:punct:]]"", """"), "" ""))"),13.0)</f>
        <v>13</v>
      </c>
      <c r="F3745" s="8">
        <f t="shared" si="1"/>
        <v>6.230769231</v>
      </c>
    </row>
    <row r="3746">
      <c r="A3746" s="2" t="s">
        <v>8115</v>
      </c>
      <c r="B3746" s="1" t="s">
        <v>8116</v>
      </c>
      <c r="C3746" s="5" t="str">
        <f>IFERROR(__xludf.DUMMYFUNCTION("REGEXREPLACE(B3746, ""[[:punct:]]"", """")"),"Hamas terrorists are crawling out of the tunnels surrendering en masse 👏 httpstcogfnT6i04ZO")</f>
        <v>Hamas terrorists are crawling out of the tunnels surrendering en masse 👏 httpstcogfnT6i04ZO</v>
      </c>
      <c r="D3746" s="7">
        <f>IFERROR(__xludf.DUMMYFUNCTION("LEN(REGEXREPLACE(C3746, ""[[:punct:]]"", """"))"),92.0)</f>
        <v>92</v>
      </c>
      <c r="E3746" s="7">
        <f>IFERROR(__xludf.DUMMYFUNCTION("COUNTA(SPLIT(REGEXREPLACE(C3746, ""[[:punct:]]"", """"), "" ""))"),13.0)</f>
        <v>13</v>
      </c>
      <c r="F3746" s="8">
        <f t="shared" si="1"/>
        <v>7.076923077</v>
      </c>
    </row>
    <row r="3747">
      <c r="A3747" s="2" t="s">
        <v>8118</v>
      </c>
      <c r="B3747" s="1" t="s">
        <v>8119</v>
      </c>
      <c r="C3747" s="5" t="str">
        <f>IFERROR(__xludf.DUMMYFUNCTION("REGEXREPLACE(B3747, ""[[:punct:]]"", """")"),"This community note 🤣🤣 httpstcoMy6qHbfsfE")</f>
        <v>This community note 🤣🤣 httpstcoMy6qHbfsfE</v>
      </c>
      <c r="D3747" s="7">
        <f>IFERROR(__xludf.DUMMYFUNCTION("LEN(REGEXREPLACE(C3747, ""[[:punct:]]"", """"))"),43.0)</f>
        <v>43</v>
      </c>
      <c r="E3747" s="7">
        <f>IFERROR(__xludf.DUMMYFUNCTION("COUNTA(SPLIT(REGEXREPLACE(C3747, ""[[:punct:]]"", """"), "" ""))"),5.0)</f>
        <v>5</v>
      </c>
      <c r="F3747" s="8">
        <f t="shared" si="1"/>
        <v>8.6</v>
      </c>
    </row>
    <row r="3748">
      <c r="A3748" s="2" t="s">
        <v>8121</v>
      </c>
      <c r="B3748" s="1" t="s">
        <v>8122</v>
      </c>
      <c r="C3748" s="5" t="str">
        <f>IFERROR(__xludf.DUMMYFUNCTION("REGEXREPLACE(B3748, ""[[:punct:]]"", """")"),"Hey elonmusk is there a reason Libs of TikTok has a search suggestion ban Getting tonz of messages from followers about this httpstcok8U2BWLrbA")</f>
        <v>Hey elonmusk is there a reason Libs of TikTok has a search suggestion ban Getting tonz of messages from followers about this httpstcok8U2BWLrbA</v>
      </c>
      <c r="D3748" s="7">
        <f>IFERROR(__xludf.DUMMYFUNCTION("LEN(REGEXREPLACE(C3748, ""[[:punct:]]"", """"))"),143.0)</f>
        <v>143</v>
      </c>
      <c r="E3748" s="7">
        <f>IFERROR(__xludf.DUMMYFUNCTION("COUNTA(SPLIT(REGEXREPLACE(C3748, ""[[:punct:]]"", """"), "" ""))"),23.0)</f>
        <v>23</v>
      </c>
      <c r="F3748" s="8">
        <f t="shared" si="1"/>
        <v>6.217391304</v>
      </c>
    </row>
    <row r="3749">
      <c r="A3749" s="2" t="s">
        <v>8124</v>
      </c>
      <c r="B3749" s="1" t="s">
        <v>8125</v>
      </c>
      <c r="C3749" s="5" t="str">
        <f>IFERROR(__xludf.DUMMYFUNCTION("REGEXREPLACE(B3749, ""[[:punct:]]"", """")"),"Disqualifying")</f>
        <v>Disqualifying</v>
      </c>
      <c r="D3749" s="7">
        <f>IFERROR(__xludf.DUMMYFUNCTION("LEN(REGEXREPLACE(C3749, ""[[:punct:]]"", """"))"),13.0)</f>
        <v>13</v>
      </c>
      <c r="E3749" s="7">
        <f>IFERROR(__xludf.DUMMYFUNCTION("COUNTA(SPLIT(REGEXREPLACE(C3749, ""[[:punct:]]"", """"), "" ""))"),1.0)</f>
        <v>1</v>
      </c>
      <c r="F3749" s="8">
        <f t="shared" si="1"/>
        <v>13</v>
      </c>
    </row>
    <row r="3750">
      <c r="A3750" s="2" t="s">
        <v>8126</v>
      </c>
      <c r="B3750" s="1" t="s">
        <v>8127</v>
      </c>
      <c r="C3750" s="5" t="str">
        <f>IFERROR(__xludf.DUMMYFUNCTION("REGEXREPLACE(B3750, ""[[:punct:]]"", """")"),"Liberacrat Yes")</f>
        <v>Liberacrat Yes</v>
      </c>
      <c r="D3750" s="7">
        <f>IFERROR(__xludf.DUMMYFUNCTION("LEN(REGEXREPLACE(C3750, ""[[:punct:]]"", """"))"),14.0)</f>
        <v>14</v>
      </c>
      <c r="E3750" s="7">
        <f>IFERROR(__xludf.DUMMYFUNCTION("COUNTA(SPLIT(REGEXREPLACE(C3750, ""[[:punct:]]"", """"), "" ""))"),2.0)</f>
        <v>2</v>
      </c>
      <c r="F3750" s="8">
        <f t="shared" si="1"/>
        <v>7</v>
      </c>
    </row>
    <row r="3751">
      <c r="A3751" s="2" t="s">
        <v>8128</v>
      </c>
      <c r="B3751" s="1" t="s">
        <v>8129</v>
      </c>
      <c r="C3751" s="5" t="str">
        <f>IFERROR(__xludf.DUMMYFUNCTION("REGEXREPLACE(B3751, ""[[:punct:]]"", """")"),"REMINDER This was Liz yesterday smirking as she explained that calling for the gnocde of Jews on campus doesn’t violate any policies httpstcoNJuG9RexeL")</f>
        <v>REMINDER This was Liz yesterday smirking as she explained that calling for the gnocde of Jews on campus doesn’t violate any policies httpstcoNJuG9RexeL</v>
      </c>
      <c r="D3751" s="7">
        <f>IFERROR(__xludf.DUMMYFUNCTION("LEN(REGEXREPLACE(C3751, ""[[:punct:]]"", """"))"),151.0)</f>
        <v>151</v>
      </c>
      <c r="E3751" s="7">
        <f>IFERROR(__xludf.DUMMYFUNCTION("COUNTA(SPLIT(REGEXREPLACE(C3751, ""[[:punct:]]"", """"), "" ""))"),23.0)</f>
        <v>23</v>
      </c>
      <c r="F3751" s="8">
        <f t="shared" si="1"/>
        <v>6.565217391</v>
      </c>
    </row>
    <row r="3752">
      <c r="A3752" s="2" t="s">
        <v>8131</v>
      </c>
      <c r="B3752" s="1" t="s">
        <v>8132</v>
      </c>
      <c r="C3752" s="5" t="str">
        <f>IFERROR(__xludf.DUMMYFUNCTION("REGEXREPLACE(B3752, ""[[:punct:]]"", """")"),"drefanzor Omg ☠️")</f>
        <v>drefanzor Omg ☠️</v>
      </c>
      <c r="D3752" s="7">
        <f>IFERROR(__xludf.DUMMYFUNCTION("LEN(REGEXREPLACE(C3752, ""[[:punct:]]"", """"))"),16.0)</f>
        <v>16</v>
      </c>
      <c r="E3752" s="7">
        <f>IFERROR(__xludf.DUMMYFUNCTION("COUNTA(SPLIT(REGEXREPLACE(C3752, ""[[:punct:]]"", """"), "" ""))"),3.0)</f>
        <v>3</v>
      </c>
      <c r="F3752" s="8">
        <f t="shared" si="1"/>
        <v>5.333333333</v>
      </c>
    </row>
    <row r="3753">
      <c r="A3753" s="2" t="s">
        <v>8133</v>
      </c>
      <c r="B3753" s="1" t="s">
        <v>8134</v>
      </c>
      <c r="C3753" s="5" t="str">
        <f>IFERROR(__xludf.DUMMYFUNCTION("REGEXREPLACE(B3753, ""[[:punct:]]"", """")"),"Yesterday she was smirking with glee as she explained that calling for the genocide of Jews on campus is allowed Today she’s panicking desperately attempting damage control 
We won’t forget your testimony Liz You should RESIGN IN DISGRACE")</f>
        <v>Yesterday she was smirking with glee as she explained that calling for the genocide of Jews on campus is allowed Today she’s panicking desperately attempting damage control 
We won’t forget your testimony Liz You should RESIGN IN DISGRACE</v>
      </c>
      <c r="D3753" s="7">
        <f>IFERROR(__xludf.DUMMYFUNCTION("LEN(REGEXREPLACE(C3753, ""[[:punct:]]"", """"))"),239.0)</f>
        <v>239</v>
      </c>
      <c r="E3753" s="7">
        <f>IFERROR(__xludf.DUMMYFUNCTION("COUNTA(SPLIT(REGEXREPLACE(C3753, ""[[:punct:]]"", """"), "" ""))"),38.0)</f>
        <v>38</v>
      </c>
      <c r="F3753" s="8">
        <f t="shared" si="1"/>
        <v>6.289473684</v>
      </c>
    </row>
    <row r="3754">
      <c r="A3754" s="2" t="s">
        <v>8135</v>
      </c>
      <c r="B3754" s="1" t="s">
        <v>8136</v>
      </c>
      <c r="C3754" s="5" t="str">
        <f>IFERROR(__xludf.DUMMYFUNCTION("REGEXREPLACE(B3754, ""[[:punct:]]"", """")"),"The President of Penn is backtracking now on her comments from yesterday She had every opportunity at the hearing to unequivocally denounce calls for the genocide of Jews on campus She didn’t She’s panicking now We won’t forget her testimony though")</f>
        <v>The President of Penn is backtracking now on her comments from yesterday She had every opportunity at the hearing to unequivocally denounce calls for the genocide of Jews on campus She didn’t She’s panicking now We won’t forget her testimony though</v>
      </c>
      <c r="D3754" s="7">
        <f>IFERROR(__xludf.DUMMYFUNCTION("LEN(REGEXREPLACE(C3754, ""[[:punct:]]"", """"))"),248.0)</f>
        <v>248</v>
      </c>
      <c r="E3754" s="7">
        <f>IFERROR(__xludf.DUMMYFUNCTION("COUNTA(SPLIT(REGEXREPLACE(C3754, ""[[:punct:]]"", """"), "" ""))"),41.0)</f>
        <v>41</v>
      </c>
      <c r="F3754" s="8">
        <f t="shared" si="1"/>
        <v>6.048780488</v>
      </c>
    </row>
    <row r="3755">
      <c r="A3755" s="2" t="s">
        <v>8137</v>
      </c>
      <c r="B3755" s="1" t="s">
        <v>8138</v>
      </c>
      <c r="C3755" s="5" t="str">
        <f>IFERROR(__xludf.DUMMYFUNCTION("REGEXREPLACE(B3755, ""[[:punct:]]"", """")"),"HUGE Dave Portnoy vows not to hire from Harvard MIT and Penn after presidents’ congressional testimony Says it’s “unacceptable on every single level” 👏
httpstco9tVfczKO3L")</f>
        <v>HUGE Dave Portnoy vows not to hire from Harvard MIT and Penn after presidents’ congressional testimony Says it’s “unacceptable on every single level” 👏
httpstco9tVfczKO3L</v>
      </c>
      <c r="D3755" s="7">
        <f>IFERROR(__xludf.DUMMYFUNCTION("LEN(REGEXREPLACE(C3755, ""[[:punct:]]"", """"))"),171.0)</f>
        <v>171</v>
      </c>
      <c r="E3755" s="7">
        <f>IFERROR(__xludf.DUMMYFUNCTION("COUNTA(SPLIT(REGEXREPLACE(C3755, ""[[:punct:]]"", """"), "" ""))"),24.0)</f>
        <v>24</v>
      </c>
      <c r="F3755" s="8">
        <f t="shared" si="1"/>
        <v>7.125</v>
      </c>
    </row>
    <row r="3756">
      <c r="A3756" s="2" t="s">
        <v>8140</v>
      </c>
      <c r="B3756" s="1" t="s">
        <v>8141</v>
      </c>
      <c r="C3756" s="5" t="str">
        <f>IFERROR(__xludf.DUMMYFUNCTION("REGEXREPLACE(B3756, ""[[:punct:]]"", """")"),"Recall how Gazans reacted to the October 7th rape torture burning and murder of Israelis
httpstcocmNDvQ3175")</f>
        <v>Recall how Gazans reacted to the October 7th rape torture burning and murder of Israelis
httpstcocmNDvQ3175</v>
      </c>
      <c r="D3756" s="7">
        <f>IFERROR(__xludf.DUMMYFUNCTION("LEN(REGEXREPLACE(C3756, ""[[:punct:]]"", """"))"),107.0)</f>
        <v>107</v>
      </c>
      <c r="E3756" s="7">
        <f>IFERROR(__xludf.DUMMYFUNCTION("COUNTA(SPLIT(REGEXREPLACE(C3756, ""[[:punct:]]"", """"), "" ""))"),15.0)</f>
        <v>15</v>
      </c>
      <c r="F3756" s="8">
        <f t="shared" si="1"/>
        <v>7.133333333</v>
      </c>
    </row>
    <row r="3757">
      <c r="A3757" s="2" t="s">
        <v>8143</v>
      </c>
      <c r="B3757" s="1" t="s">
        <v>8144</v>
      </c>
      <c r="C3757" s="5" t="str">
        <f>IFERROR(__xludf.DUMMYFUNCTION("REGEXREPLACE(B3757, ""[[:punct:]]"", """")"),"She cannot be this dumb… httpstcoE0pISlkctF")</f>
        <v>She cannot be this dumb… httpstcoE0pISlkctF</v>
      </c>
      <c r="D3757" s="7">
        <f>IFERROR(__xludf.DUMMYFUNCTION("LEN(REGEXREPLACE(C3757, ""[[:punct:]]"", """"))"),43.0)</f>
        <v>43</v>
      </c>
      <c r="E3757" s="7">
        <f>IFERROR(__xludf.DUMMYFUNCTION("COUNTA(SPLIT(REGEXREPLACE(C3757, ""[[:punct:]]"", """"), "" ""))"),6.0)</f>
        <v>6</v>
      </c>
      <c r="F3757" s="8">
        <f t="shared" si="1"/>
        <v>7.166666667</v>
      </c>
    </row>
    <row r="3758">
      <c r="A3758" s="2" t="s">
        <v>8146</v>
      </c>
      <c r="B3758" s="1" t="s">
        <v>8147</v>
      </c>
      <c r="C3758" s="5" t="str">
        <f>IFERROR(__xludf.DUMMYFUNCTION("REGEXREPLACE(B3758, ""[[:punct:]]"", """")"),"University Presidents “it’s not against our policies to chant for the genocide of Jews on campus”
NYT “Republicans pounce” httpstcoP3TKPAhIeX")</f>
        <v>University Presidents “it’s not against our policies to chant for the genocide of Jews on campus”
NYT “Republicans pounce” httpstcoP3TKPAhIeX</v>
      </c>
      <c r="D3758" s="7">
        <f>IFERROR(__xludf.DUMMYFUNCTION("LEN(REGEXREPLACE(C3758, ""[[:punct:]]"", """"))"),142.0)</f>
        <v>142</v>
      </c>
      <c r="E3758" s="7">
        <f>IFERROR(__xludf.DUMMYFUNCTION("COUNTA(SPLIT(REGEXREPLACE(C3758, ""[[:punct:]]"", """"), "" ""))"),19.0)</f>
        <v>19</v>
      </c>
      <c r="F3758" s="8">
        <f t="shared" si="1"/>
        <v>7.473684211</v>
      </c>
    </row>
    <row r="3759">
      <c r="A3759" s="2" t="s">
        <v>8149</v>
      </c>
      <c r="B3759" s="1" t="s">
        <v>8150</v>
      </c>
      <c r="C3759" s="5" t="str">
        <f>IFERROR(__xludf.DUMMYFUNCTION("REGEXREPLACE(B3759, ""[[:punct:]]"", """")"),"AnonFloridaMan JackPosobiec “Heinz receives bomb threat after Chaya says she hates ketchup” 😂
They just need to get one of their lib friends to call it in first like they most likely did with all the others 😂")</f>
        <v>AnonFloridaMan JackPosobiec “Heinz receives bomb threat after Chaya says she hates ketchup” 😂
They just need to get one of their lib friends to call it in first like they most likely did with all the others 😂</v>
      </c>
      <c r="D3759" s="7">
        <f>IFERROR(__xludf.DUMMYFUNCTION("LEN(REGEXREPLACE(C3759, ""[[:punct:]]"", """"))"),211.0)</f>
        <v>211</v>
      </c>
      <c r="E3759" s="7">
        <f>IFERROR(__xludf.DUMMYFUNCTION("COUNTA(SPLIT(REGEXREPLACE(C3759, ""[[:punct:]]"", """"), "" ""))"),37.0)</f>
        <v>37</v>
      </c>
      <c r="F3759" s="8">
        <f t="shared" si="1"/>
        <v>5.702702703</v>
      </c>
    </row>
    <row r="3760">
      <c r="A3760" s="2" t="s">
        <v>8151</v>
      </c>
      <c r="B3760" s="1" t="s">
        <v>8152</v>
      </c>
      <c r="C3760" s="5" t="str">
        <f>IFERROR(__xludf.DUMMYFUNCTION("REGEXREPLACE(B3760, ""[[:punct:]]"", """")"),"JackPosobiec I can manage tomatoe sauce but prefer not to eat it")</f>
        <v>JackPosobiec I can manage tomatoe sauce but prefer not to eat it</v>
      </c>
      <c r="D3760" s="7">
        <f>IFERROR(__xludf.DUMMYFUNCTION("LEN(REGEXREPLACE(C3760, ""[[:punct:]]"", """"))"),64.0)</f>
        <v>64</v>
      </c>
      <c r="E3760" s="7">
        <f>IFERROR(__xludf.DUMMYFUNCTION("COUNTA(SPLIT(REGEXREPLACE(C3760, ""[[:punct:]]"", """"), "" ""))"),12.0)</f>
        <v>12</v>
      </c>
      <c r="F3760" s="8">
        <f t="shared" si="1"/>
        <v>5.333333333</v>
      </c>
    </row>
    <row r="3761">
      <c r="A3761" s="2" t="s">
        <v>8153</v>
      </c>
      <c r="B3761" s="1" t="s">
        <v>8154</v>
      </c>
      <c r="C3761" s="5" t="str">
        <f>IFERROR(__xludf.DUMMYFUNCTION("REGEXREPLACE(B3761, ""[[:punct:]]"", """")"),"JackPosobiec Yes It’s my absolute worst food on earth and there isn’t even a close second It also smells Won’t eat anything containing it")</f>
        <v>JackPosobiec Yes It’s my absolute worst food on earth and there isn’t even a close second It also smells Won’t eat anything containing it</v>
      </c>
      <c r="D3761" s="7">
        <f>IFERROR(__xludf.DUMMYFUNCTION("LEN(REGEXREPLACE(C3761, ""[[:punct:]]"", """"))"),137.0)</f>
        <v>137</v>
      </c>
      <c r="E3761" s="7">
        <f>IFERROR(__xludf.DUMMYFUNCTION("COUNTA(SPLIT(REGEXREPLACE(C3761, ""[[:punct:]]"", """"), "" ""))"),24.0)</f>
        <v>24</v>
      </c>
      <c r="F3761" s="8">
        <f t="shared" si="1"/>
        <v>5.708333333</v>
      </c>
    </row>
    <row r="3762">
      <c r="A3762" s="2" t="s">
        <v>8155</v>
      </c>
      <c r="B3762" s="1" t="s">
        <v>8156</v>
      </c>
      <c r="C3762" s="5" t="str">
        <f>IFERROR(__xludf.DUMMYFUNCTION("REGEXREPLACE(B3762, ""[[:punct:]]"", """")"),"JackPosobiec Ketchup")</f>
        <v>JackPosobiec Ketchup</v>
      </c>
      <c r="D3762" s="7">
        <f>IFERROR(__xludf.DUMMYFUNCTION("LEN(REGEXREPLACE(C3762, ""[[:punct:]]"", """"))"),20.0)</f>
        <v>20</v>
      </c>
      <c r="E3762" s="7">
        <f>IFERROR(__xludf.DUMMYFUNCTION("COUNTA(SPLIT(REGEXREPLACE(C3762, ""[[:punct:]]"", """"), "" ""))"),2.0)</f>
        <v>2</v>
      </c>
      <c r="F3762" s="8">
        <f t="shared" si="1"/>
        <v>10</v>
      </c>
    </row>
    <row r="3763">
      <c r="A3763" s="2" t="s">
        <v>8157</v>
      </c>
      <c r="B3763" s="1" t="s">
        <v>8158</v>
      </c>
      <c r="C3763" s="5" t="str">
        <f>IFERROR(__xludf.DUMMYFUNCTION("REGEXREPLACE(B3763, ""[[:punct:]]"", """")"),"Epic community note 😂 httpstcok7MfJa7RXQ")</f>
        <v>Epic community note 😂 httpstcok7MfJa7RXQ</v>
      </c>
      <c r="D3763" s="7">
        <f>IFERROR(__xludf.DUMMYFUNCTION("LEN(REGEXREPLACE(C3763, ""[[:punct:]]"", """"))"),41.0)</f>
        <v>41</v>
      </c>
      <c r="E3763" s="7">
        <f>IFERROR(__xludf.DUMMYFUNCTION("COUNTA(SPLIT(REGEXREPLACE(C3763, ""[[:punct:]]"", """"), "" ""))"),5.0)</f>
        <v>5</v>
      </c>
      <c r="F3763" s="8">
        <f t="shared" si="1"/>
        <v>8.2</v>
      </c>
    </row>
    <row r="3764">
      <c r="A3764" s="2" t="s">
        <v>8160</v>
      </c>
      <c r="B3764" s="1" t="s">
        <v>8161</v>
      </c>
      <c r="C3764" s="5" t="str">
        <f>IFERROR(__xludf.DUMMYFUNCTION("REGEXREPLACE(B3764, ""[[:punct:]]"", """")"),"So why didn’t she just say that at yesterday’s hearing")</f>
        <v>So why didn’t she just say that at yesterday’s hearing</v>
      </c>
      <c r="D3764" s="7">
        <f>IFERROR(__xludf.DUMMYFUNCTION("LEN(REGEXREPLACE(C3764, ""[[:punct:]]"", """"))"),54.0)</f>
        <v>54</v>
      </c>
      <c r="E3764" s="7">
        <f>IFERROR(__xludf.DUMMYFUNCTION("COUNTA(SPLIT(REGEXREPLACE(C3764, ""[[:punct:]]"", """"), "" ""))"),10.0)</f>
        <v>10</v>
      </c>
      <c r="F3764" s="8">
        <f t="shared" si="1"/>
        <v>5.4</v>
      </c>
    </row>
    <row r="3765">
      <c r="A3765" s="2" t="s">
        <v>8162</v>
      </c>
      <c r="B3765" s="1" t="s">
        <v>8163</v>
      </c>
      <c r="C3765" s="5" t="str">
        <f>IFERROR(__xludf.DUMMYFUNCTION("REGEXREPLACE(B3765, ""[[:punct:]]"", """")"),"This footage from Oct 7 is really difficult to watch Notice the man with his arm blown off by a Hamas grenade That’s Hersh GoldbergPolin 23 an AmericanIsraeli being held hostage in Gaza Biden has not said a word about him httpstcojXDanODhnE")</f>
        <v>This footage from Oct 7 is really difficult to watch Notice the man with his arm blown off by a Hamas grenade That’s Hersh GoldbergPolin 23 an AmericanIsraeli being held hostage in Gaza Biden has not said a word about him httpstcojXDanODhnE</v>
      </c>
      <c r="D3765" s="7">
        <f>IFERROR(__xludf.DUMMYFUNCTION("LEN(REGEXREPLACE(C3765, ""[[:punct:]]"", """"))"),240.0)</f>
        <v>240</v>
      </c>
      <c r="E3765" s="7">
        <f>IFERROR(__xludf.DUMMYFUNCTION("COUNTA(SPLIT(REGEXREPLACE(C3765, ""[[:punct:]]"", """"), "" ""))"),42.0)</f>
        <v>42</v>
      </c>
      <c r="F3765" s="8">
        <f t="shared" si="1"/>
        <v>5.714285714</v>
      </c>
    </row>
    <row r="3766">
      <c r="A3766" s="2" t="s">
        <v>8165</v>
      </c>
      <c r="B3766" s="1" t="s">
        <v>8166</v>
      </c>
      <c r="C3766" s="5" t="str">
        <f>IFERROR(__xludf.DUMMYFUNCTION("REGEXREPLACE(B3766, ""[[:punct:]]"", """")"),"Witness testimony of the sexual violence and rpe against women on Oct 7 httpstco2XYkJbkQJy")</f>
        <v>Witness testimony of the sexual violence and rpe against women on Oct 7 httpstco2XYkJbkQJy</v>
      </c>
      <c r="D3766" s="7">
        <f>IFERROR(__xludf.DUMMYFUNCTION("LEN(REGEXREPLACE(C3766, ""[[:punct:]]"", """"))"),90.0)</f>
        <v>90</v>
      </c>
      <c r="E3766" s="7">
        <f>IFERROR(__xludf.DUMMYFUNCTION("COUNTA(SPLIT(REGEXREPLACE(C3766, ""[[:punct:]]"", """"), "" ""))"),14.0)</f>
        <v>14</v>
      </c>
      <c r="F3766" s="8">
        <f t="shared" si="1"/>
        <v>6.428571429</v>
      </c>
    </row>
    <row r="3767">
      <c r="A3767" s="2" t="s">
        <v>8168</v>
      </c>
      <c r="B3767" s="1" t="s">
        <v>8169</v>
      </c>
      <c r="C3767" s="5" t="str">
        <f>IFERROR(__xludf.DUMMYFUNCTION("REGEXREPLACE(B3767, ""[[:punct:]]"", """")"),"BREAKING A doctor who treated some of the 110 released hostages says that at least 10 of the hostages including men and women were sexually assaulted or abused
httpstcozYMIB5E5yc")</f>
        <v>BREAKING A doctor who treated some of the 110 released hostages says that at least 10 of the hostages including men and women were sexually assaulted or abused
httpstcozYMIB5E5yc</v>
      </c>
      <c r="D3767" s="7">
        <f>IFERROR(__xludf.DUMMYFUNCTION("LEN(REGEXREPLACE(C3767, ""[[:punct:]]"", """"))"),178.0)</f>
        <v>178</v>
      </c>
      <c r="E3767" s="7">
        <f>IFERROR(__xludf.DUMMYFUNCTION("COUNTA(SPLIT(REGEXREPLACE(C3767, ""[[:punct:]]"", """"), "" ""))"),28.0)</f>
        <v>28</v>
      </c>
      <c r="F3767" s="8">
        <f t="shared" si="1"/>
        <v>6.357142857</v>
      </c>
    </row>
    <row r="3768">
      <c r="A3768" s="2" t="s">
        <v>8171</v>
      </c>
      <c r="B3768" s="1" t="s">
        <v>8125</v>
      </c>
      <c r="C3768" s="5" t="str">
        <f>IFERROR(__xludf.DUMMYFUNCTION("REGEXREPLACE(B3768, ""[[:punct:]]"", """")"),"Disqualifying")</f>
        <v>Disqualifying</v>
      </c>
      <c r="D3768" s="7">
        <f>IFERROR(__xludf.DUMMYFUNCTION("LEN(REGEXREPLACE(C3768, ""[[:punct:]]"", """"))"),13.0)</f>
        <v>13</v>
      </c>
      <c r="E3768" s="7">
        <f>IFERROR(__xludf.DUMMYFUNCTION("COUNTA(SPLIT(REGEXREPLACE(C3768, ""[[:punct:]]"", """"), "" ""))"),1.0)</f>
        <v>1</v>
      </c>
      <c r="F3768" s="8">
        <f t="shared" si="1"/>
        <v>13</v>
      </c>
    </row>
    <row r="3769">
      <c r="A3769" s="2" t="s">
        <v>8172</v>
      </c>
      <c r="B3769" s="1" t="s">
        <v>8173</v>
      </c>
      <c r="C3769" s="5" t="str">
        <f>IFERROR(__xludf.DUMMYFUNCTION("REGEXREPLACE(B3769, ""[[:punct:]]"", """")"),"mazemoore Sending lots of love 🙏🏻💔")</f>
        <v>mazemoore Sending lots of love 🙏🏻💔</v>
      </c>
      <c r="D3769" s="7">
        <f>IFERROR(__xludf.DUMMYFUNCTION("LEN(REGEXREPLACE(C3769, ""[[:punct:]]"", """"))"),37.0)</f>
        <v>37</v>
      </c>
      <c r="E3769" s="7">
        <f>IFERROR(__xludf.DUMMYFUNCTION("COUNTA(SPLIT(REGEXREPLACE(C3769, ""[[:punct:]]"", """"), "" ""))"),6.0)</f>
        <v>6</v>
      </c>
      <c r="F3769" s="8">
        <f t="shared" si="1"/>
        <v>6.166666667</v>
      </c>
    </row>
    <row r="3770">
      <c r="A3770" s="2" t="s">
        <v>8174</v>
      </c>
      <c r="B3770" s="1" t="s">
        <v>8175</v>
      </c>
      <c r="C3770" s="5" t="str">
        <f>IFERROR(__xludf.DUMMYFUNCTION("REGEXREPLACE(B3770, ""[[:punct:]]"", """")"),"He only threatened to shoot up and bomb a synagogue It’s not like he happened to be in the area of DC on January 6th or anything… FBI will do nothing")</f>
        <v>He only threatened to shoot up and bomb a synagogue It’s not like he happened to be in the area of DC on January 6th or anything… FBI will do nothing</v>
      </c>
      <c r="D3770" s="7">
        <f>IFERROR(__xludf.DUMMYFUNCTION("LEN(REGEXREPLACE(C3770, ""[[:punct:]]"", """"))"),149.0)</f>
        <v>149</v>
      </c>
      <c r="E3770" s="7">
        <f>IFERROR(__xludf.DUMMYFUNCTION("COUNTA(SPLIT(REGEXREPLACE(C3770, ""[[:punct:]]"", """"), "" ""))"),31.0)</f>
        <v>31</v>
      </c>
      <c r="F3770" s="8">
        <f t="shared" si="1"/>
        <v>4.806451613</v>
      </c>
    </row>
    <row r="3771">
      <c r="A3771" s="2" t="s">
        <v>8176</v>
      </c>
      <c r="B3771" s="1" t="s">
        <v>8177</v>
      </c>
      <c r="C3771" s="5" t="str">
        <f>IFERROR(__xludf.DUMMYFUNCTION("REGEXREPLACE(B3771, ""[[:punct:]]"", """")"),"It all comes down to one thing They’re terrified and feel threatened by free speech")</f>
        <v>It all comes down to one thing They’re terrified and feel threatened by free speech</v>
      </c>
      <c r="D3771" s="7">
        <f>IFERROR(__xludf.DUMMYFUNCTION("LEN(REGEXREPLACE(C3771, ""[[:punct:]]"", """"))"),83.0)</f>
        <v>83</v>
      </c>
      <c r="E3771" s="7">
        <f>IFERROR(__xludf.DUMMYFUNCTION("COUNTA(SPLIT(REGEXREPLACE(C3771, ""[[:punct:]]"", """"), "" ""))"),15.0)</f>
        <v>15</v>
      </c>
      <c r="F3771" s="8">
        <f t="shared" si="1"/>
        <v>5.533333333</v>
      </c>
    </row>
    <row r="3772">
      <c r="A3772" s="2" t="s">
        <v>8178</v>
      </c>
      <c r="B3772" s="1" t="s">
        <v>8179</v>
      </c>
      <c r="C3772" s="5" t="str">
        <f>IFERROR(__xludf.DUMMYFUNCTION("REGEXREPLACE(B3772, ""[[:punct:]]"", """")"),"Harvard President says there’s a rule that only the US flag can fly on campus Then admits they made an exception for the Ukranian flag but not the Israeli flag I fully support that rule but you can’t break it only when it’s politically convenient for youh"&amp;"ttpstcoj47gCyPgUZ")</f>
        <v>Harvard President says there’s a rule that only the US flag can fly on campus Then admits they made an exception for the Ukranian flag but not the Israeli flag I fully support that rule but you can’t break it only when it’s politically convenient for youhttpstcoj47gCyPgUZ</v>
      </c>
      <c r="D3772" s="7">
        <f>IFERROR(__xludf.DUMMYFUNCTION("LEN(REGEXREPLACE(C3772, ""[[:punct:]]"", """"))"),272.0)</f>
        <v>272</v>
      </c>
      <c r="E3772" s="7">
        <f>IFERROR(__xludf.DUMMYFUNCTION("COUNTA(SPLIT(REGEXREPLACE(C3772, ""[[:punct:]]"", """"), "" ""))"),47.0)</f>
        <v>47</v>
      </c>
      <c r="F3772" s="8">
        <f t="shared" si="1"/>
        <v>5.787234043</v>
      </c>
    </row>
    <row r="3773">
      <c r="A3773" s="2" t="s">
        <v>8181</v>
      </c>
      <c r="B3773" s="1" t="s">
        <v>8182</v>
      </c>
      <c r="C3773" s="5" t="str">
        <f>IFERROR(__xludf.DUMMYFUNCTION("REGEXREPLACE(B3773, ""[[:punct:]]"", """")"),"Over 100 Hamas terrorists from the October 7th massacre graduated from UNRWA schools A UNRWArun school in the West Bank celebrated Hamas Jihad warriors in Gaza
httpstcozwoXCqMZzD")</f>
        <v>Over 100 Hamas terrorists from the October 7th massacre graduated from UNRWA schools A UNRWArun school in the West Bank celebrated Hamas Jihad warriors in Gaza
httpstcozwoXCqMZzD</v>
      </c>
      <c r="D3773" s="7">
        <f>IFERROR(__xludf.DUMMYFUNCTION("LEN(REGEXREPLACE(C3773, ""[[:punct:]]"", """"))"),178.0)</f>
        <v>178</v>
      </c>
      <c r="E3773" s="7">
        <f>IFERROR(__xludf.DUMMYFUNCTION("COUNTA(SPLIT(REGEXREPLACE(C3773, ""[[:punct:]]"", """"), "" ""))"),26.0)</f>
        <v>26</v>
      </c>
      <c r="F3773" s="8">
        <f t="shared" si="1"/>
        <v>6.846153846</v>
      </c>
    </row>
    <row r="3774">
      <c r="A3774" s="2" t="s">
        <v>8184</v>
      </c>
      <c r="B3774" s="1" t="s">
        <v>8185</v>
      </c>
      <c r="C3774" s="5" t="str">
        <f>IFERROR(__xludf.DUMMYFUNCTION("REGEXREPLACE(B3774, ""[[:punct:]]"", """")"),"Very telling")</f>
        <v>Very telling</v>
      </c>
      <c r="D3774" s="7">
        <f>IFERROR(__xludf.DUMMYFUNCTION("LEN(REGEXREPLACE(C3774, ""[[:punct:]]"", """"))"),12.0)</f>
        <v>12</v>
      </c>
      <c r="E3774" s="7">
        <f>IFERROR(__xludf.DUMMYFUNCTION("COUNTA(SPLIT(REGEXREPLACE(C3774, ""[[:punct:]]"", """"), "" ""))"),2.0)</f>
        <v>2</v>
      </c>
      <c r="F3774" s="8">
        <f t="shared" si="1"/>
        <v>6</v>
      </c>
    </row>
    <row r="3775">
      <c r="A3775" s="2" t="s">
        <v>8186</v>
      </c>
      <c r="B3775" s="1" t="s">
        <v>8187</v>
      </c>
      <c r="C3775" s="5" t="str">
        <f>IFERROR(__xludf.DUMMYFUNCTION("REGEXREPLACE(B3775, ""[[:punct:]]"", """")"),"EPIC 👏 RileyGaines")</f>
        <v>EPIC 👏 RileyGaines</v>
      </c>
      <c r="D3775" s="7">
        <f>IFERROR(__xludf.DUMMYFUNCTION("LEN(REGEXREPLACE(C3775, ""[[:punct:]]"", """"))"),19.0)</f>
        <v>19</v>
      </c>
      <c r="E3775" s="7">
        <f>IFERROR(__xludf.DUMMYFUNCTION("COUNTA(SPLIT(REGEXREPLACE(C3775, ""[[:punct:]]"", """"), "" ""))"),3.0)</f>
        <v>3</v>
      </c>
      <c r="F3775" s="8">
        <f t="shared" si="1"/>
        <v>6.333333333</v>
      </c>
    </row>
    <row r="3776">
      <c r="A3776" s="2" t="s">
        <v>8188</v>
      </c>
      <c r="B3776" s="1" t="s">
        <v>8189</v>
      </c>
      <c r="C3776" s="5" t="str">
        <f>IFERROR(__xludf.DUMMYFUNCTION("REGEXREPLACE(B3776, ""[[:punct:]]"", """")"),"WaPo should fire all these entitled selfish brats")</f>
        <v>WaPo should fire all these entitled selfish brats</v>
      </c>
      <c r="D3776" s="7">
        <f>IFERROR(__xludf.DUMMYFUNCTION("LEN(REGEXREPLACE(C3776, ""[[:punct:]]"", """"))"),49.0)</f>
        <v>49</v>
      </c>
      <c r="E3776" s="7">
        <f>IFERROR(__xludf.DUMMYFUNCTION("COUNTA(SPLIT(REGEXREPLACE(C3776, ""[[:punct:]]"", """"), "" ""))"),8.0)</f>
        <v>8</v>
      </c>
      <c r="F3776" s="8">
        <f t="shared" si="1"/>
        <v>6.125</v>
      </c>
    </row>
    <row r="3777">
      <c r="A3777" s="2" t="s">
        <v>8190</v>
      </c>
      <c r="B3777" s="1" t="s">
        <v>8191</v>
      </c>
      <c r="C3777" s="5" t="str">
        <f>IFERROR(__xludf.DUMMYFUNCTION("REGEXREPLACE(B3777, ""[[:punct:]]"", """")"),"Wow Harvard")</f>
        <v>Wow Harvard</v>
      </c>
      <c r="D3777" s="7">
        <f>IFERROR(__xludf.DUMMYFUNCTION("LEN(REGEXREPLACE(C3777, ""[[:punct:]]"", """"))"),11.0)</f>
        <v>11</v>
      </c>
      <c r="E3777" s="7">
        <f>IFERROR(__xludf.DUMMYFUNCTION("COUNTA(SPLIT(REGEXREPLACE(C3777, ""[[:punct:]]"", """"), "" ""))"),2.0)</f>
        <v>2</v>
      </c>
      <c r="F3777" s="8">
        <f t="shared" si="1"/>
        <v>5.5</v>
      </c>
    </row>
    <row r="3778">
      <c r="A3778" s="2" t="s">
        <v>8192</v>
      </c>
      <c r="B3778" s="1" t="s">
        <v>8193</v>
      </c>
      <c r="C3778" s="5" t="str">
        <f>IFERROR(__xludf.DUMMYFUNCTION("REGEXREPLACE(B3778, ""[[:punct:]]"", """")"),"WHOA")</f>
        <v>WHOA</v>
      </c>
      <c r="D3778" s="7">
        <f>IFERROR(__xludf.DUMMYFUNCTION("LEN(REGEXREPLACE(C3778, ""[[:punct:]]"", """"))"),4.0)</f>
        <v>4</v>
      </c>
      <c r="E3778" s="7">
        <f>IFERROR(__xludf.DUMMYFUNCTION("COUNTA(SPLIT(REGEXREPLACE(C3778, ""[[:punct:]]"", """"), "" ""))"),1.0)</f>
        <v>1</v>
      </c>
      <c r="F3778" s="8">
        <f t="shared" si="1"/>
        <v>4</v>
      </c>
    </row>
    <row r="3779">
      <c r="A3779" s="2" t="s">
        <v>8194</v>
      </c>
      <c r="B3779" s="1" t="s">
        <v>8195</v>
      </c>
      <c r="C3779" s="5" t="str">
        <f>IFERROR(__xludf.DUMMYFUNCTION("REGEXREPLACE(B3779, ""[[:punct:]]"", """")"),"UNREAL")</f>
        <v>UNREAL</v>
      </c>
      <c r="D3779" s="7">
        <f>IFERROR(__xludf.DUMMYFUNCTION("LEN(REGEXREPLACE(C3779, ""[[:punct:]]"", """"))"),6.0)</f>
        <v>6</v>
      </c>
      <c r="E3779" s="7">
        <f>IFERROR(__xludf.DUMMYFUNCTION("COUNTA(SPLIT(REGEXREPLACE(C3779, ""[[:punct:]]"", """"), "" ""))"),1.0)</f>
        <v>1</v>
      </c>
      <c r="F3779" s="8">
        <f t="shared" si="1"/>
        <v>6</v>
      </c>
    </row>
    <row r="3780">
      <c r="A3780" s="2" t="s">
        <v>8196</v>
      </c>
      <c r="B3780" s="1" t="s">
        <v>8197</v>
      </c>
      <c r="C3780" s="5" t="str">
        <f>IFERROR(__xludf.DUMMYFUNCTION("REGEXREPLACE(B3780, ""[[:punct:]]"", """")"),"Oh httpstcok4V7U64XW2")</f>
        <v>Oh httpstcok4V7U64XW2</v>
      </c>
      <c r="D3780" s="7">
        <f>IFERROR(__xludf.DUMMYFUNCTION("LEN(REGEXREPLACE(C3780, ""[[:punct:]]"", """"))"),21.0)</f>
        <v>21</v>
      </c>
      <c r="E3780" s="7">
        <f>IFERROR(__xludf.DUMMYFUNCTION("COUNTA(SPLIT(REGEXREPLACE(C3780, ""[[:punct:]]"", """"), "" ""))"),2.0)</f>
        <v>2</v>
      </c>
      <c r="F3780" s="8">
        <f t="shared" si="1"/>
        <v>10.5</v>
      </c>
    </row>
    <row r="3781">
      <c r="A3781" s="2" t="s">
        <v>8199</v>
      </c>
      <c r="B3781" s="1" t="s">
        <v>8200</v>
      </c>
      <c r="C3781" s="5" t="str">
        <f>IFERROR(__xludf.DUMMYFUNCTION("REGEXREPLACE(B3781, ""[[:punct:]]"", """")"),"Hamas are evil perverted rapists and pedophiles They chopped off a woman’s breasts and played with them They chopped off mens’ d They shoved objects up women’s vaginas They mutilated bodies and genitals to the point where you couldn’t tell if it was a man"&amp;" or woman Hamas must be wiped off the face of the earth")</f>
        <v>Hamas are evil perverted rapists and pedophiles They chopped off a woman’s breasts and played with them They chopped off mens’ d They shoved objects up women’s vaginas They mutilated bodies and genitals to the point where you couldn’t tell if it was a man or woman Hamas must be wiped off the face of the earth</v>
      </c>
      <c r="D3781" s="7">
        <f>IFERROR(__xludf.DUMMYFUNCTION("LEN(REGEXREPLACE(C3781, ""[[:punct:]]"", """"))"),310.0)</f>
        <v>310</v>
      </c>
      <c r="E3781" s="7">
        <f>IFERROR(__xludf.DUMMYFUNCTION("COUNTA(SPLIT(REGEXREPLACE(C3781, ""[[:punct:]]"", """"), "" ""))"),57.0)</f>
        <v>57</v>
      </c>
      <c r="F3781" s="8">
        <f t="shared" si="1"/>
        <v>5.438596491</v>
      </c>
    </row>
    <row r="3782">
      <c r="A3782" s="2" t="s">
        <v>8201</v>
      </c>
      <c r="B3782" s="1" t="s">
        <v>8202</v>
      </c>
      <c r="C3782" s="5" t="str">
        <f>IFERROR(__xludf.DUMMYFUNCTION("REGEXREPLACE(B3782, ""[[:punct:]]"", """")"),"I guess MeToo became politically inconvenient for Briahna now MeTooUnlessUrAJew httpstcoHMRev8tI4p")</f>
        <v>I guess MeToo became politically inconvenient for Briahna now MeTooUnlessUrAJew httpstcoHMRev8tI4p</v>
      </c>
      <c r="D3782" s="7">
        <f>IFERROR(__xludf.DUMMYFUNCTION("LEN(REGEXREPLACE(C3782, ""[[:punct:]]"", """"))"),98.0)</f>
        <v>98</v>
      </c>
      <c r="E3782" s="7">
        <f>IFERROR(__xludf.DUMMYFUNCTION("COUNTA(SPLIT(REGEXREPLACE(C3782, ""[[:punct:]]"", """"), "" ""))"),11.0)</f>
        <v>11</v>
      </c>
      <c r="F3782" s="8">
        <f t="shared" si="1"/>
        <v>8.909090909</v>
      </c>
    </row>
    <row r="3783">
      <c r="A3783" s="2" t="s">
        <v>8205</v>
      </c>
      <c r="B3783" s="1" t="s">
        <v>8206</v>
      </c>
      <c r="C3783" s="5" t="str">
        <f>IFERROR(__xludf.DUMMYFUNCTION("REGEXREPLACE(B3783, ""[[:punct:]]"", """")"),"More evidence of rape sexual violence and mutilation of women during the October 7th Hamas attacks
He penetrated her and shot her in the head before he finished He didnt even pick up his pants he shoots and ejaculates
Noises and screams of people being "&amp;"murdered raped decapitated
Some women were raped before they were dead some raped while injured and some were already dead when the terrorists raped their lifeless bodies
One was sexually terrorised with a knife stuck in her vagina and all her internal "&amp;"organs removed
Small shelters were filled with piles of women Their clothing was torn on the upper part but their bottoms were completely naked Piles and piles of women When you took a closer look at their heads you saw a single shot straight to the brai"&amp;"n of each
Source httpstcoINPKXbZieE")</f>
        <v>More evidence of rape sexual violence and mutilation of women during the October 7th Hamas attacks
He penetrated her and shot her in the head before he finished He didnt even pick up his pants he shoots and ejaculates
Noises and screams of people being murdered raped decapitated
Some women were raped before they were dead some raped while injured and some were already dead when the terrorists raped their lifeless bodies
One was sexually terrorised with a knife stuck in her vagina and all her internal organs removed
Small shelters were filled with piles of women Their clothing was torn on the upper part but their bottoms were completely naked Piles and piles of women When you took a closer look at their heads you saw a single shot straight to the brain of each
Source httpstcoINPKXbZieE</v>
      </c>
      <c r="D3783" s="7">
        <f>IFERROR(__xludf.DUMMYFUNCTION("LEN(REGEXREPLACE(C3783, ""[[:punct:]]"", """"))"),801.0)</f>
        <v>801</v>
      </c>
      <c r="E3783" s="7">
        <f>IFERROR(__xludf.DUMMYFUNCTION("COUNTA(SPLIT(REGEXREPLACE(C3783, ""[[:punct:]]"", """"), "" ""))"),132.0)</f>
        <v>132</v>
      </c>
      <c r="F3783" s="8">
        <f t="shared" si="1"/>
        <v>6.068181818</v>
      </c>
    </row>
    <row r="3784">
      <c r="A3784" s="2" t="s">
        <v>8208</v>
      </c>
      <c r="B3784" s="1" t="s">
        <v>8209</v>
      </c>
      <c r="C3784" s="5" t="str">
        <f>IFERROR(__xludf.DUMMYFUNCTION("REGEXREPLACE(B3784, ""[[:punct:]]"", """")"),"Hamas shot a 10monthold baby while she was in her mother’s arms 
Testimony from a 14yearold survivor httpstco4WTn7jsqpW")</f>
        <v>Hamas shot a 10monthold baby while she was in her mother’s arms 
Testimony from a 14yearold survivor httpstco4WTn7jsqpW</v>
      </c>
      <c r="D3784" s="7">
        <f>IFERROR(__xludf.DUMMYFUNCTION("LEN(REGEXREPLACE(C3784, ""[[:punct:]]"", """"))"),120.0)</f>
        <v>120</v>
      </c>
      <c r="E3784" s="7">
        <f>IFERROR(__xludf.DUMMYFUNCTION("COUNTA(SPLIT(REGEXREPLACE(C3784, ""[[:punct:]]"", """"), "" ""))"),18.0)</f>
        <v>18</v>
      </c>
      <c r="F3784" s="8">
        <f t="shared" si="1"/>
        <v>6.666666667</v>
      </c>
    </row>
    <row r="3785">
      <c r="A3785" s="2" t="s">
        <v>8211</v>
      </c>
      <c r="B3785" s="1" t="s">
        <v>8212</v>
      </c>
      <c r="C3785" s="5" t="str">
        <f>IFERROR(__xludf.DUMMYFUNCTION("REGEXREPLACE(B3785, ""[[:punct:]]"", """")"),"Starved Israeli hostages were drugged fed before release so they’d look calm and happy on camera ‘Psychological torture’
httpstco0dLXwTwgBS")</f>
        <v>Starved Israeli hostages were drugged fed before release so they’d look calm and happy on camera ‘Psychological torture’
httpstco0dLXwTwgBS</v>
      </c>
      <c r="D3785" s="7">
        <f>IFERROR(__xludf.DUMMYFUNCTION("LEN(REGEXREPLACE(C3785, ""[[:punct:]]"", """"))"),139.0)</f>
        <v>139</v>
      </c>
      <c r="E3785" s="7">
        <f>IFERROR(__xludf.DUMMYFUNCTION("COUNTA(SPLIT(REGEXREPLACE(C3785, ""[[:punct:]]"", """"), "" ""))"),18.0)</f>
        <v>18</v>
      </c>
      <c r="F3785" s="8">
        <f t="shared" si="1"/>
        <v>7.722222222</v>
      </c>
    </row>
    <row r="3786">
      <c r="A3786" s="2" t="s">
        <v>8214</v>
      </c>
      <c r="B3786" s="1" t="s">
        <v>8215</v>
      </c>
      <c r="C3786" s="5" t="str">
        <f>IFERROR(__xludf.DUMMYFUNCTION("REGEXREPLACE(B3786, ""[[:punct:]]"", """")"),"Remember when they locked up a police officer in prison for 22 years after a known criminal overdosed on fentanyl because he was the wrong skin color")</f>
        <v>Remember when they locked up a police officer in prison for 22 years after a known criminal overdosed on fentanyl because he was the wrong skin color</v>
      </c>
      <c r="D3786" s="7">
        <f>IFERROR(__xludf.DUMMYFUNCTION("LEN(REGEXREPLACE(C3786, ""[[:punct:]]"", """"))"),149.0)</f>
        <v>149</v>
      </c>
      <c r="E3786" s="7">
        <f>IFERROR(__xludf.DUMMYFUNCTION("COUNTA(SPLIT(REGEXREPLACE(C3786, ""[[:punct:]]"", """"), "" ""))"),27.0)</f>
        <v>27</v>
      </c>
      <c r="F3786" s="8">
        <f t="shared" si="1"/>
        <v>5.518518519</v>
      </c>
    </row>
    <row r="3787">
      <c r="A3787" s="2" t="s">
        <v>8216</v>
      </c>
      <c r="B3787" s="1" t="s">
        <v>8217</v>
      </c>
      <c r="C3787" s="5" t="str">
        <f>IFERROR(__xludf.DUMMYFUNCTION("REGEXREPLACE(B3787, ""[[:punct:]]"", """")"),"Noam is a 12yearold girl who was held hostage for weeks by Hamas The trauma she must have endured…Here are some quotes from her father
“Noam my 12yearold daughter doesn’t allow me to leave the house” 
“I just asked her if I could take the trash out and "&amp;"she wouldn’t permit it so she’s hanging on to me very closely”
“She sometimes wakes up screaming at night”
Source httpstco4zn9Ay4xEc")</f>
        <v>Noam is a 12yearold girl who was held hostage for weeks by Hamas The trauma she must have endured…Here are some quotes from her father
“Noam my 12yearold daughter doesn’t allow me to leave the house” 
“I just asked her if I could take the trash out and she wouldn’t permit it so she’s hanging on to me very closely”
“She sometimes wakes up screaming at night”
Source httpstco4zn9Ay4xEc</v>
      </c>
      <c r="D3787" s="7">
        <f>IFERROR(__xludf.DUMMYFUNCTION("LEN(REGEXREPLACE(C3787, ""[[:punct:]]"", """"))"),389.0)</f>
        <v>389</v>
      </c>
      <c r="E3787" s="7">
        <f>IFERROR(__xludf.DUMMYFUNCTION("COUNTA(SPLIT(REGEXREPLACE(C3787, ""[[:punct:]]"", """"), "" ""))"),66.0)</f>
        <v>66</v>
      </c>
      <c r="F3787" s="8">
        <f t="shared" si="1"/>
        <v>5.893939394</v>
      </c>
    </row>
    <row r="3788">
      <c r="A3788" s="2" t="s">
        <v>8219</v>
      </c>
      <c r="B3788" s="1" t="s">
        <v>8220</v>
      </c>
      <c r="C3788" s="5" t="str">
        <f>IFERROR(__xludf.DUMMYFUNCTION("REGEXREPLACE(B3788, ""[[:punct:]]"", """")"),"Yesterday was Ben Zussmans funeral a 22yearold soldier who died in Gaza At his funeral Sarit his mother said the following
“We are a people who want to live not like our enemies who are lowly and miserable cowards Nazis who together with their accomplice"&amp;"s sanctify death We will live and thrive and build…We have to be successful Its either us or them Either the Nazis and their accomplices or us“")</f>
        <v>Yesterday was Ben Zussmans funeral a 22yearold soldier who died in Gaza At his funeral Sarit his mother said the following
“We are a people who want to live not like our enemies who are lowly and miserable cowards Nazis who together with their accomplices sanctify death We will live and thrive and build…We have to be successful Its either us or them Either the Nazis and their accomplices or us“</v>
      </c>
      <c r="D3788" s="7">
        <f>IFERROR(__xludf.DUMMYFUNCTION("LEN(REGEXREPLACE(C3788, ""[[:punct:]]"", """"))"),398.0)</f>
        <v>398</v>
      </c>
      <c r="E3788" s="7">
        <f>IFERROR(__xludf.DUMMYFUNCTION("COUNTA(SPLIT(REGEXREPLACE(C3788, ""[[:punct:]]"", """"), "" ""))"),70.0)</f>
        <v>70</v>
      </c>
      <c r="F3788" s="8">
        <f t="shared" si="1"/>
        <v>5.685714286</v>
      </c>
    </row>
    <row r="3789">
      <c r="A3789" s="2" t="s">
        <v>8222</v>
      </c>
      <c r="B3789" s="1" t="s">
        <v>8223</v>
      </c>
      <c r="C3789" s="5" t="str">
        <f>IFERROR(__xludf.DUMMYFUNCTION("REGEXREPLACE(B3789, ""[[:punct:]]"", """")"),"5yearold Emilia Aloni who was held hostage by Hamas for 50 days is greeted by her friends on her first day back at Kindergarten ❤️ httpstcoowZWlQzzJH")</f>
        <v>5yearold Emilia Aloni who was held hostage by Hamas for 50 days is greeted by her friends on her first day back at Kindergarten ❤️ httpstcoowZWlQzzJH</v>
      </c>
      <c r="D3789" s="7">
        <f>IFERROR(__xludf.DUMMYFUNCTION("LEN(REGEXREPLACE(C3789, ""[[:punct:]]"", """"))"),149.0)</f>
        <v>149</v>
      </c>
      <c r="E3789" s="7">
        <f>IFERROR(__xludf.DUMMYFUNCTION("COUNTA(SPLIT(REGEXREPLACE(C3789, ""[[:punct:]]"", """"), "" ""))"),26.0)</f>
        <v>26</v>
      </c>
      <c r="F3789" s="8">
        <f t="shared" si="1"/>
        <v>5.730769231</v>
      </c>
    </row>
    <row r="3790">
      <c r="A3790" s="2" t="s">
        <v>8225</v>
      </c>
      <c r="B3790" s="1" t="s">
        <v>8226</v>
      </c>
      <c r="C3790" s="5" t="str">
        <f>IFERROR(__xludf.DUMMYFUNCTION("REGEXREPLACE(B3790, ""[[:punct:]]"", """")"),"The pandemic wasn’t detrimental to student reading and math scores SCHOOL CLOSURES WERE Who was largely responsible for those school closures
This woman has ZERO self awareness and shame It’s actually incredible")</f>
        <v>The pandemic wasn’t detrimental to student reading and math scores SCHOOL CLOSURES WERE Who was largely responsible for those school closures
This woman has ZERO self awareness and shame It’s actually incredible</v>
      </c>
      <c r="D3790" s="7">
        <f>IFERROR(__xludf.DUMMYFUNCTION("LEN(REGEXREPLACE(C3790, ""[[:punct:]]"", """"))"),212.0)</f>
        <v>212</v>
      </c>
      <c r="E3790" s="7">
        <f>IFERROR(__xludf.DUMMYFUNCTION("COUNTA(SPLIT(REGEXREPLACE(C3790, ""[[:punct:]]"", """"), "" ""))"),31.0)</f>
        <v>31</v>
      </c>
      <c r="F3790" s="8">
        <f t="shared" si="1"/>
        <v>6.838709677</v>
      </c>
    </row>
    <row r="3791">
      <c r="A3791" s="2" t="s">
        <v>8227</v>
      </c>
      <c r="B3791" s="1" t="s">
        <v>8228</v>
      </c>
      <c r="C3791" s="5" t="str">
        <f>IFERROR(__xludf.DUMMYFUNCTION("REGEXREPLACE(B3791, ""[[:punct:]]"", """")"),"Testimony is evidence she says until it comes to Jewish women Then there’s a much higher standard for proving they were rped by terrorists despite countless eyewitness testimony forensic evidence and Gopro footage
What changed briebriejoy httpstcoO7dQvnb"&amp;"C9S")</f>
        <v>Testimony is evidence she says until it comes to Jewish women Then there’s a much higher standard for proving they were rped by terrorists despite countless eyewitness testimony forensic evidence and Gopro footage
What changed briebriejoy httpstcoO7dQvnbC9S</v>
      </c>
      <c r="D3791" s="7">
        <f>IFERROR(__xludf.DUMMYFUNCTION("LEN(REGEXREPLACE(C3791, ""[[:punct:]]"", """"))"),258.0)</f>
        <v>258</v>
      </c>
      <c r="E3791" s="7">
        <f>IFERROR(__xludf.DUMMYFUNCTION("COUNTA(SPLIT(REGEXREPLACE(C3791, ""[[:punct:]]"", """"), "" ""))"),36.0)</f>
        <v>36</v>
      </c>
      <c r="F3791" s="8">
        <f t="shared" si="1"/>
        <v>7.166666667</v>
      </c>
    </row>
    <row r="3792">
      <c r="A3792" s="2" t="s">
        <v>8230</v>
      </c>
      <c r="B3792" s="1" t="s">
        <v>8231</v>
      </c>
      <c r="C3792" s="5" t="str">
        <f>IFERROR(__xludf.DUMMYFUNCTION("REGEXREPLACE(B3792, ""[[:punct:]]"", """")"),"jonesville Good")</f>
        <v>jonesville Good</v>
      </c>
      <c r="D3792" s="7">
        <f>IFERROR(__xludf.DUMMYFUNCTION("LEN(REGEXREPLACE(C3792, ""[[:punct:]]"", """"))"),15.0)</f>
        <v>15</v>
      </c>
      <c r="E3792" s="7">
        <f>IFERROR(__xludf.DUMMYFUNCTION("COUNTA(SPLIT(REGEXREPLACE(C3792, ""[[:punct:]]"", """"), "" ""))"),2.0)</f>
        <v>2</v>
      </c>
      <c r="F3792" s="8">
        <f t="shared" si="1"/>
        <v>7.5</v>
      </c>
    </row>
    <row r="3793">
      <c r="A3793" s="2" t="s">
        <v>8232</v>
      </c>
      <c r="B3793" s="1" t="s">
        <v>8233</v>
      </c>
      <c r="C3793" s="5" t="str">
        <f>IFERROR(__xludf.DUMMYFUNCTION("REGEXREPLACE(B3793, ""[[:punct:]]"", """")"),"Hamas aren’t just rapists They’re also pedophiles They raped women and girls Some women’s rights groups are having a very hard time condemning them HamasRapists")</f>
        <v>Hamas aren’t just rapists They’re also pedophiles They raped women and girls Some women’s rights groups are having a very hard time condemning them HamasRapists</v>
      </c>
      <c r="D3793" s="7">
        <f>IFERROR(__xludf.DUMMYFUNCTION("LEN(REGEXREPLACE(C3793, ""[[:punct:]]"", """"))"),160.0)</f>
        <v>160</v>
      </c>
      <c r="E3793" s="7">
        <f>IFERROR(__xludf.DUMMYFUNCTION("COUNTA(SPLIT(REGEXREPLACE(C3793, ""[[:punct:]]"", """"), "" ""))"),25.0)</f>
        <v>25</v>
      </c>
      <c r="F3793" s="8">
        <f t="shared" si="1"/>
        <v>6.4</v>
      </c>
    </row>
    <row r="3794">
      <c r="A3794" s="2" t="s">
        <v>8235</v>
      </c>
      <c r="B3794" s="1" t="s">
        <v>8236</v>
      </c>
      <c r="C3794" s="5" t="str">
        <f>IFERROR(__xludf.DUMMYFUNCTION("REGEXREPLACE(B3794, ""[[:punct:]]"", """")"),"Testimonies of hamas sexual assaults against women on October 7th
“They laid a woman down and I understand that he is raping her… and then they pass her on to another person”
She was bleeding from her back…shes not dressed And he cuts her breasts He thr"&amp;"ows it on the road They are playing with it and shes going like this with her head back")</f>
        <v>Testimonies of hamas sexual assaults against women on October 7th
“They laid a woman down and I understand that he is raping her… and then they pass her on to another person”
She was bleeding from her back…shes not dressed And he cuts her breasts He throws it on the road They are playing with it and shes going like this with her head back</v>
      </c>
      <c r="D3794" s="7">
        <f>IFERROR(__xludf.DUMMYFUNCTION("LEN(REGEXREPLACE(C3794, ""[[:punct:]]"", """"))"),342.0)</f>
        <v>342</v>
      </c>
      <c r="E3794" s="7">
        <f>IFERROR(__xludf.DUMMYFUNCTION("COUNTA(SPLIT(REGEXREPLACE(C3794, ""[[:punct:]]"", """"), "" ""))"),63.0)</f>
        <v>63</v>
      </c>
      <c r="F3794" s="8">
        <f t="shared" si="1"/>
        <v>5.428571429</v>
      </c>
    </row>
    <row r="3795">
      <c r="A3795" s="2" t="s">
        <v>8238</v>
      </c>
      <c r="B3795" s="1" t="s">
        <v>8239</v>
      </c>
      <c r="C3795" s="5" t="str">
        <f>IFERROR(__xludf.DUMMYFUNCTION("REGEXREPLACE(B3795, ""[[:punct:]]"", """")"),"Just now on TheFive Silence from these women’s groups on Hamas’ sexual violence and rpe of Jewish women and girls on Oct 7 and while in captivity 
None of these organizations responded to a request for comment from Fox
MeTooUnlessUrAJew httpstcofOBXaesR"&amp;"vW")</f>
        <v>Just now on TheFive Silence from these women’s groups on Hamas’ sexual violence and rpe of Jewish women and girls on Oct 7 and while in captivity 
None of these organizations responded to a request for comment from Fox
MeTooUnlessUrAJew httpstcofOBXaesRvW</v>
      </c>
      <c r="D3795" s="7">
        <f>IFERROR(__xludf.DUMMYFUNCTION("LEN(REGEXREPLACE(C3795, ""[[:punct:]]"", """"))"),257.0)</f>
        <v>257</v>
      </c>
      <c r="E3795" s="7">
        <f>IFERROR(__xludf.DUMMYFUNCTION("COUNTA(SPLIT(REGEXREPLACE(C3795, ""[[:punct:]]"", """"), "" ""))"),40.0)</f>
        <v>40</v>
      </c>
      <c r="F3795" s="8">
        <f t="shared" si="1"/>
        <v>6.425</v>
      </c>
    </row>
    <row r="3796">
      <c r="A3796" s="2" t="s">
        <v>8242</v>
      </c>
      <c r="B3796" s="1" t="s">
        <v>8243</v>
      </c>
      <c r="C3796" s="5" t="str">
        <f>IFERROR(__xludf.DUMMYFUNCTION("REGEXREPLACE(B3796, ""[[:punct:]]"", """")"),"Hersh GoldbergPolin 23 is an AmericanIsraeli being held hostage in Gaza He was violently abducted by Hamas terrorists from the music festival on Oct 7th Footage shows his arm was severed in the attack Biden has not said a word about him httpstcoRoYN92r6JB")</f>
        <v>Hersh GoldbergPolin 23 is an AmericanIsraeli being held hostage in Gaza He was violently abducted by Hamas terrorists from the music festival on Oct 7th Footage shows his arm was severed in the attack Biden has not said a word about him httpstcoRoYN92r6JB</v>
      </c>
      <c r="D3796" s="7">
        <f>IFERROR(__xludf.DUMMYFUNCTION("LEN(REGEXREPLACE(C3796, ""[[:punct:]]"", """"))"),255.0)</f>
        <v>255</v>
      </c>
      <c r="E3796" s="7">
        <f>IFERROR(__xludf.DUMMYFUNCTION("COUNTA(SPLIT(REGEXREPLACE(C3796, ""[[:punct:]]"", """"), "" ""))"),43.0)</f>
        <v>43</v>
      </c>
      <c r="F3796" s="8">
        <f t="shared" si="1"/>
        <v>5.930232558</v>
      </c>
    </row>
    <row r="3797">
      <c r="A3797" s="2" t="s">
        <v>8245</v>
      </c>
      <c r="B3797" s="1" t="s">
        <v>8246</v>
      </c>
      <c r="C3797" s="5" t="str">
        <f>IFERROR(__xludf.DUMMYFUNCTION("REGEXREPLACE(B3797, ""[[:punct:]]"", """")"),"Yessss let’s go 🔥🔥🔥")</f>
        <v>Yessss let’s go 🔥🔥🔥</v>
      </c>
      <c r="D3797" s="7">
        <f>IFERROR(__xludf.DUMMYFUNCTION("LEN(REGEXREPLACE(C3797, ""[[:punct:]]"", """"))"),22.0)</f>
        <v>22</v>
      </c>
      <c r="E3797" s="7">
        <f>IFERROR(__xludf.DUMMYFUNCTION("COUNTA(SPLIT(REGEXREPLACE(C3797, ""[[:punct:]]"", """"), "" ""))"),4.0)</f>
        <v>4</v>
      </c>
      <c r="F3797" s="8">
        <f t="shared" si="1"/>
        <v>5.5</v>
      </c>
    </row>
    <row r="3798">
      <c r="A3798" s="2" t="s">
        <v>8247</v>
      </c>
      <c r="B3798" s="1" t="s">
        <v>8248</v>
      </c>
      <c r="C3798" s="5" t="str">
        <f>IFERROR(__xludf.DUMMYFUNCTION("REGEXREPLACE(B3798, ""[[:punct:]]"", """")"),"Omg 🔥😂")</f>
        <v>Omg 🔥😂</v>
      </c>
      <c r="D3798" s="7">
        <f>IFERROR(__xludf.DUMMYFUNCTION("LEN(REGEXREPLACE(C3798, ""[[:punct:]]"", """"))"),8.0)</f>
        <v>8</v>
      </c>
      <c r="E3798" s="7">
        <f>IFERROR(__xludf.DUMMYFUNCTION("COUNTA(SPLIT(REGEXREPLACE(C3798, ""[[:punct:]]"", """"), "" ""))"),2.0)</f>
        <v>2</v>
      </c>
      <c r="F3798" s="8">
        <f t="shared" si="1"/>
        <v>4</v>
      </c>
    </row>
    <row r="3799">
      <c r="A3799" s="2" t="s">
        <v>8249</v>
      </c>
      <c r="B3799" s="1" t="s">
        <v>2169</v>
      </c>
      <c r="C3799" s="5" t="str">
        <f>IFERROR(__xludf.DUMMYFUNCTION("REGEXREPLACE(B3799, ""[[:punct:]]"", """")"),"ChristinaPushaw 😂")</f>
        <v>ChristinaPushaw 😂</v>
      </c>
      <c r="D3799" s="7">
        <f>IFERROR(__xludf.DUMMYFUNCTION("LEN(REGEXREPLACE(C3799, ""[[:punct:]]"", """"))"),18.0)</f>
        <v>18</v>
      </c>
      <c r="E3799" s="7">
        <f>IFERROR(__xludf.DUMMYFUNCTION("COUNTA(SPLIT(REGEXREPLACE(C3799, ""[[:punct:]]"", """"), "" ""))"),2.0)</f>
        <v>2</v>
      </c>
      <c r="F3799" s="8">
        <f t="shared" si="1"/>
        <v>9</v>
      </c>
    </row>
    <row r="3800">
      <c r="A3800" s="2" t="s">
        <v>8250</v>
      </c>
      <c r="B3800" s="1" t="s">
        <v>8251</v>
      </c>
      <c r="C3800" s="5" t="str">
        <f>IFERROR(__xludf.DUMMYFUNCTION("REGEXREPLACE(B3800, ""[[:punct:]]"", """")"),"Shirley Pierson Vermilions “LoveLight Placemaking” cancels Hanukkah Menorah lighting festival this year In Williamsburg Virginia claiming the event favors Israel 
Source httpstco49e0RtNAlW httpstcoCQ9NH1E26m")</f>
        <v>Shirley Pierson Vermilions “LoveLight Placemaking” cancels Hanukkah Menorah lighting festival this year In Williamsburg Virginia claiming the event favors Israel 
Source httpstco49e0RtNAlW httpstcoCQ9NH1E26m</v>
      </c>
      <c r="D3800" s="7">
        <f>IFERROR(__xludf.DUMMYFUNCTION("LEN(REGEXREPLACE(C3800, ""[[:punct:]]"", """"))"),208.0)</f>
        <v>208</v>
      </c>
      <c r="E3800" s="7">
        <f>IFERROR(__xludf.DUMMYFUNCTION("COUNTA(SPLIT(REGEXREPLACE(C3800, ""[[:punct:]]"", """"), "" ""))"),23.0)</f>
        <v>23</v>
      </c>
      <c r="F3800" s="8">
        <f t="shared" si="1"/>
        <v>9.043478261</v>
      </c>
    </row>
    <row r="3801">
      <c r="A3801" s="2" t="s">
        <v>8254</v>
      </c>
      <c r="B3801" s="1" t="s">
        <v>8255</v>
      </c>
      <c r="C3801" s="5" t="str">
        <f>IFERROR(__xludf.DUMMYFUNCTION("REGEXREPLACE(B3801, ""[[:punct:]]"", """")"),"Jewishowned business in California was vandalized over the weekend with the genocidal slogan “from the river to the sea”
The founder says his dad escaped Iran when it became dangerous for Jews there
Now nearly 45 years later his business is being target"&amp;"ed in America because he’s Jewish
What is GavinNewsom doing about antisemitism in his state")</f>
        <v>Jewishowned business in California was vandalized over the weekend with the genocidal slogan “from the river to the sea”
The founder says his dad escaped Iran when it became dangerous for Jews there
Now nearly 45 years later his business is being targeted in America because he’s Jewish
What is GavinNewsom doing about antisemitism in his state</v>
      </c>
      <c r="D3801" s="7">
        <f>IFERROR(__xludf.DUMMYFUNCTION("LEN(REGEXREPLACE(C3801, ""[[:punct:]]"", """"))"),347.0)</f>
        <v>347</v>
      </c>
      <c r="E3801" s="7">
        <f>IFERROR(__xludf.DUMMYFUNCTION("COUNTA(SPLIT(REGEXREPLACE(C3801, ""[[:punct:]]"", """"), "" ""))"),54.0)</f>
        <v>54</v>
      </c>
      <c r="F3801" s="8">
        <f t="shared" si="1"/>
        <v>6.425925926</v>
      </c>
    </row>
    <row r="3802">
      <c r="A3802" s="2" t="s">
        <v>8257</v>
      </c>
      <c r="B3802" s="1" t="s">
        <v>8258</v>
      </c>
      <c r="C3802" s="5" t="str">
        <f>IFERROR(__xludf.DUMMYFUNCTION("REGEXREPLACE(B3802, ""[[:punct:]]"", """")"),"“Oh no The thing I advocated for against my opponents came back to bite me”")</f>
        <v>“Oh no The thing I advocated for against my opponents came back to bite me”</v>
      </c>
      <c r="D3802" s="7">
        <f>IFERROR(__xludf.DUMMYFUNCTION("LEN(REGEXREPLACE(C3802, ""[[:punct:]]"", """"))"),75.0)</f>
        <v>75</v>
      </c>
      <c r="E3802" s="7">
        <f>IFERROR(__xludf.DUMMYFUNCTION("COUNTA(SPLIT(REGEXREPLACE(C3802, ""[[:punct:]]"", """"), "" ""))"),15.0)</f>
        <v>15</v>
      </c>
      <c r="F3802" s="8">
        <f t="shared" si="1"/>
        <v>5</v>
      </c>
    </row>
    <row r="3803">
      <c r="A3803" s="2" t="s">
        <v>8259</v>
      </c>
      <c r="B3803" s="1" t="s">
        <v>8260</v>
      </c>
      <c r="C3803" s="5" t="str">
        <f>IFERROR(__xludf.DUMMYFUNCTION("REGEXREPLACE(B3803, ""[[:punct:]]"", """")"),"Yonatan Samerano 21 was just confirmed dead He was abducted from the music festival on Oct 7th by Hamas terrorists His family held out hope he was still alive He was murdered in captivity 💔
May his memory be a blessing 🕯️ httpstcomQ1iO2OT7F")</f>
        <v>Yonatan Samerano 21 was just confirmed dead He was abducted from the music festival on Oct 7th by Hamas terrorists His family held out hope he was still alive He was murdered in captivity 💔
May his memory be a blessing 🕯️ httpstcomQ1iO2OT7F</v>
      </c>
      <c r="D3803" s="7">
        <f>IFERROR(__xludf.DUMMYFUNCTION("LEN(REGEXREPLACE(C3803, ""[[:punct:]]"", """"))"),243.0)</f>
        <v>243</v>
      </c>
      <c r="E3803" s="7">
        <f>IFERROR(__xludf.DUMMYFUNCTION("COUNTA(SPLIT(REGEXREPLACE(C3803, ""[[:punct:]]"", """"), "" ""))"),42.0)</f>
        <v>42</v>
      </c>
      <c r="F3803" s="8">
        <f t="shared" si="1"/>
        <v>5.785714286</v>
      </c>
    </row>
    <row r="3804">
      <c r="A3804" s="2" t="s">
        <v>8262</v>
      </c>
      <c r="B3804" s="1" t="s">
        <v>8263</v>
      </c>
      <c r="C3804" s="5" t="str">
        <f>IFERROR(__xludf.DUMMYFUNCTION("REGEXREPLACE(B3804, ""[[:punct:]]"", """")"),"ChefGruel 😂")</f>
        <v>ChefGruel 😂</v>
      </c>
      <c r="D3804" s="7">
        <f>IFERROR(__xludf.DUMMYFUNCTION("LEN(REGEXREPLACE(C3804, ""[[:punct:]]"", """"))"),12.0)</f>
        <v>12</v>
      </c>
      <c r="E3804" s="7">
        <f>IFERROR(__xludf.DUMMYFUNCTION("COUNTA(SPLIT(REGEXREPLACE(C3804, ""[[:punct:]]"", """"), "" ""))"),2.0)</f>
        <v>2</v>
      </c>
      <c r="F3804" s="8">
        <f t="shared" si="1"/>
        <v>6</v>
      </c>
    </row>
    <row r="3805">
      <c r="A3805" s="2" t="s">
        <v>8264</v>
      </c>
      <c r="B3805" s="1" t="s">
        <v>8265</v>
      </c>
      <c r="C3805" s="5" t="str">
        <f>IFERROR(__xludf.DUMMYFUNCTION("REGEXREPLACE(B3805, ""[[:punct:]]"", """")"),"Sky news anchor “Palestinians in Gaza don’t have electricity”
IDF Spokesperson “They literally filmed Hamas parading the hostages being released on their charged smartphones”
Sky news anchor “Um we gotta end this interview” httpstco90z9mkB3D5")</f>
        <v>Sky news anchor “Palestinians in Gaza don’t have electricity”
IDF Spokesperson “They literally filmed Hamas parading the hostages being released on their charged smartphones”
Sky news anchor “Um we gotta end this interview” httpstco90z9mkB3D5</v>
      </c>
      <c r="D3805" s="7">
        <f>IFERROR(__xludf.DUMMYFUNCTION("LEN(REGEXREPLACE(C3805, ""[[:punct:]]"", """"))"),244.0)</f>
        <v>244</v>
      </c>
      <c r="E3805" s="7">
        <f>IFERROR(__xludf.DUMMYFUNCTION("COUNTA(SPLIT(REGEXREPLACE(C3805, ""[[:punct:]]"", """"), "" ""))"),32.0)</f>
        <v>32</v>
      </c>
      <c r="F3805" s="8">
        <f t="shared" si="1"/>
        <v>7.625</v>
      </c>
    </row>
    <row r="3806">
      <c r="A3806" s="2" t="s">
        <v>8267</v>
      </c>
      <c r="B3806" s="1" t="s">
        <v>8268</v>
      </c>
      <c r="C3806" s="5" t="str">
        <f>IFERROR(__xludf.DUMMYFUNCTION("REGEXREPLACE(B3806, ""[[:punct:]]"", """")"),"Always the eyes and the pronouns")</f>
        <v>Always the eyes and the pronouns</v>
      </c>
      <c r="D3806" s="7">
        <f>IFERROR(__xludf.DUMMYFUNCTION("LEN(REGEXREPLACE(C3806, ""[[:punct:]]"", """"))"),32.0)</f>
        <v>32</v>
      </c>
      <c r="E3806" s="7">
        <f>IFERROR(__xludf.DUMMYFUNCTION("COUNTA(SPLIT(REGEXREPLACE(C3806, ""[[:punct:]]"", """"), "" ""))"),6.0)</f>
        <v>6</v>
      </c>
      <c r="F3806" s="8">
        <f t="shared" si="1"/>
        <v>5.333333333</v>
      </c>
    </row>
    <row r="3807">
      <c r="A3807" s="2" t="s">
        <v>8269</v>
      </c>
      <c r="B3807" s="1" t="s">
        <v>8270</v>
      </c>
      <c r="C3807" s="5" t="str">
        <f>IFERROR(__xludf.DUMMYFUNCTION("REGEXREPLACE(B3807, ""[[:punct:]]"", """")"),"BrickSuit UNWomen Yup")</f>
        <v>BrickSuit UNWomen Yup</v>
      </c>
      <c r="D3807" s="7">
        <f>IFERROR(__xludf.DUMMYFUNCTION("LEN(REGEXREPLACE(C3807, ""[[:punct:]]"", """"))"),21.0)</f>
        <v>21</v>
      </c>
      <c r="E3807" s="7">
        <f>IFERROR(__xludf.DUMMYFUNCTION("COUNTA(SPLIT(REGEXREPLACE(C3807, ""[[:punct:]]"", """"), "" ""))"),3.0)</f>
        <v>3</v>
      </c>
      <c r="F3807" s="8">
        <f t="shared" si="1"/>
        <v>7</v>
      </c>
    </row>
    <row r="3808">
      <c r="A3808" s="2" t="s">
        <v>8271</v>
      </c>
      <c r="B3808" s="1" t="s">
        <v>8272</v>
      </c>
      <c r="C3808" s="5" t="str">
        <f>IFERROR(__xludf.DUMMYFUNCTION("REGEXREPLACE(B3808, ""[[:punct:]]"", """")"),"WTF Columbia ColumbiaSSW This is sick and depraved Students who defend terrorists should be expelled and those here on a student visa should be deported")</f>
        <v>WTF Columbia ColumbiaSSW This is sick and depraved Students who defend terrorists should be expelled and those here on a student visa should be deported</v>
      </c>
      <c r="D3808" s="7">
        <f>IFERROR(__xludf.DUMMYFUNCTION("LEN(REGEXREPLACE(C3808, ""[[:punct:]]"", """"))"),152.0)</f>
        <v>152</v>
      </c>
      <c r="E3808" s="7">
        <f>IFERROR(__xludf.DUMMYFUNCTION("COUNTA(SPLIT(REGEXREPLACE(C3808, ""[[:punct:]]"", """"), "" ""))"),25.0)</f>
        <v>25</v>
      </c>
      <c r="F3808" s="8">
        <f t="shared" si="1"/>
        <v>6.08</v>
      </c>
    </row>
    <row r="3809">
      <c r="A3809" s="2" t="s">
        <v>8273</v>
      </c>
      <c r="B3809" s="1" t="s">
        <v>8274</v>
      </c>
      <c r="C3809" s="5" t="str">
        <f>IFERROR(__xludf.DUMMYFUNCTION("REGEXREPLACE(B3809, ""[[:punct:]]"", """")"),"The IDF announced the deaths of three soldiers killed while defending their homeland
Sergeant Ben Zussman 22 killed yesterday in a battle in the northern Gaza Strip
Sergeant Binyamin Yehoshua Needham 19 killed yesterday in a battle in the northern Gaza "&amp;"Strip
Sergeant Major Neriya Shaer 36 killed in battle in the center of the Gaza Strip
May their memory be a blessing 🕯️")</f>
        <v>The IDF announced the deaths of three soldiers killed while defending their homeland
Sergeant Ben Zussman 22 killed yesterday in a battle in the northern Gaza Strip
Sergeant Binyamin Yehoshua Needham 19 killed yesterday in a battle in the northern Gaza Strip
Sergeant Major Neriya Shaer 36 killed in battle in the center of the Gaza Strip
May their memory be a blessing 🕯️</v>
      </c>
      <c r="D3809" s="7">
        <f>IFERROR(__xludf.DUMMYFUNCTION("LEN(REGEXREPLACE(C3809, ""[[:punct:]]"", """"))"),377.0)</f>
        <v>377</v>
      </c>
      <c r="E3809" s="7">
        <f>IFERROR(__xludf.DUMMYFUNCTION("COUNTA(SPLIT(REGEXREPLACE(C3809, ""[[:punct:]]"", """"), "" ""))"),60.0)</f>
        <v>60</v>
      </c>
      <c r="F3809" s="8">
        <f t="shared" si="1"/>
        <v>6.283333333</v>
      </c>
    </row>
    <row r="3810">
      <c r="A3810" s="2" t="s">
        <v>8276</v>
      </c>
      <c r="B3810" s="1" t="s">
        <v>8277</v>
      </c>
      <c r="C3810" s="5" t="str">
        <f>IFERROR(__xludf.DUMMYFUNCTION("REGEXREPLACE(B3810, ""[[:punct:]]"", """")"),"alx Love it")</f>
        <v>alx Love it</v>
      </c>
      <c r="D3810" s="7">
        <f>IFERROR(__xludf.DUMMYFUNCTION("LEN(REGEXREPLACE(C3810, ""[[:punct:]]"", """"))"),11.0)</f>
        <v>11</v>
      </c>
      <c r="E3810" s="7">
        <f>IFERROR(__xludf.DUMMYFUNCTION("COUNTA(SPLIT(REGEXREPLACE(C3810, ""[[:punct:]]"", """"), "" ""))"),3.0)</f>
        <v>3</v>
      </c>
      <c r="F3810" s="8">
        <f t="shared" si="1"/>
        <v>3.666666667</v>
      </c>
    </row>
    <row r="3811">
      <c r="A3811" s="2" t="s">
        <v>8278</v>
      </c>
      <c r="B3811" s="1" t="s">
        <v>8279</v>
      </c>
      <c r="C3811" s="5" t="str">
        <f>IFERROR(__xludf.DUMMYFUNCTION("REGEXREPLACE(B3811, ""[[:punct:]]"", """")"),"Another image from this “peaceful protest” at Penn httpstcod6wrLKrpcY")</f>
        <v>Another image from this “peaceful protest” at Penn httpstcod6wrLKrpcY</v>
      </c>
      <c r="D3811" s="7">
        <f>IFERROR(__xludf.DUMMYFUNCTION("LEN(REGEXREPLACE(C3811, ""[[:punct:]]"", """"))"),69.0)</f>
        <v>69</v>
      </c>
      <c r="E3811" s="7">
        <f>IFERROR(__xludf.DUMMYFUNCTION("COUNTA(SPLIT(REGEXREPLACE(C3811, ""[[:punct:]]"", """"), "" ""))"),9.0)</f>
        <v>9</v>
      </c>
      <c r="F3811" s="8">
        <f t="shared" si="1"/>
        <v>7.666666667</v>
      </c>
    </row>
    <row r="3812">
      <c r="A3812" s="2" t="s">
        <v>8281</v>
      </c>
      <c r="B3812" s="1" t="s">
        <v>8282</v>
      </c>
      <c r="C3812" s="5" t="str">
        <f>IFERROR(__xludf.DUMMYFUNCTION("REGEXREPLACE(B3812, ""[[:punct:]]"", """")"),"Soros is allegedly funding many antiIsrael organizations who openly call for the destruction of Israel When pressed if they consider Hamas a terrorist organization Soros’ foundation refused to answer
Source httpstco2BIZG2cHrU")</f>
        <v>Soros is allegedly funding many antiIsrael organizations who openly call for the destruction of Israel When pressed if they consider Hamas a terrorist organization Soros’ foundation refused to answer
Source httpstco2BIZG2cHrU</v>
      </c>
      <c r="D3812" s="7">
        <f>IFERROR(__xludf.DUMMYFUNCTION("LEN(REGEXREPLACE(C3812, ""[[:punct:]]"", """"))"),226.0)</f>
        <v>226</v>
      </c>
      <c r="E3812" s="7">
        <f>IFERROR(__xludf.DUMMYFUNCTION("COUNTA(SPLIT(REGEXREPLACE(C3812, ""[[:punct:]]"", """"), "" ""))"),30.0)</f>
        <v>30</v>
      </c>
      <c r="F3812" s="8">
        <f t="shared" si="1"/>
        <v>7.533333333</v>
      </c>
    </row>
    <row r="3813">
      <c r="A3813" s="2" t="s">
        <v>8285</v>
      </c>
      <c r="B3813" s="1" t="s">
        <v>8286</v>
      </c>
      <c r="C3813" s="5" t="str">
        <f>IFERROR(__xludf.DUMMYFUNCTION("REGEXREPLACE(B3813, ""[[:punct:]]"", """")"),"JamesOKeefeIII 100 agreed")</f>
        <v>JamesOKeefeIII 100 agreed</v>
      </c>
      <c r="D3813" s="7">
        <f>IFERROR(__xludf.DUMMYFUNCTION("LEN(REGEXREPLACE(C3813, ""[[:punct:]]"", """"))"),25.0)</f>
        <v>25</v>
      </c>
      <c r="E3813" s="7">
        <f>IFERROR(__xludf.DUMMYFUNCTION("COUNTA(SPLIT(REGEXREPLACE(C3813, ""[[:punct:]]"", """"), "" ""))"),3.0)</f>
        <v>3</v>
      </c>
      <c r="F3813" s="8">
        <f t="shared" si="1"/>
        <v>8.333333333</v>
      </c>
    </row>
    <row r="3814">
      <c r="A3814" s="2" t="s">
        <v>8287</v>
      </c>
      <c r="B3814" s="1" t="s">
        <v>8288</v>
      </c>
      <c r="C3814" s="5" t="str">
        <f>IFERROR(__xludf.DUMMYFUNCTION("REGEXREPLACE(B3814, ""[[:punct:]]"", """")"),"Is it just me or does it look like Dylan Mulvaney forgot to put on his pants for this business event httpstcocbNiXggpjA")</f>
        <v>Is it just me or does it look like Dylan Mulvaney forgot to put on his pants for this business event httpstcocbNiXggpjA</v>
      </c>
      <c r="D3814" s="7">
        <f>IFERROR(__xludf.DUMMYFUNCTION("LEN(REGEXREPLACE(C3814, ""[[:punct:]]"", """"))"),119.0)</f>
        <v>119</v>
      </c>
      <c r="E3814" s="7">
        <f>IFERROR(__xludf.DUMMYFUNCTION("COUNTA(SPLIT(REGEXREPLACE(C3814, ""[[:punct:]]"", """"), "" ""))"),22.0)</f>
        <v>22</v>
      </c>
      <c r="F3814" s="8">
        <f t="shared" si="1"/>
        <v>5.409090909</v>
      </c>
    </row>
    <row r="3815">
      <c r="A3815" s="2" t="s">
        <v>8290</v>
      </c>
      <c r="B3815" s="1" t="s">
        <v>8291</v>
      </c>
      <c r="C3815" s="5" t="str">
        <f>IFERROR(__xludf.DUMMYFUNCTION("REGEXREPLACE(B3815, ""[[:punct:]]"", """")"),"Here are some accounts of the sexual assault against women on Oct 7 that the metoo movement and UNWomen don’t seem bothered by
 “I saw this beautiful woman with the face of an angel and eight or ten of the fighters beating and raping her“          
“She"&amp;" was screaming ‘Stop it—already I’m going to die anyway from what you are doing just kill me’ When they finished they were laughing and the last one shot her in the head”
 “They had caught a young woman near a car and she was fighting back not allowing t"&amp;"hem to strip her” he said “They threw her to the ground and one of the terrorists took a shovel and beheaded her and her head rolled along the ground I see that head too”  “I will never forget her face Every night I wake to it and apologise to her saying "&amp;"‘I’m sorry’”
 “We collected 1000 bodies in ten days from the festival site and kibbutzim” he said “No one saw more than us It was clear they were trying to spread as much horror as they could — to kill to burn alive to rape … it seemed their mission was "&amp;"to rape as many as possible”
 “They were all young women Most in little clothing or shredded clothing and their bodies bloodied particularly round their underwear and some women shot many times in the face as if to mutilate them                          "&amp;"                           “Their faces were in anguish and often their fingers clenched as they died We saw women whose pelvises were broken Legs broken There were women who had been shot in the crotch in the breasts … there seems no doubt what happened "&amp;"to them” 
  “It’s clear now that sexual crimes were part of the planning and the purpose was to terrify and humiliate people 
MeTooUnlessUrAJew 
Source 
httpstcowUhfu1bKf1")</f>
        <v>Here are some accounts of the sexual assault against women on Oct 7 that the metoo movement and UNWomen don’t seem bothered by
 “I saw this beautiful woman with the face of an angel and eight or ten of the fighters beating and raping her“          
“She was screaming ‘Stop it—already I’m going to die anyway from what you are doing just kill me’ When they finished they were laughing and the last one shot her in the head”
 “They had caught a young woman near a car and she was fighting back not allowing them to strip her” he said “They threw her to the ground and one of the terrorists took a shovel and beheaded her and her head rolled along the ground I see that head too”  “I will never forget her face Every night I wake to it and apologise to her saying ‘I’m sorry’”
 “We collected 1000 bodies in ten days from the festival site and kibbutzim” he said “No one saw more than us It was clear they were trying to spread as much horror as they could — to kill to burn alive to rape … it seemed their mission was to rape as many as possible”
 “They were all young women Most in little clothing or shredded clothing and their bodies bloodied particularly round their underwear and some women shot many times in the face as if to mutilate them                                                     “Their faces were in anguish and often their fingers clenched as they died We saw women whose pelvises were broken Legs broken There were women who had been shot in the crotch in the breasts … there seems no doubt what happened to them” 
  “It’s clear now that sexual crimes were part of the planning and the purpose was to terrify and humiliate people 
MeTooUnlessUrAJew 
Source 
httpstcowUhfu1bKf1</v>
      </c>
      <c r="D3815" s="7">
        <f>IFERROR(__xludf.DUMMYFUNCTION("LEN(REGEXREPLACE(C3815, ""[[:punct:]]"", """"))"),1704.0)</f>
        <v>1704</v>
      </c>
      <c r="E3815" s="7">
        <f>IFERROR(__xludf.DUMMYFUNCTION("COUNTA(SPLIT(REGEXREPLACE(C3815, ""[[:punct:]]"", """"), "" ""))"),305.0)</f>
        <v>305</v>
      </c>
      <c r="F3815" s="8">
        <f t="shared" si="1"/>
        <v>5.586885246</v>
      </c>
    </row>
    <row r="3816">
      <c r="A3816" s="2" t="s">
        <v>8294</v>
      </c>
      <c r="B3816" s="1" t="s">
        <v>8295</v>
      </c>
      <c r="C3816" s="5" t="str">
        <f>IFERROR(__xludf.DUMMYFUNCTION("REGEXREPLACE(B3816, ""[[:punct:]]"", """")"),"Rightanglenews Penn 👍🏼")</f>
        <v>Rightanglenews Penn 👍🏼</v>
      </c>
      <c r="D3816" s="7">
        <f>IFERROR(__xludf.DUMMYFUNCTION("LEN(REGEXREPLACE(C3816, ""[[:punct:]]"", """"))"),24.0)</f>
        <v>24</v>
      </c>
      <c r="E3816" s="7">
        <f>IFERROR(__xludf.DUMMYFUNCTION("COUNTA(SPLIT(REGEXREPLACE(C3816, ""[[:punct:]]"", """"), "" ""))"),3.0)</f>
        <v>3</v>
      </c>
      <c r="F3816" s="8">
        <f t="shared" si="1"/>
        <v>8</v>
      </c>
    </row>
    <row r="3817">
      <c r="A3817" s="2" t="s">
        <v>8296</v>
      </c>
      <c r="B3817" s="1" t="s">
        <v>8297</v>
      </c>
      <c r="C3817" s="5" t="str">
        <f>IFERROR(__xludf.DUMMYFUNCTION("REGEXREPLACE(B3817, ""[[:punct:]]"", """")"),"The media attacked elonmusk for months and now someone tried harming him According to their own standards this would make them stochastic terrorists")</f>
        <v>The media attacked elonmusk for months and now someone tried harming him According to their own standards this would make them stochastic terrorists</v>
      </c>
      <c r="D3817" s="7">
        <f>IFERROR(__xludf.DUMMYFUNCTION("LEN(REGEXREPLACE(C3817, ""[[:punct:]]"", """"))"),148.0)</f>
        <v>148</v>
      </c>
      <c r="E3817" s="7">
        <f>IFERROR(__xludf.DUMMYFUNCTION("COUNTA(SPLIT(REGEXREPLACE(C3817, ""[[:punct:]]"", """"), "" ""))"),23.0)</f>
        <v>23</v>
      </c>
      <c r="F3817" s="8">
        <f t="shared" si="1"/>
        <v>6.434782609</v>
      </c>
    </row>
    <row r="3818">
      <c r="A3818" s="2" t="s">
        <v>8298</v>
      </c>
      <c r="B3818" s="1" t="s">
        <v>8299</v>
      </c>
      <c r="C3818" s="5" t="str">
        <f>IFERROR(__xludf.DUMMYFUNCTION("REGEXREPLACE(B3818, ""[[:punct:]]"", """")"),"Happening now at Penn Hundreds of students marching chanting for “Intifada revolution” 
Imagine being a Jewish student there… httpstco8d0uEl6sQf")</f>
        <v>Happening now at Penn Hundreds of students marching chanting for “Intifada revolution” 
Imagine being a Jewish student there… httpstco8d0uEl6sQf</v>
      </c>
      <c r="D3818" s="7">
        <f>IFERROR(__xludf.DUMMYFUNCTION("LEN(REGEXREPLACE(C3818, ""[[:punct:]]"", """"))"),145.0)</f>
        <v>145</v>
      </c>
      <c r="E3818" s="7">
        <f>IFERROR(__xludf.DUMMYFUNCTION("COUNTA(SPLIT(REGEXREPLACE(C3818, ""[[:punct:]]"", """"), "" ""))"),19.0)</f>
        <v>19</v>
      </c>
      <c r="F3818" s="8">
        <f t="shared" si="1"/>
        <v>7.631578947</v>
      </c>
    </row>
    <row r="3819">
      <c r="A3819" s="2" t="s">
        <v>8301</v>
      </c>
      <c r="B3819" s="1" t="s">
        <v>8302</v>
      </c>
      <c r="C3819" s="5" t="str">
        <f>IFERROR(__xludf.DUMMYFUNCTION("REGEXREPLACE(B3819, ""[[:punct:]]"", """")"),"Leftists “Clothing makeup and hair does not determine gender Gender stereotypes are harmful and dangerous”
Also leftists “Everyone should’ve known I’m a trans woman I was wearing makeup and a dress”")</f>
        <v>Leftists “Clothing makeup and hair does not determine gender Gender stereotypes are harmful and dangerous”
Also leftists “Everyone should’ve known I’m a trans woman I was wearing makeup and a dress”</v>
      </c>
      <c r="D3819" s="7">
        <f>IFERROR(__xludf.DUMMYFUNCTION("LEN(REGEXREPLACE(C3819, ""[[:punct:]]"", """"))"),199.0)</f>
        <v>199</v>
      </c>
      <c r="E3819" s="7">
        <f>IFERROR(__xludf.DUMMYFUNCTION("COUNTA(SPLIT(REGEXREPLACE(C3819, ""[[:punct:]]"", """"), "" ""))"),30.0)</f>
        <v>30</v>
      </c>
      <c r="F3819" s="8">
        <f t="shared" si="1"/>
        <v>6.633333333</v>
      </c>
    </row>
    <row r="3820">
      <c r="A3820" s="2" t="s">
        <v>8303</v>
      </c>
      <c r="B3820" s="1" t="s">
        <v>8304</v>
      </c>
      <c r="C3820" s="5" t="str">
        <f>IFERROR(__xludf.DUMMYFUNCTION("REGEXREPLACE(B3820, ""[[:punct:]]"", """")"),"JackPosobiec Jealous Japan is 1 on my bucket list Have a great time")</f>
        <v>JackPosobiec Jealous Japan is 1 on my bucket list Have a great time</v>
      </c>
      <c r="D3820" s="7">
        <f>IFERROR(__xludf.DUMMYFUNCTION("LEN(REGEXREPLACE(C3820, ""[[:punct:]]"", """"))"),67.0)</f>
        <v>67</v>
      </c>
      <c r="E3820" s="7">
        <f>IFERROR(__xludf.DUMMYFUNCTION("COUNTA(SPLIT(REGEXREPLACE(C3820, ""[[:punct:]]"", """"), "" ""))"),13.0)</f>
        <v>13</v>
      </c>
      <c r="F3820" s="8">
        <f t="shared" si="1"/>
        <v>5.153846154</v>
      </c>
    </row>
    <row r="3821">
      <c r="A3821" s="2" t="s">
        <v>8305</v>
      </c>
      <c r="B3821" s="1" t="s">
        <v>8306</v>
      </c>
      <c r="C3821" s="5" t="str">
        <f>IFERROR(__xludf.DUMMYFUNCTION("REGEXREPLACE(B3821, ""[[:punct:]]"", """")"),"alx stclairashley Looks like a good talk stclairashley")</f>
        <v>alx stclairashley Looks like a good talk stclairashley</v>
      </c>
      <c r="D3821" s="7">
        <f>IFERROR(__xludf.DUMMYFUNCTION("LEN(REGEXREPLACE(C3821, ""[[:punct:]]"", """"))"),54.0)</f>
        <v>54</v>
      </c>
      <c r="E3821" s="7">
        <f>IFERROR(__xludf.DUMMYFUNCTION("COUNTA(SPLIT(REGEXREPLACE(C3821, ""[[:punct:]]"", """"), "" ""))"),8.0)</f>
        <v>8</v>
      </c>
      <c r="F3821" s="8">
        <f t="shared" si="1"/>
        <v>6.75</v>
      </c>
    </row>
    <row r="3822">
      <c r="A3822" s="2" t="s">
        <v>8307</v>
      </c>
      <c r="B3822" s="1" t="s">
        <v>8308</v>
      </c>
      <c r="C3822" s="5" t="str">
        <f>IFERROR(__xludf.DUMMYFUNCTION("REGEXREPLACE(B3822, ""[[:punct:]]"", """")"),"stclairashley Omg 😂☠️")</f>
        <v>stclairashley Omg 😂☠️</v>
      </c>
      <c r="D3822" s="7">
        <f>IFERROR(__xludf.DUMMYFUNCTION("LEN(REGEXREPLACE(C3822, ""[[:punct:]]"", """"))"),22.0)</f>
        <v>22</v>
      </c>
      <c r="E3822" s="7">
        <f>IFERROR(__xludf.DUMMYFUNCTION("COUNTA(SPLIT(REGEXREPLACE(C3822, ""[[:punct:]]"", """"), "" ""))"),3.0)</f>
        <v>3</v>
      </c>
      <c r="F3822" s="8">
        <f t="shared" si="1"/>
        <v>7.333333333</v>
      </c>
    </row>
    <row r="3823">
      <c r="A3823" s="2" t="s">
        <v>8309</v>
      </c>
      <c r="B3823" s="1" t="s">
        <v>8310</v>
      </c>
      <c r="C3823" s="5" t="str">
        <f>IFERROR(__xludf.DUMMYFUNCTION("REGEXREPLACE(B3823, ""[[:punct:]]"", """")"),"“Believe all women” except if they’re Jews who were publicly raped by Hamas terrorists as they filmed it all on Gopros MeTooUnlessUrAJew")</f>
        <v>“Believe all women” except if they’re Jews who were publicly raped by Hamas terrorists as they filmed it all on Gopros MeTooUnlessUrAJew</v>
      </c>
      <c r="D3823" s="7">
        <f>IFERROR(__xludf.DUMMYFUNCTION("LEN(REGEXREPLACE(C3823, ""[[:punct:]]"", """"))"),136.0)</f>
        <v>136</v>
      </c>
      <c r="E3823" s="7">
        <f>IFERROR(__xludf.DUMMYFUNCTION("COUNTA(SPLIT(REGEXREPLACE(C3823, ""[[:punct:]]"", """"), "" ""))"),22.0)</f>
        <v>22</v>
      </c>
      <c r="F3823" s="8">
        <f t="shared" si="1"/>
        <v>6.181818182</v>
      </c>
    </row>
    <row r="3824">
      <c r="A3824" s="2" t="s">
        <v>8311</v>
      </c>
      <c r="B3824" s="1" t="s">
        <v>8240</v>
      </c>
      <c r="C3824" s="5" t="str">
        <f>IFERROR(__xludf.DUMMYFUNCTION("REGEXREPLACE(B3824, ""[[:punct:]]"", """")"),"MeTooUnlessUrAJew")</f>
        <v>MeTooUnlessUrAJew</v>
      </c>
      <c r="D3824" s="7">
        <f>IFERROR(__xludf.DUMMYFUNCTION("LEN(REGEXREPLACE(C3824, ""[[:punct:]]"", """"))"),17.0)</f>
        <v>17</v>
      </c>
      <c r="E3824" s="7">
        <f>IFERROR(__xludf.DUMMYFUNCTION("COUNTA(SPLIT(REGEXREPLACE(C3824, ""[[:punct:]]"", """"), "" ""))"),1.0)</f>
        <v>1</v>
      </c>
      <c r="F3824" s="8">
        <f t="shared" si="1"/>
        <v>17</v>
      </c>
    </row>
    <row r="3825">
      <c r="A3825" s="2" t="s">
        <v>8312</v>
      </c>
      <c r="B3825" s="1" t="s">
        <v>8313</v>
      </c>
      <c r="C3825" s="5" t="str">
        <f>IFERROR(__xludf.DUMMYFUNCTION("REGEXREPLACE(B3825, ""[[:punct:]]"", """")"),"Unsurprisingly one notable language missing from this is Hebrew very telling…
UNWomen doesn’t care that Jewish women were raped by Hamas terrorists
MeTooUnlessUrAJew")</f>
        <v>Unsurprisingly one notable language missing from this is Hebrew very telling…
UNWomen doesn’t care that Jewish women were raped by Hamas terrorists
MeTooUnlessUrAJew</v>
      </c>
      <c r="D3825" s="7">
        <f>IFERROR(__xludf.DUMMYFUNCTION("LEN(REGEXREPLACE(C3825, ""[[:punct:]]"", """"))"),167.0)</f>
        <v>167</v>
      </c>
      <c r="E3825" s="7">
        <f>IFERROR(__xludf.DUMMYFUNCTION("COUNTA(SPLIT(REGEXREPLACE(C3825, ""[[:punct:]]"", """"), "" ""))"),21.0)</f>
        <v>21</v>
      </c>
      <c r="F3825" s="8">
        <f t="shared" si="1"/>
        <v>7.952380952</v>
      </c>
    </row>
    <row r="3826">
      <c r="A3826" s="2" t="s">
        <v>8314</v>
      </c>
      <c r="B3826" s="1" t="s">
        <v>8315</v>
      </c>
      <c r="C3826" s="5" t="str">
        <f>IFERROR(__xludf.DUMMYFUNCTION("REGEXREPLACE(B3826, ""[[:punct:]]"", """")"),"RedsRepair95 libsoftiktok GuntherEagleman BruceBane CollinRugg Thanks")</f>
        <v>RedsRepair95 libsoftiktok GuntherEagleman BruceBane CollinRugg Thanks</v>
      </c>
      <c r="D3826" s="7">
        <f>IFERROR(__xludf.DUMMYFUNCTION("LEN(REGEXREPLACE(C3826, ""[[:punct:]]"", """"))"),69.0)</f>
        <v>69</v>
      </c>
      <c r="E3826" s="7">
        <f>IFERROR(__xludf.DUMMYFUNCTION("COUNTA(SPLIT(REGEXREPLACE(C3826, ""[[:punct:]]"", """"), "" ""))"),6.0)</f>
        <v>6</v>
      </c>
      <c r="F3826" s="8">
        <f t="shared" si="1"/>
        <v>11.5</v>
      </c>
    </row>
    <row r="3827">
      <c r="A3827" s="2" t="s">
        <v>8316</v>
      </c>
      <c r="B3827" s="1" t="s">
        <v>8317</v>
      </c>
      <c r="C3827" s="5" t="str">
        <f>IFERROR(__xludf.DUMMYFUNCTION("REGEXREPLACE(B3827, ""[[:punct:]]"", """")"),"REMINDER dozens of companies pulled advertising from X because the media smeared Elon as an “antisemite” for weeks")</f>
        <v>REMINDER dozens of companies pulled advertising from X because the media smeared Elon as an “antisemite” for weeks</v>
      </c>
      <c r="D3827" s="7">
        <f>IFERROR(__xludf.DUMMYFUNCTION("LEN(REGEXREPLACE(C3827, ""[[:punct:]]"", """"))"),114.0)</f>
        <v>114</v>
      </c>
      <c r="E3827" s="7">
        <f>IFERROR(__xludf.DUMMYFUNCTION("COUNTA(SPLIT(REGEXREPLACE(C3827, ""[[:punct:]]"", """"), "" ""))"),18.0)</f>
        <v>18</v>
      </c>
      <c r="F3827" s="8">
        <f t="shared" si="1"/>
        <v>6.333333333</v>
      </c>
    </row>
    <row r="3828">
      <c r="A3828" s="2" t="s">
        <v>8318</v>
      </c>
      <c r="B3828" s="1" t="s">
        <v>8319</v>
      </c>
      <c r="C3828" s="5" t="str">
        <f>IFERROR(__xludf.DUMMYFUNCTION("REGEXREPLACE(B3828, ""[[:punct:]]"", """")"),"Wait but I thought makeup and clothing don’t determine gender and you can’t assume someone’s gender just by looking at them…")</f>
        <v>Wait but I thought makeup and clothing don’t determine gender and you can’t assume someone’s gender just by looking at them…</v>
      </c>
      <c r="D3828" s="7">
        <f>IFERROR(__xludf.DUMMYFUNCTION("LEN(REGEXREPLACE(C3828, ""[[:punct:]]"", """"))"),124.0)</f>
        <v>124</v>
      </c>
      <c r="E3828" s="7">
        <f>IFERROR(__xludf.DUMMYFUNCTION("COUNTA(SPLIT(REGEXREPLACE(C3828, ""[[:punct:]]"", """"), "" ""))"),21.0)</f>
        <v>21</v>
      </c>
      <c r="F3828" s="8">
        <f t="shared" si="1"/>
        <v>5.904761905</v>
      </c>
    </row>
    <row r="3829">
      <c r="A3829" s="2" t="s">
        <v>8320</v>
      </c>
      <c r="B3829" s="1" t="s">
        <v>8321</v>
      </c>
      <c r="C3829" s="5" t="str">
        <f>IFERROR(__xludf.DUMMYFUNCTION("REGEXREPLACE(B3829, ""[[:punct:]]"", """")"),"xxclusionary Lmao")</f>
        <v>xxclusionary Lmao</v>
      </c>
      <c r="D3829" s="7">
        <f>IFERROR(__xludf.DUMMYFUNCTION("LEN(REGEXREPLACE(C3829, ""[[:punct:]]"", """"))"),17.0)</f>
        <v>17</v>
      </c>
      <c r="E3829" s="7">
        <f>IFERROR(__xludf.DUMMYFUNCTION("COUNTA(SPLIT(REGEXREPLACE(C3829, ""[[:punct:]]"", """"), "" ""))"),2.0)</f>
        <v>2</v>
      </c>
      <c r="F3829" s="8">
        <f t="shared" si="1"/>
        <v>8.5</v>
      </c>
    </row>
    <row r="3830">
      <c r="A3830" s="2" t="s">
        <v>8322</v>
      </c>
      <c r="B3830" s="4" t="s">
        <v>8323</v>
      </c>
      <c r="C3830" s="5" t="str">
        <f>IFERROR(__xludf.DUMMYFUNCTION("REGEXREPLACE(B3830, ""[[:punct:]]"", """")"),"httpstcoKLqT1BWrzO")</f>
        <v>httpstcoKLqT1BWrzO</v>
      </c>
      <c r="D3830" s="7">
        <f>IFERROR(__xludf.DUMMYFUNCTION("LEN(REGEXREPLACE(C3830, ""[[:punct:]]"", """"))"),18.0)</f>
        <v>18</v>
      </c>
      <c r="E3830" s="7">
        <f>IFERROR(__xludf.DUMMYFUNCTION("COUNTA(SPLIT(REGEXREPLACE(C3830, ""[[:punct:]]"", """"), "" ""))"),1.0)</f>
        <v>1</v>
      </c>
      <c r="F3830" s="8">
        <f t="shared" si="1"/>
        <v>18</v>
      </c>
    </row>
    <row r="3831">
      <c r="A3831" s="2" t="s">
        <v>8325</v>
      </c>
      <c r="B3831" s="1" t="s">
        <v>8326</v>
      </c>
      <c r="C3831" s="5" t="str">
        <f>IFERROR(__xludf.DUMMYFUNCTION("REGEXREPLACE(B3831, ""[[:punct:]]"", """")"),"“metoo for all women except if you’re a Jew who was raped by islamic terrorists” RepJayapal httpstcovtwDcjSVOL")</f>
        <v>“metoo for all women except if you’re a Jew who was raped by islamic terrorists” RepJayapal httpstcovtwDcjSVOL</v>
      </c>
      <c r="D3831" s="7">
        <f>IFERROR(__xludf.DUMMYFUNCTION("LEN(REGEXREPLACE(C3831, ""[[:punct:]]"", """"))"),110.0)</f>
        <v>110</v>
      </c>
      <c r="E3831" s="7">
        <f>IFERROR(__xludf.DUMMYFUNCTION("COUNTA(SPLIT(REGEXREPLACE(C3831, ""[[:punct:]]"", """"), "" ""))"),17.0)</f>
        <v>17</v>
      </c>
      <c r="F3831" s="8">
        <f t="shared" si="1"/>
        <v>6.470588235</v>
      </c>
    </row>
    <row r="3832">
      <c r="A3832" s="2" t="s">
        <v>8328</v>
      </c>
      <c r="B3832" s="1" t="s">
        <v>8329</v>
      </c>
      <c r="C3832" s="5" t="str">
        <f>IFERROR(__xludf.DUMMYFUNCTION("REGEXREPLACE(B3832, ""[[:punct:]]"", """")"),"Another Epic CommunityNotes  takedown httpstcok8U9UKRkhd")</f>
        <v>Another Epic CommunityNotes  takedown httpstcok8U9UKRkhd</v>
      </c>
      <c r="D3832" s="7">
        <f>IFERROR(__xludf.DUMMYFUNCTION("LEN(REGEXREPLACE(C3832, ""[[:punct:]]"", """"))"),56.0)</f>
        <v>56</v>
      </c>
      <c r="E3832" s="7">
        <f>IFERROR(__xludf.DUMMYFUNCTION("COUNTA(SPLIT(REGEXREPLACE(C3832, ""[[:punct:]]"", """"), "" ""))"),5.0)</f>
        <v>5</v>
      </c>
      <c r="F3832" s="8">
        <f t="shared" si="1"/>
        <v>11.2</v>
      </c>
    </row>
    <row r="3833">
      <c r="A3833" s="2" t="s">
        <v>8331</v>
      </c>
      <c r="B3833" s="1" t="s">
        <v>8332</v>
      </c>
      <c r="C3833" s="5" t="str">
        <f>IFERROR(__xludf.DUMMYFUNCTION("REGEXREPLACE(B3833, ""[[:punct:]]"", """")"),"“Following Hamas’ breach of the ceasefire by shooting up a bus stop crowded with Jews and launching missiles into Israeli civilian neighborhoods Israel has resumed military operations in the Gaza Strip”
Fixed it nytimes httpstcoTJSBhN9hFb")</f>
        <v>“Following Hamas’ breach of the ceasefire by shooting up a bus stop crowded with Jews and launching missiles into Israeli civilian neighborhoods Israel has resumed military operations in the Gaza Strip”
Fixed it nytimes httpstcoTJSBhN9hFb</v>
      </c>
      <c r="D3833" s="7">
        <f>IFERROR(__xludf.DUMMYFUNCTION("LEN(REGEXREPLACE(C3833, ""[[:punct:]]"", """"))"),239.0)</f>
        <v>239</v>
      </c>
      <c r="E3833" s="7">
        <f>IFERROR(__xludf.DUMMYFUNCTION("COUNTA(SPLIT(REGEXREPLACE(C3833, ""[[:punct:]]"", """"), "" ""))"),34.0)</f>
        <v>34</v>
      </c>
      <c r="F3833" s="8">
        <f t="shared" si="1"/>
        <v>7.029411765</v>
      </c>
    </row>
    <row r="3834">
      <c r="A3834" s="2" t="s">
        <v>8334</v>
      </c>
      <c r="B3834" s="1" t="s">
        <v>8335</v>
      </c>
      <c r="C3834" s="5" t="str">
        <f>IFERROR(__xludf.DUMMYFUNCTION("REGEXREPLACE(B3834, ""[[:punct:]]"", """")"),"Unfortunately the rebooking options didn’t work for me However they did promise a refund I would rather be on my flight right now but at least I’ll be getting my money back hopefully")</f>
        <v>Unfortunately the rebooking options didn’t work for me However they did promise a refund I would rather be on my flight right now but at least I’ll be getting my money back hopefully</v>
      </c>
      <c r="D3834" s="7">
        <f>IFERROR(__xludf.DUMMYFUNCTION("LEN(REGEXREPLACE(C3834, ""[[:punct:]]"", """"))"),182.0)</f>
        <v>182</v>
      </c>
      <c r="E3834" s="7">
        <f>IFERROR(__xludf.DUMMYFUNCTION("COUNTA(SPLIT(REGEXREPLACE(C3834, ""[[:punct:]]"", """"), "" ""))"),33.0)</f>
        <v>33</v>
      </c>
      <c r="F3834" s="8">
        <f t="shared" si="1"/>
        <v>5.515151515</v>
      </c>
    </row>
    <row r="3835">
      <c r="A3835" s="2" t="s">
        <v>8336</v>
      </c>
      <c r="B3835" s="1" t="s">
        <v>8337</v>
      </c>
      <c r="C3835" s="5" t="str">
        <f>IFERROR(__xludf.DUMMYFUNCTION("REGEXREPLACE(B3835, ""[[:punct:]]"", """")"),"stillgray ELALUSA Yup")</f>
        <v>stillgray ELALUSA Yup</v>
      </c>
      <c r="D3835" s="7">
        <f>IFERROR(__xludf.DUMMYFUNCTION("LEN(REGEXREPLACE(C3835, ""[[:punct:]]"", """"))"),21.0)</f>
        <v>21</v>
      </c>
      <c r="E3835" s="7">
        <f>IFERROR(__xludf.DUMMYFUNCTION("COUNTA(SPLIT(REGEXREPLACE(C3835, ""[[:punct:]]"", """"), "" ""))"),3.0)</f>
        <v>3</v>
      </c>
      <c r="F3835" s="8">
        <f t="shared" si="1"/>
        <v>7</v>
      </c>
    </row>
    <row r="3836">
      <c r="A3836" s="2" t="s">
        <v>8338</v>
      </c>
      <c r="B3836" s="1" t="s">
        <v>8339</v>
      </c>
      <c r="C3836" s="5" t="str">
        <f>IFERROR(__xludf.DUMMYFUNCTION("REGEXREPLACE(B3836, ""[[:punct:]]"", """")"),"UPDATE ELALUSA just called me They said they saw my tweet They’re working on either rebooking or refunding me Will keep you all updated 🙏🏻")</f>
        <v>UPDATE ELALUSA just called me They said they saw my tweet They’re working on either rebooking or refunding me Will keep you all updated 🙏🏻</v>
      </c>
      <c r="D3836" s="7">
        <f>IFERROR(__xludf.DUMMYFUNCTION("LEN(REGEXREPLACE(C3836, ""[[:punct:]]"", """"))"),140.0)</f>
        <v>140</v>
      </c>
      <c r="E3836" s="7">
        <f>IFERROR(__xludf.DUMMYFUNCTION("COUNTA(SPLIT(REGEXREPLACE(C3836, ""[[:punct:]]"", """"), "" ""))"),25.0)</f>
        <v>25</v>
      </c>
      <c r="F3836" s="8">
        <f t="shared" si="1"/>
        <v>5.6</v>
      </c>
    </row>
    <row r="3837">
      <c r="A3837" s="2" t="s">
        <v>8340</v>
      </c>
      <c r="B3837" s="1" t="s">
        <v>8341</v>
      </c>
      <c r="C3837" s="5" t="str">
        <f>IFERROR(__xludf.DUMMYFUNCTION("REGEXREPLACE(B3837, ""[[:punct:]]"", """")"),"vulgarcartman2 ELALUSA Yes")</f>
        <v>vulgarcartman2 ELALUSA Yes</v>
      </c>
      <c r="D3837" s="7">
        <f>IFERROR(__xludf.DUMMYFUNCTION("LEN(REGEXREPLACE(C3837, ""[[:punct:]]"", """"))"),26.0)</f>
        <v>26</v>
      </c>
      <c r="E3837" s="7">
        <f>IFERROR(__xludf.DUMMYFUNCTION("COUNTA(SPLIT(REGEXREPLACE(C3837, ""[[:punct:]]"", """"), "" ""))"),3.0)</f>
        <v>3</v>
      </c>
      <c r="F3837" s="8">
        <f t="shared" si="1"/>
        <v>8.666666667</v>
      </c>
    </row>
    <row r="3838">
      <c r="A3838" s="2" t="s">
        <v>8342</v>
      </c>
      <c r="B3838" s="1" t="s">
        <v>8343</v>
      </c>
      <c r="C3838" s="5" t="str">
        <f>IFERROR(__xludf.DUMMYFUNCTION("REGEXREPLACE(B3838, ""[[:punct:]]"", """")"),"I was supposed to be on an ELALUSA flight now to Israel I spent 3 hours at the airport They said there’s something wrong with my reservation They didn’t let me on the flight They also refused to refund me So now I’m out 2000 and I don’t get to go Israel t"&amp;"o report on the situation from the ground
Also fuck ELALUSA I would say they have the worst customer service but their customer service doesn’t even exist to rate
I hope everyone had a better night than I did ")</f>
        <v>I was supposed to be on an ELALUSA flight now to Israel I spent 3 hours at the airport They said there’s something wrong with my reservation They didn’t let me on the flight They also refused to refund me So now I’m out 2000 and I don’t get to go Israel to report on the situation from the ground
Also fuck ELALUSA I would say they have the worst customer service but their customer service doesn’t even exist to rate
I hope everyone had a better night than I did </v>
      </c>
      <c r="D3838" s="7">
        <f>IFERROR(__xludf.DUMMYFUNCTION("LEN(REGEXREPLACE(C3838, ""[[:punct:]]"", """"))"),466.0)</f>
        <v>466</v>
      </c>
      <c r="E3838" s="7">
        <f>IFERROR(__xludf.DUMMYFUNCTION("COUNTA(SPLIT(REGEXREPLACE(C3838, ""[[:punct:]]"", """"), "" ""))"),89.0)</f>
        <v>89</v>
      </c>
      <c r="F3838" s="8">
        <f t="shared" si="1"/>
        <v>5.235955056</v>
      </c>
    </row>
    <row r="3839">
      <c r="A3839" s="2" t="s">
        <v>8344</v>
      </c>
      <c r="B3839" s="1" t="s">
        <v>8345</v>
      </c>
      <c r="C3839" s="5" t="str">
        <f>IFERROR(__xludf.DUMMYFUNCTION("REGEXREPLACE(B3839, ""[[:punct:]]"", """")"),"They won’t expel Swalwell Schiff Omar Tlaib Bowman for actual treason but they’ll expel Santos This is why we lose I’m so sick of cowardly and spineless Republicans")</f>
        <v>They won’t expel Swalwell Schiff Omar Tlaib Bowman for actual treason but they’ll expel Santos This is why we lose I’m so sick of cowardly and spineless Republicans</v>
      </c>
      <c r="D3839" s="7">
        <f>IFERROR(__xludf.DUMMYFUNCTION("LEN(REGEXREPLACE(C3839, ""[[:punct:]]"", """"))"),164.0)</f>
        <v>164</v>
      </c>
      <c r="E3839" s="7">
        <f>IFERROR(__xludf.DUMMYFUNCTION("COUNTA(SPLIT(REGEXREPLACE(C3839, ""[[:punct:]]"", """"), "" ""))"),28.0)</f>
        <v>28</v>
      </c>
      <c r="F3839" s="8">
        <f t="shared" si="1"/>
        <v>5.857142857</v>
      </c>
    </row>
    <row r="3840">
      <c r="A3840" s="2" t="s">
        <v>8346</v>
      </c>
      <c r="B3840" s="1" t="s">
        <v>8347</v>
      </c>
      <c r="C3840" s="5" t="str">
        <f>IFERROR(__xludf.DUMMYFUNCTION("REGEXREPLACE(B3840, ""[[:punct:]]"", """")"),"They’re still trying to cancel this little kid These people are insufferable")</f>
        <v>They’re still trying to cancel this little kid These people are insufferable</v>
      </c>
      <c r="D3840" s="7">
        <f>IFERROR(__xludf.DUMMYFUNCTION("LEN(REGEXREPLACE(C3840, ""[[:punct:]]"", """"))"),76.0)</f>
        <v>76</v>
      </c>
      <c r="E3840" s="7">
        <f>IFERROR(__xludf.DUMMYFUNCTION("COUNTA(SPLIT(REGEXREPLACE(C3840, ""[[:punct:]]"", """"), "" ""))"),12.0)</f>
        <v>12</v>
      </c>
      <c r="F3840" s="8">
        <f t="shared" si="1"/>
        <v>6.333333333</v>
      </c>
    </row>
    <row r="3841">
      <c r="A3841" s="2" t="s">
        <v>8348</v>
      </c>
      <c r="B3841" s="1" t="s">
        <v>8349</v>
      </c>
      <c r="C3841" s="5" t="str">
        <f>IFERROR(__xludf.DUMMYFUNCTION("REGEXREPLACE(B3841, ""[[:punct:]]"", """")"),"Gavin Newsom’s inlaws fled California because it became a hellhole under his leadership")</f>
        <v>Gavin Newsom’s inlaws fled California because it became a hellhole under his leadership</v>
      </c>
      <c r="D3841" s="7">
        <f>IFERROR(__xludf.DUMMYFUNCTION("LEN(REGEXREPLACE(C3841, ""[[:punct:]]"", """"))"),87.0)</f>
        <v>87</v>
      </c>
      <c r="E3841" s="7">
        <f>IFERROR(__xludf.DUMMYFUNCTION("COUNTA(SPLIT(REGEXREPLACE(C3841, ""[[:punct:]]"", """"), "" ""))"),13.0)</f>
        <v>13</v>
      </c>
      <c r="F3841" s="8">
        <f t="shared" si="1"/>
        <v>6.692307692</v>
      </c>
    </row>
    <row r="3842">
      <c r="A3842" s="2" t="s">
        <v>8350</v>
      </c>
      <c r="B3842" s="1" t="s">
        <v>8351</v>
      </c>
      <c r="C3842" s="5" t="str">
        <f>IFERROR(__xludf.DUMMYFUNCTION("REGEXREPLACE(B3842, ""[[:punct:]]"", """")"),"MarinaMedvin Omg")</f>
        <v>MarinaMedvin Omg</v>
      </c>
      <c r="D3842" s="7">
        <f>IFERROR(__xludf.DUMMYFUNCTION("LEN(REGEXREPLACE(C3842, ""[[:punct:]]"", """"))"),16.0)</f>
        <v>16</v>
      </c>
      <c r="E3842" s="7">
        <f>IFERROR(__xludf.DUMMYFUNCTION("COUNTA(SPLIT(REGEXREPLACE(C3842, ""[[:punct:]]"", """"), "" ""))"),2.0)</f>
        <v>2</v>
      </c>
      <c r="F3842" s="8">
        <f t="shared" si="1"/>
        <v>8</v>
      </c>
    </row>
    <row r="3843">
      <c r="A3843" s="2" t="s">
        <v>8352</v>
      </c>
      <c r="B3843" s="1" t="s">
        <v>8353</v>
      </c>
      <c r="C3843" s="5" t="str">
        <f>IFERROR(__xludf.DUMMYFUNCTION("REGEXREPLACE(B3843, ""[[:punct:]]"", """")"),"ElijahSchaffer You definitely should reach out to their work or post and tag their work I once found a hater’s mom’s email and emailed her screenshots of her son’s nasty dms to me which told me to kill myself")</f>
        <v>ElijahSchaffer You definitely should reach out to their work or post and tag their work I once found a hater’s mom’s email and emailed her screenshots of her son’s nasty dms to me which told me to kill myself</v>
      </c>
      <c r="D3843" s="7">
        <f>IFERROR(__xludf.DUMMYFUNCTION("LEN(REGEXREPLACE(C3843, ""[[:punct:]]"", """"))"),208.0)</f>
        <v>208</v>
      </c>
      <c r="E3843" s="7">
        <f>IFERROR(__xludf.DUMMYFUNCTION("COUNTA(SPLIT(REGEXREPLACE(C3843, ""[[:punct:]]"", """"), "" ""))"),39.0)</f>
        <v>39</v>
      </c>
      <c r="F3843" s="8">
        <f t="shared" si="1"/>
        <v>5.333333333</v>
      </c>
    </row>
    <row r="3844">
      <c r="A3844" s="2" t="s">
        <v>8354</v>
      </c>
      <c r="B3844" s="1" t="s">
        <v>8355</v>
      </c>
      <c r="C3844" s="5" t="str">
        <f>IFERROR(__xludf.DUMMYFUNCTION("REGEXREPLACE(B3844, ""[[:punct:]]"", """")"),"Well yeah… having a d kinda disqualifies you from being a lesbian Why is this “news”")</f>
        <v>Well yeah… having a d kinda disqualifies you from being a lesbian Why is this “news”</v>
      </c>
      <c r="D3844" s="7">
        <f>IFERROR(__xludf.DUMMYFUNCTION("LEN(REGEXREPLACE(C3844, ""[[:punct:]]"", """"))"),84.0)</f>
        <v>84</v>
      </c>
      <c r="E3844" s="7">
        <f>IFERROR(__xludf.DUMMYFUNCTION("COUNTA(SPLIT(REGEXREPLACE(C3844, ""[[:punct:]]"", """"), "" ""))"),16.0)</f>
        <v>16</v>
      </c>
      <c r="F3844" s="8">
        <f t="shared" si="1"/>
        <v>5.25</v>
      </c>
    </row>
    <row r="3845">
      <c r="A3845" s="2" t="s">
        <v>8356</v>
      </c>
      <c r="B3845" s="1" t="s">
        <v>8357</v>
      </c>
      <c r="C3845" s="5" t="str">
        <f>IFERROR(__xludf.DUMMYFUNCTION("REGEXREPLACE(B3845, ""[[:punct:]]"", """")"),"BeingJoy3 JesseKellyDC Phew")</f>
        <v>BeingJoy3 JesseKellyDC Phew</v>
      </c>
      <c r="D3845" s="7">
        <f>IFERROR(__xludf.DUMMYFUNCTION("LEN(REGEXREPLACE(C3845, ""[[:punct:]]"", """"))"),27.0)</f>
        <v>27</v>
      </c>
      <c r="E3845" s="7">
        <f>IFERROR(__xludf.DUMMYFUNCTION("COUNTA(SPLIT(REGEXREPLACE(C3845, ""[[:punct:]]"", """"), "" ""))"),3.0)</f>
        <v>3</v>
      </c>
      <c r="F3845" s="8">
        <f t="shared" si="1"/>
        <v>9</v>
      </c>
    </row>
    <row r="3846">
      <c r="A3846" s="2" t="s">
        <v>8358</v>
      </c>
      <c r="B3846" s="1" t="s">
        <v>8359</v>
      </c>
      <c r="C3846" s="5" t="str">
        <f>IFERROR(__xludf.DUMMYFUNCTION("REGEXREPLACE(B3846, ""[[:punct:]]"", """")"),"Guys Israel just decided to “resume operations against Hamas” It can’t have anything to do with Hamas firing rockets at Israel first or orchestrating a terror attack killing 3 civilians at a bus stop in Jerusalem or anything…")</f>
        <v>Guys Israel just decided to “resume operations against Hamas” It can’t have anything to do with Hamas firing rockets at Israel first or orchestrating a terror attack killing 3 civilians at a bus stop in Jerusalem or anything…</v>
      </c>
      <c r="D3846" s="7">
        <f>IFERROR(__xludf.DUMMYFUNCTION("LEN(REGEXREPLACE(C3846, ""[[:punct:]]"", """"))"),225.0)</f>
        <v>225</v>
      </c>
      <c r="E3846" s="7">
        <f>IFERROR(__xludf.DUMMYFUNCTION("COUNTA(SPLIT(REGEXREPLACE(C3846, ""[[:punct:]]"", """"), "" ""))"),38.0)</f>
        <v>38</v>
      </c>
      <c r="F3846" s="8">
        <f t="shared" si="1"/>
        <v>5.921052632</v>
      </c>
    </row>
    <row r="3847">
      <c r="A3847" s="2" t="s">
        <v>8360</v>
      </c>
      <c r="B3847" s="1" t="s">
        <v>8361</v>
      </c>
      <c r="C3847" s="5" t="str">
        <f>IFERROR(__xludf.DUMMYFUNCTION("REGEXREPLACE(B3847, ""[[:punct:]]"", """")"),"😂😂😂 San Francisco is indeed a lawless disgusting shithole")</f>
        <v>😂😂😂 San Francisco is indeed a lawless disgusting shithole</v>
      </c>
      <c r="D3847" s="7">
        <f>IFERROR(__xludf.DUMMYFUNCTION("LEN(REGEXREPLACE(C3847, ""[[:punct:]]"", """"))"),60.0)</f>
        <v>60</v>
      </c>
      <c r="E3847" s="7">
        <f>IFERROR(__xludf.DUMMYFUNCTION("COUNTA(SPLIT(REGEXREPLACE(C3847, ""[[:punct:]]"", """"), "" ""))"),9.0)</f>
        <v>9</v>
      </c>
      <c r="F3847" s="8">
        <f t="shared" si="1"/>
        <v>6.666666667</v>
      </c>
    </row>
    <row r="3848">
      <c r="A3848" s="2" t="s">
        <v>8362</v>
      </c>
      <c r="B3848" s="1" t="s">
        <v>8363</v>
      </c>
      <c r="C3848" s="5" t="str">
        <f>IFERROR(__xludf.DUMMYFUNCTION("REGEXREPLACE(B3848, ""[[:punct:]]"", """")"),"dbongino 💪🏻")</f>
        <v>dbongino 💪🏻</v>
      </c>
      <c r="D3848" s="7">
        <f>IFERROR(__xludf.DUMMYFUNCTION("LEN(REGEXREPLACE(C3848, ""[[:punct:]]"", """"))"),13.0)</f>
        <v>13</v>
      </c>
      <c r="E3848" s="7">
        <f>IFERROR(__xludf.DUMMYFUNCTION("COUNTA(SPLIT(REGEXREPLACE(C3848, ""[[:punct:]]"", """"), "" ""))"),2.0)</f>
        <v>2</v>
      </c>
      <c r="F3848" s="8">
        <f t="shared" si="1"/>
        <v>6.5</v>
      </c>
    </row>
    <row r="3849">
      <c r="A3849" s="2" t="s">
        <v>8364</v>
      </c>
      <c r="B3849" s="1" t="s">
        <v>8365</v>
      </c>
      <c r="C3849" s="5" t="str">
        <f>IFERROR(__xludf.DUMMYFUNCTION("REGEXREPLACE(B3849, ""[[:punct:]]"", """")"),"JesseKellyDC I have freckles so you’re saying I shouldn’t have kids What an insane take Shame on you JesseKellyDC")</f>
        <v>JesseKellyDC I have freckles so you’re saying I shouldn’t have kids What an insane take Shame on you JesseKellyDC</v>
      </c>
      <c r="D3849" s="7">
        <f>IFERROR(__xludf.DUMMYFUNCTION("LEN(REGEXREPLACE(C3849, ""[[:punct:]]"", """"))"),113.0)</f>
        <v>113</v>
      </c>
      <c r="E3849" s="7">
        <f>IFERROR(__xludf.DUMMYFUNCTION("COUNTA(SPLIT(REGEXREPLACE(C3849, ""[[:punct:]]"", """"), "" ""))"),19.0)</f>
        <v>19</v>
      </c>
      <c r="F3849" s="8">
        <f t="shared" si="1"/>
        <v>5.947368421</v>
      </c>
    </row>
    <row r="3850">
      <c r="A3850" s="2" t="s">
        <v>8366</v>
      </c>
      <c r="B3850" s="1" t="s">
        <v>8367</v>
      </c>
      <c r="C3850" s="5" t="str">
        <f>IFERROR(__xludf.DUMMYFUNCTION("REGEXREPLACE(B3850, ""[[:punct:]]"", """")"),"LEGEND")</f>
        <v>LEGEND</v>
      </c>
      <c r="D3850" s="7">
        <f>IFERROR(__xludf.DUMMYFUNCTION("LEN(REGEXREPLACE(C3850, ""[[:punct:]]"", """"))"),6.0)</f>
        <v>6</v>
      </c>
      <c r="E3850" s="7">
        <f>IFERROR(__xludf.DUMMYFUNCTION("COUNTA(SPLIT(REGEXREPLACE(C3850, ""[[:punct:]]"", """"), "" ""))"),1.0)</f>
        <v>1</v>
      </c>
      <c r="F3850" s="8">
        <f t="shared" si="1"/>
        <v>6</v>
      </c>
    </row>
    <row r="3851">
      <c r="A3851" s="2" t="s">
        <v>8368</v>
      </c>
      <c r="B3851" s="1" t="s">
        <v>8369</v>
      </c>
      <c r="C3851" s="5" t="str">
        <f>IFERROR(__xludf.DUMMYFUNCTION("REGEXREPLACE(B3851, ""[[:punct:]]"", """")"),"Shocked that there isn’t a report on this yet from Media Matters and Disney hasn’t pulled their ads from TikTok It’s almost as if they’re just targeting elonmusk and don’t actually care about antisemitism…")</f>
        <v>Shocked that there isn’t a report on this yet from Media Matters and Disney hasn’t pulled their ads from TikTok It’s almost as if they’re just targeting elonmusk and don’t actually care about antisemitism…</v>
      </c>
      <c r="D3851" s="7">
        <f>IFERROR(__xludf.DUMMYFUNCTION("LEN(REGEXREPLACE(C3851, ""[[:punct:]]"", """"))"),205.0)</f>
        <v>205</v>
      </c>
      <c r="E3851" s="7">
        <f>IFERROR(__xludf.DUMMYFUNCTION("COUNTA(SPLIT(REGEXREPLACE(C3851, ""[[:punct:]]"", """"), "" ""))"),34.0)</f>
        <v>34</v>
      </c>
      <c r="F3851" s="8">
        <f t="shared" si="1"/>
        <v>6.029411765</v>
      </c>
    </row>
    <row r="3852">
      <c r="A3852" s="2" t="s">
        <v>8370</v>
      </c>
      <c r="B3852" s="1" t="s">
        <v>8371</v>
      </c>
      <c r="C3852" s="5" t="str">
        <f>IFERROR(__xludf.DUMMYFUNCTION("REGEXREPLACE(B3852, ""[[:punct:]]"", """")"),"TikToxic")</f>
        <v>TikToxic</v>
      </c>
      <c r="D3852" s="7">
        <f>IFERROR(__xludf.DUMMYFUNCTION("LEN(REGEXREPLACE(C3852, ""[[:punct:]]"", """"))"),8.0)</f>
        <v>8</v>
      </c>
      <c r="E3852" s="7">
        <f>IFERROR(__xludf.DUMMYFUNCTION("COUNTA(SPLIT(REGEXREPLACE(C3852, ""[[:punct:]]"", """"), "" ""))"),1.0)</f>
        <v>1</v>
      </c>
      <c r="F3852" s="8">
        <f t="shared" si="1"/>
        <v>8</v>
      </c>
    </row>
    <row r="3853">
      <c r="A3853" s="2" t="s">
        <v>8372</v>
      </c>
      <c r="B3853" s="1" t="s">
        <v>8373</v>
      </c>
      <c r="C3853" s="5" t="str">
        <f>IFERROR(__xludf.DUMMYFUNCTION("REGEXREPLACE(B3853, ""[[:punct:]]"", """")"),"One of the victims of the Hamas terror attack yesterday in Jerusalem was a 24yearold woman who got married a few months ago and was pregnant with her first child Heartbreaking 💔 httpstco4ZkF7EqTrr")</f>
        <v>One of the victims of the Hamas terror attack yesterday in Jerusalem was a 24yearold woman who got married a few months ago and was pregnant with her first child Heartbreaking 💔 httpstco4ZkF7EqTrr</v>
      </c>
      <c r="D3853" s="7">
        <f>IFERROR(__xludf.DUMMYFUNCTION("LEN(REGEXREPLACE(C3853, ""[[:punct:]]"", """"))"),197.0)</f>
        <v>197</v>
      </c>
      <c r="E3853" s="7">
        <f>IFERROR(__xludf.DUMMYFUNCTION("COUNTA(SPLIT(REGEXREPLACE(C3853, ""[[:punct:]]"", """"), "" ""))"),33.0)</f>
        <v>33</v>
      </c>
      <c r="F3853" s="8">
        <f t="shared" si="1"/>
        <v>5.96969697</v>
      </c>
    </row>
    <row r="3854">
      <c r="A3854" s="2" t="s">
        <v>8375</v>
      </c>
      <c r="B3854" s="1" t="s">
        <v>8376</v>
      </c>
      <c r="C3854" s="5" t="str">
        <f>IFERROR(__xludf.DUMMYFUNCTION("REGEXREPLACE(B3854, ""[[:punct:]]"", """")"),"Weird the photo in my tweet isn’t coming up… does it show for you httpstco5xraNMim65")</f>
        <v>Weird the photo in my tweet isn’t coming up… does it show for you httpstco5xraNMim65</v>
      </c>
      <c r="D3854" s="7">
        <f>IFERROR(__xludf.DUMMYFUNCTION("LEN(REGEXREPLACE(C3854, ""[[:punct:]]"", """"))"),84.0)</f>
        <v>84</v>
      </c>
      <c r="E3854" s="7">
        <f>IFERROR(__xludf.DUMMYFUNCTION("COUNTA(SPLIT(REGEXREPLACE(C3854, ""[[:punct:]]"", """"), "" ""))"),15.0)</f>
        <v>15</v>
      </c>
      <c r="F3854" s="8">
        <f t="shared" si="1"/>
        <v>5.6</v>
      </c>
    </row>
    <row r="3855">
      <c r="A3855" s="2" t="s">
        <v>8378</v>
      </c>
      <c r="B3855" s="1" t="s">
        <v>8379</v>
      </c>
      <c r="C3855" s="5" t="str">
        <f>IFERROR(__xludf.DUMMYFUNCTION("REGEXREPLACE(B3855, ""[[:punct:]]"", """")"),"YankyPollak Yup")</f>
        <v>YankyPollak Yup</v>
      </c>
      <c r="D3855" s="7">
        <f>IFERROR(__xludf.DUMMYFUNCTION("LEN(REGEXREPLACE(C3855, ""[[:punct:]]"", """"))"),15.0)</f>
        <v>15</v>
      </c>
      <c r="E3855" s="7">
        <f>IFERROR(__xludf.DUMMYFUNCTION("COUNTA(SPLIT(REGEXREPLACE(C3855, ""[[:punct:]]"", """"), "" ""))"),2.0)</f>
        <v>2</v>
      </c>
      <c r="F3855" s="8">
        <f t="shared" si="1"/>
        <v>7.5</v>
      </c>
    </row>
    <row r="3856">
      <c r="A3856" s="2" t="s">
        <v>8380</v>
      </c>
      <c r="B3856" s="1" t="s">
        <v>8381</v>
      </c>
      <c r="C3856" s="5" t="str">
        <f>IFERROR(__xludf.DUMMYFUNCTION("REGEXREPLACE(B3856, ""[[:punct:]]"", """")"),"That’s a weird way of spelling WOMAN")</f>
        <v>That’s a weird way of spelling WOMAN</v>
      </c>
      <c r="D3856" s="7">
        <f>IFERROR(__xludf.DUMMYFUNCTION("LEN(REGEXREPLACE(C3856, ""[[:punct:]]"", """"))"),36.0)</f>
        <v>36</v>
      </c>
      <c r="E3856" s="7">
        <f>IFERROR(__xludf.DUMMYFUNCTION("COUNTA(SPLIT(REGEXREPLACE(C3856, ""[[:punct:]]"", """"), "" ""))"),7.0)</f>
        <v>7</v>
      </c>
      <c r="F3856" s="8">
        <f t="shared" si="1"/>
        <v>5.142857143</v>
      </c>
    </row>
    <row r="3857">
      <c r="A3857" s="2" t="s">
        <v>8382</v>
      </c>
      <c r="B3857" s="1" t="s">
        <v>8383</v>
      </c>
      <c r="C3857" s="5" t="str">
        <f>IFERROR(__xludf.DUMMYFUNCTION("REGEXREPLACE(B3857, ""[[:punct:]]"", """")"),"WhoCare08153333 ❤️🙏🏻")</f>
        <v>WhoCare08153333 ❤️🙏🏻</v>
      </c>
      <c r="D3857" s="7">
        <f>IFERROR(__xludf.DUMMYFUNCTION("LEN(REGEXREPLACE(C3857, ""[[:punct:]]"", """"))"),22.0)</f>
        <v>22</v>
      </c>
      <c r="E3857" s="7">
        <f>IFERROR(__xludf.DUMMYFUNCTION("COUNTA(SPLIT(REGEXREPLACE(C3857, ""[[:punct:]]"", """"), "" ""))"),2.0)</f>
        <v>2</v>
      </c>
      <c r="F3857" s="8">
        <f t="shared" si="1"/>
        <v>11</v>
      </c>
    </row>
    <row r="3858">
      <c r="A3858" s="2" t="s">
        <v>8384</v>
      </c>
      <c r="B3858" s="1" t="s">
        <v>8385</v>
      </c>
      <c r="C3858" s="5" t="str">
        <f>IFERROR(__xludf.DUMMYFUNCTION("REGEXREPLACE(B3858, ""[[:punct:]]"", """")"),"Not to flex but I’ve also never been to Disney World I have been to Disney Land in California though Never again")</f>
        <v>Not to flex but I’ve also never been to Disney World I have been to Disney Land in California though Never again</v>
      </c>
      <c r="D3858" s="7">
        <f>IFERROR(__xludf.DUMMYFUNCTION("LEN(REGEXREPLACE(C3858, ""[[:punct:]]"", """"))"),112.0)</f>
        <v>112</v>
      </c>
      <c r="E3858" s="7">
        <f>IFERROR(__xludf.DUMMYFUNCTION("COUNTA(SPLIT(REGEXREPLACE(C3858, ""[[:punct:]]"", """"), "" ""))"),22.0)</f>
        <v>22</v>
      </c>
      <c r="F3858" s="8">
        <f t="shared" si="1"/>
        <v>5.090909091</v>
      </c>
    </row>
    <row r="3859">
      <c r="A3859" s="2" t="s">
        <v>8386</v>
      </c>
      <c r="B3859" s="1" t="s">
        <v>8387</v>
      </c>
      <c r="C3859" s="5" t="str">
        <f>IFERROR(__xludf.DUMMYFUNCTION("REGEXREPLACE(B3859, ""[[:punct:]]"", """")"),"greggre Yes 🙌🏻 I’m in luck I never had a hulu subscription either")</f>
        <v>greggre Yes 🙌🏻 I’m in luck I never had a hulu subscription either</v>
      </c>
      <c r="D3859" s="7">
        <f>IFERROR(__xludf.DUMMYFUNCTION("LEN(REGEXREPLACE(C3859, ""[[:punct:]]"", """"))"),67.0)</f>
        <v>67</v>
      </c>
      <c r="E3859" s="7">
        <f>IFERROR(__xludf.DUMMYFUNCTION("COUNTA(SPLIT(REGEXREPLACE(C3859, ""[[:punct:]]"", """"), "" ""))"),13.0)</f>
        <v>13</v>
      </c>
      <c r="F3859" s="8">
        <f t="shared" si="1"/>
        <v>5.153846154</v>
      </c>
    </row>
    <row r="3860">
      <c r="A3860" s="2" t="s">
        <v>8388</v>
      </c>
      <c r="B3860" s="1" t="s">
        <v>8389</v>
      </c>
      <c r="C3860" s="5" t="str">
        <f>IFERROR(__xludf.DUMMYFUNCTION("REGEXREPLACE(B3860, ""[[:punct:]]"", """")"),"I’m a step ahead of all of you I never even had Disney to now cancel 😏
If you do have a Disney subscription and canceled it lmk in the comments 👇🏻")</f>
        <v>I’m a step ahead of all of you I never even had Disney to now cancel 😏
If you do have a Disney subscription and canceled it lmk in the comments 👇🏻</v>
      </c>
      <c r="D3860" s="7">
        <f>IFERROR(__xludf.DUMMYFUNCTION("LEN(REGEXREPLACE(C3860, ""[[:punct:]]"", """"))"),150.0)</f>
        <v>150</v>
      </c>
      <c r="E3860" s="7">
        <f>IFERROR(__xludf.DUMMYFUNCTION("COUNTA(SPLIT(REGEXREPLACE(C3860, ""[[:punct:]]"", """"), "" ""))"),31.0)</f>
        <v>31</v>
      </c>
      <c r="F3860" s="8">
        <f t="shared" si="1"/>
        <v>4.838709677</v>
      </c>
    </row>
    <row r="3861">
      <c r="A3861" s="2" t="s">
        <v>8390</v>
      </c>
      <c r="B3861" s="1" t="s">
        <v>8391</v>
      </c>
      <c r="C3861" s="5" t="str">
        <f>IFERROR(__xludf.DUMMYFUNCTION("REGEXREPLACE(B3861, ""[[:punct:]]"", """")"),"London has been conquered")</f>
        <v>London has been conquered</v>
      </c>
      <c r="D3861" s="7">
        <f>IFERROR(__xludf.DUMMYFUNCTION("LEN(REGEXREPLACE(C3861, ""[[:punct:]]"", """"))"),25.0)</f>
        <v>25</v>
      </c>
      <c r="E3861" s="7">
        <f>IFERROR(__xludf.DUMMYFUNCTION("COUNTA(SPLIT(REGEXREPLACE(C3861, ""[[:punct:]]"", """"), "" ""))"),4.0)</f>
        <v>4</v>
      </c>
      <c r="F3861" s="8">
        <f t="shared" si="1"/>
        <v>6.25</v>
      </c>
    </row>
    <row r="3862">
      <c r="A3862" s="2" t="s">
        <v>8392</v>
      </c>
      <c r="B3862" s="1" t="s">
        <v>8393</v>
      </c>
      <c r="C3862" s="5" t="str">
        <f>IFERROR(__xludf.DUMMYFUNCTION("REGEXREPLACE(B3862, ""[[:punct:]]"", """")"),"ElijahSchaffer 😂")</f>
        <v>ElijahSchaffer 😂</v>
      </c>
      <c r="D3862" s="7">
        <f>IFERROR(__xludf.DUMMYFUNCTION("LEN(REGEXREPLACE(C3862, ""[[:punct:]]"", """"))"),17.0)</f>
        <v>17</v>
      </c>
      <c r="E3862" s="7">
        <f>IFERROR(__xludf.DUMMYFUNCTION("COUNTA(SPLIT(REGEXREPLACE(C3862, ""[[:punct:]]"", """"), "" ""))"),2.0)</f>
        <v>2</v>
      </c>
      <c r="F3862" s="8">
        <f t="shared" si="1"/>
        <v>8.5</v>
      </c>
    </row>
    <row r="3863">
      <c r="A3863" s="2" t="s">
        <v>8394</v>
      </c>
      <c r="B3863" s="1" t="s">
        <v>8395</v>
      </c>
      <c r="C3863" s="5" t="str">
        <f>IFERROR(__xludf.DUMMYFUNCTION("REGEXREPLACE(B3863, ""[[:punct:]]"", """")"),"I’m sure all the advertisers on TikTok will be canceling their ads any minute now I’ve been informed that they’re all absolutely horrified by antisemitism on a social media platform TikToxic")</f>
        <v>I’m sure all the advertisers on TikTok will be canceling their ads any minute now I’ve been informed that they’re all absolutely horrified by antisemitism on a social media platform TikToxic</v>
      </c>
      <c r="D3863" s="7">
        <f>IFERROR(__xludf.DUMMYFUNCTION("LEN(REGEXREPLACE(C3863, ""[[:punct:]]"", """"))"),190.0)</f>
        <v>190</v>
      </c>
      <c r="E3863" s="7">
        <f>IFERROR(__xludf.DUMMYFUNCTION("COUNTA(SPLIT(REGEXREPLACE(C3863, ""[[:punct:]]"", """"), "" ""))"),31.0)</f>
        <v>31</v>
      </c>
      <c r="F3863" s="8">
        <f t="shared" si="1"/>
        <v>6.129032258</v>
      </c>
    </row>
    <row r="3864">
      <c r="A3864" s="2" t="s">
        <v>8396</v>
      </c>
      <c r="B3864" s="1" t="s">
        <v>8397</v>
      </c>
      <c r="C3864" s="5" t="str">
        <f>IFERROR(__xludf.DUMMYFUNCTION("REGEXREPLACE(B3864, ""[[:punct:]]"", """")"),"Hey advertisers GO FUCK YOURSELF")</f>
        <v>Hey advertisers GO FUCK YOURSELF</v>
      </c>
      <c r="D3864" s="7">
        <f>IFERROR(__xludf.DUMMYFUNCTION("LEN(REGEXREPLACE(C3864, ""[[:punct:]]"", """"))"),32.0)</f>
        <v>32</v>
      </c>
      <c r="E3864" s="7">
        <f>IFERROR(__xludf.DUMMYFUNCTION("COUNTA(SPLIT(REGEXREPLACE(C3864, ""[[:punct:]]"", """"), "" ""))"),5.0)</f>
        <v>5</v>
      </c>
      <c r="F3864" s="8">
        <f t="shared" si="1"/>
        <v>6.4</v>
      </c>
    </row>
    <row r="3865">
      <c r="A3865" s="2" t="s">
        <v>8398</v>
      </c>
      <c r="B3865" s="1" t="s">
        <v>8399</v>
      </c>
      <c r="C3865" s="5" t="str">
        <f>IFERROR(__xludf.DUMMYFUNCTION("REGEXREPLACE(B3865, ""[[:punct:]]"", """")"),"Tiktok is the main force on social media driving antisemitism Not surprised TikTokxic")</f>
        <v>Tiktok is the main force on social media driving antisemitism Not surprised TikTokxic</v>
      </c>
      <c r="D3865" s="7">
        <f>IFERROR(__xludf.DUMMYFUNCTION("LEN(REGEXREPLACE(C3865, ""[[:punct:]]"", """"))"),85.0)</f>
        <v>85</v>
      </c>
      <c r="E3865" s="7">
        <f>IFERROR(__xludf.DUMMYFUNCTION("COUNTA(SPLIT(REGEXREPLACE(C3865, ""[[:punct:]]"", """"), "" ""))"),13.0)</f>
        <v>13</v>
      </c>
      <c r="F3865" s="8">
        <f t="shared" si="1"/>
        <v>6.538461538</v>
      </c>
    </row>
    <row r="3866">
      <c r="A3866" s="2" t="s">
        <v>8401</v>
      </c>
      <c r="B3866" s="1" t="s">
        <v>8402</v>
      </c>
      <c r="C3866" s="5" t="str">
        <f>IFERROR(__xludf.DUMMYFUNCTION("REGEXREPLACE(B3866, ""[[:punct:]]"", """")"),"The people taking courses on Taylor Swift’s life want us to pay off their student loans 🤡")</f>
        <v>The people taking courses on Taylor Swift’s life want us to pay off their student loans 🤡</v>
      </c>
      <c r="D3866" s="7">
        <f>IFERROR(__xludf.DUMMYFUNCTION("LEN(REGEXREPLACE(C3866, ""[[:punct:]]"", """"))"),90.0)</f>
        <v>90</v>
      </c>
      <c r="E3866" s="7">
        <f>IFERROR(__xludf.DUMMYFUNCTION("COUNTA(SPLIT(REGEXREPLACE(C3866, ""[[:punct:]]"", """"), "" ""))"),17.0)</f>
        <v>17</v>
      </c>
      <c r="F3866" s="8">
        <f t="shared" si="1"/>
        <v>5.294117647</v>
      </c>
    </row>
    <row r="3867">
      <c r="A3867" s="2" t="s">
        <v>8403</v>
      </c>
      <c r="B3867" s="1" t="s">
        <v>8404</v>
      </c>
      <c r="C3867" s="5" t="str">
        <f>IFERROR(__xludf.DUMMYFUNCTION("REGEXREPLACE(B3867, ""[[:punct:]]"", """")"),"JuanMVP So good and so true")</f>
        <v>JuanMVP So good and so true</v>
      </c>
      <c r="D3867" s="7">
        <f>IFERROR(__xludf.DUMMYFUNCTION("LEN(REGEXREPLACE(C3867, ""[[:punct:]]"", """"))"),27.0)</f>
        <v>27</v>
      </c>
      <c r="E3867" s="7">
        <f>IFERROR(__xludf.DUMMYFUNCTION("COUNTA(SPLIT(REGEXREPLACE(C3867, ""[[:punct:]]"", """"), "" ""))"),6.0)</f>
        <v>6</v>
      </c>
      <c r="F3867" s="8">
        <f t="shared" si="1"/>
        <v>4.5</v>
      </c>
    </row>
    <row r="3868">
      <c r="A3868" s="2" t="s">
        <v>8405</v>
      </c>
      <c r="B3868" s="1" t="s">
        <v>8406</v>
      </c>
      <c r="C3868" s="5" t="str">
        <f>IFERROR(__xludf.DUMMYFUNCTION("REGEXREPLACE(B3868, ""[[:punct:]]"", """")"),"Meme by ZachRyle")</f>
        <v>Meme by ZachRyle</v>
      </c>
      <c r="D3868" s="7">
        <f>IFERROR(__xludf.DUMMYFUNCTION("LEN(REGEXREPLACE(C3868, ""[[:punct:]]"", """"))"),16.0)</f>
        <v>16</v>
      </c>
      <c r="E3868" s="7">
        <f>IFERROR(__xludf.DUMMYFUNCTION("COUNTA(SPLIT(REGEXREPLACE(C3868, ""[[:punct:]]"", """"), "" ""))"),3.0)</f>
        <v>3</v>
      </c>
      <c r="F3868" s="8">
        <f t="shared" si="1"/>
        <v>5.333333333</v>
      </c>
    </row>
    <row r="3869">
      <c r="A3869" s="2" t="s">
        <v>8407</v>
      </c>
      <c r="B3869" s="1" t="s">
        <v>8408</v>
      </c>
      <c r="C3869" s="5" t="str">
        <f>IFERROR(__xludf.DUMMYFUNCTION("REGEXREPLACE(B3869, ""[[:punct:]]"", """")"),"JeremiahBonds 😴")</f>
        <v>JeremiahBonds 😴</v>
      </c>
      <c r="D3869" s="7">
        <f>IFERROR(__xludf.DUMMYFUNCTION("LEN(REGEXREPLACE(C3869, ""[[:punct:]]"", """"))"),16.0)</f>
        <v>16</v>
      </c>
      <c r="E3869" s="7">
        <f>IFERROR(__xludf.DUMMYFUNCTION("COUNTA(SPLIT(REGEXREPLACE(C3869, ""[[:punct:]]"", """"), "" ""))"),2.0)</f>
        <v>2</v>
      </c>
      <c r="F3869" s="8">
        <f t="shared" si="1"/>
        <v>8</v>
      </c>
    </row>
    <row r="3870">
      <c r="A3870" s="2" t="s">
        <v>8409</v>
      </c>
      <c r="B3870" s="1" t="s">
        <v>8410</v>
      </c>
      <c r="C3870" s="5" t="str">
        <f>IFERROR(__xludf.DUMMYFUNCTION("REGEXREPLACE(B3870, ""[[:punct:]]"", """")"),"domlucre 😂")</f>
        <v>domlucre 😂</v>
      </c>
      <c r="D3870" s="7">
        <f>IFERROR(__xludf.DUMMYFUNCTION("LEN(REGEXREPLACE(C3870, ""[[:punct:]]"", """"))"),11.0)</f>
        <v>11</v>
      </c>
      <c r="E3870" s="7">
        <f>IFERROR(__xludf.DUMMYFUNCTION("COUNTA(SPLIT(REGEXREPLACE(C3870, ""[[:punct:]]"", """"), "" ""))"),2.0)</f>
        <v>2</v>
      </c>
      <c r="F3870" s="8">
        <f t="shared" si="1"/>
        <v>5.5</v>
      </c>
    </row>
    <row r="3871">
      <c r="A3871" s="2" t="s">
        <v>8411</v>
      </c>
      <c r="B3871" s="1" t="s">
        <v>8412</v>
      </c>
      <c r="C3871" s="5" t="str">
        <f>IFERROR(__xludf.DUMMYFUNCTION("REGEXREPLACE(B3871, ""[[:punct:]]"", """")"),"alx X Happy birthday")</f>
        <v>alx X Happy birthday</v>
      </c>
      <c r="D3871" s="7">
        <f>IFERROR(__xludf.DUMMYFUNCTION("LEN(REGEXREPLACE(C3871, ""[[:punct:]]"", """"))"),20.0)</f>
        <v>20</v>
      </c>
      <c r="E3871" s="7">
        <f>IFERROR(__xludf.DUMMYFUNCTION("COUNTA(SPLIT(REGEXREPLACE(C3871, ""[[:punct:]]"", """"), "" ""))"),4.0)</f>
        <v>4</v>
      </c>
      <c r="F3871" s="8">
        <f t="shared" si="1"/>
        <v>5</v>
      </c>
    </row>
    <row r="3872">
      <c r="A3872" s="2" t="s">
        <v>8413</v>
      </c>
      <c r="B3872" s="1" t="s">
        <v>8414</v>
      </c>
      <c r="C3872" s="5" t="str">
        <f>IFERROR(__xludf.DUMMYFUNCTION("REGEXREPLACE(B3872, ""[[:punct:]]"", """")"),"More “resistance” from radical islamic jihadists")</f>
        <v>More “resistance” from radical islamic jihadists</v>
      </c>
      <c r="D3872" s="7">
        <f>IFERROR(__xludf.DUMMYFUNCTION("LEN(REGEXREPLACE(C3872, ""[[:punct:]]"", """"))"),48.0)</f>
        <v>48</v>
      </c>
      <c r="E3872" s="7">
        <f>IFERROR(__xludf.DUMMYFUNCTION("COUNTA(SPLIT(REGEXREPLACE(C3872, ""[[:punct:]]"", """"), "" ""))"),6.0)</f>
        <v>6</v>
      </c>
      <c r="F3872" s="8">
        <f t="shared" si="1"/>
        <v>8</v>
      </c>
    </row>
    <row r="3873">
      <c r="A3873" s="2" t="s">
        <v>8415</v>
      </c>
      <c r="B3873" s="1" t="s">
        <v>8416</v>
      </c>
      <c r="C3873" s="5" t="str">
        <f>IFERROR(__xludf.DUMMYFUNCTION("REGEXREPLACE(B3873, ""[[:punct:]]"", """")"),"Good night X 🥰 httpstcojg8tc1vl8D")</f>
        <v>Good night X 🥰 httpstcojg8tc1vl8D</v>
      </c>
      <c r="D3873" s="7">
        <f>IFERROR(__xludf.DUMMYFUNCTION("LEN(REGEXREPLACE(C3873, ""[[:punct:]]"", """"))"),34.0)</f>
        <v>34</v>
      </c>
      <c r="E3873" s="7">
        <f>IFERROR(__xludf.DUMMYFUNCTION("COUNTA(SPLIT(REGEXREPLACE(C3873, ""[[:punct:]]"", """"), "" ""))"),5.0)</f>
        <v>5</v>
      </c>
      <c r="F3873" s="8">
        <f t="shared" si="1"/>
        <v>6.8</v>
      </c>
    </row>
    <row r="3874">
      <c r="A3874" s="2" t="s">
        <v>8418</v>
      </c>
      <c r="B3874" s="1" t="s">
        <v>8419</v>
      </c>
      <c r="C3874" s="5" t="str">
        <f>IFERROR(__xludf.DUMMYFUNCTION("REGEXREPLACE(B3874, ""[[:punct:]]"", """")"),"StevenNerayoff At least you can see your analytics My analytics have just been blank for months and it says I haven’t tweeted yet On this account and LoTT Very strange")</f>
        <v>StevenNerayoff At least you can see your analytics My analytics have just been blank for months and it says I haven’t tweeted yet On this account and LoTT Very strange</v>
      </c>
      <c r="D3874" s="7">
        <f>IFERROR(__xludf.DUMMYFUNCTION("LEN(REGEXREPLACE(C3874, ""[[:punct:]]"", """"))"),167.0)</f>
        <v>167</v>
      </c>
      <c r="E3874" s="7">
        <f>IFERROR(__xludf.DUMMYFUNCTION("COUNTA(SPLIT(REGEXREPLACE(C3874, ""[[:punct:]]"", """"), "" ""))"),30.0)</f>
        <v>30</v>
      </c>
      <c r="F3874" s="8">
        <f t="shared" si="1"/>
        <v>5.566666667</v>
      </c>
    </row>
    <row r="3875">
      <c r="A3875" s="2" t="s">
        <v>8420</v>
      </c>
      <c r="B3875" s="1" t="s">
        <v>8421</v>
      </c>
      <c r="C3875" s="5" t="str">
        <f>IFERROR(__xludf.DUMMYFUNCTION("REGEXREPLACE(B3875, ""[[:punct:]]"", """")"),"I literally can’t stop watching this It may be the top video of 2023")</f>
        <v>I literally can’t stop watching this It may be the top video of 2023</v>
      </c>
      <c r="D3875" s="7">
        <f>IFERROR(__xludf.DUMMYFUNCTION("LEN(REGEXREPLACE(C3875, ""[[:punct:]]"", """"))"),68.0)</f>
        <v>68</v>
      </c>
      <c r="E3875" s="7">
        <f>IFERROR(__xludf.DUMMYFUNCTION("COUNTA(SPLIT(REGEXREPLACE(C3875, ""[[:punct:]]"", """"), "" ""))"),14.0)</f>
        <v>14</v>
      </c>
      <c r="F3875" s="8">
        <f t="shared" si="1"/>
        <v>4.857142857</v>
      </c>
    </row>
    <row r="3876">
      <c r="A3876" s="2" t="s">
        <v>8422</v>
      </c>
      <c r="B3876" s="1" t="s">
        <v>8423</v>
      </c>
      <c r="C3876" s="5" t="str">
        <f>IFERROR(__xludf.DUMMYFUNCTION("REGEXREPLACE(B3876, ""[[:punct:]]"", """")"),"YankyPollak Hard pass")</f>
        <v>YankyPollak Hard pass</v>
      </c>
      <c r="D3876" s="7">
        <f>IFERROR(__xludf.DUMMYFUNCTION("LEN(REGEXREPLACE(C3876, ""[[:punct:]]"", """"))"),21.0)</f>
        <v>21</v>
      </c>
      <c r="E3876" s="7">
        <f>IFERROR(__xludf.DUMMYFUNCTION("COUNTA(SPLIT(REGEXREPLACE(C3876, ""[[:punct:]]"", """"), "" ""))"),3.0)</f>
        <v>3</v>
      </c>
      <c r="F3876" s="8">
        <f t="shared" si="1"/>
        <v>7</v>
      </c>
    </row>
    <row r="3877">
      <c r="A3877" s="2" t="s">
        <v>8424</v>
      </c>
      <c r="B3877" s="1" t="s">
        <v>8425</v>
      </c>
      <c r="C3877" s="5" t="str">
        <f>IFERROR(__xludf.DUMMYFUNCTION("REGEXREPLACE(B3877, ""[[:punct:]]"", """")"),"UGAGurl72 Probably")</f>
        <v>UGAGurl72 Probably</v>
      </c>
      <c r="D3877" s="7">
        <f>IFERROR(__xludf.DUMMYFUNCTION("LEN(REGEXREPLACE(C3877, ""[[:punct:]]"", """"))"),18.0)</f>
        <v>18</v>
      </c>
      <c r="E3877" s="7">
        <f>IFERROR(__xludf.DUMMYFUNCTION("COUNTA(SPLIT(REGEXREPLACE(C3877, ""[[:punct:]]"", """"), "" ""))"),2.0)</f>
        <v>2</v>
      </c>
      <c r="F3877" s="8">
        <f t="shared" si="1"/>
        <v>9</v>
      </c>
    </row>
    <row r="3878">
      <c r="A3878" s="2" t="s">
        <v>8426</v>
      </c>
      <c r="B3878" s="1" t="s">
        <v>8427</v>
      </c>
      <c r="C3878" s="5" t="str">
        <f>IFERROR(__xludf.DUMMYFUNCTION("REGEXREPLACE(B3878, ""[[:punct:]]"", """")"),"AmericanMama86 💪🏻")</f>
        <v>AmericanMama86 💪🏻</v>
      </c>
      <c r="D3878" s="7">
        <f>IFERROR(__xludf.DUMMYFUNCTION("LEN(REGEXREPLACE(C3878, ""[[:punct:]]"", """"))"),19.0)</f>
        <v>19</v>
      </c>
      <c r="E3878" s="7">
        <f>IFERROR(__xludf.DUMMYFUNCTION("COUNTA(SPLIT(REGEXREPLACE(C3878, ""[[:punct:]]"", """"), "" ""))"),2.0)</f>
        <v>2</v>
      </c>
      <c r="F3878" s="8">
        <f t="shared" si="1"/>
        <v>9.5</v>
      </c>
    </row>
    <row r="3879">
      <c r="A3879" s="2" t="s">
        <v>8428</v>
      </c>
      <c r="B3879" s="1" t="s">
        <v>8429</v>
      </c>
      <c r="C3879" s="5" t="str">
        <f>IFERROR(__xludf.DUMMYFUNCTION("REGEXREPLACE(B3879, ""[[:punct:]]"", """")"),"RedsRepair95 Yes ❤️ httpstcoDpTeOMiJRV")</f>
        <v>RedsRepair95 Yes ❤️ httpstcoDpTeOMiJRV</v>
      </c>
      <c r="D3879" s="7">
        <f>IFERROR(__xludf.DUMMYFUNCTION("LEN(REGEXREPLACE(C3879, ""[[:punct:]]"", """"))"),38.0)</f>
        <v>38</v>
      </c>
      <c r="E3879" s="7">
        <f>IFERROR(__xludf.DUMMYFUNCTION("COUNTA(SPLIT(REGEXREPLACE(C3879, ""[[:punct:]]"", """"), "" ""))"),4.0)</f>
        <v>4</v>
      </c>
      <c r="F3879" s="8">
        <f t="shared" si="1"/>
        <v>9.5</v>
      </c>
    </row>
    <row r="3880">
      <c r="A3880" s="2" t="s">
        <v>8431</v>
      </c>
      <c r="B3880" s="1" t="s">
        <v>8432</v>
      </c>
      <c r="C3880" s="5" t="str">
        <f>IFERROR(__xludf.DUMMYFUNCTION("REGEXREPLACE(B3880, ""[[:punct:]]"", """")"),"Guys I think I might’ve got myself on Canada’s and Ireland’s watch list today 
Just another honest day’s work 😇 httpstcojxyG4ADHPO")</f>
        <v>Guys I think I might’ve got myself on Canada’s and Ireland’s watch list today 
Just another honest day’s work 😇 httpstcojxyG4ADHPO</v>
      </c>
      <c r="D3880" s="7">
        <f>IFERROR(__xludf.DUMMYFUNCTION("LEN(REGEXREPLACE(C3880, ""[[:punct:]]"", """"))"),132.0)</f>
        <v>132</v>
      </c>
      <c r="E3880" s="7">
        <f>IFERROR(__xludf.DUMMYFUNCTION("COUNTA(SPLIT(REGEXREPLACE(C3880, ""[[:punct:]]"", """"), "" ""))"),21.0)</f>
        <v>21</v>
      </c>
      <c r="F3880" s="8">
        <f t="shared" si="1"/>
        <v>6.285714286</v>
      </c>
    </row>
    <row r="3881">
      <c r="A3881" s="2" t="s">
        <v>8434</v>
      </c>
      <c r="B3881" s="1" t="s">
        <v>8435</v>
      </c>
      <c r="C3881" s="5" t="str">
        <f>IFERROR(__xludf.DUMMYFUNCTION("REGEXREPLACE(B3881, ""[[:punct:]]"", """")"),"The dude who claimed “Irish Lives Matter” is racist blocked me for saying “Irish Lives Matter” A story in 3 parts httpstcof7tAYhvVOG")</f>
        <v>The dude who claimed “Irish Lives Matter” is racist blocked me for saying “Irish Lives Matter” A story in 3 parts httpstcof7tAYhvVOG</v>
      </c>
      <c r="D3881" s="7">
        <f>IFERROR(__xludf.DUMMYFUNCTION("LEN(REGEXREPLACE(C3881, ""[[:punct:]]"", """"))"),132.0)</f>
        <v>132</v>
      </c>
      <c r="E3881" s="7">
        <f>IFERROR(__xludf.DUMMYFUNCTION("COUNTA(SPLIT(REGEXREPLACE(C3881, ""[[:punct:]]"", """"), "" ""))"),22.0)</f>
        <v>22</v>
      </c>
      <c r="F3881" s="8">
        <f t="shared" si="1"/>
        <v>6</v>
      </c>
    </row>
    <row r="3882">
      <c r="A3882" s="2" t="s">
        <v>8437</v>
      </c>
      <c r="B3882" s="1" t="s">
        <v>8438</v>
      </c>
      <c r="C3882" s="5" t="str">
        <f>IFERROR(__xludf.DUMMYFUNCTION("REGEXREPLACE(B3882, ""[[:punct:]]"", """")"),"Hey woke advertisers falling for a Media Matters Hoax GO FUCK YOURSELF httpstcoHLqtp0nk54")</f>
        <v>Hey woke advertisers falling for a Media Matters Hoax GO FUCK YOURSELF httpstcoHLqtp0nk54</v>
      </c>
      <c r="D3882" s="7">
        <f>IFERROR(__xludf.DUMMYFUNCTION("LEN(REGEXREPLACE(C3882, ""[[:punct:]]"", """"))"),89.0)</f>
        <v>89</v>
      </c>
      <c r="E3882" s="7">
        <f>IFERROR(__xludf.DUMMYFUNCTION("COUNTA(SPLIT(REGEXREPLACE(C3882, ""[[:punct:]]"", """"), "" ""))"),13.0)</f>
        <v>13</v>
      </c>
      <c r="F3882" s="8">
        <f t="shared" si="1"/>
        <v>6.846153846</v>
      </c>
    </row>
    <row r="3883">
      <c r="A3883" s="2" t="s">
        <v>8440</v>
      </c>
      <c r="B3883" s="1" t="s">
        <v>8441</v>
      </c>
      <c r="C3883" s="5" t="str">
        <f>IFERROR(__xludf.DUMMYFUNCTION("REGEXREPLACE(B3883, ""[[:punct:]]"", """")"),"The German government is turning on its own people")</f>
        <v>The German government is turning on its own people</v>
      </c>
      <c r="D3883" s="7">
        <f>IFERROR(__xludf.DUMMYFUNCTION("LEN(REGEXREPLACE(C3883, ""[[:punct:]]"", """"))"),50.0)</f>
        <v>50</v>
      </c>
      <c r="E3883" s="7">
        <f>IFERROR(__xludf.DUMMYFUNCTION("COUNTA(SPLIT(REGEXREPLACE(C3883, ""[[:punct:]]"", """"), "" ""))"),9.0)</f>
        <v>9</v>
      </c>
      <c r="F3883" s="8">
        <f t="shared" si="1"/>
        <v>5.555555556</v>
      </c>
    </row>
    <row r="3884">
      <c r="A3884" s="2" t="s">
        <v>8442</v>
      </c>
      <c r="B3884" s="1" t="s">
        <v>8443</v>
      </c>
      <c r="C3884" s="5" t="str">
        <f>IFERROR(__xludf.DUMMYFUNCTION("REGEXREPLACE(B3884, ""[[:punct:]]"", """")"),"Hello sir I think I speak for a lot of people when I say I’m NOT interested in reading about your FAKE “vagina” httpstcoHczWOyNwUb")</f>
        <v>Hello sir I think I speak for a lot of people when I say I’m NOT interested in reading about your FAKE “vagina” httpstcoHczWOyNwUb</v>
      </c>
      <c r="D3884" s="7">
        <f>IFERROR(__xludf.DUMMYFUNCTION("LEN(REGEXREPLACE(C3884, ""[[:punct:]]"", """"))"),130.0)</f>
        <v>130</v>
      </c>
      <c r="E3884" s="7">
        <f>IFERROR(__xludf.DUMMYFUNCTION("COUNTA(SPLIT(REGEXREPLACE(C3884, ""[[:punct:]]"", """"), "" ""))"),24.0)</f>
        <v>24</v>
      </c>
      <c r="F3884" s="8">
        <f t="shared" si="1"/>
        <v>5.416666667</v>
      </c>
    </row>
    <row r="3885">
      <c r="A3885" s="2" t="s">
        <v>8445</v>
      </c>
      <c r="B3885" s="1" t="s">
        <v>8446</v>
      </c>
      <c r="C3885" s="5" t="str">
        <f>IFERROR(__xludf.DUMMYFUNCTION("REGEXREPLACE(B3885, ""[[:punct:]]"", """")"),"Scary")</f>
        <v>Scary</v>
      </c>
      <c r="D3885" s="7">
        <f>IFERROR(__xludf.DUMMYFUNCTION("LEN(REGEXREPLACE(C3885, ""[[:punct:]]"", """"))"),5.0)</f>
        <v>5</v>
      </c>
      <c r="E3885" s="7">
        <f>IFERROR(__xludf.DUMMYFUNCTION("COUNTA(SPLIT(REGEXREPLACE(C3885, ""[[:punct:]]"", """"), "" ""))"),1.0)</f>
        <v>1</v>
      </c>
      <c r="F3885" s="8">
        <f t="shared" si="1"/>
        <v>5</v>
      </c>
    </row>
    <row r="3886">
      <c r="A3886" s="2" t="s">
        <v>8447</v>
      </c>
      <c r="B3886" s="1" t="s">
        <v>8448</v>
      </c>
      <c r="C3886" s="5" t="str">
        <f>IFERROR(__xludf.DUMMYFUNCTION("REGEXREPLACE(B3886, ""[[:punct:]]"", """")"),"She’s obviously a very stable and well balanced individual")</f>
        <v>She’s obviously a very stable and well balanced individual</v>
      </c>
      <c r="D3886" s="7">
        <f>IFERROR(__xludf.DUMMYFUNCTION("LEN(REGEXREPLACE(C3886, ""[[:punct:]]"", """"))"),58.0)</f>
        <v>58</v>
      </c>
      <c r="E3886" s="7">
        <f>IFERROR(__xludf.DUMMYFUNCTION("COUNTA(SPLIT(REGEXREPLACE(C3886, ""[[:punct:]]"", """"), "" ""))"),9.0)</f>
        <v>9</v>
      </c>
      <c r="F3886" s="8">
        <f t="shared" si="1"/>
        <v>6.444444444</v>
      </c>
    </row>
    <row r="3887">
      <c r="A3887" s="2" t="s">
        <v>8449</v>
      </c>
      <c r="B3887" s="1" t="s">
        <v>8450</v>
      </c>
      <c r="C3887" s="5" t="str">
        <f>IFERROR(__xludf.DUMMYFUNCTION("REGEXREPLACE(B3887, ""[[:punct:]]"", """")"),"Great Sanctuary Cities ✊")</f>
        <v>Great Sanctuary Cities ✊</v>
      </c>
      <c r="D3887" s="7">
        <f>IFERROR(__xludf.DUMMYFUNCTION("LEN(REGEXREPLACE(C3887, ""[[:punct:]]"", """"))"),24.0)</f>
        <v>24</v>
      </c>
      <c r="E3887" s="7">
        <f>IFERROR(__xludf.DUMMYFUNCTION("COUNTA(SPLIT(REGEXREPLACE(C3887, ""[[:punct:]]"", """"), "" ""))"),4.0)</f>
        <v>4</v>
      </c>
      <c r="F3887" s="8">
        <f t="shared" si="1"/>
        <v>6</v>
      </c>
    </row>
    <row r="3888">
      <c r="A3888" s="2" t="s">
        <v>8451</v>
      </c>
      <c r="B3888" s="1" t="s">
        <v>8452</v>
      </c>
      <c r="C3888" s="5" t="str">
        <f>IFERROR(__xludf.DUMMYFUNCTION("REGEXREPLACE(B3888, ""[[:punct:]]"", """")"),"RedsRepair95 CommunityNotes Thanks")</f>
        <v>RedsRepair95 CommunityNotes Thanks</v>
      </c>
      <c r="D3888" s="7">
        <f>IFERROR(__xludf.DUMMYFUNCTION("LEN(REGEXREPLACE(C3888, ""[[:punct:]]"", """"))"),34.0)</f>
        <v>34</v>
      </c>
      <c r="E3888" s="7">
        <f>IFERROR(__xludf.DUMMYFUNCTION("COUNTA(SPLIT(REGEXREPLACE(C3888, ""[[:punct:]]"", """"), "" ""))"),3.0)</f>
        <v>3</v>
      </c>
      <c r="F3888" s="8">
        <f t="shared" si="1"/>
        <v>11.33333333</v>
      </c>
    </row>
    <row r="3889">
      <c r="A3889" s="2" t="s">
        <v>8453</v>
      </c>
      <c r="B3889" s="1" t="s">
        <v>8454</v>
      </c>
      <c r="C3889" s="5" t="str">
        <f>IFERROR(__xludf.DUMMYFUNCTION("REGEXREPLACE(B3889, ""[[:punct:]]"", """")"),"This dude is accusing me of getting paid by the American Federation for Children to tweet about wokeness in schools This is an outright lie CommunityNotes 
He on the other hand is actually getting paid by Randi Weingarten’s AFT to tweet about public educ"&amp;"ation httpstcokhFD2rgKHK")</f>
        <v>This dude is accusing me of getting paid by the American Federation for Children to tweet about wokeness in schools This is an outright lie CommunityNotes 
He on the other hand is actually getting paid by Randi Weingarten’s AFT to tweet about public education httpstcokhFD2rgKHK</v>
      </c>
      <c r="D3889" s="7">
        <f>IFERROR(__xludf.DUMMYFUNCTION("LEN(REGEXREPLACE(C3889, ""[[:punct:]]"", """"))"),279.0)</f>
        <v>279</v>
      </c>
      <c r="E3889" s="7">
        <f>IFERROR(__xludf.DUMMYFUNCTION("COUNTA(SPLIT(REGEXREPLACE(C3889, ""[[:punct:]]"", """"), "" ""))"),45.0)</f>
        <v>45</v>
      </c>
      <c r="F3889" s="8">
        <f t="shared" si="1"/>
        <v>6.2</v>
      </c>
    </row>
    <row r="3890">
      <c r="A3890" s="2" t="s">
        <v>8456</v>
      </c>
      <c r="B3890" s="1" t="s">
        <v>8457</v>
      </c>
      <c r="C3890" s="5" t="str">
        <f>IFERROR(__xludf.DUMMYFUNCTION("REGEXREPLACE(B3890, ""[[:punct:]]"", """")"),"GerryCarrollPBP IRISH LIVES MATTER")</f>
        <v>GerryCarrollPBP IRISH LIVES MATTER</v>
      </c>
      <c r="D3890" s="7">
        <f>IFERROR(__xludf.DUMMYFUNCTION("LEN(REGEXREPLACE(C3890, ""[[:punct:]]"", """"))"),34.0)</f>
        <v>34</v>
      </c>
      <c r="E3890" s="7">
        <f>IFERROR(__xludf.DUMMYFUNCTION("COUNTA(SPLIT(REGEXREPLACE(C3890, ""[[:punct:]]"", """"), "" ""))"),4.0)</f>
        <v>4</v>
      </c>
      <c r="F3890" s="8">
        <f t="shared" si="1"/>
        <v>8.5</v>
      </c>
    </row>
    <row r="3891">
      <c r="A3891" s="2" t="s">
        <v>8458</v>
      </c>
      <c r="B3891" s="1" t="s">
        <v>8459</v>
      </c>
      <c r="C3891" s="5" t="str">
        <f>IFERROR(__xludf.DUMMYFUNCTION("REGEXREPLACE(B3891, ""[[:punct:]]"", """")"),"MalcolmfleX48 They’re addicted")</f>
        <v>MalcolmfleX48 They’re addicted</v>
      </c>
      <c r="D3891" s="7">
        <f>IFERROR(__xludf.DUMMYFUNCTION("LEN(REGEXREPLACE(C3891, ""[[:punct:]]"", """"))"),30.0)</f>
        <v>30</v>
      </c>
      <c r="E3891" s="7">
        <f>IFERROR(__xludf.DUMMYFUNCTION("COUNTA(SPLIT(REGEXREPLACE(C3891, ""[[:punct:]]"", """"), "" ""))"),3.0)</f>
        <v>3</v>
      </c>
      <c r="F3891" s="8">
        <f t="shared" si="1"/>
        <v>10</v>
      </c>
    </row>
    <row r="3892">
      <c r="A3892" s="2" t="s">
        <v>8460</v>
      </c>
      <c r="B3892" s="1" t="s">
        <v>8461</v>
      </c>
      <c r="C3892" s="5" t="str">
        <f>IFERROR(__xludf.DUMMYFUNCTION("REGEXREPLACE(B3892, ""[[:punct:]]"", """")"),"KeithOlbermann Except you literally did say that… httpstcoIUdVlxUd2M")</f>
        <v>KeithOlbermann Except you literally did say that… httpstcoIUdVlxUd2M</v>
      </c>
      <c r="D3892" s="7">
        <f>IFERROR(__xludf.DUMMYFUNCTION("LEN(REGEXREPLACE(C3892, ""[[:punct:]]"", """"))"),68.0)</f>
        <v>68</v>
      </c>
      <c r="E3892" s="7">
        <f>IFERROR(__xludf.DUMMYFUNCTION("COUNTA(SPLIT(REGEXREPLACE(C3892, ""[[:punct:]]"", """"), "" ""))"),8.0)</f>
        <v>8</v>
      </c>
      <c r="F3892" s="8">
        <f t="shared" si="1"/>
        <v>8.5</v>
      </c>
    </row>
    <row r="3893">
      <c r="A3893" s="2" t="s">
        <v>8463</v>
      </c>
      <c r="B3893" s="1" t="s">
        <v>8464</v>
      </c>
      <c r="C3893" s="5" t="str">
        <f>IFERROR(__xludf.DUMMYFUNCTION("REGEXREPLACE(B3893, ""[[:punct:]]"", """")"),"Seems pretty clear to me httpstcoC0kvFUjq9V")</f>
        <v>Seems pretty clear to me httpstcoC0kvFUjq9V</v>
      </c>
      <c r="D3893" s="7">
        <f>IFERROR(__xludf.DUMMYFUNCTION("LEN(REGEXREPLACE(C3893, ""[[:punct:]]"", """"))"),43.0)</f>
        <v>43</v>
      </c>
      <c r="E3893" s="7">
        <f>IFERROR(__xludf.DUMMYFUNCTION("COUNTA(SPLIT(REGEXREPLACE(C3893, ""[[:punct:]]"", """"), "" ""))"),6.0)</f>
        <v>6</v>
      </c>
      <c r="F3893" s="8">
        <f t="shared" si="1"/>
        <v>7.166666667</v>
      </c>
    </row>
    <row r="3894">
      <c r="A3894" s="2" t="s">
        <v>8466</v>
      </c>
      <c r="B3894" s="1" t="s">
        <v>8467</v>
      </c>
      <c r="C3894" s="5" t="str">
        <f>IFERROR(__xludf.DUMMYFUNCTION("REGEXREPLACE(B3894, ""[[:punct:]]"", """")"),"Keith Olbermann’s dramatic exit from this platform didn’t even last 24 hours 
I knew it was too good to be true… httpstcovKDw87nr5h")</f>
        <v>Keith Olbermann’s dramatic exit from this platform didn’t even last 24 hours 
I knew it was too good to be true… httpstcovKDw87nr5h</v>
      </c>
      <c r="D3894" s="7">
        <f>IFERROR(__xludf.DUMMYFUNCTION("LEN(REGEXREPLACE(C3894, ""[[:punct:]]"", """"))"),132.0)</f>
        <v>132</v>
      </c>
      <c r="E3894" s="7">
        <f>IFERROR(__xludf.DUMMYFUNCTION("COUNTA(SPLIT(REGEXREPLACE(C3894, ""[[:punct:]]"", """"), "" ""))"),22.0)</f>
        <v>22</v>
      </c>
      <c r="F3894" s="8">
        <f t="shared" si="1"/>
        <v>6</v>
      </c>
    </row>
    <row r="3895">
      <c r="A3895" s="2" t="s">
        <v>8469</v>
      </c>
      <c r="B3895" s="1" t="s">
        <v>8470</v>
      </c>
      <c r="C3895" s="5" t="str">
        <f>IFERROR(__xludf.DUMMYFUNCTION("REGEXREPLACE(B3895, ""[[:punct:]]"", """")"),"stclairashley alx Happy birthday alx 🥳")</f>
        <v>stclairashley alx Happy birthday alx 🥳</v>
      </c>
      <c r="D3895" s="7">
        <f>IFERROR(__xludf.DUMMYFUNCTION("LEN(REGEXREPLACE(C3895, ""[[:punct:]]"", """"))"),39.0)</f>
        <v>39</v>
      </c>
      <c r="E3895" s="7">
        <f>IFERROR(__xludf.DUMMYFUNCTION("COUNTA(SPLIT(REGEXREPLACE(C3895, ""[[:punct:]]"", """"), "" ""))"),6.0)</f>
        <v>6</v>
      </c>
      <c r="F3895" s="8">
        <f t="shared" si="1"/>
        <v>6.5</v>
      </c>
    </row>
    <row r="3896">
      <c r="A3896" s="2" t="s">
        <v>8471</v>
      </c>
      <c r="B3896" s="1" t="s">
        <v>8472</v>
      </c>
      <c r="C3896" s="5" t="str">
        <f>IFERROR(__xludf.DUMMYFUNCTION("REGEXREPLACE(B3896, ""[[:punct:]]"", """")"),"Glad I already visited Ireland cuz I’m probably on their terror watch list now")</f>
        <v>Glad I already visited Ireland cuz I’m probably on their terror watch list now</v>
      </c>
      <c r="D3896" s="7">
        <f>IFERROR(__xludf.DUMMYFUNCTION("LEN(REGEXREPLACE(C3896, ""[[:punct:]]"", """"))"),78.0)</f>
        <v>78</v>
      </c>
      <c r="E3896" s="7">
        <f>IFERROR(__xludf.DUMMYFUNCTION("COUNTA(SPLIT(REGEXREPLACE(C3896, ""[[:punct:]]"", """"), "" ""))"),14.0)</f>
        <v>14</v>
      </c>
      <c r="F3896" s="8">
        <f t="shared" si="1"/>
        <v>5.571428571</v>
      </c>
    </row>
    <row r="3897">
      <c r="A3897" s="2" t="s">
        <v>8473</v>
      </c>
      <c r="B3897" s="1" t="s">
        <v>5721</v>
      </c>
      <c r="C3897" s="5" t="str">
        <f>IFERROR(__xludf.DUMMYFUNCTION("REGEXREPLACE(B3897, ""[[:punct:]]"", """")"),"Lmao")</f>
        <v>Lmao</v>
      </c>
      <c r="D3897" s="7">
        <f>IFERROR(__xludf.DUMMYFUNCTION("LEN(REGEXREPLACE(C3897, ""[[:punct:]]"", """"))"),4.0)</f>
        <v>4</v>
      </c>
      <c r="E3897" s="7">
        <f>IFERROR(__xludf.DUMMYFUNCTION("COUNTA(SPLIT(REGEXREPLACE(C3897, ""[[:punct:]]"", """"), "" ""))"),1.0)</f>
        <v>1</v>
      </c>
      <c r="F3897" s="8">
        <f t="shared" si="1"/>
        <v>4</v>
      </c>
    </row>
    <row r="3898">
      <c r="A3898" s="2" t="s">
        <v>8474</v>
      </c>
      <c r="B3898" s="1" t="s">
        <v>8475</v>
      </c>
      <c r="C3898" s="5" t="str">
        <f>IFERROR(__xludf.DUMMYFUNCTION("REGEXREPLACE(B3898, ""[[:punct:]]"", """")"),"Jared808 It’s on my bucket list")</f>
        <v>Jared808 It’s on my bucket list</v>
      </c>
      <c r="D3898" s="7">
        <f>IFERROR(__xludf.DUMMYFUNCTION("LEN(REGEXREPLACE(C3898, ""[[:punct:]]"", """"))"),31.0)</f>
        <v>31</v>
      </c>
      <c r="E3898" s="7">
        <f>IFERROR(__xludf.DUMMYFUNCTION("COUNTA(SPLIT(REGEXREPLACE(C3898, ""[[:punct:]]"", """"), "" ""))"),6.0)</f>
        <v>6</v>
      </c>
      <c r="F3898" s="8">
        <f t="shared" si="1"/>
        <v>5.166666667</v>
      </c>
    </row>
    <row r="3899">
      <c r="A3899" s="2" t="s">
        <v>8476</v>
      </c>
      <c r="B3899" s="1" t="s">
        <v>8477</v>
      </c>
      <c r="C3899" s="5" t="str">
        <f>IFERROR(__xludf.DUMMYFUNCTION("REGEXREPLACE(B3899, ""[[:punct:]]"", """")"),"I’ve been to around 20 countries and every time someone asks which was my favorite I say they’re all so different BUT there’s something really special about Ireland It’s truly a beautiful and unique country
Sad to watch their government destroy their own"&amp;" country
Glad I was able to visit before it’s too late")</f>
        <v>I’ve been to around 20 countries and every time someone asks which was my favorite I say they’re all so different BUT there’s something really special about Ireland It’s truly a beautiful and unique country
Sad to watch their government destroy their own country
Glad I was able to visit before it’s too late</v>
      </c>
      <c r="D3899" s="7">
        <f>IFERROR(__xludf.DUMMYFUNCTION("LEN(REGEXREPLACE(C3899, ""[[:punct:]]"", """"))"),310.0)</f>
        <v>310</v>
      </c>
      <c r="E3899" s="7">
        <f>IFERROR(__xludf.DUMMYFUNCTION("COUNTA(SPLIT(REGEXREPLACE(C3899, ""[[:punct:]]"", """"), "" ""))"),52.0)</f>
        <v>52</v>
      </c>
      <c r="F3899" s="8">
        <f t="shared" si="1"/>
        <v>5.961538462</v>
      </c>
    </row>
    <row r="3900">
      <c r="A3900" s="2" t="s">
        <v>8479</v>
      </c>
      <c r="B3900" s="1" t="s">
        <v>8480</v>
      </c>
      <c r="C3900" s="5" t="str">
        <f>IFERROR(__xludf.DUMMYFUNCTION("REGEXREPLACE(B3900, ""[[:punct:]]"", """")"),"Ireland is turning on its own citizens “Irish Lives Matter” is now a hate crime httpstcongNMAwcS2Q")</f>
        <v>Ireland is turning on its own citizens “Irish Lives Matter” is now a hate crime httpstcongNMAwcS2Q</v>
      </c>
      <c r="D3900" s="7">
        <f>IFERROR(__xludf.DUMMYFUNCTION("LEN(REGEXREPLACE(C3900, ""[[:punct:]]"", """"))"),98.0)</f>
        <v>98</v>
      </c>
      <c r="E3900" s="7">
        <f>IFERROR(__xludf.DUMMYFUNCTION("COUNTA(SPLIT(REGEXREPLACE(C3900, ""[[:punct:]]"", """"), "" ""))"),16.0)</f>
        <v>16</v>
      </c>
      <c r="F3900" s="8">
        <f t="shared" si="1"/>
        <v>6.125</v>
      </c>
    </row>
    <row r="3901">
      <c r="A3901" s="2" t="s">
        <v>8482</v>
      </c>
      <c r="B3901" s="1" t="s">
        <v>8483</v>
      </c>
      <c r="C3901" s="5" t="str">
        <f>IFERROR(__xludf.DUMMYFUNCTION("REGEXREPLACE(B3901, ""[[:punct:]]"", """")"),"ShineforTexas Hard pass")</f>
        <v>ShineforTexas Hard pass</v>
      </c>
      <c r="D3901" s="7">
        <f>IFERROR(__xludf.DUMMYFUNCTION("LEN(REGEXREPLACE(C3901, ""[[:punct:]]"", """"))"),23.0)</f>
        <v>23</v>
      </c>
      <c r="E3901" s="7">
        <f>IFERROR(__xludf.DUMMYFUNCTION("COUNTA(SPLIT(REGEXREPLACE(C3901, ""[[:punct:]]"", """"), "" ""))"),3.0)</f>
        <v>3</v>
      </c>
      <c r="F3901" s="8">
        <f t="shared" si="1"/>
        <v>7.666666667</v>
      </c>
    </row>
    <row r="3902">
      <c r="A3902" s="2" t="s">
        <v>8484</v>
      </c>
      <c r="B3902" s="1" t="s">
        <v>8485</v>
      </c>
      <c r="C3902" s="5" t="str">
        <f>IFERROR(__xludf.DUMMYFUNCTION("REGEXREPLACE(B3902, ""[[:punct:]]"", """")"),"EndWokeness Yikes")</f>
        <v>EndWokeness Yikes</v>
      </c>
      <c r="D3902" s="7">
        <f>IFERROR(__xludf.DUMMYFUNCTION("LEN(REGEXREPLACE(C3902, ""[[:punct:]]"", """"))"),17.0)</f>
        <v>17</v>
      </c>
      <c r="E3902" s="7">
        <f>IFERROR(__xludf.DUMMYFUNCTION("COUNTA(SPLIT(REGEXREPLACE(C3902, ""[[:punct:]]"", """"), "" ""))"),2.0)</f>
        <v>2</v>
      </c>
      <c r="F3902" s="8">
        <f t="shared" si="1"/>
        <v>8.5</v>
      </c>
    </row>
    <row r="3903">
      <c r="A3903" s="2" t="s">
        <v>8486</v>
      </c>
      <c r="B3903" s="1" t="s">
        <v>8487</v>
      </c>
      <c r="C3903" s="5" t="str">
        <f>IFERROR(__xludf.DUMMYFUNCTION("REGEXREPLACE(B3903, ""[[:punct:]]"", """")"),"Schools have prostitutes making sex ed curriculum now You can’t make this up")</f>
        <v>Schools have prostitutes making sex ed curriculum now You can’t make this up</v>
      </c>
      <c r="D3903" s="7">
        <f>IFERROR(__xludf.DUMMYFUNCTION("LEN(REGEXREPLACE(C3903, ""[[:punct:]]"", """"))"),76.0)</f>
        <v>76</v>
      </c>
      <c r="E3903" s="7">
        <f>IFERROR(__xludf.DUMMYFUNCTION("COUNTA(SPLIT(REGEXREPLACE(C3903, ""[[:punct:]]"", """"), "" ""))"),13.0)</f>
        <v>13</v>
      </c>
      <c r="F3903" s="8">
        <f t="shared" si="1"/>
        <v>5.846153846</v>
      </c>
    </row>
    <row r="3904">
      <c r="A3904" s="2" t="s">
        <v>8488</v>
      </c>
      <c r="B3904" s="1" t="s">
        <v>8489</v>
      </c>
      <c r="C3904" s="5" t="str">
        <f>IFERROR(__xludf.DUMMYFUNCTION("REGEXREPLACE(B3904, ""[[:punct:]]"", """")"),"Thank you elonmusk for not caving and protecting free speech")</f>
        <v>Thank you elonmusk for not caving and protecting free speech</v>
      </c>
      <c r="D3904" s="7">
        <f>IFERROR(__xludf.DUMMYFUNCTION("LEN(REGEXREPLACE(C3904, ""[[:punct:]]"", """"))"),60.0)</f>
        <v>60</v>
      </c>
      <c r="E3904" s="7">
        <f>IFERROR(__xludf.DUMMYFUNCTION("COUNTA(SPLIT(REGEXREPLACE(C3904, ""[[:punct:]]"", """"), "" ""))"),10.0)</f>
        <v>10</v>
      </c>
      <c r="F3904" s="8">
        <f t="shared" si="1"/>
        <v>6</v>
      </c>
    </row>
    <row r="3905">
      <c r="A3905" s="2" t="s">
        <v>8490</v>
      </c>
      <c r="B3905" s="1" t="s">
        <v>8491</v>
      </c>
      <c r="C3905" s="5" t="str">
        <f>IFERROR(__xludf.DUMMYFUNCTION("REGEXREPLACE(B3905, ""[[:punct:]]"", """")"),"This is bigoted I was told you’re never allowed to assume someone’s gender just by looking at them Hope you can get through this trauma MattWalshBlog")</f>
        <v>This is bigoted I was told you’re never allowed to assume someone’s gender just by looking at them Hope you can get through this trauma MattWalshBlog</v>
      </c>
      <c r="D3905" s="7">
        <f>IFERROR(__xludf.DUMMYFUNCTION("LEN(REGEXREPLACE(C3905, ""[[:punct:]]"", """"))"),149.0)</f>
        <v>149</v>
      </c>
      <c r="E3905" s="7">
        <f>IFERROR(__xludf.DUMMYFUNCTION("COUNTA(SPLIT(REGEXREPLACE(C3905, ""[[:punct:]]"", """"), "" ""))"),26.0)</f>
        <v>26</v>
      </c>
      <c r="F3905" s="8">
        <f t="shared" si="1"/>
        <v>5.730769231</v>
      </c>
    </row>
    <row r="3906">
      <c r="A3906" s="2" t="s">
        <v>8492</v>
      </c>
      <c r="B3906" s="1" t="s">
        <v>8493</v>
      </c>
      <c r="C3906" s="5" t="str">
        <f>IFERROR(__xludf.DUMMYFUNCTION("REGEXREPLACE(B3906, ""[[:punct:]]"", """")"),"TRHLofficial Same Deadspin is actually evil")</f>
        <v>TRHLofficial Same Deadspin is actually evil</v>
      </c>
      <c r="D3906" s="7">
        <f>IFERROR(__xludf.DUMMYFUNCTION("LEN(REGEXREPLACE(C3906, ""[[:punct:]]"", """"))"),43.0)</f>
        <v>43</v>
      </c>
      <c r="E3906" s="7">
        <f>IFERROR(__xludf.DUMMYFUNCTION("COUNTA(SPLIT(REGEXREPLACE(C3906, ""[[:punct:]]"", """"), "" ""))"),6.0)</f>
        <v>6</v>
      </c>
      <c r="F3906" s="8">
        <f t="shared" si="1"/>
        <v>7.166666667</v>
      </c>
    </row>
    <row r="3907">
      <c r="A3907" s="2" t="s">
        <v>8494</v>
      </c>
      <c r="B3907" s="1" t="s">
        <v>8495</v>
      </c>
      <c r="C3907" s="5" t="str">
        <f>IFERROR(__xludf.DUMMYFUNCTION("REGEXREPLACE(B3907, ""[[:punct:]]"", """")"),"The Biden regime collected data on everyone who liked Trump’s tweets")</f>
        <v>The Biden regime collected data on everyone who liked Trump’s tweets</v>
      </c>
      <c r="D3907" s="7">
        <f>IFERROR(__xludf.DUMMYFUNCTION("LEN(REGEXREPLACE(C3907, ""[[:punct:]]"", """"))"),68.0)</f>
        <v>68</v>
      </c>
      <c r="E3907" s="7">
        <f>IFERROR(__xludf.DUMMYFUNCTION("COUNTA(SPLIT(REGEXREPLACE(C3907, ""[[:punct:]]"", """"), "" ""))"),11.0)</f>
        <v>11</v>
      </c>
      <c r="F3907" s="8">
        <f t="shared" si="1"/>
        <v>6.181818182</v>
      </c>
    </row>
    <row r="3908">
      <c r="A3908" s="2" t="s">
        <v>8496</v>
      </c>
      <c r="B3908" s="1" t="s">
        <v>8497</v>
      </c>
      <c r="C3908" s="5" t="str">
        <f>IFERROR(__xludf.DUMMYFUNCTION("REGEXREPLACE(B3908, ""[[:punct:]]"", """")"),"TRHLofficial Insane")</f>
        <v>TRHLofficial Insane</v>
      </c>
      <c r="D3908" s="7">
        <f>IFERROR(__xludf.DUMMYFUNCTION("LEN(REGEXREPLACE(C3908, ""[[:punct:]]"", """"))"),19.0)</f>
        <v>19</v>
      </c>
      <c r="E3908" s="7">
        <f>IFERROR(__xludf.DUMMYFUNCTION("COUNTA(SPLIT(REGEXREPLACE(C3908, ""[[:punct:]]"", """"), "" ""))"),2.0)</f>
        <v>2</v>
      </c>
      <c r="F3908" s="8">
        <f t="shared" si="1"/>
        <v>9.5</v>
      </c>
    </row>
    <row r="3909">
      <c r="A3909" s="2" t="s">
        <v>8498</v>
      </c>
      <c r="B3909" s="1" t="s">
        <v>8499</v>
      </c>
      <c r="C3909" s="5" t="str">
        <f>IFERROR(__xludf.DUMMYFUNCTION("REGEXREPLACE(B3909, ""[[:punct:]]"", """")"),"😳")</f>
        <v>😳</v>
      </c>
      <c r="D3909" s="7">
        <f>IFERROR(__xludf.DUMMYFUNCTION("LEN(REGEXREPLACE(C3909, ""[[:punct:]]"", """"))"),2.0)</f>
        <v>2</v>
      </c>
      <c r="E3909" s="7">
        <f>IFERROR(__xludf.DUMMYFUNCTION("COUNTA(SPLIT(REGEXREPLACE(C3909, ""[[:punct:]]"", """"), "" ""))"),1.0)</f>
        <v>1</v>
      </c>
      <c r="F3909" s="8">
        <f t="shared" si="1"/>
        <v>2</v>
      </c>
    </row>
    <row r="3910">
      <c r="A3910" s="2" t="s">
        <v>8500</v>
      </c>
      <c r="B3910" s="1" t="s">
        <v>8501</v>
      </c>
      <c r="C3910" s="5" t="str">
        <f>IFERROR(__xludf.DUMMYFUNCTION("REGEXREPLACE(B3910, ""[[:punct:]]"", """")"),"KeithOlbermann On behalf of all of Twitter thank you Bye")</f>
        <v>KeithOlbermann On behalf of all of Twitter thank you Bye</v>
      </c>
      <c r="D3910" s="7">
        <f>IFERROR(__xludf.DUMMYFUNCTION("LEN(REGEXREPLACE(C3910, ""[[:punct:]]"", """"))"),56.0)</f>
        <v>56</v>
      </c>
      <c r="E3910" s="7">
        <f>IFERROR(__xludf.DUMMYFUNCTION("COUNTA(SPLIT(REGEXREPLACE(C3910, ""[[:punct:]]"", """"), "" ""))"),10.0)</f>
        <v>10</v>
      </c>
      <c r="F3910" s="8">
        <f t="shared" si="1"/>
        <v>5.6</v>
      </c>
    </row>
    <row r="3911">
      <c r="A3911" s="2" t="s">
        <v>8502</v>
      </c>
      <c r="B3911" s="1" t="s">
        <v>8503</v>
      </c>
      <c r="C3911" s="5" t="str">
        <f>IFERROR(__xludf.DUMMYFUNCTION("REGEXREPLACE(B3911, ""[[:punct:]]"", """")"),"SethDillon Would be an incredible plot twist 😂 There’s no amount of  someone can pay me to permanently alter my body to look like the opposite gender")</f>
        <v>SethDillon Would be an incredible plot twist 😂 There’s no amount of  someone can pay me to permanently alter my body to look like the opposite gender</v>
      </c>
      <c r="D3911" s="7">
        <f>IFERROR(__xludf.DUMMYFUNCTION("LEN(REGEXREPLACE(C3911, ""[[:punct:]]"", """"))"),150.0)</f>
        <v>150</v>
      </c>
      <c r="E3911" s="7">
        <f>IFERROR(__xludf.DUMMYFUNCTION("COUNTA(SPLIT(REGEXREPLACE(C3911, ""[[:punct:]]"", """"), "" ""))"),27.0)</f>
        <v>27</v>
      </c>
      <c r="F3911" s="8">
        <f t="shared" si="1"/>
        <v>5.555555556</v>
      </c>
    </row>
    <row r="3912">
      <c r="A3912" s="2" t="s">
        <v>8504</v>
      </c>
      <c r="B3912" s="1" t="s">
        <v>8505</v>
      </c>
      <c r="C3912" s="5" t="str">
        <f>IFERROR(__xludf.DUMMYFUNCTION("REGEXREPLACE(B3912, ""[[:punct:]]"", """")"),"OfficialComent Yes")</f>
        <v>OfficialComent Yes</v>
      </c>
      <c r="D3912" s="7">
        <f>IFERROR(__xludf.DUMMYFUNCTION("LEN(REGEXREPLACE(C3912, ""[[:punct:]]"", """"))"),18.0)</f>
        <v>18</v>
      </c>
      <c r="E3912" s="7">
        <f>IFERROR(__xludf.DUMMYFUNCTION("COUNTA(SPLIT(REGEXREPLACE(C3912, ""[[:punct:]]"", """"), "" ""))"),2.0)</f>
        <v>2</v>
      </c>
      <c r="F3912" s="8">
        <f t="shared" si="1"/>
        <v>9</v>
      </c>
    </row>
    <row r="3913">
      <c r="A3913" s="2" t="s">
        <v>8506</v>
      </c>
      <c r="B3913" s="1" t="s">
        <v>8507</v>
      </c>
      <c r="C3913" s="5" t="str">
        <f>IFERROR(__xludf.DUMMYFUNCTION("REGEXREPLACE(B3913, ""[[:punct:]]"", """")"),"Rashida Tlaib is now equating innocent men women and children who were abducted by Hamas for the crime of being Jewish many of whom also watched their family members get killed by their kidnappers with Palestinians who attempted or took part in various te"&amp;"rrorist attacks and acts of violence")</f>
        <v>Rashida Tlaib is now equating innocent men women and children who were abducted by Hamas for the crime of being Jewish many of whom also watched their family members get killed by their kidnappers with Palestinians who attempted or took part in various terrorist attacks and acts of violence</v>
      </c>
      <c r="D3913" s="7">
        <f>IFERROR(__xludf.DUMMYFUNCTION("LEN(REGEXREPLACE(C3913, ""[[:punct:]]"", """"))"),291.0)</f>
        <v>291</v>
      </c>
      <c r="E3913" s="7">
        <f>IFERROR(__xludf.DUMMYFUNCTION("COUNTA(SPLIT(REGEXREPLACE(C3913, ""[[:punct:]]"", """"), "" ""))"),49.0)</f>
        <v>49</v>
      </c>
      <c r="F3913" s="8">
        <f t="shared" si="1"/>
        <v>5.93877551</v>
      </c>
    </row>
    <row r="3914">
      <c r="A3914" s="2" t="s">
        <v>8508</v>
      </c>
      <c r="B3914" s="1" t="s">
        <v>8509</v>
      </c>
      <c r="C3914" s="5" t="str">
        <f>IFERROR(__xludf.DUMMYFUNCTION("REGEXREPLACE(B3914, ""[[:punct:]]"", """")"),"Totally normal stuff…
What is UCLA doing about this")</f>
        <v>Totally normal stuff…
What is UCLA doing about this</v>
      </c>
      <c r="D3914" s="7">
        <f>IFERROR(__xludf.DUMMYFUNCTION("LEN(REGEXREPLACE(C3914, ""[[:punct:]]"", """"))"),52.0)</f>
        <v>52</v>
      </c>
      <c r="E3914" s="7">
        <f>IFERROR(__xludf.DUMMYFUNCTION("COUNTA(SPLIT(REGEXREPLACE(C3914, ""[[:punct:]]"", """"), "" ""))"),8.0)</f>
        <v>8</v>
      </c>
      <c r="F3914" s="8">
        <f t="shared" si="1"/>
        <v>6.5</v>
      </c>
    </row>
    <row r="3915">
      <c r="A3915" s="2" t="s">
        <v>8510</v>
      </c>
      <c r="B3915" s="1" t="s">
        <v>8511</v>
      </c>
      <c r="C3915" s="5" t="str">
        <f>IFERROR(__xludf.DUMMYFUNCTION("REGEXREPLACE(B3915, ""[[:punct:]]"", """")"),"I sold more copies of my kid’s book in 1 week than Brian Stelter sold of his book trashing Fox News 😂😂
Nobody wants to read his garbage 
Get your copy of my educational book today at httpstcoWzY10VPUsO httpstco5GqW2hRjFU")</f>
        <v>I sold more copies of my kid’s book in 1 week than Brian Stelter sold of his book trashing Fox News 😂😂
Nobody wants to read his garbage 
Get your copy of my educational book today at httpstcoWzY10VPUsO httpstco5GqW2hRjFU</v>
      </c>
      <c r="D3915" s="7">
        <f>IFERROR(__xludf.DUMMYFUNCTION("LEN(REGEXREPLACE(C3915, ""[[:punct:]]"", """"))"),224.0)</f>
        <v>224</v>
      </c>
      <c r="E3915" s="7">
        <f>IFERROR(__xludf.DUMMYFUNCTION("COUNTA(SPLIT(REGEXREPLACE(C3915, ""[[:punct:]]"", """"), "" ""))"),38.0)</f>
        <v>38</v>
      </c>
      <c r="F3915" s="8">
        <f t="shared" si="1"/>
        <v>5.894736842</v>
      </c>
    </row>
    <row r="3916">
      <c r="A3916" s="2" t="s">
        <v>8514</v>
      </c>
      <c r="B3916" s="1" t="s">
        <v>8515</v>
      </c>
      <c r="C3916" s="5" t="str">
        <f>IFERROR(__xludf.DUMMYFUNCTION("REGEXREPLACE(B3916, ""[[:punct:]]"", """")"),"This poor kid has been through hell Hamas tortured the hostages And college students are defending it")</f>
        <v>This poor kid has been through hell Hamas tortured the hostages And college students are defending it</v>
      </c>
      <c r="D3916" s="7">
        <f>IFERROR(__xludf.DUMMYFUNCTION("LEN(REGEXREPLACE(C3916, ""[[:punct:]]"", """"))"),101.0)</f>
        <v>101</v>
      </c>
      <c r="E3916" s="7">
        <f>IFERROR(__xludf.DUMMYFUNCTION("COUNTA(SPLIT(REGEXREPLACE(C3916, ""[[:punct:]]"", """"), "" ""))"),17.0)</f>
        <v>17</v>
      </c>
      <c r="F3916" s="8">
        <f t="shared" si="1"/>
        <v>5.941176471</v>
      </c>
    </row>
    <row r="3917">
      <c r="A3917" s="2" t="s">
        <v>8516</v>
      </c>
      <c r="B3917" s="1" t="s">
        <v>8517</v>
      </c>
      <c r="C3917" s="5" t="str">
        <f>IFERROR(__xludf.DUMMYFUNCTION("REGEXREPLACE(B3917, ""[[:punct:]]"", """")"),"Guys Hamas is almost like a humanitarian organization They met with the hostages and spoke with them They’re so gracious This is a Sky News journalist 🤡 httpstcogFCBDj1cVl")</f>
        <v>Guys Hamas is almost like a humanitarian organization They met with the hostages and spoke with them They’re so gracious This is a Sky News journalist 🤡 httpstcogFCBDj1cVl</v>
      </c>
      <c r="D3917" s="7">
        <f>IFERROR(__xludf.DUMMYFUNCTION("LEN(REGEXREPLACE(C3917, ""[[:punct:]]"", """"))"),172.0)</f>
        <v>172</v>
      </c>
      <c r="E3917" s="7">
        <f>IFERROR(__xludf.DUMMYFUNCTION("COUNTA(SPLIT(REGEXREPLACE(C3917, ""[[:punct:]]"", """"), "" ""))"),28.0)</f>
        <v>28</v>
      </c>
      <c r="F3917" s="8">
        <f t="shared" si="1"/>
        <v>6.142857143</v>
      </c>
    </row>
    <row r="3918">
      <c r="A3918" s="2" t="s">
        <v>8519</v>
      </c>
      <c r="B3918" s="1" t="s">
        <v>8520</v>
      </c>
      <c r="C3918" s="5" t="str">
        <f>IFERROR(__xludf.DUMMYFUNCTION("REGEXREPLACE(B3918, ""[[:punct:]]"", """")"),"They’re making lists of Jews again and marking them with a star of David this time in CoriBush’s district Where have we seen this before in history… will CoriBush issue a statement on this")</f>
        <v>They’re making lists of Jews again and marking them with a star of David this time in CoriBush’s district Where have we seen this before in history… will CoriBush issue a statement on this</v>
      </c>
      <c r="D3918" s="7">
        <f>IFERROR(__xludf.DUMMYFUNCTION("LEN(REGEXREPLACE(C3918, ""[[:punct:]]"", """"))"),188.0)</f>
        <v>188</v>
      </c>
      <c r="E3918" s="7">
        <f>IFERROR(__xludf.DUMMYFUNCTION("COUNTA(SPLIT(REGEXREPLACE(C3918, ""[[:punct:]]"", """"), "" ""))"),34.0)</f>
        <v>34</v>
      </c>
      <c r="F3918" s="8">
        <f t="shared" si="1"/>
        <v>5.529411765</v>
      </c>
    </row>
    <row r="3919">
      <c r="A3919" s="2" t="s">
        <v>8521</v>
      </c>
      <c r="B3919" s="1" t="s">
        <v>1571</v>
      </c>
      <c r="C3919" s="5" t="str">
        <f>IFERROR(__xludf.DUMMYFUNCTION("REGEXREPLACE(B3919, ""[[:punct:]]"", """")"),"She seems stable…")</f>
        <v>She seems stable…</v>
      </c>
      <c r="D3919" s="7">
        <f>IFERROR(__xludf.DUMMYFUNCTION("LEN(REGEXREPLACE(C3919, ""[[:punct:]]"", """"))"),17.0)</f>
        <v>17</v>
      </c>
      <c r="E3919" s="7">
        <f>IFERROR(__xludf.DUMMYFUNCTION("COUNTA(SPLIT(REGEXREPLACE(C3919, ""[[:punct:]]"", """"), "" ""))"),3.0)</f>
        <v>3</v>
      </c>
      <c r="F3919" s="8">
        <f t="shared" si="1"/>
        <v>5.666666667</v>
      </c>
    </row>
    <row r="3920">
      <c r="A3920" s="2" t="s">
        <v>8522</v>
      </c>
      <c r="B3920" s="1" t="s">
        <v>8523</v>
      </c>
      <c r="C3920" s="5" t="str">
        <f>IFERROR(__xludf.DUMMYFUNCTION("REGEXREPLACE(B3920, ""[[:punct:]]"", """")"),"Jewish doctor saved a Hamas leader’s life by operating on his brain tumor That leader helped plan the Oct 7 attack and the doctor’s nephew was taken hostage This is how the terrorists repayed him for saving their leader’s life httpstcoN34YLFqV3o")</f>
        <v>Jewish doctor saved a Hamas leader’s life by operating on his brain tumor That leader helped plan the Oct 7 attack and the doctor’s nephew was taken hostage This is how the terrorists repayed him for saving their leader’s life httpstcoN34YLFqV3o</v>
      </c>
      <c r="D3920" s="7">
        <f>IFERROR(__xludf.DUMMYFUNCTION("LEN(REGEXREPLACE(C3920, ""[[:punct:]]"", """"))"),245.0)</f>
        <v>245</v>
      </c>
      <c r="E3920" s="7">
        <f>IFERROR(__xludf.DUMMYFUNCTION("COUNTA(SPLIT(REGEXREPLACE(C3920, ""[[:punct:]]"", """"), "" ""))"),41.0)</f>
        <v>41</v>
      </c>
      <c r="F3920" s="8">
        <f t="shared" si="1"/>
        <v>5.975609756</v>
      </c>
    </row>
    <row r="3921">
      <c r="A3921" s="2" t="s">
        <v>8525</v>
      </c>
      <c r="B3921" s="1" t="s">
        <v>8526</v>
      </c>
      <c r="C3921" s="5" t="str">
        <f>IFERROR(__xludf.DUMMYFUNCTION("REGEXREPLACE(B3921, ""[[:punct:]]"", """")"),"Go away You guys are annoying 🥱")</f>
        <v>Go away You guys are annoying 🥱</v>
      </c>
      <c r="D3921" s="7">
        <f>IFERROR(__xludf.DUMMYFUNCTION("LEN(REGEXREPLACE(C3921, ""[[:punct:]]"", """"))"),32.0)</f>
        <v>32</v>
      </c>
      <c r="E3921" s="7">
        <f>IFERROR(__xludf.DUMMYFUNCTION("COUNTA(SPLIT(REGEXREPLACE(C3921, ""[[:punct:]]"", """"), "" ""))"),7.0)</f>
        <v>7</v>
      </c>
      <c r="F3921" s="8">
        <f t="shared" si="1"/>
        <v>4.571428571</v>
      </c>
    </row>
    <row r="3922">
      <c r="A3922" s="2" t="s">
        <v>8527</v>
      </c>
      <c r="B3922" s="1" t="s">
        <v>8528</v>
      </c>
      <c r="C3922" s="5" t="str">
        <f>IFERROR(__xludf.DUMMYFUNCTION("REGEXREPLACE(B3922, ""[[:punct:]]"", """")"),"MalcolmfleX48 If a girl is making a guy do this he should run the other way as fast as he can")</f>
        <v>MalcolmfleX48 If a girl is making a guy do this he should run the other way as fast as he can</v>
      </c>
      <c r="D3922" s="7">
        <f>IFERROR(__xludf.DUMMYFUNCTION("LEN(REGEXREPLACE(C3922, ""[[:punct:]]"", """"))"),93.0)</f>
        <v>93</v>
      </c>
      <c r="E3922" s="7">
        <f>IFERROR(__xludf.DUMMYFUNCTION("COUNTA(SPLIT(REGEXREPLACE(C3922, ""[[:punct:]]"", """"), "" ""))"),21.0)</f>
        <v>21</v>
      </c>
      <c r="F3922" s="8">
        <f t="shared" si="1"/>
        <v>4.428571429</v>
      </c>
    </row>
    <row r="3923">
      <c r="A3923" s="2" t="s">
        <v>8529</v>
      </c>
      <c r="B3923" s="1" t="s">
        <v>8530</v>
      </c>
      <c r="C3923" s="5" t="str">
        <f>IFERROR(__xludf.DUMMYFUNCTION("REGEXREPLACE(B3923, ""[[:punct:]]"", """")"),"elonmusk I’m sure all the advertisers are going to pull their ads any minute now")</f>
        <v>elonmusk I’m sure all the advertisers are going to pull their ads any minute now</v>
      </c>
      <c r="D3923" s="7">
        <f>IFERROR(__xludf.DUMMYFUNCTION("LEN(REGEXREPLACE(C3923, ""[[:punct:]]"", """"))"),80.0)</f>
        <v>80</v>
      </c>
      <c r="E3923" s="7">
        <f>IFERROR(__xludf.DUMMYFUNCTION("COUNTA(SPLIT(REGEXREPLACE(C3923, ""[[:punct:]]"", """"), "" ""))"),15.0)</f>
        <v>15</v>
      </c>
      <c r="F3923" s="8">
        <f t="shared" si="1"/>
        <v>5.333333333</v>
      </c>
    </row>
    <row r="3924">
      <c r="A3924" s="2" t="s">
        <v>8531</v>
      </c>
      <c r="B3924" s="1" t="s">
        <v>8532</v>
      </c>
      <c r="C3924" s="5" t="str">
        <f>IFERROR(__xludf.DUMMYFUNCTION("REGEXREPLACE(B3924, ""[[:punct:]]"", """")"),"elonmusk ❤️🙏🏻")</f>
        <v>elonmusk ❤️🙏🏻</v>
      </c>
      <c r="D3924" s="7">
        <f>IFERROR(__xludf.DUMMYFUNCTION("LEN(REGEXREPLACE(C3924, ""[[:punct:]]"", """"))"),15.0)</f>
        <v>15</v>
      </c>
      <c r="E3924" s="7">
        <f>IFERROR(__xludf.DUMMYFUNCTION("COUNTA(SPLIT(REGEXREPLACE(C3924, ""[[:punct:]]"", """"), "" ""))"),2.0)</f>
        <v>2</v>
      </c>
      <c r="F3924" s="8">
        <f t="shared" si="1"/>
        <v>7.5</v>
      </c>
    </row>
    <row r="3925">
      <c r="A3925" s="2" t="s">
        <v>8533</v>
      </c>
      <c r="B3925" s="1" t="s">
        <v>8534</v>
      </c>
      <c r="C3925" s="5" t="str">
        <f>IFERROR(__xludf.DUMMYFUNCTION("REGEXREPLACE(B3925, ""[[:punct:]]"", """")"),"greggre This is not going to end well")</f>
        <v>greggre This is not going to end well</v>
      </c>
      <c r="D3925" s="7">
        <f>IFERROR(__xludf.DUMMYFUNCTION("LEN(REGEXREPLACE(C3925, ""[[:punct:]]"", """"))"),37.0)</f>
        <v>37</v>
      </c>
      <c r="E3925" s="7">
        <f>IFERROR(__xludf.DUMMYFUNCTION("COUNTA(SPLIT(REGEXREPLACE(C3925, ""[[:punct:]]"", """"), "" ""))"),8.0)</f>
        <v>8</v>
      </c>
      <c r="F3925" s="8">
        <f t="shared" si="1"/>
        <v>4.625</v>
      </c>
    </row>
    <row r="3926">
      <c r="A3926" s="2" t="s">
        <v>8535</v>
      </c>
      <c r="B3926" s="1" t="s">
        <v>8536</v>
      </c>
      <c r="C3926" s="5" t="str">
        <f>IFERROR(__xludf.DUMMYFUNCTION("REGEXREPLACE(B3926, ""[[:punct:]]"", """")"),"pnjaban You’re very talented")</f>
        <v>pnjaban You’re very talented</v>
      </c>
      <c r="D3926" s="7">
        <f>IFERROR(__xludf.DUMMYFUNCTION("LEN(REGEXREPLACE(C3926, ""[[:punct:]]"", """"))"),28.0)</f>
        <v>28</v>
      </c>
      <c r="E3926" s="7">
        <f>IFERROR(__xludf.DUMMYFUNCTION("COUNTA(SPLIT(REGEXREPLACE(C3926, ""[[:punct:]]"", """"), "" ""))"),4.0)</f>
        <v>4</v>
      </c>
      <c r="F3926" s="8">
        <f t="shared" si="1"/>
        <v>7</v>
      </c>
    </row>
    <row r="3927">
      <c r="A3927" s="2" t="s">
        <v>8537</v>
      </c>
      <c r="B3927" s="1" t="s">
        <v>8379</v>
      </c>
      <c r="C3927" s="5" t="str">
        <f>IFERROR(__xludf.DUMMYFUNCTION("REGEXREPLACE(B3927, ""[[:punct:]]"", """")"),"YankyPollak Yup")</f>
        <v>YankyPollak Yup</v>
      </c>
      <c r="D3927" s="7">
        <f>IFERROR(__xludf.DUMMYFUNCTION("LEN(REGEXREPLACE(C3927, ""[[:punct:]]"", """"))"),15.0)</f>
        <v>15</v>
      </c>
      <c r="E3927" s="7">
        <f>IFERROR(__xludf.DUMMYFUNCTION("COUNTA(SPLIT(REGEXREPLACE(C3927, ""[[:punct:]]"", """"), "" ""))"),2.0)</f>
        <v>2</v>
      </c>
      <c r="F3927" s="8">
        <f t="shared" si="1"/>
        <v>7.5</v>
      </c>
    </row>
    <row r="3928">
      <c r="A3928" s="2" t="s">
        <v>8538</v>
      </c>
      <c r="B3928" s="1" t="s">
        <v>8539</v>
      </c>
      <c r="C3928" s="5" t="str">
        <f>IFERROR(__xludf.DUMMYFUNCTION("REGEXREPLACE(B3928, ""[[:punct:]]"", """")"),"Liberacrat Correct")</f>
        <v>Liberacrat Correct</v>
      </c>
      <c r="D3928" s="7">
        <f>IFERROR(__xludf.DUMMYFUNCTION("LEN(REGEXREPLACE(C3928, ""[[:punct:]]"", """"))"),18.0)</f>
        <v>18</v>
      </c>
      <c r="E3928" s="7">
        <f>IFERROR(__xludf.DUMMYFUNCTION("COUNTA(SPLIT(REGEXREPLACE(C3928, ""[[:punct:]]"", """"), "" ""))"),2.0)</f>
        <v>2</v>
      </c>
      <c r="F3928" s="8">
        <f t="shared" si="1"/>
        <v>9</v>
      </c>
    </row>
    <row r="3929">
      <c r="A3929" s="2" t="s">
        <v>8540</v>
      </c>
      <c r="B3929" s="1" t="s">
        <v>8541</v>
      </c>
      <c r="C3929" s="5" t="str">
        <f>IFERROR(__xludf.DUMMYFUNCTION("REGEXREPLACE(B3929, ""[[:punct:]]"", """")"),"HeeJnPark Yes")</f>
        <v>HeeJnPark Yes</v>
      </c>
      <c r="D3929" s="7">
        <f>IFERROR(__xludf.DUMMYFUNCTION("LEN(REGEXREPLACE(C3929, ""[[:punct:]]"", """"))"),13.0)</f>
        <v>13</v>
      </c>
      <c r="E3929" s="7">
        <f>IFERROR(__xludf.DUMMYFUNCTION("COUNTA(SPLIT(REGEXREPLACE(C3929, ""[[:punct:]]"", """"), "" ""))"),2.0)</f>
        <v>2</v>
      </c>
      <c r="F3929" s="8">
        <f t="shared" si="1"/>
        <v>6.5</v>
      </c>
    </row>
    <row r="3930">
      <c r="A3930" s="2" t="s">
        <v>8542</v>
      </c>
      <c r="B3930" s="1" t="s">
        <v>8543</v>
      </c>
      <c r="C3930" s="5" t="str">
        <f>IFERROR(__xludf.DUMMYFUNCTION("REGEXREPLACE(B3930, ""[[:punct:]]"", """")"),"ElijahSchaffer Right I guess I’m asking who are the “outside pressures” and “people” I don’t think this trip changed anyone’s mind about him We all saw through the media lies and defended him before The people who hate him will hate him after the trip jus"&amp;"t the same")</f>
        <v>ElijahSchaffer Right I guess I’m asking who are the “outside pressures” and “people” I don’t think this trip changed anyone’s mind about him We all saw through the media lies and defended him before The people who hate him will hate him after the trip just the same</v>
      </c>
      <c r="D3930" s="7">
        <f>IFERROR(__xludf.DUMMYFUNCTION("LEN(REGEXREPLACE(C3930, ""[[:punct:]]"", """"))"),265.0)</f>
        <v>265</v>
      </c>
      <c r="E3930" s="7">
        <f>IFERROR(__xludf.DUMMYFUNCTION("COUNTA(SPLIT(REGEXREPLACE(C3930, ""[[:punct:]]"", """"), "" ""))"),48.0)</f>
        <v>48</v>
      </c>
      <c r="F3930" s="8">
        <f t="shared" si="1"/>
        <v>5.520833333</v>
      </c>
    </row>
    <row r="3931">
      <c r="A3931" s="2" t="s">
        <v>8544</v>
      </c>
      <c r="B3931" s="1" t="s">
        <v>8545</v>
      </c>
      <c r="C3931" s="5" t="str">
        <f>IFERROR(__xludf.DUMMYFUNCTION("REGEXREPLACE(B3931, ""[[:punct:]]"", """")"),"ElijahSchaffer I don’t think this was a “public struggle session” Anyone with a brain saw through the media lies and defended him even before he took this trip He didn’t have to “prove” anything and didn’t have to go visit Israel It was a very kind gestur"&amp;"e")</f>
        <v>ElijahSchaffer I don’t think this was a “public struggle session” Anyone with a brain saw through the media lies and defended him even before he took this trip He didn’t have to “prove” anything and didn’t have to go visit Israel It was a very kind gesture</v>
      </c>
      <c r="D3931" s="7">
        <f>IFERROR(__xludf.DUMMYFUNCTION("LEN(REGEXREPLACE(C3931, ""[[:punct:]]"", """"))"),256.0)</f>
        <v>256</v>
      </c>
      <c r="E3931" s="7">
        <f>IFERROR(__xludf.DUMMYFUNCTION("COUNTA(SPLIT(REGEXREPLACE(C3931, ""[[:punct:]]"", """"), "" ""))"),47.0)</f>
        <v>47</v>
      </c>
      <c r="F3931" s="8">
        <f t="shared" si="1"/>
        <v>5.446808511</v>
      </c>
    </row>
    <row r="3932">
      <c r="A3932" s="2" t="s">
        <v>8546</v>
      </c>
      <c r="B3932" s="1" t="s">
        <v>8547</v>
      </c>
      <c r="C3932" s="5" t="str">
        <f>IFERROR(__xludf.DUMMYFUNCTION("REGEXREPLACE(B3932, ""[[:punct:]]"", """")"),"LarryDJonesJr Go to your safe space 😂")</f>
        <v>LarryDJonesJr Go to your safe space 😂</v>
      </c>
      <c r="D3932" s="7">
        <f>IFERROR(__xludf.DUMMYFUNCTION("LEN(REGEXREPLACE(C3932, ""[[:punct:]]"", """"))"),38.0)</f>
        <v>38</v>
      </c>
      <c r="E3932" s="7">
        <f>IFERROR(__xludf.DUMMYFUNCTION("COUNTA(SPLIT(REGEXREPLACE(C3932, ""[[:punct:]]"", """"), "" ""))"),7.0)</f>
        <v>7</v>
      </c>
      <c r="F3932" s="8">
        <f t="shared" si="1"/>
        <v>5.428571429</v>
      </c>
    </row>
    <row r="3933">
      <c r="A3933" s="2" t="s">
        <v>8548</v>
      </c>
      <c r="B3933" s="1" t="s">
        <v>8549</v>
      </c>
      <c r="C3933" s="5" t="str">
        <f>IFERROR(__xludf.DUMMYFUNCTION("REGEXREPLACE(B3933, ""[[:punct:]]"", """")"),"YankyPollak 🤔")</f>
        <v>YankyPollak 🤔</v>
      </c>
      <c r="D3933" s="7">
        <f>IFERROR(__xludf.DUMMYFUNCTION("LEN(REGEXREPLACE(C3933, ""[[:punct:]]"", """"))"),14.0)</f>
        <v>14</v>
      </c>
      <c r="E3933" s="7">
        <f>IFERROR(__xludf.DUMMYFUNCTION("COUNTA(SPLIT(REGEXREPLACE(C3933, ""[[:punct:]]"", """"), "" ""))"),2.0)</f>
        <v>2</v>
      </c>
      <c r="F3933" s="8">
        <f t="shared" si="1"/>
        <v>7</v>
      </c>
    </row>
    <row r="3934">
      <c r="A3934" s="2" t="s">
        <v>8550</v>
      </c>
      <c r="B3934" s="1" t="s">
        <v>8551</v>
      </c>
      <c r="C3934" s="5" t="str">
        <f>IFERROR(__xludf.DUMMYFUNCTION("REGEXREPLACE(B3934, ""[[:punct:]]"", """")"),"atensnut Creepy")</f>
        <v>atensnut Creepy</v>
      </c>
      <c r="D3934" s="7">
        <f>IFERROR(__xludf.DUMMYFUNCTION("LEN(REGEXREPLACE(C3934, ""[[:punct:]]"", """"))"),15.0)</f>
        <v>15</v>
      </c>
      <c r="E3934" s="7">
        <f>IFERROR(__xludf.DUMMYFUNCTION("COUNTA(SPLIT(REGEXREPLACE(C3934, ""[[:punct:]]"", """"), "" ""))"),2.0)</f>
        <v>2</v>
      </c>
      <c r="F3934" s="8">
        <f t="shared" si="1"/>
        <v>7.5</v>
      </c>
    </row>
    <row r="3935">
      <c r="A3935" s="2" t="s">
        <v>8552</v>
      </c>
      <c r="B3935" s="1" t="s">
        <v>8553</v>
      </c>
      <c r="C3935" s="5" t="str">
        <f>IFERROR(__xludf.DUMMYFUNCTION("REGEXREPLACE(B3935, ""[[:punct:]]"", """")"),"SarahKWilliam Truth 😂")</f>
        <v>SarahKWilliam Truth 😂</v>
      </c>
      <c r="D3935" s="7">
        <f>IFERROR(__xludf.DUMMYFUNCTION("LEN(REGEXREPLACE(C3935, ""[[:punct:]]"", """"))"),22.0)</f>
        <v>22</v>
      </c>
      <c r="E3935" s="7">
        <f>IFERROR(__xludf.DUMMYFUNCTION("COUNTA(SPLIT(REGEXREPLACE(C3935, ""[[:punct:]]"", """"), "" ""))"),3.0)</f>
        <v>3</v>
      </c>
      <c r="F3935" s="8">
        <f t="shared" si="1"/>
        <v>7.333333333</v>
      </c>
    </row>
    <row r="3936">
      <c r="A3936" s="2" t="s">
        <v>8554</v>
      </c>
      <c r="B3936" s="1" t="s">
        <v>8555</v>
      </c>
      <c r="C3936" s="5" t="str">
        <f>IFERROR(__xludf.DUMMYFUNCTION("REGEXREPLACE(B3936, ""[[:punct:]]"", """")"),"Shame Hamas decided to attack Israel on October 7th… Liberate Gaza from Hamas")</f>
        <v>Shame Hamas decided to attack Israel on October 7th… Liberate Gaza from Hamas</v>
      </c>
      <c r="D3936" s="7">
        <f>IFERROR(__xludf.DUMMYFUNCTION("LEN(REGEXREPLACE(C3936, ""[[:punct:]]"", """"))"),77.0)</f>
        <v>77</v>
      </c>
      <c r="E3936" s="7">
        <f>IFERROR(__xludf.DUMMYFUNCTION("COUNTA(SPLIT(REGEXREPLACE(C3936, ""[[:punct:]]"", """"), "" ""))"),13.0)</f>
        <v>13</v>
      </c>
      <c r="F3936" s="8">
        <f t="shared" si="1"/>
        <v>5.923076923</v>
      </c>
    </row>
    <row r="3937">
      <c r="A3937" s="2" t="s">
        <v>8556</v>
      </c>
      <c r="B3937" s="1" t="s">
        <v>8557</v>
      </c>
      <c r="C3937" s="5" t="str">
        <f>IFERROR(__xludf.DUMMYFUNCTION("REGEXREPLACE(B3937, ""[[:punct:]]"", """")"),"How long until NYC arrests people for not wanting to date someone cuz they’re fat Swiped left on an obese woman FBI raid")</f>
        <v>How long until NYC arrests people for not wanting to date someone cuz they’re fat Swiped left on an obese woman FBI raid</v>
      </c>
      <c r="D3937" s="7">
        <f>IFERROR(__xludf.DUMMYFUNCTION("LEN(REGEXREPLACE(C3937, ""[[:punct:]]"", """"))"),120.0)</f>
        <v>120</v>
      </c>
      <c r="E3937" s="7">
        <f>IFERROR(__xludf.DUMMYFUNCTION("COUNTA(SPLIT(REGEXREPLACE(C3937, ""[[:punct:]]"", """"), "" ""))"),23.0)</f>
        <v>23</v>
      </c>
      <c r="F3937" s="8">
        <f t="shared" si="1"/>
        <v>5.217391304</v>
      </c>
    </row>
    <row r="3938">
      <c r="A3938" s="2" t="s">
        <v>8558</v>
      </c>
      <c r="B3938" s="1" t="s">
        <v>3515</v>
      </c>
      <c r="C3938" s="5" t="str">
        <f>IFERROR(__xludf.DUMMYFUNCTION("REGEXREPLACE(B3938, ""[[:punct:]]"", """")"),"Get out of blue cities")</f>
        <v>Get out of blue cities</v>
      </c>
      <c r="D3938" s="7">
        <f>IFERROR(__xludf.DUMMYFUNCTION("LEN(REGEXREPLACE(C3938, ""[[:punct:]]"", """"))"),22.0)</f>
        <v>22</v>
      </c>
      <c r="E3938" s="7">
        <f>IFERROR(__xludf.DUMMYFUNCTION("COUNTA(SPLIT(REGEXREPLACE(C3938, ""[[:punct:]]"", """"), "" ""))"),5.0)</f>
        <v>5</v>
      </c>
      <c r="F3938" s="8">
        <f t="shared" si="1"/>
        <v>4.4</v>
      </c>
    </row>
    <row r="3939">
      <c r="A3939" s="2" t="s">
        <v>8559</v>
      </c>
      <c r="B3939" s="1" t="s">
        <v>8560</v>
      </c>
      <c r="C3939" s="5" t="str">
        <f>IFERROR(__xludf.DUMMYFUNCTION("REGEXREPLACE(B3939, ""[[:punct:]]"", """")"),"What a psychotic take Hamas invaded Israel butchered 1200 innocent men women and children raped women burned and beheaded babies mutilated people and took hundreds of hostages including toddlers as human shields They’re the real heroes of this story https"&amp;"tcoLWDCVJ4lxr")</f>
        <v>What a psychotic take Hamas invaded Israel butchered 1200 innocent men women and children raped women burned and beheaded babies mutilated people and took hundreds of hostages including toddlers as human shields They’re the real heroes of this story httpstcoLWDCVJ4lxr</v>
      </c>
      <c r="D3939" s="7">
        <f>IFERROR(__xludf.DUMMYFUNCTION("LEN(REGEXREPLACE(C3939, ""[[:punct:]]"", """"))"),268.0)</f>
        <v>268</v>
      </c>
      <c r="E3939" s="7">
        <f>IFERROR(__xludf.DUMMYFUNCTION("COUNTA(SPLIT(REGEXREPLACE(C3939, ""[[:punct:]]"", """"), "" ""))"),40.0)</f>
        <v>40</v>
      </c>
      <c r="F3939" s="8">
        <f t="shared" si="1"/>
        <v>6.7</v>
      </c>
    </row>
    <row r="3940">
      <c r="A3940" s="2" t="s">
        <v>8562</v>
      </c>
      <c r="B3940" s="1" t="s">
        <v>8563</v>
      </c>
      <c r="C3940" s="5" t="str">
        <f>IFERROR(__xludf.DUMMYFUNCTION("REGEXREPLACE(B3940, ""[[:punct:]]"", """")"),"Of course httpstcoTetwymOuUm")</f>
        <v>Of course httpstcoTetwymOuUm</v>
      </c>
      <c r="D3940" s="7">
        <f>IFERROR(__xludf.DUMMYFUNCTION("LEN(REGEXREPLACE(C3940, ""[[:punct:]]"", """"))"),28.0)</f>
        <v>28</v>
      </c>
      <c r="E3940" s="7">
        <f>IFERROR(__xludf.DUMMYFUNCTION("COUNTA(SPLIT(REGEXREPLACE(C3940, ""[[:punct:]]"", """"), "" ""))"),3.0)</f>
        <v>3</v>
      </c>
      <c r="F3940" s="8">
        <f t="shared" si="1"/>
        <v>9.333333333</v>
      </c>
    </row>
    <row r="3941">
      <c r="A3941" s="2" t="s">
        <v>8565</v>
      </c>
      <c r="B3941" s="1" t="s">
        <v>8566</v>
      </c>
      <c r="C3941" s="5" t="str">
        <f>IFERROR(__xludf.DUMMYFUNCTION("REGEXREPLACE(B3941, ""[[:punct:]]"", """")"),"New York State Senator Julia Salazar participated in the unlawful obstruction of the Manhattan Bridge today She needs to be arrested NYPDnews httpstcoyBfApW4iIj")</f>
        <v>New York State Senator Julia Salazar participated in the unlawful obstruction of the Manhattan Bridge today She needs to be arrested NYPDnews httpstcoyBfApW4iIj</v>
      </c>
      <c r="D3941" s="7">
        <f>IFERROR(__xludf.DUMMYFUNCTION("LEN(REGEXREPLACE(C3941, ""[[:punct:]]"", """"))"),160.0)</f>
        <v>160</v>
      </c>
      <c r="E3941" s="7">
        <f>IFERROR(__xludf.DUMMYFUNCTION("COUNTA(SPLIT(REGEXREPLACE(C3941, ""[[:punct:]]"", """"), "" ""))"),23.0)</f>
        <v>23</v>
      </c>
      <c r="F3941" s="8">
        <f t="shared" si="1"/>
        <v>6.956521739</v>
      </c>
    </row>
    <row r="3942">
      <c r="A3942" s="2" t="s">
        <v>8568</v>
      </c>
      <c r="B3942" s="1" t="s">
        <v>8569</v>
      </c>
      <c r="C3942" s="5" t="str">
        <f>IFERROR(__xludf.DUMMYFUNCTION("REGEXREPLACE(B3942, ""[[:punct:]]"", """")"),"Wow Which NGO’s Name and shame")</f>
        <v>Wow Which NGO’s Name and shame</v>
      </c>
      <c r="D3942" s="7">
        <f>IFERROR(__xludf.DUMMYFUNCTION("LEN(REGEXREPLACE(C3942, ""[[:punct:]]"", """"))"),30.0)</f>
        <v>30</v>
      </c>
      <c r="E3942" s="7">
        <f>IFERROR(__xludf.DUMMYFUNCTION("COUNTA(SPLIT(REGEXREPLACE(C3942, ""[[:punct:]]"", """"), "" ""))"),6.0)</f>
        <v>6</v>
      </c>
      <c r="F3942" s="8">
        <f t="shared" si="1"/>
        <v>5</v>
      </c>
    </row>
    <row r="3943">
      <c r="A3943" s="2" t="s">
        <v>8570</v>
      </c>
      <c r="B3943" s="1" t="s">
        <v>8571</v>
      </c>
      <c r="C3943" s="5" t="str">
        <f>IFERROR(__xludf.DUMMYFUNCTION("REGEXREPLACE(B3943, ""[[:punct:]]"", """")"),"ZuzaZasada Yup")</f>
        <v>ZuzaZasada Yup</v>
      </c>
      <c r="D3943" s="7">
        <f>IFERROR(__xludf.DUMMYFUNCTION("LEN(REGEXREPLACE(C3943, ""[[:punct:]]"", """"))"),14.0)</f>
        <v>14</v>
      </c>
      <c r="E3943" s="7">
        <f>IFERROR(__xludf.DUMMYFUNCTION("COUNTA(SPLIT(REGEXREPLACE(C3943, ""[[:punct:]]"", """"), "" ""))"),2.0)</f>
        <v>2</v>
      </c>
      <c r="F3943" s="8">
        <f t="shared" si="1"/>
        <v>7</v>
      </c>
    </row>
    <row r="3944">
      <c r="A3944" s="2" t="s">
        <v>8572</v>
      </c>
      <c r="B3944" s="1" t="s">
        <v>8573</v>
      </c>
      <c r="C3944" s="5" t="str">
        <f>IFERROR(__xludf.DUMMYFUNCTION("REGEXREPLACE(B3944, ""[[:punct:]]"", """")"),"YankyPollak 🙄")</f>
        <v>YankyPollak 🙄</v>
      </c>
      <c r="D3944" s="7">
        <f>IFERROR(__xludf.DUMMYFUNCTION("LEN(REGEXREPLACE(C3944, ""[[:punct:]]"", """"))"),14.0)</f>
        <v>14</v>
      </c>
      <c r="E3944" s="7">
        <f>IFERROR(__xludf.DUMMYFUNCTION("COUNTA(SPLIT(REGEXREPLACE(C3944, ""[[:punct:]]"", """"), "" ""))"),2.0)</f>
        <v>2</v>
      </c>
      <c r="F3944" s="8">
        <f t="shared" si="1"/>
        <v>7</v>
      </c>
    </row>
    <row r="3945">
      <c r="A3945" s="2" t="s">
        <v>8574</v>
      </c>
      <c r="B3945" s="1" t="s">
        <v>8575</v>
      </c>
      <c r="C3945" s="5" t="str">
        <f>IFERROR(__xludf.DUMMYFUNCTION("REGEXREPLACE(B3945, ""[[:punct:]]"", """")"),"RedsRepair95 Crazy town")</f>
        <v>RedsRepair95 Crazy town</v>
      </c>
      <c r="D3945" s="7">
        <f>IFERROR(__xludf.DUMMYFUNCTION("LEN(REGEXREPLACE(C3945, ""[[:punct:]]"", """"))"),23.0)</f>
        <v>23</v>
      </c>
      <c r="E3945" s="7">
        <f>IFERROR(__xludf.DUMMYFUNCTION("COUNTA(SPLIT(REGEXREPLACE(C3945, ""[[:punct:]]"", """"), "" ""))"),3.0)</f>
        <v>3</v>
      </c>
      <c r="F3945" s="8">
        <f t="shared" si="1"/>
        <v>7.666666667</v>
      </c>
    </row>
    <row r="3946">
      <c r="A3946" s="2" t="s">
        <v>8576</v>
      </c>
      <c r="B3946" s="1" t="s">
        <v>8577</v>
      </c>
      <c r="C3946" s="5" t="str">
        <f>IFERROR(__xludf.DUMMYFUNCTION("REGEXREPLACE(B3946, ""[[:punct:]]"", """")"),"RedsRepair95 Reuters It’s sick")</f>
        <v>RedsRepair95 Reuters It’s sick</v>
      </c>
      <c r="D3946" s="7">
        <f>IFERROR(__xludf.DUMMYFUNCTION("LEN(REGEXREPLACE(C3946, ""[[:punct:]]"", """"))"),30.0)</f>
        <v>30</v>
      </c>
      <c r="E3946" s="7">
        <f>IFERROR(__xludf.DUMMYFUNCTION("COUNTA(SPLIT(REGEXREPLACE(C3946, ""[[:punct:]]"", """"), "" ""))"),4.0)</f>
        <v>4</v>
      </c>
      <c r="F3946" s="8">
        <f t="shared" si="1"/>
        <v>7.5</v>
      </c>
    </row>
    <row r="3947">
      <c r="A3947" s="2" t="s">
        <v>8578</v>
      </c>
      <c r="B3947" s="1" t="s">
        <v>8579</v>
      </c>
      <c r="C3947" s="5" t="str">
        <f>IFERROR(__xludf.DUMMYFUNCTION("REGEXREPLACE(B3947, ""[[:punct:]]"", """")"),"ChristinaPushaw JeremyRedfernFL GovRonDeSantis RandPaul Wow that’s awesome Goals")</f>
        <v>ChristinaPushaw JeremyRedfernFL GovRonDeSantis RandPaul Wow that’s awesome Goals</v>
      </c>
      <c r="D3947" s="7">
        <f>IFERROR(__xludf.DUMMYFUNCTION("LEN(REGEXREPLACE(C3947, ""[[:punct:]]"", """"))"),80.0)</f>
        <v>80</v>
      </c>
      <c r="E3947" s="7">
        <f>IFERROR(__xludf.DUMMYFUNCTION("COUNTA(SPLIT(REGEXREPLACE(C3947, ""[[:punct:]]"", """"), "" ""))"),8.0)</f>
        <v>8</v>
      </c>
      <c r="F3947" s="8">
        <f t="shared" si="1"/>
        <v>10</v>
      </c>
    </row>
    <row r="3948">
      <c r="A3948" s="2" t="s">
        <v>8580</v>
      </c>
      <c r="B3948" s="1" t="s">
        <v>8581</v>
      </c>
      <c r="C3948" s="5" t="str">
        <f>IFERROR(__xludf.DUMMYFUNCTION("REGEXREPLACE(B3948, ""[[:punct:]]"", """")"),"They should all be arrested")</f>
        <v>They should all be arrested</v>
      </c>
      <c r="D3948" s="7">
        <f>IFERROR(__xludf.DUMMYFUNCTION("LEN(REGEXREPLACE(C3948, ""[[:punct:]]"", """"))"),27.0)</f>
        <v>27</v>
      </c>
      <c r="E3948" s="7">
        <f>IFERROR(__xludf.DUMMYFUNCTION("COUNTA(SPLIT(REGEXREPLACE(C3948, ""[[:punct:]]"", """"), "" ""))"),5.0)</f>
        <v>5</v>
      </c>
      <c r="F3948" s="8">
        <f t="shared" si="1"/>
        <v>5.4</v>
      </c>
    </row>
    <row r="3949">
      <c r="A3949" s="2" t="s">
        <v>8582</v>
      </c>
      <c r="B3949" s="1" t="s">
        <v>8583</v>
      </c>
      <c r="C3949" s="5" t="str">
        <f>IFERROR(__xludf.DUMMYFUNCTION("REGEXREPLACE(B3949, ""[[:punct:]]"", """")"),"LibertyCappy Yes the problem is definitely capitalism 😂")</f>
        <v>LibertyCappy Yes the problem is definitely capitalism 😂</v>
      </c>
      <c r="D3949" s="7">
        <f>IFERROR(__xludf.DUMMYFUNCTION("LEN(REGEXREPLACE(C3949, ""[[:punct:]]"", """"))"),56.0)</f>
        <v>56</v>
      </c>
      <c r="E3949" s="7">
        <f>IFERROR(__xludf.DUMMYFUNCTION("COUNTA(SPLIT(REGEXREPLACE(C3949, ""[[:punct:]]"", """"), "" ""))"),8.0)</f>
        <v>8</v>
      </c>
      <c r="F3949" s="8">
        <f t="shared" si="1"/>
        <v>7</v>
      </c>
    </row>
    <row r="3950">
      <c r="A3950" s="2" t="s">
        <v>8584</v>
      </c>
      <c r="B3950" s="1" t="s">
        <v>8585</v>
      </c>
      <c r="C3950" s="5" t="str">
        <f>IFERROR(__xludf.DUMMYFUNCTION("REGEXREPLACE(B3950, ""[[:punct:]]"", """")"),"Here’s the Prime Minister of Ireland marching in a pride parade with Justin Trudeau 
This should tell you everything you need to know about him httpstcoDARvYcEESE")</f>
        <v>Here’s the Prime Minister of Ireland marching in a pride parade with Justin Trudeau 
This should tell you everything you need to know about him httpstcoDARvYcEESE</v>
      </c>
      <c r="D3950" s="7">
        <f>IFERROR(__xludf.DUMMYFUNCTION("LEN(REGEXREPLACE(C3950, ""[[:punct:]]"", """"))"),163.0)</f>
        <v>163</v>
      </c>
      <c r="E3950" s="7">
        <f>IFERROR(__xludf.DUMMYFUNCTION("COUNTA(SPLIT(REGEXREPLACE(C3950, ""[[:punct:]]"", """"), "" ""))"),26.0)</f>
        <v>26</v>
      </c>
      <c r="F3950" s="8">
        <f t="shared" si="1"/>
        <v>6.269230769</v>
      </c>
    </row>
    <row r="3951">
      <c r="A3951" s="2" t="s">
        <v>8587</v>
      </c>
      <c r="B3951" s="1" t="s">
        <v>8588</v>
      </c>
      <c r="C3951" s="5" t="str">
        <f>IFERROR(__xludf.DUMMYFUNCTION("REGEXREPLACE(B3951, ""[[:punct:]]"", """")"),"UFC champion Conor McGregor is reportedly being investigated for “online hate speech” after he expressed anger over the stabbing of 5 people including 3 children and blasted Ireland for their mass migration policies
Ireland is falling… httpstcohi5zcvnjAq")</f>
        <v>UFC champion Conor McGregor is reportedly being investigated for “online hate speech” after he expressed anger over the stabbing of 5 people including 3 children and blasted Ireland for their mass migration policies
Ireland is falling… httpstcohi5zcvnjAq</v>
      </c>
      <c r="D3951" s="7">
        <f>IFERROR(__xludf.DUMMYFUNCTION("LEN(REGEXREPLACE(C3951, ""[[:punct:]]"", """"))"),255.0)</f>
        <v>255</v>
      </c>
      <c r="E3951" s="7">
        <f>IFERROR(__xludf.DUMMYFUNCTION("COUNTA(SPLIT(REGEXREPLACE(C3951, ""[[:punct:]]"", """"), "" ""))"),36.0)</f>
        <v>36</v>
      </c>
      <c r="F3951" s="8">
        <f t="shared" si="1"/>
        <v>7.083333333</v>
      </c>
    </row>
    <row r="3952">
      <c r="A3952" s="2" t="s">
        <v>8590</v>
      </c>
      <c r="B3952" s="1" t="s">
        <v>8591</v>
      </c>
      <c r="C3952" s="5" t="str">
        <f>IFERROR(__xludf.DUMMYFUNCTION("REGEXREPLACE(B3952, ""[[:punct:]]"", """")"),"nypost httpstcoQHzwmuCRqF")</f>
        <v>nypost httpstcoQHzwmuCRqF</v>
      </c>
      <c r="D3952" s="7">
        <f>IFERROR(__xludf.DUMMYFUNCTION("LEN(REGEXREPLACE(C3952, ""[[:punct:]]"", """"))"),25.0)</f>
        <v>25</v>
      </c>
      <c r="E3952" s="7">
        <f>IFERROR(__xludf.DUMMYFUNCTION("COUNTA(SPLIT(REGEXREPLACE(C3952, ""[[:punct:]]"", """"), "" ""))"),2.0)</f>
        <v>2</v>
      </c>
      <c r="F3952" s="8">
        <f t="shared" si="1"/>
        <v>12.5</v>
      </c>
    </row>
    <row r="3953">
      <c r="A3953" s="2" t="s">
        <v>8593</v>
      </c>
      <c r="B3953" s="1" t="s">
        <v>8594</v>
      </c>
      <c r="C3953" s="5" t="str">
        <f>IFERROR(__xludf.DUMMYFUNCTION("REGEXREPLACE(B3953, ""[[:punct:]]"", """")"),"Reuters called these kids “soldiers” because Reuters shills for terrorists")</f>
        <v>Reuters called these kids “soldiers” because Reuters shills for terrorists</v>
      </c>
      <c r="D3953" s="7">
        <f>IFERROR(__xludf.DUMMYFUNCTION("LEN(REGEXREPLACE(C3953, ""[[:punct:]]"", """"))"),74.0)</f>
        <v>74</v>
      </c>
      <c r="E3953" s="7">
        <f>IFERROR(__xludf.DUMMYFUNCTION("COUNTA(SPLIT(REGEXREPLACE(C3953, ""[[:punct:]]"", """"), "" ""))"),10.0)</f>
        <v>10</v>
      </c>
      <c r="F3953" s="8">
        <f t="shared" si="1"/>
        <v>7.4</v>
      </c>
    </row>
    <row r="3954">
      <c r="A3954" s="2" t="s">
        <v>8595</v>
      </c>
      <c r="B3954" s="1" t="s">
        <v>8596</v>
      </c>
      <c r="C3954" s="5" t="str">
        <f>IFERROR(__xludf.DUMMYFUNCTION("REGEXREPLACE(B3954, ""[[:punct:]]"", """")"),"I don’t know anything else about this guy but I read some of the reporting after seeing this tweet IMHO a child abuse related conviction is completely disqualifying Colorado can do better")</f>
        <v>I don’t know anything else about this guy but I read some of the reporting after seeing this tweet IMHO a child abuse related conviction is completely disqualifying Colorado can do better</v>
      </c>
      <c r="D3954" s="7">
        <f>IFERROR(__xludf.DUMMYFUNCTION("LEN(REGEXREPLACE(C3954, ""[[:punct:]]"", """"))"),187.0)</f>
        <v>187</v>
      </c>
      <c r="E3954" s="7">
        <f>IFERROR(__xludf.DUMMYFUNCTION("COUNTA(SPLIT(REGEXREPLACE(C3954, ""[[:punct:]]"", """"), "" ""))"),32.0)</f>
        <v>32</v>
      </c>
      <c r="F3954" s="8">
        <f t="shared" si="1"/>
        <v>5.84375</v>
      </c>
    </row>
    <row r="3955">
      <c r="A3955" s="2" t="s">
        <v>8597</v>
      </c>
      <c r="B3955" s="1" t="s">
        <v>8598</v>
      </c>
      <c r="C3955" s="5" t="str">
        <f>IFERROR(__xludf.DUMMYFUNCTION("REGEXREPLACE(B3955, ""[[:punct:]]"", """")"),"In the UK you can chant for the genocide of Jews but independent journalists aren’t allowed to report it or they will be arrested")</f>
        <v>In the UK you can chant for the genocide of Jews but independent journalists aren’t allowed to report it or they will be arrested</v>
      </c>
      <c r="D3955" s="7">
        <f>IFERROR(__xludf.DUMMYFUNCTION("LEN(REGEXREPLACE(C3955, ""[[:punct:]]"", """"))"),129.0)</f>
        <v>129</v>
      </c>
      <c r="E3955" s="7">
        <f>IFERROR(__xludf.DUMMYFUNCTION("COUNTA(SPLIT(REGEXREPLACE(C3955, ""[[:punct:]]"", """"), "" ""))"),24.0)</f>
        <v>24</v>
      </c>
      <c r="F3955" s="8">
        <f t="shared" si="1"/>
        <v>5.375</v>
      </c>
    </row>
    <row r="3956">
      <c r="A3956" s="2" t="s">
        <v>8599</v>
      </c>
      <c r="B3956" s="1" t="s">
        <v>8600</v>
      </c>
      <c r="C3956" s="5" t="str">
        <f>IFERROR(__xludf.DUMMYFUNCTION("REGEXREPLACE(B3956, ""[[:punct:]]"", """")"),"Another epic Community Notes takedown This is the Prime Minister of Ireland 👇🏻 httpstcoKZJaIBJicg")</f>
        <v>Another epic Community Notes takedown This is the Prime Minister of Ireland 👇🏻 httpstcoKZJaIBJicg</v>
      </c>
      <c r="D3956" s="7">
        <f>IFERROR(__xludf.DUMMYFUNCTION("LEN(REGEXREPLACE(C3956, ""[[:punct:]]"", """"))"),99.0)</f>
        <v>99</v>
      </c>
      <c r="E3956" s="7">
        <f>IFERROR(__xludf.DUMMYFUNCTION("COUNTA(SPLIT(REGEXREPLACE(C3956, ""[[:punct:]]"", """"), "" ""))"),14.0)</f>
        <v>14</v>
      </c>
      <c r="F3956" s="8">
        <f t="shared" si="1"/>
        <v>7.071428571</v>
      </c>
    </row>
    <row r="3957">
      <c r="A3957" s="2" t="s">
        <v>8602</v>
      </c>
      <c r="B3957" s="1" t="s">
        <v>8603</v>
      </c>
      <c r="C3957" s="5" t="str">
        <f>IFERROR(__xludf.DUMMYFUNCTION("REGEXREPLACE(B3957, ""[[:punct:]]"", """")"),"stclairashley Lol they’re so desperate")</f>
        <v>stclairashley Lol they’re so desperate</v>
      </c>
      <c r="D3957" s="7">
        <f>IFERROR(__xludf.DUMMYFUNCTION("LEN(REGEXREPLACE(C3957, ""[[:punct:]]"", """"))"),38.0)</f>
        <v>38</v>
      </c>
      <c r="E3957" s="7">
        <f>IFERROR(__xludf.DUMMYFUNCTION("COUNTA(SPLIT(REGEXREPLACE(C3957, ""[[:punct:]]"", """"), "" ""))"),5.0)</f>
        <v>5</v>
      </c>
      <c r="F3957" s="8">
        <f t="shared" si="1"/>
        <v>7.6</v>
      </c>
    </row>
    <row r="3958">
      <c r="A3958" s="2" t="s">
        <v>8604</v>
      </c>
      <c r="B3958" s="1" t="s">
        <v>8605</v>
      </c>
      <c r="C3958" s="5" t="str">
        <f>IFERROR(__xludf.DUMMYFUNCTION("REGEXREPLACE(B3958, ""[[:punct:]]"", """")"),"robbystarbuck Reuters Life hack don’t rent office space with Hamas")</f>
        <v>robbystarbuck Reuters Life hack don’t rent office space with Hamas</v>
      </c>
      <c r="D3958" s="7">
        <f>IFERROR(__xludf.DUMMYFUNCTION("LEN(REGEXREPLACE(C3958, ""[[:punct:]]"", """"))"),66.0)</f>
        <v>66</v>
      </c>
      <c r="E3958" s="7">
        <f>IFERROR(__xludf.DUMMYFUNCTION("COUNTA(SPLIT(REGEXREPLACE(C3958, ""[[:punct:]]"", """"), "" ""))"),10.0)</f>
        <v>10</v>
      </c>
      <c r="F3958" s="8">
        <f t="shared" si="1"/>
        <v>6.6</v>
      </c>
    </row>
    <row r="3959">
      <c r="A3959" s="2" t="s">
        <v>8606</v>
      </c>
      <c r="B3959" s="1" t="s">
        <v>8607</v>
      </c>
      <c r="C3959" s="5" t="str">
        <f>IFERROR(__xludf.DUMMYFUNCTION("REGEXREPLACE(B3959, ""[[:punct:]]"", """")"),"This is disgusting The released hostages weren’t “soldiers” They’re regular toddlers teens and moms whose crime was being Jewish Why are you defending their kidnappings Reuters httpstcoPay2Oxf9nf")</f>
        <v>This is disgusting The released hostages weren’t “soldiers” They’re regular toddlers teens and moms whose crime was being Jewish Why are you defending their kidnappings Reuters httpstcoPay2Oxf9nf</v>
      </c>
      <c r="D3959" s="7">
        <f>IFERROR(__xludf.DUMMYFUNCTION("LEN(REGEXREPLACE(C3959, ""[[:punct:]]"", """"))"),195.0)</f>
        <v>195</v>
      </c>
      <c r="E3959" s="7">
        <f>IFERROR(__xludf.DUMMYFUNCTION("COUNTA(SPLIT(REGEXREPLACE(C3959, ""[[:punct:]]"", """"), "" ""))"),27.0)</f>
        <v>27</v>
      </c>
      <c r="F3959" s="8">
        <f t="shared" si="1"/>
        <v>7.222222222</v>
      </c>
    </row>
    <row r="3960">
      <c r="A3960" s="2" t="s">
        <v>8609</v>
      </c>
      <c r="B3960" s="1" t="s">
        <v>8610</v>
      </c>
      <c r="C3960" s="5" t="str">
        <f>IFERROR(__xludf.DUMMYFUNCTION("REGEXREPLACE(B3960, ""[[:punct:]]"", """")"),"elonmusk We know the truth")</f>
        <v>elonmusk We know the truth</v>
      </c>
      <c r="D3960" s="7">
        <f>IFERROR(__xludf.DUMMYFUNCTION("LEN(REGEXREPLACE(C3960, ""[[:punct:]]"", """"))"),26.0)</f>
        <v>26</v>
      </c>
      <c r="E3960" s="7">
        <f>IFERROR(__xludf.DUMMYFUNCTION("COUNTA(SPLIT(REGEXREPLACE(C3960, ""[[:punct:]]"", """"), "" ""))"),5.0)</f>
        <v>5</v>
      </c>
      <c r="F3960" s="8">
        <f t="shared" si="1"/>
        <v>5.2</v>
      </c>
    </row>
    <row r="3961">
      <c r="A3961" s="2" t="s">
        <v>8611</v>
      </c>
      <c r="B3961" s="1" t="s">
        <v>8571</v>
      </c>
      <c r="C3961" s="5" t="str">
        <f>IFERROR(__xludf.DUMMYFUNCTION("REGEXREPLACE(B3961, ""[[:punct:]]"", """")"),"ZuzaZasada Yup")</f>
        <v>ZuzaZasada Yup</v>
      </c>
      <c r="D3961" s="7">
        <f>IFERROR(__xludf.DUMMYFUNCTION("LEN(REGEXREPLACE(C3961, ""[[:punct:]]"", """"))"),14.0)</f>
        <v>14</v>
      </c>
      <c r="E3961" s="7">
        <f>IFERROR(__xludf.DUMMYFUNCTION("COUNTA(SPLIT(REGEXREPLACE(C3961, ""[[:punct:]]"", """"), "" ""))"),2.0)</f>
        <v>2</v>
      </c>
      <c r="F3961" s="8">
        <f t="shared" si="1"/>
        <v>7</v>
      </c>
    </row>
    <row r="3962">
      <c r="A3962" s="2" t="s">
        <v>8612</v>
      </c>
      <c r="B3962" s="1" t="s">
        <v>8613</v>
      </c>
      <c r="C3962" s="5" t="str">
        <f>IFERROR(__xludf.DUMMYFUNCTION("REGEXREPLACE(B3962, ""[[:punct:]]"", """")"),"There has been a major increase in real antisemitism around the world The media is more focused on attacking Elon as an antisemite That tells you everything you need to know about how concerned the media actually is with antisemitism and how threatened th"&amp;"ey feel by free speech")</f>
        <v>There has been a major increase in real antisemitism around the world The media is more focused on attacking Elon as an antisemite That tells you everything you need to know about how concerned the media actually is with antisemitism and how threatened they feel by free speech</v>
      </c>
      <c r="D3962" s="7">
        <f>IFERROR(__xludf.DUMMYFUNCTION("LEN(REGEXREPLACE(C3962, ""[[:punct:]]"", """"))"),277.0)</f>
        <v>277</v>
      </c>
      <c r="E3962" s="7">
        <f>IFERROR(__xludf.DUMMYFUNCTION("COUNTA(SPLIT(REGEXREPLACE(C3962, ""[[:punct:]]"", """"), "" ""))"),48.0)</f>
        <v>48</v>
      </c>
      <c r="F3962" s="8">
        <f t="shared" si="1"/>
        <v>5.770833333</v>
      </c>
    </row>
    <row r="3963">
      <c r="A3963" s="2" t="s">
        <v>8614</v>
      </c>
      <c r="B3963" s="1" t="s">
        <v>8615</v>
      </c>
      <c r="C3963" s="5" t="str">
        <f>IFERROR(__xludf.DUMMYFUNCTION("REGEXREPLACE(B3963, ""[[:punct:]]"", """")"),"REMINDER Not a single American hostage has been released")</f>
        <v>REMINDER Not a single American hostage has been released</v>
      </c>
      <c r="D3963" s="7">
        <f>IFERROR(__xludf.DUMMYFUNCTION("LEN(REGEXREPLACE(C3963, ""[[:punct:]]"", """"))"),56.0)</f>
        <v>56</v>
      </c>
      <c r="E3963" s="7">
        <f>IFERROR(__xludf.DUMMYFUNCTION("COUNTA(SPLIT(REGEXREPLACE(C3963, ""[[:punct:]]"", """"), "" ""))"),9.0)</f>
        <v>9</v>
      </c>
      <c r="F3963" s="8">
        <f t="shared" si="1"/>
        <v>6.222222222</v>
      </c>
    </row>
    <row r="3964">
      <c r="A3964" s="2" t="s">
        <v>8616</v>
      </c>
      <c r="B3964" s="1" t="s">
        <v>8617</v>
      </c>
      <c r="C3964" s="5" t="str">
        <f>IFERROR(__xludf.DUMMYFUNCTION("REGEXREPLACE(B3964, ""[[:punct:]]"", """")"),"❤️❤️❤️")</f>
        <v>❤️❤️❤️</v>
      </c>
      <c r="D3964" s="7">
        <f>IFERROR(__xludf.DUMMYFUNCTION("LEN(REGEXREPLACE(C3964, ""[[:punct:]]"", """"))"),6.0)</f>
        <v>6</v>
      </c>
      <c r="E3964" s="7">
        <f>IFERROR(__xludf.DUMMYFUNCTION("COUNTA(SPLIT(REGEXREPLACE(C3964, ""[[:punct:]]"", """"), "" ""))"),1.0)</f>
        <v>1</v>
      </c>
      <c r="F3964" s="8">
        <f t="shared" si="1"/>
        <v>6</v>
      </c>
    </row>
    <row r="3965">
      <c r="A3965" s="2" t="s">
        <v>8618</v>
      </c>
      <c r="B3965" s="1" t="s">
        <v>8619</v>
      </c>
      <c r="C3965" s="5" t="str">
        <f>IFERROR(__xludf.DUMMYFUNCTION("REGEXREPLACE(B3965, ""[[:punct:]]"", """")"),"israeli")</f>
        <v>israeli</v>
      </c>
      <c r="D3965" s="7">
        <f>IFERROR(__xludf.DUMMYFUNCTION("LEN(REGEXREPLACE(C3965, ""[[:punct:]]"", """"))"),7.0)</f>
        <v>7</v>
      </c>
      <c r="E3965" s="7">
        <f>IFERROR(__xludf.DUMMYFUNCTION("COUNTA(SPLIT(REGEXREPLACE(C3965, ""[[:punct:]]"", """"), "" ""))"),1.0)</f>
        <v>1</v>
      </c>
      <c r="F3965" s="8">
        <f t="shared" si="1"/>
        <v>7</v>
      </c>
    </row>
    <row r="3966">
      <c r="A3966" s="2" t="s">
        <v>8620</v>
      </c>
      <c r="B3966" s="1" t="s">
        <v>8621</v>
      </c>
      <c r="C3966" s="5" t="str">
        <f>IFERROR(__xludf.DUMMYFUNCTION("REGEXREPLACE(B3966, ""[[:punct:]]"", """")"),"Can’t believe Trump said these things
If you have a problem figuring out whether youre for me or Trump then you aint black
poor kids are just as bright and just as talented as white kids
His kids would grow up in a ‘racial jungle’ if schools desegregat"&amp;"ed
Oops that was Biden")</f>
        <v>Can’t believe Trump said these things
If you have a problem figuring out whether youre for me or Trump then you aint black
poor kids are just as bright and just as talented as white kids
His kids would grow up in a ‘racial jungle’ if schools desegregated
Oops that was Biden</v>
      </c>
      <c r="D3966" s="7">
        <f>IFERROR(__xludf.DUMMYFUNCTION("LEN(REGEXREPLACE(C3966, ""[[:punct:]]"", """"))"),278.0)</f>
        <v>278</v>
      </c>
      <c r="E3966" s="7">
        <f>IFERROR(__xludf.DUMMYFUNCTION("COUNTA(SPLIT(REGEXREPLACE(C3966, ""[[:punct:]]"", """"), "" ""))"),48.0)</f>
        <v>48</v>
      </c>
      <c r="F3966" s="8">
        <f t="shared" si="1"/>
        <v>5.791666667</v>
      </c>
    </row>
    <row r="3967">
      <c r="A3967" s="2" t="s">
        <v>8622</v>
      </c>
      <c r="B3967" s="1" t="s">
        <v>8623</v>
      </c>
      <c r="C3967" s="5" t="str">
        <f>IFERROR(__xludf.DUMMYFUNCTION("REGEXREPLACE(B3967, ""[[:punct:]]"", """")"),"Is anyone else getting really tired of this garbage")</f>
        <v>Is anyone else getting really tired of this garbage</v>
      </c>
      <c r="D3967" s="7">
        <f>IFERROR(__xludf.DUMMYFUNCTION("LEN(REGEXREPLACE(C3967, ""[[:punct:]]"", """"))"),51.0)</f>
        <v>51</v>
      </c>
      <c r="E3967" s="7">
        <f>IFERROR(__xludf.DUMMYFUNCTION("COUNTA(SPLIT(REGEXREPLACE(C3967, ""[[:punct:]]"", """"), "" ""))"),9.0)</f>
        <v>9</v>
      </c>
      <c r="F3967" s="8">
        <f t="shared" si="1"/>
        <v>5.666666667</v>
      </c>
    </row>
    <row r="3968">
      <c r="A3968" s="2" t="s">
        <v>8624</v>
      </c>
      <c r="B3968" s="1" t="s">
        <v>8625</v>
      </c>
      <c r="C3968" s="5" t="str">
        <f>IFERROR(__xludf.DUMMYFUNCTION("REGEXREPLACE(B3968, ""[[:punct:]]"", """")"),"4TiffanyJustice Hi Tiffany I do it every week It’s great")</f>
        <v>4TiffanyJustice Hi Tiffany I do it every week It’s great</v>
      </c>
      <c r="D3968" s="7">
        <f>IFERROR(__xludf.DUMMYFUNCTION("LEN(REGEXREPLACE(C3968, ""[[:punct:]]"", """"))"),56.0)</f>
        <v>56</v>
      </c>
      <c r="E3968" s="7">
        <f>IFERROR(__xludf.DUMMYFUNCTION("COUNTA(SPLIT(REGEXREPLACE(C3968, ""[[:punct:]]"", """"), "" ""))"),10.0)</f>
        <v>10</v>
      </c>
      <c r="F3968" s="8">
        <f t="shared" si="1"/>
        <v>5.6</v>
      </c>
    </row>
    <row r="3969">
      <c r="A3969" s="2" t="s">
        <v>8626</v>
      </c>
      <c r="B3969" s="1" t="s">
        <v>8627</v>
      </c>
      <c r="C3969" s="5" t="str">
        <f>IFERROR(__xludf.DUMMYFUNCTION("REGEXREPLACE(B3969, ""[[:punct:]]"", """")"),"This is disgusting Prime Minister of Ireland says an IrishIsareli child was “lost” and has been found and returned to her family 
That child was taken hostage by Hamas terrorists on Oct 7 and was released today in exchange for Palestinian prisoners
She "&amp;"was not “lost” httpstcoi2BNyDje0B")</f>
        <v>This is disgusting Prime Minister of Ireland says an IrishIsareli child was “lost” and has been found and returned to her family 
That child was taken hostage by Hamas terrorists on Oct 7 and was released today in exchange for Palestinian prisoners
She was not “lost” httpstcoi2BNyDje0B</v>
      </c>
      <c r="D3969" s="7">
        <f>IFERROR(__xludf.DUMMYFUNCTION("LEN(REGEXREPLACE(C3969, ""[[:punct:]]"", """"))"),288.0)</f>
        <v>288</v>
      </c>
      <c r="E3969" s="7">
        <f>IFERROR(__xludf.DUMMYFUNCTION("COUNTA(SPLIT(REGEXREPLACE(C3969, ""[[:punct:]]"", """"), "" ""))"),46.0)</f>
        <v>46</v>
      </c>
      <c r="F3969" s="8">
        <f t="shared" si="1"/>
        <v>6.260869565</v>
      </c>
    </row>
    <row r="3970">
      <c r="A3970" s="2" t="s">
        <v>8629</v>
      </c>
      <c r="B3970" s="1" t="s">
        <v>8630</v>
      </c>
      <c r="C3970" s="5" t="str">
        <f>IFERROR(__xludf.DUMMYFUNCTION("REGEXREPLACE(B3970, ""[[:punct:]]"", """")"),"catturd2 Omg praying for you 🙏🏻❤️")</f>
        <v>catturd2 Omg praying for you 🙏🏻❤️</v>
      </c>
      <c r="D3970" s="7">
        <f>IFERROR(__xludf.DUMMYFUNCTION("LEN(REGEXREPLACE(C3970, ""[[:punct:]]"", """"))"),35.0)</f>
        <v>35</v>
      </c>
      <c r="E3970" s="7">
        <f>IFERROR(__xludf.DUMMYFUNCTION("COUNTA(SPLIT(REGEXREPLACE(C3970, ""[[:punct:]]"", """"), "" ""))"),6.0)</f>
        <v>6</v>
      </c>
      <c r="F3970" s="8">
        <f t="shared" si="1"/>
        <v>5.833333333</v>
      </c>
    </row>
    <row r="3971">
      <c r="A3971" s="2" t="s">
        <v>8631</v>
      </c>
      <c r="B3971" s="1" t="s">
        <v>7170</v>
      </c>
      <c r="C3971" s="5" t="str">
        <f>IFERROR(__xludf.DUMMYFUNCTION("REGEXREPLACE(B3971, ""[[:punct:]]"", """")"),"Hello What did I miss")</f>
        <v>Hello What did I miss</v>
      </c>
      <c r="D3971" s="7">
        <f>IFERROR(__xludf.DUMMYFUNCTION("LEN(REGEXREPLACE(C3971, ""[[:punct:]]"", """"))"),21.0)</f>
        <v>21</v>
      </c>
      <c r="E3971" s="7">
        <f>IFERROR(__xludf.DUMMYFUNCTION("COUNTA(SPLIT(REGEXREPLACE(C3971, ""[[:punct:]]"", """"), "" ""))"),5.0)</f>
        <v>5</v>
      </c>
      <c r="F3971" s="8">
        <f t="shared" si="1"/>
        <v>4.2</v>
      </c>
    </row>
    <row r="3972">
      <c r="A3972" s="2" t="s">
        <v>8632</v>
      </c>
      <c r="B3972" s="1" t="s">
        <v>8633</v>
      </c>
      <c r="C3972" s="5" t="str">
        <f>IFERROR(__xludf.DUMMYFUNCTION("REGEXREPLACE(B3972, ""[[:punct:]]"", """")"),"Literally nobody asked for this Nobody wants this Also the lyrics suck and I actually found her voice to be slightly off and not enjoyable to listen to")</f>
        <v>Literally nobody asked for this Nobody wants this Also the lyrics suck and I actually found her voice to be slightly off and not enjoyable to listen to</v>
      </c>
      <c r="D3972" s="7">
        <f>IFERROR(__xludf.DUMMYFUNCTION("LEN(REGEXREPLACE(C3972, ""[[:punct:]]"", """"))"),151.0)</f>
        <v>151</v>
      </c>
      <c r="E3972" s="7">
        <f>IFERROR(__xludf.DUMMYFUNCTION("COUNTA(SPLIT(REGEXREPLACE(C3972, ""[[:punct:]]"", """"), "" ""))"),28.0)</f>
        <v>28</v>
      </c>
      <c r="F3972" s="8">
        <f t="shared" si="1"/>
        <v>5.392857143</v>
      </c>
    </row>
    <row r="3973">
      <c r="A3973" s="2" t="s">
        <v>8634</v>
      </c>
      <c r="B3973" s="1" t="s">
        <v>8635</v>
      </c>
      <c r="C3973" s="5" t="str">
        <f>IFERROR(__xludf.DUMMYFUNCTION("REGEXREPLACE(B3973, ""[[:punct:]]"", """")"),"elonmusk Offer him a tesla or oreos and see if his answer changes 😂")</f>
        <v>elonmusk Offer him a tesla or oreos and see if his answer changes 😂</v>
      </c>
      <c r="D3973" s="7">
        <f>IFERROR(__xludf.DUMMYFUNCTION("LEN(REGEXREPLACE(C3973, ""[[:punct:]]"", """"))"),68.0)</f>
        <v>68</v>
      </c>
      <c r="E3973" s="7">
        <f>IFERROR(__xludf.DUMMYFUNCTION("COUNTA(SPLIT(REGEXREPLACE(C3973, ""[[:punct:]]"", """"), "" ""))"),14.0)</f>
        <v>14</v>
      </c>
      <c r="F3973" s="8">
        <f t="shared" si="1"/>
        <v>4.857142857</v>
      </c>
    </row>
    <row r="3974">
      <c r="A3974" s="2" t="s">
        <v>8636</v>
      </c>
      <c r="B3974" s="1" t="s">
        <v>8637</v>
      </c>
      <c r="C3974" s="5" t="str">
        <f>IFERROR(__xludf.DUMMYFUNCTION("REGEXREPLACE(B3974, ""[[:punct:]]"", """")"),"sourpatchlyds nedryun Omg 😆")</f>
        <v>sourpatchlyds nedryun Omg 😆</v>
      </c>
      <c r="D3974" s="7">
        <f>IFERROR(__xludf.DUMMYFUNCTION("LEN(REGEXREPLACE(C3974, ""[[:punct:]]"", """"))"),28.0)</f>
        <v>28</v>
      </c>
      <c r="E3974" s="7">
        <f>IFERROR(__xludf.DUMMYFUNCTION("COUNTA(SPLIT(REGEXREPLACE(C3974, ""[[:punct:]]"", """"), "" ""))"),4.0)</f>
        <v>4</v>
      </c>
      <c r="F3974" s="8">
        <f t="shared" si="1"/>
        <v>7</v>
      </c>
    </row>
    <row r="3975">
      <c r="A3975" s="2" t="s">
        <v>8638</v>
      </c>
      <c r="B3975" s="1" t="s">
        <v>8639</v>
      </c>
      <c r="C3975" s="5" t="str">
        <f>IFERROR(__xludf.DUMMYFUNCTION("REGEXREPLACE(B3975, ""[[:punct:]]"", """")"),"MarauderMag Love it")</f>
        <v>MarauderMag Love it</v>
      </c>
      <c r="D3975" s="7">
        <f>IFERROR(__xludf.DUMMYFUNCTION("LEN(REGEXREPLACE(C3975, ""[[:punct:]]"", """"))"),19.0)</f>
        <v>19</v>
      </c>
      <c r="E3975" s="7">
        <f>IFERROR(__xludf.DUMMYFUNCTION("COUNTA(SPLIT(REGEXREPLACE(C3975, ""[[:punct:]]"", """"), "" ""))"),3.0)</f>
        <v>3</v>
      </c>
      <c r="F3975" s="8">
        <f t="shared" si="1"/>
        <v>6.333333333</v>
      </c>
    </row>
    <row r="3976">
      <c r="A3976" s="2" t="s">
        <v>8640</v>
      </c>
      <c r="B3976" s="1" t="s">
        <v>8641</v>
      </c>
      <c r="C3976" s="5" t="str">
        <f>IFERROR(__xludf.DUMMYFUNCTION("REGEXREPLACE(B3976, ""[[:punct:]]"", """")"),"GuntherEagleman bennyjohnson 🔥")</f>
        <v>GuntherEagleman bennyjohnson 🔥</v>
      </c>
      <c r="D3976" s="7">
        <f>IFERROR(__xludf.DUMMYFUNCTION("LEN(REGEXREPLACE(C3976, ""[[:punct:]]"", """"))"),31.0)</f>
        <v>31</v>
      </c>
      <c r="E3976" s="7">
        <f>IFERROR(__xludf.DUMMYFUNCTION("COUNTA(SPLIT(REGEXREPLACE(C3976, ""[[:punct:]]"", """"), "" ""))"),3.0)</f>
        <v>3</v>
      </c>
      <c r="F3976" s="8">
        <f t="shared" si="1"/>
        <v>10.33333333</v>
      </c>
    </row>
    <row r="3977">
      <c r="A3977" s="2" t="s">
        <v>8642</v>
      </c>
      <c r="B3977" s="1" t="s">
        <v>512</v>
      </c>
      <c r="C3977" s="5" t="str">
        <f>IFERROR(__xludf.DUMMYFUNCTION("REGEXREPLACE(B3977, ""[[:punct:]]"", """")"),"😂😂😂")</f>
        <v>😂😂😂</v>
      </c>
      <c r="D3977" s="7">
        <f>IFERROR(__xludf.DUMMYFUNCTION("LEN(REGEXREPLACE(C3977, ""[[:punct:]]"", """"))"),6.0)</f>
        <v>6</v>
      </c>
      <c r="E3977" s="7">
        <f>IFERROR(__xludf.DUMMYFUNCTION("COUNTA(SPLIT(REGEXREPLACE(C3977, ""[[:punct:]]"", """"), "" ""))"),1.0)</f>
        <v>1</v>
      </c>
      <c r="F3977" s="8">
        <f t="shared" si="1"/>
        <v>6</v>
      </c>
    </row>
    <row r="3978">
      <c r="A3978" s="2" t="s">
        <v>8643</v>
      </c>
      <c r="B3978" s="1" t="s">
        <v>8644</v>
      </c>
      <c r="C3978" s="5" t="str">
        <f>IFERROR(__xludf.DUMMYFUNCTION("REGEXREPLACE(B3978, ""[[:punct:]]"", """")"),"I’ll never give up my gas stove You")</f>
        <v>I’ll never give up my gas stove You</v>
      </c>
      <c r="D3978" s="7">
        <f>IFERROR(__xludf.DUMMYFUNCTION("LEN(REGEXREPLACE(C3978, ""[[:punct:]]"", """"))"),35.0)</f>
        <v>35</v>
      </c>
      <c r="E3978" s="7">
        <f>IFERROR(__xludf.DUMMYFUNCTION("COUNTA(SPLIT(REGEXREPLACE(C3978, ""[[:punct:]]"", """"), "" ""))"),8.0)</f>
        <v>8</v>
      </c>
      <c r="F3978" s="8">
        <f t="shared" si="1"/>
        <v>4.375</v>
      </c>
    </row>
    <row r="3979">
      <c r="A3979" s="2" t="s">
        <v>8645</v>
      </c>
      <c r="B3979" s="1" t="s">
        <v>8646</v>
      </c>
      <c r="C3979" s="5" t="str">
        <f>IFERROR(__xludf.DUMMYFUNCTION("REGEXREPLACE(B3979, ""[[:punct:]]"", """")"),"SwipeWright is the genius behind this poster")</f>
        <v>SwipeWright is the genius behind this poster</v>
      </c>
      <c r="D3979" s="7">
        <f>IFERROR(__xludf.DUMMYFUNCTION("LEN(REGEXREPLACE(C3979, ""[[:punct:]]"", """"))"),44.0)</f>
        <v>44</v>
      </c>
      <c r="E3979" s="7">
        <f>IFERROR(__xludf.DUMMYFUNCTION("COUNTA(SPLIT(REGEXREPLACE(C3979, ""[[:punct:]]"", """"), "" ""))"),7.0)</f>
        <v>7</v>
      </c>
      <c r="F3979" s="8">
        <f t="shared" si="1"/>
        <v>6.285714286</v>
      </c>
    </row>
    <row r="3980">
      <c r="A3980" s="2" t="s">
        <v>8647</v>
      </c>
      <c r="B3980" s="1" t="s">
        <v>8648</v>
      </c>
      <c r="C3980" s="5" t="str">
        <f>IFERROR(__xludf.DUMMYFUNCTION("REGEXREPLACE(B3980, ""[[:punct:]]"", """")"),"elonmusk Yup 🎯")</f>
        <v>elonmusk Yup 🎯</v>
      </c>
      <c r="D3980" s="7">
        <f>IFERROR(__xludf.DUMMYFUNCTION("LEN(REGEXREPLACE(C3980, ""[[:punct:]]"", """"))"),15.0)</f>
        <v>15</v>
      </c>
      <c r="E3980" s="7">
        <f>IFERROR(__xludf.DUMMYFUNCTION("COUNTA(SPLIT(REGEXREPLACE(C3980, ""[[:punct:]]"", """"), "" ""))"),3.0)</f>
        <v>3</v>
      </c>
      <c r="F3980" s="8">
        <f t="shared" si="1"/>
        <v>5</v>
      </c>
    </row>
    <row r="3981">
      <c r="A3981" s="2" t="s">
        <v>8649</v>
      </c>
      <c r="B3981" s="1" t="s">
        <v>8650</v>
      </c>
      <c r="C3981" s="5" t="str">
        <f>IFERROR(__xludf.DUMMYFUNCTION("REGEXREPLACE(B3981, ""[[:punct:]]"", """")"),"🙏🏻❤️")</f>
        <v>🙏🏻❤️</v>
      </c>
      <c r="D3981" s="7">
        <f>IFERROR(__xludf.DUMMYFUNCTION("LEN(REGEXREPLACE(C3981, ""[[:punct:]]"", """"))"),6.0)</f>
        <v>6</v>
      </c>
      <c r="E3981" s="7">
        <f>IFERROR(__xludf.DUMMYFUNCTION("COUNTA(SPLIT(REGEXREPLACE(C3981, ""[[:punct:]]"", """"), "" ""))"),1.0)</f>
        <v>1</v>
      </c>
      <c r="F3981" s="8">
        <f t="shared" si="1"/>
        <v>6</v>
      </c>
    </row>
    <row r="3982">
      <c r="A3982" s="2" t="s">
        <v>8651</v>
      </c>
      <c r="B3982" s="1" t="s">
        <v>8652</v>
      </c>
      <c r="C3982" s="5" t="str">
        <f>IFERROR(__xludf.DUMMYFUNCTION("REGEXREPLACE(B3982, ""[[:punct:]]"", """")"),"Visual representation of my tweet httpstcoZf1UvrBaiQ")</f>
        <v>Visual representation of my tweet httpstcoZf1UvrBaiQ</v>
      </c>
      <c r="D3982" s="7">
        <f>IFERROR(__xludf.DUMMYFUNCTION("LEN(REGEXREPLACE(C3982, ""[[:punct:]]"", """"))"),52.0)</f>
        <v>52</v>
      </c>
      <c r="E3982" s="7">
        <f>IFERROR(__xludf.DUMMYFUNCTION("COUNTA(SPLIT(REGEXREPLACE(C3982, ""[[:punct:]]"", """"), "" ""))"),6.0)</f>
        <v>6</v>
      </c>
      <c r="F3982" s="8">
        <f t="shared" si="1"/>
        <v>8.666666667</v>
      </c>
    </row>
    <row r="3983">
      <c r="A3983" s="2" t="s">
        <v>8654</v>
      </c>
      <c r="B3983" s="1" t="s">
        <v>8655</v>
      </c>
      <c r="C3983" s="5" t="str">
        <f>IFERROR(__xludf.DUMMYFUNCTION("REGEXREPLACE(B3983, ""[[:punct:]]"", """")"),"YankyPollak stillgray elonmusk Would create a new ocean with all their tears")</f>
        <v>YankyPollak stillgray elonmusk Would create a new ocean with all their tears</v>
      </c>
      <c r="D3983" s="7">
        <f>IFERROR(__xludf.DUMMYFUNCTION("LEN(REGEXREPLACE(C3983, ""[[:punct:]]"", """"))"),76.0)</f>
        <v>76</v>
      </c>
      <c r="E3983" s="7">
        <f>IFERROR(__xludf.DUMMYFUNCTION("COUNTA(SPLIT(REGEXREPLACE(C3983, ""[[:punct:]]"", """"), "" ""))"),12.0)</f>
        <v>12</v>
      </c>
      <c r="F3983" s="8">
        <f t="shared" si="1"/>
        <v>6.333333333</v>
      </c>
    </row>
    <row r="3984">
      <c r="A3984" s="2" t="s">
        <v>8656</v>
      </c>
      <c r="B3984" s="1" t="s">
        <v>2731</v>
      </c>
      <c r="C3984" s="5" t="str">
        <f>IFERROR(__xludf.DUMMYFUNCTION("REGEXREPLACE(B3984, ""[[:punct:]]"", """")"),"❤️🙏🏻")</f>
        <v>❤️🙏🏻</v>
      </c>
      <c r="D3984" s="7">
        <f>IFERROR(__xludf.DUMMYFUNCTION("LEN(REGEXREPLACE(C3984, ""[[:punct:]]"", """"))"),6.0)</f>
        <v>6</v>
      </c>
      <c r="E3984" s="7">
        <f>IFERROR(__xludf.DUMMYFUNCTION("COUNTA(SPLIT(REGEXREPLACE(C3984, ""[[:punct:]]"", """"), "" ""))"),1.0)</f>
        <v>1</v>
      </c>
      <c r="F3984" s="8">
        <f t="shared" si="1"/>
        <v>6</v>
      </c>
    </row>
    <row r="3985">
      <c r="A3985" s="2" t="s">
        <v>8657</v>
      </c>
      <c r="B3985" s="1" t="s">
        <v>8658</v>
      </c>
      <c r="C3985" s="5" t="str">
        <f>IFERROR(__xludf.DUMMYFUNCTION("REGEXREPLACE(B3985, ""[[:punct:]]"", """")"),"elonmusk Guess we’re all just “far right” now 🤷🏻‍♀️")</f>
        <v>elonmusk Guess we’re all just “far right” now 🤷🏻‍♀️</v>
      </c>
      <c r="D3985" s="7">
        <f>IFERROR(__xludf.DUMMYFUNCTION("LEN(REGEXREPLACE(C3985, ""[[:punct:]]"", """"))"),53.0)</f>
        <v>53</v>
      </c>
      <c r="E3985" s="7">
        <f>IFERROR(__xludf.DUMMYFUNCTION("COUNTA(SPLIT(REGEXREPLACE(C3985, ""[[:punct:]]"", """"), "" ""))"),9.0)</f>
        <v>9</v>
      </c>
      <c r="F3985" s="8">
        <f t="shared" si="1"/>
        <v>5.888888889</v>
      </c>
    </row>
    <row r="3986">
      <c r="A3986" s="2" t="s">
        <v>8659</v>
      </c>
      <c r="B3986" s="1" t="s">
        <v>8660</v>
      </c>
      <c r="C3986" s="5" t="str">
        <f>IFERROR(__xludf.DUMMYFUNCTION("REGEXREPLACE(B3986, ""[[:punct:]]"", """")"),"Hall of fame community note Not sure this can ever be topped")</f>
        <v>Hall of fame community note Not sure this can ever be topped</v>
      </c>
      <c r="D3986" s="7">
        <f>IFERROR(__xludf.DUMMYFUNCTION("LEN(REGEXREPLACE(C3986, ""[[:punct:]]"", """"))"),60.0)</f>
        <v>60</v>
      </c>
      <c r="E3986" s="7">
        <f>IFERROR(__xludf.DUMMYFUNCTION("COUNTA(SPLIT(REGEXREPLACE(C3986, ""[[:punct:]]"", """"), "" ""))"),12.0)</f>
        <v>12</v>
      </c>
      <c r="F3986" s="8">
        <f t="shared" si="1"/>
        <v>5</v>
      </c>
    </row>
    <row r="3987">
      <c r="A3987" s="2" t="s">
        <v>8661</v>
      </c>
      <c r="B3987" s="1" t="s">
        <v>8662</v>
      </c>
      <c r="C3987" s="5" t="str">
        <f>IFERROR(__xludf.DUMMYFUNCTION("REGEXREPLACE(B3987, ""[[:punct:]]"", """")"),"Woke museum is turning a Roman emperor trans now These people are beyond insane")</f>
        <v>Woke museum is turning a Roman emperor trans now These people are beyond insane</v>
      </c>
      <c r="D3987" s="7">
        <f>IFERROR(__xludf.DUMMYFUNCTION("LEN(REGEXREPLACE(C3987, ""[[:punct:]]"", """"))"),79.0)</f>
        <v>79</v>
      </c>
      <c r="E3987" s="7">
        <f>IFERROR(__xludf.DUMMYFUNCTION("COUNTA(SPLIT(REGEXREPLACE(C3987, ""[[:punct:]]"", """"), "" ""))"),14.0)</f>
        <v>14</v>
      </c>
      <c r="F3987" s="8">
        <f t="shared" si="1"/>
        <v>5.642857143</v>
      </c>
    </row>
    <row r="3988">
      <c r="A3988" s="2" t="s">
        <v>8663</v>
      </c>
      <c r="B3988" s="1" t="s">
        <v>8664</v>
      </c>
      <c r="C3988" s="5" t="str">
        <f>IFERROR(__xludf.DUMMYFUNCTION("REGEXREPLACE(B3988, ""[[:punct:]]"", """")"),"KayBurley appears very bothered that as a reporter she has to report on hostages This is the same woman who claimed Israel values Palestinian lives less than Israelis because they’re releasing 150 prisoners and only getting 50 hostages and it’s not an eve"&amp;"n 11 trade")</f>
        <v>KayBurley appears very bothered that as a reporter she has to report on hostages This is the same woman who claimed Israel values Palestinian lives less than Israelis because they’re releasing 150 prisoners and only getting 50 hostages and it’s not an even 11 trade</v>
      </c>
      <c r="D3988" s="7">
        <f>IFERROR(__xludf.DUMMYFUNCTION("LEN(REGEXREPLACE(C3988, ""[[:punct:]]"", """"))"),265.0)</f>
        <v>265</v>
      </c>
      <c r="E3988" s="7">
        <f>IFERROR(__xludf.DUMMYFUNCTION("COUNTA(SPLIT(REGEXREPLACE(C3988, ""[[:punct:]]"", """"), "" ""))"),45.0)</f>
        <v>45</v>
      </c>
      <c r="F3988" s="8">
        <f t="shared" si="1"/>
        <v>5.888888889</v>
      </c>
    </row>
    <row r="3989">
      <c r="A3989" s="2" t="s">
        <v>8665</v>
      </c>
      <c r="B3989" s="1" t="s">
        <v>8379</v>
      </c>
      <c r="C3989" s="5" t="str">
        <f>IFERROR(__xludf.DUMMYFUNCTION("REGEXREPLACE(B3989, ""[[:punct:]]"", """")"),"YankyPollak Yup")</f>
        <v>YankyPollak Yup</v>
      </c>
      <c r="D3989" s="7">
        <f>IFERROR(__xludf.DUMMYFUNCTION("LEN(REGEXREPLACE(C3989, ""[[:punct:]]"", """"))"),15.0)</f>
        <v>15</v>
      </c>
      <c r="E3989" s="7">
        <f>IFERROR(__xludf.DUMMYFUNCTION("COUNTA(SPLIT(REGEXREPLACE(C3989, ""[[:punct:]]"", """"), "" ""))"),2.0)</f>
        <v>2</v>
      </c>
      <c r="F3989" s="8">
        <f t="shared" si="1"/>
        <v>7.5</v>
      </c>
    </row>
    <row r="3990">
      <c r="A3990" s="2" t="s">
        <v>8666</v>
      </c>
      <c r="B3990" s="1" t="s">
        <v>8667</v>
      </c>
      <c r="C3990" s="5" t="str">
        <f>IFERROR(__xludf.DUMMYFUNCTION("REGEXREPLACE(B3990, ""[[:punct:]]"", """")"),"According to the media “Far right” now means you’re against
 stabbing children
 giving kids prn in school
 chopping off kids’ body parts
 adult men dressed as women dancing sexually for kids
 giving kids irreversible drugs
Raise your hand if you’re also"&amp;" “far right” 🙋🏻‍♀️")</f>
        <v>According to the media “Far right” now means you’re against
 stabbing children
 giving kids prn in school
 chopping off kids’ body parts
 adult men dressed as women dancing sexually for kids
 giving kids irreversible drugs
Raise your hand if you’re also “far right” 🙋🏻‍♀️</v>
      </c>
      <c r="D3990" s="7">
        <f>IFERROR(__xludf.DUMMYFUNCTION("LEN(REGEXREPLACE(C3990, ""[[:punct:]]"", """"))"),275.0)</f>
        <v>275</v>
      </c>
      <c r="E3990" s="7">
        <f>IFERROR(__xludf.DUMMYFUNCTION("COUNTA(SPLIT(REGEXREPLACE(C3990, ""[[:punct:]]"", """"), "" ""))"),43.0)</f>
        <v>43</v>
      </c>
      <c r="F3990" s="8">
        <f t="shared" si="1"/>
        <v>6.395348837</v>
      </c>
    </row>
    <row r="3991">
      <c r="A3991" s="2" t="s">
        <v>8668</v>
      </c>
      <c r="B3991" s="1" t="s">
        <v>8669</v>
      </c>
      <c r="C3991" s="5" t="str">
        <f>IFERROR(__xludf.DUMMYFUNCTION("REGEXREPLACE(B3991, ""[[:punct:]]"", """")"),"Ceasefire lasted 15 minutes Hamas just couldn’t stop launching rockets at Israel I’m absolutely shocked that an evil terrorist organization whose stated goal is to murder Jews wouldn’t be honest")</f>
        <v>Ceasefire lasted 15 minutes Hamas just couldn’t stop launching rockets at Israel I’m absolutely shocked that an evil terrorist organization whose stated goal is to murder Jews wouldn’t be honest</v>
      </c>
      <c r="D3991" s="7">
        <f>IFERROR(__xludf.DUMMYFUNCTION("LEN(REGEXREPLACE(C3991, ""[[:punct:]]"", """"))"),194.0)</f>
        <v>194</v>
      </c>
      <c r="E3991" s="7">
        <f>IFERROR(__xludf.DUMMYFUNCTION("COUNTA(SPLIT(REGEXREPLACE(C3991, ""[[:punct:]]"", """"), "" ""))"),30.0)</f>
        <v>30</v>
      </c>
      <c r="F3991" s="8">
        <f t="shared" si="1"/>
        <v>6.466666667</v>
      </c>
    </row>
    <row r="3992">
      <c r="A3992" s="2" t="s">
        <v>8670</v>
      </c>
      <c r="B3992" s="1" t="s">
        <v>8671</v>
      </c>
      <c r="C3992" s="5" t="str">
        <f>IFERROR(__xludf.DUMMYFUNCTION("REGEXREPLACE(B3992, ""[[:punct:]]"", """")"),"MenchMoshe elonmusk Would definitely frame that")</f>
        <v>MenchMoshe elonmusk Would definitely frame that</v>
      </c>
      <c r="D3992" s="7">
        <f>IFERROR(__xludf.DUMMYFUNCTION("LEN(REGEXREPLACE(C3992, ""[[:punct:]]"", """"))"),47.0)</f>
        <v>47</v>
      </c>
      <c r="E3992" s="7">
        <f>IFERROR(__xludf.DUMMYFUNCTION("COUNTA(SPLIT(REGEXREPLACE(C3992, ""[[:punct:]]"", """"), "" ""))"),6.0)</f>
        <v>6</v>
      </c>
      <c r="F3992" s="8">
        <f t="shared" si="1"/>
        <v>7.833333333</v>
      </c>
    </row>
    <row r="3993">
      <c r="A3993" s="2" t="s">
        <v>8672</v>
      </c>
      <c r="B3993" s="1" t="s">
        <v>8673</v>
      </c>
      <c r="C3993" s="5" t="str">
        <f>IFERROR(__xludf.DUMMYFUNCTION("REGEXREPLACE(B3993, ""[[:punct:]]"", """")"),"stillgray elonmusk Agreed")</f>
        <v>stillgray elonmusk Agreed</v>
      </c>
      <c r="D3993" s="7">
        <f>IFERROR(__xludf.DUMMYFUNCTION("LEN(REGEXREPLACE(C3993, ""[[:punct:]]"", """"))"),25.0)</f>
        <v>25</v>
      </c>
      <c r="E3993" s="7">
        <f>IFERROR(__xludf.DUMMYFUNCTION("COUNTA(SPLIT(REGEXREPLACE(C3993, ""[[:punct:]]"", """"), "" ""))"),3.0)</f>
        <v>3</v>
      </c>
      <c r="F3993" s="8">
        <f t="shared" si="1"/>
        <v>8.333333333</v>
      </c>
    </row>
    <row r="3994">
      <c r="A3994" s="2" t="s">
        <v>8674</v>
      </c>
      <c r="B3994" s="1" t="s">
        <v>8675</v>
      </c>
      <c r="C3994" s="5" t="str">
        <f>IFERROR(__xludf.DUMMYFUNCTION("REGEXREPLACE(B3994, ""[[:punct:]]"", """")"),"LarryDJonesJr It was one of my best trips Great place")</f>
        <v>LarryDJonesJr It was one of my best trips Great place</v>
      </c>
      <c r="D3994" s="7">
        <f>IFERROR(__xludf.DUMMYFUNCTION("LEN(REGEXREPLACE(C3994, ""[[:punct:]]"", """"))"),53.0)</f>
        <v>53</v>
      </c>
      <c r="E3994" s="7">
        <f>IFERROR(__xludf.DUMMYFUNCTION("COUNTA(SPLIT(REGEXREPLACE(C3994, ""[[:punct:]]"", """"), "" ""))"),10.0)</f>
        <v>10</v>
      </c>
      <c r="F3994" s="8">
        <f t="shared" si="1"/>
        <v>5.3</v>
      </c>
    </row>
    <row r="3995">
      <c r="A3995" s="2" t="s">
        <v>8676</v>
      </c>
      <c r="B3995" s="1" t="s">
        <v>8677</v>
      </c>
      <c r="C3995" s="5" t="str">
        <f>IFERROR(__xludf.DUMMYFUNCTION("REGEXREPLACE(B3995, ""[[:punct:]]"", """")"),"Wow I’m also scheduled to go to Israel next week to visit the border where the massacre happened and now I see this We should grab lunch elonmusk I know some great kosher spots ")</f>
        <v>Wow I’m also scheduled to go to Israel next week to visit the border where the massacre happened and now I see this We should grab lunch elonmusk I know some great kosher spots </v>
      </c>
      <c r="D3995" s="7">
        <f>IFERROR(__xludf.DUMMYFUNCTION("LEN(REGEXREPLACE(C3995, ""[[:punct:]]"", """"))"),177.0)</f>
        <v>177</v>
      </c>
      <c r="E3995" s="7">
        <f>IFERROR(__xludf.DUMMYFUNCTION("COUNTA(SPLIT(REGEXREPLACE(C3995, ""[[:punct:]]"", """"), "" ""))"),34.0)</f>
        <v>34</v>
      </c>
      <c r="F3995" s="8">
        <f t="shared" si="1"/>
        <v>5.205882353</v>
      </c>
    </row>
    <row r="3996">
      <c r="A3996" s="2" t="s">
        <v>8678</v>
      </c>
      <c r="B3996" s="1" t="s">
        <v>8679</v>
      </c>
      <c r="C3996" s="5" t="str">
        <f>IFERROR(__xludf.DUMMYFUNCTION("REGEXREPLACE(B3996, ""[[:punct:]]"", """")"),"logicallyinform I remember being slightly nervous but you gotta do what you gotta do Once in a lifetime ")</f>
        <v>logicallyinform I remember being slightly nervous but you gotta do what you gotta do Once in a lifetime </v>
      </c>
      <c r="D3996" s="7">
        <f>IFERROR(__xludf.DUMMYFUNCTION("LEN(REGEXREPLACE(C3996, ""[[:punct:]]"", """"))"),104.0)</f>
        <v>104</v>
      </c>
      <c r="E3996" s="7">
        <f>IFERROR(__xludf.DUMMYFUNCTION("COUNTA(SPLIT(REGEXREPLACE(C3996, ""[[:punct:]]"", """"), "" ""))"),18.0)</f>
        <v>18</v>
      </c>
      <c r="F3996" s="8">
        <f t="shared" si="1"/>
        <v>5.777777778</v>
      </c>
    </row>
    <row r="3997">
      <c r="A3997" s="2" t="s">
        <v>8680</v>
      </c>
      <c r="B3997" s="1" t="s">
        <v>8681</v>
      </c>
      <c r="C3997" s="5" t="str">
        <f>IFERROR(__xludf.DUMMYFUNCTION("REGEXREPLACE(B3997, ""[[:punct:]]"", """")"),"AmericanMama86 It’s stunning")</f>
        <v>AmericanMama86 It’s stunning</v>
      </c>
      <c r="D3997" s="7">
        <f>IFERROR(__xludf.DUMMYFUNCTION("LEN(REGEXREPLACE(C3997, ""[[:punct:]]"", """"))"),28.0)</f>
        <v>28</v>
      </c>
      <c r="E3997" s="7">
        <f>IFERROR(__xludf.DUMMYFUNCTION("COUNTA(SPLIT(REGEXREPLACE(C3997, ""[[:punct:]]"", """"), "" ""))"),3.0)</f>
        <v>3</v>
      </c>
      <c r="F3997" s="8">
        <f t="shared" si="1"/>
        <v>9.333333333</v>
      </c>
    </row>
    <row r="3998">
      <c r="A3998" s="2" t="s">
        <v>8682</v>
      </c>
      <c r="B3998" s="1" t="s">
        <v>8683</v>
      </c>
      <c r="C3998" s="5" t="str">
        <f>IFERROR(__xludf.DUMMYFUNCTION("REGEXREPLACE(B3998, ""[[:punct:]]"", """")"),"ElijahSchaffer 👊🏻")</f>
        <v>ElijahSchaffer 👊🏻</v>
      </c>
      <c r="D3998" s="7">
        <f>IFERROR(__xludf.DUMMYFUNCTION("LEN(REGEXREPLACE(C3998, ""[[:punct:]]"", """"))"),19.0)</f>
        <v>19</v>
      </c>
      <c r="E3998" s="7">
        <f>IFERROR(__xludf.DUMMYFUNCTION("COUNTA(SPLIT(REGEXREPLACE(C3998, ""[[:punct:]]"", """"), "" ""))"),2.0)</f>
        <v>2</v>
      </c>
      <c r="F3998" s="8">
        <f t="shared" si="1"/>
        <v>9.5</v>
      </c>
    </row>
    <row r="3999">
      <c r="A3999" s="2" t="s">
        <v>8684</v>
      </c>
      <c r="B3999" s="1" t="s">
        <v>8685</v>
      </c>
      <c r="C3999" s="5" t="str">
        <f>IFERROR(__xludf.DUMMYFUNCTION("REGEXREPLACE(B3999, ""[[:punct:]]"", """")"),"domlucre 🎯")</f>
        <v>domlucre 🎯</v>
      </c>
      <c r="D3999" s="7">
        <f>IFERROR(__xludf.DUMMYFUNCTION("LEN(REGEXREPLACE(C3999, ""[[:punct:]]"", """"))"),11.0)</f>
        <v>11</v>
      </c>
      <c r="E3999" s="7">
        <f>IFERROR(__xludf.DUMMYFUNCTION("COUNTA(SPLIT(REGEXREPLACE(C3999, ""[[:punct:]]"", """"), "" ""))"),2.0)</f>
        <v>2</v>
      </c>
      <c r="F3999" s="8">
        <f t="shared" si="1"/>
        <v>5.5</v>
      </c>
    </row>
    <row r="4000">
      <c r="A4000" s="2" t="s">
        <v>8686</v>
      </c>
      <c r="B4000" s="1" t="s">
        <v>8687</v>
      </c>
      <c r="C4000" s="5" t="str">
        <f>IFERROR(__xludf.DUMMYFUNCTION("REGEXREPLACE(B4000, ""[[:punct:]]"", """")"),"“Farright” is when you’re against the stabbing of children httpstcoHzxmPNpS9H")</f>
        <v>“Farright” is when you’re against the stabbing of children httpstcoHzxmPNpS9H</v>
      </c>
      <c r="D4000" s="7">
        <f>IFERROR(__xludf.DUMMYFUNCTION("LEN(REGEXREPLACE(C4000, ""[[:punct:]]"", """"))"),77.0)</f>
        <v>77</v>
      </c>
      <c r="E4000" s="7">
        <f>IFERROR(__xludf.DUMMYFUNCTION("COUNTA(SPLIT(REGEXREPLACE(C4000, ""[[:punct:]]"", """"), "" ""))"),10.0)</f>
        <v>10</v>
      </c>
      <c r="F4000" s="8">
        <f t="shared" si="1"/>
        <v>7.7</v>
      </c>
    </row>
    <row r="4001">
      <c r="A4001" s="2" t="s">
        <v>8689</v>
      </c>
      <c r="B4001" s="1" t="s">
        <v>8690</v>
      </c>
      <c r="C4001" s="5" t="str">
        <f>IFERROR(__xludf.DUMMYFUNCTION("REGEXREPLACE(B4001, ""[[:punct:]]"", """")"),"YankyPollak 👊🏻")</f>
        <v>YankyPollak 👊🏻</v>
      </c>
      <c r="D4001" s="7">
        <f>IFERROR(__xludf.DUMMYFUNCTION("LEN(REGEXREPLACE(C4001, ""[[:punct:]]"", """"))"),16.0)</f>
        <v>16</v>
      </c>
      <c r="E4001" s="7">
        <f>IFERROR(__xludf.DUMMYFUNCTION("COUNTA(SPLIT(REGEXREPLACE(C4001, ""[[:punct:]]"", """"), "" ""))"),2.0)</f>
        <v>2</v>
      </c>
      <c r="F4001" s="8">
        <f t="shared" si="1"/>
        <v>8</v>
      </c>
    </row>
    <row r="4002">
      <c r="A4002" s="2" t="s">
        <v>8691</v>
      </c>
      <c r="B4002" s="1" t="s">
        <v>8692</v>
      </c>
      <c r="C4002" s="5" t="str">
        <f>IFERROR(__xludf.DUMMYFUNCTION("REGEXREPLACE(B4002, ""[[:punct:]]"", """")"),"EylonALevy Your face is priceless I don’t know how you were so calm in the face of this idiotic ignorant lunatic httpstcoDUwI8ytWCD")</f>
        <v>EylonALevy Your face is priceless I don’t know how you were so calm in the face of this idiotic ignorant lunatic httpstcoDUwI8ytWCD</v>
      </c>
      <c r="D4002" s="7">
        <f>IFERROR(__xludf.DUMMYFUNCTION("LEN(REGEXREPLACE(C4002, ""[[:punct:]]"", """"))"),131.0)</f>
        <v>131</v>
      </c>
      <c r="E4002" s="7">
        <f>IFERROR(__xludf.DUMMYFUNCTION("COUNTA(SPLIT(REGEXREPLACE(C4002, ""[[:punct:]]"", """"), "" ""))"),22.0)</f>
        <v>22</v>
      </c>
      <c r="F4002" s="8">
        <f t="shared" si="1"/>
        <v>5.954545455</v>
      </c>
    </row>
    <row r="4003">
      <c r="A4003" s="2" t="s">
        <v>8694</v>
      </c>
      <c r="B4003" s="1" t="s">
        <v>8695</v>
      </c>
      <c r="C4003" s="5" t="str">
        <f>IFERROR(__xludf.DUMMYFUNCTION("REGEXREPLACE(B4003, ""[[:punct:]]"", """")"),"Hello TIME I’m driving an hour today to join my friends for Thanksgiving dinner where I will eat lots of Turkey Cry harder")</f>
        <v>Hello TIME I’m driving an hour today to join my friends for Thanksgiving dinner where I will eat lots of Turkey Cry harder</v>
      </c>
      <c r="D4003" s="7">
        <f>IFERROR(__xludf.DUMMYFUNCTION("LEN(REGEXREPLACE(C4003, ""[[:punct:]]"", """"))"),122.0)</f>
        <v>122</v>
      </c>
      <c r="E4003" s="7">
        <f>IFERROR(__xludf.DUMMYFUNCTION("COUNTA(SPLIT(REGEXREPLACE(C4003, ""[[:punct:]]"", """"), "" ""))"),23.0)</f>
        <v>23</v>
      </c>
      <c r="F4003" s="8">
        <f t="shared" si="1"/>
        <v>5.304347826</v>
      </c>
    </row>
    <row r="4004">
      <c r="A4004" s="2" t="s">
        <v>8696</v>
      </c>
      <c r="B4004" s="1" t="s">
        <v>8697</v>
      </c>
      <c r="C4004" s="5" t="str">
        <f>IFERROR(__xludf.DUMMYFUNCTION("REGEXREPLACE(B4004, ""[[:punct:]]"", """")"),"This Thanksgiving I’m thankful that myself and my family are not Leftists 🇺🇸")</f>
        <v>This Thanksgiving I’m thankful that myself and my family are not Leftists 🇺🇸</v>
      </c>
      <c r="D4004" s="7">
        <f>IFERROR(__xludf.DUMMYFUNCTION("LEN(REGEXREPLACE(C4004, ""[[:punct:]]"", """"))"),78.0)</f>
        <v>78</v>
      </c>
      <c r="E4004" s="7">
        <f>IFERROR(__xludf.DUMMYFUNCTION("COUNTA(SPLIT(REGEXREPLACE(C4004, ""[[:punct:]]"", """"), "" ""))"),13.0)</f>
        <v>13</v>
      </c>
      <c r="F4004" s="8">
        <f t="shared" si="1"/>
        <v>6</v>
      </c>
    </row>
    <row r="4005">
      <c r="A4005" s="2" t="s">
        <v>8698</v>
      </c>
      <c r="B4005" s="1" t="s">
        <v>8699</v>
      </c>
      <c r="C4005" s="5" t="str">
        <f>IFERROR(__xludf.DUMMYFUNCTION("REGEXREPLACE(B4005, ""[[:punct:]]"", """")"),"This is the correct way to deal with “journalists” 👍🏼")</f>
        <v>This is the correct way to deal with “journalists” 👍🏼</v>
      </c>
      <c r="D4005" s="7">
        <f>IFERROR(__xludf.DUMMYFUNCTION("LEN(REGEXREPLACE(C4005, ""[[:punct:]]"", """"))"),55.0)</f>
        <v>55</v>
      </c>
      <c r="E4005" s="7">
        <f>IFERROR(__xludf.DUMMYFUNCTION("COUNTA(SPLIT(REGEXREPLACE(C4005, ""[[:punct:]]"", """"), "" ""))"),10.0)</f>
        <v>10</v>
      </c>
      <c r="F4005" s="8">
        <f t="shared" si="1"/>
        <v>5.5</v>
      </c>
    </row>
    <row r="4006">
      <c r="A4006" s="2" t="s">
        <v>8700</v>
      </c>
      <c r="B4006" s="1" t="s">
        <v>8701</v>
      </c>
      <c r="C4006" s="5" t="str">
        <f>IFERROR(__xludf.DUMMYFUNCTION("REGEXREPLACE(B4006, ""[[:punct:]]"", """")"),"This is Thomasz Skiba a professor at nyusteinhardt at a proPalestinian protest Who wants to tell him… httpstcoqLHZCECfOo")</f>
        <v>This is Thomasz Skiba a professor at nyusteinhardt at a proPalestinian protest Who wants to tell him… httpstcoqLHZCECfOo</v>
      </c>
      <c r="D4006" s="7">
        <f>IFERROR(__xludf.DUMMYFUNCTION("LEN(REGEXREPLACE(C4006, ""[[:punct:]]"", """"))"),120.0)</f>
        <v>120</v>
      </c>
      <c r="E4006" s="7">
        <f>IFERROR(__xludf.DUMMYFUNCTION("COUNTA(SPLIT(REGEXREPLACE(C4006, ""[[:punct:]]"", """"), "" ""))"),18.0)</f>
        <v>18</v>
      </c>
      <c r="F4006" s="8">
        <f t="shared" si="1"/>
        <v>6.666666667</v>
      </c>
    </row>
    <row r="4007">
      <c r="A4007" s="2" t="s">
        <v>8703</v>
      </c>
      <c r="B4007" s="1" t="s">
        <v>8704</v>
      </c>
      <c r="C4007" s="5" t="str">
        <f>IFERROR(__xludf.DUMMYFUNCTION("REGEXREPLACE(B4007, ""[[:punct:]]"", """")"),"robbystarbuck I’m actually speechless This takes the cake")</f>
        <v>robbystarbuck I’m actually speechless This takes the cake</v>
      </c>
      <c r="D4007" s="7">
        <f>IFERROR(__xludf.DUMMYFUNCTION("LEN(REGEXREPLACE(C4007, ""[[:punct:]]"", """"))"),57.0)</f>
        <v>57</v>
      </c>
      <c r="E4007" s="7">
        <f>IFERROR(__xludf.DUMMYFUNCTION("COUNTA(SPLIT(REGEXREPLACE(C4007, ""[[:punct:]]"", """"), "" ""))"),8.0)</f>
        <v>8</v>
      </c>
      <c r="F4007" s="8">
        <f t="shared" si="1"/>
        <v>7.125</v>
      </c>
    </row>
    <row r="4008">
      <c r="A4008" s="2" t="s">
        <v>8705</v>
      </c>
      <c r="B4008" s="1" t="s">
        <v>8706</v>
      </c>
      <c r="C4008" s="5" t="str">
        <f>IFERROR(__xludf.DUMMYFUNCTION("REGEXREPLACE(B4008, ""[[:punct:]]"", """")"),"She’s actually accusing Israel of valuing Palestinian lives less than Israeli lives because they’re releasing 150 prisoners and only getting 50 hostages and it’s not even Is she brain dead You literally can’t make this up")</f>
        <v>She’s actually accusing Israel of valuing Palestinian lives less than Israeli lives because they’re releasing 150 prisoners and only getting 50 hostages and it’s not even Is she brain dead You literally can’t make this up</v>
      </c>
      <c r="D4008" s="7">
        <f>IFERROR(__xludf.DUMMYFUNCTION("LEN(REGEXREPLACE(C4008, ""[[:punct:]]"", """"))"),221.0)</f>
        <v>221</v>
      </c>
      <c r="E4008" s="7">
        <f>IFERROR(__xludf.DUMMYFUNCTION("COUNTA(SPLIT(REGEXREPLACE(C4008, ""[[:punct:]]"", """"), "" ""))"),36.0)</f>
        <v>36</v>
      </c>
      <c r="F4008" s="8">
        <f t="shared" si="1"/>
        <v>6.138888889</v>
      </c>
    </row>
    <row r="4009">
      <c r="A4009" s="2" t="s">
        <v>8707</v>
      </c>
      <c r="B4009" s="1" t="s">
        <v>8708</v>
      </c>
      <c r="C4009" s="5" t="str">
        <f>IFERROR(__xludf.DUMMYFUNCTION("REGEXREPLACE(B4009, ""[[:punct:]]"", """")"),"The people who spent 4 years screaming nonstop about “Russia collusion” are having a very hard time because Fox said there was an “attempted terrorist attack” and retracted it a few hours later Apparently now they have high standards for the media amp jou"&amp;"rnalistic responsibility")</f>
        <v>The people who spent 4 years screaming nonstop about “Russia collusion” are having a very hard time because Fox said there was an “attempted terrorist attack” and retracted it a few hours later Apparently now they have high standards for the media amp journalistic responsibility</v>
      </c>
      <c r="D4009" s="7">
        <f>IFERROR(__xludf.DUMMYFUNCTION("LEN(REGEXREPLACE(C4009, ""[[:punct:]]"", """"))"),279.0)</f>
        <v>279</v>
      </c>
      <c r="E4009" s="7">
        <f>IFERROR(__xludf.DUMMYFUNCTION("COUNTA(SPLIT(REGEXREPLACE(C4009, ""[[:punct:]]"", """"), "" ""))"),45.0)</f>
        <v>45</v>
      </c>
      <c r="F4009" s="8">
        <f t="shared" si="1"/>
        <v>6.2</v>
      </c>
    </row>
    <row r="4010">
      <c r="A4010" s="2" t="s">
        <v>8709</v>
      </c>
      <c r="B4010" s="1" t="s">
        <v>8710</v>
      </c>
      <c r="C4010" s="5" t="str">
        <f>IFERROR(__xludf.DUMMYFUNCTION("REGEXREPLACE(B4010, ""[[:punct:]]"", """")"),"This you httpstcozxOiuU7zpX")</f>
        <v>This you httpstcozxOiuU7zpX</v>
      </c>
      <c r="D4010" s="7">
        <f>IFERROR(__xludf.DUMMYFUNCTION("LEN(REGEXREPLACE(C4010, ""[[:punct:]]"", """"))"),27.0)</f>
        <v>27</v>
      </c>
      <c r="E4010" s="7">
        <f>IFERROR(__xludf.DUMMYFUNCTION("COUNTA(SPLIT(REGEXREPLACE(C4010, ""[[:punct:]]"", """"), "" ""))"),3.0)</f>
        <v>3</v>
      </c>
      <c r="F4010" s="8">
        <f t="shared" si="1"/>
        <v>9</v>
      </c>
    </row>
    <row r="4011">
      <c r="A4011" s="2" t="s">
        <v>8712</v>
      </c>
      <c r="B4011" s="1" t="s">
        <v>8713</v>
      </c>
      <c r="C4011" s="5" t="str">
        <f>IFERROR(__xludf.DUMMYFUNCTION("REGEXREPLACE(B4011, ""[[:punct:]]"", """")"),"Eric Adams blasted Biden on illegal immigration Shortly thereafter his campaign staffers’ homes were raided by the FBI and they confiscated his phones Now he’s being accused of sexual assault over 30 years ago
Nothing to see here… httpstco1xcOf6ID70")</f>
        <v>Eric Adams blasted Biden on illegal immigration Shortly thereafter his campaign staffers’ homes were raided by the FBI and they confiscated his phones Now he’s being accused of sexual assault over 30 years ago
Nothing to see here… httpstco1xcOf6ID70</v>
      </c>
      <c r="D4011" s="7">
        <f>IFERROR(__xludf.DUMMYFUNCTION("LEN(REGEXREPLACE(C4011, ""[[:punct:]]"", """"))"),250.0)</f>
        <v>250</v>
      </c>
      <c r="E4011" s="7">
        <f>IFERROR(__xludf.DUMMYFUNCTION("COUNTA(SPLIT(REGEXREPLACE(C4011, ""[[:punct:]]"", """"), "" ""))"),38.0)</f>
        <v>38</v>
      </c>
      <c r="F4011" s="8">
        <f t="shared" si="1"/>
        <v>6.578947368</v>
      </c>
    </row>
    <row r="4012">
      <c r="A4012" s="2" t="s">
        <v>8715</v>
      </c>
      <c r="B4012" s="1" t="s">
        <v>8716</v>
      </c>
      <c r="C4012" s="5" t="str">
        <f>IFERROR(__xludf.DUMMYFUNCTION("REGEXREPLACE(B4012, ""[[:punct:]]"", """")"),"grandoldmemes Wow that’s awesome Congrats")</f>
        <v>grandoldmemes Wow that’s awesome Congrats</v>
      </c>
      <c r="D4012" s="7">
        <f>IFERROR(__xludf.DUMMYFUNCTION("LEN(REGEXREPLACE(C4012, ""[[:punct:]]"", """"))"),41.0)</f>
        <v>41</v>
      </c>
      <c r="E4012" s="7">
        <f>IFERROR(__xludf.DUMMYFUNCTION("COUNTA(SPLIT(REGEXREPLACE(C4012, ""[[:punct:]]"", """"), "" ""))"),5.0)</f>
        <v>5</v>
      </c>
      <c r="F4012" s="8">
        <f t="shared" si="1"/>
        <v>8.2</v>
      </c>
    </row>
    <row r="4013">
      <c r="A4013" s="2" t="s">
        <v>8717</v>
      </c>
      <c r="B4013" s="1" t="s">
        <v>8718</v>
      </c>
      <c r="C4013" s="5" t="str">
        <f>IFERROR(__xludf.DUMMYFUNCTION("REGEXREPLACE(B4013, ""[[:punct:]]"", """")"),"Crap2You That sounds extreme")</f>
        <v>Crap2You That sounds extreme</v>
      </c>
      <c r="D4013" s="7">
        <f>IFERROR(__xludf.DUMMYFUNCTION("LEN(REGEXREPLACE(C4013, ""[[:punct:]]"", """"))"),28.0)</f>
        <v>28</v>
      </c>
      <c r="E4013" s="7">
        <f>IFERROR(__xludf.DUMMYFUNCTION("COUNTA(SPLIT(REGEXREPLACE(C4013, ""[[:punct:]]"", """"), "" ""))"),4.0)</f>
        <v>4</v>
      </c>
      <c r="F4013" s="8">
        <f t="shared" si="1"/>
        <v>7</v>
      </c>
    </row>
    <row r="4014">
      <c r="A4014" s="2" t="s">
        <v>8719</v>
      </c>
      <c r="B4014" s="1" t="s">
        <v>8720</v>
      </c>
      <c r="C4014" s="5" t="str">
        <f>IFERROR(__xludf.DUMMYFUNCTION("REGEXREPLACE(B4014, ""[[:punct:]]"", """")"),"I would grab a shoe just like I always do when I see a spider…")</f>
        <v>I would grab a shoe just like I always do when I see a spider…</v>
      </c>
      <c r="D4014" s="7">
        <f>IFERROR(__xludf.DUMMYFUNCTION("LEN(REGEXREPLACE(C4014, ""[[:punct:]]"", """"))"),62.0)</f>
        <v>62</v>
      </c>
      <c r="E4014" s="7">
        <f>IFERROR(__xludf.DUMMYFUNCTION("COUNTA(SPLIT(REGEXREPLACE(C4014, ""[[:punct:]]"", """"), "" ""))"),15.0)</f>
        <v>15</v>
      </c>
      <c r="F4014" s="8">
        <f t="shared" si="1"/>
        <v>4.133333333</v>
      </c>
    </row>
    <row r="4015">
      <c r="A4015" s="2" t="s">
        <v>8721</v>
      </c>
      <c r="B4015" s="1" t="s">
        <v>8722</v>
      </c>
      <c r="C4015" s="5" t="str">
        <f>IFERROR(__xludf.DUMMYFUNCTION("REGEXREPLACE(B4015, ""[[:punct:]]"", """")"),"YankyPollak LoughmanOaks Because that’s where they have access to kids")</f>
        <v>YankyPollak LoughmanOaks Because that’s where they have access to kids</v>
      </c>
      <c r="D4015" s="7">
        <f>IFERROR(__xludf.DUMMYFUNCTION("LEN(REGEXREPLACE(C4015, ""[[:punct:]]"", """"))"),70.0)</f>
        <v>70</v>
      </c>
      <c r="E4015" s="7">
        <f>IFERROR(__xludf.DUMMYFUNCTION("COUNTA(SPLIT(REGEXREPLACE(C4015, ""[[:punct:]]"", """"), "" ""))"),10.0)</f>
        <v>10</v>
      </c>
      <c r="F4015" s="8">
        <f t="shared" si="1"/>
        <v>7</v>
      </c>
    </row>
    <row r="4016">
      <c r="A4016" s="2" t="s">
        <v>8723</v>
      </c>
      <c r="B4016" s="1" t="s">
        <v>8724</v>
      </c>
      <c r="C4016" s="5" t="str">
        <f>IFERROR(__xludf.DUMMYFUNCTION("REGEXREPLACE(B4016, ""[[:punct:]]"", """")"),"elonmusk You woke up today and chose violence 🤣 Can’t wait for the headlines about this tweet")</f>
        <v>elonmusk You woke up today and chose violence 🤣 Can’t wait for the headlines about this tweet</v>
      </c>
      <c r="D4016" s="7">
        <f>IFERROR(__xludf.DUMMYFUNCTION("LEN(REGEXREPLACE(C4016, ""[[:punct:]]"", """"))"),94.0)</f>
        <v>94</v>
      </c>
      <c r="E4016" s="7">
        <f>IFERROR(__xludf.DUMMYFUNCTION("COUNTA(SPLIT(REGEXREPLACE(C4016, ""[[:punct:]]"", """"), "" ""))"),17.0)</f>
        <v>17</v>
      </c>
      <c r="F4016" s="8">
        <f t="shared" si="1"/>
        <v>5.529411765</v>
      </c>
    </row>
    <row r="4017">
      <c r="A4017" s="2" t="s">
        <v>8725</v>
      </c>
      <c r="B4017" s="1" t="s">
        <v>8726</v>
      </c>
      <c r="C4017" s="5" t="str">
        <f>IFERROR(__xludf.DUMMYFUNCTION("REGEXREPLACE(B4017, ""[[:punct:]]"", """")"),"DavidMFriedman It was great to meet you Ambassador")</f>
        <v>DavidMFriedman It was great to meet you Ambassador</v>
      </c>
      <c r="D4017" s="7">
        <f>IFERROR(__xludf.DUMMYFUNCTION("LEN(REGEXREPLACE(C4017, ""[[:punct:]]"", """"))"),50.0)</f>
        <v>50</v>
      </c>
      <c r="E4017" s="7">
        <f>IFERROR(__xludf.DUMMYFUNCTION("COUNTA(SPLIT(REGEXREPLACE(C4017, ""[[:punct:]]"", """"), "" ""))"),8.0)</f>
        <v>8</v>
      </c>
      <c r="F4017" s="8">
        <f t="shared" si="1"/>
        <v>6.25</v>
      </c>
    </row>
    <row r="4018">
      <c r="A4018" s="2" t="s">
        <v>8727</v>
      </c>
      <c r="B4018" s="1" t="s">
        <v>8728</v>
      </c>
      <c r="C4018" s="5" t="str">
        <f>IFERROR(__xludf.DUMMYFUNCTION("REGEXREPLACE(B4018, ""[[:punct:]]"", """")"),"ElijahSchaffer I grab a shoe just like I always do when I see a spider")</f>
        <v>ElijahSchaffer I grab a shoe just like I always do when I see a spider</v>
      </c>
      <c r="D4018" s="7">
        <f>IFERROR(__xludf.DUMMYFUNCTION("LEN(REGEXREPLACE(C4018, ""[[:punct:]]"", """"))"),70.0)</f>
        <v>70</v>
      </c>
      <c r="E4018" s="7">
        <f>IFERROR(__xludf.DUMMYFUNCTION("COUNTA(SPLIT(REGEXREPLACE(C4018, ""[[:punct:]]"", """"), "" ""))"),15.0)</f>
        <v>15</v>
      </c>
      <c r="F4018" s="8">
        <f t="shared" si="1"/>
        <v>4.666666667</v>
      </c>
    </row>
    <row r="4019">
      <c r="A4019" s="2" t="s">
        <v>8729</v>
      </c>
      <c r="B4019" s="1" t="s">
        <v>8730</v>
      </c>
      <c r="C4019" s="5" t="str">
        <f>IFERROR(__xludf.DUMMYFUNCTION("REGEXREPLACE(B4019, ""[[:punct:]]"", """")"),"LoughmanOaks has not responded to our request for comment yet")</f>
        <v>LoughmanOaks has not responded to our request for comment yet</v>
      </c>
      <c r="D4019" s="7">
        <f>IFERROR(__xludf.DUMMYFUNCTION("LEN(REGEXREPLACE(C4019, ""[[:punct:]]"", """"))"),61.0)</f>
        <v>61</v>
      </c>
      <c r="E4019" s="7">
        <f>IFERROR(__xludf.DUMMYFUNCTION("COUNTA(SPLIT(REGEXREPLACE(C4019, ""[[:punct:]]"", """"), "" ""))"),10.0)</f>
        <v>10</v>
      </c>
      <c r="F4019" s="8">
        <f t="shared" si="1"/>
        <v>6.1</v>
      </c>
    </row>
    <row r="4020">
      <c r="A4020" s="2" t="s">
        <v>8731</v>
      </c>
      <c r="B4020" s="1" t="s">
        <v>8732</v>
      </c>
      <c r="C4020" s="5" t="str">
        <f>IFERROR(__xludf.DUMMYFUNCTION("REGEXREPLACE(B4020, ""[[:punct:]]"", """")"),"elonmusk Oh definitely And she was a US Senator I don’t know if we should laugh or cry 😬")</f>
        <v>elonmusk Oh definitely And she was a US Senator I don’t know if we should laugh or cry 😬</v>
      </c>
      <c r="D4020" s="7">
        <f>IFERROR(__xludf.DUMMYFUNCTION("LEN(REGEXREPLACE(C4020, ""[[:punct:]]"", """"))"),89.0)</f>
        <v>89</v>
      </c>
      <c r="E4020" s="7">
        <f>IFERROR(__xludf.DUMMYFUNCTION("COUNTA(SPLIT(REGEXREPLACE(C4020, ""[[:punct:]]"", """"), "" ""))"),19.0)</f>
        <v>19</v>
      </c>
      <c r="F4020" s="8">
        <f t="shared" si="1"/>
        <v>4.684210526</v>
      </c>
    </row>
    <row r="4021">
      <c r="A4021" s="2" t="s">
        <v>8733</v>
      </c>
      <c r="B4021" s="1" t="s">
        <v>8734</v>
      </c>
      <c r="C4021" s="5" t="str">
        <f>IFERROR(__xludf.DUMMYFUNCTION("REGEXREPLACE(B4021, ""[[:punct:]]"", """")"),"What a freak")</f>
        <v>What a freak</v>
      </c>
      <c r="D4021" s="7">
        <f>IFERROR(__xludf.DUMMYFUNCTION("LEN(REGEXREPLACE(C4021, ""[[:punct:]]"", """"))"),12.0)</f>
        <v>12</v>
      </c>
      <c r="E4021" s="7">
        <f>IFERROR(__xludf.DUMMYFUNCTION("COUNTA(SPLIT(REGEXREPLACE(C4021, ""[[:punct:]]"", """"), "" ""))"),3.0)</f>
        <v>3</v>
      </c>
      <c r="F4021" s="8">
        <f t="shared" si="1"/>
        <v>4</v>
      </c>
    </row>
    <row r="4022">
      <c r="A4022" s="2" t="s">
        <v>8735</v>
      </c>
      <c r="B4022" s="1" t="s">
        <v>8736</v>
      </c>
      <c r="C4022" s="5" t="str">
        <f>IFERROR(__xludf.DUMMYFUNCTION("REGEXREPLACE(B4022, ""[[:punct:]]"", """")"),"She has serious TDS 😂")</f>
        <v>She has serious TDS 😂</v>
      </c>
      <c r="D4022" s="7">
        <f>IFERROR(__xludf.DUMMYFUNCTION("LEN(REGEXREPLACE(C4022, ""[[:punct:]]"", """"))"),22.0)</f>
        <v>22</v>
      </c>
      <c r="E4022" s="7">
        <f>IFERROR(__xludf.DUMMYFUNCTION("COUNTA(SPLIT(REGEXREPLACE(C4022, ""[[:punct:]]"", """"), "" ""))"),5.0)</f>
        <v>5</v>
      </c>
      <c r="F4022" s="8">
        <f t="shared" si="1"/>
        <v>4.4</v>
      </c>
    </row>
    <row r="4023">
      <c r="A4023" s="2" t="s">
        <v>8737</v>
      </c>
      <c r="B4023" s="1" t="s">
        <v>8738</v>
      </c>
      <c r="C4023" s="5" t="str">
        <f>IFERROR(__xludf.DUMMYFUNCTION("REGEXREPLACE(B4023, ""[[:punct:]]"", """")"),"Imagine being this dumb")</f>
        <v>Imagine being this dumb</v>
      </c>
      <c r="D4023" s="7">
        <f>IFERROR(__xludf.DUMMYFUNCTION("LEN(REGEXREPLACE(C4023, ""[[:punct:]]"", """"))"),23.0)</f>
        <v>23</v>
      </c>
      <c r="E4023" s="7">
        <f>IFERROR(__xludf.DUMMYFUNCTION("COUNTA(SPLIT(REGEXREPLACE(C4023, ""[[:punct:]]"", """"), "" ""))"),4.0)</f>
        <v>4</v>
      </c>
      <c r="F4023" s="8">
        <f t="shared" si="1"/>
        <v>5.75</v>
      </c>
    </row>
    <row r="4024">
      <c r="A4024" s="2" t="s">
        <v>8739</v>
      </c>
      <c r="B4024" s="1" t="s">
        <v>8740</v>
      </c>
      <c r="C4024" s="5" t="str">
        <f>IFERROR(__xludf.DUMMYFUNCTION("REGEXREPLACE(B4024, ""[[:punct:]]"", """")"),"I’m so sick of this shit")</f>
        <v>I’m so sick of this shit</v>
      </c>
      <c r="D4024" s="7">
        <f>IFERROR(__xludf.DUMMYFUNCTION("LEN(REGEXREPLACE(C4024, ""[[:punct:]]"", """"))"),24.0)</f>
        <v>24</v>
      </c>
      <c r="E4024" s="7">
        <f>IFERROR(__xludf.DUMMYFUNCTION("COUNTA(SPLIT(REGEXREPLACE(C4024, ""[[:punct:]]"", """"), "" ""))"),6.0)</f>
        <v>6</v>
      </c>
      <c r="F4024" s="8">
        <f t="shared" si="1"/>
        <v>4</v>
      </c>
    </row>
    <row r="4025">
      <c r="A4025" s="2" t="s">
        <v>8741</v>
      </c>
      <c r="B4025" s="1" t="s">
        <v>8742</v>
      </c>
      <c r="C4025" s="5" t="str">
        <f>IFERROR(__xludf.DUMMYFUNCTION("REGEXREPLACE(B4025, ""[[:punct:]]"", """")"),"Anndddddd scene 💁🏻‍♀️
Bro don’t come for me if you can’t take the heat httpstconeT3tUUNiS")</f>
        <v>Anndddddd scene 💁🏻‍♀️
Bro don’t come for me if you can’t take the heat httpstconeT3tUUNiS</v>
      </c>
      <c r="D4025" s="7">
        <f>IFERROR(__xludf.DUMMYFUNCTION("LEN(REGEXREPLACE(C4025, ""[[:punct:]]"", """"))"),92.0)</f>
        <v>92</v>
      </c>
      <c r="E4025" s="7">
        <f>IFERROR(__xludf.DUMMYFUNCTION("COUNTA(SPLIT(REGEXREPLACE(C4025, ""[[:punct:]]"", """"), "" ""))"),14.0)</f>
        <v>14</v>
      </c>
      <c r="F4025" s="8">
        <f t="shared" si="1"/>
        <v>6.571428571</v>
      </c>
    </row>
    <row r="4026">
      <c r="A4026" s="2" t="s">
        <v>8744</v>
      </c>
      <c r="B4026" s="1" t="s">
        <v>8745</v>
      </c>
      <c r="C4026" s="5" t="str">
        <f>IFERROR(__xludf.DUMMYFUNCTION("REGEXREPLACE(B4026, ""[[:punct:]]"", """")"),"libbyemmons Omg")</f>
        <v>libbyemmons Omg</v>
      </c>
      <c r="D4026" s="7">
        <f>IFERROR(__xludf.DUMMYFUNCTION("LEN(REGEXREPLACE(C4026, ""[[:punct:]]"", """"))"),15.0)</f>
        <v>15</v>
      </c>
      <c r="E4026" s="7">
        <f>IFERROR(__xludf.DUMMYFUNCTION("COUNTA(SPLIT(REGEXREPLACE(C4026, ""[[:punct:]]"", """"), "" ""))"),2.0)</f>
        <v>2</v>
      </c>
      <c r="F4026" s="8">
        <f t="shared" si="1"/>
        <v>7.5</v>
      </c>
    </row>
    <row r="4027">
      <c r="A4027" s="2" t="s">
        <v>8746</v>
      </c>
      <c r="B4027" s="1" t="s">
        <v>8747</v>
      </c>
      <c r="C4027" s="5" t="str">
        <f>IFERROR(__xludf.DUMMYFUNCTION("REGEXREPLACE(B4027, ""[[:punct:]]"", """")"),"No words httpstcov0ldCIDxSU")</f>
        <v>No words httpstcov0ldCIDxSU</v>
      </c>
      <c r="D4027" s="7">
        <f>IFERROR(__xludf.DUMMYFUNCTION("LEN(REGEXREPLACE(C4027, ""[[:punct:]]"", """"))"),27.0)</f>
        <v>27</v>
      </c>
      <c r="E4027" s="7">
        <f>IFERROR(__xludf.DUMMYFUNCTION("COUNTA(SPLIT(REGEXREPLACE(C4027, ""[[:punct:]]"", """"), "" ""))"),3.0)</f>
        <v>3</v>
      </c>
      <c r="F4027" s="8">
        <f t="shared" si="1"/>
        <v>9</v>
      </c>
    </row>
    <row r="4028">
      <c r="A4028" s="2" t="s">
        <v>8749</v>
      </c>
      <c r="B4028" s="1" t="s">
        <v>8750</v>
      </c>
      <c r="C4028" s="5" t="str">
        <f>IFERROR(__xludf.DUMMYFUNCTION("REGEXREPLACE(B4028, ""[[:punct:]]"", """")"),"Media Matters would’ve labeled anyone making these same comments an “antisemite” Their President also made antisemitic comments in blog posts 
Seems like Media Matters has an antisemitism problem")</f>
        <v>Media Matters would’ve labeled anyone making these same comments an “antisemite” Their President also made antisemitic comments in blog posts 
Seems like Media Matters has an antisemitism problem</v>
      </c>
      <c r="D4028" s="7">
        <f>IFERROR(__xludf.DUMMYFUNCTION("LEN(REGEXREPLACE(C4028, ""[[:punct:]]"", """"))"),196.0)</f>
        <v>196</v>
      </c>
      <c r="E4028" s="7">
        <f>IFERROR(__xludf.DUMMYFUNCTION("COUNTA(SPLIT(REGEXREPLACE(C4028, ""[[:punct:]]"", """"), "" ""))"),28.0)</f>
        <v>28</v>
      </c>
      <c r="F4028" s="8">
        <f t="shared" si="1"/>
        <v>7</v>
      </c>
    </row>
    <row r="4029">
      <c r="A4029" s="2" t="s">
        <v>8751</v>
      </c>
      <c r="B4029" s="1" t="s">
        <v>8752</v>
      </c>
      <c r="C4029" s="5" t="str">
        <f>IFERROR(__xludf.DUMMYFUNCTION("REGEXREPLACE(B4029, ""[[:punct:]]"", """")"),"This is INSANE")</f>
        <v>This is INSANE</v>
      </c>
      <c r="D4029" s="7">
        <f>IFERROR(__xludf.DUMMYFUNCTION("LEN(REGEXREPLACE(C4029, ""[[:punct:]]"", """"))"),14.0)</f>
        <v>14</v>
      </c>
      <c r="E4029" s="7">
        <f>IFERROR(__xludf.DUMMYFUNCTION("COUNTA(SPLIT(REGEXREPLACE(C4029, ""[[:punct:]]"", """"), "" ""))"),3.0)</f>
        <v>3</v>
      </c>
      <c r="F4029" s="8">
        <f t="shared" si="1"/>
        <v>4.666666667</v>
      </c>
    </row>
    <row r="4030">
      <c r="A4030" s="2" t="s">
        <v>8753</v>
      </c>
      <c r="B4030" s="1" t="s">
        <v>8754</v>
      </c>
      <c r="C4030" s="5" t="str">
        <f>IFERROR(__xludf.DUMMYFUNCTION("REGEXREPLACE(B4030, ""[[:punct:]]"", """")"),"sourpatchlyds elaadeliahu No way that Elad is great")</f>
        <v>sourpatchlyds elaadeliahu No way that Elad is great</v>
      </c>
      <c r="D4030" s="7">
        <f>IFERROR(__xludf.DUMMYFUNCTION("LEN(REGEXREPLACE(C4030, ""[[:punct:]]"", """"))"),51.0)</f>
        <v>51</v>
      </c>
      <c r="E4030" s="7">
        <f>IFERROR(__xludf.DUMMYFUNCTION("COUNTA(SPLIT(REGEXREPLACE(C4030, ""[[:punct:]]"", """"), "" ""))"),8.0)</f>
        <v>8</v>
      </c>
      <c r="F4030" s="8">
        <f t="shared" si="1"/>
        <v>6.375</v>
      </c>
    </row>
    <row r="4031">
      <c r="A4031" s="2" t="s">
        <v>8755</v>
      </c>
      <c r="B4031" s="1" t="s">
        <v>8756</v>
      </c>
      <c r="C4031" s="5" t="str">
        <f>IFERROR(__xludf.DUMMYFUNCTION("REGEXREPLACE(B4031, ""[[:punct:]]"", """")"),"stillgray Yeah everything these people do is a hoax")</f>
        <v>stillgray Yeah everything these people do is a hoax</v>
      </c>
      <c r="D4031" s="7">
        <f>IFERROR(__xludf.DUMMYFUNCTION("LEN(REGEXREPLACE(C4031, ""[[:punct:]]"", """"))"),51.0)</f>
        <v>51</v>
      </c>
      <c r="E4031" s="7">
        <f>IFERROR(__xludf.DUMMYFUNCTION("COUNTA(SPLIT(REGEXREPLACE(C4031, ""[[:punct:]]"", """"), "" ""))"),9.0)</f>
        <v>9</v>
      </c>
      <c r="F4031" s="8">
        <f t="shared" si="1"/>
        <v>5.666666667</v>
      </c>
    </row>
    <row r="4032">
      <c r="A4032" s="2" t="s">
        <v>8757</v>
      </c>
      <c r="B4032" s="1" t="s">
        <v>8758</v>
      </c>
      <c r="C4032" s="5" t="str">
        <f>IFERROR(__xludf.DUMMYFUNCTION("REGEXREPLACE(B4032, ""[[:punct:]]"", """")"),"OfficialComent Yup")</f>
        <v>OfficialComent Yup</v>
      </c>
      <c r="D4032" s="7">
        <f>IFERROR(__xludf.DUMMYFUNCTION("LEN(REGEXREPLACE(C4032, ""[[:punct:]]"", """"))"),18.0)</f>
        <v>18</v>
      </c>
      <c r="E4032" s="7">
        <f>IFERROR(__xludf.DUMMYFUNCTION("COUNTA(SPLIT(REGEXREPLACE(C4032, ""[[:punct:]]"", """"), "" ""))"),2.0)</f>
        <v>2</v>
      </c>
      <c r="F4032" s="8">
        <f t="shared" si="1"/>
        <v>9</v>
      </c>
    </row>
    <row r="4033">
      <c r="A4033" s="2" t="s">
        <v>8759</v>
      </c>
      <c r="B4033" s="1" t="s">
        <v>8760</v>
      </c>
      <c r="C4033" s="5" t="str">
        <f>IFERROR(__xludf.DUMMYFUNCTION("REGEXREPLACE(B4033, ""[[:punct:]]"", """")"),"Elad started a fight with me a few days ago tweeting at me and basically calling me an antisemite I responded to that and now he’s playing the victim
But look at this message I got the other day after he started tweeting at me Coincidence Probably not El"&amp;"ad most likely inspired this message That would make him a stochastic terrorist Literally shaking")</f>
        <v>Elad started a fight with me a few days ago tweeting at me and basically calling me an antisemite I responded to that and now he’s playing the victim
But look at this message I got the other day after he started tweeting at me Coincidence Probably not Elad most likely inspired this message That would make him a stochastic terrorist Literally shaking</v>
      </c>
      <c r="D4033" s="7">
        <f>IFERROR(__xludf.DUMMYFUNCTION("LEN(REGEXREPLACE(C4033, ""[[:punct:]]"", """"))"),352.0)</f>
        <v>352</v>
      </c>
      <c r="E4033" s="7">
        <f>IFERROR(__xludf.DUMMYFUNCTION("COUNTA(SPLIT(REGEXREPLACE(C4033, ""[[:punct:]]"", """"), "" ""))"),62.0)</f>
        <v>62</v>
      </c>
      <c r="F4033" s="8">
        <f t="shared" si="1"/>
        <v>5.677419355</v>
      </c>
    </row>
    <row r="4034">
      <c r="A4034" s="2" t="s">
        <v>8762</v>
      </c>
      <c r="B4034" s="1" t="s">
        <v>8763</v>
      </c>
      <c r="C4034" s="5" t="str">
        <f>IFERROR(__xludf.DUMMYFUNCTION("REGEXREPLACE(B4034, ""[[:punct:]]"", """")"),"propagandaiskng elonmusk Yeah Malicious and evil would’ve been better")</f>
        <v>propagandaiskng elonmusk Yeah Malicious and evil would’ve been better</v>
      </c>
      <c r="D4034" s="7">
        <f>IFERROR(__xludf.DUMMYFUNCTION("LEN(REGEXREPLACE(C4034, ""[[:punct:]]"", """"))"),69.0)</f>
        <v>69</v>
      </c>
      <c r="E4034" s="7">
        <f>IFERROR(__xludf.DUMMYFUNCTION("COUNTA(SPLIT(REGEXREPLACE(C4034, ""[[:punct:]]"", """"), "" ""))"),9.0)</f>
        <v>9</v>
      </c>
      <c r="F4034" s="8">
        <f t="shared" si="1"/>
        <v>7.666666667</v>
      </c>
    </row>
    <row r="4035">
      <c r="A4035" s="2" t="s">
        <v>8764</v>
      </c>
      <c r="B4035" s="1" t="s">
        <v>8765</v>
      </c>
      <c r="C4035" s="5" t="str">
        <f>IFERROR(__xludf.DUMMYFUNCTION("REGEXREPLACE(B4035, ""[[:punct:]]"", """")"),"Hi Elad since we’re quoting the CCDH will you address this report which states  80 of the time antisemitic content was not taken down from TikTok Instagram Facebook and YouTube
Why aren’t you calling out their CEO’s Why only X and Elon Why do you only ha"&amp;"ve a letter against antisemitism for X and not the other platforms")</f>
        <v>Hi Elad since we’re quoting the CCDH will you address this report which states  80 of the time antisemitic content was not taken down from TikTok Instagram Facebook and YouTube
Why aren’t you calling out their CEO’s Why only X and Elon Why do you only have a letter against antisemitism for X and not the other platforms</v>
      </c>
      <c r="D4035" s="7">
        <f>IFERROR(__xludf.DUMMYFUNCTION("LEN(REGEXREPLACE(C4035, ""[[:punct:]]"", """"))"),321.0)</f>
        <v>321</v>
      </c>
      <c r="E4035" s="7">
        <f>IFERROR(__xludf.DUMMYFUNCTION("COUNTA(SPLIT(REGEXREPLACE(C4035, ""[[:punct:]]"", """"), "" ""))"),57.0)</f>
        <v>57</v>
      </c>
      <c r="F4035" s="8">
        <f t="shared" si="1"/>
        <v>5.631578947</v>
      </c>
    </row>
    <row r="4036">
      <c r="A4036" s="2" t="s">
        <v>8767</v>
      </c>
      <c r="B4036" s="1" t="s">
        <v>8768</v>
      </c>
      <c r="C4036" s="5" t="str">
        <f>IFERROR(__xludf.DUMMYFUNCTION("REGEXREPLACE(B4036, ""[[:punct:]]"", """")"),"elonmusk regarding food supplies httpstco70uSemfAKG runs an incredible operation They’re the largest food security NGO in Israel regardless of religion They help everyone including Jews Arabs Muslims and Christians wckitchen is run through them and they d"&amp;"eliver food to those in need in Israel and Gaza I donated to them")</f>
        <v>elonmusk regarding food supplies httpstco70uSemfAKG runs an incredible operation They’re the largest food security NGO in Israel regardless of religion They help everyone including Jews Arabs Muslims and Christians wckitchen is run through them and they deliver food to those in need in Israel and Gaza I donated to them</v>
      </c>
      <c r="D4036" s="7">
        <f>IFERROR(__xludf.DUMMYFUNCTION("LEN(REGEXREPLACE(C4036, ""[[:punct:]]"", """"))"),320.0)</f>
        <v>320</v>
      </c>
      <c r="E4036" s="7">
        <f>IFERROR(__xludf.DUMMYFUNCTION("COUNTA(SPLIT(REGEXREPLACE(C4036, ""[[:punct:]]"", """"), "" ""))"),48.0)</f>
        <v>48</v>
      </c>
      <c r="F4036" s="8">
        <f t="shared" si="1"/>
        <v>6.666666667</v>
      </c>
    </row>
    <row r="4037">
      <c r="A4037" s="2" t="s">
        <v>8770</v>
      </c>
      <c r="B4037" s="1" t="s">
        <v>8771</v>
      </c>
      <c r="C4037" s="5" t="str">
        <f>IFERROR(__xludf.DUMMYFUNCTION("REGEXREPLACE(B4037, ""[[:punct:]]"", """")"),"elonmusk ViralNewsNYC That would seem to be the best way to ensure medical supplies actually makes it to children in Gaza")</f>
        <v>elonmusk ViralNewsNYC That would seem to be the best way to ensure medical supplies actually makes it to children in Gaza</v>
      </c>
      <c r="D4037" s="7">
        <f>IFERROR(__xludf.DUMMYFUNCTION("LEN(REGEXREPLACE(C4037, ""[[:punct:]]"", """"))"),121.0)</f>
        <v>121</v>
      </c>
      <c r="E4037" s="7">
        <f>IFERROR(__xludf.DUMMYFUNCTION("COUNTA(SPLIT(REGEXREPLACE(C4037, ""[[:punct:]]"", """"), "" ""))"),21.0)</f>
        <v>21</v>
      </c>
      <c r="F4037" s="8">
        <f t="shared" si="1"/>
        <v>5.761904762</v>
      </c>
    </row>
    <row r="4038">
      <c r="A4038" s="2" t="s">
        <v>8772</v>
      </c>
      <c r="B4038" s="1" t="s">
        <v>8773</v>
      </c>
      <c r="C4038" s="5" t="str">
        <f>IFERROR(__xludf.DUMMYFUNCTION("REGEXREPLACE(B4038, ""[[:punct:]]"", """")"),"elonmusk ViralNewsNYC elonmusk here is a Gaza Ministry of Health employee admitting that the Red Crescent is used by Hamas for their terrorist activities httpstcoRUqXsNT1tr")</f>
        <v>elonmusk ViralNewsNYC elonmusk here is a Gaza Ministry of Health employee admitting that the Red Crescent is used by Hamas for their terrorist activities httpstcoRUqXsNT1tr</v>
      </c>
      <c r="D4038" s="7">
        <f>IFERROR(__xludf.DUMMYFUNCTION("LEN(REGEXREPLACE(C4038, ""[[:punct:]]"", """"))"),172.0)</f>
        <v>172</v>
      </c>
      <c r="E4038" s="7">
        <f>IFERROR(__xludf.DUMMYFUNCTION("COUNTA(SPLIT(REGEXREPLACE(C4038, ""[[:punct:]]"", """"), "" ""))"),25.0)</f>
        <v>25</v>
      </c>
      <c r="F4038" s="8">
        <f t="shared" si="1"/>
        <v>6.88</v>
      </c>
    </row>
    <row r="4039">
      <c r="A4039" s="2" t="s">
        <v>8775</v>
      </c>
      <c r="B4039" s="1" t="s">
        <v>8776</v>
      </c>
      <c r="C4039" s="5" t="str">
        <f>IFERROR(__xludf.DUMMYFUNCTION("REGEXREPLACE(B4039, ""[[:punct:]]"", """")"),"redditlies So just another typical Tuesday…")</f>
        <v>redditlies So just another typical Tuesday…</v>
      </c>
      <c r="D4039" s="7">
        <f>IFERROR(__xludf.DUMMYFUNCTION("LEN(REGEXREPLACE(C4039, ""[[:punct:]]"", """"))"),43.0)</f>
        <v>43</v>
      </c>
      <c r="E4039" s="7">
        <f>IFERROR(__xludf.DUMMYFUNCTION("COUNTA(SPLIT(REGEXREPLACE(C4039, ""[[:punct:]]"", """"), "" ""))"),6.0)</f>
        <v>6</v>
      </c>
      <c r="F4039" s="8">
        <f t="shared" si="1"/>
        <v>7.166666667</v>
      </c>
    </row>
    <row r="4040">
      <c r="A4040" s="2" t="s">
        <v>8777</v>
      </c>
      <c r="B4040" s="1" t="s">
        <v>8778</v>
      </c>
      <c r="C4040" s="5" t="str">
        <f>IFERROR(__xludf.DUMMYFUNCTION("REGEXREPLACE(B4040, ""[[:punct:]]"", """")"),"YankyPollak elonmusk Yup exactly They’re all just suffering from EDS Elon Derangement Syndrome")</f>
        <v>YankyPollak elonmusk Yup exactly They’re all just suffering from EDS Elon Derangement Syndrome</v>
      </c>
      <c r="D4040" s="7">
        <f>IFERROR(__xludf.DUMMYFUNCTION("LEN(REGEXREPLACE(C4040, ""[[:punct:]]"", """"))"),94.0)</f>
        <v>94</v>
      </c>
      <c r="E4040" s="7">
        <f>IFERROR(__xludf.DUMMYFUNCTION("COUNTA(SPLIT(REGEXREPLACE(C4040, ""[[:punct:]]"", """"), "" ""))"),13.0)</f>
        <v>13</v>
      </c>
      <c r="F4040" s="8">
        <f t="shared" si="1"/>
        <v>7.230769231</v>
      </c>
    </row>
    <row r="4041">
      <c r="A4041" s="2" t="s">
        <v>8779</v>
      </c>
      <c r="B4041" s="1" t="s">
        <v>8780</v>
      </c>
      <c r="C4041" s="5" t="str">
        <f>IFERROR(__xludf.DUMMYFUNCTION("REGEXREPLACE(B4041, ""[[:punct:]]"", """")"),"Is there a letter calling out antisemitism on Instagram TikTok Facebook etc
The fact that there’s only one for X and none for other platforms where antisemitism is spewing tells me this is actually just a disingenuous attack on elonmusk and has nothing t"&amp;"o do with antisemitism")</f>
        <v>Is there a letter calling out antisemitism on Instagram TikTok Facebook etc
The fact that there’s only one for X and none for other platforms where antisemitism is spewing tells me this is actually just a disingenuous attack on elonmusk and has nothing to do with antisemitism</v>
      </c>
      <c r="D4041" s="7">
        <f>IFERROR(__xludf.DUMMYFUNCTION("LEN(REGEXREPLACE(C4041, ""[[:punct:]]"", """"))"),277.0)</f>
        <v>277</v>
      </c>
      <c r="E4041" s="7">
        <f>IFERROR(__xludf.DUMMYFUNCTION("COUNTA(SPLIT(REGEXREPLACE(C4041, ""[[:punct:]]"", """"), "" ""))"),46.0)</f>
        <v>46</v>
      </c>
      <c r="F4041" s="8">
        <f t="shared" si="1"/>
        <v>6.02173913</v>
      </c>
    </row>
    <row r="4042">
      <c r="A4042" s="2" t="s">
        <v>8781</v>
      </c>
      <c r="B4042" s="1" t="s">
        <v>8782</v>
      </c>
      <c r="C4042" s="5" t="str">
        <f>IFERROR(__xludf.DUMMYFUNCTION("REGEXREPLACE(B4042, ""[[:punct:]]"", """")"),"greggre That’s another huge problem")</f>
        <v>greggre That’s another huge problem</v>
      </c>
      <c r="D4042" s="7">
        <f>IFERROR(__xludf.DUMMYFUNCTION("LEN(REGEXREPLACE(C4042, ""[[:punct:]]"", """"))"),35.0)</f>
        <v>35</v>
      </c>
      <c r="E4042" s="7">
        <f>IFERROR(__xludf.DUMMYFUNCTION("COUNTA(SPLIT(REGEXREPLACE(C4042, ""[[:punct:]]"", """"), "" ""))"),5.0)</f>
        <v>5</v>
      </c>
      <c r="F4042" s="8">
        <f t="shared" si="1"/>
        <v>7</v>
      </c>
    </row>
    <row r="4043">
      <c r="A4043" s="2" t="s">
        <v>8783</v>
      </c>
      <c r="B4043" s="1" t="s">
        <v>8784</v>
      </c>
      <c r="C4043" s="5" t="str">
        <f>IFERROR(__xludf.DUMMYFUNCTION("REGEXREPLACE(B4043, ""[[:punct:]]"", """")"),"Media Matters is evil So many on the right have similar stories to Rob All Media Matters does is seek to destroy")</f>
        <v>Media Matters is evil So many on the right have similar stories to Rob All Media Matters does is seek to destroy</v>
      </c>
      <c r="D4043" s="7">
        <f>IFERROR(__xludf.DUMMYFUNCTION("LEN(REGEXREPLACE(C4043, ""[[:punct:]]"", """"))"),112.0)</f>
        <v>112</v>
      </c>
      <c r="E4043" s="7">
        <f>IFERROR(__xludf.DUMMYFUNCTION("COUNTA(SPLIT(REGEXREPLACE(C4043, ""[[:punct:]]"", """"), "" ""))"),22.0)</f>
        <v>22</v>
      </c>
      <c r="F4043" s="8">
        <f t="shared" si="1"/>
        <v>5.090909091</v>
      </c>
    </row>
    <row r="4044">
      <c r="A4044" s="2" t="s">
        <v>8785</v>
      </c>
      <c r="B4044" s="1" t="s">
        <v>8786</v>
      </c>
      <c r="C4044" s="5" t="str">
        <f>IFERROR(__xludf.DUMMYFUNCTION("REGEXREPLACE(B4044, ""[[:punct:]]"", """")"),"I wonder why recruitment is down… 🤔")</f>
        <v>I wonder why recruitment is down… 🤔</v>
      </c>
      <c r="D4044" s="7">
        <f>IFERROR(__xludf.DUMMYFUNCTION("LEN(REGEXREPLACE(C4044, ""[[:punct:]]"", """"))"),36.0)</f>
        <v>36</v>
      </c>
      <c r="E4044" s="7">
        <f>IFERROR(__xludf.DUMMYFUNCTION("COUNTA(SPLIT(REGEXREPLACE(C4044, ""[[:punct:]]"", """"), "" ""))"),7.0)</f>
        <v>7</v>
      </c>
      <c r="F4044" s="8">
        <f t="shared" si="1"/>
        <v>5.142857143</v>
      </c>
    </row>
    <row r="4045">
      <c r="A4045" s="2" t="s">
        <v>8787</v>
      </c>
      <c r="B4045" s="1" t="s">
        <v>8788</v>
      </c>
      <c r="C4045" s="5" t="str">
        <f>IFERROR(__xludf.DUMMYFUNCTION("REGEXREPLACE(B4045, ""[[:punct:]]"", """")"),"stclairashley Insane")</f>
        <v>stclairashley Insane</v>
      </c>
      <c r="D4045" s="7">
        <f>IFERROR(__xludf.DUMMYFUNCTION("LEN(REGEXREPLACE(C4045, ""[[:punct:]]"", """"))"),20.0)</f>
        <v>20</v>
      </c>
      <c r="E4045" s="7">
        <f>IFERROR(__xludf.DUMMYFUNCTION("COUNTA(SPLIT(REGEXREPLACE(C4045, ""[[:punct:]]"", """"), "" ""))"),2.0)</f>
        <v>2</v>
      </c>
      <c r="F4045" s="8">
        <f t="shared" si="1"/>
        <v>10</v>
      </c>
    </row>
    <row r="4046">
      <c r="A4046" s="2" t="s">
        <v>8789</v>
      </c>
      <c r="B4046" s="1" t="s">
        <v>8790</v>
      </c>
      <c r="C4046" s="5" t="str">
        <f>IFERROR(__xludf.DUMMYFUNCTION("REGEXREPLACE(B4046, ""[[:punct:]]"", """")"),"SaraGonzalesTX 👏")</f>
        <v>SaraGonzalesTX 👏</v>
      </c>
      <c r="D4046" s="7">
        <f>IFERROR(__xludf.DUMMYFUNCTION("LEN(REGEXREPLACE(C4046, ""[[:punct:]]"", """"))"),17.0)</f>
        <v>17</v>
      </c>
      <c r="E4046" s="7">
        <f>IFERROR(__xludf.DUMMYFUNCTION("COUNTA(SPLIT(REGEXREPLACE(C4046, ""[[:punct:]]"", """"), "" ""))"),2.0)</f>
        <v>2</v>
      </c>
      <c r="F4046" s="8">
        <f t="shared" si="1"/>
        <v>8.5</v>
      </c>
    </row>
    <row r="4047">
      <c r="A4047" s="2" t="s">
        <v>8791</v>
      </c>
      <c r="B4047" s="1" t="s">
        <v>8792</v>
      </c>
      <c r="C4047" s="5" t="str">
        <f>IFERROR(__xludf.DUMMYFUNCTION("REGEXREPLACE(B4047, ""[[:punct:]]"", """")"),"Wow An employee of Media Matters also wrote for an Antifa blog Why am I not surprised")</f>
        <v>Wow An employee of Media Matters also wrote for an Antifa blog Why am I not surprised</v>
      </c>
      <c r="D4047" s="7">
        <f>IFERROR(__xludf.DUMMYFUNCTION("LEN(REGEXREPLACE(C4047, ""[[:punct:]]"", """"))"),85.0)</f>
        <v>85</v>
      </c>
      <c r="E4047" s="7">
        <f>IFERROR(__xludf.DUMMYFUNCTION("COUNTA(SPLIT(REGEXREPLACE(C4047, ""[[:punct:]]"", """"), "" ""))"),17.0)</f>
        <v>17</v>
      </c>
      <c r="F4047" s="8">
        <f t="shared" si="1"/>
        <v>5</v>
      </c>
    </row>
    <row r="4048">
      <c r="A4048" s="2" t="s">
        <v>8793</v>
      </c>
      <c r="B4048" s="1" t="s">
        <v>8794</v>
      </c>
      <c r="C4048" s="5" t="str">
        <f>IFERROR(__xludf.DUMMYFUNCTION("REGEXREPLACE(B4048, ""[[:punct:]]"", """")"),"Let’s go 🔥🔥🔥🔥🔥 httpstcouf9eudwgdG")</f>
        <v>Let’s go 🔥🔥🔥🔥🔥 httpstcouf9eudwgdG</v>
      </c>
      <c r="D4048" s="7">
        <f>IFERROR(__xludf.DUMMYFUNCTION("LEN(REGEXREPLACE(C4048, ""[[:punct:]]"", """"))"),38.0)</f>
        <v>38</v>
      </c>
      <c r="E4048" s="7">
        <f>IFERROR(__xludf.DUMMYFUNCTION("COUNTA(SPLIT(REGEXREPLACE(C4048, ""[[:punct:]]"", """"), "" ""))"),4.0)</f>
        <v>4</v>
      </c>
      <c r="F4048" s="8">
        <f t="shared" si="1"/>
        <v>9.5</v>
      </c>
    </row>
    <row r="4049">
      <c r="A4049" s="2" t="s">
        <v>8796</v>
      </c>
      <c r="B4049" s="1" t="s">
        <v>8797</v>
      </c>
      <c r="C4049" s="5" t="str">
        <f>IFERROR(__xludf.DUMMYFUNCTION("REGEXREPLACE(B4049, ""[[:punct:]]"", """")"),"An accurate representation")</f>
        <v>An accurate representation</v>
      </c>
      <c r="D4049" s="7">
        <f>IFERROR(__xludf.DUMMYFUNCTION("LEN(REGEXREPLACE(C4049, ""[[:punct:]]"", """"))"),26.0)</f>
        <v>26</v>
      </c>
      <c r="E4049" s="7">
        <f>IFERROR(__xludf.DUMMYFUNCTION("COUNTA(SPLIT(REGEXREPLACE(C4049, ""[[:punct:]]"", """"), "" ""))"),3.0)</f>
        <v>3</v>
      </c>
      <c r="F4049" s="8">
        <f t="shared" si="1"/>
        <v>8.666666667</v>
      </c>
    </row>
    <row r="4050">
      <c r="A4050" s="2" t="s">
        <v>8798</v>
      </c>
      <c r="B4050" s="1" t="s">
        <v>8799</v>
      </c>
      <c r="C4050" s="5" t="str">
        <f>IFERROR(__xludf.DUMMYFUNCTION("REGEXREPLACE(B4050, ""[[:punct:]]"", """")"),"libsoftiktok Reminder This was Biden at the ceremony for the troops who were killed during his disastrous Afghanistan withdrawal httpstco4TFa6B4npD")</f>
        <v>libsoftiktok Reminder This was Biden at the ceremony for the troops who were killed during his disastrous Afghanistan withdrawal httpstco4TFa6B4npD</v>
      </c>
      <c r="D4050" s="7">
        <f>IFERROR(__xludf.DUMMYFUNCTION("LEN(REGEXREPLACE(C4050, ""[[:punct:]]"", """"))"),147.0)</f>
        <v>147</v>
      </c>
      <c r="E4050" s="7">
        <f>IFERROR(__xludf.DUMMYFUNCTION("COUNTA(SPLIT(REGEXREPLACE(C4050, ""[[:punct:]]"", """"), "" ""))"),20.0)</f>
        <v>20</v>
      </c>
      <c r="F4050" s="8">
        <f t="shared" si="1"/>
        <v>7.35</v>
      </c>
    </row>
    <row r="4051">
      <c r="A4051" s="2" t="s">
        <v>8801</v>
      </c>
      <c r="B4051" s="1" t="s">
        <v>8802</v>
      </c>
      <c r="C4051" s="5" t="str">
        <f>IFERROR(__xludf.DUMMYFUNCTION("REGEXREPLACE(B4051, ""[[:punct:]]"", """")"),"Media Matters is pure evil Pass it on")</f>
        <v>Media Matters is pure evil Pass it on</v>
      </c>
      <c r="D4051" s="7">
        <f>IFERROR(__xludf.DUMMYFUNCTION("LEN(REGEXREPLACE(C4051, ""[[:punct:]]"", """"))"),37.0)</f>
        <v>37</v>
      </c>
      <c r="E4051" s="7">
        <f>IFERROR(__xludf.DUMMYFUNCTION("COUNTA(SPLIT(REGEXREPLACE(C4051, ""[[:punct:]]"", """"), "" ""))"),8.0)</f>
        <v>8</v>
      </c>
      <c r="F4051" s="8">
        <f t="shared" si="1"/>
        <v>4.625</v>
      </c>
    </row>
    <row r="4052">
      <c r="A4052" s="2" t="s">
        <v>8803</v>
      </c>
      <c r="B4052" s="1" t="s">
        <v>8804</v>
      </c>
      <c r="C4052" s="5" t="str">
        <f>IFERROR(__xludf.DUMMYFUNCTION("REGEXREPLACE(B4052, ""[[:punct:]]"", """")"),"MostlyPeacefull Google Wtf")</f>
        <v>MostlyPeacefull Google Wtf</v>
      </c>
      <c r="D4052" s="7">
        <f>IFERROR(__xludf.DUMMYFUNCTION("LEN(REGEXREPLACE(C4052, ""[[:punct:]]"", """"))"),26.0)</f>
        <v>26</v>
      </c>
      <c r="E4052" s="7">
        <f>IFERROR(__xludf.DUMMYFUNCTION("COUNTA(SPLIT(REGEXREPLACE(C4052, ""[[:punct:]]"", """"), "" ""))"),3.0)</f>
        <v>3</v>
      </c>
      <c r="F4052" s="8">
        <f t="shared" si="1"/>
        <v>8.666666667</v>
      </c>
    </row>
    <row r="4053">
      <c r="A4053" s="2" t="s">
        <v>8805</v>
      </c>
      <c r="B4053" s="1" t="s">
        <v>8806</v>
      </c>
      <c r="C4053" s="5" t="str">
        <f>IFERROR(__xludf.DUMMYFUNCTION("REGEXREPLACE(B4053, ""[[:punct:]]"", """")"),"A journalist with NBCNews was arrested for glorifying and inciting actual terrorism
Meanwhile NBC ran a hit piece on me insinuating that I’m a terrorist and responsible for acts of violence for sharing public tiktok videos
It’s always projection httpstc"&amp;"oJGyy5geUIe")</f>
        <v>A journalist with NBCNews was arrested for glorifying and inciting actual terrorism
Meanwhile NBC ran a hit piece on me insinuating that I’m a terrorist and responsible for acts of violence for sharing public tiktok videos
It’s always projection httpstcoJGyy5geUIe</v>
      </c>
      <c r="D4053" s="7">
        <f>IFERROR(__xludf.DUMMYFUNCTION("LEN(REGEXREPLACE(C4053, ""[[:punct:]]"", """"))"),266.0)</f>
        <v>266</v>
      </c>
      <c r="E4053" s="7">
        <f>IFERROR(__xludf.DUMMYFUNCTION("COUNTA(SPLIT(REGEXREPLACE(C4053, ""[[:punct:]]"", """"), "" ""))"),38.0)</f>
        <v>38</v>
      </c>
      <c r="F4053" s="8">
        <f t="shared" si="1"/>
        <v>7</v>
      </c>
    </row>
    <row r="4054">
      <c r="A4054" s="2" t="s">
        <v>8808</v>
      </c>
      <c r="B4054" s="1" t="s">
        <v>8809</v>
      </c>
      <c r="C4054" s="5" t="str">
        <f>IFERROR(__xludf.DUMMYFUNCTION("REGEXREPLACE(B4054, ""[[:punct:]]"", """")"),"On TransDayOfRememberance remember the 6 victims who were shot dead by a trans terrorist in a Christian school in Nashville")</f>
        <v>On TransDayOfRememberance remember the 6 victims who were shot dead by a trans terrorist in a Christian school in Nashville</v>
      </c>
      <c r="D4054" s="7">
        <f>IFERROR(__xludf.DUMMYFUNCTION("LEN(REGEXREPLACE(C4054, ""[[:punct:]]"", """"))"),123.0)</f>
        <v>123</v>
      </c>
      <c r="E4054" s="7">
        <f>IFERROR(__xludf.DUMMYFUNCTION("COUNTA(SPLIT(REGEXREPLACE(C4054, ""[[:punct:]]"", """"), "" ""))"),20.0)</f>
        <v>20</v>
      </c>
      <c r="F4054" s="8">
        <f t="shared" si="1"/>
        <v>6.15</v>
      </c>
    </row>
    <row r="4055">
      <c r="A4055" s="2" t="s">
        <v>8811</v>
      </c>
      <c r="B4055" s="1" t="s">
        <v>8812</v>
      </c>
      <c r="C4055" s="5" t="str">
        <f>IFERROR(__xludf.DUMMYFUNCTION("REGEXREPLACE(B4055, ""[[:punct:]]"", """")"),"Writer for Daily Beast mad at Elon for not doing enough to moderate antisemitic content
2 days earlier he flipped out because Jonathon Greenblatt thanked Elon for taking steps to moderate antisemitic slogans
These people don’t care about antisemitism It"&amp;"’s just “spaceship man bad”")</f>
        <v>Writer for Daily Beast mad at Elon for not doing enough to moderate antisemitic content
2 days earlier he flipped out because Jonathon Greenblatt thanked Elon for taking steps to moderate antisemitic slogans
These people don’t care about antisemitism It’s just “spaceship man bad”</v>
      </c>
      <c r="D4055" s="7">
        <f>IFERROR(__xludf.DUMMYFUNCTION("LEN(REGEXREPLACE(C4055, ""[[:punct:]]"", """"))"),282.0)</f>
        <v>282</v>
      </c>
      <c r="E4055" s="7">
        <f>IFERROR(__xludf.DUMMYFUNCTION("COUNTA(SPLIT(REGEXREPLACE(C4055, ""[[:punct:]]"", """"), "" ""))"),42.0)</f>
        <v>42</v>
      </c>
      <c r="F4055" s="8">
        <f t="shared" si="1"/>
        <v>6.714285714</v>
      </c>
    </row>
    <row r="4056">
      <c r="A4056" s="2" t="s">
        <v>8814</v>
      </c>
      <c r="B4056" s="1" t="s">
        <v>8815</v>
      </c>
      <c r="C4056" s="5" t="str">
        <f>IFERROR(__xludf.DUMMYFUNCTION("REGEXREPLACE(B4056, ""[[:punct:]]"", """")"),"elonmusk It’s so obvious what they’re doing and it’s honestly just pathetic")</f>
        <v>elonmusk It’s so obvious what they’re doing and it’s honestly just pathetic</v>
      </c>
      <c r="D4056" s="7">
        <f>IFERROR(__xludf.DUMMYFUNCTION("LEN(REGEXREPLACE(C4056, ""[[:punct:]]"", """"))"),75.0)</f>
        <v>75</v>
      </c>
      <c r="E4056" s="7">
        <f>IFERROR(__xludf.DUMMYFUNCTION("COUNTA(SPLIT(REGEXREPLACE(C4056, ""[[:punct:]]"", """"), "" ""))"),12.0)</f>
        <v>12</v>
      </c>
      <c r="F4056" s="8">
        <f t="shared" si="1"/>
        <v>6.25</v>
      </c>
    </row>
    <row r="4057">
      <c r="A4057" s="2" t="s">
        <v>8816</v>
      </c>
      <c r="B4057" s="1" t="s">
        <v>8817</v>
      </c>
      <c r="C4057" s="5" t="str">
        <f>IFERROR(__xludf.DUMMYFUNCTION("REGEXREPLACE(B4057, ""[[:punct:]]"", """")"),"Why did Elad Nehorai a writer for thedailybeast and jdforward delete this comment Afraid of Elon coming for him next after Media Matters httpstcorIXIuSinYf")</f>
        <v>Why did Elad Nehorai a writer for thedailybeast and jdforward delete this comment Afraid of Elon coming for him next after Media Matters httpstcorIXIuSinYf</v>
      </c>
      <c r="D4057" s="7">
        <f>IFERROR(__xludf.DUMMYFUNCTION("LEN(REGEXREPLACE(C4057, ""[[:punct:]]"", """"))"),155.0)</f>
        <v>155</v>
      </c>
      <c r="E4057" s="7">
        <f>IFERROR(__xludf.DUMMYFUNCTION("COUNTA(SPLIT(REGEXREPLACE(C4057, ""[[:punct:]]"", """"), "" ""))"),24.0)</f>
        <v>24</v>
      </c>
      <c r="F4057" s="8">
        <f t="shared" si="1"/>
        <v>6.458333333</v>
      </c>
    </row>
    <row r="4058">
      <c r="A4058" s="2" t="s">
        <v>8819</v>
      </c>
      <c r="B4058" s="1" t="s">
        <v>1596</v>
      </c>
      <c r="C4058" s="5" t="str">
        <f>IFERROR(__xludf.DUMMYFUNCTION("REGEXREPLACE(B4058, ""[[:punct:]]"", """")"),"Derek Chauvin is a political prisoner")</f>
        <v>Derek Chauvin is a political prisoner</v>
      </c>
      <c r="D4058" s="7">
        <f>IFERROR(__xludf.DUMMYFUNCTION("LEN(REGEXREPLACE(C4058, ""[[:punct:]]"", """"))"),37.0)</f>
        <v>37</v>
      </c>
      <c r="E4058" s="7">
        <f>IFERROR(__xludf.DUMMYFUNCTION("COUNTA(SPLIT(REGEXREPLACE(C4058, ""[[:punct:]]"", """"), "" ""))"),6.0)</f>
        <v>6</v>
      </c>
      <c r="F4058" s="8">
        <f t="shared" si="1"/>
        <v>6.166666667</v>
      </c>
    </row>
    <row r="4059">
      <c r="A4059" s="2" t="s">
        <v>8820</v>
      </c>
      <c r="B4059" s="1" t="s">
        <v>8821</v>
      </c>
      <c r="C4059" s="5" t="str">
        <f>IFERROR(__xludf.DUMMYFUNCTION("REGEXREPLACE(B4059, ""[[:punct:]]"", """")"),"Man pretending to be a woman also pretends to be a rabbi httpstcoFnT4N8P722")</f>
        <v>Man pretending to be a woman also pretends to be a rabbi httpstcoFnT4N8P722</v>
      </c>
      <c r="D4059" s="7">
        <f>IFERROR(__xludf.DUMMYFUNCTION("LEN(REGEXREPLACE(C4059, ""[[:punct:]]"", """"))"),75.0)</f>
        <v>75</v>
      </c>
      <c r="E4059" s="7">
        <f>IFERROR(__xludf.DUMMYFUNCTION("COUNTA(SPLIT(REGEXREPLACE(C4059, ""[[:punct:]]"", """"), "" ""))"),13.0)</f>
        <v>13</v>
      </c>
      <c r="F4059" s="8">
        <f t="shared" si="1"/>
        <v>5.769230769</v>
      </c>
    </row>
    <row r="4060">
      <c r="A4060" s="2" t="s">
        <v>8823</v>
      </c>
      <c r="B4060" s="1" t="s">
        <v>8824</v>
      </c>
      <c r="C4060" s="5" t="str">
        <f>IFERROR(__xludf.DUMMYFUNCTION("REGEXREPLACE(B4060, ""[[:punct:]]"", """")"),"New profile banner 🤗 httpstcoSgAhINaDXQ")</f>
        <v>New profile banner 🤗 httpstcoSgAhINaDXQ</v>
      </c>
      <c r="D4060" s="7">
        <f>IFERROR(__xludf.DUMMYFUNCTION("LEN(REGEXREPLACE(C4060, ""[[:punct:]]"", """"))"),40.0)</f>
        <v>40</v>
      </c>
      <c r="E4060" s="7">
        <f>IFERROR(__xludf.DUMMYFUNCTION("COUNTA(SPLIT(REGEXREPLACE(C4060, ""[[:punct:]]"", """"), "" ""))"),5.0)</f>
        <v>5</v>
      </c>
      <c r="F4060" s="8">
        <f t="shared" si="1"/>
        <v>8</v>
      </c>
    </row>
    <row r="4061">
      <c r="A4061" s="2" t="s">
        <v>8826</v>
      </c>
      <c r="B4061" s="1" t="s">
        <v>8827</v>
      </c>
      <c r="C4061" s="5" t="str">
        <f>IFERROR(__xludf.DUMMYFUNCTION("REGEXREPLACE(B4061, ""[[:punct:]]"", """")"),"brianstelter Sorry for your loss 💔🙏🏻")</f>
        <v>brianstelter Sorry for your loss 💔🙏🏻</v>
      </c>
      <c r="D4061" s="7">
        <f>IFERROR(__xludf.DUMMYFUNCTION("LEN(REGEXREPLACE(C4061, ""[[:punct:]]"", """"))"),39.0)</f>
        <v>39</v>
      </c>
      <c r="E4061" s="7">
        <f>IFERROR(__xludf.DUMMYFUNCTION("COUNTA(SPLIT(REGEXREPLACE(C4061, ""[[:punct:]]"", """"), "" ""))"),6.0)</f>
        <v>6</v>
      </c>
      <c r="F4061" s="8">
        <f t="shared" si="1"/>
        <v>6.5</v>
      </c>
    </row>
    <row r="4062">
      <c r="A4062" s="2" t="s">
        <v>8828</v>
      </c>
      <c r="B4062" s="1" t="s">
        <v>8829</v>
      </c>
      <c r="C4062" s="5" t="str">
        <f>IFERROR(__xludf.DUMMYFUNCTION("REGEXREPLACE(B4062, ""[[:punct:]]"", """")"),"GmorganJr 🙌🏻")</f>
        <v>GmorganJr 🙌🏻</v>
      </c>
      <c r="D4062" s="7">
        <f>IFERROR(__xludf.DUMMYFUNCTION("LEN(REGEXREPLACE(C4062, ""[[:punct:]]"", """"))"),14.0)</f>
        <v>14</v>
      </c>
      <c r="E4062" s="7">
        <f>IFERROR(__xludf.DUMMYFUNCTION("COUNTA(SPLIT(REGEXREPLACE(C4062, ""[[:punct:]]"", """"), "" ""))"),2.0)</f>
        <v>2</v>
      </c>
      <c r="F4062" s="8">
        <f t="shared" si="1"/>
        <v>7</v>
      </c>
    </row>
    <row r="4063">
      <c r="A4063" s="2" t="s">
        <v>8830</v>
      </c>
      <c r="B4063" s="1" t="s">
        <v>8831</v>
      </c>
      <c r="C4063" s="5" t="str">
        <f>IFERROR(__xludf.DUMMYFUNCTION("REGEXREPLACE(B4063, ""[[:punct:]]"", """")"),"WallStreetSilv Staged")</f>
        <v>WallStreetSilv Staged</v>
      </c>
      <c r="D4063" s="7">
        <f>IFERROR(__xludf.DUMMYFUNCTION("LEN(REGEXREPLACE(C4063, ""[[:punct:]]"", """"))"),21.0)</f>
        <v>21</v>
      </c>
      <c r="E4063" s="7">
        <f>IFERROR(__xludf.DUMMYFUNCTION("COUNTA(SPLIT(REGEXREPLACE(C4063, ""[[:punct:]]"", """"), "" ""))"),2.0)</f>
        <v>2</v>
      </c>
      <c r="F4063" s="8">
        <f t="shared" si="1"/>
        <v>10.5</v>
      </c>
    </row>
    <row r="4064">
      <c r="A4064" s="2" t="s">
        <v>8832</v>
      </c>
      <c r="B4064" s="1" t="s">
        <v>8833</v>
      </c>
      <c r="C4064" s="5" t="str">
        <f>IFERROR(__xludf.DUMMYFUNCTION("REGEXREPLACE(B4064, ""[[:punct:]]"", """")"),"Every school should do this")</f>
        <v>Every school should do this</v>
      </c>
      <c r="D4064" s="7">
        <f>IFERROR(__xludf.DUMMYFUNCTION("LEN(REGEXREPLACE(C4064, ""[[:punct:]]"", """"))"),27.0)</f>
        <v>27</v>
      </c>
      <c r="E4064" s="7">
        <f>IFERROR(__xludf.DUMMYFUNCTION("COUNTA(SPLIT(REGEXREPLACE(C4064, ""[[:punct:]]"", """"), "" ""))"),5.0)</f>
        <v>5</v>
      </c>
      <c r="F4064" s="8">
        <f t="shared" si="1"/>
        <v>5.4</v>
      </c>
    </row>
    <row r="4065">
      <c r="A4065" s="2" t="s">
        <v>8834</v>
      </c>
      <c r="B4065" s="1" t="s">
        <v>8835</v>
      </c>
      <c r="C4065" s="5" t="str">
        <f>IFERROR(__xludf.DUMMYFUNCTION("REGEXREPLACE(B4065, ""[[:punct:]]"", """")"),"JackPosobiec 🙏🏻🙌🏻")</f>
        <v>JackPosobiec 🙏🏻🙌🏻</v>
      </c>
      <c r="D4065" s="7">
        <f>IFERROR(__xludf.DUMMYFUNCTION("LEN(REGEXREPLACE(C4065, ""[[:punct:]]"", """"))"),21.0)</f>
        <v>21</v>
      </c>
      <c r="E4065" s="7">
        <f>IFERROR(__xludf.DUMMYFUNCTION("COUNTA(SPLIT(REGEXREPLACE(C4065, ""[[:punct:]]"", """"), "" ""))"),2.0)</f>
        <v>2</v>
      </c>
      <c r="F4065" s="8">
        <f t="shared" si="1"/>
        <v>10.5</v>
      </c>
    </row>
    <row r="4066">
      <c r="A4066" s="2" t="s">
        <v>8836</v>
      </c>
      <c r="B4066" s="1" t="s">
        <v>8837</v>
      </c>
      <c r="C4066" s="5" t="str">
        <f>IFERROR(__xludf.DUMMYFUNCTION("REGEXREPLACE(B4066, ""[[:punct:]]"", """")"),"stillgray Maybe they’re all immunocompromised like Tay Tay")</f>
        <v>stillgray Maybe they’re all immunocompromised like Tay Tay</v>
      </c>
      <c r="D4066" s="7">
        <f>IFERROR(__xludf.DUMMYFUNCTION("LEN(REGEXREPLACE(C4066, ""[[:punct:]]"", """"))"),58.0)</f>
        <v>58</v>
      </c>
      <c r="E4066" s="7">
        <f>IFERROR(__xludf.DUMMYFUNCTION("COUNTA(SPLIT(REGEXREPLACE(C4066, ""[[:punct:]]"", """"), "" ""))"),8.0)</f>
        <v>8</v>
      </c>
      <c r="F4066" s="8">
        <f t="shared" si="1"/>
        <v>7.25</v>
      </c>
    </row>
    <row r="4067">
      <c r="A4067" s="2" t="s">
        <v>8838</v>
      </c>
      <c r="B4067" s="1" t="s">
        <v>8839</v>
      </c>
      <c r="C4067" s="5" t="str">
        <f>IFERROR(__xludf.DUMMYFUNCTION("REGEXREPLACE(B4067, ""[[:punct:]]"", """")"),"Absolutely hilarious She drops to a whisper when she realizes she’s about to read the words where God promises the land of Israel to the Jews Then in the English translation he says “I’m skipping a lot of parts here” 🤣🤣 httpstco43P3aMvrfb")</f>
        <v>Absolutely hilarious She drops to a whisper when she realizes she’s about to read the words where God promises the land of Israel to the Jews Then in the English translation he says “I’m skipping a lot of parts here” 🤣🤣 httpstco43P3aMvrfb</v>
      </c>
      <c r="D4067" s="7">
        <f>IFERROR(__xludf.DUMMYFUNCTION("LEN(REGEXREPLACE(C4067, ""[[:punct:]]"", """"))"),240.0)</f>
        <v>240</v>
      </c>
      <c r="E4067" s="7">
        <f>IFERROR(__xludf.DUMMYFUNCTION("COUNTA(SPLIT(REGEXREPLACE(C4067, ""[[:punct:]]"", """"), "" ""))"),42.0)</f>
        <v>42</v>
      </c>
      <c r="F4067" s="8">
        <f t="shared" si="1"/>
        <v>5.714285714</v>
      </c>
    </row>
    <row r="4068">
      <c r="A4068" s="2" t="s">
        <v>8841</v>
      </c>
      <c r="B4068" s="1" t="s">
        <v>8842</v>
      </c>
      <c r="C4068" s="5" t="str">
        <f>IFERROR(__xludf.DUMMYFUNCTION("REGEXREPLACE(B4068, ""[[:punct:]]"", """")"),"EFischberger UWMadison Wow")</f>
        <v>EFischberger UWMadison Wow</v>
      </c>
      <c r="D4068" s="7">
        <f>IFERROR(__xludf.DUMMYFUNCTION("LEN(REGEXREPLACE(C4068, ""[[:punct:]]"", """"))"),26.0)</f>
        <v>26</v>
      </c>
      <c r="E4068" s="7">
        <f>IFERROR(__xludf.DUMMYFUNCTION("COUNTA(SPLIT(REGEXREPLACE(C4068, ""[[:punct:]]"", """"), "" ""))"),3.0)</f>
        <v>3</v>
      </c>
      <c r="F4068" s="8">
        <f t="shared" si="1"/>
        <v>8.666666667</v>
      </c>
    </row>
    <row r="4069">
      <c r="A4069" s="2" t="s">
        <v>8843</v>
      </c>
      <c r="B4069" s="1" t="s">
        <v>8844</v>
      </c>
      <c r="C4069" s="5" t="str">
        <f>IFERROR(__xludf.DUMMYFUNCTION("REGEXREPLACE(B4069, ""[[:punct:]]"", """")"),"LauraLoomer Scary")</f>
        <v>LauraLoomer Scary</v>
      </c>
      <c r="D4069" s="7">
        <f>IFERROR(__xludf.DUMMYFUNCTION("LEN(REGEXREPLACE(C4069, ""[[:punct:]]"", """"))"),17.0)</f>
        <v>17</v>
      </c>
      <c r="E4069" s="7">
        <f>IFERROR(__xludf.DUMMYFUNCTION("COUNTA(SPLIT(REGEXREPLACE(C4069, ""[[:punct:]]"", """"), "" ""))"),2.0)</f>
        <v>2</v>
      </c>
      <c r="F4069" s="8">
        <f t="shared" si="1"/>
        <v>8.5</v>
      </c>
    </row>
    <row r="4070">
      <c r="A4070" s="2" t="s">
        <v>8845</v>
      </c>
      <c r="B4070" s="1" t="s">
        <v>8846</v>
      </c>
      <c r="C4070" s="5" t="str">
        <f>IFERROR(__xludf.DUMMYFUNCTION("REGEXREPLACE(B4070, ""[[:punct:]]"", """")"),"Yikes Definitely don’t tag uthsc and ask them what they think of this doctor’s comments…")</f>
        <v>Yikes Definitely don’t tag uthsc and ask them what they think of this doctor’s comments…</v>
      </c>
      <c r="D4070" s="7">
        <f>IFERROR(__xludf.DUMMYFUNCTION("LEN(REGEXREPLACE(C4070, ""[[:punct:]]"", """"))"),88.0)</f>
        <v>88</v>
      </c>
      <c r="E4070" s="7">
        <f>IFERROR(__xludf.DUMMYFUNCTION("COUNTA(SPLIT(REGEXREPLACE(C4070, ""[[:punct:]]"", """"), "" ""))"),15.0)</f>
        <v>15</v>
      </c>
      <c r="F4070" s="8">
        <f t="shared" si="1"/>
        <v>5.866666667</v>
      </c>
    </row>
    <row r="4071">
      <c r="A4071" s="2" t="s">
        <v>8847</v>
      </c>
      <c r="B4071" s="1" t="s">
        <v>8848</v>
      </c>
      <c r="C4071" s="5" t="str">
        <f>IFERROR(__xludf.DUMMYFUNCTION("REGEXREPLACE(B4071, ""[[:punct:]]"", """")"),"BillboardChris X 🔥🔥🔥")</f>
        <v>BillboardChris X 🔥🔥🔥</v>
      </c>
      <c r="D4071" s="7">
        <f>IFERROR(__xludf.DUMMYFUNCTION("LEN(REGEXREPLACE(C4071, ""[[:punct:]]"", """"))"),23.0)</f>
        <v>23</v>
      </c>
      <c r="E4071" s="7">
        <f>IFERROR(__xludf.DUMMYFUNCTION("COUNTA(SPLIT(REGEXREPLACE(C4071, ""[[:punct:]]"", """"), "" ""))"),3.0)</f>
        <v>3</v>
      </c>
      <c r="F4071" s="8">
        <f t="shared" si="1"/>
        <v>7.666666667</v>
      </c>
    </row>
    <row r="4072">
      <c r="A4072" s="2" t="s">
        <v>8849</v>
      </c>
      <c r="B4072" s="1" t="s">
        <v>8850</v>
      </c>
      <c r="C4072" s="5" t="str">
        <f>IFERROR(__xludf.DUMMYFUNCTION("REGEXREPLACE(B4072, ""[[:punct:]]"", """")"),"This dude sounds awesome 🔥🔥🔥")</f>
        <v>This dude sounds awesome 🔥🔥🔥</v>
      </c>
      <c r="D4072" s="7">
        <f>IFERROR(__xludf.DUMMYFUNCTION("LEN(REGEXREPLACE(C4072, ""[[:punct:]]"", """"))"),31.0)</f>
        <v>31</v>
      </c>
      <c r="E4072" s="7">
        <f>IFERROR(__xludf.DUMMYFUNCTION("COUNTA(SPLIT(REGEXREPLACE(C4072, ""[[:punct:]]"", """"), "" ""))"),5.0)</f>
        <v>5</v>
      </c>
      <c r="F4072" s="8">
        <f t="shared" si="1"/>
        <v>6.2</v>
      </c>
    </row>
    <row r="4073">
      <c r="A4073" s="2" t="s">
        <v>8851</v>
      </c>
      <c r="B4073" s="1" t="s">
        <v>8852</v>
      </c>
      <c r="C4073" s="5" t="str">
        <f>IFERROR(__xludf.DUMMYFUNCTION("REGEXREPLACE(B4073, ""[[:punct:]]"", """")"),"libsoftiktok httpstco7qzhfA0MM2")</f>
        <v>libsoftiktok httpstco7qzhfA0MM2</v>
      </c>
      <c r="D4073" s="7">
        <f>IFERROR(__xludf.DUMMYFUNCTION("LEN(REGEXREPLACE(C4073, ""[[:punct:]]"", """"))"),31.0)</f>
        <v>31</v>
      </c>
      <c r="E4073" s="7">
        <f>IFERROR(__xludf.DUMMYFUNCTION("COUNTA(SPLIT(REGEXREPLACE(C4073, ""[[:punct:]]"", """"), "" ""))"),2.0)</f>
        <v>2</v>
      </c>
      <c r="F4073" s="8">
        <f t="shared" si="1"/>
        <v>15.5</v>
      </c>
    </row>
    <row r="4074">
      <c r="A4074" s="2" t="s">
        <v>8854</v>
      </c>
      <c r="B4074" s="1" t="s">
        <v>8855</v>
      </c>
      <c r="C4074" s="5" t="str">
        <f>IFERROR(__xludf.DUMMYFUNCTION("REGEXREPLACE(B4074, ""[[:punct:]]"", """")"),"GuntherEagleman Correct")</f>
        <v>GuntherEagleman Correct</v>
      </c>
      <c r="D4074" s="7">
        <f>IFERROR(__xludf.DUMMYFUNCTION("LEN(REGEXREPLACE(C4074, ""[[:punct:]]"", """"))"),23.0)</f>
        <v>23</v>
      </c>
      <c r="E4074" s="7">
        <f>IFERROR(__xludf.DUMMYFUNCTION("COUNTA(SPLIT(REGEXREPLACE(C4074, ""[[:punct:]]"", """"), "" ""))"),2.0)</f>
        <v>2</v>
      </c>
      <c r="F4074" s="8">
        <f t="shared" si="1"/>
        <v>11.5</v>
      </c>
    </row>
    <row r="4075">
      <c r="A4075" s="2" t="s">
        <v>8856</v>
      </c>
      <c r="B4075" s="1" t="s">
        <v>8857</v>
      </c>
      <c r="C4075" s="5" t="str">
        <f>IFERROR(__xludf.DUMMYFUNCTION("REGEXREPLACE(B4075, ""[[:punct:]]"", """")"),"elonmusk Of course I mean every word of it They are attacking you because they hate free speech and they can’t operate in a free speech environment We have your back and we will support you The truth will prevail 🇺🇸")</f>
        <v>elonmusk Of course I mean every word of it They are attacking you because they hate free speech and they can’t operate in a free speech environment We have your back and we will support you The truth will prevail 🇺🇸</v>
      </c>
      <c r="D4075" s="7">
        <f>IFERROR(__xludf.DUMMYFUNCTION("LEN(REGEXREPLACE(C4075, ""[[:punct:]]"", """"))"),217.0)</f>
        <v>217</v>
      </c>
      <c r="E4075" s="7">
        <f>IFERROR(__xludf.DUMMYFUNCTION("COUNTA(SPLIT(REGEXREPLACE(C4075, ""[[:punct:]]"", """"), "" ""))"),41.0)</f>
        <v>41</v>
      </c>
      <c r="F4075" s="8">
        <f t="shared" si="1"/>
        <v>5.292682927</v>
      </c>
    </row>
    <row r="4076">
      <c r="A4076" s="2" t="s">
        <v>8858</v>
      </c>
      <c r="B4076" s="1" t="s">
        <v>8859</v>
      </c>
      <c r="C4076" s="5" t="str">
        <f>IFERROR(__xludf.DUMMYFUNCTION("REGEXREPLACE(B4076, ""[[:punct:]]"", """")"),"Another hoax from the left")</f>
        <v>Another hoax from the left</v>
      </c>
      <c r="D4076" s="7">
        <f>IFERROR(__xludf.DUMMYFUNCTION("LEN(REGEXREPLACE(C4076, ""[[:punct:]]"", """"))"),26.0)</f>
        <v>26</v>
      </c>
      <c r="E4076" s="7">
        <f>IFERROR(__xludf.DUMMYFUNCTION("COUNTA(SPLIT(REGEXREPLACE(C4076, ""[[:punct:]]"", """"), "" ""))"),5.0)</f>
        <v>5</v>
      </c>
      <c r="F4076" s="8">
        <f t="shared" si="1"/>
        <v>5.2</v>
      </c>
    </row>
    <row r="4077">
      <c r="A4077" s="2" t="s">
        <v>8860</v>
      </c>
      <c r="B4077" s="1" t="s">
        <v>8861</v>
      </c>
      <c r="C4077" s="5" t="str">
        <f>IFERROR(__xludf.DUMMYFUNCTION("REGEXREPLACE(B4077, ""[[:punct:]]"", """")"),"Elon is not antisemitic The media are calling him that slur in an attempt to undermine him and ruin his credibility and business That’s why they constantly call us insults slurs and names It’s the tactic they use to cancel people They are nothing more tha"&amp;"n badfaith actors Now thanks to Elon  we have a free speech platform where we can call them out for their malicious actions and intentions And they’re terrified of that")</f>
        <v>Elon is not antisemitic The media are calling him that slur in an attempt to undermine him and ruin his credibility and business That’s why they constantly call us insults slurs and names It’s the tactic they use to cancel people They are nothing more than badfaith actors Now thanks to Elon  we have a free speech platform where we can call them out for their malicious actions and intentions And they’re terrified of that</v>
      </c>
      <c r="D4077" s="7">
        <f>IFERROR(__xludf.DUMMYFUNCTION("LEN(REGEXREPLACE(C4077, ""[[:punct:]]"", """"))"),423.0)</f>
        <v>423</v>
      </c>
      <c r="E4077" s="7">
        <f>IFERROR(__xludf.DUMMYFUNCTION("COUNTA(SPLIT(REGEXREPLACE(C4077, ""[[:punct:]]"", """"), "" ""))"),75.0)</f>
        <v>75</v>
      </c>
      <c r="F4077" s="8">
        <f t="shared" si="1"/>
        <v>5.64</v>
      </c>
    </row>
    <row r="4078">
      <c r="A4078" s="2" t="s">
        <v>8862</v>
      </c>
      <c r="B4078" s="1" t="s">
        <v>8863</v>
      </c>
      <c r="C4078" s="5" t="str">
        <f>IFERROR(__xludf.DUMMYFUNCTION("REGEXREPLACE(B4078, ""[[:punct:]]"", """")"),"amuse VivekGRamaswamy Racist")</f>
        <v>amuse VivekGRamaswamy Racist</v>
      </c>
      <c r="D4078" s="7">
        <f>IFERROR(__xludf.DUMMYFUNCTION("LEN(REGEXREPLACE(C4078, ""[[:punct:]]"", """"))"),28.0)</f>
        <v>28</v>
      </c>
      <c r="E4078" s="7">
        <f>IFERROR(__xludf.DUMMYFUNCTION("COUNTA(SPLIT(REGEXREPLACE(C4078, ""[[:punct:]]"", """"), "" ""))"),3.0)</f>
        <v>3</v>
      </c>
      <c r="F4078" s="8">
        <f t="shared" si="1"/>
        <v>9.333333333</v>
      </c>
    </row>
    <row r="4079">
      <c r="A4079" s="2" t="s">
        <v>8864</v>
      </c>
      <c r="B4079" s="1" t="s">
        <v>5642</v>
      </c>
      <c r="C4079" s="5" t="str">
        <f>IFERROR(__xludf.DUMMYFUNCTION("REGEXREPLACE(B4079, ""[[:punct:]]"", """")"),"FBI")</f>
        <v>FBI</v>
      </c>
      <c r="D4079" s="7">
        <f>IFERROR(__xludf.DUMMYFUNCTION("LEN(REGEXREPLACE(C4079, ""[[:punct:]]"", """"))"),3.0)</f>
        <v>3</v>
      </c>
      <c r="E4079" s="7">
        <f>IFERROR(__xludf.DUMMYFUNCTION("COUNTA(SPLIT(REGEXREPLACE(C4079, ""[[:punct:]]"", """"), "" ""))"),1.0)</f>
        <v>1</v>
      </c>
      <c r="F4079" s="8">
        <f t="shared" si="1"/>
        <v>3</v>
      </c>
    </row>
    <row r="4080">
      <c r="A4080" s="2" t="s">
        <v>8865</v>
      </c>
      <c r="B4080" s="4" t="s">
        <v>8866</v>
      </c>
      <c r="C4080" s="5" t="str">
        <f>IFERROR(__xludf.DUMMYFUNCTION("REGEXREPLACE(B4080, ""[[:punct:]]"", """")"),"httpstcoNOpV7v4YP1")</f>
        <v>httpstcoNOpV7v4YP1</v>
      </c>
      <c r="D4080" s="7">
        <f>IFERROR(__xludf.DUMMYFUNCTION("LEN(REGEXREPLACE(C4080, ""[[:punct:]]"", """"))"),18.0)</f>
        <v>18</v>
      </c>
      <c r="E4080" s="7">
        <f>IFERROR(__xludf.DUMMYFUNCTION("COUNTA(SPLIT(REGEXREPLACE(C4080, ""[[:punct:]]"", """"), "" ""))"),1.0)</f>
        <v>1</v>
      </c>
      <c r="F4080" s="8">
        <f t="shared" si="1"/>
        <v>18</v>
      </c>
    </row>
    <row r="4081">
      <c r="A4081" s="2" t="s">
        <v>8868</v>
      </c>
      <c r="B4081" s="1" t="s">
        <v>8869</v>
      </c>
      <c r="C4081" s="5" t="str">
        <f>IFERROR(__xludf.DUMMYFUNCTION("REGEXREPLACE(B4081, ""[[:punct:]]"", """")"),"Biology is “bigoted” This is the party who yelled “trust the science” for the past 3 years")</f>
        <v>Biology is “bigoted” This is the party who yelled “trust the science” for the past 3 years</v>
      </c>
      <c r="D4081" s="7">
        <f>IFERROR(__xludf.DUMMYFUNCTION("LEN(REGEXREPLACE(C4081, ""[[:punct:]]"", """"))"),90.0)</f>
        <v>90</v>
      </c>
      <c r="E4081" s="7">
        <f>IFERROR(__xludf.DUMMYFUNCTION("COUNTA(SPLIT(REGEXREPLACE(C4081, ""[[:punct:]]"", """"), "" ""))"),17.0)</f>
        <v>17</v>
      </c>
      <c r="F4081" s="8">
        <f t="shared" si="1"/>
        <v>5.294117647</v>
      </c>
    </row>
    <row r="4082">
      <c r="A4082" s="2" t="s">
        <v>8870</v>
      </c>
      <c r="B4082" s="1" t="s">
        <v>8871</v>
      </c>
      <c r="C4082" s="5" t="str">
        <f>IFERROR(__xludf.DUMMYFUNCTION("REGEXREPLACE(B4082, ""[[:punct:]]"", """")"),"It’s always projection with them")</f>
        <v>It’s always projection with them</v>
      </c>
      <c r="D4082" s="7">
        <f>IFERROR(__xludf.DUMMYFUNCTION("LEN(REGEXREPLACE(C4082, ""[[:punct:]]"", """"))"),32.0)</f>
        <v>32</v>
      </c>
      <c r="E4082" s="7">
        <f>IFERROR(__xludf.DUMMYFUNCTION("COUNTA(SPLIT(REGEXREPLACE(C4082, ""[[:punct:]]"", """"), "" ""))"),5.0)</f>
        <v>5</v>
      </c>
      <c r="F4082" s="8">
        <f t="shared" si="1"/>
        <v>6.4</v>
      </c>
    </row>
    <row r="4083">
      <c r="A4083" s="2" t="s">
        <v>8872</v>
      </c>
      <c r="B4083" s="1" t="s">
        <v>8873</v>
      </c>
      <c r="C4083" s="5" t="str">
        <f>IFERROR(__xludf.DUMMYFUNCTION("REGEXREPLACE(B4083, ""[[:punct:]]"", """")"),"Wow The President of Media Matters has a history of comments mocking Jews praising members of the the KKK and making fun of trans people")</f>
        <v>Wow The President of Media Matters has a history of comments mocking Jews praising members of the the KKK and making fun of trans people</v>
      </c>
      <c r="D4083" s="7">
        <f>IFERROR(__xludf.DUMMYFUNCTION("LEN(REGEXREPLACE(C4083, ""[[:punct:]]"", """"))"),136.0)</f>
        <v>136</v>
      </c>
      <c r="E4083" s="7">
        <f>IFERROR(__xludf.DUMMYFUNCTION("COUNTA(SPLIT(REGEXREPLACE(C4083, ""[[:punct:]]"", """"), "" ""))"),25.0)</f>
        <v>25</v>
      </c>
      <c r="F4083" s="8">
        <f t="shared" si="1"/>
        <v>5.44</v>
      </c>
    </row>
    <row r="4084">
      <c r="A4084" s="2" t="s">
        <v>8874</v>
      </c>
      <c r="B4084" s="1" t="s">
        <v>8875</v>
      </c>
      <c r="C4084" s="5" t="str">
        <f>IFERROR(__xludf.DUMMYFUNCTION("REGEXREPLACE(B4084, ""[[:punct:]]"", """")"),"elonmusk Media Matters is SCUM")</f>
        <v>elonmusk Media Matters is SCUM</v>
      </c>
      <c r="D4084" s="7">
        <f>IFERROR(__xludf.DUMMYFUNCTION("LEN(REGEXREPLACE(C4084, ""[[:punct:]]"", """"))"),30.0)</f>
        <v>30</v>
      </c>
      <c r="E4084" s="7">
        <f>IFERROR(__xludf.DUMMYFUNCTION("COUNTA(SPLIT(REGEXREPLACE(C4084, ""[[:punct:]]"", """"), "" ""))"),5.0)</f>
        <v>5</v>
      </c>
      <c r="F4084" s="8">
        <f t="shared" si="1"/>
        <v>6</v>
      </c>
    </row>
    <row r="4085">
      <c r="A4085" s="2" t="s">
        <v>8876</v>
      </c>
      <c r="B4085" s="1" t="s">
        <v>8877</v>
      </c>
      <c r="C4085" s="5" t="str">
        <f>IFERROR(__xludf.DUMMYFUNCTION("REGEXREPLACE(B4085, ""[[:punct:]]"", """")"),"Btw this is the dude who works for media matters and helped push advertisers to leave X to try to destroy elonmusk Advertisers are taking their orders from a mentally ill man who dresses up as a woman")</f>
        <v>Btw this is the dude who works for media matters and helped push advertisers to leave X to try to destroy elonmusk Advertisers are taking their orders from a mentally ill man who dresses up as a woman</v>
      </c>
      <c r="D4085" s="7">
        <f>IFERROR(__xludf.DUMMYFUNCTION("LEN(REGEXREPLACE(C4085, ""[[:punct:]]"", """"))"),200.0)</f>
        <v>200</v>
      </c>
      <c r="E4085" s="7">
        <f>IFERROR(__xludf.DUMMYFUNCTION("COUNTA(SPLIT(REGEXREPLACE(C4085, ""[[:punct:]]"", """"), "" ""))"),38.0)</f>
        <v>38</v>
      </c>
      <c r="F4085" s="8">
        <f t="shared" si="1"/>
        <v>5.263157895</v>
      </c>
    </row>
    <row r="4086">
      <c r="A4086" s="2" t="s">
        <v>8878</v>
      </c>
      <c r="B4086" s="1" t="s">
        <v>8879</v>
      </c>
      <c r="C4086" s="5" t="str">
        <f>IFERROR(__xludf.DUMMYFUNCTION("REGEXREPLACE(B4086, ""[[:punct:]]"", """")"),"elonmusk Sam Altman something something… advertisers are hypocritical hacks media matters is trash and grok is great")</f>
        <v>elonmusk Sam Altman something something… advertisers are hypocritical hacks media matters is trash and grok is great</v>
      </c>
      <c r="D4086" s="7">
        <f>IFERROR(__xludf.DUMMYFUNCTION("LEN(REGEXREPLACE(C4086, ""[[:punct:]]"", """"))"),116.0)</f>
        <v>116</v>
      </c>
      <c r="E4086" s="7">
        <f>IFERROR(__xludf.DUMMYFUNCTION("COUNTA(SPLIT(REGEXREPLACE(C4086, ""[[:punct:]]"", """"), "" ""))"),17.0)</f>
        <v>17</v>
      </c>
      <c r="F4086" s="8">
        <f t="shared" si="1"/>
        <v>6.823529412</v>
      </c>
    </row>
    <row r="4087">
      <c r="A4087" s="2" t="s">
        <v>8880</v>
      </c>
      <c r="B4087" s="1" t="s">
        <v>8881</v>
      </c>
      <c r="C4087" s="5" t="str">
        <f>IFERROR(__xludf.DUMMYFUNCTION("REGEXREPLACE(B4087, ""[[:punct:]]"", """")"),"stillgray 😂😂😂")</f>
        <v>stillgray 😂😂😂</v>
      </c>
      <c r="D4087" s="7">
        <f>IFERROR(__xludf.DUMMYFUNCTION("LEN(REGEXREPLACE(C4087, ""[[:punct:]]"", """"))"),16.0)</f>
        <v>16</v>
      </c>
      <c r="E4087" s="7">
        <f>IFERROR(__xludf.DUMMYFUNCTION("COUNTA(SPLIT(REGEXREPLACE(C4087, ""[[:punct:]]"", """"), "" ""))"),2.0)</f>
        <v>2</v>
      </c>
      <c r="F4087" s="8">
        <f t="shared" si="1"/>
        <v>8</v>
      </c>
    </row>
    <row r="4088">
      <c r="A4088" s="2" t="s">
        <v>8882</v>
      </c>
      <c r="B4088" s="1" t="s">
        <v>8883</v>
      </c>
      <c r="C4088" s="5" t="str">
        <f>IFERROR(__xludf.DUMMYFUNCTION("REGEXREPLACE(B4088, ""[[:punct:]]"", """")"),"greggre elonmusk Probably a huge percentage of them…")</f>
        <v>greggre elonmusk Probably a huge percentage of them…</v>
      </c>
      <c r="D4088" s="7">
        <f>IFERROR(__xludf.DUMMYFUNCTION("LEN(REGEXREPLACE(C4088, ""[[:punct:]]"", """"))"),52.0)</f>
        <v>52</v>
      </c>
      <c r="E4088" s="7">
        <f>IFERROR(__xludf.DUMMYFUNCTION("COUNTA(SPLIT(REGEXREPLACE(C4088, ""[[:punct:]]"", """"), "" ""))"),8.0)</f>
        <v>8</v>
      </c>
      <c r="F4088" s="8">
        <f t="shared" si="1"/>
        <v>6.5</v>
      </c>
    </row>
    <row r="4089">
      <c r="A4089" s="2" t="s">
        <v>8884</v>
      </c>
      <c r="B4089" s="1" t="s">
        <v>8885</v>
      </c>
      <c r="C4089" s="5" t="str">
        <f>IFERROR(__xludf.DUMMYFUNCTION("REGEXREPLACE(B4089, ""[[:punct:]]"", """")"),"thegaywhostrayd Travel the world")</f>
        <v>thegaywhostrayd Travel the world</v>
      </c>
      <c r="D4089" s="7">
        <f>IFERROR(__xludf.DUMMYFUNCTION("LEN(REGEXREPLACE(C4089, ""[[:punct:]]"", """"))"),32.0)</f>
        <v>32</v>
      </c>
      <c r="E4089" s="7">
        <f>IFERROR(__xludf.DUMMYFUNCTION("COUNTA(SPLIT(REGEXREPLACE(C4089, ""[[:punct:]]"", """"), "" ""))"),4.0)</f>
        <v>4</v>
      </c>
      <c r="F4089" s="8">
        <f t="shared" si="1"/>
        <v>8</v>
      </c>
    </row>
    <row r="4090">
      <c r="A4090" s="2" t="s">
        <v>8886</v>
      </c>
      <c r="B4090" s="1" t="s">
        <v>8887</v>
      </c>
      <c r="C4090" s="5" t="str">
        <f>IFERROR(__xludf.DUMMYFUNCTION("REGEXREPLACE(B4090, ""[[:punct:]]"", """")"),"This is insane behavior")</f>
        <v>This is insane behavior</v>
      </c>
      <c r="D4090" s="7">
        <f>IFERROR(__xludf.DUMMYFUNCTION("LEN(REGEXREPLACE(C4090, ""[[:punct:]]"", """"))"),23.0)</f>
        <v>23</v>
      </c>
      <c r="E4090" s="7">
        <f>IFERROR(__xludf.DUMMYFUNCTION("COUNTA(SPLIT(REGEXREPLACE(C4090, ""[[:punct:]]"", """"), "" ""))"),4.0)</f>
        <v>4</v>
      </c>
      <c r="F4090" s="8">
        <f t="shared" si="1"/>
        <v>5.75</v>
      </c>
    </row>
    <row r="4091">
      <c r="A4091" s="2" t="s">
        <v>8888</v>
      </c>
      <c r="B4091" s="1" t="s">
        <v>169</v>
      </c>
      <c r="C4091" s="5" t="str">
        <f>IFERROR(__xludf.DUMMYFUNCTION("REGEXREPLACE(B4091, ""[[:punct:]]"", """")"),"Every Single Time")</f>
        <v>Every Single Time</v>
      </c>
      <c r="D4091" s="7">
        <f>IFERROR(__xludf.DUMMYFUNCTION("LEN(REGEXREPLACE(C4091, ""[[:punct:]]"", """"))"),17.0)</f>
        <v>17</v>
      </c>
      <c r="E4091" s="7">
        <f>IFERROR(__xludf.DUMMYFUNCTION("COUNTA(SPLIT(REGEXREPLACE(C4091, ""[[:punct:]]"", """"), "" ""))"),3.0)</f>
        <v>3</v>
      </c>
      <c r="F4091" s="8">
        <f t="shared" si="1"/>
        <v>5.666666667</v>
      </c>
    </row>
    <row r="4092">
      <c r="A4092" s="2" t="s">
        <v>8889</v>
      </c>
      <c r="B4092" s="1" t="s">
        <v>8890</v>
      </c>
      <c r="C4092" s="5" t="str">
        <f>IFERROR(__xludf.DUMMYFUNCTION("REGEXREPLACE(B4092, ""[[:punct:]]"", """")"),"YankyPollak Yes")</f>
        <v>YankyPollak Yes</v>
      </c>
      <c r="D4092" s="7">
        <f>IFERROR(__xludf.DUMMYFUNCTION("LEN(REGEXREPLACE(C4092, ""[[:punct:]]"", """"))"),15.0)</f>
        <v>15</v>
      </c>
      <c r="E4092" s="7">
        <f>IFERROR(__xludf.DUMMYFUNCTION("COUNTA(SPLIT(REGEXREPLACE(C4092, ""[[:punct:]]"", """"), "" ""))"),2.0)</f>
        <v>2</v>
      </c>
      <c r="F4092" s="8">
        <f t="shared" si="1"/>
        <v>7.5</v>
      </c>
    </row>
    <row r="4093">
      <c r="A4093" s="2" t="s">
        <v>8891</v>
      </c>
      <c r="B4093" s="1" t="s">
        <v>8892</v>
      </c>
      <c r="C4093" s="5" t="str">
        <f>IFERROR(__xludf.DUMMYFUNCTION("REGEXREPLACE(B4093, ""[[:punct:]]"", """")"),"LarryDJonesJr 😂")</f>
        <v>LarryDJonesJr 😂</v>
      </c>
      <c r="D4093" s="7">
        <f>IFERROR(__xludf.DUMMYFUNCTION("LEN(REGEXREPLACE(C4093, ""[[:punct:]]"", """"))"),16.0)</f>
        <v>16</v>
      </c>
      <c r="E4093" s="7">
        <f>IFERROR(__xludf.DUMMYFUNCTION("COUNTA(SPLIT(REGEXREPLACE(C4093, ""[[:punct:]]"", """"), "" ""))"),2.0)</f>
        <v>2</v>
      </c>
      <c r="F4093" s="8">
        <f t="shared" si="1"/>
        <v>8</v>
      </c>
    </row>
    <row r="4094">
      <c r="A4094" s="2" t="s">
        <v>8893</v>
      </c>
      <c r="B4094" s="1" t="s">
        <v>8894</v>
      </c>
      <c r="C4094" s="5" t="str">
        <f>IFERROR(__xludf.DUMMYFUNCTION("REGEXREPLACE(B4094, ""[[:punct:]]"", """")"),"While I have your attention your reminder that Zachary Ari Drennen is a man who just pretends to be a woman httpstcoxtfHPq8TaH")</f>
        <v>While I have your attention your reminder that Zachary Ari Drennen is a man who just pretends to be a woman httpstcoxtfHPq8TaH</v>
      </c>
      <c r="D4094" s="7">
        <f>IFERROR(__xludf.DUMMYFUNCTION("LEN(REGEXREPLACE(C4094, ""[[:punct:]]"", """"))"),126.0)</f>
        <v>126</v>
      </c>
      <c r="E4094" s="7">
        <f>IFERROR(__xludf.DUMMYFUNCTION("COUNTA(SPLIT(REGEXREPLACE(C4094, ""[[:punct:]]"", """"), "" ""))"),22.0)</f>
        <v>22</v>
      </c>
      <c r="F4094" s="8">
        <f t="shared" si="1"/>
        <v>5.727272727</v>
      </c>
    </row>
    <row r="4095">
      <c r="A4095" s="2" t="s">
        <v>8896</v>
      </c>
      <c r="B4095" s="1" t="s">
        <v>8897</v>
      </c>
      <c r="C4095" s="5" t="str">
        <f>IFERROR(__xludf.DUMMYFUNCTION("REGEXREPLACE(B4095, ""[[:punct:]]"", """")"),"Yup they did this to me a few weeks ago Wild httpstcomHeGMhfOLM")</f>
        <v>Yup they did this to me a few weeks ago Wild httpstcomHeGMhfOLM</v>
      </c>
      <c r="D4095" s="7">
        <f>IFERROR(__xludf.DUMMYFUNCTION("LEN(REGEXREPLACE(C4095, ""[[:punct:]]"", """"))"),63.0)</f>
        <v>63</v>
      </c>
      <c r="E4095" s="7">
        <f>IFERROR(__xludf.DUMMYFUNCTION("COUNTA(SPLIT(REGEXREPLACE(C4095, ""[[:punct:]]"", """"), "" ""))"),12.0)</f>
        <v>12</v>
      </c>
      <c r="F4095" s="8">
        <f t="shared" si="1"/>
        <v>5.25</v>
      </c>
    </row>
    <row r="4096">
      <c r="A4096" s="2" t="s">
        <v>8899</v>
      </c>
      <c r="B4096" s="1" t="s">
        <v>8900</v>
      </c>
      <c r="C4096" s="5" t="str">
        <f>IFERROR(__xludf.DUMMYFUNCTION("REGEXREPLACE(B4096, ""[[:punct:]]"", """")"),"The weaponized FBI DOJ and liberal media propaganda outlets absolutely have blood on their hands When will Republicans hold them accountable")</f>
        <v>The weaponized FBI DOJ and liberal media propaganda outlets absolutely have blood on their hands When will Republicans hold them accountable</v>
      </c>
      <c r="D4096" s="7">
        <f>IFERROR(__xludf.DUMMYFUNCTION("LEN(REGEXREPLACE(C4096, ""[[:punct:]]"", """"))"),140.0)</f>
        <v>140</v>
      </c>
      <c r="E4096" s="7">
        <f>IFERROR(__xludf.DUMMYFUNCTION("COUNTA(SPLIT(REGEXREPLACE(C4096, ""[[:punct:]]"", """"), "" ""))"),21.0)</f>
        <v>21</v>
      </c>
      <c r="F4096" s="8">
        <f t="shared" si="1"/>
        <v>6.666666667</v>
      </c>
    </row>
    <row r="4097">
      <c r="A4097" s="2" t="s">
        <v>8901</v>
      </c>
      <c r="B4097" s="1" t="s">
        <v>8902</v>
      </c>
      <c r="C4097" s="5" t="str">
        <f>IFERROR(__xludf.DUMMYFUNCTION("REGEXREPLACE(B4097, ""[[:punct:]]"", """")"),"Make sure you’re following Moms4Liberty if you aren’t yet")</f>
        <v>Make sure you’re following Moms4Liberty if you aren’t yet</v>
      </c>
      <c r="D4097" s="7">
        <f>IFERROR(__xludf.DUMMYFUNCTION("LEN(REGEXREPLACE(C4097, ""[[:punct:]]"", """"))"),57.0)</f>
        <v>57</v>
      </c>
      <c r="E4097" s="7">
        <f>IFERROR(__xludf.DUMMYFUNCTION("COUNTA(SPLIT(REGEXREPLACE(C4097, ""[[:punct:]]"", """"), "" ""))"),9.0)</f>
        <v>9</v>
      </c>
      <c r="F4097" s="8">
        <f t="shared" si="1"/>
        <v>6.333333333</v>
      </c>
    </row>
    <row r="4098">
      <c r="A4098" s="2" t="s">
        <v>8903</v>
      </c>
      <c r="B4098" s="1" t="s">
        <v>8904</v>
      </c>
      <c r="C4098" s="5" t="str">
        <f>IFERROR(__xludf.DUMMYFUNCTION("REGEXREPLACE(B4098, ""[[:punct:]]"", """")"),"Hello What did I miss over the last 24 hours besides this coordinated attack on Elon")</f>
        <v>Hello What did I miss over the last 24 hours besides this coordinated attack on Elon</v>
      </c>
      <c r="D4098" s="7">
        <f>IFERROR(__xludf.DUMMYFUNCTION("LEN(REGEXREPLACE(C4098, ""[[:punct:]]"", """"))"),84.0)</f>
        <v>84</v>
      </c>
      <c r="E4098" s="7">
        <f>IFERROR(__xludf.DUMMYFUNCTION("COUNTA(SPLIT(REGEXREPLACE(C4098, ""[[:punct:]]"", """"), "" ""))"),16.0)</f>
        <v>16</v>
      </c>
      <c r="F4098" s="8">
        <f t="shared" si="1"/>
        <v>5.25</v>
      </c>
    </row>
    <row r="4099">
      <c r="A4099" s="2" t="s">
        <v>8905</v>
      </c>
      <c r="B4099" s="1" t="s">
        <v>8906</v>
      </c>
      <c r="C4099" s="5" t="str">
        <f>IFERROR(__xludf.DUMMYFUNCTION("REGEXREPLACE(B4099, ""[[:punct:]]"", """")"),"Timcast TheBabylonBee 👏👏👏")</f>
        <v>Timcast TheBabylonBee 👏👏👏</v>
      </c>
      <c r="D4099" s="7">
        <f>IFERROR(__xludf.DUMMYFUNCTION("LEN(REGEXREPLACE(C4099, ""[[:punct:]]"", """"))"),28.0)</f>
        <v>28</v>
      </c>
      <c r="E4099" s="7">
        <f>IFERROR(__xludf.DUMMYFUNCTION("COUNTA(SPLIT(REGEXREPLACE(C4099, ""[[:punct:]]"", """"), "" ""))"),3.0)</f>
        <v>3</v>
      </c>
      <c r="F4099" s="8">
        <f t="shared" si="1"/>
        <v>9.333333333</v>
      </c>
    </row>
    <row r="4100">
      <c r="A4100" s="2" t="s">
        <v>8907</v>
      </c>
      <c r="B4100" s="1" t="s">
        <v>8908</v>
      </c>
      <c r="C4100" s="5" t="str">
        <f>IFERROR(__xludf.DUMMYFUNCTION("REGEXREPLACE(B4100, ""[[:punct:]]"", """")"),"SethDillon 👏👏👏")</f>
        <v>SethDillon 👏👏👏</v>
      </c>
      <c r="D4100" s="7">
        <f>IFERROR(__xludf.DUMMYFUNCTION("LEN(REGEXREPLACE(C4100, ""[[:punct:]]"", """"))"),17.0)</f>
        <v>17</v>
      </c>
      <c r="E4100" s="7">
        <f>IFERROR(__xludf.DUMMYFUNCTION("COUNTA(SPLIT(REGEXREPLACE(C4100, ""[[:punct:]]"", """"), "" ""))"),2.0)</f>
        <v>2</v>
      </c>
      <c r="F4100" s="8">
        <f t="shared" si="1"/>
        <v>8.5</v>
      </c>
    </row>
    <row r="4101">
      <c r="A4101" s="2" t="s">
        <v>8909</v>
      </c>
      <c r="B4101" s="1" t="s">
        <v>8910</v>
      </c>
      <c r="C4101" s="5" t="str">
        <f>IFERROR(__xludf.DUMMYFUNCTION("REGEXREPLACE(B4101, ""[[:punct:]]"", """")"),"The left is terrified of a platform which they don’t control and where free speech exists They can’t handle an environment where there are other thoughts and opinions and their views are challenged Very telling")</f>
        <v>The left is terrified of a platform which they don’t control and where free speech exists They can’t handle an environment where there are other thoughts and opinions and their views are challenged Very telling</v>
      </c>
      <c r="D4101" s="7">
        <f>IFERROR(__xludf.DUMMYFUNCTION("LEN(REGEXREPLACE(C4101, ""[[:punct:]]"", """"))"),210.0)</f>
        <v>210</v>
      </c>
      <c r="E4101" s="7">
        <f>IFERROR(__xludf.DUMMYFUNCTION("COUNTA(SPLIT(REGEXREPLACE(C4101, ""[[:punct:]]"", """"), "" ""))"),35.0)</f>
        <v>35</v>
      </c>
      <c r="F4101" s="8">
        <f t="shared" si="1"/>
        <v>6</v>
      </c>
    </row>
    <row r="4102">
      <c r="A4102" s="2" t="s">
        <v>8911</v>
      </c>
      <c r="B4102" s="1" t="s">
        <v>8912</v>
      </c>
      <c r="C4102" s="5" t="str">
        <f>IFERROR(__xludf.DUMMYFUNCTION("REGEXREPLACE(B4102, ""[[:punct:]]"", """")"),"“How dare Republicans notice that leftists are praising Osama Bin Laden and justifying the 911 attacks” httpstcoEnMGcrvhbO")</f>
        <v>“How dare Republicans notice that leftists are praising Osama Bin Laden and justifying the 911 attacks” httpstcoEnMGcrvhbO</v>
      </c>
      <c r="D4102" s="7">
        <f>IFERROR(__xludf.DUMMYFUNCTION("LEN(REGEXREPLACE(C4102, ""[[:punct:]]"", """"))"),122.0)</f>
        <v>122</v>
      </c>
      <c r="E4102" s="7">
        <f>IFERROR(__xludf.DUMMYFUNCTION("COUNTA(SPLIT(REGEXREPLACE(C4102, ""[[:punct:]]"", """"), "" ""))"),17.0)</f>
        <v>17</v>
      </c>
      <c r="F4102" s="8">
        <f t="shared" si="1"/>
        <v>7.176470588</v>
      </c>
    </row>
    <row r="4103">
      <c r="A4103" s="2" t="s">
        <v>8914</v>
      </c>
      <c r="B4103" s="1" t="s">
        <v>8915</v>
      </c>
      <c r="C4103" s="5" t="str">
        <f>IFERROR(__xludf.DUMMYFUNCTION("REGEXREPLACE(B4103, ""[[:punct:]]"", """")"),"Tennessee banned nudity sex in public and indecent exposure and the Left is claiming it bans being gay Interesting… Why is that httpstcoC1OZyTHjqr")</f>
        <v>Tennessee banned nudity sex in public and indecent exposure and the Left is claiming it bans being gay Interesting… Why is that httpstcoC1OZyTHjqr</v>
      </c>
      <c r="D4103" s="7">
        <f>IFERROR(__xludf.DUMMYFUNCTION("LEN(REGEXREPLACE(C4103, ""[[:punct:]]"", """"))"),146.0)</f>
        <v>146</v>
      </c>
      <c r="E4103" s="7">
        <f>IFERROR(__xludf.DUMMYFUNCTION("COUNTA(SPLIT(REGEXREPLACE(C4103, ""[[:punct:]]"", """"), "" ""))"),23.0)</f>
        <v>23</v>
      </c>
      <c r="F4103" s="8">
        <f t="shared" si="1"/>
        <v>6.347826087</v>
      </c>
    </row>
    <row r="4104">
      <c r="A4104" s="2" t="s">
        <v>8917</v>
      </c>
      <c r="B4104" s="1" t="s">
        <v>8918</v>
      </c>
      <c r="C4104" s="5" t="str">
        <f>IFERROR(__xludf.DUMMYFUNCTION("REGEXREPLACE(B4104, ""[[:punct:]]"", """")"),"Without opening the article guess which state this was in 👇🏻")</f>
        <v>Without opening the article guess which state this was in 👇🏻</v>
      </c>
      <c r="D4104" s="7">
        <f>IFERROR(__xludf.DUMMYFUNCTION("LEN(REGEXREPLACE(C4104, ""[[:punct:]]"", """"))"),62.0)</f>
        <v>62</v>
      </c>
      <c r="E4104" s="7">
        <f>IFERROR(__xludf.DUMMYFUNCTION("COUNTA(SPLIT(REGEXREPLACE(C4104, ""[[:punct:]]"", """"), "" ""))"),11.0)</f>
        <v>11</v>
      </c>
      <c r="F4104" s="8">
        <f t="shared" si="1"/>
        <v>5.636363636</v>
      </c>
    </row>
    <row r="4105">
      <c r="A4105" s="2" t="s">
        <v>8919</v>
      </c>
      <c r="B4105" s="1" t="s">
        <v>8920</v>
      </c>
      <c r="C4105" s="5" t="str">
        <f>IFERROR(__xludf.DUMMYFUNCTION("REGEXREPLACE(B4105, ""[[:punct:]]"", """")"),"Oops httpstcoP9Ps58VqCA")</f>
        <v>Oops httpstcoP9Ps58VqCA</v>
      </c>
      <c r="D4105" s="7">
        <f>IFERROR(__xludf.DUMMYFUNCTION("LEN(REGEXREPLACE(C4105, ""[[:punct:]]"", """"))"),23.0)</f>
        <v>23</v>
      </c>
      <c r="E4105" s="7">
        <f>IFERROR(__xludf.DUMMYFUNCTION("COUNTA(SPLIT(REGEXREPLACE(C4105, ""[[:punct:]]"", """"), "" ""))"),2.0)</f>
        <v>2</v>
      </c>
      <c r="F4105" s="8">
        <f t="shared" si="1"/>
        <v>11.5</v>
      </c>
    </row>
    <row r="4106">
      <c r="A4106" s="2" t="s">
        <v>8922</v>
      </c>
      <c r="B4106" s="1" t="s">
        <v>8923</v>
      </c>
      <c r="C4106" s="5" t="str">
        <f>IFERROR(__xludf.DUMMYFUNCTION("REGEXREPLACE(B4106, ""[[:punct:]]"", """")"),"Guys… I think we have a problem… httpstcopxT4QFAd1M")</f>
        <v>Guys… I think we have a problem… httpstcopxT4QFAd1M</v>
      </c>
      <c r="D4106" s="7">
        <f>IFERROR(__xludf.DUMMYFUNCTION("LEN(REGEXREPLACE(C4106, ""[[:punct:]]"", """"))"),51.0)</f>
        <v>51</v>
      </c>
      <c r="E4106" s="7">
        <f>IFERROR(__xludf.DUMMYFUNCTION("COUNTA(SPLIT(REGEXREPLACE(C4106, ""[[:punct:]]"", """"), "" ""))"),8.0)</f>
        <v>8</v>
      </c>
      <c r="F4106" s="8">
        <f t="shared" si="1"/>
        <v>6.375</v>
      </c>
    </row>
    <row r="4107">
      <c r="A4107" s="2" t="s">
        <v>8925</v>
      </c>
      <c r="B4107" s="1" t="s">
        <v>7511</v>
      </c>
      <c r="C4107" s="5" t="str">
        <f>IFERROR(__xludf.DUMMYFUNCTION("REGEXREPLACE(B4107, ""[[:punct:]]"", """")"),"Why do they always look like this")</f>
        <v>Why do they always look like this</v>
      </c>
      <c r="D4107" s="7">
        <f>IFERROR(__xludf.DUMMYFUNCTION("LEN(REGEXREPLACE(C4107, ""[[:punct:]]"", """"))"),33.0)</f>
        <v>33</v>
      </c>
      <c r="E4107" s="7">
        <f>IFERROR(__xludf.DUMMYFUNCTION("COUNTA(SPLIT(REGEXREPLACE(C4107, ""[[:punct:]]"", """"), "" ""))"),7.0)</f>
        <v>7</v>
      </c>
      <c r="F4107" s="8">
        <f t="shared" si="1"/>
        <v>4.714285714</v>
      </c>
    </row>
    <row r="4108">
      <c r="A4108" s="2" t="s">
        <v>8926</v>
      </c>
      <c r="B4108" s="1" t="s">
        <v>8927</v>
      </c>
      <c r="C4108" s="5" t="str">
        <f>IFERROR(__xludf.DUMMYFUNCTION("REGEXREPLACE(B4108, ""[[:punct:]]"", """")"),"Nothing to see here… Just levarburton threatening to beat up moms because they don’t want their kids given prn in school")</f>
        <v>Nothing to see here… Just levarburton threatening to beat up moms because they don’t want their kids given prn in school</v>
      </c>
      <c r="D4108" s="7">
        <f>IFERROR(__xludf.DUMMYFUNCTION("LEN(REGEXREPLACE(C4108, ""[[:punct:]]"", """"))"),120.0)</f>
        <v>120</v>
      </c>
      <c r="E4108" s="7">
        <f>IFERROR(__xludf.DUMMYFUNCTION("COUNTA(SPLIT(REGEXREPLACE(C4108, ""[[:punct:]]"", """"), "" ""))"),21.0)</f>
        <v>21</v>
      </c>
      <c r="F4108" s="8">
        <f t="shared" si="1"/>
        <v>5.714285714</v>
      </c>
    </row>
    <row r="4109">
      <c r="A4109" s="2" t="s">
        <v>8928</v>
      </c>
      <c r="B4109" s="1" t="s">
        <v>8929</v>
      </c>
      <c r="C4109" s="5" t="str">
        <f>IFERROR(__xludf.DUMMYFUNCTION("REGEXREPLACE(B4109, ""[[:punct:]]"", """")"),"LarryDJonesJr 👋")</f>
        <v>LarryDJonesJr 👋</v>
      </c>
      <c r="D4109" s="7">
        <f>IFERROR(__xludf.DUMMYFUNCTION("LEN(REGEXREPLACE(C4109, ""[[:punct:]]"", """"))"),16.0)</f>
        <v>16</v>
      </c>
      <c r="E4109" s="7">
        <f>IFERROR(__xludf.DUMMYFUNCTION("COUNTA(SPLIT(REGEXREPLACE(C4109, ""[[:punct:]]"", """"), "" ""))"),2.0)</f>
        <v>2</v>
      </c>
      <c r="F4109" s="8">
        <f t="shared" si="1"/>
        <v>8</v>
      </c>
    </row>
    <row r="4110">
      <c r="A4110" s="2" t="s">
        <v>8930</v>
      </c>
      <c r="B4110" s="1" t="s">
        <v>8931</v>
      </c>
      <c r="C4110" s="5" t="str">
        <f>IFERROR(__xludf.DUMMYFUNCTION("REGEXREPLACE(B4110, ""[[:punct:]]"", """")"),"MichaelRapaport 👀")</f>
        <v>MichaelRapaport 👀</v>
      </c>
      <c r="D4110" s="7">
        <f>IFERROR(__xludf.DUMMYFUNCTION("LEN(REGEXREPLACE(C4110, ""[[:punct:]]"", """"))"),18.0)</f>
        <v>18</v>
      </c>
      <c r="E4110" s="7">
        <f>IFERROR(__xludf.DUMMYFUNCTION("COUNTA(SPLIT(REGEXREPLACE(C4110, ""[[:punct:]]"", """"), "" ""))"),2.0)</f>
        <v>2</v>
      </c>
      <c r="F4110" s="8">
        <f t="shared" si="1"/>
        <v>9</v>
      </c>
    </row>
    <row r="4111">
      <c r="A4111" s="2" t="s">
        <v>8932</v>
      </c>
      <c r="B4111" s="1" t="s">
        <v>1583</v>
      </c>
      <c r="C4111" s="5" t="str">
        <f>IFERROR(__xludf.DUMMYFUNCTION("REGEXREPLACE(B4111, ""[[:punct:]]"", """")"),"🤣🤣🤣")</f>
        <v>🤣🤣🤣</v>
      </c>
      <c r="D4111" s="7">
        <f>IFERROR(__xludf.DUMMYFUNCTION("LEN(REGEXREPLACE(C4111, ""[[:punct:]]"", """"))"),6.0)</f>
        <v>6</v>
      </c>
      <c r="E4111" s="7">
        <f>IFERROR(__xludf.DUMMYFUNCTION("COUNTA(SPLIT(REGEXREPLACE(C4111, ""[[:punct:]]"", """"), "" ""))"),1.0)</f>
        <v>1</v>
      </c>
      <c r="F4111" s="8">
        <f t="shared" si="1"/>
        <v>6</v>
      </c>
    </row>
    <row r="4112">
      <c r="A4112" s="2" t="s">
        <v>8933</v>
      </c>
      <c r="B4112" s="1" t="s">
        <v>8934</v>
      </c>
      <c r="C4112" s="5" t="str">
        <f>IFERROR(__xludf.DUMMYFUNCTION("REGEXREPLACE(B4112, ""[[:punct:]]"", """")"),"MTGrepp Pink She’s terrified of the truth")</f>
        <v>MTGrepp Pink She’s terrified of the truth</v>
      </c>
      <c r="D4112" s="7">
        <f>IFERROR(__xludf.DUMMYFUNCTION("LEN(REGEXREPLACE(C4112, ""[[:punct:]]"", """"))"),41.0)</f>
        <v>41</v>
      </c>
      <c r="E4112" s="7">
        <f>IFERROR(__xludf.DUMMYFUNCTION("COUNTA(SPLIT(REGEXREPLACE(C4112, ""[[:punct:]]"", """"), "" ""))"),7.0)</f>
        <v>7</v>
      </c>
      <c r="F4112" s="8">
        <f t="shared" si="1"/>
        <v>5.857142857</v>
      </c>
    </row>
    <row r="4113">
      <c r="A4113" s="2" t="s">
        <v>8935</v>
      </c>
      <c r="B4113" s="1" t="s">
        <v>8936</v>
      </c>
      <c r="C4113" s="5" t="str">
        <f>IFERROR(__xludf.DUMMYFUNCTION("REGEXREPLACE(B4113, ""[[:punct:]]"", """")"),"She closed comments cuz she knows what’s coming hey Pink how many kids were you able to give pornographic books to")</f>
        <v>She closed comments cuz she knows what’s coming hey Pink how many kids were you able to give pornographic books to</v>
      </c>
      <c r="D4113" s="7">
        <f>IFERROR(__xludf.DUMMYFUNCTION("LEN(REGEXREPLACE(C4113, ""[[:punct:]]"", """"))"),114.0)</f>
        <v>114</v>
      </c>
      <c r="E4113" s="7">
        <f>IFERROR(__xludf.DUMMYFUNCTION("COUNTA(SPLIT(REGEXREPLACE(C4113, ""[[:punct:]]"", """"), "" ""))"),21.0)</f>
        <v>21</v>
      </c>
      <c r="F4113" s="8">
        <f t="shared" si="1"/>
        <v>5.428571429</v>
      </c>
    </row>
    <row r="4114">
      <c r="A4114" s="2" t="s">
        <v>8937</v>
      </c>
      <c r="B4114" s="1" t="s">
        <v>8938</v>
      </c>
      <c r="C4114" s="5" t="str">
        <f>IFERROR(__xludf.DUMMYFUNCTION("REGEXREPLACE(B4114, ""[[:punct:]]"", """")"),"Watch this 🔥🔥🔥")</f>
        <v>Watch this 🔥🔥🔥</v>
      </c>
      <c r="D4114" s="7">
        <f>IFERROR(__xludf.DUMMYFUNCTION("LEN(REGEXREPLACE(C4114, ""[[:punct:]]"", """"))"),17.0)</f>
        <v>17</v>
      </c>
      <c r="E4114" s="7">
        <f>IFERROR(__xludf.DUMMYFUNCTION("COUNTA(SPLIT(REGEXREPLACE(C4114, ""[[:punct:]]"", """"), "" ""))"),3.0)</f>
        <v>3</v>
      </c>
      <c r="F4114" s="8">
        <f t="shared" si="1"/>
        <v>5.666666667</v>
      </c>
    </row>
    <row r="4115">
      <c r="A4115" s="2" t="s">
        <v>8939</v>
      </c>
      <c r="B4115" s="1" t="s">
        <v>8940</v>
      </c>
      <c r="C4115" s="5" t="str">
        <f>IFERROR(__xludf.DUMMYFUNCTION("REGEXREPLACE(B4115, ""[[:punct:]]"", """")"),"samosaur DCDraino libsoftiktok I didn’t just message you to give you credit I also tagged you in the tweet Not sure what you’re getting at here honestly… httpstcoRcaHE5BmXX")</f>
        <v>samosaur DCDraino libsoftiktok I didn’t just message you to give you credit I also tagged you in the tweet Not sure what you’re getting at here honestly… httpstcoRcaHE5BmXX</v>
      </c>
      <c r="D4115" s="7">
        <f>IFERROR(__xludf.DUMMYFUNCTION("LEN(REGEXREPLACE(C4115, ""[[:punct:]]"", """"))"),172.0)</f>
        <v>172</v>
      </c>
      <c r="E4115" s="7">
        <f>IFERROR(__xludf.DUMMYFUNCTION("COUNTA(SPLIT(REGEXREPLACE(C4115, ""[[:punct:]]"", """"), "" ""))"),28.0)</f>
        <v>28</v>
      </c>
      <c r="F4115" s="8">
        <f t="shared" si="1"/>
        <v>6.142857143</v>
      </c>
    </row>
    <row r="4116">
      <c r="A4116" s="2" t="s">
        <v>8942</v>
      </c>
      <c r="B4116" s="1" t="s">
        <v>8943</v>
      </c>
      <c r="C4116" s="5" t="str">
        <f>IFERROR(__xludf.DUMMYFUNCTION("REGEXREPLACE(B4116, ""[[:punct:]]"", """")"),"elonmusk It’s child abuse and all these doctors belong in prison")</f>
        <v>elonmusk It’s child abuse and all these doctors belong in prison</v>
      </c>
      <c r="D4116" s="7">
        <f>IFERROR(__xludf.DUMMYFUNCTION("LEN(REGEXREPLACE(C4116, ""[[:punct:]]"", """"))"),64.0)</f>
        <v>64</v>
      </c>
      <c r="E4116" s="7">
        <f>IFERROR(__xludf.DUMMYFUNCTION("COUNTA(SPLIT(REGEXREPLACE(C4116, ""[[:punct:]]"", """"), "" ""))"),11.0)</f>
        <v>11</v>
      </c>
      <c r="F4116" s="8">
        <f t="shared" si="1"/>
        <v>5.818181818</v>
      </c>
    </row>
    <row r="4117">
      <c r="A4117" s="2" t="s">
        <v>8944</v>
      </c>
      <c r="B4117" s="1" t="s">
        <v>8945</v>
      </c>
      <c r="C4117" s="5" t="str">
        <f>IFERROR(__xludf.DUMMYFUNCTION("REGEXREPLACE(B4117, ""[[:punct:]]"", """")"),"TinaDescovich Tyler2ONeil Moms4Liberty 4TiffanyJustice Well deserved")</f>
        <v>TinaDescovich Tyler2ONeil Moms4Liberty 4TiffanyJustice Well deserved</v>
      </c>
      <c r="D4117" s="7">
        <f>IFERROR(__xludf.DUMMYFUNCTION("LEN(REGEXREPLACE(C4117, ""[[:punct:]]"", """"))"),68.0)</f>
        <v>68</v>
      </c>
      <c r="E4117" s="7">
        <f>IFERROR(__xludf.DUMMYFUNCTION("COUNTA(SPLIT(REGEXREPLACE(C4117, ""[[:punct:]]"", """"), "" ""))"),6.0)</f>
        <v>6</v>
      </c>
      <c r="F4117" s="8">
        <f t="shared" si="1"/>
        <v>11.33333333</v>
      </c>
    </row>
    <row r="4118">
      <c r="A4118" s="2" t="s">
        <v>8946</v>
      </c>
      <c r="B4118" s="1" t="s">
        <v>8947</v>
      </c>
      <c r="C4118" s="5" t="str">
        <f>IFERROR(__xludf.DUMMYFUNCTION("REGEXREPLACE(B4118, ""[[:punct:]]"", """")"),"domlucre Pretty easy to spot 🙌🏻")</f>
        <v>domlucre Pretty easy to spot 🙌🏻</v>
      </c>
      <c r="D4118" s="7">
        <f>IFERROR(__xludf.DUMMYFUNCTION("LEN(REGEXREPLACE(C4118, ""[[:punct:]]"", """"))"),33.0)</f>
        <v>33</v>
      </c>
      <c r="E4118" s="7">
        <f>IFERROR(__xludf.DUMMYFUNCTION("COUNTA(SPLIT(REGEXREPLACE(C4118, ""[[:punct:]]"", """"), "" ""))"),6.0)</f>
        <v>6</v>
      </c>
      <c r="F4118" s="8">
        <f t="shared" si="1"/>
        <v>5.5</v>
      </c>
    </row>
    <row r="4119">
      <c r="A4119" s="2" t="s">
        <v>8948</v>
      </c>
      <c r="B4119" s="1" t="s">
        <v>8949</v>
      </c>
      <c r="C4119" s="5" t="str">
        <f>IFERROR(__xludf.DUMMYFUNCTION("REGEXREPLACE(B4119, ""[[:punct:]]"", """")"),"domlucre Hey that’s me httpstco6gXBF7XGY7")</f>
        <v>domlucre Hey that’s me httpstco6gXBF7XGY7</v>
      </c>
      <c r="D4119" s="7">
        <f>IFERROR(__xludf.DUMMYFUNCTION("LEN(REGEXREPLACE(C4119, ""[[:punct:]]"", """"))"),41.0)</f>
        <v>41</v>
      </c>
      <c r="E4119" s="7">
        <f>IFERROR(__xludf.DUMMYFUNCTION("COUNTA(SPLIT(REGEXREPLACE(C4119, ""[[:punct:]]"", """"), "" ""))"),5.0)</f>
        <v>5</v>
      </c>
      <c r="F4119" s="8">
        <f t="shared" si="1"/>
        <v>8.2</v>
      </c>
    </row>
    <row r="4120">
      <c r="A4120" s="2" t="s">
        <v>8951</v>
      </c>
      <c r="B4120" s="1" t="s">
        <v>8952</v>
      </c>
      <c r="C4120" s="5" t="str">
        <f>IFERROR(__xludf.DUMMYFUNCTION("REGEXREPLACE(B4120, ""[[:punct:]]"", """")"),"BREAKING Mina Clay school board  member of ColonialSD resigned today after receiving backlash for a post calling the IDF a terrorist organization httpstcoHkQmGbzdNl")</f>
        <v>BREAKING Mina Clay school board  member of ColonialSD resigned today after receiving backlash for a post calling the IDF a terrorist organization httpstcoHkQmGbzdNl</v>
      </c>
      <c r="D4120" s="7">
        <f>IFERROR(__xludf.DUMMYFUNCTION("LEN(REGEXREPLACE(C4120, ""[[:punct:]]"", """"))"),164.0)</f>
        <v>164</v>
      </c>
      <c r="E4120" s="7">
        <f>IFERROR(__xludf.DUMMYFUNCTION("COUNTA(SPLIT(REGEXREPLACE(C4120, ""[[:punct:]]"", """"), "" ""))"),23.0)</f>
        <v>23</v>
      </c>
      <c r="F4120" s="8">
        <f t="shared" si="1"/>
        <v>7.130434783</v>
      </c>
    </row>
    <row r="4121">
      <c r="A4121" s="2" t="s">
        <v>8954</v>
      </c>
      <c r="B4121" s="1" t="s">
        <v>8955</v>
      </c>
      <c r="C4121" s="5" t="str">
        <f>IFERROR(__xludf.DUMMYFUNCTION("REGEXREPLACE(B4121, ""[[:punct:]]"", """")"),"They’re still crying about this 😂 rentfree")</f>
        <v>They’re still crying about this 😂 rentfree</v>
      </c>
      <c r="D4121" s="7">
        <f>IFERROR(__xludf.DUMMYFUNCTION("LEN(REGEXREPLACE(C4121, ""[[:punct:]]"", """"))"),43.0)</f>
        <v>43</v>
      </c>
      <c r="E4121" s="7">
        <f>IFERROR(__xludf.DUMMYFUNCTION("COUNTA(SPLIT(REGEXREPLACE(C4121, ""[[:punct:]]"", """"), "" ""))"),7.0)</f>
        <v>7</v>
      </c>
      <c r="F4121" s="8">
        <f t="shared" si="1"/>
        <v>6.142857143</v>
      </c>
    </row>
    <row r="4122">
      <c r="A4122" s="2" t="s">
        <v>8956</v>
      </c>
      <c r="B4122" s="1" t="s">
        <v>8957</v>
      </c>
      <c r="C4122" s="5" t="str">
        <f>IFERROR(__xludf.DUMMYFUNCTION("REGEXREPLACE(B4122, ""[[:punct:]]"", """")"),"Children’s Hospital in Winnipeg published this article detailing how they helped a 10yearold kid transition The kid’s parents claim they knew he was trans since age 5 The kid worries about never having a baby but the hospital claims it doesn’t matter beca"&amp;"use he won’t have time to be a parent anyway Just pure evil They’re gonna sterilize and mutilate this kid")</f>
        <v>Children’s Hospital in Winnipeg published this article detailing how they helped a 10yearold kid transition The kid’s parents claim they knew he was trans since age 5 The kid worries about never having a baby but the hospital claims it doesn’t matter because he won’t have time to be a parent anyway Just pure evil They’re gonna sterilize and mutilate this kid</v>
      </c>
      <c r="D4122" s="7">
        <f>IFERROR(__xludf.DUMMYFUNCTION("LEN(REGEXREPLACE(C4122, ""[[:punct:]]"", """"))"),360.0)</f>
        <v>360</v>
      </c>
      <c r="E4122" s="7">
        <f>IFERROR(__xludf.DUMMYFUNCTION("COUNTA(SPLIT(REGEXREPLACE(C4122, ""[[:punct:]]"", """"), "" ""))"),62.0)</f>
        <v>62</v>
      </c>
      <c r="F4122" s="8">
        <f t="shared" si="1"/>
        <v>5.806451613</v>
      </c>
    </row>
    <row r="4123">
      <c r="A4123" s="2" t="s">
        <v>8959</v>
      </c>
      <c r="B4123" s="1" t="s">
        <v>8960</v>
      </c>
      <c r="C4123" s="5" t="str">
        <f>IFERROR(__xludf.DUMMYFUNCTION("REGEXREPLACE(B4123, ""[[:punct:]]"", """")"),"KassyDillon Lol I spotted them yesterday 🤣")</f>
        <v>KassyDillon Lol I spotted them yesterday 🤣</v>
      </c>
      <c r="D4123" s="7">
        <f>IFERROR(__xludf.DUMMYFUNCTION("LEN(REGEXREPLACE(C4123, ""[[:punct:]]"", """"))"),43.0)</f>
        <v>43</v>
      </c>
      <c r="E4123" s="7">
        <f>IFERROR(__xludf.DUMMYFUNCTION("COUNTA(SPLIT(REGEXREPLACE(C4123, ""[[:punct:]]"", """"), "" ""))"),7.0)</f>
        <v>7</v>
      </c>
      <c r="F4123" s="8">
        <f t="shared" si="1"/>
        <v>6.142857143</v>
      </c>
    </row>
    <row r="4124">
      <c r="A4124" s="2" t="s">
        <v>8961</v>
      </c>
      <c r="B4124" s="1" t="s">
        <v>8962</v>
      </c>
      <c r="C4124" s="5" t="str">
        <f>IFERROR(__xludf.DUMMYFUNCTION("REGEXREPLACE(B4124, ""[[:punct:]]"", """")"),"JoeTalkShow Sorry Joe")</f>
        <v>JoeTalkShow Sorry Joe</v>
      </c>
      <c r="D4124" s="7">
        <f>IFERROR(__xludf.DUMMYFUNCTION("LEN(REGEXREPLACE(C4124, ""[[:punct:]]"", """"))"),21.0)</f>
        <v>21</v>
      </c>
      <c r="E4124" s="7">
        <f>IFERROR(__xludf.DUMMYFUNCTION("COUNTA(SPLIT(REGEXREPLACE(C4124, ""[[:punct:]]"", """"), "" ""))"),3.0)</f>
        <v>3</v>
      </c>
      <c r="F4124" s="8">
        <f t="shared" si="1"/>
        <v>7</v>
      </c>
    </row>
    <row r="4125">
      <c r="A4125" s="2" t="s">
        <v>8963</v>
      </c>
      <c r="B4125" s="1" t="s">
        <v>8964</v>
      </c>
      <c r="C4125" s="5" t="str">
        <f>IFERROR(__xludf.DUMMYFUNCTION("REGEXREPLACE(B4125, ""[[:punct:]]"", """")"),"Commifornia gonna commifornia… httpstcolImBa5TUTd")</f>
        <v>Commifornia gonna commifornia… httpstcolImBa5TUTd</v>
      </c>
      <c r="D4125" s="7">
        <f>IFERROR(__xludf.DUMMYFUNCTION("LEN(REGEXREPLACE(C4125, ""[[:punct:]]"", """"))"),49.0)</f>
        <v>49</v>
      </c>
      <c r="E4125" s="7">
        <f>IFERROR(__xludf.DUMMYFUNCTION("COUNTA(SPLIT(REGEXREPLACE(C4125, ""[[:punct:]]"", """"), "" ""))"),4.0)</f>
        <v>4</v>
      </c>
      <c r="F4125" s="8">
        <f t="shared" si="1"/>
        <v>12.25</v>
      </c>
    </row>
    <row r="4126">
      <c r="A4126" s="2" t="s">
        <v>8966</v>
      </c>
      <c r="B4126" s="1" t="s">
        <v>8967</v>
      </c>
      <c r="C4126" s="5" t="str">
        <f>IFERROR(__xludf.DUMMYFUNCTION("REGEXREPLACE(B4126, ""[[:punct:]]"", """")"),"CommunityNotes for the win Thank you to everyone who helped httpstcoE9woUCI9od")</f>
        <v>CommunityNotes for the win Thank you to everyone who helped httpstcoE9woUCI9od</v>
      </c>
      <c r="D4126" s="7">
        <f>IFERROR(__xludf.DUMMYFUNCTION("LEN(REGEXREPLACE(C4126, ""[[:punct:]]"", """"))"),78.0)</f>
        <v>78</v>
      </c>
      <c r="E4126" s="7">
        <f>IFERROR(__xludf.DUMMYFUNCTION("COUNTA(SPLIT(REGEXREPLACE(C4126, ""[[:punct:]]"", """"), "" ""))"),11.0)</f>
        <v>11</v>
      </c>
      <c r="F4126" s="8">
        <f t="shared" si="1"/>
        <v>7.090909091</v>
      </c>
    </row>
    <row r="4127">
      <c r="A4127" s="2" t="s">
        <v>8969</v>
      </c>
      <c r="B4127" s="1" t="s">
        <v>8970</v>
      </c>
      <c r="C4127" s="5" t="str">
        <f>IFERROR(__xludf.DUMMYFUNCTION("REGEXREPLACE(B4127, ""[[:punct:]]"", """")"),"Had a great day in DC today They estimated there were 290k people there The energy was incredible BringThemHome")</f>
        <v>Had a great day in DC today They estimated there were 290k people there The energy was incredible BringThemHome</v>
      </c>
      <c r="D4127" s="7">
        <f>IFERROR(__xludf.DUMMYFUNCTION("LEN(REGEXREPLACE(C4127, ""[[:punct:]]"", """"))"),111.0)</f>
        <v>111</v>
      </c>
      <c r="E4127" s="7">
        <f>IFERROR(__xludf.DUMMYFUNCTION("COUNTA(SPLIT(REGEXREPLACE(C4127, ""[[:punct:]]"", """"), "" ""))"),19.0)</f>
        <v>19</v>
      </c>
      <c r="F4127" s="8">
        <f t="shared" si="1"/>
        <v>5.842105263</v>
      </c>
    </row>
    <row r="4128">
      <c r="A4128" s="2" t="s">
        <v>8972</v>
      </c>
      <c r="B4128" s="1" t="s">
        <v>8973</v>
      </c>
      <c r="C4128" s="5" t="str">
        <f>IFERROR(__xludf.DUMMYFUNCTION("REGEXREPLACE(B4128, ""[[:punct:]]"", """")"),"BrickSuit Man I’m sorry")</f>
        <v>BrickSuit Man I’m sorry</v>
      </c>
      <c r="D4128" s="7">
        <f>IFERROR(__xludf.DUMMYFUNCTION("LEN(REGEXREPLACE(C4128, ""[[:punct:]]"", """"))"),23.0)</f>
        <v>23</v>
      </c>
      <c r="E4128" s="7">
        <f>IFERROR(__xludf.DUMMYFUNCTION("COUNTA(SPLIT(REGEXREPLACE(C4128, ""[[:punct:]]"", """"), "" ""))"),4.0)</f>
        <v>4</v>
      </c>
      <c r="F4128" s="8">
        <f t="shared" si="1"/>
        <v>5.75</v>
      </c>
    </row>
    <row r="4129">
      <c r="A4129" s="2" t="s">
        <v>8974</v>
      </c>
      <c r="B4129" s="1" t="s">
        <v>8975</v>
      </c>
      <c r="C4129" s="5" t="str">
        <f>IFERROR(__xludf.DUMMYFUNCTION("REGEXREPLACE(B4129, ""[[:punct:]]"", """")"),"ThomasSzymon It’s all my fault")</f>
        <v>ThomasSzymon It’s all my fault</v>
      </c>
      <c r="D4129" s="7">
        <f>IFERROR(__xludf.DUMMYFUNCTION("LEN(REGEXREPLACE(C4129, ""[[:punct:]]"", """"))"),30.0)</f>
        <v>30</v>
      </c>
      <c r="E4129" s="7">
        <f>IFERROR(__xludf.DUMMYFUNCTION("COUNTA(SPLIT(REGEXREPLACE(C4129, ""[[:punct:]]"", """"), "" ""))"),5.0)</f>
        <v>5</v>
      </c>
      <c r="F4129" s="8">
        <f t="shared" si="1"/>
        <v>6</v>
      </c>
    </row>
    <row r="4130">
      <c r="A4130" s="2" t="s">
        <v>8976</v>
      </c>
      <c r="B4130" s="1" t="s">
        <v>8977</v>
      </c>
      <c r="C4130" s="5" t="str">
        <f>IFERROR(__xludf.DUMMYFUNCTION("REGEXREPLACE(B4130, ""[[:punct:]]"", """")"),"RichardHarambe I take full responsibility for this")</f>
        <v>RichardHarambe I take full responsibility for this</v>
      </c>
      <c r="D4130" s="7">
        <f>IFERROR(__xludf.DUMMYFUNCTION("LEN(REGEXREPLACE(C4130, ""[[:punct:]]"", """"))"),50.0)</f>
        <v>50</v>
      </c>
      <c r="E4130" s="7">
        <f>IFERROR(__xludf.DUMMYFUNCTION("COUNTA(SPLIT(REGEXREPLACE(C4130, ""[[:punct:]]"", """"), "" ""))"),7.0)</f>
        <v>7</v>
      </c>
      <c r="F4130" s="8">
        <f t="shared" si="1"/>
        <v>7.142857143</v>
      </c>
    </row>
    <row r="4131">
      <c r="A4131" s="2" t="s">
        <v>8978</v>
      </c>
      <c r="B4131" s="1" t="s">
        <v>8979</v>
      </c>
      <c r="C4131" s="5" t="str">
        <f>IFERROR(__xludf.DUMMYFUNCTION("REGEXREPLACE(B4131, ""[[:punct:]]"", """")"),"I think it’s safe to assume that pretty much anything bad that happens is my fault 😂🤷🏻‍♀️")</f>
        <v>I think it’s safe to assume that pretty much anything bad that happens is my fault 😂🤷🏻‍♀️</v>
      </c>
      <c r="D4131" s="7">
        <f>IFERROR(__xludf.DUMMYFUNCTION("LEN(REGEXREPLACE(C4131, ""[[:punct:]]"", """"))"),92.0)</f>
        <v>92</v>
      </c>
      <c r="E4131" s="7">
        <f>IFERROR(__xludf.DUMMYFUNCTION("COUNTA(SPLIT(REGEXREPLACE(C4131, ""[[:punct:]]"", """"), "" ""))"),17.0)</f>
        <v>17</v>
      </c>
      <c r="F4131" s="8">
        <f t="shared" si="1"/>
        <v>5.411764706</v>
      </c>
    </row>
    <row r="4132">
      <c r="A4132" s="2" t="s">
        <v>8980</v>
      </c>
      <c r="B4132" s="1" t="s">
        <v>8981</v>
      </c>
      <c r="C4132" s="5" t="str">
        <f>IFERROR(__xludf.DUMMYFUNCTION("REGEXREPLACE(B4132, ""[[:punct:]]"", """")"),"JeremiahBonds Salon AmandaMarcotte Means I’m doing something right")</f>
        <v>JeremiahBonds Salon AmandaMarcotte Means I’m doing something right</v>
      </c>
      <c r="D4132" s="7">
        <f>IFERROR(__xludf.DUMMYFUNCTION("LEN(REGEXREPLACE(C4132, ""[[:punct:]]"", """"))"),66.0)</f>
        <v>66</v>
      </c>
      <c r="E4132" s="7">
        <f>IFERROR(__xludf.DUMMYFUNCTION("COUNTA(SPLIT(REGEXREPLACE(C4132, ""[[:punct:]]"", """"), "" ""))"),8.0)</f>
        <v>8</v>
      </c>
      <c r="F4132" s="8">
        <f t="shared" si="1"/>
        <v>8.25</v>
      </c>
    </row>
    <row r="4133">
      <c r="A4133" s="2" t="s">
        <v>8982</v>
      </c>
      <c r="B4133" s="1" t="s">
        <v>8983</v>
      </c>
      <c r="C4133" s="5" t="str">
        <f>IFERROR(__xludf.DUMMYFUNCTION("REGEXREPLACE(B4133, ""[[:punct:]]"", """")"),"What an ignorant tweet This is embarrassing even for you")</f>
        <v>What an ignorant tweet This is embarrassing even for you</v>
      </c>
      <c r="D4133" s="7">
        <f>IFERROR(__xludf.DUMMYFUNCTION("LEN(REGEXREPLACE(C4133, ""[[:punct:]]"", """"))"),56.0)</f>
        <v>56</v>
      </c>
      <c r="E4133" s="7">
        <f>IFERROR(__xludf.DUMMYFUNCTION("COUNTA(SPLIT(REGEXREPLACE(C4133, ""[[:punct:]]"", """"), "" ""))"),10.0)</f>
        <v>10</v>
      </c>
      <c r="F4133" s="8">
        <f t="shared" si="1"/>
        <v>5.6</v>
      </c>
    </row>
    <row r="4134">
      <c r="A4134" s="2" t="s">
        <v>8984</v>
      </c>
      <c r="B4134" s="1" t="s">
        <v>8985</v>
      </c>
      <c r="C4134" s="5" t="str">
        <f>IFERROR(__xludf.DUMMYFUNCTION("REGEXREPLACE(B4134, ""[[:punct:]]"", """")"),"This is 🦇💩 insane Salon and their “journalist” AmandaMarcotte spend an entire article blaming me for this mayor’s suicide 
There’s many problems with this but I’ll just state the most obvious one
I never once tweeted about this story httpstcoOObYirSQ1"&amp;"0")</f>
        <v>This is 🦇💩 insane Salon and their “journalist” AmandaMarcotte spend an entire article blaming me for this mayor’s suicide 
There’s many problems with this but I’ll just state the most obvious one
I never once tweeted about this story httpstcoOObYirSQ10</v>
      </c>
      <c r="D4134" s="7">
        <f>IFERROR(__xludf.DUMMYFUNCTION("LEN(REGEXREPLACE(C4134, ""[[:punct:]]"", """"))"),256.0)</f>
        <v>256</v>
      </c>
      <c r="E4134" s="7">
        <f>IFERROR(__xludf.DUMMYFUNCTION("COUNTA(SPLIT(REGEXREPLACE(C4134, ""[[:punct:]]"", """"), "" ""))"),39.0)</f>
        <v>39</v>
      </c>
      <c r="F4134" s="8">
        <f t="shared" si="1"/>
        <v>6.564102564</v>
      </c>
    </row>
    <row r="4135">
      <c r="A4135" s="2" t="s">
        <v>8987</v>
      </c>
      <c r="B4135" s="1" t="s">
        <v>8988</v>
      </c>
      <c r="C4135" s="5" t="str">
        <f>IFERROR(__xludf.DUMMYFUNCTION("REGEXREPLACE(B4135, ""[[:punct:]]"", """")"),"LarryDJonesJr 👍🏼")</f>
        <v>LarryDJonesJr 👍🏼</v>
      </c>
      <c r="D4135" s="7">
        <f>IFERROR(__xludf.DUMMYFUNCTION("LEN(REGEXREPLACE(C4135, ""[[:punct:]]"", """"))"),18.0)</f>
        <v>18</v>
      </c>
      <c r="E4135" s="7">
        <f>IFERROR(__xludf.DUMMYFUNCTION("COUNTA(SPLIT(REGEXREPLACE(C4135, ""[[:punct:]]"", """"), "" ""))"),2.0)</f>
        <v>2</v>
      </c>
      <c r="F4135" s="8">
        <f t="shared" si="1"/>
        <v>9</v>
      </c>
    </row>
    <row r="4136">
      <c r="A4136" s="2" t="s">
        <v>8989</v>
      </c>
      <c r="B4136" s="1" t="s">
        <v>8990</v>
      </c>
      <c r="C4136" s="5" t="str">
        <f>IFERROR(__xludf.DUMMYFUNCTION("REGEXREPLACE(B4136, ""[[:punct:]]"", """")"),"CraigChamberlin Yeah")</f>
        <v>CraigChamberlin Yeah</v>
      </c>
      <c r="D4136" s="7">
        <f>IFERROR(__xludf.DUMMYFUNCTION("LEN(REGEXREPLACE(C4136, ""[[:punct:]]"", """"))"),20.0)</f>
        <v>20</v>
      </c>
      <c r="E4136" s="7">
        <f>IFERROR(__xludf.DUMMYFUNCTION("COUNTA(SPLIT(REGEXREPLACE(C4136, ""[[:punct:]]"", """"), "" ""))"),2.0)</f>
        <v>2</v>
      </c>
      <c r="F4136" s="8">
        <f t="shared" si="1"/>
        <v>10</v>
      </c>
    </row>
    <row r="4137">
      <c r="A4137" s="2" t="s">
        <v>8991</v>
      </c>
      <c r="B4137" s="1" t="s">
        <v>8992</v>
      </c>
      <c r="C4137" s="5" t="str">
        <f>IFERROR(__xludf.DUMMYFUNCTION("REGEXREPLACE(B4137, ""[[:punct:]]"", """")"),"HeeJnPark Maybe both")</f>
        <v>HeeJnPark Maybe both</v>
      </c>
      <c r="D4137" s="7">
        <f>IFERROR(__xludf.DUMMYFUNCTION("LEN(REGEXREPLACE(C4137, ""[[:punct:]]"", """"))"),20.0)</f>
        <v>20</v>
      </c>
      <c r="E4137" s="7">
        <f>IFERROR(__xludf.DUMMYFUNCTION("COUNTA(SPLIT(REGEXREPLACE(C4137, ""[[:punct:]]"", """"), "" ""))"),3.0)</f>
        <v>3</v>
      </c>
      <c r="F4137" s="8">
        <f t="shared" si="1"/>
        <v>6.666666667</v>
      </c>
    </row>
    <row r="4138">
      <c r="A4138" s="2" t="s">
        <v>8993</v>
      </c>
      <c r="B4138" s="1" t="s">
        <v>8994</v>
      </c>
      <c r="C4138" s="5" t="str">
        <f>IFERROR(__xludf.DUMMYFUNCTION("REGEXREPLACE(B4138, ""[[:punct:]]"", """")"),"Pink the singer who wants to give kids p0rn at her concerts in Florida got nuked by community notes for lying about “banned books” httpstcon774XPSI3E")</f>
        <v>Pink the singer who wants to give kids p0rn at her concerts in Florida got nuked by community notes for lying about “banned books” httpstcon774XPSI3E</v>
      </c>
      <c r="D4138" s="7">
        <f>IFERROR(__xludf.DUMMYFUNCTION("LEN(REGEXREPLACE(C4138, ""[[:punct:]]"", """"))"),149.0)</f>
        <v>149</v>
      </c>
      <c r="E4138" s="7">
        <f>IFERROR(__xludf.DUMMYFUNCTION("COUNTA(SPLIT(REGEXREPLACE(C4138, ""[[:punct:]]"", """"), "" ""))"),25.0)</f>
        <v>25</v>
      </c>
      <c r="F4138" s="8">
        <f t="shared" si="1"/>
        <v>5.96</v>
      </c>
    </row>
    <row r="4139">
      <c r="A4139" s="2" t="s">
        <v>8996</v>
      </c>
      <c r="B4139" s="1" t="s">
        <v>8997</v>
      </c>
      <c r="C4139" s="5" t="str">
        <f>IFERROR(__xludf.DUMMYFUNCTION("REGEXREPLACE(B4139, ""[[:punct:]]"", """")"),"In DC covering the MarchForIsrael with TPUSA Tonz of people as far as the eye can see More than I’ve even seen
There are no chants for genocide No statues getting vandalized No violence
Just a beautiful peaceful rally httpstcoQNdoIpuC5B")</f>
        <v>In DC covering the MarchForIsrael with TPUSA Tonz of people as far as the eye can see More than I’ve even seen
There are no chants for genocide No statues getting vandalized No violence
Just a beautiful peaceful rally httpstcoQNdoIpuC5B</v>
      </c>
      <c r="D4139" s="7">
        <f>IFERROR(__xludf.DUMMYFUNCTION("LEN(REGEXREPLACE(C4139, ""[[:punct:]]"", """"))"),238.0)</f>
        <v>238</v>
      </c>
      <c r="E4139" s="7">
        <f>IFERROR(__xludf.DUMMYFUNCTION("COUNTA(SPLIT(REGEXREPLACE(C4139, ""[[:punct:]]"", """"), "" ""))"),38.0)</f>
        <v>38</v>
      </c>
      <c r="F4139" s="8">
        <f t="shared" si="1"/>
        <v>6.263157895</v>
      </c>
    </row>
    <row r="4140">
      <c r="A4140" s="2" t="s">
        <v>9000</v>
      </c>
      <c r="B4140" s="1" t="s">
        <v>9001</v>
      </c>
      <c r="C4140" s="5" t="str">
        <f>IFERROR(__xludf.DUMMYFUNCTION("REGEXREPLACE(B4140, ""[[:punct:]]"", """")"),"Welcome to San Francisco httpstcoDhdWVfMJPN")</f>
        <v>Welcome to San Francisco httpstcoDhdWVfMJPN</v>
      </c>
      <c r="D4140" s="7">
        <f>IFERROR(__xludf.DUMMYFUNCTION("LEN(REGEXREPLACE(C4140, ""[[:punct:]]"", """"))"),43.0)</f>
        <v>43</v>
      </c>
      <c r="E4140" s="7">
        <f>IFERROR(__xludf.DUMMYFUNCTION("COUNTA(SPLIT(REGEXREPLACE(C4140, ""[[:punct:]]"", """"), "" ""))"),5.0)</f>
        <v>5</v>
      </c>
      <c r="F4140" s="8">
        <f t="shared" si="1"/>
        <v>8.6</v>
      </c>
    </row>
    <row r="4141">
      <c r="A4141" s="2" t="s">
        <v>9003</v>
      </c>
      <c r="B4141" s="1" t="s">
        <v>9004</v>
      </c>
      <c r="C4141" s="5" t="str">
        <f>IFERROR(__xludf.DUMMYFUNCTION("REGEXREPLACE(B4141, ""[[:punct:]]"", """")"),"How did she die Did she just randomly drop dead")</f>
        <v>How did she die Did she just randomly drop dead</v>
      </c>
      <c r="D4141" s="7">
        <f>IFERROR(__xludf.DUMMYFUNCTION("LEN(REGEXREPLACE(C4141, ""[[:punct:]]"", """"))"),47.0)</f>
        <v>47</v>
      </c>
      <c r="E4141" s="7">
        <f>IFERROR(__xludf.DUMMYFUNCTION("COUNTA(SPLIT(REGEXREPLACE(C4141, ""[[:punct:]]"", """"), "" ""))"),10.0)</f>
        <v>10</v>
      </c>
      <c r="F4141" s="8">
        <f t="shared" si="1"/>
        <v>4.7</v>
      </c>
    </row>
    <row r="4142">
      <c r="A4142" s="2" t="s">
        <v>9005</v>
      </c>
      <c r="B4142" s="1" t="s">
        <v>9006</v>
      </c>
      <c r="C4142" s="5" t="str">
        <f>IFERROR(__xludf.DUMMYFUNCTION("REGEXREPLACE(B4142, ""[[:punct:]]"", """")"),"DeaceOnline libsoftiktok chswildcatpride SandyBarker5 👀")</f>
        <v>DeaceOnline libsoftiktok chswildcatpride SandyBarker5 👀</v>
      </c>
      <c r="D4142" s="7">
        <f>IFERROR(__xludf.DUMMYFUNCTION("LEN(REGEXREPLACE(C4142, ""[[:punct:]]"", """"))"),56.0)</f>
        <v>56</v>
      </c>
      <c r="E4142" s="7">
        <f>IFERROR(__xludf.DUMMYFUNCTION("COUNTA(SPLIT(REGEXREPLACE(C4142, ""[[:punct:]]"", """"), "" ""))"),5.0)</f>
        <v>5</v>
      </c>
      <c r="F4142" s="8">
        <f t="shared" si="1"/>
        <v>11.2</v>
      </c>
    </row>
    <row r="4143">
      <c r="A4143" s="2" t="s">
        <v>9007</v>
      </c>
      <c r="B4143" s="1" t="s">
        <v>9008</v>
      </c>
      <c r="C4143" s="5" t="str">
        <f>IFERROR(__xludf.DUMMYFUNCTION("REGEXREPLACE(B4143, ""[[:punct:]]"", """")"),"“Targeted”  reposting her own picture")</f>
        <v>“Targeted”  reposting her own picture</v>
      </c>
      <c r="D4143" s="7">
        <f>IFERROR(__xludf.DUMMYFUNCTION("LEN(REGEXREPLACE(C4143, ""[[:punct:]]"", """"))"),37.0)</f>
        <v>37</v>
      </c>
      <c r="E4143" s="7">
        <f>IFERROR(__xludf.DUMMYFUNCTION("COUNTA(SPLIT(REGEXREPLACE(C4143, ""[[:punct:]]"", """"), "" ""))"),5.0)</f>
        <v>5</v>
      </c>
      <c r="F4143" s="8">
        <f t="shared" si="1"/>
        <v>7.4</v>
      </c>
    </row>
    <row r="4144">
      <c r="A4144" s="2" t="s">
        <v>9009</v>
      </c>
      <c r="B4144" s="1" t="s">
        <v>9010</v>
      </c>
      <c r="C4144" s="5" t="str">
        <f>IFERROR(__xludf.DUMMYFUNCTION("REGEXREPLACE(B4144, ""[[:punct:]]"", """")"),"Pink You’re confusing Florida with California httpstcoUoqVAHGGod")</f>
        <v>Pink You’re confusing Florida with California httpstcoUoqVAHGGod</v>
      </c>
      <c r="D4144" s="7">
        <f>IFERROR(__xludf.DUMMYFUNCTION("LEN(REGEXREPLACE(C4144, ""[[:punct:]]"", """"))"),64.0)</f>
        <v>64</v>
      </c>
      <c r="E4144" s="7">
        <f>IFERROR(__xludf.DUMMYFUNCTION("COUNTA(SPLIT(REGEXREPLACE(C4144, ""[[:punct:]]"", """"), "" ""))"),7.0)</f>
        <v>7</v>
      </c>
      <c r="F4144" s="8">
        <f t="shared" si="1"/>
        <v>9.142857143</v>
      </c>
    </row>
    <row r="4145">
      <c r="A4145" s="2" t="s">
        <v>9012</v>
      </c>
      <c r="B4145" s="1" t="s">
        <v>9013</v>
      </c>
      <c r="C4145" s="5" t="str">
        <f>IFERROR(__xludf.DUMMYFUNCTION("REGEXREPLACE(B4145, ""[[:punct:]]"", """")"),"So New York is creating a Ministry of Truth to clamp down on opinions that are deemed unacceptable by the regime Is it gonna be run by Nina Jankowicz and Yoel Roth httpstcoM3uBqACYh9")</f>
        <v>So New York is creating a Ministry of Truth to clamp down on opinions that are deemed unacceptable by the regime Is it gonna be run by Nina Jankowicz and Yoel Roth httpstcoM3uBqACYh9</v>
      </c>
      <c r="D4145" s="7">
        <f>IFERROR(__xludf.DUMMYFUNCTION("LEN(REGEXREPLACE(C4145, ""[[:punct:]]"", """"))"),182.0)</f>
        <v>182</v>
      </c>
      <c r="E4145" s="7">
        <f>IFERROR(__xludf.DUMMYFUNCTION("COUNTA(SPLIT(REGEXREPLACE(C4145, ""[[:punct:]]"", """"), "" ""))"),33.0)</f>
        <v>33</v>
      </c>
      <c r="F4145" s="8">
        <f t="shared" si="1"/>
        <v>5.515151515</v>
      </c>
    </row>
    <row r="4146">
      <c r="A4146" s="2" t="s">
        <v>9015</v>
      </c>
      <c r="B4146" s="1" t="s">
        <v>9016</v>
      </c>
      <c r="C4146" s="5" t="str">
        <f>IFERROR(__xludf.DUMMYFUNCTION("REGEXREPLACE(B4146, ""[[:punct:]]"", """")"),"pnjaban 💕")</f>
        <v>pnjaban 💕</v>
      </c>
      <c r="D4146" s="7">
        <f>IFERROR(__xludf.DUMMYFUNCTION("LEN(REGEXREPLACE(C4146, ""[[:punct:]]"", """"))"),10.0)</f>
        <v>10</v>
      </c>
      <c r="E4146" s="7">
        <f>IFERROR(__xludf.DUMMYFUNCTION("COUNTA(SPLIT(REGEXREPLACE(C4146, ""[[:punct:]]"", """"), "" ""))"),2.0)</f>
        <v>2</v>
      </c>
      <c r="F4146" s="8">
        <f t="shared" si="1"/>
        <v>5</v>
      </c>
    </row>
    <row r="4147">
      <c r="A4147" s="2" t="s">
        <v>9017</v>
      </c>
      <c r="B4147" s="1" t="s">
        <v>9018</v>
      </c>
      <c r="C4147" s="5" t="str">
        <f>IFERROR(__xludf.DUMMYFUNCTION("REGEXREPLACE(B4147, ""[[:punct:]]"", """")"),"LarryDJonesJr ❤️")</f>
        <v>LarryDJonesJr ❤️</v>
      </c>
      <c r="D4147" s="7">
        <f>IFERROR(__xludf.DUMMYFUNCTION("LEN(REGEXREPLACE(C4147, ""[[:punct:]]"", """"))"),16.0)</f>
        <v>16</v>
      </c>
      <c r="E4147" s="7">
        <f>IFERROR(__xludf.DUMMYFUNCTION("COUNTA(SPLIT(REGEXREPLACE(C4147, ""[[:punct:]]"", """"), "" ""))"),2.0)</f>
        <v>2</v>
      </c>
      <c r="F4147" s="8">
        <f t="shared" si="1"/>
        <v>8</v>
      </c>
    </row>
    <row r="4148">
      <c r="A4148" s="2" t="s">
        <v>9019</v>
      </c>
      <c r="B4148" s="1" t="s">
        <v>9020</v>
      </c>
      <c r="C4148" s="5" t="str">
        <f>IFERROR(__xludf.DUMMYFUNCTION("REGEXREPLACE(B4148, ""[[:punct:]]"", """")"),"TateWhiteRabbit ❤️")</f>
        <v>TateWhiteRabbit ❤️</v>
      </c>
      <c r="D4148" s="7">
        <f>IFERROR(__xludf.DUMMYFUNCTION("LEN(REGEXREPLACE(C4148, ""[[:punct:]]"", """"))"),18.0)</f>
        <v>18</v>
      </c>
      <c r="E4148" s="7">
        <f>IFERROR(__xludf.DUMMYFUNCTION("COUNTA(SPLIT(REGEXREPLACE(C4148, ""[[:punct:]]"", """"), "" ""))"),2.0)</f>
        <v>2</v>
      </c>
      <c r="F4148" s="8">
        <f t="shared" si="1"/>
        <v>9</v>
      </c>
    </row>
    <row r="4149">
      <c r="A4149" s="2" t="s">
        <v>9021</v>
      </c>
      <c r="B4149" s="1" t="s">
        <v>9022</v>
      </c>
      <c r="C4149" s="5" t="str">
        <f>IFERROR(__xludf.DUMMYFUNCTION("REGEXREPLACE(B4149, ""[[:punct:]]"", """")"),"So glad to see this story finally making it to mainstream media today… 10 days after I reported it
Independent journalism is the future Please consider supporting our work by becoming a free or paid subscriber here httpstcoVrMvEyJg0S
Thank you ❤️")</f>
        <v>So glad to see this story finally making it to mainstream media today… 10 days after I reported it
Independent journalism is the future Please consider supporting our work by becoming a free or paid subscriber here httpstcoVrMvEyJg0S
Thank you ❤️</v>
      </c>
      <c r="D4149" s="7">
        <f>IFERROR(__xludf.DUMMYFUNCTION("LEN(REGEXREPLACE(C4149, ""[[:punct:]]"", """"))"),248.0)</f>
        <v>248</v>
      </c>
      <c r="E4149" s="7">
        <f>IFERROR(__xludf.DUMMYFUNCTION("COUNTA(SPLIT(REGEXREPLACE(C4149, ""[[:punct:]]"", """"), "" ""))"),39.0)</f>
        <v>39</v>
      </c>
      <c r="F4149" s="8">
        <f t="shared" si="1"/>
        <v>6.358974359</v>
      </c>
    </row>
    <row r="4150">
      <c r="A4150" s="2" t="s">
        <v>9024</v>
      </c>
      <c r="B4150" s="1" t="s">
        <v>9025</v>
      </c>
      <c r="C4150" s="5" t="str">
        <f>IFERROR(__xludf.DUMMYFUNCTION("REGEXREPLACE(B4150, ""[[:punct:]]"", """")"),"JoshuaMMlinek 🙏🏻")</f>
        <v>JoshuaMMlinek 🙏🏻</v>
      </c>
      <c r="D4150" s="7">
        <f>IFERROR(__xludf.DUMMYFUNCTION("LEN(REGEXREPLACE(C4150, ""[[:punct:]]"", """"))"),18.0)</f>
        <v>18</v>
      </c>
      <c r="E4150" s="7">
        <f>IFERROR(__xludf.DUMMYFUNCTION("COUNTA(SPLIT(REGEXREPLACE(C4150, ""[[:punct:]]"", """"), "" ""))"),2.0)</f>
        <v>2</v>
      </c>
      <c r="F4150" s="8">
        <f t="shared" si="1"/>
        <v>9</v>
      </c>
    </row>
    <row r="4151">
      <c r="A4151" s="2" t="s">
        <v>9026</v>
      </c>
      <c r="B4151" s="1" t="s">
        <v>9027</v>
      </c>
      <c r="C4151" s="5" t="str">
        <f>IFERROR(__xludf.DUMMYFUNCTION("REGEXREPLACE(B4151, ""[[:punct:]]"", """")"),"Randi if she had any self awareness httpstcokauBL9nGsV")</f>
        <v>Randi if she had any self awareness httpstcokauBL9nGsV</v>
      </c>
      <c r="D4151" s="7">
        <f>IFERROR(__xludf.DUMMYFUNCTION("LEN(REGEXREPLACE(C4151, ""[[:punct:]]"", """"))"),54.0)</f>
        <v>54</v>
      </c>
      <c r="E4151" s="7">
        <f>IFERROR(__xludf.DUMMYFUNCTION("COUNTA(SPLIT(REGEXREPLACE(C4151, ""[[:punct:]]"", """"), "" ""))"),8.0)</f>
        <v>8</v>
      </c>
      <c r="F4151" s="8">
        <f t="shared" si="1"/>
        <v>6.75</v>
      </c>
    </row>
    <row r="4152">
      <c r="A4152" s="2" t="s">
        <v>9029</v>
      </c>
      <c r="B4152" s="1" t="s">
        <v>9030</v>
      </c>
      <c r="C4152" s="5" t="str">
        <f>IFERROR(__xludf.DUMMYFUNCTION("REGEXREPLACE(B4152, ""[[:punct:]]"", """")"),"NotSolWalker Yes")</f>
        <v>NotSolWalker Yes</v>
      </c>
      <c r="D4152" s="7">
        <f>IFERROR(__xludf.DUMMYFUNCTION("LEN(REGEXREPLACE(C4152, ""[[:punct:]]"", """"))"),16.0)</f>
        <v>16</v>
      </c>
      <c r="E4152" s="7">
        <f>IFERROR(__xludf.DUMMYFUNCTION("COUNTA(SPLIT(REGEXREPLACE(C4152, ""[[:punct:]]"", """"), "" ""))"),2.0)</f>
        <v>2</v>
      </c>
      <c r="F4152" s="8">
        <f t="shared" si="1"/>
        <v>8</v>
      </c>
    </row>
    <row r="4153">
      <c r="A4153" s="2" t="s">
        <v>9031</v>
      </c>
      <c r="B4153" s="1" t="s">
        <v>9032</v>
      </c>
      <c r="C4153" s="5" t="str">
        <f>IFERROR(__xludf.DUMMYFUNCTION("REGEXREPLACE(B4153, ""[[:punct:]]"", """")"),"Hearing rumors she was placed on leave School is not responding to us Anyone with info please dm me")</f>
        <v>Hearing rumors she was placed on leave School is not responding to us Anyone with info please dm me</v>
      </c>
      <c r="D4153" s="7">
        <f>IFERROR(__xludf.DUMMYFUNCTION("LEN(REGEXREPLACE(C4153, ""[[:punct:]]"", """"))"),99.0)</f>
        <v>99</v>
      </c>
      <c r="E4153" s="7">
        <f>IFERROR(__xludf.DUMMYFUNCTION("COUNTA(SPLIT(REGEXREPLACE(C4153, ""[[:punct:]]"", """"), "" ""))"),19.0)</f>
        <v>19</v>
      </c>
      <c r="F4153" s="8">
        <f t="shared" si="1"/>
        <v>5.210526316</v>
      </c>
    </row>
    <row r="4154">
      <c r="A4154" s="2" t="s">
        <v>9033</v>
      </c>
      <c r="B4154" s="1" t="s">
        <v>9034</v>
      </c>
      <c r="C4154" s="5" t="str">
        <f>IFERROR(__xludf.DUMMYFUNCTION("REGEXREPLACE(B4154, ""[[:punct:]]"", """")"),"BREAKING Principal of Clarksburg High School in MCPS abruptly resigned today after approving and supporting a schoolwide proPalestine walkout Parents were reportedly furious and he received a ton of backlash
His support letter                His resignat"&amp;"ion httpstcoQs7SAvNdjh")</f>
        <v>BREAKING Principal of Clarksburg High School in MCPS abruptly resigned today after approving and supporting a schoolwide proPalestine walkout Parents were reportedly furious and he received a ton of backlash
His support letter                His resignation httpstcoQs7SAvNdjh</v>
      </c>
      <c r="D4154" s="7">
        <f>IFERROR(__xludf.DUMMYFUNCTION("LEN(REGEXREPLACE(C4154, ""[[:punct:]]"", """"))"),277.0)</f>
        <v>277</v>
      </c>
      <c r="E4154" s="7">
        <f>IFERROR(__xludf.DUMMYFUNCTION("COUNTA(SPLIT(REGEXREPLACE(C4154, ""[[:punct:]]"", """"), "" ""))"),35.0)</f>
        <v>35</v>
      </c>
      <c r="F4154" s="8">
        <f t="shared" si="1"/>
        <v>7.914285714</v>
      </c>
    </row>
    <row r="4155">
      <c r="A4155" s="2" t="s">
        <v>9036</v>
      </c>
      <c r="B4155" s="1" t="s">
        <v>9037</v>
      </c>
      <c r="C4155" s="5" t="str">
        <f>IFERROR(__xludf.DUMMYFUNCTION("REGEXREPLACE(B4155, ""[[:punct:]]"", """")"),"UPDATE It’s back 🎉")</f>
        <v>UPDATE It’s back 🎉</v>
      </c>
      <c r="D4155" s="7">
        <f>IFERROR(__xludf.DUMMYFUNCTION("LEN(REGEXREPLACE(C4155, ""[[:punct:]]"", """"))"),19.0)</f>
        <v>19</v>
      </c>
      <c r="E4155" s="7">
        <f>IFERROR(__xludf.DUMMYFUNCTION("COUNTA(SPLIT(REGEXREPLACE(C4155, ""[[:punct:]]"", """"), "" ""))"),4.0)</f>
        <v>4</v>
      </c>
      <c r="F4155" s="8">
        <f t="shared" si="1"/>
        <v>4.75</v>
      </c>
    </row>
    <row r="4156">
      <c r="A4156" s="2" t="s">
        <v>9038</v>
      </c>
      <c r="B4156" s="1" t="s">
        <v>9039</v>
      </c>
      <c r="C4156" s="5" t="str">
        <f>IFERROR(__xludf.DUMMYFUNCTION("REGEXREPLACE(B4156, ""[[:punct:]]"", """")"),"Flight attendant is 100 correct Nobody on the plane asked for this")</f>
        <v>Flight attendant is 100 correct Nobody on the plane asked for this</v>
      </c>
      <c r="D4156" s="7">
        <f>IFERROR(__xludf.DUMMYFUNCTION("LEN(REGEXREPLACE(C4156, ""[[:punct:]]"", """"))"),66.0)</f>
        <v>66</v>
      </c>
      <c r="E4156" s="7">
        <f>IFERROR(__xludf.DUMMYFUNCTION("COUNTA(SPLIT(REGEXREPLACE(C4156, ""[[:punct:]]"", """"), "" ""))"),12.0)</f>
        <v>12</v>
      </c>
      <c r="F4156" s="8">
        <f t="shared" si="1"/>
        <v>5.5</v>
      </c>
    </row>
    <row r="4157">
      <c r="A4157" s="2" t="s">
        <v>9040</v>
      </c>
      <c r="B4157" s="1" t="s">
        <v>9041</v>
      </c>
      <c r="C4157" s="5" t="str">
        <f>IFERROR(__xludf.DUMMYFUNCTION("REGEXREPLACE(B4157, ""[[:punct:]]"", """")"),"LarryDJonesJr Mental illness")</f>
        <v>LarryDJonesJr Mental illness</v>
      </c>
      <c r="D4157" s="7">
        <f>IFERROR(__xludf.DUMMYFUNCTION("LEN(REGEXREPLACE(C4157, ""[[:punct:]]"", """"))"),28.0)</f>
        <v>28</v>
      </c>
      <c r="E4157" s="7">
        <f>IFERROR(__xludf.DUMMYFUNCTION("COUNTA(SPLIT(REGEXREPLACE(C4157, ""[[:punct:]]"", """"), "" ""))"),3.0)</f>
        <v>3</v>
      </c>
      <c r="F4157" s="8">
        <f t="shared" si="1"/>
        <v>9.333333333</v>
      </c>
    </row>
    <row r="4158">
      <c r="A4158" s="2" t="s">
        <v>9042</v>
      </c>
      <c r="B4158" s="1" t="s">
        <v>9043</v>
      </c>
      <c r="C4158" s="5" t="str">
        <f>IFERROR(__xludf.DUMMYFUNCTION("REGEXREPLACE(B4158, ""[[:punct:]]"", """")"),"Yeah that’s exactly why parents are homeschooling… not because of the porn and drag shows in schools lessons on white supremacy making white kids feel guilty for their skin color risking your daughter getting raped by a boy in the bathroom and lessons on "&amp;"pronouns 🤡")</f>
        <v>Yeah that’s exactly why parents are homeschooling… not because of the porn and drag shows in schools lessons on white supremacy making white kids feel guilty for their skin color risking your daughter getting raped by a boy in the bathroom and lessons on pronouns 🤡</v>
      </c>
      <c r="D4158" s="7">
        <f>IFERROR(__xludf.DUMMYFUNCTION("LEN(REGEXREPLACE(C4158, ""[[:punct:]]"", """"))"),266.0)</f>
        <v>266</v>
      </c>
      <c r="E4158" s="7">
        <f>IFERROR(__xludf.DUMMYFUNCTION("COUNTA(SPLIT(REGEXREPLACE(C4158, ""[[:punct:]]"", """"), "" ""))"),46.0)</f>
        <v>46</v>
      </c>
      <c r="F4158" s="8">
        <f t="shared" si="1"/>
        <v>5.782608696</v>
      </c>
    </row>
    <row r="4159">
      <c r="A4159" s="2" t="s">
        <v>9044</v>
      </c>
      <c r="B4159" s="1" t="s">
        <v>8752</v>
      </c>
      <c r="C4159" s="5" t="str">
        <f>IFERROR(__xludf.DUMMYFUNCTION("REGEXREPLACE(B4159, ""[[:punct:]]"", """")"),"This is INSANE")</f>
        <v>This is INSANE</v>
      </c>
      <c r="D4159" s="7">
        <f>IFERROR(__xludf.DUMMYFUNCTION("LEN(REGEXREPLACE(C4159, ""[[:punct:]]"", """"))"),14.0)</f>
        <v>14</v>
      </c>
      <c r="E4159" s="7">
        <f>IFERROR(__xludf.DUMMYFUNCTION("COUNTA(SPLIT(REGEXREPLACE(C4159, ""[[:punct:]]"", """"), "" ""))"),3.0)</f>
        <v>3</v>
      </c>
      <c r="F4159" s="8">
        <f t="shared" si="1"/>
        <v>4.666666667</v>
      </c>
    </row>
    <row r="4160">
      <c r="A4160" s="2" t="s">
        <v>9045</v>
      </c>
      <c r="B4160" s="1" t="s">
        <v>9046</v>
      </c>
      <c r="C4160" s="5" t="str">
        <f>IFERROR(__xludf.DUMMYFUNCTION("REGEXREPLACE(B4160, ""[[:punct:]]"", """")"),"I’ll be in DC tomorrow for the March for Israel Who else is joining httpstcoX111aog0m1")</f>
        <v>I’ll be in DC tomorrow for the March for Israel Who else is joining httpstcoX111aog0m1</v>
      </c>
      <c r="D4160" s="7">
        <f>IFERROR(__xludf.DUMMYFUNCTION("LEN(REGEXREPLACE(C4160, ""[[:punct:]]"", """"))"),86.0)</f>
        <v>86</v>
      </c>
      <c r="E4160" s="7">
        <f>IFERROR(__xludf.DUMMYFUNCTION("COUNTA(SPLIT(REGEXREPLACE(C4160, ""[[:punct:]]"", """"), "" ""))"),15.0)</f>
        <v>15</v>
      </c>
      <c r="F4160" s="8">
        <f t="shared" si="1"/>
        <v>5.733333333</v>
      </c>
    </row>
    <row r="4161">
      <c r="A4161" s="2" t="s">
        <v>9048</v>
      </c>
      <c r="B4161" s="1" t="s">
        <v>9049</v>
      </c>
      <c r="C4161" s="5" t="str">
        <f>IFERROR(__xludf.DUMMYFUNCTION("REGEXREPLACE(B4161, ""[[:punct:]]"", """")"),"AmericanMama86 😂")</f>
        <v>AmericanMama86 😂</v>
      </c>
      <c r="D4161" s="7">
        <f>IFERROR(__xludf.DUMMYFUNCTION("LEN(REGEXREPLACE(C4161, ""[[:punct:]]"", """"))"),17.0)</f>
        <v>17</v>
      </c>
      <c r="E4161" s="7">
        <f>IFERROR(__xludf.DUMMYFUNCTION("COUNTA(SPLIT(REGEXREPLACE(C4161, ""[[:punct:]]"", """"), "" ""))"),2.0)</f>
        <v>2</v>
      </c>
      <c r="F4161" s="8">
        <f t="shared" si="1"/>
        <v>8.5</v>
      </c>
    </row>
    <row r="4162">
      <c r="A4162" s="2" t="s">
        <v>9050</v>
      </c>
      <c r="B4162" s="1" t="s">
        <v>9051</v>
      </c>
      <c r="C4162" s="5" t="str">
        <f>IFERROR(__xludf.DUMMYFUNCTION("REGEXREPLACE(B4162, ""[[:punct:]]"", """")"),"TheKevinDalton 😂")</f>
        <v>TheKevinDalton 😂</v>
      </c>
      <c r="D4162" s="7">
        <f>IFERROR(__xludf.DUMMYFUNCTION("LEN(REGEXREPLACE(C4162, ""[[:punct:]]"", """"))"),17.0)</f>
        <v>17</v>
      </c>
      <c r="E4162" s="7">
        <f>IFERROR(__xludf.DUMMYFUNCTION("COUNTA(SPLIT(REGEXREPLACE(C4162, ""[[:punct:]]"", """"), "" ""))"),2.0)</f>
        <v>2</v>
      </c>
      <c r="F4162" s="8">
        <f t="shared" si="1"/>
        <v>8.5</v>
      </c>
    </row>
    <row r="4163">
      <c r="A4163" s="2" t="s">
        <v>9052</v>
      </c>
      <c r="B4163" s="1" t="s">
        <v>9053</v>
      </c>
      <c r="C4163" s="5" t="str">
        <f>IFERROR(__xludf.DUMMYFUNCTION("REGEXREPLACE(B4163, ""[[:punct:]]"", """")"),"atensnut elonmusk Aww 🥰")</f>
        <v>atensnut elonmusk Aww 🥰</v>
      </c>
      <c r="D4163" s="7">
        <f>IFERROR(__xludf.DUMMYFUNCTION("LEN(REGEXREPLACE(C4163, ""[[:punct:]]"", """"))"),24.0)</f>
        <v>24</v>
      </c>
      <c r="E4163" s="7">
        <f>IFERROR(__xludf.DUMMYFUNCTION("COUNTA(SPLIT(REGEXREPLACE(C4163, ""[[:punct:]]"", """"), "" ""))"),4.0)</f>
        <v>4</v>
      </c>
      <c r="F4163" s="8">
        <f t="shared" si="1"/>
        <v>6</v>
      </c>
    </row>
    <row r="4164">
      <c r="A4164" s="2" t="s">
        <v>9054</v>
      </c>
      <c r="B4164" s="1" t="s">
        <v>9055</v>
      </c>
      <c r="C4164" s="5" t="str">
        <f>IFERROR(__xludf.DUMMYFUNCTION("REGEXREPLACE(B4164, ""[[:punct:]]"", """")"),"“unsolved” is code for “we’re covering up for Hunter Biden”")</f>
        <v>“unsolved” is code for “we’re covering up for Hunter Biden”</v>
      </c>
      <c r="D4164" s="7">
        <f>IFERROR(__xludf.DUMMYFUNCTION("LEN(REGEXREPLACE(C4164, ""[[:punct:]]"", """"))"),59.0)</f>
        <v>59</v>
      </c>
      <c r="E4164" s="7">
        <f>IFERROR(__xludf.DUMMYFUNCTION("COUNTA(SPLIT(REGEXREPLACE(C4164, ""[[:punct:]]"", """"), "" ""))"),10.0)</f>
        <v>10</v>
      </c>
      <c r="F4164" s="8">
        <f t="shared" si="1"/>
        <v>5.9</v>
      </c>
    </row>
    <row r="4165">
      <c r="A4165" s="2" t="s">
        <v>9056</v>
      </c>
      <c r="B4165" s="1" t="s">
        <v>9057</v>
      </c>
      <c r="C4165" s="5" t="str">
        <f>IFERROR(__xludf.DUMMYFUNCTION("REGEXREPLACE(B4165, ""[[:punct:]]"", """")"),"ChristinaPushaw “Indefinitely” httpstcoOwdUoAWsFy")</f>
        <v>ChristinaPushaw “Indefinitely” httpstcoOwdUoAWsFy</v>
      </c>
      <c r="D4165" s="7">
        <f>IFERROR(__xludf.DUMMYFUNCTION("LEN(REGEXREPLACE(C4165, ""[[:punct:]]"", """"))"),49.0)</f>
        <v>49</v>
      </c>
      <c r="E4165" s="7">
        <f>IFERROR(__xludf.DUMMYFUNCTION("COUNTA(SPLIT(REGEXREPLACE(C4165, ""[[:punct:]]"", """"), "" ""))"),3.0)</f>
        <v>3</v>
      </c>
      <c r="F4165" s="8">
        <f t="shared" si="1"/>
        <v>16.33333333</v>
      </c>
    </row>
    <row r="4166">
      <c r="A4166" s="2" t="s">
        <v>9059</v>
      </c>
      <c r="B4166" s="1" t="s">
        <v>9060</v>
      </c>
      <c r="C4166" s="5" t="str">
        <f>IFERROR(__xludf.DUMMYFUNCTION("REGEXREPLACE(B4166, ""[[:punct:]]"", """")"),"ChristinaPushaw PeteButtigieg Those damn white supremacist roads")</f>
        <v>ChristinaPushaw PeteButtigieg Those damn white supremacist roads</v>
      </c>
      <c r="D4166" s="7">
        <f>IFERROR(__xludf.DUMMYFUNCTION("LEN(REGEXREPLACE(C4166, ""[[:punct:]]"", """"))"),64.0)</f>
        <v>64</v>
      </c>
      <c r="E4166" s="7">
        <f>IFERROR(__xludf.DUMMYFUNCTION("COUNTA(SPLIT(REGEXREPLACE(C4166, ""[[:punct:]]"", """"), "" ""))"),7.0)</f>
        <v>7</v>
      </c>
      <c r="F4166" s="8">
        <f t="shared" si="1"/>
        <v>9.142857143</v>
      </c>
    </row>
    <row r="4167">
      <c r="A4167" s="2" t="s">
        <v>9061</v>
      </c>
      <c r="B4167" s="1" t="s">
        <v>9062</v>
      </c>
      <c r="C4167" s="5" t="str">
        <f>IFERROR(__xludf.DUMMYFUNCTION("REGEXREPLACE(B4167, ""[[:punct:]]"", """")"),"TexasLindsay 😂")</f>
        <v>TexasLindsay 😂</v>
      </c>
      <c r="D4167" s="7">
        <f>IFERROR(__xludf.DUMMYFUNCTION("LEN(REGEXREPLACE(C4167, ""[[:punct:]]"", """"))"),15.0)</f>
        <v>15</v>
      </c>
      <c r="E4167" s="7">
        <f>IFERROR(__xludf.DUMMYFUNCTION("COUNTA(SPLIT(REGEXREPLACE(C4167, ""[[:punct:]]"", """"), "" ""))"),2.0)</f>
        <v>2</v>
      </c>
      <c r="F4167" s="8">
        <f t="shared" si="1"/>
        <v>7.5</v>
      </c>
    </row>
    <row r="4168">
      <c r="A4168" s="2" t="s">
        <v>9063</v>
      </c>
      <c r="B4168" s="1" t="s">
        <v>9064</v>
      </c>
      <c r="C4168" s="5" t="str">
        <f>IFERROR(__xludf.DUMMYFUNCTION("REGEXREPLACE(B4168, ""[[:punct:]]"", """")"),"YankyPollak 🙈")</f>
        <v>YankyPollak 🙈</v>
      </c>
      <c r="D4168" s="7">
        <f>IFERROR(__xludf.DUMMYFUNCTION("LEN(REGEXREPLACE(C4168, ""[[:punct:]]"", """"))"),14.0)</f>
        <v>14</v>
      </c>
      <c r="E4168" s="7">
        <f>IFERROR(__xludf.DUMMYFUNCTION("COUNTA(SPLIT(REGEXREPLACE(C4168, ""[[:punct:]]"", """"), "" ""))"),2.0)</f>
        <v>2</v>
      </c>
      <c r="F4168" s="8">
        <f t="shared" si="1"/>
        <v>7</v>
      </c>
    </row>
    <row r="4169">
      <c r="A4169" s="2" t="s">
        <v>9065</v>
      </c>
      <c r="B4169" s="1" t="s">
        <v>9066</v>
      </c>
      <c r="C4169" s="5" t="str">
        <f>IFERROR(__xludf.DUMMYFUNCTION("REGEXREPLACE(B4169, ""[[:punct:]]"", """")"),"HeeJnPark elonmusk Oh interesting good to know")</f>
        <v>HeeJnPark elonmusk Oh interesting good to know</v>
      </c>
      <c r="D4169" s="7">
        <f>IFERROR(__xludf.DUMMYFUNCTION("LEN(REGEXREPLACE(C4169, ""[[:punct:]]"", """"))"),46.0)</f>
        <v>46</v>
      </c>
      <c r="E4169" s="7">
        <f>IFERROR(__xludf.DUMMYFUNCTION("COUNTA(SPLIT(REGEXREPLACE(C4169, ""[[:punct:]]"", """"), "" ""))"),7.0)</f>
        <v>7</v>
      </c>
      <c r="F4169" s="8">
        <f t="shared" si="1"/>
        <v>6.571428571</v>
      </c>
    </row>
    <row r="4170">
      <c r="A4170" s="2" t="s">
        <v>9067</v>
      </c>
      <c r="B4170" s="1" t="s">
        <v>9068</v>
      </c>
      <c r="C4170" s="5" t="str">
        <f>IFERROR(__xludf.DUMMYFUNCTION("REGEXREPLACE(B4170, ""[[:punct:]]"", """")"),"OfficialComent elonmusk Interesting")</f>
        <v>OfficialComent elonmusk Interesting</v>
      </c>
      <c r="D4170" s="7">
        <f>IFERROR(__xludf.DUMMYFUNCTION("LEN(REGEXREPLACE(C4170, ""[[:punct:]]"", """"))"),35.0)</f>
        <v>35</v>
      </c>
      <c r="E4170" s="7">
        <f>IFERROR(__xludf.DUMMYFUNCTION("COUNTA(SPLIT(REGEXREPLACE(C4170, ""[[:punct:]]"", """"), "" ""))"),3.0)</f>
        <v>3</v>
      </c>
      <c r="F4170" s="8">
        <f t="shared" si="1"/>
        <v>11.66666667</v>
      </c>
    </row>
    <row r="4171">
      <c r="A4171" s="2" t="s">
        <v>9069</v>
      </c>
      <c r="B4171" s="1" t="s">
        <v>9070</v>
      </c>
      <c r="C4171" s="5" t="str">
        <f>IFERROR(__xludf.DUMMYFUNCTION("REGEXREPLACE(B4171, ""[[:punct:]]"", """")"),"VoxOculi elonmusk Hmmm")</f>
        <v>VoxOculi elonmusk Hmmm</v>
      </c>
      <c r="D4171" s="7">
        <f>IFERROR(__xludf.DUMMYFUNCTION("LEN(REGEXREPLACE(C4171, ""[[:punct:]]"", """"))"),22.0)</f>
        <v>22</v>
      </c>
      <c r="E4171" s="7">
        <f>IFERROR(__xludf.DUMMYFUNCTION("COUNTA(SPLIT(REGEXREPLACE(C4171, ""[[:punct:]]"", """"), "" ""))"),3.0)</f>
        <v>3</v>
      </c>
      <c r="F4171" s="8">
        <f t="shared" si="1"/>
        <v>7.333333333</v>
      </c>
    </row>
    <row r="4172">
      <c r="A4172" s="2" t="s">
        <v>9071</v>
      </c>
      <c r="B4172" s="1" t="s">
        <v>9072</v>
      </c>
      <c r="C4172" s="5" t="str">
        <f>IFERROR(__xludf.DUMMYFUNCTION("REGEXREPLACE(B4172, ""[[:punct:]]"", """")"),"I love my new pfp but I really want my blue check back How long does review process take elonmusk It’s been almost a week")</f>
        <v>I love my new pfp but I really want my blue check back How long does review process take elonmusk It’s been almost a week</v>
      </c>
      <c r="D4172" s="7">
        <f>IFERROR(__xludf.DUMMYFUNCTION("LEN(REGEXREPLACE(C4172, ""[[:punct:]]"", """"))"),121.0)</f>
        <v>121</v>
      </c>
      <c r="E4172" s="7">
        <f>IFERROR(__xludf.DUMMYFUNCTION("COUNTA(SPLIT(REGEXREPLACE(C4172, ""[[:punct:]]"", """"), "" ""))"),25.0)</f>
        <v>25</v>
      </c>
      <c r="F4172" s="8">
        <f t="shared" si="1"/>
        <v>4.84</v>
      </c>
    </row>
    <row r="4173">
      <c r="A4173" s="2" t="s">
        <v>9073</v>
      </c>
      <c r="B4173" s="1" t="s">
        <v>9074</v>
      </c>
      <c r="C4173" s="5" t="str">
        <f>IFERROR(__xludf.DUMMYFUNCTION("REGEXREPLACE(B4173, ""[[:punct:]]"", """")"),"For those unfamiliar with LA it’s hard to comprehend what an absolute disaster this is LA already notoriously known for its horrible traffic has miles of a main freeway shut down indefinitely after a fire likely caused by a homeless encampment caused stru"&amp;"ctural damage Disaster is an understatement")</f>
        <v>For those unfamiliar with LA it’s hard to comprehend what an absolute disaster this is LA already notoriously known for its horrible traffic has miles of a main freeway shut down indefinitely after a fire likely caused by a homeless encampment caused structural damage Disaster is an understatement</v>
      </c>
      <c r="D4173" s="7">
        <f>IFERROR(__xludf.DUMMYFUNCTION("LEN(REGEXREPLACE(C4173, ""[[:punct:]]"", """"))"),298.0)</f>
        <v>298</v>
      </c>
      <c r="E4173" s="7">
        <f>IFERROR(__xludf.DUMMYFUNCTION("COUNTA(SPLIT(REGEXREPLACE(C4173, ""[[:punct:]]"", """"), "" ""))"),48.0)</f>
        <v>48</v>
      </c>
      <c r="F4173" s="8">
        <f t="shared" si="1"/>
        <v>6.208333333</v>
      </c>
    </row>
    <row r="4174">
      <c r="A4174" s="2" t="s">
        <v>9075</v>
      </c>
      <c r="B4174" s="1" t="s">
        <v>9076</v>
      </c>
      <c r="C4174" s="5" t="str">
        <f>IFERROR(__xludf.DUMMYFUNCTION("REGEXREPLACE(B4174, ""[[:punct:]]"", """")"),"stclairashley 😂")</f>
        <v>stclairashley 😂</v>
      </c>
      <c r="D4174" s="7">
        <f>IFERROR(__xludf.DUMMYFUNCTION("LEN(REGEXREPLACE(C4174, ""[[:punct:]]"", """"))"),16.0)</f>
        <v>16</v>
      </c>
      <c r="E4174" s="7">
        <f>IFERROR(__xludf.DUMMYFUNCTION("COUNTA(SPLIT(REGEXREPLACE(C4174, ""[[:punct:]]"", """"), "" ""))"),2.0)</f>
        <v>2</v>
      </c>
      <c r="F4174" s="8">
        <f t="shared" si="1"/>
        <v>8</v>
      </c>
    </row>
    <row r="4175">
      <c r="A4175" s="2" t="s">
        <v>9077</v>
      </c>
      <c r="B4175" s="1" t="s">
        <v>3589</v>
      </c>
      <c r="C4175" s="5" t="str">
        <f>IFERROR(__xludf.DUMMYFUNCTION("REGEXREPLACE(B4175, ""[[:punct:]]"", """")"),"stclairashley Looking good")</f>
        <v>stclairashley Looking good</v>
      </c>
      <c r="D4175" s="7">
        <f>IFERROR(__xludf.DUMMYFUNCTION("LEN(REGEXREPLACE(C4175, ""[[:punct:]]"", """"))"),26.0)</f>
        <v>26</v>
      </c>
      <c r="E4175" s="7">
        <f>IFERROR(__xludf.DUMMYFUNCTION("COUNTA(SPLIT(REGEXREPLACE(C4175, ""[[:punct:]]"", """"), "" ""))"),3.0)</f>
        <v>3</v>
      </c>
      <c r="F4175" s="8">
        <f t="shared" si="1"/>
        <v>8.666666667</v>
      </c>
    </row>
    <row r="4176">
      <c r="A4176" s="2" t="s">
        <v>9078</v>
      </c>
      <c r="B4176" s="1" t="s">
        <v>8892</v>
      </c>
      <c r="C4176" s="5" t="str">
        <f>IFERROR(__xludf.DUMMYFUNCTION("REGEXREPLACE(B4176, ""[[:punct:]]"", """")"),"LarryDJonesJr 😂")</f>
        <v>LarryDJonesJr 😂</v>
      </c>
      <c r="D4176" s="7">
        <f>IFERROR(__xludf.DUMMYFUNCTION("LEN(REGEXREPLACE(C4176, ""[[:punct:]]"", """"))"),16.0)</f>
        <v>16</v>
      </c>
      <c r="E4176" s="7">
        <f>IFERROR(__xludf.DUMMYFUNCTION("COUNTA(SPLIT(REGEXREPLACE(C4176, ""[[:punct:]]"", """"), "" ""))"),2.0)</f>
        <v>2</v>
      </c>
      <c r="F4176" s="8">
        <f t="shared" si="1"/>
        <v>8</v>
      </c>
    </row>
    <row r="4177">
      <c r="A4177" s="2" t="s">
        <v>9079</v>
      </c>
      <c r="B4177" s="1" t="s">
        <v>9080</v>
      </c>
      <c r="C4177" s="5" t="str">
        <f>IFERROR(__xludf.DUMMYFUNCTION("REGEXREPLACE(B4177, ""[[:punct:]]"", """")"),"RealBrysonGray They’re atrocious")</f>
        <v>RealBrysonGray They’re atrocious</v>
      </c>
      <c r="D4177" s="7">
        <f>IFERROR(__xludf.DUMMYFUNCTION("LEN(REGEXREPLACE(C4177, ""[[:punct:]]"", """"))"),32.0)</f>
        <v>32</v>
      </c>
      <c r="E4177" s="7">
        <f>IFERROR(__xludf.DUMMYFUNCTION("COUNTA(SPLIT(REGEXREPLACE(C4177, ""[[:punct:]]"", """"), "" ""))"),3.0)</f>
        <v>3</v>
      </c>
      <c r="F4177" s="8">
        <f t="shared" si="1"/>
        <v>10.66666667</v>
      </c>
    </row>
    <row r="4178">
      <c r="A4178" s="2" t="s">
        <v>9081</v>
      </c>
      <c r="B4178" s="1" t="s">
        <v>9082</v>
      </c>
      <c r="C4178" s="5" t="str">
        <f>IFERROR(__xludf.DUMMYFUNCTION("REGEXREPLACE(B4178, ""[[:punct:]]"", """")"),"Men do you find these nails attractive")</f>
        <v>Men do you find these nails attractive</v>
      </c>
      <c r="D4178" s="7">
        <f>IFERROR(__xludf.DUMMYFUNCTION("LEN(REGEXREPLACE(C4178, ""[[:punct:]]"", """"))"),38.0)</f>
        <v>38</v>
      </c>
      <c r="E4178" s="7">
        <f>IFERROR(__xludf.DUMMYFUNCTION("COUNTA(SPLIT(REGEXREPLACE(C4178, ""[[:punct:]]"", """"), "" ""))"),7.0)</f>
        <v>7</v>
      </c>
      <c r="F4178" s="8">
        <f t="shared" si="1"/>
        <v>5.428571429</v>
      </c>
    </row>
    <row r="4179">
      <c r="A4179" s="2" t="s">
        <v>9083</v>
      </c>
      <c r="B4179" s="1" t="s">
        <v>8573</v>
      </c>
      <c r="C4179" s="5" t="str">
        <f>IFERROR(__xludf.DUMMYFUNCTION("REGEXREPLACE(B4179, ""[[:punct:]]"", """")"),"YankyPollak 🙄")</f>
        <v>YankyPollak 🙄</v>
      </c>
      <c r="D4179" s="7">
        <f>IFERROR(__xludf.DUMMYFUNCTION("LEN(REGEXREPLACE(C4179, ""[[:punct:]]"", """"))"),14.0)</f>
        <v>14</v>
      </c>
      <c r="E4179" s="7">
        <f>IFERROR(__xludf.DUMMYFUNCTION("COUNTA(SPLIT(REGEXREPLACE(C4179, ""[[:punct:]]"", """"), "" ""))"),2.0)</f>
        <v>2</v>
      </c>
      <c r="F4179" s="8">
        <f t="shared" si="1"/>
        <v>7</v>
      </c>
    </row>
    <row r="4180">
      <c r="A4180" s="2" t="s">
        <v>9084</v>
      </c>
      <c r="B4180" s="1" t="s">
        <v>9085</v>
      </c>
      <c r="C4180" s="5" t="str">
        <f>IFERROR(__xludf.DUMMYFUNCTION("REGEXREPLACE(B4180, ""[[:punct:]]"", """")"),"atensnut She always has them off She’s terrified of the ratios 😂")</f>
        <v>atensnut She always has them off She’s terrified of the ratios 😂</v>
      </c>
      <c r="D4180" s="7">
        <f>IFERROR(__xludf.DUMMYFUNCTION("LEN(REGEXREPLACE(C4180, ""[[:punct:]]"", """"))"),65.0)</f>
        <v>65</v>
      </c>
      <c r="E4180" s="7">
        <f>IFERROR(__xludf.DUMMYFUNCTION("COUNTA(SPLIT(REGEXREPLACE(C4180, ""[[:punct:]]"", """"), "" ""))"),12.0)</f>
        <v>12</v>
      </c>
      <c r="F4180" s="8">
        <f t="shared" si="1"/>
        <v>5.416666667</v>
      </c>
    </row>
    <row r="4181">
      <c r="A4181" s="2" t="s">
        <v>9086</v>
      </c>
      <c r="B4181" s="4" t="s">
        <v>9087</v>
      </c>
      <c r="C4181" s="5" t="str">
        <f>IFERROR(__xludf.DUMMYFUNCTION("REGEXREPLACE(B4181, ""[[:punct:]]"", """")"),"httpstcoBEjGMZZwRv")</f>
        <v>httpstcoBEjGMZZwRv</v>
      </c>
      <c r="D4181" s="7">
        <f>IFERROR(__xludf.DUMMYFUNCTION("LEN(REGEXREPLACE(C4181, ""[[:punct:]]"", """"))"),18.0)</f>
        <v>18</v>
      </c>
      <c r="E4181" s="7">
        <f>IFERROR(__xludf.DUMMYFUNCTION("COUNTA(SPLIT(REGEXREPLACE(C4181, ""[[:punct:]]"", """"), "" ""))"),1.0)</f>
        <v>1</v>
      </c>
      <c r="F4181" s="8">
        <f t="shared" si="1"/>
        <v>18</v>
      </c>
    </row>
    <row r="4182">
      <c r="A4182" s="2" t="s">
        <v>9089</v>
      </c>
      <c r="B4182" s="1" t="s">
        <v>9090</v>
      </c>
      <c r="C4182" s="5" t="str">
        <f>IFERROR(__xludf.DUMMYFUNCTION("REGEXREPLACE(B4182, ""[[:punct:]]"", """")"),"Narrator it’s you")</f>
        <v>Narrator it’s you</v>
      </c>
      <c r="D4182" s="7">
        <f>IFERROR(__xludf.DUMMYFUNCTION("LEN(REGEXREPLACE(C4182, ""[[:punct:]]"", """"))"),17.0)</f>
        <v>17</v>
      </c>
      <c r="E4182" s="7">
        <f>IFERROR(__xludf.DUMMYFUNCTION("COUNTA(SPLIT(REGEXREPLACE(C4182, ""[[:punct:]]"", """"), "" ""))"),3.0)</f>
        <v>3</v>
      </c>
      <c r="F4182" s="8">
        <f t="shared" si="1"/>
        <v>5.666666667</v>
      </c>
    </row>
    <row r="4183">
      <c r="A4183" s="2" t="s">
        <v>9091</v>
      </c>
      <c r="B4183" s="1" t="s">
        <v>9092</v>
      </c>
      <c r="C4183" s="5" t="str">
        <f>IFERROR(__xludf.DUMMYFUNCTION("REGEXREPLACE(B4183, ""[[:punct:]]"", """")"),"Steph is a man 🤡🤡🤡")</f>
        <v>Steph is a man 🤡🤡🤡</v>
      </c>
      <c r="D4183" s="7">
        <f>IFERROR(__xludf.DUMMYFUNCTION("LEN(REGEXREPLACE(C4183, ""[[:punct:]]"", """"))"),21.0)</f>
        <v>21</v>
      </c>
      <c r="E4183" s="7">
        <f>IFERROR(__xludf.DUMMYFUNCTION("COUNTA(SPLIT(REGEXREPLACE(C4183, ""[[:punct:]]"", """"), "" ""))"),5.0)</f>
        <v>5</v>
      </c>
      <c r="F4183" s="8">
        <f t="shared" si="1"/>
        <v>4.2</v>
      </c>
    </row>
    <row r="4184">
      <c r="A4184" s="2" t="s">
        <v>9093</v>
      </c>
      <c r="B4184" s="1" t="s">
        <v>9094</v>
      </c>
      <c r="C4184" s="5" t="str">
        <f>IFERROR(__xludf.DUMMYFUNCTION("REGEXREPLACE(B4184, ""[[:punct:]]"", """")"),"Probation for sex with a minor")</f>
        <v>Probation for sex with a minor</v>
      </c>
      <c r="D4184" s="7">
        <f>IFERROR(__xludf.DUMMYFUNCTION("LEN(REGEXREPLACE(C4184, ""[[:punct:]]"", """"))"),30.0)</f>
        <v>30</v>
      </c>
      <c r="E4184" s="7">
        <f>IFERROR(__xludf.DUMMYFUNCTION("COUNTA(SPLIT(REGEXREPLACE(C4184, ""[[:punct:]]"", """"), "" ""))"),6.0)</f>
        <v>6</v>
      </c>
      <c r="F4184" s="8">
        <f t="shared" si="1"/>
        <v>5</v>
      </c>
    </row>
    <row r="4185">
      <c r="A4185" s="2" t="s">
        <v>9095</v>
      </c>
      <c r="B4185" s="1" t="s">
        <v>9096</v>
      </c>
      <c r="C4185" s="5" t="str">
        <f>IFERROR(__xludf.DUMMYFUNCTION("REGEXREPLACE(B4185, ""[[:punct:]]"", """")"),"JONATHON LEWIS
Say his name httpstcoMOyYeDZ6tg")</f>
        <v>JONATHON LEWIS
Say his name httpstcoMOyYeDZ6tg</v>
      </c>
      <c r="D4185" s="7">
        <f>IFERROR(__xludf.DUMMYFUNCTION("LEN(REGEXREPLACE(C4185, ""[[:punct:]]"", """"))"),47.0)</f>
        <v>47</v>
      </c>
      <c r="E4185" s="7">
        <f>IFERROR(__xludf.DUMMYFUNCTION("COUNTA(SPLIT(REGEXREPLACE(C4185, ""[[:punct:]]"", """"), "" ""))"),5.0)</f>
        <v>5</v>
      </c>
      <c r="F4185" s="8">
        <f t="shared" si="1"/>
        <v>9.4</v>
      </c>
    </row>
    <row r="4186">
      <c r="A4186" s="2" t="s">
        <v>9098</v>
      </c>
      <c r="B4186" s="1" t="s">
        <v>7852</v>
      </c>
      <c r="C4186" s="5" t="str">
        <f>IFERROR(__xludf.DUMMYFUNCTION("REGEXREPLACE(B4186, ""[[:punct:]]"", """")"),"Stop hiring college graduates")</f>
        <v>Stop hiring college graduates</v>
      </c>
      <c r="D4186" s="7">
        <f>IFERROR(__xludf.DUMMYFUNCTION("LEN(REGEXREPLACE(C4186, ""[[:punct:]]"", """"))"),29.0)</f>
        <v>29</v>
      </c>
      <c r="E4186" s="7">
        <f>IFERROR(__xludf.DUMMYFUNCTION("COUNTA(SPLIT(REGEXREPLACE(C4186, ""[[:punct:]]"", """"), "" ""))"),4.0)</f>
        <v>4</v>
      </c>
      <c r="F4186" s="8">
        <f t="shared" si="1"/>
        <v>7.25</v>
      </c>
    </row>
    <row r="4187">
      <c r="A4187" s="2" t="s">
        <v>9099</v>
      </c>
      <c r="B4187" s="1" t="s">
        <v>9100</v>
      </c>
      <c r="C4187" s="5" t="str">
        <f>IFERROR(__xludf.DUMMYFUNCTION("REGEXREPLACE(B4187, ""[[:punct:]]"", """")"),"I noticed there are no calls for genocide no statues vandalized and no violence… just a beautiful peaceful rally ❤️")</f>
        <v>I noticed there are no calls for genocide no statues vandalized and no violence… just a beautiful peaceful rally ❤️</v>
      </c>
      <c r="D4187" s="7">
        <f>IFERROR(__xludf.DUMMYFUNCTION("LEN(REGEXREPLACE(C4187, ""[[:punct:]]"", """"))"),115.0)</f>
        <v>115</v>
      </c>
      <c r="E4187" s="7">
        <f>IFERROR(__xludf.DUMMYFUNCTION("COUNTA(SPLIT(REGEXREPLACE(C4187, ""[[:punct:]]"", """"), "" ""))"),20.0)</f>
        <v>20</v>
      </c>
      <c r="F4187" s="8">
        <f t="shared" si="1"/>
        <v>5.75</v>
      </c>
    </row>
    <row r="4188">
      <c r="A4188" s="2" t="s">
        <v>9101</v>
      </c>
      <c r="B4188" s="1" t="s">
        <v>9102</v>
      </c>
      <c r="C4188" s="5" t="str">
        <f>IFERROR(__xludf.DUMMYFUNCTION("REGEXREPLACE(B4188, ""[[:punct:]]"", """")"),"TRHLofficial Omg lol")</f>
        <v>TRHLofficial Omg lol</v>
      </c>
      <c r="D4188" s="7">
        <f>IFERROR(__xludf.DUMMYFUNCTION("LEN(REGEXREPLACE(C4188, ""[[:punct:]]"", """"))"),20.0)</f>
        <v>20</v>
      </c>
      <c r="E4188" s="7">
        <f>IFERROR(__xludf.DUMMYFUNCTION("COUNTA(SPLIT(REGEXREPLACE(C4188, ""[[:punct:]]"", """"), "" ""))"),3.0)</f>
        <v>3</v>
      </c>
      <c r="F4188" s="8">
        <f t="shared" si="1"/>
        <v>6.666666667</v>
      </c>
    </row>
    <row r="4189">
      <c r="A4189" s="2" t="s">
        <v>9103</v>
      </c>
      <c r="B4189" s="1" t="s">
        <v>9104</v>
      </c>
      <c r="C4189" s="5" t="str">
        <f>IFERROR(__xludf.DUMMYFUNCTION("REGEXREPLACE(B4189, ""[[:punct:]]"", """")"),"HarmfulOpinion 14")</f>
        <v>HarmfulOpinion 14</v>
      </c>
      <c r="D4189" s="7">
        <f>IFERROR(__xludf.DUMMYFUNCTION("LEN(REGEXREPLACE(C4189, ""[[:punct:]]"", """"))"),17.0)</f>
        <v>17</v>
      </c>
      <c r="E4189" s="7">
        <f>IFERROR(__xludf.DUMMYFUNCTION("COUNTA(SPLIT(REGEXREPLACE(C4189, ""[[:punct:]]"", """"), "" ""))"),2.0)</f>
        <v>2</v>
      </c>
      <c r="F4189" s="8">
        <f t="shared" si="1"/>
        <v>8.5</v>
      </c>
    </row>
    <row r="4190">
      <c r="A4190" s="2" t="s">
        <v>9105</v>
      </c>
      <c r="B4190" s="1" t="s">
        <v>9106</v>
      </c>
      <c r="C4190" s="5" t="str">
        <f>IFERROR(__xludf.DUMMYFUNCTION("REGEXREPLACE(B4190, ""[[:punct:]]"", """")"),"libsoftiktok DodgevilleSD httpstcoOSgsoRDaxx")</f>
        <v>libsoftiktok DodgevilleSD httpstcoOSgsoRDaxx</v>
      </c>
      <c r="D4190" s="7">
        <f>IFERROR(__xludf.DUMMYFUNCTION("LEN(REGEXREPLACE(C4190, ""[[:punct:]]"", """"))"),44.0)</f>
        <v>44</v>
      </c>
      <c r="E4190" s="7">
        <f>IFERROR(__xludf.DUMMYFUNCTION("COUNTA(SPLIT(REGEXREPLACE(C4190, ""[[:punct:]]"", """"), "" ""))"),3.0)</f>
        <v>3</v>
      </c>
      <c r="F4190" s="8">
        <f t="shared" si="1"/>
        <v>14.66666667</v>
      </c>
    </row>
    <row r="4191">
      <c r="A4191" s="2" t="s">
        <v>9108</v>
      </c>
      <c r="B4191" s="1" t="s">
        <v>9109</v>
      </c>
      <c r="C4191" s="5" t="str">
        <f>IFERROR(__xludf.DUMMYFUNCTION("REGEXREPLACE(B4191, ""[[:punct:]]"", """")"),"alexstein99 elonmusk 😂")</f>
        <v>alexstein99 elonmusk 😂</v>
      </c>
      <c r="D4191" s="7">
        <f>IFERROR(__xludf.DUMMYFUNCTION("LEN(REGEXREPLACE(C4191, ""[[:punct:]]"", """"))"),23.0)</f>
        <v>23</v>
      </c>
      <c r="E4191" s="7">
        <f>IFERROR(__xludf.DUMMYFUNCTION("COUNTA(SPLIT(REGEXREPLACE(C4191, ""[[:punct:]]"", """"), "" ""))"),3.0)</f>
        <v>3</v>
      </c>
      <c r="F4191" s="8">
        <f t="shared" si="1"/>
        <v>7.666666667</v>
      </c>
    </row>
    <row r="4192">
      <c r="A4192" s="2" t="s">
        <v>9110</v>
      </c>
      <c r="B4192" s="1" t="s">
        <v>9111</v>
      </c>
      <c r="C4192" s="5" t="str">
        <f>IFERROR(__xludf.DUMMYFUNCTION("REGEXREPLACE(B4192, ""[[:punct:]]"", """")"),"DeAngelisCorey Lolllll")</f>
        <v>DeAngelisCorey Lolllll</v>
      </c>
      <c r="D4192" s="7">
        <f>IFERROR(__xludf.DUMMYFUNCTION("LEN(REGEXREPLACE(C4192, ""[[:punct:]]"", """"))"),22.0)</f>
        <v>22</v>
      </c>
      <c r="E4192" s="7">
        <f>IFERROR(__xludf.DUMMYFUNCTION("COUNTA(SPLIT(REGEXREPLACE(C4192, ""[[:punct:]]"", """"), "" ""))"),2.0)</f>
        <v>2</v>
      </c>
      <c r="F4192" s="8">
        <f t="shared" si="1"/>
        <v>11</v>
      </c>
    </row>
    <row r="4193">
      <c r="A4193" s="2" t="s">
        <v>9112</v>
      </c>
      <c r="B4193" s="1" t="s">
        <v>9113</v>
      </c>
      <c r="C4193" s="5" t="str">
        <f>IFERROR(__xludf.DUMMYFUNCTION("REGEXREPLACE(B4193, ""[[:punct:]]"", """")"),"EndWokeness Khaled Smollet got busted")</f>
        <v>EndWokeness Khaled Smollet got busted</v>
      </c>
      <c r="D4193" s="7">
        <f>IFERROR(__xludf.DUMMYFUNCTION("LEN(REGEXREPLACE(C4193, ""[[:punct:]]"", """"))"),37.0)</f>
        <v>37</v>
      </c>
      <c r="E4193" s="7">
        <f>IFERROR(__xludf.DUMMYFUNCTION("COUNTA(SPLIT(REGEXREPLACE(C4193, ""[[:punct:]]"", """"), "" ""))"),5.0)</f>
        <v>5</v>
      </c>
      <c r="F4193" s="8">
        <f t="shared" si="1"/>
        <v>7.4</v>
      </c>
    </row>
    <row r="4194">
      <c r="A4194" s="2" t="s">
        <v>9114</v>
      </c>
      <c r="B4194" s="1" t="s">
        <v>9115</v>
      </c>
      <c r="C4194" s="5" t="str">
        <f>IFERROR(__xludf.DUMMYFUNCTION("REGEXREPLACE(B4194, ""[[:punct:]]"", """")"),"Deport them")</f>
        <v>Deport them</v>
      </c>
      <c r="D4194" s="7">
        <f>IFERROR(__xludf.DUMMYFUNCTION("LEN(REGEXREPLACE(C4194, ""[[:punct:]]"", """"))"),11.0)</f>
        <v>11</v>
      </c>
      <c r="E4194" s="7">
        <f>IFERROR(__xludf.DUMMYFUNCTION("COUNTA(SPLIT(REGEXREPLACE(C4194, ""[[:punct:]]"", """"), "" ""))"),2.0)</f>
        <v>2</v>
      </c>
      <c r="F4194" s="8">
        <f t="shared" si="1"/>
        <v>5.5</v>
      </c>
    </row>
    <row r="4195">
      <c r="A4195" s="2" t="s">
        <v>9116</v>
      </c>
      <c r="B4195" s="1" t="s">
        <v>9117</v>
      </c>
      <c r="C4195" s="5" t="str">
        <f>IFERROR(__xludf.DUMMYFUNCTION("REGEXREPLACE(B4195, ""[[:punct:]]"", """")"),"YankyPollak I want my blue check back")</f>
        <v>YankyPollak I want my blue check back</v>
      </c>
      <c r="D4195" s="7">
        <f>IFERROR(__xludf.DUMMYFUNCTION("LEN(REGEXREPLACE(C4195, ""[[:punct:]]"", """"))"),37.0)</f>
        <v>37</v>
      </c>
      <c r="E4195" s="7">
        <f>IFERROR(__xludf.DUMMYFUNCTION("COUNTA(SPLIT(REGEXREPLACE(C4195, ""[[:punct:]]"", """"), "" ""))"),7.0)</f>
        <v>7</v>
      </c>
      <c r="F4195" s="8">
        <f t="shared" si="1"/>
        <v>5.285714286</v>
      </c>
    </row>
    <row r="4196">
      <c r="A4196" s="2" t="s">
        <v>9118</v>
      </c>
      <c r="B4196" s="1" t="s">
        <v>9119</v>
      </c>
      <c r="C4196" s="5" t="str">
        <f>IFERROR(__xludf.DUMMYFUNCTION("REGEXREPLACE(B4196, ""[[:punct:]]"", """")"),"CraigChamberlin domlucre 👀")</f>
        <v>CraigChamberlin domlucre 👀</v>
      </c>
      <c r="D4196" s="7">
        <f>IFERROR(__xludf.DUMMYFUNCTION("LEN(REGEXREPLACE(C4196, ""[[:punct:]]"", """"))"),27.0)</f>
        <v>27</v>
      </c>
      <c r="E4196" s="7">
        <f>IFERROR(__xludf.DUMMYFUNCTION("COUNTA(SPLIT(REGEXREPLACE(C4196, ""[[:punct:]]"", """"), "" ""))"),3.0)</f>
        <v>3</v>
      </c>
      <c r="F4196" s="8">
        <f t="shared" si="1"/>
        <v>9</v>
      </c>
    </row>
    <row r="4197">
      <c r="A4197" s="2" t="s">
        <v>9120</v>
      </c>
      <c r="B4197" s="1" t="s">
        <v>9121</v>
      </c>
      <c r="C4197" s="5" t="str">
        <f>IFERROR(__xludf.DUMMYFUNCTION("REGEXREPLACE(B4197, ""[[:punct:]]"", """")"),"SuperOfMyHome 🔥")</f>
        <v>SuperOfMyHome 🔥</v>
      </c>
      <c r="D4197" s="7">
        <f>IFERROR(__xludf.DUMMYFUNCTION("LEN(REGEXREPLACE(C4197, ""[[:punct:]]"", """"))"),16.0)</f>
        <v>16</v>
      </c>
      <c r="E4197" s="7">
        <f>IFERROR(__xludf.DUMMYFUNCTION("COUNTA(SPLIT(REGEXREPLACE(C4197, ""[[:punct:]]"", """"), "" ""))"),2.0)</f>
        <v>2</v>
      </c>
      <c r="F4197" s="8">
        <f t="shared" si="1"/>
        <v>8</v>
      </c>
    </row>
    <row r="4198">
      <c r="A4198" s="2" t="s">
        <v>9122</v>
      </c>
      <c r="B4198" s="1" t="s">
        <v>9123</v>
      </c>
      <c r="C4198" s="5" t="str">
        <f>IFERROR(__xludf.DUMMYFUNCTION("REGEXREPLACE(B4198, ""[[:punct:]]"", """")"),"BrickSuit Omg")</f>
        <v>BrickSuit Omg</v>
      </c>
      <c r="D4198" s="7">
        <f>IFERROR(__xludf.DUMMYFUNCTION("LEN(REGEXREPLACE(C4198, ""[[:punct:]]"", """"))"),13.0)</f>
        <v>13</v>
      </c>
      <c r="E4198" s="7">
        <f>IFERROR(__xludf.DUMMYFUNCTION("COUNTA(SPLIT(REGEXREPLACE(C4198, ""[[:punct:]]"", """"), "" ""))"),2.0)</f>
        <v>2</v>
      </c>
      <c r="F4198" s="8">
        <f t="shared" si="1"/>
        <v>6.5</v>
      </c>
    </row>
    <row r="4199">
      <c r="A4199" s="2" t="s">
        <v>9124</v>
      </c>
      <c r="B4199" s="1" t="s">
        <v>9125</v>
      </c>
      <c r="C4199" s="5" t="str">
        <f>IFERROR(__xludf.DUMMYFUNCTION("REGEXREPLACE(B4199, ""[[:punct:]]"", """")"),"atensnut I log off every weekend from Friday at sundown until Saturday night for Shabbat")</f>
        <v>atensnut I log off every weekend from Friday at sundown until Saturday night for Shabbat</v>
      </c>
      <c r="D4199" s="7">
        <f>IFERROR(__xludf.DUMMYFUNCTION("LEN(REGEXREPLACE(C4199, ""[[:punct:]]"", """"))"),88.0)</f>
        <v>88</v>
      </c>
      <c r="E4199" s="7">
        <f>IFERROR(__xludf.DUMMYFUNCTION("COUNTA(SPLIT(REGEXREPLACE(C4199, ""[[:punct:]]"", """"), "" ""))"),15.0)</f>
        <v>15</v>
      </c>
      <c r="F4199" s="8">
        <f t="shared" si="1"/>
        <v>5.866666667</v>
      </c>
    </row>
    <row r="4200">
      <c r="A4200" s="2" t="s">
        <v>9126</v>
      </c>
      <c r="B4200" s="1" t="s">
        <v>7170</v>
      </c>
      <c r="C4200" s="5" t="str">
        <f>IFERROR(__xludf.DUMMYFUNCTION("REGEXREPLACE(B4200, ""[[:punct:]]"", """")"),"Hello What did I miss")</f>
        <v>Hello What did I miss</v>
      </c>
      <c r="D4200" s="7">
        <f>IFERROR(__xludf.DUMMYFUNCTION("LEN(REGEXREPLACE(C4200, ""[[:punct:]]"", """"))"),21.0)</f>
        <v>21</v>
      </c>
      <c r="E4200" s="7">
        <f>IFERROR(__xludf.DUMMYFUNCTION("COUNTA(SPLIT(REGEXREPLACE(C4200, ""[[:punct:]]"", """"), "" ""))"),5.0)</f>
        <v>5</v>
      </c>
      <c r="F4200" s="8">
        <f t="shared" si="1"/>
        <v>4.2</v>
      </c>
    </row>
    <row r="4201">
      <c r="A4201" s="2" t="s">
        <v>9127</v>
      </c>
      <c r="B4201" s="1" t="s">
        <v>9128</v>
      </c>
      <c r="C4201" s="5" t="str">
        <f>IFERROR(__xludf.DUMMYFUNCTION("REGEXREPLACE(B4201, ""[[:punct:]]"", """")"),"BasedSolutions1 It’s pretty gross")</f>
        <v>BasedSolutions1 It’s pretty gross</v>
      </c>
      <c r="D4201" s="7">
        <f>IFERROR(__xludf.DUMMYFUNCTION("LEN(REGEXREPLACE(C4201, ""[[:punct:]]"", """"))"),33.0)</f>
        <v>33</v>
      </c>
      <c r="E4201" s="7">
        <f>IFERROR(__xludf.DUMMYFUNCTION("COUNTA(SPLIT(REGEXREPLACE(C4201, ""[[:punct:]]"", """"), "" ""))"),4.0)</f>
        <v>4</v>
      </c>
      <c r="F4201" s="8">
        <f t="shared" si="1"/>
        <v>8.25</v>
      </c>
    </row>
    <row r="4202">
      <c r="A4202" s="2" t="s">
        <v>9129</v>
      </c>
      <c r="B4202" s="1" t="s">
        <v>9130</v>
      </c>
      <c r="C4202" s="5" t="str">
        <f>IFERROR(__xludf.DUMMYFUNCTION("REGEXREPLACE(B4202, ""[[:punct:]]"", """")"),"ClayTravis Wow")</f>
        <v>ClayTravis Wow</v>
      </c>
      <c r="D4202" s="7">
        <f>IFERROR(__xludf.DUMMYFUNCTION("LEN(REGEXREPLACE(C4202, ""[[:punct:]]"", """"))"),14.0)</f>
        <v>14</v>
      </c>
      <c r="E4202" s="7">
        <f>IFERROR(__xludf.DUMMYFUNCTION("COUNTA(SPLIT(REGEXREPLACE(C4202, ""[[:punct:]]"", """"), "" ""))"),2.0)</f>
        <v>2</v>
      </c>
      <c r="F4202" s="8">
        <f t="shared" si="1"/>
        <v>7</v>
      </c>
    </row>
    <row r="4203">
      <c r="A4203" s="2" t="s">
        <v>9131</v>
      </c>
      <c r="B4203" s="1" t="s">
        <v>9132</v>
      </c>
      <c r="C4203" s="5" t="str">
        <f>IFERROR(__xludf.DUMMYFUNCTION("REGEXREPLACE(B4203, ""[[:punct:]]"", """")"),"TRHLofficial Lmao")</f>
        <v>TRHLofficial Lmao</v>
      </c>
      <c r="D4203" s="7">
        <f>IFERROR(__xludf.DUMMYFUNCTION("LEN(REGEXREPLACE(C4203, ""[[:punct:]]"", """"))"),17.0)</f>
        <v>17</v>
      </c>
      <c r="E4203" s="7">
        <f>IFERROR(__xludf.DUMMYFUNCTION("COUNTA(SPLIT(REGEXREPLACE(C4203, ""[[:punct:]]"", """"), "" ""))"),2.0)</f>
        <v>2</v>
      </c>
      <c r="F4203" s="8">
        <f t="shared" si="1"/>
        <v>8.5</v>
      </c>
    </row>
    <row r="4204">
      <c r="A4204" s="2" t="s">
        <v>9133</v>
      </c>
      <c r="B4204" s="1" t="s">
        <v>9134</v>
      </c>
      <c r="C4204" s="5" t="str">
        <f>IFERROR(__xludf.DUMMYFUNCTION("REGEXREPLACE(B4204, ""[[:punct:]]"", """")"),"Let’s goooo 🔥🔥🔥")</f>
        <v>Let’s goooo 🔥🔥🔥</v>
      </c>
      <c r="D4204" s="7">
        <f>IFERROR(__xludf.DUMMYFUNCTION("LEN(REGEXREPLACE(C4204, ""[[:punct:]]"", """"))"),18.0)</f>
        <v>18</v>
      </c>
      <c r="E4204" s="7">
        <f>IFERROR(__xludf.DUMMYFUNCTION("COUNTA(SPLIT(REGEXREPLACE(C4204, ""[[:punct:]]"", """"), "" ""))"),3.0)</f>
        <v>3</v>
      </c>
      <c r="F4204" s="8">
        <f t="shared" si="1"/>
        <v>6</v>
      </c>
    </row>
    <row r="4205">
      <c r="A4205" s="2" t="s">
        <v>9135</v>
      </c>
      <c r="B4205" s="1" t="s">
        <v>9136</v>
      </c>
      <c r="C4205" s="5" t="str">
        <f>IFERROR(__xludf.DUMMYFUNCTION("REGEXREPLACE(B4205, ""[[:punct:]]"", """")"),"Blue means you sent it… why would you send someone such a nasty message 
Khaled Smollet wasn’t getting hate mail so he had to make some up 😂")</f>
        <v>Blue means you sent it… why would you send someone such a nasty message 
Khaled Smollet wasn’t getting hate mail so he had to make some up 😂</v>
      </c>
      <c r="D4205" s="7">
        <f>IFERROR(__xludf.DUMMYFUNCTION("LEN(REGEXREPLACE(C4205, ""[[:punct:]]"", """"))"),142.0)</f>
        <v>142</v>
      </c>
      <c r="E4205" s="7">
        <f>IFERROR(__xludf.DUMMYFUNCTION("COUNTA(SPLIT(REGEXREPLACE(C4205, ""[[:punct:]]"", """"), "" ""))"),28.0)</f>
        <v>28</v>
      </c>
      <c r="F4205" s="8">
        <f t="shared" si="1"/>
        <v>5.071428571</v>
      </c>
    </row>
    <row r="4206">
      <c r="A4206" s="2" t="s">
        <v>9137</v>
      </c>
      <c r="B4206" s="1" t="s">
        <v>9138</v>
      </c>
      <c r="C4206" s="5" t="str">
        <f>IFERROR(__xludf.DUMMYFUNCTION("REGEXREPLACE(B4206, ""[[:punct:]]"", """")"),"KhaledBeydoun This is almost as bad as when ScottWiener posted his “hate mail” and it still had the cursor in it 😂")</f>
        <v>KhaledBeydoun This is almost as bad as when ScottWiener posted his “hate mail” and it still had the cursor in it 😂</v>
      </c>
      <c r="D4206" s="7">
        <f>IFERROR(__xludf.DUMMYFUNCTION("LEN(REGEXREPLACE(C4206, ""[[:punct:]]"", """"))"),115.0)</f>
        <v>115</v>
      </c>
      <c r="E4206" s="7">
        <f>IFERROR(__xludf.DUMMYFUNCTION("COUNTA(SPLIT(REGEXREPLACE(C4206, ""[[:punct:]]"", """"), "" ""))"),22.0)</f>
        <v>22</v>
      </c>
      <c r="F4206" s="8">
        <f t="shared" si="1"/>
        <v>5.227272727</v>
      </c>
    </row>
    <row r="4207">
      <c r="A4207" s="2" t="s">
        <v>9139</v>
      </c>
      <c r="B4207" s="1" t="s">
        <v>9140</v>
      </c>
      <c r="C4207" s="5" t="str">
        <f>IFERROR(__xludf.DUMMYFUNCTION("REGEXREPLACE(B4207, ""[[:punct:]]"", """")"),"mazemoore So sorry to hear this news 😞💔")</f>
        <v>mazemoore So sorry to hear this news 😞💔</v>
      </c>
      <c r="D4207" s="7">
        <f>IFERROR(__xludf.DUMMYFUNCTION("LEN(REGEXREPLACE(C4207, ""[[:punct:]]"", """"))"),41.0)</f>
        <v>41</v>
      </c>
      <c r="E4207" s="7">
        <f>IFERROR(__xludf.DUMMYFUNCTION("COUNTA(SPLIT(REGEXREPLACE(C4207, ""[[:punct:]]"", """"), "" ""))"),8.0)</f>
        <v>8</v>
      </c>
      <c r="F4207" s="8">
        <f t="shared" si="1"/>
        <v>5.125</v>
      </c>
    </row>
    <row r="4208">
      <c r="A4208" s="2" t="s">
        <v>9141</v>
      </c>
      <c r="B4208" s="1" t="s">
        <v>9142</v>
      </c>
      <c r="C4208" s="5" t="str">
        <f>IFERROR(__xludf.DUMMYFUNCTION("REGEXREPLACE(B4208, ""[[:punct:]]"", """")"),"greggre albert1776 elonmusk Literally a week later… lame 🤷🏻‍♀️")</f>
        <v>greggre albert1776 elonmusk Literally a week later… lame 🤷🏻‍♀️</v>
      </c>
      <c r="D4208" s="7">
        <f>IFERROR(__xludf.DUMMYFUNCTION("LEN(REGEXREPLACE(C4208, ""[[:punct:]]"", """"))"),64.0)</f>
        <v>64</v>
      </c>
      <c r="E4208" s="7">
        <f>IFERROR(__xludf.DUMMYFUNCTION("COUNTA(SPLIT(REGEXREPLACE(C4208, ""[[:punct:]]"", """"), "" ""))"),9.0)</f>
        <v>9</v>
      </c>
      <c r="F4208" s="8">
        <f t="shared" si="1"/>
        <v>7.111111111</v>
      </c>
    </row>
    <row r="4209">
      <c r="A4209" s="2" t="s">
        <v>9143</v>
      </c>
      <c r="B4209" s="1" t="s">
        <v>9144</v>
      </c>
      <c r="C4209" s="5" t="str">
        <f>IFERROR(__xludf.DUMMYFUNCTION("REGEXREPLACE(B4209, ""[[:punct:]]"", """")"),"CraigChamberlin Wild times")</f>
        <v>CraigChamberlin Wild times</v>
      </c>
      <c r="D4209" s="7">
        <f>IFERROR(__xludf.DUMMYFUNCTION("LEN(REGEXREPLACE(C4209, ""[[:punct:]]"", """"))"),26.0)</f>
        <v>26</v>
      </c>
      <c r="E4209" s="7">
        <f>IFERROR(__xludf.DUMMYFUNCTION("COUNTA(SPLIT(REGEXREPLACE(C4209, ""[[:punct:]]"", """"), "" ""))"),3.0)</f>
        <v>3</v>
      </c>
      <c r="F4209" s="8">
        <f t="shared" si="1"/>
        <v>8.666666667</v>
      </c>
    </row>
    <row r="4210">
      <c r="A4210" s="2" t="s">
        <v>9145</v>
      </c>
      <c r="B4210" s="1" t="s">
        <v>9146</v>
      </c>
      <c r="C4210" s="5" t="str">
        <f>IFERROR(__xludf.DUMMYFUNCTION("REGEXREPLACE(B4210, ""[[:punct:]]"", """")"),"CraigChamberlin 👍🏼")</f>
        <v>CraigChamberlin 👍🏼</v>
      </c>
      <c r="D4210" s="7">
        <f>IFERROR(__xludf.DUMMYFUNCTION("LEN(REGEXREPLACE(C4210, ""[[:punct:]]"", """"))"),20.0)</f>
        <v>20</v>
      </c>
      <c r="E4210" s="7">
        <f>IFERROR(__xludf.DUMMYFUNCTION("COUNTA(SPLIT(REGEXREPLACE(C4210, ""[[:punct:]]"", """"), "" ""))"),2.0)</f>
        <v>2</v>
      </c>
      <c r="F4210" s="8">
        <f t="shared" si="1"/>
        <v>10</v>
      </c>
    </row>
    <row r="4211">
      <c r="A4211" s="2" t="s">
        <v>9147</v>
      </c>
      <c r="B4211" s="1" t="s">
        <v>9148</v>
      </c>
      <c r="C4211" s="5" t="str">
        <f>IFERROR(__xludf.DUMMYFUNCTION("REGEXREPLACE(B4211, ""[[:punct:]]"", """")"),"itsproGIF Oh phew")</f>
        <v>itsproGIF Oh phew</v>
      </c>
      <c r="D4211" s="7">
        <f>IFERROR(__xludf.DUMMYFUNCTION("LEN(REGEXREPLACE(C4211, ""[[:punct:]]"", """"))"),17.0)</f>
        <v>17</v>
      </c>
      <c r="E4211" s="7">
        <f>IFERROR(__xludf.DUMMYFUNCTION("COUNTA(SPLIT(REGEXREPLACE(C4211, ""[[:punct:]]"", """"), "" ""))"),3.0)</f>
        <v>3</v>
      </c>
      <c r="F4211" s="8">
        <f t="shared" si="1"/>
        <v>5.666666667</v>
      </c>
    </row>
    <row r="4212">
      <c r="A4212" s="2" t="s">
        <v>9149</v>
      </c>
      <c r="B4212" s="1" t="s">
        <v>9150</v>
      </c>
      <c r="C4212" s="5" t="str">
        <f>IFERROR(__xludf.DUMMYFUNCTION("REGEXREPLACE(B4212, ""[[:punct:]]"", """")"),"Then I wouldn’t be able to vote in 2024 But I’m willing to give up my voting rights for a bit for the greater good of this country")</f>
        <v>Then I wouldn’t be able to vote in 2024 But I’m willing to give up my voting rights for a bit for the greater good of this country</v>
      </c>
      <c r="D4212" s="7">
        <f>IFERROR(__xludf.DUMMYFUNCTION("LEN(REGEXREPLACE(C4212, ""[[:punct:]]"", """"))"),130.0)</f>
        <v>130</v>
      </c>
      <c r="E4212" s="7">
        <f>IFERROR(__xludf.DUMMYFUNCTION("COUNTA(SPLIT(REGEXREPLACE(C4212, ""[[:punct:]]"", """"), "" ""))"),28.0)</f>
        <v>28</v>
      </c>
      <c r="F4212" s="8">
        <f t="shared" si="1"/>
        <v>4.642857143</v>
      </c>
    </row>
    <row r="4213">
      <c r="A4213" s="2" t="s">
        <v>9151</v>
      </c>
      <c r="B4213" s="1" t="s">
        <v>9152</v>
      </c>
      <c r="C4213" s="5" t="str">
        <f>IFERROR(__xludf.DUMMYFUNCTION("REGEXREPLACE(B4213, ""[[:punct:]]"", """")"),"The Human Rights Campaign tried knocking down a Florida law that would ban males from female sports teams They just lost big
Males playing on female teams are losers and cheaters Protect women’s sports")</f>
        <v>The Human Rights Campaign tried knocking down a Florida law that would ban males from female sports teams They just lost big
Males playing on female teams are losers and cheaters Protect women’s sports</v>
      </c>
      <c r="D4213" s="7">
        <f>IFERROR(__xludf.DUMMYFUNCTION("LEN(REGEXREPLACE(C4213, ""[[:punct:]]"", """"))"),202.0)</f>
        <v>202</v>
      </c>
      <c r="E4213" s="7">
        <f>IFERROR(__xludf.DUMMYFUNCTION("COUNTA(SPLIT(REGEXREPLACE(C4213, ""[[:punct:]]"", """"), "" ""))"),33.0)</f>
        <v>33</v>
      </c>
      <c r="F4213" s="8">
        <f t="shared" si="1"/>
        <v>6.121212121</v>
      </c>
    </row>
    <row r="4214">
      <c r="A4214" s="2" t="s">
        <v>9153</v>
      </c>
      <c r="B4214" s="1" t="s">
        <v>9154</v>
      </c>
      <c r="C4214" s="5" t="str">
        <f>IFERROR(__xludf.DUMMYFUNCTION("REGEXREPLACE(B4214, ""[[:punct:]]"", """")"),"RealJasonNelson 🙏🏻")</f>
        <v>RealJasonNelson 🙏🏻</v>
      </c>
      <c r="D4214" s="7">
        <f>IFERROR(__xludf.DUMMYFUNCTION("LEN(REGEXREPLACE(C4214, ""[[:punct:]]"", """"))"),20.0)</f>
        <v>20</v>
      </c>
      <c r="E4214" s="7">
        <f>IFERROR(__xludf.DUMMYFUNCTION("COUNTA(SPLIT(REGEXREPLACE(C4214, ""[[:punct:]]"", """"), "" ""))"),2.0)</f>
        <v>2</v>
      </c>
      <c r="F4214" s="8">
        <f t="shared" si="1"/>
        <v>10</v>
      </c>
    </row>
    <row r="4215">
      <c r="A4215" s="2" t="s">
        <v>9155</v>
      </c>
      <c r="B4215" s="1" t="s">
        <v>9156</v>
      </c>
      <c r="C4215" s="5" t="str">
        <f>IFERROR(__xludf.DUMMYFUNCTION("REGEXREPLACE(B4215, ""[[:punct:]]"", """")"),"CNN AP NYT and Reuters will all be hiring photojournalists soon Maybe next time they shouldn’t employ terrorists")</f>
        <v>CNN AP NYT and Reuters will all be hiring photojournalists soon Maybe next time they shouldn’t employ terrorists</v>
      </c>
      <c r="D4215" s="7">
        <f>IFERROR(__xludf.DUMMYFUNCTION("LEN(REGEXREPLACE(C4215, ""[[:punct:]]"", """"))"),112.0)</f>
        <v>112</v>
      </c>
      <c r="E4215" s="7">
        <f>IFERROR(__xludf.DUMMYFUNCTION("COUNTA(SPLIT(REGEXREPLACE(C4215, ""[[:punct:]]"", """"), "" ""))"),18.0)</f>
        <v>18</v>
      </c>
      <c r="F4215" s="8">
        <f t="shared" si="1"/>
        <v>6.222222222</v>
      </c>
    </row>
    <row r="4216">
      <c r="A4216" s="2" t="s">
        <v>9157</v>
      </c>
      <c r="B4216" s="1" t="s">
        <v>9158</v>
      </c>
      <c r="C4216" s="5" t="str">
        <f>IFERROR(__xludf.DUMMYFUNCTION("REGEXREPLACE(B4216, ""[[:punct:]]"", """")"),"Illegals thank Biden for importing them to vote for Democrats")</f>
        <v>Illegals thank Biden for importing them to vote for Democrats</v>
      </c>
      <c r="D4216" s="7">
        <f>IFERROR(__xludf.DUMMYFUNCTION("LEN(REGEXREPLACE(C4216, ""[[:punct:]]"", """"))"),61.0)</f>
        <v>61</v>
      </c>
      <c r="E4216" s="7">
        <f>IFERROR(__xludf.DUMMYFUNCTION("COUNTA(SPLIT(REGEXREPLACE(C4216, ""[[:punct:]]"", """"), "" ""))"),10.0)</f>
        <v>10</v>
      </c>
      <c r="F4216" s="8">
        <f t="shared" si="1"/>
        <v>6.1</v>
      </c>
    </row>
    <row r="4217">
      <c r="A4217" s="2" t="s">
        <v>9159</v>
      </c>
      <c r="B4217" s="1" t="s">
        <v>9160</v>
      </c>
      <c r="C4217" s="5" t="str">
        <f>IFERROR(__xludf.DUMMYFUNCTION("REGEXREPLACE(B4217, ""[[:punct:]]"", """")"),"Imagine if they put the same energy into hunting down the people who burned down our country for 6 months httpstcoSRxy7RweMl")</f>
        <v>Imagine if they put the same energy into hunting down the people who burned down our country for 6 months httpstcoSRxy7RweMl</v>
      </c>
      <c r="D4217" s="7">
        <f>IFERROR(__xludf.DUMMYFUNCTION("LEN(REGEXREPLACE(C4217, ""[[:punct:]]"", """"))"),124.0)</f>
        <v>124</v>
      </c>
      <c r="E4217" s="7">
        <f>IFERROR(__xludf.DUMMYFUNCTION("COUNTA(SPLIT(REGEXREPLACE(C4217, ""[[:punct:]]"", """"), "" ""))"),21.0)</f>
        <v>21</v>
      </c>
      <c r="F4217" s="8">
        <f t="shared" si="1"/>
        <v>5.904761905</v>
      </c>
    </row>
    <row r="4218">
      <c r="A4218" s="2" t="s">
        <v>9162</v>
      </c>
      <c r="B4218" s="1" t="s">
        <v>9163</v>
      </c>
      <c r="C4218" s="5" t="str">
        <f>IFERROR(__xludf.DUMMYFUNCTION("REGEXREPLACE(B4218, ""[[:punct:]]"", """")"),"You didn’t hear about this story cuz the victim is the wrong race")</f>
        <v>You didn’t hear about this story cuz the victim is the wrong race</v>
      </c>
      <c r="D4218" s="7">
        <f>IFERROR(__xludf.DUMMYFUNCTION("LEN(REGEXREPLACE(C4218, ""[[:punct:]]"", """"))"),65.0)</f>
        <v>65</v>
      </c>
      <c r="E4218" s="7">
        <f>IFERROR(__xludf.DUMMYFUNCTION("COUNTA(SPLIT(REGEXREPLACE(C4218, ""[[:punct:]]"", """"), "" ""))"),13.0)</f>
        <v>13</v>
      </c>
      <c r="F4218" s="8">
        <f t="shared" si="1"/>
        <v>5</v>
      </c>
    </row>
    <row r="4219">
      <c r="A4219" s="2" t="s">
        <v>9164</v>
      </c>
      <c r="B4219" s="1" t="s">
        <v>9165</v>
      </c>
      <c r="C4219" s="5" t="str">
        <f>IFERROR(__xludf.DUMMYFUNCTION("REGEXREPLACE(B4219, ""[[:punct:]]"", """")"),"Uhhhhh wtf")</f>
        <v>Uhhhhh wtf</v>
      </c>
      <c r="D4219" s="7">
        <f>IFERROR(__xludf.DUMMYFUNCTION("LEN(REGEXREPLACE(C4219, ""[[:punct:]]"", """"))"),10.0)</f>
        <v>10</v>
      </c>
      <c r="E4219" s="7">
        <f>IFERROR(__xludf.DUMMYFUNCTION("COUNTA(SPLIT(REGEXREPLACE(C4219, ""[[:punct:]]"", """"), "" ""))"),2.0)</f>
        <v>2</v>
      </c>
      <c r="F4219" s="8">
        <f t="shared" si="1"/>
        <v>5</v>
      </c>
    </row>
    <row r="4220">
      <c r="A4220" s="2" t="s">
        <v>9167</v>
      </c>
      <c r="B4220" s="1" t="s">
        <v>9168</v>
      </c>
      <c r="C4220" s="5" t="str">
        <f>IFERROR(__xludf.DUMMYFUNCTION("REGEXREPLACE(B4220, ""[[:punct:]]"", """")"),"Ah Australia The same place where they chanted “gas the jews” a few weeks ago")</f>
        <v>Ah Australia The same place where they chanted “gas the jews” a few weeks ago</v>
      </c>
      <c r="D4220" s="7">
        <f>IFERROR(__xludf.DUMMYFUNCTION("LEN(REGEXREPLACE(C4220, ""[[:punct:]]"", """"))"),77.0)</f>
        <v>77</v>
      </c>
      <c r="E4220" s="7">
        <f>IFERROR(__xludf.DUMMYFUNCTION("COUNTA(SPLIT(REGEXREPLACE(C4220, ""[[:punct:]]"", """"), "" ""))"),15.0)</f>
        <v>15</v>
      </c>
      <c r="F4220" s="8">
        <f t="shared" si="1"/>
        <v>5.133333333</v>
      </c>
    </row>
    <row r="4221">
      <c r="A4221" s="2" t="s">
        <v>9169</v>
      </c>
      <c r="B4221" s="1" t="s">
        <v>9170</v>
      </c>
      <c r="C4221" s="5" t="str">
        <f>IFERROR(__xludf.DUMMYFUNCTION("REGEXREPLACE(B4221, ""[[:punct:]]"", """")"),"CraigChamberlin Right")</f>
        <v>CraigChamberlin Right</v>
      </c>
      <c r="D4221" s="7">
        <f>IFERROR(__xludf.DUMMYFUNCTION("LEN(REGEXREPLACE(C4221, ""[[:punct:]]"", """"))"),21.0)</f>
        <v>21</v>
      </c>
      <c r="E4221" s="7">
        <f>IFERROR(__xludf.DUMMYFUNCTION("COUNTA(SPLIT(REGEXREPLACE(C4221, ""[[:punct:]]"", """"), "" ""))"),2.0)</f>
        <v>2</v>
      </c>
      <c r="F4221" s="8">
        <f t="shared" si="1"/>
        <v>10.5</v>
      </c>
    </row>
    <row r="4222">
      <c r="A4222" s="2" t="s">
        <v>9171</v>
      </c>
      <c r="B4222" s="1" t="s">
        <v>9172</v>
      </c>
      <c r="C4222" s="5" t="str">
        <f>IFERROR(__xludf.DUMMYFUNCTION("REGEXREPLACE(B4222, ""[[:punct:]]"", """")"),"NBCNews “Likely false” This is a fact check 🤡")</f>
        <v>NBCNews “Likely false” This is a fact check 🤡</v>
      </c>
      <c r="D4222" s="7">
        <f>IFERROR(__xludf.DUMMYFUNCTION("LEN(REGEXREPLACE(C4222, ""[[:punct:]]"", """"))"),46.0)</f>
        <v>46</v>
      </c>
      <c r="E4222" s="7">
        <f>IFERROR(__xludf.DUMMYFUNCTION("COUNTA(SPLIT(REGEXREPLACE(C4222, ""[[:punct:]]"", """"), "" ""))"),9.0)</f>
        <v>9</v>
      </c>
      <c r="F4222" s="8">
        <f t="shared" si="1"/>
        <v>5.111111111</v>
      </c>
    </row>
    <row r="4223">
      <c r="A4223" s="2" t="s">
        <v>9173</v>
      </c>
      <c r="B4223" s="1" t="s">
        <v>9174</v>
      </c>
      <c r="C4223" s="5" t="str">
        <f>IFERROR(__xludf.DUMMYFUNCTION("REGEXREPLACE(B4223, ""[[:punct:]]"", """")"),"drefanzor Good q")</f>
        <v>drefanzor Good q</v>
      </c>
      <c r="D4223" s="7">
        <f>IFERROR(__xludf.DUMMYFUNCTION("LEN(REGEXREPLACE(C4223, ""[[:punct:]]"", """"))"),16.0)</f>
        <v>16</v>
      </c>
      <c r="E4223" s="7">
        <f>IFERROR(__xludf.DUMMYFUNCTION("COUNTA(SPLIT(REGEXREPLACE(C4223, ""[[:punct:]]"", """"), "" ""))"),3.0)</f>
        <v>3</v>
      </c>
      <c r="F4223" s="8">
        <f t="shared" si="1"/>
        <v>5.333333333</v>
      </c>
    </row>
    <row r="4224">
      <c r="A4224" s="2" t="s">
        <v>9175</v>
      </c>
      <c r="B4224" s="1" t="s">
        <v>9176</v>
      </c>
      <c r="C4224" s="5" t="str">
        <f>IFERROR(__xludf.DUMMYFUNCTION("REGEXREPLACE(B4224, ""[[:punct:]]"", """")"),"Liberacrat HHSGov HHSGov")</f>
        <v>Liberacrat HHSGov HHSGov</v>
      </c>
      <c r="D4224" s="7">
        <f>IFERROR(__xludf.DUMMYFUNCTION("LEN(REGEXREPLACE(C4224, ""[[:punct:]]"", """"))"),24.0)</f>
        <v>24</v>
      </c>
      <c r="E4224" s="7">
        <f>IFERROR(__xludf.DUMMYFUNCTION("COUNTA(SPLIT(REGEXREPLACE(C4224, ""[[:punct:]]"", """"), "" ""))"),3.0)</f>
        <v>3</v>
      </c>
      <c r="F4224" s="8">
        <f t="shared" si="1"/>
        <v>8</v>
      </c>
    </row>
    <row r="4225">
      <c r="A4225" s="2" t="s">
        <v>9177</v>
      </c>
      <c r="B4225" s="1" t="s">
        <v>9178</v>
      </c>
      <c r="C4225" s="5" t="str">
        <f>IFERROR(__xludf.DUMMYFUNCTION("REGEXREPLACE(B4225, ""[[:punct:]]"", """")"),"elonmusk Those who police who others follow on social media are the most sad and pathetic people out there This one is even worse cuz it’s in the name of “journalism” What a sorry life Rachel leads")</f>
        <v>elonmusk Those who police who others follow on social media are the most sad and pathetic people out there This one is even worse cuz it’s in the name of “journalism” What a sorry life Rachel leads</v>
      </c>
      <c r="D4225" s="7">
        <f>IFERROR(__xludf.DUMMYFUNCTION("LEN(REGEXREPLACE(C4225, ""[[:punct:]]"", """"))"),197.0)</f>
        <v>197</v>
      </c>
      <c r="E4225" s="7">
        <f>IFERROR(__xludf.DUMMYFUNCTION("COUNTA(SPLIT(REGEXREPLACE(C4225, ""[[:punct:]]"", """"), "" ""))"),37.0)</f>
        <v>37</v>
      </c>
      <c r="F4225" s="8">
        <f t="shared" si="1"/>
        <v>5.324324324</v>
      </c>
    </row>
    <row r="4226">
      <c r="A4226" s="2" t="s">
        <v>9179</v>
      </c>
      <c r="B4226" s="1" t="s">
        <v>9180</v>
      </c>
      <c r="C4226" s="5" t="str">
        <f>IFERROR(__xludf.DUMMYFUNCTION("REGEXREPLACE(B4226, ""[[:punct:]]"", """")"),"nosoup4knowles False The center is the best")</f>
        <v>nosoup4knowles False The center is the best</v>
      </c>
      <c r="D4226" s="7">
        <f>IFERROR(__xludf.DUMMYFUNCTION("LEN(REGEXREPLACE(C4226, ""[[:punct:]]"", """"))"),43.0)</f>
        <v>43</v>
      </c>
      <c r="E4226" s="7">
        <f>IFERROR(__xludf.DUMMYFUNCTION("COUNTA(SPLIT(REGEXREPLACE(C4226, ""[[:punct:]]"", """"), "" ""))"),7.0)</f>
        <v>7</v>
      </c>
      <c r="F4226" s="8">
        <f t="shared" si="1"/>
        <v>6.142857143</v>
      </c>
    </row>
    <row r="4227">
      <c r="A4227" s="2" t="s">
        <v>9181</v>
      </c>
      <c r="B4227" s="1" t="s">
        <v>9182</v>
      </c>
      <c r="C4227" s="5" t="str">
        <f>IFERROR(__xludf.DUMMYFUNCTION("REGEXREPLACE(B4227, ""[[:punct:]]"", """")"),"NBCNews This “fact check” is wild NBCNews is pure trash")</f>
        <v>NBCNews This “fact check” is wild NBCNews is pure trash</v>
      </c>
      <c r="D4227" s="7">
        <f>IFERROR(__xludf.DUMMYFUNCTION("LEN(REGEXREPLACE(C4227, ""[[:punct:]]"", """"))"),55.0)</f>
        <v>55</v>
      </c>
      <c r="E4227" s="7">
        <f>IFERROR(__xludf.DUMMYFUNCTION("COUNTA(SPLIT(REGEXREPLACE(C4227, ""[[:punct:]]"", """"), "" ""))"),10.0)</f>
        <v>10</v>
      </c>
      <c r="F4227" s="8">
        <f t="shared" si="1"/>
        <v>5.5</v>
      </c>
    </row>
    <row r="4228">
      <c r="A4228" s="2" t="s">
        <v>9183</v>
      </c>
      <c r="B4228" s="1" t="s">
        <v>9184</v>
      </c>
      <c r="C4228" s="5" t="str">
        <f>IFERROR(__xludf.DUMMYFUNCTION("REGEXREPLACE(B4228, ""[[:punct:]]"", """")"),"albedobell TateWhiteRabbit 😂")</f>
        <v>albedobell TateWhiteRabbit 😂</v>
      </c>
      <c r="D4228" s="7">
        <f>IFERROR(__xludf.DUMMYFUNCTION("LEN(REGEXREPLACE(C4228, ""[[:punct:]]"", """"))"),29.0)</f>
        <v>29</v>
      </c>
      <c r="E4228" s="7">
        <f>IFERROR(__xludf.DUMMYFUNCTION("COUNTA(SPLIT(REGEXREPLACE(C4228, ""[[:punct:]]"", """"), "" ""))"),3.0)</f>
        <v>3</v>
      </c>
      <c r="F4228" s="8">
        <f t="shared" si="1"/>
        <v>9.666666667</v>
      </c>
    </row>
    <row r="4229">
      <c r="A4229" s="2" t="s">
        <v>9185</v>
      </c>
      <c r="B4229" s="1" t="s">
        <v>9186</v>
      </c>
      <c r="C4229" s="5" t="str">
        <f>IFERROR(__xludf.DUMMYFUNCTION("REGEXREPLACE(B4229, ""[[:punct:]]"", """")"),"GaysForTrump24 DecentFiJC NikkiHaley 😂")</f>
        <v>GaysForTrump24 DecentFiJC NikkiHaley 😂</v>
      </c>
      <c r="D4229" s="7">
        <f>IFERROR(__xludf.DUMMYFUNCTION("LEN(REGEXREPLACE(C4229, ""[[:punct:]]"", """"))"),39.0)</f>
        <v>39</v>
      </c>
      <c r="E4229" s="7">
        <f>IFERROR(__xludf.DUMMYFUNCTION("COUNTA(SPLIT(REGEXREPLACE(C4229, ""[[:punct:]]"", """"), "" ""))"),4.0)</f>
        <v>4</v>
      </c>
      <c r="F4229" s="8">
        <f t="shared" si="1"/>
        <v>9.75</v>
      </c>
    </row>
    <row r="4230">
      <c r="A4230" s="2" t="s">
        <v>9187</v>
      </c>
      <c r="B4230" s="1" t="s">
        <v>9188</v>
      </c>
      <c r="C4230" s="5" t="str">
        <f>IFERROR(__xludf.DUMMYFUNCTION("REGEXREPLACE(B4230, ""[[:punct:]]"", """")"),"NikkiHaley Literally what")</f>
        <v>NikkiHaley Literally what</v>
      </c>
      <c r="D4230" s="7">
        <f>IFERROR(__xludf.DUMMYFUNCTION("LEN(REGEXREPLACE(C4230, ""[[:punct:]]"", """"))"),25.0)</f>
        <v>25</v>
      </c>
      <c r="E4230" s="7">
        <f>IFERROR(__xludf.DUMMYFUNCTION("COUNTA(SPLIT(REGEXREPLACE(C4230, ""[[:punct:]]"", """"), "" ""))"),3.0)</f>
        <v>3</v>
      </c>
      <c r="F4230" s="8">
        <f t="shared" si="1"/>
        <v>8.333333333</v>
      </c>
    </row>
    <row r="4231">
      <c r="A4231" s="2" t="s">
        <v>9189</v>
      </c>
      <c r="B4231" s="1" t="s">
        <v>9190</v>
      </c>
      <c r="C4231" s="5" t="str">
        <f>IFERROR(__xludf.DUMMYFUNCTION("REGEXREPLACE(B4231, ""[[:punct:]]"", """")"),"RickHol7 It would appear so")</f>
        <v>RickHol7 It would appear so</v>
      </c>
      <c r="D4231" s="7">
        <f>IFERROR(__xludf.DUMMYFUNCTION("LEN(REGEXREPLACE(C4231, ""[[:punct:]]"", """"))"),27.0)</f>
        <v>27</v>
      </c>
      <c r="E4231" s="7">
        <f>IFERROR(__xludf.DUMMYFUNCTION("COUNTA(SPLIT(REGEXREPLACE(C4231, ""[[:punct:]]"", """"), "" ""))"),5.0)</f>
        <v>5</v>
      </c>
      <c r="F4231" s="8">
        <f t="shared" si="1"/>
        <v>5.4</v>
      </c>
    </row>
    <row r="4232">
      <c r="A4232" s="2" t="s">
        <v>9191</v>
      </c>
      <c r="B4232" s="1" t="s">
        <v>9192</v>
      </c>
      <c r="C4232" s="5" t="str">
        <f>IFERROR(__xludf.DUMMYFUNCTION("REGEXREPLACE(B4232, ""[[:punct:]]"", """")"),"RealityBlown 👍🏼")</f>
        <v>RealityBlown 👍🏼</v>
      </c>
      <c r="D4232" s="7">
        <f>IFERROR(__xludf.DUMMYFUNCTION("LEN(REGEXREPLACE(C4232, ""[[:punct:]]"", """"))"),17.0)</f>
        <v>17</v>
      </c>
      <c r="E4232" s="7">
        <f>IFERROR(__xludf.DUMMYFUNCTION("COUNTA(SPLIT(REGEXREPLACE(C4232, ""[[:punct:]]"", """"), "" ""))"),2.0)</f>
        <v>2</v>
      </c>
      <c r="F4232" s="8">
        <f t="shared" si="1"/>
        <v>8.5</v>
      </c>
    </row>
    <row r="4233">
      <c r="A4233" s="2" t="s">
        <v>9193</v>
      </c>
      <c r="B4233" s="1" t="s">
        <v>9194</v>
      </c>
      <c r="C4233" s="5" t="str">
        <f>IFERROR(__xludf.DUMMYFUNCTION("REGEXREPLACE(B4233, ""[[:punct:]]"", """")"),"elonmusk The most expected outcome")</f>
        <v>elonmusk The most expected outcome</v>
      </c>
      <c r="D4233" s="7">
        <f>IFERROR(__xludf.DUMMYFUNCTION("LEN(REGEXREPLACE(C4233, ""[[:punct:]]"", """"))"),34.0)</f>
        <v>34</v>
      </c>
      <c r="E4233" s="7">
        <f>IFERROR(__xludf.DUMMYFUNCTION("COUNTA(SPLIT(REGEXREPLACE(C4233, ""[[:punct:]]"", """"), "" ""))"),5.0)</f>
        <v>5</v>
      </c>
      <c r="F4233" s="8">
        <f t="shared" si="1"/>
        <v>6.8</v>
      </c>
    </row>
    <row r="4234">
      <c r="A4234" s="2" t="s">
        <v>9195</v>
      </c>
      <c r="B4234" s="1" t="s">
        <v>9196</v>
      </c>
      <c r="C4234" s="5" t="str">
        <f>IFERROR(__xludf.DUMMYFUNCTION("REGEXREPLACE(B4234, ""[[:punct:]]"", """")"),"Farleft journalist tries to cancel Pierre Poilievres wife for following Libs of TikTok on social media
httpstcoijv97EfqZl")</f>
        <v>Farleft journalist tries to cancel Pierre Poilievres wife for following Libs of TikTok on social media
httpstcoijv97EfqZl</v>
      </c>
      <c r="D4234" s="7">
        <f>IFERROR(__xludf.DUMMYFUNCTION("LEN(REGEXREPLACE(C4234, ""[[:punct:]]"", """"))"),122.0)</f>
        <v>122</v>
      </c>
      <c r="E4234" s="7">
        <f>IFERROR(__xludf.DUMMYFUNCTION("COUNTA(SPLIT(REGEXREPLACE(C4234, ""[[:punct:]]"", """"), "" ""))"),16.0)</f>
        <v>16</v>
      </c>
      <c r="F4234" s="8">
        <f t="shared" si="1"/>
        <v>7.625</v>
      </c>
    </row>
    <row r="4235">
      <c r="A4235" s="2" t="s">
        <v>9198</v>
      </c>
      <c r="B4235" s="1" t="s">
        <v>9199</v>
      </c>
      <c r="C4235" s="5" t="str">
        <f>IFERROR(__xludf.DUMMYFUNCTION("REGEXREPLACE(B4235, ""[[:punct:]]"", """")"),"Groomer vibes")</f>
        <v>Groomer vibes</v>
      </c>
      <c r="D4235" s="7">
        <f>IFERROR(__xludf.DUMMYFUNCTION("LEN(REGEXREPLACE(C4235, ""[[:punct:]]"", """"))"),13.0)</f>
        <v>13</v>
      </c>
      <c r="E4235" s="7">
        <f>IFERROR(__xludf.DUMMYFUNCTION("COUNTA(SPLIT(REGEXREPLACE(C4235, ""[[:punct:]]"", """"), "" ""))"),2.0)</f>
        <v>2</v>
      </c>
      <c r="F4235" s="8">
        <f t="shared" si="1"/>
        <v>6.5</v>
      </c>
    </row>
    <row r="4236">
      <c r="A4236" s="2" t="s">
        <v>9200</v>
      </c>
      <c r="B4236" s="1" t="s">
        <v>9201</v>
      </c>
      <c r="C4236" s="5" t="str">
        <f>IFERROR(__xludf.DUMMYFUNCTION("REGEXREPLACE(B4236, ""[[:punct:]]"", """")"),"libsoftiktok atRachelGilmore Yikes httpstcoVzkKPe9lb1")</f>
        <v>libsoftiktok atRachelGilmore Yikes httpstcoVzkKPe9lb1</v>
      </c>
      <c r="D4236" s="7">
        <f>IFERROR(__xludf.DUMMYFUNCTION("LEN(REGEXREPLACE(C4236, ""[[:punct:]]"", """"))"),53.0)</f>
        <v>53</v>
      </c>
      <c r="E4236" s="7">
        <f>IFERROR(__xludf.DUMMYFUNCTION("COUNTA(SPLIT(REGEXREPLACE(C4236, ""[[:punct:]]"", """"), "" ""))"),4.0)</f>
        <v>4</v>
      </c>
      <c r="F4236" s="8">
        <f t="shared" si="1"/>
        <v>13.25</v>
      </c>
    </row>
    <row r="4237">
      <c r="A4237" s="2" t="s">
        <v>9203</v>
      </c>
      <c r="B4237" s="1" t="s">
        <v>9204</v>
      </c>
      <c r="C4237" s="5" t="str">
        <f>IFERROR(__xludf.DUMMYFUNCTION("REGEXREPLACE(B4237, ""[[:punct:]]"", """")"),"Demonic")</f>
        <v>Demonic</v>
      </c>
      <c r="D4237" s="7">
        <f>IFERROR(__xludf.DUMMYFUNCTION("LEN(REGEXREPLACE(C4237, ""[[:punct:]]"", """"))"),7.0)</f>
        <v>7</v>
      </c>
      <c r="E4237" s="7">
        <f>IFERROR(__xludf.DUMMYFUNCTION("COUNTA(SPLIT(REGEXREPLACE(C4237, ""[[:punct:]]"", """"), "" ""))"),1.0)</f>
        <v>1</v>
      </c>
      <c r="F4237" s="8">
        <f t="shared" si="1"/>
        <v>7</v>
      </c>
    </row>
    <row r="4238">
      <c r="A4238" s="2" t="s">
        <v>9205</v>
      </c>
      <c r="B4238" s="1" t="s">
        <v>9206</v>
      </c>
      <c r="C4238" s="5" t="str">
        <f>IFERROR(__xludf.DUMMYFUNCTION("REGEXREPLACE(B4238, ""[[:punct:]]"", """")"),"Wow turns out this psycho works for the US Department of Health and Human services")</f>
        <v>Wow turns out this psycho works for the US Department of Health and Human services</v>
      </c>
      <c r="D4238" s="7">
        <f>IFERROR(__xludf.DUMMYFUNCTION("LEN(REGEXREPLACE(C4238, ""[[:punct:]]"", """"))"),82.0)</f>
        <v>82</v>
      </c>
      <c r="E4238" s="7">
        <f>IFERROR(__xludf.DUMMYFUNCTION("COUNTA(SPLIT(REGEXREPLACE(C4238, ""[[:punct:]]"", """"), "" ""))"),15.0)</f>
        <v>15</v>
      </c>
      <c r="F4238" s="8">
        <f t="shared" si="1"/>
        <v>5.466666667</v>
      </c>
    </row>
    <row r="4239">
      <c r="A4239" s="2" t="s">
        <v>9207</v>
      </c>
      <c r="B4239" s="1" t="s">
        <v>9208</v>
      </c>
      <c r="C4239" s="5" t="str">
        <f>IFERROR(__xludf.DUMMYFUNCTION("REGEXREPLACE(B4239, ""[[:punct:]]"", """")"),"elonmusk The UK is going to be unlivable very very soon And now even tourists can’t visit Just absolute insanity")</f>
        <v>elonmusk The UK is going to be unlivable very very soon And now even tourists can’t visit Just absolute insanity</v>
      </c>
      <c r="D4239" s="7">
        <f>IFERROR(__xludf.DUMMYFUNCTION("LEN(REGEXREPLACE(C4239, ""[[:punct:]]"", """"))"),112.0)</f>
        <v>112</v>
      </c>
      <c r="E4239" s="7">
        <f>IFERROR(__xludf.DUMMYFUNCTION("COUNTA(SPLIT(REGEXREPLACE(C4239, ""[[:punct:]]"", """"), "" ""))"),20.0)</f>
        <v>20</v>
      </c>
      <c r="F4239" s="8">
        <f t="shared" si="1"/>
        <v>5.6</v>
      </c>
    </row>
    <row r="4240">
      <c r="A4240" s="2" t="s">
        <v>9209</v>
      </c>
      <c r="B4240" s="1" t="s">
        <v>9210</v>
      </c>
      <c r="C4240" s="5" t="str">
        <f>IFERROR(__xludf.DUMMYFUNCTION("REGEXREPLACE(B4240, ""[[:punct:]]"", """")"),"THIS IS ABSOLUTE MADNESS The UK has completely fallen")</f>
        <v>THIS IS ABSOLUTE MADNESS The UK has completely fallen</v>
      </c>
      <c r="D4240" s="7">
        <f>IFERROR(__xludf.DUMMYFUNCTION("LEN(REGEXREPLACE(C4240, ""[[:punct:]]"", """"))"),53.0)</f>
        <v>53</v>
      </c>
      <c r="E4240" s="7">
        <f>IFERROR(__xludf.DUMMYFUNCTION("COUNTA(SPLIT(REGEXREPLACE(C4240, ""[[:punct:]]"", """"), "" ""))"),9.0)</f>
        <v>9</v>
      </c>
      <c r="F4240" s="8">
        <f t="shared" si="1"/>
        <v>5.888888889</v>
      </c>
    </row>
    <row r="4241">
      <c r="A4241" s="2" t="s">
        <v>9211</v>
      </c>
      <c r="B4241" s="1" t="s">
        <v>9212</v>
      </c>
      <c r="C4241" s="5" t="str">
        <f>IFERROR(__xludf.DUMMYFUNCTION("REGEXREPLACE(B4241, ""[[:punct:]]"", """")"),"JoeTalkShow Lmao 😂")</f>
        <v>JoeTalkShow Lmao 😂</v>
      </c>
      <c r="D4241" s="7">
        <f>IFERROR(__xludf.DUMMYFUNCTION("LEN(REGEXREPLACE(C4241, ""[[:punct:]]"", """"))"),19.0)</f>
        <v>19</v>
      </c>
      <c r="E4241" s="7">
        <f>IFERROR(__xludf.DUMMYFUNCTION("COUNTA(SPLIT(REGEXREPLACE(C4241, ""[[:punct:]]"", """"), "" ""))"),3.0)</f>
        <v>3</v>
      </c>
      <c r="F4241" s="8">
        <f t="shared" si="1"/>
        <v>6.333333333</v>
      </c>
    </row>
    <row r="4242">
      <c r="A4242" s="2" t="s">
        <v>9213</v>
      </c>
      <c r="B4242" s="1" t="s">
        <v>9214</v>
      </c>
      <c r="C4242" s="5" t="str">
        <f>IFERROR(__xludf.DUMMYFUNCTION("REGEXREPLACE(B4242, ""[[:punct:]]"", """")"),"littlemissjacob 😂")</f>
        <v>littlemissjacob 😂</v>
      </c>
      <c r="D4242" s="7">
        <f>IFERROR(__xludf.DUMMYFUNCTION("LEN(REGEXREPLACE(C4242, ""[[:punct:]]"", """"))"),18.0)</f>
        <v>18</v>
      </c>
      <c r="E4242" s="7">
        <f>IFERROR(__xludf.DUMMYFUNCTION("COUNTA(SPLIT(REGEXREPLACE(C4242, ""[[:punct:]]"", """"), "" ""))"),2.0)</f>
        <v>2</v>
      </c>
      <c r="F4242" s="8">
        <f t="shared" si="1"/>
        <v>9</v>
      </c>
    </row>
    <row r="4243">
      <c r="A4243" s="2" t="s">
        <v>9215</v>
      </c>
      <c r="B4243" s="1" t="s">
        <v>9216</v>
      </c>
      <c r="C4243" s="5" t="str">
        <f>IFERROR(__xludf.DUMMYFUNCTION("REGEXREPLACE(B4243, ""[[:punct:]]"", """")"),"NuanceBro AnaKasparian Recently she’s been saying a lot of normal things It’s quite surprising")</f>
        <v>NuanceBro AnaKasparian Recently she’s been saying a lot of normal things It’s quite surprising</v>
      </c>
      <c r="D4243" s="7">
        <f>IFERROR(__xludf.DUMMYFUNCTION("LEN(REGEXREPLACE(C4243, ""[[:punct:]]"", """"))"),94.0)</f>
        <v>94</v>
      </c>
      <c r="E4243" s="7">
        <f>IFERROR(__xludf.DUMMYFUNCTION("COUNTA(SPLIT(REGEXREPLACE(C4243, ""[[:punct:]]"", """"), "" ""))"),14.0)</f>
        <v>14</v>
      </c>
      <c r="F4243" s="8">
        <f t="shared" si="1"/>
        <v>6.714285714</v>
      </c>
    </row>
    <row r="4244">
      <c r="A4244" s="2" t="s">
        <v>9217</v>
      </c>
      <c r="B4244" s="1" t="s">
        <v>9218</v>
      </c>
      <c r="C4244" s="5" t="str">
        <f>IFERROR(__xludf.DUMMYFUNCTION("REGEXREPLACE(B4244, ""[[:punct:]]"", """")"),"This exchange on TYT is absolutely hilarious 
They agree the stuff I expose are horrible and inappropriate but they’re mad at me for posting about it httpstcoi6V6GOmoPY")</f>
        <v>This exchange on TYT is absolutely hilarious 
They agree the stuff I expose are horrible and inappropriate but they’re mad at me for posting about it httpstcoi6V6GOmoPY</v>
      </c>
      <c r="D4244" s="7">
        <f>IFERROR(__xludf.DUMMYFUNCTION("LEN(REGEXREPLACE(C4244, ""[[:punct:]]"", """"))"),169.0)</f>
        <v>169</v>
      </c>
      <c r="E4244" s="7">
        <f>IFERROR(__xludf.DUMMYFUNCTION("COUNTA(SPLIT(REGEXREPLACE(C4244, ""[[:punct:]]"", """"), "" ""))"),27.0)</f>
        <v>27</v>
      </c>
      <c r="F4244" s="8">
        <f t="shared" si="1"/>
        <v>6.259259259</v>
      </c>
    </row>
    <row r="4245">
      <c r="A4245" s="2" t="s">
        <v>9220</v>
      </c>
      <c r="B4245" s="1" t="s">
        <v>9221</v>
      </c>
      <c r="C4245" s="5" t="str">
        <f>IFERROR(__xludf.DUMMYFUNCTION("REGEXREPLACE(B4245, ""[[:punct:]]"", """")"),"redditlies MrBeast 😂")</f>
        <v>redditlies MrBeast 😂</v>
      </c>
      <c r="D4245" s="7">
        <f>IFERROR(__xludf.DUMMYFUNCTION("LEN(REGEXREPLACE(C4245, ""[[:punct:]]"", """"))"),21.0)</f>
        <v>21</v>
      </c>
      <c r="E4245" s="7">
        <f>IFERROR(__xludf.DUMMYFUNCTION("COUNTA(SPLIT(REGEXREPLACE(C4245, ""[[:punct:]]"", """"), "" ""))"),3.0)</f>
        <v>3</v>
      </c>
      <c r="F4245" s="8">
        <f t="shared" si="1"/>
        <v>7</v>
      </c>
    </row>
    <row r="4246">
      <c r="A4246" s="2" t="s">
        <v>9222</v>
      </c>
      <c r="B4246" s="1" t="s">
        <v>9223</v>
      </c>
      <c r="C4246" s="5" t="str">
        <f>IFERROR(__xludf.DUMMYFUNCTION("REGEXREPLACE(B4246, ""[[:punct:]]"", """")"),"They most likely learned this in college")</f>
        <v>They most likely learned this in college</v>
      </c>
      <c r="D4246" s="7">
        <f>IFERROR(__xludf.DUMMYFUNCTION("LEN(REGEXREPLACE(C4246, ""[[:punct:]]"", """"))"),40.0)</f>
        <v>40</v>
      </c>
      <c r="E4246" s="7">
        <f>IFERROR(__xludf.DUMMYFUNCTION("COUNTA(SPLIT(REGEXREPLACE(C4246, ""[[:punct:]]"", """"), "" ""))"),7.0)</f>
        <v>7</v>
      </c>
      <c r="F4246" s="8">
        <f t="shared" si="1"/>
        <v>5.714285714</v>
      </c>
    </row>
    <row r="4247">
      <c r="A4247" s="2" t="s">
        <v>9224</v>
      </c>
      <c r="B4247" s="1" t="s">
        <v>9225</v>
      </c>
      <c r="C4247" s="5" t="str">
        <f>IFERROR(__xludf.DUMMYFUNCTION("REGEXREPLACE(B4247, ""[[:punct:]]"", """")"),"ChefGruel MrBeast Right")</f>
        <v>ChefGruel MrBeast Right</v>
      </c>
      <c r="D4247" s="7">
        <f>IFERROR(__xludf.DUMMYFUNCTION("LEN(REGEXREPLACE(C4247, ""[[:punct:]]"", """"))"),23.0)</f>
        <v>23</v>
      </c>
      <c r="E4247" s="7">
        <f>IFERROR(__xludf.DUMMYFUNCTION("COUNTA(SPLIT(REGEXREPLACE(C4247, ""[[:punct:]]"", """"), "" ""))"),3.0)</f>
        <v>3</v>
      </c>
      <c r="F4247" s="8">
        <f t="shared" si="1"/>
        <v>7.666666667</v>
      </c>
    </row>
    <row r="4248">
      <c r="A4248" s="2" t="s">
        <v>9226</v>
      </c>
      <c r="B4248" s="1" t="s">
        <v>9227</v>
      </c>
      <c r="C4248" s="5" t="str">
        <f>IFERROR(__xludf.DUMMYFUNCTION("REGEXREPLACE(B4248, ""[[:punct:]]"", """")"),"Here’s a radical idea… celebrate ALL veterans regardless of their race")</f>
        <v>Here’s a radical idea… celebrate ALL veterans regardless of their race</v>
      </c>
      <c r="D4248" s="7">
        <f>IFERROR(__xludf.DUMMYFUNCTION("LEN(REGEXREPLACE(C4248, ""[[:punct:]]"", """"))"),70.0)</f>
        <v>70</v>
      </c>
      <c r="E4248" s="7">
        <f>IFERROR(__xludf.DUMMYFUNCTION("COUNTA(SPLIT(REGEXREPLACE(C4248, ""[[:punct:]]"", """"), "" ""))"),11.0)</f>
        <v>11</v>
      </c>
      <c r="F4248" s="8">
        <f t="shared" si="1"/>
        <v>6.363636364</v>
      </c>
    </row>
    <row r="4249">
      <c r="A4249" s="2" t="s">
        <v>9228</v>
      </c>
      <c r="B4249" s="1" t="s">
        <v>9229</v>
      </c>
      <c r="C4249" s="5" t="str">
        <f>IFERROR(__xludf.DUMMYFUNCTION("REGEXREPLACE(B4249, ""[[:punct:]]"", """")"),"How it started                How it’s going httpstcon8IH37v8sT")</f>
        <v>How it started                How it’s going httpstcon8IH37v8sT</v>
      </c>
      <c r="D4249" s="7">
        <f>IFERROR(__xludf.DUMMYFUNCTION("LEN(REGEXREPLACE(C4249, ""[[:punct:]]"", """"))"),63.0)</f>
        <v>63</v>
      </c>
      <c r="E4249" s="7">
        <f>IFERROR(__xludf.DUMMYFUNCTION("COUNTA(SPLIT(REGEXREPLACE(C4249, ""[[:punct:]]"", """"), "" ""))"),7.0)</f>
        <v>7</v>
      </c>
      <c r="F4249" s="8">
        <f t="shared" si="1"/>
        <v>9</v>
      </c>
    </row>
    <row r="4250">
      <c r="A4250" s="2" t="s">
        <v>9231</v>
      </c>
      <c r="B4250" s="1" t="s">
        <v>9232</v>
      </c>
      <c r="C4250" s="5" t="str">
        <f>IFERROR(__xludf.DUMMYFUNCTION("REGEXREPLACE(B4250, ""[[:punct:]]"", """")"),"Taylor Lorenz is mad that MrBeast built wells in Africa for people who didn’t have clean water httpstcoO3VanI5MXe")</f>
        <v>Taylor Lorenz is mad that MrBeast built wells in Africa for people who didn’t have clean water httpstcoO3VanI5MXe</v>
      </c>
      <c r="D4250" s="7">
        <f>IFERROR(__xludf.DUMMYFUNCTION("LEN(REGEXREPLACE(C4250, ""[[:punct:]]"", """"))"),113.0)</f>
        <v>113</v>
      </c>
      <c r="E4250" s="7">
        <f>IFERROR(__xludf.DUMMYFUNCTION("COUNTA(SPLIT(REGEXREPLACE(C4250, ""[[:punct:]]"", """"), "" ""))"),18.0)</f>
        <v>18</v>
      </c>
      <c r="F4250" s="8">
        <f t="shared" si="1"/>
        <v>6.277777778</v>
      </c>
    </row>
    <row r="4251">
      <c r="A4251" s="2" t="s">
        <v>9234</v>
      </c>
      <c r="B4251" s="1" t="s">
        <v>9235</v>
      </c>
      <c r="C4251" s="5" t="str">
        <f>IFERROR(__xludf.DUMMYFUNCTION("REGEXREPLACE(B4251, ""[[:punct:]]"", """")"),"Rachel Gilmore is the Taylor Lorenz of Canada This thread is unhinged")</f>
        <v>Rachel Gilmore is the Taylor Lorenz of Canada This thread is unhinged</v>
      </c>
      <c r="D4251" s="7">
        <f>IFERROR(__xludf.DUMMYFUNCTION("LEN(REGEXREPLACE(C4251, ""[[:punct:]]"", """"))"),69.0)</f>
        <v>69</v>
      </c>
      <c r="E4251" s="7">
        <f>IFERROR(__xludf.DUMMYFUNCTION("COUNTA(SPLIT(REGEXREPLACE(C4251, ""[[:punct:]]"", """"), "" ""))"),12.0)</f>
        <v>12</v>
      </c>
      <c r="F4251" s="8">
        <f t="shared" si="1"/>
        <v>5.75</v>
      </c>
    </row>
    <row r="4252">
      <c r="A4252" s="2" t="s">
        <v>9236</v>
      </c>
      <c r="B4252" s="1" t="s">
        <v>9237</v>
      </c>
      <c r="C4252" s="5" t="str">
        <f>IFERROR(__xludf.DUMMYFUNCTION("REGEXREPLACE(B4252, ""[[:punct:]]"", """")"),"You don’t hate the media enough")</f>
        <v>You don’t hate the media enough</v>
      </c>
      <c r="D4252" s="7">
        <f>IFERROR(__xludf.DUMMYFUNCTION("LEN(REGEXREPLACE(C4252, ""[[:punct:]]"", """"))"),31.0)</f>
        <v>31</v>
      </c>
      <c r="E4252" s="7">
        <f>IFERROR(__xludf.DUMMYFUNCTION("COUNTA(SPLIT(REGEXREPLACE(C4252, ""[[:punct:]]"", """"), "" ""))"),6.0)</f>
        <v>6</v>
      </c>
      <c r="F4252" s="8">
        <f t="shared" si="1"/>
        <v>5.166666667</v>
      </c>
    </row>
    <row r="4253">
      <c r="A4253" s="2" t="s">
        <v>9238</v>
      </c>
      <c r="B4253" s="1" t="s">
        <v>9239</v>
      </c>
      <c r="C4253" s="5" t="str">
        <f>IFERROR(__xludf.DUMMYFUNCTION("REGEXREPLACE(B4253, ""[[:punct:]]"", """")"),"“Dangerous posts” of reposting their own tiktoks 😂😂")</f>
        <v>“Dangerous posts” of reposting their own tiktoks 😂😂</v>
      </c>
      <c r="D4253" s="7">
        <f>IFERROR(__xludf.DUMMYFUNCTION("LEN(REGEXREPLACE(C4253, ""[[:punct:]]"", """"))"),53.0)</f>
        <v>53</v>
      </c>
      <c r="E4253" s="7">
        <f>IFERROR(__xludf.DUMMYFUNCTION("COUNTA(SPLIT(REGEXREPLACE(C4253, ""[[:punct:]]"", """"), "" ""))"),8.0)</f>
        <v>8</v>
      </c>
      <c r="F4253" s="8">
        <f t="shared" si="1"/>
        <v>6.625</v>
      </c>
    </row>
    <row r="4254">
      <c r="A4254" s="2" t="s">
        <v>9240</v>
      </c>
      <c r="B4254" s="1" t="s">
        <v>9241</v>
      </c>
      <c r="C4254" s="5" t="str">
        <f>IFERROR(__xludf.DUMMYFUNCTION("REGEXREPLACE(B4254, ""[[:punct:]]"", """")"),"ConceptualJames What is that")</f>
        <v>ConceptualJames What is that</v>
      </c>
      <c r="D4254" s="7">
        <f>IFERROR(__xludf.DUMMYFUNCTION("LEN(REGEXREPLACE(C4254, ""[[:punct:]]"", """"))"),28.0)</f>
        <v>28</v>
      </c>
      <c r="E4254" s="7">
        <f>IFERROR(__xludf.DUMMYFUNCTION("COUNTA(SPLIT(REGEXREPLACE(C4254, ""[[:punct:]]"", """"), "" ""))"),4.0)</f>
        <v>4</v>
      </c>
      <c r="F4254" s="8">
        <f t="shared" si="1"/>
        <v>7</v>
      </c>
    </row>
    <row r="4255">
      <c r="A4255" s="2" t="s">
        <v>9242</v>
      </c>
      <c r="B4255" s="1" t="s">
        <v>9243</v>
      </c>
      <c r="C4255" s="5" t="str">
        <f>IFERROR(__xludf.DUMMYFUNCTION("REGEXREPLACE(B4255, ""[[:punct:]]"", """")"),"omzStudio 😂")</f>
        <v>omzStudio 😂</v>
      </c>
      <c r="D4255" s="7">
        <f>IFERROR(__xludf.DUMMYFUNCTION("LEN(REGEXREPLACE(C4255, ""[[:punct:]]"", """"))"),12.0)</f>
        <v>12</v>
      </c>
      <c r="E4255" s="7">
        <f>IFERROR(__xludf.DUMMYFUNCTION("COUNTA(SPLIT(REGEXREPLACE(C4255, ""[[:punct:]]"", """"), "" ""))"),2.0)</f>
        <v>2</v>
      </c>
      <c r="F4255" s="8">
        <f t="shared" si="1"/>
        <v>6</v>
      </c>
    </row>
    <row r="4256">
      <c r="A4256" s="2" t="s">
        <v>9244</v>
      </c>
      <c r="B4256" s="1" t="s">
        <v>9245</v>
      </c>
      <c r="C4256" s="5" t="str">
        <f>IFERROR(__xludf.DUMMYFUNCTION("REGEXREPLACE(B4256, ""[[:punct:]]"", """")"),"SHE NEEDS TO GO httpstcoh2Rb74zkTv")</f>
        <v>SHE NEEDS TO GO httpstcoh2Rb74zkTv</v>
      </c>
      <c r="D4256" s="7">
        <f>IFERROR(__xludf.DUMMYFUNCTION("LEN(REGEXREPLACE(C4256, ""[[:punct:]]"", """"))"),34.0)</f>
        <v>34</v>
      </c>
      <c r="E4256" s="7">
        <f>IFERROR(__xludf.DUMMYFUNCTION("COUNTA(SPLIT(REGEXREPLACE(C4256, ""[[:punct:]]"", """"), "" ""))"),5.0)</f>
        <v>5</v>
      </c>
      <c r="F4256" s="8">
        <f t="shared" si="1"/>
        <v>6.8</v>
      </c>
    </row>
    <row r="4257">
      <c r="A4257" s="2" t="s">
        <v>9247</v>
      </c>
      <c r="B4257" s="1" t="s">
        <v>9248</v>
      </c>
      <c r="C4257" s="5" t="str">
        <f>IFERROR(__xludf.DUMMYFUNCTION("REGEXREPLACE(B4257, ""[[:punct:]]"", """")"),"greggre Mediaite 🙌🏻")</f>
        <v>greggre Mediaite 🙌🏻</v>
      </c>
      <c r="D4257" s="7">
        <f>IFERROR(__xludf.DUMMYFUNCTION("LEN(REGEXREPLACE(C4257, ""[[:punct:]]"", """"))"),21.0)</f>
        <v>21</v>
      </c>
      <c r="E4257" s="7">
        <f>IFERROR(__xludf.DUMMYFUNCTION("COUNTA(SPLIT(REGEXREPLACE(C4257, ""[[:punct:]]"", """"), "" ""))"),3.0)</f>
        <v>3</v>
      </c>
      <c r="F4257" s="8">
        <f t="shared" si="1"/>
        <v>7</v>
      </c>
    </row>
    <row r="4258">
      <c r="A4258" s="2" t="s">
        <v>9249</v>
      </c>
      <c r="B4258" s="1" t="s">
        <v>9250</v>
      </c>
      <c r="C4258" s="5" t="str">
        <f>IFERROR(__xludf.DUMMYFUNCTION("REGEXREPLACE(B4258, ""[[:punct:]]"", """")"),"I love how mad this made them 🤣")</f>
        <v>I love how mad this made them 🤣</v>
      </c>
      <c r="D4258" s="7">
        <f>IFERROR(__xludf.DUMMYFUNCTION("LEN(REGEXREPLACE(C4258, ""[[:punct:]]"", """"))"),32.0)</f>
        <v>32</v>
      </c>
      <c r="E4258" s="7">
        <f>IFERROR(__xludf.DUMMYFUNCTION("COUNTA(SPLIT(REGEXREPLACE(C4258, ""[[:punct:]]"", """"), "" ""))"),8.0)</f>
        <v>8</v>
      </c>
      <c r="F4258" s="8">
        <f t="shared" si="1"/>
        <v>4</v>
      </c>
    </row>
    <row r="4259">
      <c r="A4259" s="2" t="s">
        <v>9251</v>
      </c>
      <c r="B4259" s="1" t="s">
        <v>9252</v>
      </c>
      <c r="C4259" s="5" t="str">
        <f>IFERROR(__xludf.DUMMYFUNCTION("REGEXREPLACE(B4259, ""[[:punct:]]"", """")"),"LarryDJonesJr willcarless USATODAY 🔥")</f>
        <v>LarryDJonesJr willcarless USATODAY 🔥</v>
      </c>
      <c r="D4259" s="7">
        <f>IFERROR(__xludf.DUMMYFUNCTION("LEN(REGEXREPLACE(C4259, ""[[:punct:]]"", """"))"),37.0)</f>
        <v>37</v>
      </c>
      <c r="E4259" s="7">
        <f>IFERROR(__xludf.DUMMYFUNCTION("COUNTA(SPLIT(REGEXREPLACE(C4259, ""[[:punct:]]"", """"), "" ""))"),4.0)</f>
        <v>4</v>
      </c>
      <c r="F4259" s="8">
        <f t="shared" si="1"/>
        <v>9.25</v>
      </c>
    </row>
    <row r="4260">
      <c r="A4260" s="2" t="s">
        <v>9253</v>
      </c>
      <c r="B4260" s="1" t="s">
        <v>9254</v>
      </c>
      <c r="C4260" s="5" t="str">
        <f>IFERROR(__xludf.DUMMYFUNCTION("REGEXREPLACE(B4260, ""[[:punct:]]"", """")"),"Check out Episode 1 of exposing USATODAY and willcarless as the dishonest hacks that they are")</f>
        <v>Check out Episode 1 of exposing USATODAY and willcarless as the dishonest hacks that they are</v>
      </c>
      <c r="D4260" s="7">
        <f>IFERROR(__xludf.DUMMYFUNCTION("LEN(REGEXREPLACE(C4260, ""[[:punct:]]"", """"))"),93.0)</f>
        <v>93</v>
      </c>
      <c r="E4260" s="7">
        <f>IFERROR(__xludf.DUMMYFUNCTION("COUNTA(SPLIT(REGEXREPLACE(C4260, ""[[:punct:]]"", """"), "" ""))"),16.0)</f>
        <v>16</v>
      </c>
      <c r="F4260" s="8">
        <f t="shared" si="1"/>
        <v>5.8125</v>
      </c>
    </row>
    <row r="4261">
      <c r="A4261" s="2" t="s">
        <v>9255</v>
      </c>
      <c r="B4261" s="1" t="s">
        <v>9256</v>
      </c>
      <c r="C4261" s="5" t="str">
        <f>IFERROR(__xludf.DUMMYFUNCTION("REGEXREPLACE(B4261, ""[[:punct:]]"", """")"),"MattWalshBlog This exchange is beautiful Well done")</f>
        <v>MattWalshBlog This exchange is beautiful Well done</v>
      </c>
      <c r="D4261" s="7">
        <f>IFERROR(__xludf.DUMMYFUNCTION("LEN(REGEXREPLACE(C4261, ""[[:punct:]]"", """"))"),50.0)</f>
        <v>50</v>
      </c>
      <c r="E4261" s="7">
        <f>IFERROR(__xludf.DUMMYFUNCTION("COUNTA(SPLIT(REGEXREPLACE(C4261, ""[[:punct:]]"", """"), "" ""))"),7.0)</f>
        <v>7</v>
      </c>
      <c r="F4261" s="8">
        <f t="shared" si="1"/>
        <v>7.142857143</v>
      </c>
    </row>
    <row r="4262">
      <c r="A4262" s="2" t="s">
        <v>9257</v>
      </c>
      <c r="B4262" s="1" t="s">
        <v>9258</v>
      </c>
      <c r="C4262" s="5" t="str">
        <f>IFERROR(__xludf.DUMMYFUNCTION("REGEXREPLACE(B4262, ""[[:punct:]]"", """")"),"BREAKING Proof USATODAY and willcarless purposely misled readers in their hit piece on me which framed me a dangerous terrorist who inspires bomb threats Watch till end httpstcoQipdBf8kZ4")</f>
        <v>BREAKING Proof USATODAY and willcarless purposely misled readers in their hit piece on me which framed me a dangerous terrorist who inspires bomb threats Watch till end httpstcoQipdBf8kZ4</v>
      </c>
      <c r="D4262" s="7">
        <f>IFERROR(__xludf.DUMMYFUNCTION("LEN(REGEXREPLACE(C4262, ""[[:punct:]]"", """"))"),187.0)</f>
        <v>187</v>
      </c>
      <c r="E4262" s="7">
        <f>IFERROR(__xludf.DUMMYFUNCTION("COUNTA(SPLIT(REGEXREPLACE(C4262, ""[[:punct:]]"", """"), "" ""))"),28.0)</f>
        <v>28</v>
      </c>
      <c r="F4262" s="8">
        <f t="shared" si="1"/>
        <v>6.678571429</v>
      </c>
    </row>
    <row r="4263">
      <c r="A4263" s="2" t="s">
        <v>9260</v>
      </c>
      <c r="B4263" s="1" t="s">
        <v>9261</v>
      </c>
      <c r="C4263" s="5" t="str">
        <f>IFERROR(__xludf.DUMMYFUNCTION("REGEXREPLACE(B4263, ""[[:punct:]]"", """")"),"BASED 🔥🔥🔥")</f>
        <v>BASED 🔥🔥🔥</v>
      </c>
      <c r="D4263" s="7">
        <f>IFERROR(__xludf.DUMMYFUNCTION("LEN(REGEXREPLACE(C4263, ""[[:punct:]]"", """"))"),12.0)</f>
        <v>12</v>
      </c>
      <c r="E4263" s="7">
        <f>IFERROR(__xludf.DUMMYFUNCTION("COUNTA(SPLIT(REGEXREPLACE(C4263, ""[[:punct:]]"", """"), "" ""))"),2.0)</f>
        <v>2</v>
      </c>
      <c r="F4263" s="8">
        <f t="shared" si="1"/>
        <v>6</v>
      </c>
    </row>
    <row r="4264">
      <c r="A4264" s="2" t="s">
        <v>9262</v>
      </c>
      <c r="B4264" s="1" t="s">
        <v>9263</v>
      </c>
      <c r="C4264" s="5" t="str">
        <f>IFERROR(__xludf.DUMMYFUNCTION("REGEXREPLACE(B4264, ""[[:punct:]]"", """")"),"willcarless This is what you should’ve put in your story Why did you leave this out Will")</f>
        <v>willcarless This is what you should’ve put in your story Why did you leave this out Will</v>
      </c>
      <c r="D4264" s="7">
        <f>IFERROR(__xludf.DUMMYFUNCTION("LEN(REGEXREPLACE(C4264, ""[[:punct:]]"", """"))"),88.0)</f>
        <v>88</v>
      </c>
      <c r="E4264" s="7">
        <f>IFERROR(__xludf.DUMMYFUNCTION("COUNTA(SPLIT(REGEXREPLACE(C4264, ""[[:punct:]]"", """"), "" ""))"),17.0)</f>
        <v>17</v>
      </c>
      <c r="F4264" s="8">
        <f t="shared" si="1"/>
        <v>5.176470588</v>
      </c>
    </row>
    <row r="4265">
      <c r="A4265" s="2" t="s">
        <v>9264</v>
      </c>
      <c r="B4265" s="1" t="s">
        <v>9265</v>
      </c>
      <c r="C4265" s="5" t="str">
        <f>IFERROR(__xludf.DUMMYFUNCTION("REGEXREPLACE(B4265, ""[[:punct:]]"", """")"),"libsoftiktok Amy Musgrave is running against Jackie Eubank This is her campaign home page I think I know who I’d vote for… httpstcoicciKM2O19")</f>
        <v>libsoftiktok Amy Musgrave is running against Jackie Eubank This is her campaign home page I think I know who I’d vote for… httpstcoicciKM2O19</v>
      </c>
      <c r="D4265" s="7">
        <f>IFERROR(__xludf.DUMMYFUNCTION("LEN(REGEXREPLACE(C4265, ""[[:punct:]]"", """"))"),141.0)</f>
        <v>141</v>
      </c>
      <c r="E4265" s="7">
        <f>IFERROR(__xludf.DUMMYFUNCTION("COUNTA(SPLIT(REGEXREPLACE(C4265, ""[[:punct:]]"", """"), "" ""))"),23.0)</f>
        <v>23</v>
      </c>
      <c r="F4265" s="8">
        <f t="shared" si="1"/>
        <v>6.130434783</v>
      </c>
    </row>
    <row r="4266">
      <c r="A4266" s="2" t="s">
        <v>9267</v>
      </c>
      <c r="B4266" s="1" t="s">
        <v>9268</v>
      </c>
      <c r="C4266" s="5" t="str">
        <f>IFERROR(__xludf.DUMMYFUNCTION("REGEXREPLACE(B4266, ""[[:punct:]]"", """")"),"Episode 2 of exposing USATODAY and willcarless for their blatant dishonesty dropping soon Stay tuned")</f>
        <v>Episode 2 of exposing USATODAY and willcarless for their blatant dishonesty dropping soon Stay tuned</v>
      </c>
      <c r="D4266" s="7">
        <f>IFERROR(__xludf.DUMMYFUNCTION("LEN(REGEXREPLACE(C4266, ""[[:punct:]]"", """"))"),100.0)</f>
        <v>100</v>
      </c>
      <c r="E4266" s="7">
        <f>IFERROR(__xludf.DUMMYFUNCTION("COUNTA(SPLIT(REGEXREPLACE(C4266, ""[[:punct:]]"", """"), "" ""))"),15.0)</f>
        <v>15</v>
      </c>
      <c r="F4266" s="8">
        <f t="shared" si="1"/>
        <v>6.666666667</v>
      </c>
    </row>
    <row r="4267">
      <c r="A4267" s="2" t="s">
        <v>9269</v>
      </c>
      <c r="B4267" s="1" t="s">
        <v>9270</v>
      </c>
      <c r="C4267" s="5" t="str">
        <f>IFERROR(__xludf.DUMMYFUNCTION("REGEXREPLACE(B4267, ""[[:punct:]]"", """")"),"RonColeman elonmusk He’s the one who started up with me 🤷🏻‍♀️")</f>
        <v>RonColeman elonmusk He’s the one who started up with me 🤷🏻‍♀️</v>
      </c>
      <c r="D4267" s="7">
        <f>IFERROR(__xludf.DUMMYFUNCTION("LEN(REGEXREPLACE(C4267, ""[[:punct:]]"", """"))"),63.0)</f>
        <v>63</v>
      </c>
      <c r="E4267" s="7">
        <f>IFERROR(__xludf.DUMMYFUNCTION("COUNTA(SPLIT(REGEXREPLACE(C4267, ""[[:punct:]]"", """"), "" ""))"),11.0)</f>
        <v>11</v>
      </c>
      <c r="F4267" s="8">
        <f t="shared" si="1"/>
        <v>5.727272727</v>
      </c>
    </row>
    <row r="4268">
      <c r="A4268" s="2" t="s">
        <v>9271</v>
      </c>
      <c r="B4268" s="1" t="s">
        <v>9272</v>
      </c>
      <c r="C4268" s="5" t="str">
        <f>IFERROR(__xludf.DUMMYFUNCTION("REGEXREPLACE(B4268, ""[[:punct:]]"", """")"),"Turns out willcarless the “journalist” who wrote the USATODAY hit piece on me framing me as a dangerous terrorist who incites bomb threats actually WORKS WITH ANTIFA It’s always projection with them")</f>
        <v>Turns out willcarless the “journalist” who wrote the USATODAY hit piece on me framing me as a dangerous terrorist who incites bomb threats actually WORKS WITH ANTIFA It’s always projection with them</v>
      </c>
      <c r="D4268" s="7">
        <f>IFERROR(__xludf.DUMMYFUNCTION("LEN(REGEXREPLACE(C4268, ""[[:punct:]]"", """"))"),198.0)</f>
        <v>198</v>
      </c>
      <c r="E4268" s="7">
        <f>IFERROR(__xludf.DUMMYFUNCTION("COUNTA(SPLIT(REGEXREPLACE(C4268, ""[[:punct:]]"", """"), "" ""))"),32.0)</f>
        <v>32</v>
      </c>
      <c r="F4268" s="8">
        <f t="shared" si="1"/>
        <v>6.1875</v>
      </c>
    </row>
    <row r="4269">
      <c r="A4269" s="2" t="s">
        <v>9273</v>
      </c>
      <c r="B4269" s="1" t="s">
        <v>9274</v>
      </c>
      <c r="C4269" s="5" t="str">
        <f>IFERROR(__xludf.DUMMYFUNCTION("REGEXREPLACE(B4269, ""[[:punct:]]"", """")"),"He seems stable…")</f>
        <v>He seems stable…</v>
      </c>
      <c r="D4269" s="7">
        <f>IFERROR(__xludf.DUMMYFUNCTION("LEN(REGEXREPLACE(C4269, ""[[:punct:]]"", """"))"),16.0)</f>
        <v>16</v>
      </c>
      <c r="E4269" s="7">
        <f>IFERROR(__xludf.DUMMYFUNCTION("COUNTA(SPLIT(REGEXREPLACE(C4269, ""[[:punct:]]"", """"), "" ""))"),3.0)</f>
        <v>3</v>
      </c>
      <c r="F4269" s="8">
        <f t="shared" si="1"/>
        <v>5.333333333</v>
      </c>
    </row>
    <row r="4270">
      <c r="A4270" s="2" t="s">
        <v>9275</v>
      </c>
      <c r="B4270" s="1" t="s">
        <v>9276</v>
      </c>
      <c r="C4270" s="5" t="str">
        <f>IFERROR(__xludf.DUMMYFUNCTION("REGEXREPLACE(B4270, ""[[:punct:]]"", """")"),"elonmusk this guy is evading a permanent Twitter suspension")</f>
        <v>elonmusk this guy is evading a permanent Twitter suspension</v>
      </c>
      <c r="D4270" s="7">
        <f>IFERROR(__xludf.DUMMYFUNCTION("LEN(REGEXREPLACE(C4270, ""[[:punct:]]"", """"))"),59.0)</f>
        <v>59</v>
      </c>
      <c r="E4270" s="7">
        <f>IFERROR(__xludf.DUMMYFUNCTION("COUNTA(SPLIT(REGEXREPLACE(C4270, ""[[:punct:]]"", """"), "" ""))"),9.0)</f>
        <v>9</v>
      </c>
      <c r="F4270" s="8">
        <f t="shared" si="1"/>
        <v>6.555555556</v>
      </c>
    </row>
    <row r="4271">
      <c r="A4271" s="2" t="s">
        <v>9277</v>
      </c>
      <c r="B4271" s="1" t="s">
        <v>9278</v>
      </c>
      <c r="C4271" s="5" t="str">
        <f>IFERROR(__xludf.DUMMYFUNCTION("REGEXREPLACE(B4271, ""[[:punct:]]"", """")"),"NBC stealth edited this article after backlash They initially reported it as a Jewish man just died after hitting his head leaving out that he was actually killed by a proPalestine protester httpstco2nUR7TxStP")</f>
        <v>NBC stealth edited this article after backlash They initially reported it as a Jewish man just died after hitting his head leaving out that he was actually killed by a proPalestine protester httpstco2nUR7TxStP</v>
      </c>
      <c r="D4271" s="7">
        <f>IFERROR(__xludf.DUMMYFUNCTION("LEN(REGEXREPLACE(C4271, ""[[:punct:]]"", """"))"),209.0)</f>
        <v>209</v>
      </c>
      <c r="E4271" s="7">
        <f>IFERROR(__xludf.DUMMYFUNCTION("COUNTA(SPLIT(REGEXREPLACE(C4271, ""[[:punct:]]"", """"), "" ""))"),33.0)</f>
        <v>33</v>
      </c>
      <c r="F4271" s="8">
        <f t="shared" si="1"/>
        <v>6.333333333</v>
      </c>
    </row>
    <row r="4272">
      <c r="A4272" s="2" t="s">
        <v>9280</v>
      </c>
      <c r="B4272" s="1" t="s">
        <v>9281</v>
      </c>
      <c r="C4272" s="5" t="str">
        <f>IFERROR(__xludf.DUMMYFUNCTION("REGEXREPLACE(B4272, ""[[:punct:]]"", """")"),"He just died out of the blue Like dropped dead Was it covid Climate change How did he die")</f>
        <v>He just died out of the blue Like dropped dead Was it covid Climate change How did he die</v>
      </c>
      <c r="D4272" s="7">
        <f>IFERROR(__xludf.DUMMYFUNCTION("LEN(REGEXREPLACE(C4272, ""[[:punct:]]"", """"))"),89.0)</f>
        <v>89</v>
      </c>
      <c r="E4272" s="7">
        <f>IFERROR(__xludf.DUMMYFUNCTION("COUNTA(SPLIT(REGEXREPLACE(C4272, ""[[:punct:]]"", """"), "" ""))"),19.0)</f>
        <v>19</v>
      </c>
      <c r="F4272" s="8">
        <f t="shared" si="1"/>
        <v>4.684210526</v>
      </c>
    </row>
    <row r="4273">
      <c r="A4273" s="2" t="s">
        <v>9282</v>
      </c>
      <c r="B4273" s="1" t="s">
        <v>9283</v>
      </c>
      <c r="C4273" s="5" t="str">
        <f>IFERROR(__xludf.DUMMYFUNCTION("REGEXREPLACE(B4273, ""[[:punct:]]"", """")"),"elonmusk willcarless USATODAY Exactly")</f>
        <v>elonmusk willcarless USATODAY Exactly</v>
      </c>
      <c r="D4273" s="7">
        <f>IFERROR(__xludf.DUMMYFUNCTION("LEN(REGEXREPLACE(C4273, ""[[:punct:]]"", """"))"),37.0)</f>
        <v>37</v>
      </c>
      <c r="E4273" s="7">
        <f>IFERROR(__xludf.DUMMYFUNCTION("COUNTA(SPLIT(REGEXREPLACE(C4273, ""[[:punct:]]"", """"), "" ""))"),4.0)</f>
        <v>4</v>
      </c>
      <c r="F4273" s="8">
        <f t="shared" si="1"/>
        <v>9.25</v>
      </c>
    </row>
    <row r="4274">
      <c r="A4274" s="2" t="s">
        <v>9284</v>
      </c>
      <c r="B4274" s="1" t="s">
        <v>9285</v>
      </c>
      <c r="C4274" s="5" t="str">
        <f>IFERROR(__xludf.DUMMYFUNCTION("REGEXREPLACE(B4274, ""[[:punct:]]"", """")"),"som3thingwicked scrowder 👀")</f>
        <v>som3thingwicked scrowder 👀</v>
      </c>
      <c r="D4274" s="7">
        <f>IFERROR(__xludf.DUMMYFUNCTION("LEN(REGEXREPLACE(C4274, ""[[:punct:]]"", """"))"),27.0)</f>
        <v>27</v>
      </c>
      <c r="E4274" s="7">
        <f>IFERROR(__xludf.DUMMYFUNCTION("COUNTA(SPLIT(REGEXREPLACE(C4274, ""[[:punct:]]"", """"), "" ""))"),3.0)</f>
        <v>3</v>
      </c>
      <c r="F4274" s="8">
        <f t="shared" si="1"/>
        <v>9</v>
      </c>
    </row>
    <row r="4275">
      <c r="A4275" s="2" t="s">
        <v>9286</v>
      </c>
      <c r="B4275" s="1" t="s">
        <v>9287</v>
      </c>
      <c r="C4275" s="5" t="str">
        <f>IFERROR(__xludf.DUMMYFUNCTION("REGEXREPLACE(B4275, ""[[:punct:]]"", """")"),"TRHLofficial 💯 This was a very calculated decision")</f>
        <v>TRHLofficial 💯 This was a very calculated decision</v>
      </c>
      <c r="D4275" s="7">
        <f>IFERROR(__xludf.DUMMYFUNCTION("LEN(REGEXREPLACE(C4275, ""[[:punct:]]"", """"))"),51.0)</f>
        <v>51</v>
      </c>
      <c r="E4275" s="7">
        <f>IFERROR(__xludf.DUMMYFUNCTION("COUNTA(SPLIT(REGEXREPLACE(C4275, ""[[:punct:]]"", """"), "" ""))"),8.0)</f>
        <v>8</v>
      </c>
      <c r="F4275" s="8">
        <f t="shared" si="1"/>
        <v>6.375</v>
      </c>
    </row>
    <row r="4276">
      <c r="A4276" s="2" t="s">
        <v>9288</v>
      </c>
      <c r="B4276" s="1" t="s">
        <v>9289</v>
      </c>
      <c r="C4276" s="5" t="str">
        <f>IFERROR(__xludf.DUMMYFUNCTION("REGEXREPLACE(B4276, ""[[:punct:]]"", """")"),"Liberacrat 🙌🏻")</f>
        <v>Liberacrat 🙌🏻</v>
      </c>
      <c r="D4276" s="7">
        <f>IFERROR(__xludf.DUMMYFUNCTION("LEN(REGEXREPLACE(C4276, ""[[:punct:]]"", """"))"),15.0)</f>
        <v>15</v>
      </c>
      <c r="E4276" s="7">
        <f>IFERROR(__xludf.DUMMYFUNCTION("COUNTA(SPLIT(REGEXREPLACE(C4276, ""[[:punct:]]"", """"), "" ""))"),2.0)</f>
        <v>2</v>
      </c>
      <c r="F4276" s="8">
        <f t="shared" si="1"/>
        <v>7.5</v>
      </c>
    </row>
    <row r="4277">
      <c r="A4277" s="2" t="s">
        <v>9290</v>
      </c>
      <c r="B4277" s="1" t="s">
        <v>9291</v>
      </c>
      <c r="C4277" s="5" t="str">
        <f>IFERROR(__xludf.DUMMYFUNCTION("REGEXREPLACE(B4277, ""[[:punct:]]"", """")"),"LarryDJonesJr 🎉")</f>
        <v>LarryDJonesJr 🎉</v>
      </c>
      <c r="D4277" s="7">
        <f>IFERROR(__xludf.DUMMYFUNCTION("LEN(REGEXREPLACE(C4277, ""[[:punct:]]"", """"))"),16.0)</f>
        <v>16</v>
      </c>
      <c r="E4277" s="7">
        <f>IFERROR(__xludf.DUMMYFUNCTION("COUNTA(SPLIT(REGEXREPLACE(C4277, ""[[:punct:]]"", """"), "" ""))"),2.0)</f>
        <v>2</v>
      </c>
      <c r="F4277" s="8">
        <f t="shared" si="1"/>
        <v>8</v>
      </c>
    </row>
    <row r="4278">
      <c r="A4278" s="2" t="s">
        <v>9292</v>
      </c>
      <c r="B4278" s="1" t="s">
        <v>9293</v>
      </c>
      <c r="C4278" s="5" t="str">
        <f>IFERROR(__xludf.DUMMYFUNCTION("REGEXREPLACE(B4278, ""[[:punct:]]"", """")"),"AmericanMama86 🙏🏻")</f>
        <v>AmericanMama86 🙏🏻</v>
      </c>
      <c r="D4278" s="7">
        <f>IFERROR(__xludf.DUMMYFUNCTION("LEN(REGEXREPLACE(C4278, ""[[:punct:]]"", """"))"),19.0)</f>
        <v>19</v>
      </c>
      <c r="E4278" s="7">
        <f>IFERROR(__xludf.DUMMYFUNCTION("COUNTA(SPLIT(REGEXREPLACE(C4278, ""[[:punct:]]"", """"), "" ""))"),2.0)</f>
        <v>2</v>
      </c>
      <c r="F4278" s="8">
        <f t="shared" si="1"/>
        <v>9.5</v>
      </c>
    </row>
    <row r="4279">
      <c r="A4279" s="2" t="s">
        <v>9294</v>
      </c>
      <c r="B4279" s="1" t="s">
        <v>9295</v>
      </c>
      <c r="C4279" s="5" t="str">
        <f>IFERROR(__xludf.DUMMYFUNCTION("REGEXREPLACE(B4279, ""[[:punct:]]"", """")"),"TaylerUSA willcarless USATODAY He’s so pathetic 😂")</f>
        <v>TaylerUSA willcarless USATODAY He’s so pathetic 😂</v>
      </c>
      <c r="D4279" s="7">
        <f>IFERROR(__xludf.DUMMYFUNCTION("LEN(REGEXREPLACE(C4279, ""[[:punct:]]"", """"))"),50.0)</f>
        <v>50</v>
      </c>
      <c r="E4279" s="7">
        <f>IFERROR(__xludf.DUMMYFUNCTION("COUNTA(SPLIT(REGEXREPLACE(C4279, ""[[:punct:]]"", """"), "" ""))"),7.0)</f>
        <v>7</v>
      </c>
      <c r="F4279" s="8">
        <f t="shared" si="1"/>
        <v>7.142857143</v>
      </c>
    </row>
    <row r="4280">
      <c r="A4280" s="2" t="s">
        <v>9296</v>
      </c>
      <c r="B4280" s="1" t="s">
        <v>9297</v>
      </c>
      <c r="C4280" s="5" t="str">
        <f>IFERROR(__xludf.DUMMYFUNCTION("REGEXREPLACE(B4280, ""[[:punct:]]"", """")"),"BrickSuit willcarless USATODAY Yes I got some death threats today It’s cuz of his reporting He’s a stochastic terrorist")</f>
        <v>BrickSuit willcarless USATODAY Yes I got some death threats today It’s cuz of his reporting He’s a stochastic terrorist</v>
      </c>
      <c r="D4280" s="7">
        <f>IFERROR(__xludf.DUMMYFUNCTION("LEN(REGEXREPLACE(C4280, ""[[:punct:]]"", """"))"),119.0)</f>
        <v>119</v>
      </c>
      <c r="E4280" s="7">
        <f>IFERROR(__xludf.DUMMYFUNCTION("COUNTA(SPLIT(REGEXREPLACE(C4280, ""[[:punct:]]"", """"), "" ""))"),19.0)</f>
        <v>19</v>
      </c>
      <c r="F4280" s="8">
        <f t="shared" si="1"/>
        <v>6.263157895</v>
      </c>
    </row>
    <row r="4281">
      <c r="A4281" s="2" t="s">
        <v>9298</v>
      </c>
      <c r="B4281" s="1" t="s">
        <v>9299</v>
      </c>
      <c r="C4281" s="5" t="str">
        <f>IFERROR(__xludf.DUMMYFUNCTION("REGEXREPLACE(B4281, ""[[:punct:]]"", """")"),"NewProfilePic httpstcoJGUK2sGwke")</f>
        <v>NewProfilePic httpstcoJGUK2sGwke</v>
      </c>
      <c r="D4281" s="7">
        <f>IFERROR(__xludf.DUMMYFUNCTION("LEN(REGEXREPLACE(C4281, ""[[:punct:]]"", """"))"),32.0)</f>
        <v>32</v>
      </c>
      <c r="E4281" s="7">
        <f>IFERROR(__xludf.DUMMYFUNCTION("COUNTA(SPLIT(REGEXREPLACE(C4281, ""[[:punct:]]"", """"), "" ""))"),2.0)</f>
        <v>2</v>
      </c>
      <c r="F4281" s="8">
        <f t="shared" si="1"/>
        <v>16</v>
      </c>
    </row>
    <row r="4282">
      <c r="A4282" s="2" t="s">
        <v>9302</v>
      </c>
      <c r="B4282" s="1" t="s">
        <v>9303</v>
      </c>
      <c r="C4282" s="5" t="str">
        <f>IFERROR(__xludf.DUMMYFUNCTION("REGEXREPLACE(B4282, ""[[:punct:]]"", """")"),"This joke of a “journalist” willcarless can’t comprehend that we’re all laughing at him He still thinks he’s entitled to respect because he’s a reporter for USATODAY They still don’t understand that we all hate the media The media needs to be beclowned at"&amp;" every opportunity httpstco9ecil0qp9a")</f>
        <v>This joke of a “journalist” willcarless can’t comprehend that we’re all laughing at him He still thinks he’s entitled to respect because he’s a reporter for USATODAY They still don’t understand that we all hate the media The media needs to be beclowned at every opportunity httpstco9ecil0qp9a</v>
      </c>
      <c r="D4282" s="7">
        <f>IFERROR(__xludf.DUMMYFUNCTION("LEN(REGEXREPLACE(C4282, ""[[:punct:]]"", """"))"),292.0)</f>
        <v>292</v>
      </c>
      <c r="E4282" s="7">
        <f>IFERROR(__xludf.DUMMYFUNCTION("COUNTA(SPLIT(REGEXREPLACE(C4282, ""[[:punct:]]"", """"), "" ""))"),47.0)</f>
        <v>47</v>
      </c>
      <c r="F4282" s="8">
        <f t="shared" si="1"/>
        <v>6.212765957</v>
      </c>
    </row>
    <row r="4283">
      <c r="A4283" s="2" t="s">
        <v>9305</v>
      </c>
      <c r="B4283" s="1" t="s">
        <v>9306</v>
      </c>
      <c r="C4283" s="5" t="str">
        <f>IFERROR(__xludf.DUMMYFUNCTION("REGEXREPLACE(B4283, ""[[:punct:]]"", """")"),"libbyemmons 👊🏻")</f>
        <v>libbyemmons 👊🏻</v>
      </c>
      <c r="D4283" s="7">
        <f>IFERROR(__xludf.DUMMYFUNCTION("LEN(REGEXREPLACE(C4283, ""[[:punct:]]"", """"))"),16.0)</f>
        <v>16</v>
      </c>
      <c r="E4283" s="7">
        <f>IFERROR(__xludf.DUMMYFUNCTION("COUNTA(SPLIT(REGEXREPLACE(C4283, ""[[:punct:]]"", """"), "" ""))"),2.0)</f>
        <v>2</v>
      </c>
      <c r="F4283" s="8">
        <f t="shared" si="1"/>
        <v>8</v>
      </c>
    </row>
    <row r="4284">
      <c r="A4284" s="2" t="s">
        <v>9307</v>
      </c>
      <c r="B4284" s="1" t="s">
        <v>9308</v>
      </c>
      <c r="C4284" s="5" t="str">
        <f>IFERROR(__xludf.DUMMYFUNCTION("REGEXREPLACE(B4284, ""[[:punct:]]"", """")"),"ImMeme0 httpstcoYzhz9a6L0R")</f>
        <v>ImMeme0 httpstcoYzhz9a6L0R</v>
      </c>
      <c r="D4284" s="7">
        <f>IFERROR(__xludf.DUMMYFUNCTION("LEN(REGEXREPLACE(C4284, ""[[:punct:]]"", """"))"),26.0)</f>
        <v>26</v>
      </c>
      <c r="E4284" s="7">
        <f>IFERROR(__xludf.DUMMYFUNCTION("COUNTA(SPLIT(REGEXREPLACE(C4284, ""[[:punct:]]"", """"), "" ""))"),2.0)</f>
        <v>2</v>
      </c>
      <c r="F4284" s="8">
        <f t="shared" si="1"/>
        <v>13</v>
      </c>
    </row>
    <row r="4285">
      <c r="A4285" s="2" t="s">
        <v>9310</v>
      </c>
      <c r="B4285" s="1" t="s">
        <v>9311</v>
      </c>
      <c r="C4285" s="5" t="str">
        <f>IFERROR(__xludf.DUMMYFUNCTION("REGEXREPLACE(B4285, ""[[:punct:]]"", """")"),"USATODAY Why did you leave this part of the interview out of the story you wrote about me")</f>
        <v>USATODAY Why did you leave this part of the interview out of the story you wrote about me</v>
      </c>
      <c r="D4285" s="7">
        <f>IFERROR(__xludf.DUMMYFUNCTION("LEN(REGEXREPLACE(C4285, ""[[:punct:]]"", """"))"),89.0)</f>
        <v>89</v>
      </c>
      <c r="E4285" s="7">
        <f>IFERROR(__xludf.DUMMYFUNCTION("COUNTA(SPLIT(REGEXREPLACE(C4285, ""[[:punct:]]"", """"), "" ""))"),18.0)</f>
        <v>18</v>
      </c>
      <c r="F4285" s="8">
        <f t="shared" si="1"/>
        <v>4.944444444</v>
      </c>
    </row>
    <row r="4286">
      <c r="A4286" s="2" t="s">
        <v>9312</v>
      </c>
      <c r="B4286" s="1" t="s">
        <v>9313</v>
      </c>
      <c r="C4286" s="5" t="str">
        <f>IFERROR(__xludf.DUMMYFUNCTION("REGEXREPLACE(B4286, ""[[:punct:]]"", """")"),"Uh oh Do I have to file a restraining order against this criminal now that she’s interacting with me online httpstcoZyL6zNsG8h")</f>
        <v>Uh oh Do I have to file a restraining order against this criminal now that she’s interacting with me online httpstcoZyL6zNsG8h</v>
      </c>
      <c r="D4286" s="7">
        <f>IFERROR(__xludf.DUMMYFUNCTION("LEN(REGEXREPLACE(C4286, ""[[:punct:]]"", """"))"),126.0)</f>
        <v>126</v>
      </c>
      <c r="E4286" s="7">
        <f>IFERROR(__xludf.DUMMYFUNCTION("COUNTA(SPLIT(REGEXREPLACE(C4286, ""[[:punct:]]"", """"), "" ""))"),21.0)</f>
        <v>21</v>
      </c>
      <c r="F4286" s="8">
        <f t="shared" si="1"/>
        <v>6</v>
      </c>
    </row>
    <row r="4287">
      <c r="A4287" s="2" t="s">
        <v>9315</v>
      </c>
      <c r="B4287" s="1" t="s">
        <v>9316</v>
      </c>
      <c r="C4287" s="5" t="str">
        <f>IFERROR(__xludf.DUMMYFUNCTION("REGEXREPLACE(B4287, ""[[:punct:]]"", """")"),"That was quick Here’s the tweet for those who can’t see now that he blocked me httpstcoou3gfkOcNr")</f>
        <v>That was quick Here’s the tweet for those who can’t see now that he blocked me httpstcoou3gfkOcNr</v>
      </c>
      <c r="D4287" s="7">
        <f>IFERROR(__xludf.DUMMYFUNCTION("LEN(REGEXREPLACE(C4287, ""[[:punct:]]"", """"))"),97.0)</f>
        <v>97</v>
      </c>
      <c r="E4287" s="7">
        <f>IFERROR(__xludf.DUMMYFUNCTION("COUNTA(SPLIT(REGEXREPLACE(C4287, ""[[:punct:]]"", """"), "" ""))"),17.0)</f>
        <v>17</v>
      </c>
      <c r="F4287" s="8">
        <f t="shared" si="1"/>
        <v>5.705882353</v>
      </c>
    </row>
    <row r="4288">
      <c r="A4288" s="2" t="s">
        <v>9318</v>
      </c>
      <c r="B4288" s="1" t="s">
        <v>9319</v>
      </c>
      <c r="C4288" s="5" t="str">
        <f>IFERROR(__xludf.DUMMYFUNCTION("REGEXREPLACE(B4288, ""[[:punct:]]"", """")"),"Pronouns in bio  opinion discarded")</f>
        <v>Pronouns in bio  opinion discarded</v>
      </c>
      <c r="D4288" s="7">
        <f>IFERROR(__xludf.DUMMYFUNCTION("LEN(REGEXREPLACE(C4288, ""[[:punct:]]"", """"))"),34.0)</f>
        <v>34</v>
      </c>
      <c r="E4288" s="7">
        <f>IFERROR(__xludf.DUMMYFUNCTION("COUNTA(SPLIT(REGEXREPLACE(C4288, ""[[:punct:]]"", """"), "" ""))"),5.0)</f>
        <v>5</v>
      </c>
      <c r="F4288" s="8">
        <f t="shared" si="1"/>
        <v>6.8</v>
      </c>
    </row>
    <row r="4289">
      <c r="A4289" s="2" t="s">
        <v>9320</v>
      </c>
      <c r="B4289" s="1" t="s">
        <v>9321</v>
      </c>
      <c r="C4289" s="5" t="str">
        <f>IFERROR(__xludf.DUMMYFUNCTION("REGEXREPLACE(B4289, ""[[:punct:]]"", """")"),"benkew He even told me in the interview that he will provide context of the content which he claims led to bomb threats He of course didn’t…")</f>
        <v>benkew He even told me in the interview that he will provide context of the content which he claims led to bomb threats He of course didn’t…</v>
      </c>
      <c r="D4289" s="7">
        <f>IFERROR(__xludf.DUMMYFUNCTION("LEN(REGEXREPLACE(C4289, ""[[:punct:]]"", """"))"),140.0)</f>
        <v>140</v>
      </c>
      <c r="E4289" s="7">
        <f>IFERROR(__xludf.DUMMYFUNCTION("COUNTA(SPLIT(REGEXREPLACE(C4289, ""[[:punct:]]"", """"), "" ""))"),27.0)</f>
        <v>27</v>
      </c>
      <c r="F4289" s="8">
        <f t="shared" si="1"/>
        <v>5.185185185</v>
      </c>
    </row>
    <row r="4290">
      <c r="A4290" s="2" t="s">
        <v>9322</v>
      </c>
      <c r="B4290" s="1" t="s">
        <v>9323</v>
      </c>
      <c r="C4290" s="5" t="str">
        <f>IFERROR(__xludf.DUMMYFUNCTION("REGEXREPLACE(B4290, ""[[:punct:]]"", """")"),"RitaPanahi He’s jealous that WaPo isn’t getting attention from me like USAToday is")</f>
        <v>RitaPanahi He’s jealous that WaPo isn’t getting attention from me like USAToday is</v>
      </c>
      <c r="D4290" s="7">
        <f>IFERROR(__xludf.DUMMYFUNCTION("LEN(REGEXREPLACE(C4290, ""[[:punct:]]"", """"))"),82.0)</f>
        <v>82</v>
      </c>
      <c r="E4290" s="7">
        <f>IFERROR(__xludf.DUMMYFUNCTION("COUNTA(SPLIT(REGEXREPLACE(C4290, ""[[:punct:]]"", """"), "" ""))"),13.0)</f>
        <v>13</v>
      </c>
      <c r="F4290" s="8">
        <f t="shared" si="1"/>
        <v>6.307692308</v>
      </c>
    </row>
    <row r="4291">
      <c r="A4291" s="2" t="s">
        <v>9324</v>
      </c>
      <c r="B4291" s="1" t="s">
        <v>9325</v>
      </c>
      <c r="C4291" s="5" t="str">
        <f>IFERROR(__xludf.DUMMYFUNCTION("REGEXREPLACE(B4291, ""[[:punct:]]"", """")"),"michaelscherer Sounds like the folks over at WaPo are jealous of all the attention I’m giving USAToday 😂")</f>
        <v>michaelscherer Sounds like the folks over at WaPo are jealous of all the attention I’m giving USAToday 😂</v>
      </c>
      <c r="D4291" s="7">
        <f>IFERROR(__xludf.DUMMYFUNCTION("LEN(REGEXREPLACE(C4291, ""[[:punct:]]"", """"))"),105.0)</f>
        <v>105</v>
      </c>
      <c r="E4291" s="7">
        <f>IFERROR(__xludf.DUMMYFUNCTION("COUNTA(SPLIT(REGEXREPLACE(C4291, ""[[:punct:]]"", """"), "" ""))"),18.0)</f>
        <v>18</v>
      </c>
      <c r="F4291" s="8">
        <f t="shared" si="1"/>
        <v>5.833333333</v>
      </c>
    </row>
    <row r="4292">
      <c r="A4292" s="2" t="s">
        <v>9326</v>
      </c>
      <c r="B4292" s="1" t="s">
        <v>4684</v>
      </c>
      <c r="C4292" s="5" t="str">
        <f>IFERROR(__xludf.DUMMYFUNCTION("REGEXREPLACE(B4292, ""[[:punct:]]"", """")"),"stillgray 😂")</f>
        <v>stillgray 😂</v>
      </c>
      <c r="D4292" s="7">
        <f>IFERROR(__xludf.DUMMYFUNCTION("LEN(REGEXREPLACE(C4292, ""[[:punct:]]"", """"))"),12.0)</f>
        <v>12</v>
      </c>
      <c r="E4292" s="7">
        <f>IFERROR(__xludf.DUMMYFUNCTION("COUNTA(SPLIT(REGEXREPLACE(C4292, ""[[:punct:]]"", """"), "" ""))"),2.0)</f>
        <v>2</v>
      </c>
      <c r="F4292" s="8">
        <f t="shared" si="1"/>
        <v>6</v>
      </c>
    </row>
    <row r="4293">
      <c r="A4293" s="2" t="s">
        <v>9327</v>
      </c>
      <c r="B4293" s="1" t="s">
        <v>9328</v>
      </c>
      <c r="C4293" s="5" t="str">
        <f>IFERROR(__xludf.DUMMYFUNCTION("REGEXREPLACE(B4293, ""[[:punct:]]"", """")"),"A Jewish man in Los Angeles has died after a proPalestine protestor allegedly hit him in the head with a megaphone He fell to the floor and sustained severe head trauma and later succumbed to his injuries
Source httpstcoxr1wqy1iEb httpstcotvrImpcIXA")</f>
        <v>A Jewish man in Los Angeles has died after a proPalestine protestor allegedly hit him in the head with a megaphone He fell to the floor and sustained severe head trauma and later succumbed to his injuries
Source httpstcoxr1wqy1iEb httpstcotvrImpcIXA</v>
      </c>
      <c r="D4293" s="7">
        <f>IFERROR(__xludf.DUMMYFUNCTION("LEN(REGEXREPLACE(C4293, ""[[:punct:]]"", """"))"),250.0)</f>
        <v>250</v>
      </c>
      <c r="E4293" s="7">
        <f>IFERROR(__xludf.DUMMYFUNCTION("COUNTA(SPLIT(REGEXREPLACE(C4293, ""[[:punct:]]"", """"), "" ""))"),39.0)</f>
        <v>39</v>
      </c>
      <c r="F4293" s="8">
        <f t="shared" si="1"/>
        <v>6.41025641</v>
      </c>
    </row>
    <row r="4294">
      <c r="A4294" s="2" t="s">
        <v>9331</v>
      </c>
      <c r="B4294" s="1" t="s">
        <v>9332</v>
      </c>
      <c r="C4294" s="5" t="str">
        <f>IFERROR(__xludf.DUMMYFUNCTION("REGEXREPLACE(B4294, ""[[:punct:]]"", """")"),"Imagine calling the police on a Target employee over a toothbrush httpstcoRfdnJ80pMY")</f>
        <v>Imagine calling the police on a Target employee over a toothbrush httpstcoRfdnJ80pMY</v>
      </c>
      <c r="D4294" s="7">
        <f>IFERROR(__xludf.DUMMYFUNCTION("LEN(REGEXREPLACE(C4294, ""[[:punct:]]"", """"))"),84.0)</f>
        <v>84</v>
      </c>
      <c r="E4294" s="7">
        <f>IFERROR(__xludf.DUMMYFUNCTION("COUNTA(SPLIT(REGEXREPLACE(C4294, ""[[:punct:]]"", """"), "" ""))"),12.0)</f>
        <v>12</v>
      </c>
      <c r="F4294" s="8">
        <f t="shared" si="1"/>
        <v>7</v>
      </c>
    </row>
    <row r="4295">
      <c r="A4295" s="2" t="s">
        <v>9334</v>
      </c>
      <c r="B4295" s="1" t="s">
        <v>9335</v>
      </c>
      <c r="C4295" s="5" t="str">
        <f>IFERROR(__xludf.DUMMYFUNCTION("REGEXREPLACE(B4295, ""[[:punct:]]"", """")"),"It’s important to remember that the hit pieces are already written before the media activists even reach out to you for comment Nothing you say will change the article
Here’s proof of USATODAY leaving out very important context in their hit piece on me W"&amp;"atch till end httpstcoKFYGF4WMzS")</f>
        <v>It’s important to remember that the hit pieces are already written before the media activists even reach out to you for comment Nothing you say will change the article
Here’s proof of USATODAY leaving out very important context in their hit piece on me Watch till end httpstcoKFYGF4WMzS</v>
      </c>
      <c r="D4295" s="7">
        <f>IFERROR(__xludf.DUMMYFUNCTION("LEN(REGEXREPLACE(C4295, ""[[:punct:]]"", """"))"),287.0)</f>
        <v>287</v>
      </c>
      <c r="E4295" s="7">
        <f>IFERROR(__xludf.DUMMYFUNCTION("COUNTA(SPLIT(REGEXREPLACE(C4295, ""[[:punct:]]"", """"), "" ""))"),47.0)</f>
        <v>47</v>
      </c>
      <c r="F4295" s="8">
        <f t="shared" si="1"/>
        <v>6.106382979</v>
      </c>
    </row>
    <row r="4296">
      <c r="A4296" s="2" t="s">
        <v>9337</v>
      </c>
      <c r="B4296" s="1" t="s">
        <v>9338</v>
      </c>
      <c r="C4296" s="5" t="str">
        <f>IFERROR(__xludf.DUMMYFUNCTION("REGEXREPLACE(B4296, ""[[:punct:]]"", """")"),"David remember when you were a massive hypocrite You’re not credible But keep crying about me 😎 httpstcozvs4Nxo955")</f>
        <v>David remember when you were a massive hypocrite You’re not credible But keep crying about me 😎 httpstcozvs4Nxo955</v>
      </c>
      <c r="D4296" s="7">
        <f>IFERROR(__xludf.DUMMYFUNCTION("LEN(REGEXREPLACE(C4296, ""[[:punct:]]"", """"))"),115.0)</f>
        <v>115</v>
      </c>
      <c r="E4296" s="7">
        <f>IFERROR(__xludf.DUMMYFUNCTION("COUNTA(SPLIT(REGEXREPLACE(C4296, ""[[:punct:]]"", """"), "" ""))"),18.0)</f>
        <v>18</v>
      </c>
      <c r="F4296" s="8">
        <f t="shared" si="1"/>
        <v>6.388888889</v>
      </c>
    </row>
    <row r="4297">
      <c r="A4297" s="2" t="s">
        <v>9340</v>
      </c>
      <c r="B4297" s="1" t="s">
        <v>9341</v>
      </c>
      <c r="C4297" s="5" t="str">
        <f>IFERROR(__xludf.DUMMYFUNCTION("REGEXREPLACE(B4297, ""[[:punct:]]"", """")"),"TimSwain Thank you Tim 🙏🏻")</f>
        <v>TimSwain Thank you Tim 🙏🏻</v>
      </c>
      <c r="D4297" s="7">
        <f>IFERROR(__xludf.DUMMYFUNCTION("LEN(REGEXREPLACE(C4297, ""[[:punct:]]"", """"))"),27.0)</f>
        <v>27</v>
      </c>
      <c r="E4297" s="7">
        <f>IFERROR(__xludf.DUMMYFUNCTION("COUNTA(SPLIT(REGEXREPLACE(C4297, ""[[:punct:]]"", """"), "" ""))"),5.0)</f>
        <v>5</v>
      </c>
      <c r="F4297" s="8">
        <f t="shared" si="1"/>
        <v>5.4</v>
      </c>
    </row>
    <row r="4298">
      <c r="A4298" s="2" t="s">
        <v>9342</v>
      </c>
      <c r="B4298" s="1" t="s">
        <v>9343</v>
      </c>
      <c r="C4298" s="5" t="str">
        <f>IFERROR(__xludf.DUMMYFUNCTION("REGEXREPLACE(B4298, ""[[:punct:]]"", """")"),"JordanSchachtel Precisely")</f>
        <v>JordanSchachtel Precisely</v>
      </c>
      <c r="D4298" s="7">
        <f>IFERROR(__xludf.DUMMYFUNCTION("LEN(REGEXREPLACE(C4298, ""[[:punct:]]"", """"))"),25.0)</f>
        <v>25</v>
      </c>
      <c r="E4298" s="7">
        <f>IFERROR(__xludf.DUMMYFUNCTION("COUNTA(SPLIT(REGEXREPLACE(C4298, ""[[:punct:]]"", """"), "" ""))"),2.0)</f>
        <v>2</v>
      </c>
      <c r="F4298" s="8">
        <f t="shared" si="1"/>
        <v>12.5</v>
      </c>
    </row>
    <row r="4299">
      <c r="A4299" s="2" t="s">
        <v>9344</v>
      </c>
      <c r="B4299" s="1" t="s">
        <v>9345</v>
      </c>
      <c r="C4299" s="5" t="str">
        <f>IFERROR(__xludf.DUMMYFUNCTION("REGEXREPLACE(B4299, ""[[:punct:]]"", """")"),"Cry harder Your tears are delicious 😚")</f>
        <v>Cry harder Your tears are delicious 😚</v>
      </c>
      <c r="D4299" s="7">
        <f>IFERROR(__xludf.DUMMYFUNCTION("LEN(REGEXREPLACE(C4299, ""[[:punct:]]"", """"))"),38.0)</f>
        <v>38</v>
      </c>
      <c r="E4299" s="7">
        <f>IFERROR(__xludf.DUMMYFUNCTION("COUNTA(SPLIT(REGEXREPLACE(C4299, ""[[:punct:]]"", """"), "" ""))"),7.0)</f>
        <v>7</v>
      </c>
      <c r="F4299" s="8">
        <f t="shared" si="1"/>
        <v>5.428571429</v>
      </c>
    </row>
    <row r="4300">
      <c r="A4300" s="2" t="s">
        <v>9346</v>
      </c>
      <c r="B4300" s="1" t="s">
        <v>9347</v>
      </c>
      <c r="C4300" s="5" t="str">
        <f>IFERROR(__xludf.DUMMYFUNCTION("REGEXREPLACE(B4300, ""[[:punct:]]"", """")"),"Leftist just casually admitting that their whole agenda is basically just being antiwhite")</f>
        <v>Leftist just casually admitting that their whole agenda is basically just being antiwhite</v>
      </c>
      <c r="D4300" s="7">
        <f>IFERROR(__xludf.DUMMYFUNCTION("LEN(REGEXREPLACE(C4300, ""[[:punct:]]"", """"))"),89.0)</f>
        <v>89</v>
      </c>
      <c r="E4300" s="7">
        <f>IFERROR(__xludf.DUMMYFUNCTION("COUNTA(SPLIT(REGEXREPLACE(C4300, ""[[:punct:]]"", """"), "" ""))"),13.0)</f>
        <v>13</v>
      </c>
      <c r="F4300" s="8">
        <f t="shared" si="1"/>
        <v>6.846153846</v>
      </c>
    </row>
    <row r="4301">
      <c r="A4301" s="2" t="s">
        <v>9348</v>
      </c>
      <c r="B4301" s="1" t="s">
        <v>9349</v>
      </c>
      <c r="C4301" s="5" t="str">
        <f>IFERROR(__xludf.DUMMYFUNCTION("REGEXREPLACE(B4301, ""[[:punct:]]"", """")"),"Framing this for my office")</f>
        <v>Framing this for my office</v>
      </c>
      <c r="D4301" s="7">
        <f>IFERROR(__xludf.DUMMYFUNCTION("LEN(REGEXREPLACE(C4301, ""[[:punct:]]"", """"))"),26.0)</f>
        <v>26</v>
      </c>
      <c r="E4301" s="7">
        <f>IFERROR(__xludf.DUMMYFUNCTION("COUNTA(SPLIT(REGEXREPLACE(C4301, ""[[:punct:]]"", """"), "" ""))"),5.0)</f>
        <v>5</v>
      </c>
      <c r="F4301" s="8">
        <f t="shared" si="1"/>
        <v>5.2</v>
      </c>
    </row>
    <row r="4302">
      <c r="A4302" s="2" t="s">
        <v>9350</v>
      </c>
      <c r="B4302" s="1" t="s">
        <v>9351</v>
      </c>
      <c r="C4302" s="5" t="str">
        <f>IFERROR(__xludf.DUMMYFUNCTION("REGEXREPLACE(B4302, ""[[:punct:]]"", """")"),"“Passionate protest” is the new “mostly peaceful riots” These people are simply propaganda arms for the Democratic Party and they aren’t even trying to hide it")</f>
        <v>“Passionate protest” is the new “mostly peaceful riots” These people are simply propaganda arms for the Democratic Party and they aren’t even trying to hide it</v>
      </c>
      <c r="D4302" s="7">
        <f>IFERROR(__xludf.DUMMYFUNCTION("LEN(REGEXREPLACE(C4302, ""[[:punct:]]"", """"))"),159.0)</f>
        <v>159</v>
      </c>
      <c r="E4302" s="7">
        <f>IFERROR(__xludf.DUMMYFUNCTION("COUNTA(SPLIT(REGEXREPLACE(C4302, ""[[:punct:]]"", """"), "" ""))"),26.0)</f>
        <v>26</v>
      </c>
      <c r="F4302" s="8">
        <f t="shared" si="1"/>
        <v>6.115384615</v>
      </c>
    </row>
    <row r="4303">
      <c r="A4303" s="2" t="s">
        <v>9352</v>
      </c>
      <c r="B4303" s="1" t="s">
        <v>9353</v>
      </c>
      <c r="C4303" s="5" t="str">
        <f>IFERROR(__xludf.DUMMYFUNCTION("REGEXREPLACE(B4303, ""[[:punct:]]"", """")"),"bennyjohnson Awesome stuff")</f>
        <v>bennyjohnson Awesome stuff</v>
      </c>
      <c r="D4303" s="7">
        <f>IFERROR(__xludf.DUMMYFUNCTION("LEN(REGEXREPLACE(C4303, ""[[:punct:]]"", """"))"),26.0)</f>
        <v>26</v>
      </c>
      <c r="E4303" s="7">
        <f>IFERROR(__xludf.DUMMYFUNCTION("COUNTA(SPLIT(REGEXREPLACE(C4303, ""[[:punct:]]"", """"), "" ""))"),3.0)</f>
        <v>3</v>
      </c>
      <c r="F4303" s="8">
        <f t="shared" si="1"/>
        <v>8.666666667</v>
      </c>
    </row>
    <row r="4304">
      <c r="A4304" s="2" t="s">
        <v>9354</v>
      </c>
      <c r="B4304" s="1" t="s">
        <v>9355</v>
      </c>
      <c r="C4304" s="5" t="str">
        <f>IFERROR(__xludf.DUMMYFUNCTION("REGEXREPLACE(B4304, ""[[:punct:]]"", """")"),"BrickSuit You’re right")</f>
        <v>BrickSuit You’re right</v>
      </c>
      <c r="D4304" s="7">
        <f>IFERROR(__xludf.DUMMYFUNCTION("LEN(REGEXREPLACE(C4304, ""[[:punct:]]"", """"))"),22.0)</f>
        <v>22</v>
      </c>
      <c r="E4304" s="7">
        <f>IFERROR(__xludf.DUMMYFUNCTION("COUNTA(SPLIT(REGEXREPLACE(C4304, ""[[:punct:]]"", """"), "" ""))"),3.0)</f>
        <v>3</v>
      </c>
      <c r="F4304" s="8">
        <f t="shared" si="1"/>
        <v>7.333333333</v>
      </c>
    </row>
    <row r="4305">
      <c r="A4305" s="2" t="s">
        <v>9356</v>
      </c>
      <c r="B4305" s="1" t="s">
        <v>9357</v>
      </c>
      <c r="C4305" s="5" t="str">
        <f>IFERROR(__xludf.DUMMYFUNCTION("REGEXREPLACE(B4305, ""[[:punct:]]"", """")"),"RACIALLY MOTIVATED ATTACK AGAINST WHITE PEOPLE")</f>
        <v>RACIALLY MOTIVATED ATTACK AGAINST WHITE PEOPLE</v>
      </c>
      <c r="D4305" s="7">
        <f>IFERROR(__xludf.DUMMYFUNCTION("LEN(REGEXREPLACE(C4305, ""[[:punct:]]"", """"))"),46.0)</f>
        <v>46</v>
      </c>
      <c r="E4305" s="7">
        <f>IFERROR(__xludf.DUMMYFUNCTION("COUNTA(SPLIT(REGEXREPLACE(C4305, ""[[:punct:]]"", """"), "" ""))"),6.0)</f>
        <v>6</v>
      </c>
      <c r="F4305" s="8">
        <f t="shared" si="1"/>
        <v>7.666666667</v>
      </c>
    </row>
    <row r="4306">
      <c r="A4306" s="2" t="s">
        <v>9358</v>
      </c>
      <c r="B4306" s="1" t="s">
        <v>9359</v>
      </c>
      <c r="C4306" s="5" t="str">
        <f>IFERROR(__xludf.DUMMYFUNCTION("REGEXREPLACE(B4306, ""[[:punct:]]"", """")"),"Holy sht It’s possible Biden radicalized the trans Nashville shooter to hate white people with all his rhetoric around “white supremacy” This would make Biden a stochastic terrorist according to the Left’s rules Wow")</f>
        <v>Holy sht It’s possible Biden radicalized the trans Nashville shooter to hate white people with all his rhetoric around “white supremacy” This would make Biden a stochastic terrorist according to the Left’s rules Wow</v>
      </c>
      <c r="D4306" s="7">
        <f>IFERROR(__xludf.DUMMYFUNCTION("LEN(REGEXREPLACE(C4306, ""[[:punct:]]"", """"))"),215.0)</f>
        <v>215</v>
      </c>
      <c r="E4306" s="7">
        <f>IFERROR(__xludf.DUMMYFUNCTION("COUNTA(SPLIT(REGEXREPLACE(C4306, ""[[:punct:]]"", """"), "" ""))"),34.0)</f>
        <v>34</v>
      </c>
      <c r="F4306" s="8">
        <f t="shared" si="1"/>
        <v>6.323529412</v>
      </c>
    </row>
    <row r="4307">
      <c r="A4307" s="2" t="s">
        <v>9360</v>
      </c>
      <c r="B4307" s="1" t="s">
        <v>9361</v>
      </c>
      <c r="C4307" s="5" t="str">
        <f>IFERROR(__xludf.DUMMYFUNCTION("REGEXREPLACE(B4307, ""[[:punct:]]"", """")"),"The Manifesto of the trans Nashville shooter will get little to no mainstream media coverage because it’s the wrong kind of racially motivated attack It’s not like there was a fake “noose” hanging or something… It’s just plain old acceptable antiwhite rac"&amp;"ism Move along now…")</f>
        <v>The Manifesto of the trans Nashville shooter will get little to no mainstream media coverage because it’s the wrong kind of racially motivated attack It’s not like there was a fake “noose” hanging or something… It’s just plain old acceptable antiwhite racism Move along now…</v>
      </c>
      <c r="D4307" s="7">
        <f>IFERROR(__xludf.DUMMYFUNCTION("LEN(REGEXREPLACE(C4307, ""[[:punct:]]"", """"))"),274.0)</f>
        <v>274</v>
      </c>
      <c r="E4307" s="7">
        <f>IFERROR(__xludf.DUMMYFUNCTION("COUNTA(SPLIT(REGEXREPLACE(C4307, ""[[:punct:]]"", """"), "" ""))"),45.0)</f>
        <v>45</v>
      </c>
      <c r="F4307" s="8">
        <f t="shared" si="1"/>
        <v>6.088888889</v>
      </c>
    </row>
    <row r="4308">
      <c r="A4308" s="2" t="s">
        <v>9362</v>
      </c>
      <c r="B4308" s="1" t="s">
        <v>9363</v>
      </c>
      <c r="C4308" s="5" t="str">
        <f>IFERROR(__xludf.DUMMYFUNCTION("REGEXREPLACE(B4308, ""[[:punct:]]"", """")"),"Holy sht This trans terrorist was a racist maniac")</f>
        <v>Holy sht This trans terrorist was a racist maniac</v>
      </c>
      <c r="D4308" s="7">
        <f>IFERROR(__xludf.DUMMYFUNCTION("LEN(REGEXREPLACE(C4308, ""[[:punct:]]"", """"))"),49.0)</f>
        <v>49</v>
      </c>
      <c r="E4308" s="7">
        <f>IFERROR(__xludf.DUMMYFUNCTION("COUNTA(SPLIT(REGEXREPLACE(C4308, ""[[:punct:]]"", """"), "" ""))"),9.0)</f>
        <v>9</v>
      </c>
      <c r="F4308" s="8">
        <f t="shared" si="1"/>
        <v>5.444444444</v>
      </c>
    </row>
    <row r="4309">
      <c r="A4309" s="2" t="s">
        <v>9364</v>
      </c>
      <c r="B4309" s="1" t="s">
        <v>9365</v>
      </c>
      <c r="C4309" s="5" t="str">
        <f>IFERROR(__xludf.DUMMYFUNCTION("REGEXREPLACE(B4309, ""[[:punct:]]"", """")"),"Letitia James claims she has no personal vendetta against Trump Her own words discredit that This is a political witch hunt httpstcocToaD0h3Aa")</f>
        <v>Letitia James claims she has no personal vendetta against Trump Her own words discredit that This is a political witch hunt httpstcocToaD0h3Aa</v>
      </c>
      <c r="D4309" s="7">
        <f>IFERROR(__xludf.DUMMYFUNCTION("LEN(REGEXREPLACE(C4309, ""[[:punct:]]"", """"))"),142.0)</f>
        <v>142</v>
      </c>
      <c r="E4309" s="7">
        <f>IFERROR(__xludf.DUMMYFUNCTION("COUNTA(SPLIT(REGEXREPLACE(C4309, ""[[:punct:]]"", """"), "" ""))"),22.0)</f>
        <v>22</v>
      </c>
      <c r="F4309" s="8">
        <f t="shared" si="1"/>
        <v>6.454545455</v>
      </c>
    </row>
    <row r="4310">
      <c r="A4310" s="2" t="s">
        <v>9367</v>
      </c>
      <c r="B4310" s="1" t="s">
        <v>805</v>
      </c>
      <c r="C4310" s="5" t="str">
        <f>IFERROR(__xludf.DUMMYFUNCTION("REGEXREPLACE(B4310, ""[[:punct:]]"", """")"),"The climate cult strikes again")</f>
        <v>The climate cult strikes again</v>
      </c>
      <c r="D4310" s="7">
        <f>IFERROR(__xludf.DUMMYFUNCTION("LEN(REGEXREPLACE(C4310, ""[[:punct:]]"", """"))"),30.0)</f>
        <v>30</v>
      </c>
      <c r="E4310" s="7">
        <f>IFERROR(__xludf.DUMMYFUNCTION("COUNTA(SPLIT(REGEXREPLACE(C4310, ""[[:punct:]]"", """"), "" ""))"),5.0)</f>
        <v>5</v>
      </c>
      <c r="F4310" s="8">
        <f t="shared" si="1"/>
        <v>6</v>
      </c>
    </row>
    <row r="4311">
      <c r="A4311" s="2" t="s">
        <v>9368</v>
      </c>
      <c r="B4311" s="1" t="s">
        <v>9369</v>
      </c>
      <c r="C4311" s="5" t="str">
        <f>IFERROR(__xludf.DUMMYFUNCTION("REGEXREPLACE(B4311, ""[[:punct:]]"", """")"),"CraigChamberlin Literally everyone 😂")</f>
        <v>CraigChamberlin Literally everyone 😂</v>
      </c>
      <c r="D4311" s="7">
        <f>IFERROR(__xludf.DUMMYFUNCTION("LEN(REGEXREPLACE(C4311, ""[[:punct:]]"", """"))"),37.0)</f>
        <v>37</v>
      </c>
      <c r="E4311" s="7">
        <f>IFERROR(__xludf.DUMMYFUNCTION("COUNTA(SPLIT(REGEXREPLACE(C4311, ""[[:punct:]]"", """"), "" ""))"),4.0)</f>
        <v>4</v>
      </c>
      <c r="F4311" s="8">
        <f t="shared" si="1"/>
        <v>9.25</v>
      </c>
    </row>
    <row r="4312">
      <c r="A4312" s="2" t="s">
        <v>9370</v>
      </c>
      <c r="B4312" s="1" t="s">
        <v>9371</v>
      </c>
      <c r="C4312" s="5" t="str">
        <f>IFERROR(__xludf.DUMMYFUNCTION("REGEXREPLACE(B4312, ""[[:punct:]]"", """")"),"LarryDJonesJr mehdirhasan You’re very kind")</f>
        <v>LarryDJonesJr mehdirhasan You’re very kind</v>
      </c>
      <c r="D4312" s="7">
        <f>IFERROR(__xludf.DUMMYFUNCTION("LEN(REGEXREPLACE(C4312, ""[[:punct:]]"", """"))"),42.0)</f>
        <v>42</v>
      </c>
      <c r="E4312" s="7">
        <f>IFERROR(__xludf.DUMMYFUNCTION("COUNTA(SPLIT(REGEXREPLACE(C4312, ""[[:punct:]]"", """"), "" ""))"),5.0)</f>
        <v>5</v>
      </c>
      <c r="F4312" s="8">
        <f t="shared" si="1"/>
        <v>8.4</v>
      </c>
    </row>
    <row r="4313">
      <c r="A4313" s="2" t="s">
        <v>9372</v>
      </c>
      <c r="B4313" s="1" t="s">
        <v>9373</v>
      </c>
      <c r="C4313" s="5" t="str">
        <f>IFERROR(__xludf.DUMMYFUNCTION("REGEXREPLACE(B4313, ""[[:punct:]]"", """")"),"Name this band httpstcozkey8ALxSH")</f>
        <v>Name this band httpstcozkey8ALxSH</v>
      </c>
      <c r="D4313" s="7">
        <f>IFERROR(__xludf.DUMMYFUNCTION("LEN(REGEXREPLACE(C4313, ""[[:punct:]]"", """"))"),33.0)</f>
        <v>33</v>
      </c>
      <c r="E4313" s="7">
        <f>IFERROR(__xludf.DUMMYFUNCTION("COUNTA(SPLIT(REGEXREPLACE(C4313, ""[[:punct:]]"", """"), "" ""))"),4.0)</f>
        <v>4</v>
      </c>
      <c r="F4313" s="8">
        <f t="shared" si="1"/>
        <v>8.25</v>
      </c>
    </row>
    <row r="4314">
      <c r="A4314" s="2" t="s">
        <v>9375</v>
      </c>
      <c r="B4314" s="1" t="s">
        <v>9376</v>
      </c>
      <c r="C4314" s="5" t="str">
        <f>IFERROR(__xludf.DUMMYFUNCTION("REGEXREPLACE(B4314, ""[[:punct:]]"", """")"),"JeremiahBonds 💯")</f>
        <v>JeremiahBonds 💯</v>
      </c>
      <c r="D4314" s="7">
        <f>IFERROR(__xludf.DUMMYFUNCTION("LEN(REGEXREPLACE(C4314, ""[[:punct:]]"", """"))"),16.0)</f>
        <v>16</v>
      </c>
      <c r="E4314" s="7">
        <f>IFERROR(__xludf.DUMMYFUNCTION("COUNTA(SPLIT(REGEXREPLACE(C4314, ""[[:punct:]]"", """"), "" ""))"),2.0)</f>
        <v>2</v>
      </c>
      <c r="F4314" s="8">
        <f t="shared" si="1"/>
        <v>8</v>
      </c>
    </row>
    <row r="4315">
      <c r="A4315" s="2" t="s">
        <v>9377</v>
      </c>
      <c r="B4315" s="1" t="s">
        <v>9378</v>
      </c>
      <c r="C4315" s="5" t="str">
        <f>IFERROR(__xludf.DUMMYFUNCTION("REGEXREPLACE(B4315, ""[[:punct:]]"", """")"),"stclairashley That makes it even better 🤣")</f>
        <v>stclairashley That makes it even better 🤣</v>
      </c>
      <c r="D4315" s="7">
        <f>IFERROR(__xludf.DUMMYFUNCTION("LEN(REGEXREPLACE(C4315, ""[[:punct:]]"", """"))"),42.0)</f>
        <v>42</v>
      </c>
      <c r="E4315" s="7">
        <f>IFERROR(__xludf.DUMMYFUNCTION("COUNTA(SPLIT(REGEXREPLACE(C4315, ""[[:punct:]]"", """"), "" ""))"),7.0)</f>
        <v>7</v>
      </c>
      <c r="F4315" s="8">
        <f t="shared" si="1"/>
        <v>6</v>
      </c>
    </row>
    <row r="4316">
      <c r="A4316" s="2" t="s">
        <v>9379</v>
      </c>
      <c r="B4316" s="1" t="s">
        <v>9380</v>
      </c>
      <c r="C4316" s="5" t="str">
        <f>IFERROR(__xludf.DUMMYFUNCTION("REGEXREPLACE(B4316, ""[[:punct:]]"", """")"),"Sorry the truth hurts so much Maybe go to your safe space and cry about it")</f>
        <v>Sorry the truth hurts so much Maybe go to your safe space and cry about it</v>
      </c>
      <c r="D4316" s="7">
        <f>IFERROR(__xludf.DUMMYFUNCTION("LEN(REGEXREPLACE(C4316, ""[[:punct:]]"", """"))"),74.0)</f>
        <v>74</v>
      </c>
      <c r="E4316" s="7">
        <f>IFERROR(__xludf.DUMMYFUNCTION("COUNTA(SPLIT(REGEXREPLACE(C4316, ""[[:punct:]]"", """"), "" ""))"),16.0)</f>
        <v>16</v>
      </c>
      <c r="F4316" s="8">
        <f t="shared" si="1"/>
        <v>4.625</v>
      </c>
    </row>
    <row r="4317">
      <c r="A4317" s="2" t="s">
        <v>9381</v>
      </c>
      <c r="B4317" s="1" t="s">
        <v>9382</v>
      </c>
      <c r="C4317" s="5" t="str">
        <f>IFERROR(__xludf.DUMMYFUNCTION("REGEXREPLACE(B4317, ""[[:punct:]]"", """")"),"stclairashley Epic 😂🔥")</f>
        <v>stclairashley Epic 😂🔥</v>
      </c>
      <c r="D4317" s="7">
        <f>IFERROR(__xludf.DUMMYFUNCTION("LEN(REGEXREPLACE(C4317, ""[[:punct:]]"", """"))"),23.0)</f>
        <v>23</v>
      </c>
      <c r="E4317" s="7">
        <f>IFERROR(__xludf.DUMMYFUNCTION("COUNTA(SPLIT(REGEXREPLACE(C4317, ""[[:punct:]]"", """"), "" ""))"),3.0)</f>
        <v>3</v>
      </c>
      <c r="F4317" s="8">
        <f t="shared" si="1"/>
        <v>7.666666667</v>
      </c>
    </row>
    <row r="4318">
      <c r="A4318" s="2" t="s">
        <v>9383</v>
      </c>
      <c r="B4318" s="1" t="s">
        <v>9384</v>
      </c>
      <c r="C4318" s="5" t="str">
        <f>IFERROR(__xludf.DUMMYFUNCTION("REGEXREPLACE(B4318, ""[[:punct:]]"", """")"),"mehdirhasan I’m sorry the truth hurts so much")</f>
        <v>mehdirhasan I’m sorry the truth hurts so much</v>
      </c>
      <c r="D4318" s="7">
        <f>IFERROR(__xludf.DUMMYFUNCTION("LEN(REGEXREPLACE(C4318, ""[[:punct:]]"", """"))"),45.0)</f>
        <v>45</v>
      </c>
      <c r="E4318" s="7">
        <f>IFERROR(__xludf.DUMMYFUNCTION("COUNTA(SPLIT(REGEXREPLACE(C4318, ""[[:punct:]]"", """"), "" ""))"),8.0)</f>
        <v>8</v>
      </c>
      <c r="F4318" s="8">
        <f t="shared" si="1"/>
        <v>5.625</v>
      </c>
    </row>
    <row r="4319">
      <c r="A4319" s="2" t="s">
        <v>9385</v>
      </c>
      <c r="B4319" s="1" t="s">
        <v>4091</v>
      </c>
      <c r="C4319" s="5" t="str">
        <f>IFERROR(__xludf.DUMMYFUNCTION("REGEXREPLACE(B4319, ""[[:punct:]]"", """")"),"Liberacrat 😂")</f>
        <v>Liberacrat 😂</v>
      </c>
      <c r="D4319" s="7">
        <f>IFERROR(__xludf.DUMMYFUNCTION("LEN(REGEXREPLACE(C4319, ""[[:punct:]]"", """"))"),13.0)</f>
        <v>13</v>
      </c>
      <c r="E4319" s="7">
        <f>IFERROR(__xludf.DUMMYFUNCTION("COUNTA(SPLIT(REGEXREPLACE(C4319, ""[[:punct:]]"", """"), "" ""))"),2.0)</f>
        <v>2</v>
      </c>
      <c r="F4319" s="8">
        <f t="shared" si="1"/>
        <v>6.5</v>
      </c>
    </row>
    <row r="4320">
      <c r="A4320" s="2" t="s">
        <v>9386</v>
      </c>
      <c r="B4320" s="1" t="s">
        <v>9387</v>
      </c>
      <c r="C4320" s="5" t="str">
        <f>IFERROR(__xludf.DUMMYFUNCTION("REGEXREPLACE(B4320, ""[[:punct:]]"", """")"),"The FBI is now attending pride events to recruit people to work for them")</f>
        <v>The FBI is now attending pride events to recruit people to work for them</v>
      </c>
      <c r="D4320" s="7">
        <f>IFERROR(__xludf.DUMMYFUNCTION("LEN(REGEXREPLACE(C4320, ""[[:punct:]]"", """"))"),72.0)</f>
        <v>72</v>
      </c>
      <c r="E4320" s="7">
        <f>IFERROR(__xludf.DUMMYFUNCTION("COUNTA(SPLIT(REGEXREPLACE(C4320, ""[[:punct:]]"", """"), "" ""))"),14.0)</f>
        <v>14</v>
      </c>
      <c r="F4320" s="8">
        <f t="shared" si="1"/>
        <v>5.142857143</v>
      </c>
    </row>
    <row r="4321">
      <c r="A4321" s="2" t="s">
        <v>9388</v>
      </c>
      <c r="B4321" s="1" t="s">
        <v>9389</v>
      </c>
      <c r="C4321" s="5" t="str">
        <f>IFERROR(__xludf.DUMMYFUNCTION("REGEXREPLACE(B4321, ""[[:punct:]]"", """")"),"SethDillon elonmusk Ask Elon to buy Apple 😂")</f>
        <v>SethDillon elonmusk Ask Elon to buy Apple 😂</v>
      </c>
      <c r="D4321" s="7">
        <f>IFERROR(__xludf.DUMMYFUNCTION("LEN(REGEXREPLACE(C4321, ""[[:punct:]]"", """"))"),44.0)</f>
        <v>44</v>
      </c>
      <c r="E4321" s="7">
        <f>IFERROR(__xludf.DUMMYFUNCTION("COUNTA(SPLIT(REGEXREPLACE(C4321, ""[[:punct:]]"", """"), "" ""))"),8.0)</f>
        <v>8</v>
      </c>
      <c r="F4321" s="8">
        <f t="shared" si="1"/>
        <v>5.5</v>
      </c>
    </row>
    <row r="4322">
      <c r="A4322" s="2" t="s">
        <v>9390</v>
      </c>
      <c r="B4322" s="1" t="s">
        <v>9391</v>
      </c>
      <c r="C4322" s="5" t="str">
        <f>IFERROR(__xludf.DUMMYFUNCTION("REGEXREPLACE(B4322, ""[[:punct:]]"", """")"),"elonmusk 🙏🏻")</f>
        <v>elonmusk 🙏🏻</v>
      </c>
      <c r="D4322" s="7">
        <f>IFERROR(__xludf.DUMMYFUNCTION("LEN(REGEXREPLACE(C4322, ""[[:punct:]]"", """"))"),13.0)</f>
        <v>13</v>
      </c>
      <c r="E4322" s="7">
        <f>IFERROR(__xludf.DUMMYFUNCTION("COUNTA(SPLIT(REGEXREPLACE(C4322, ""[[:punct:]]"", """"), "" ""))"),2.0)</f>
        <v>2</v>
      </c>
      <c r="F4322" s="8">
        <f t="shared" si="1"/>
        <v>6.5</v>
      </c>
    </row>
    <row r="4323">
      <c r="A4323" s="2" t="s">
        <v>9392</v>
      </c>
      <c r="B4323" s="1" t="s">
        <v>9393</v>
      </c>
      <c r="C4323" s="5" t="str">
        <f>IFERROR(__xludf.DUMMYFUNCTION("REGEXREPLACE(B4323, ""[[:punct:]]"", """")"),"TheRabbitHole84 elonmusk That would be amazing")</f>
        <v>TheRabbitHole84 elonmusk That would be amazing</v>
      </c>
      <c r="D4323" s="7">
        <f>IFERROR(__xludf.DUMMYFUNCTION("LEN(REGEXREPLACE(C4323, ""[[:punct:]]"", """"))"),46.0)</f>
        <v>46</v>
      </c>
      <c r="E4323" s="7">
        <f>IFERROR(__xludf.DUMMYFUNCTION("COUNTA(SPLIT(REGEXREPLACE(C4323, ""[[:punct:]]"", """"), "" ""))"),6.0)</f>
        <v>6</v>
      </c>
      <c r="F4323" s="8">
        <f t="shared" si="1"/>
        <v>7.666666667</v>
      </c>
    </row>
    <row r="4324">
      <c r="A4324" s="2" t="s">
        <v>9394</v>
      </c>
      <c r="B4324" s="1" t="s">
        <v>9395</v>
      </c>
      <c r="C4324" s="5" t="str">
        <f>IFERROR(__xludf.DUMMYFUNCTION("REGEXREPLACE(B4324, ""[[:punct:]]"", """")"),"That exists already The purpose of marking unread is because you sometimes open dms that you want to check back with later but then get so many more messages and the opened ones get lost… Emails and other messaging services offer a mark unread option It w"&amp;"ill simply make it easier to go through all your messages and keep track of what’s going on")</f>
        <v>That exists already The purpose of marking unread is because you sometimes open dms that you want to check back with later but then get so many more messages and the opened ones get lost… Emails and other messaging services offer a mark unread option It will simply make it easier to go through all your messages and keep track of what’s going on</v>
      </c>
      <c r="D4324" s="7">
        <f>IFERROR(__xludf.DUMMYFUNCTION("LEN(REGEXREPLACE(C4324, ""[[:punct:]]"", """"))"),346.0)</f>
        <v>346</v>
      </c>
      <c r="E4324" s="7">
        <f>IFERROR(__xludf.DUMMYFUNCTION("COUNTA(SPLIT(REGEXREPLACE(C4324, ""[[:punct:]]"", """"), "" ""))"),64.0)</f>
        <v>64</v>
      </c>
      <c r="F4324" s="8">
        <f t="shared" si="1"/>
        <v>5.40625</v>
      </c>
    </row>
    <row r="4325">
      <c r="A4325" s="2" t="s">
        <v>9396</v>
      </c>
      <c r="B4325" s="1" t="s">
        <v>9397</v>
      </c>
      <c r="C4325" s="5" t="str">
        <f>IFERROR(__xludf.DUMMYFUNCTION("REGEXREPLACE(B4325, ""[[:punct:]]"", """")"),"DineshDSouza It was a great movie")</f>
        <v>DineshDSouza It was a great movie</v>
      </c>
      <c r="D4325" s="7">
        <f>IFERROR(__xludf.DUMMYFUNCTION("LEN(REGEXREPLACE(C4325, ""[[:punct:]]"", """"))"),33.0)</f>
        <v>33</v>
      </c>
      <c r="E4325" s="7">
        <f>IFERROR(__xludf.DUMMYFUNCTION("COUNTA(SPLIT(REGEXREPLACE(C4325, ""[[:punct:]]"", """"), "" ""))"),6.0)</f>
        <v>6</v>
      </c>
      <c r="F4325" s="8">
        <f t="shared" si="1"/>
        <v>5.5</v>
      </c>
    </row>
    <row r="4326">
      <c r="A4326" s="2" t="s">
        <v>9398</v>
      </c>
      <c r="B4326" s="1" t="s">
        <v>9399</v>
      </c>
      <c r="C4326" s="5" t="str">
        <f>IFERROR(__xludf.DUMMYFUNCTION("REGEXREPLACE(B4326, ""[[:punct:]]"", """")"),"A feature that would be very helpful is being able to mark dms as unread and the ability to archive dms Thoughts elonmusk")</f>
        <v>A feature that would be very helpful is being able to mark dms as unread and the ability to archive dms Thoughts elonmusk</v>
      </c>
      <c r="D4326" s="7">
        <f>IFERROR(__xludf.DUMMYFUNCTION("LEN(REGEXREPLACE(C4326, ""[[:punct:]]"", """"))"),121.0)</f>
        <v>121</v>
      </c>
      <c r="E4326" s="7">
        <f>IFERROR(__xludf.DUMMYFUNCTION("COUNTA(SPLIT(REGEXREPLACE(C4326, ""[[:punct:]]"", """"), "" ""))"),23.0)</f>
        <v>23</v>
      </c>
      <c r="F4326" s="8">
        <f t="shared" si="1"/>
        <v>5.260869565</v>
      </c>
    </row>
    <row r="4327">
      <c r="A4327" s="2" t="s">
        <v>9400</v>
      </c>
      <c r="B4327" s="1" t="s">
        <v>9146</v>
      </c>
      <c r="C4327" s="5" t="str">
        <f>IFERROR(__xludf.DUMMYFUNCTION("REGEXREPLACE(B4327, ""[[:punct:]]"", """")"),"CraigChamberlin 👍🏼")</f>
        <v>CraigChamberlin 👍🏼</v>
      </c>
      <c r="D4327" s="7">
        <f>IFERROR(__xludf.DUMMYFUNCTION("LEN(REGEXREPLACE(C4327, ""[[:punct:]]"", """"))"),20.0)</f>
        <v>20</v>
      </c>
      <c r="E4327" s="7">
        <f>IFERROR(__xludf.DUMMYFUNCTION("COUNTA(SPLIT(REGEXREPLACE(C4327, ""[[:punct:]]"", """"), "" ""))"),2.0)</f>
        <v>2</v>
      </c>
      <c r="F4327" s="8">
        <f t="shared" si="1"/>
        <v>10</v>
      </c>
    </row>
    <row r="4328">
      <c r="A4328" s="2" t="s">
        <v>9401</v>
      </c>
      <c r="B4328" s="1" t="s">
        <v>9402</v>
      </c>
      <c r="C4328" s="5" t="str">
        <f>IFERROR(__xludf.DUMMYFUNCTION("REGEXREPLACE(B4328, ""[[:punct:]]"", """")"),"TRHLofficial WHAT ARE THE ODDS")</f>
        <v>TRHLofficial WHAT ARE THE ODDS</v>
      </c>
      <c r="D4328" s="7">
        <f>IFERROR(__xludf.DUMMYFUNCTION("LEN(REGEXREPLACE(C4328, ""[[:punct:]]"", """"))"),30.0)</f>
        <v>30</v>
      </c>
      <c r="E4328" s="7">
        <f>IFERROR(__xludf.DUMMYFUNCTION("COUNTA(SPLIT(REGEXREPLACE(C4328, ""[[:punct:]]"", """"), "" ""))"),5.0)</f>
        <v>5</v>
      </c>
      <c r="F4328" s="8">
        <f t="shared" si="1"/>
        <v>6</v>
      </c>
    </row>
    <row r="4329">
      <c r="A4329" s="2" t="s">
        <v>9403</v>
      </c>
      <c r="B4329" s="1" t="s">
        <v>9404</v>
      </c>
      <c r="C4329" s="5" t="str">
        <f>IFERROR(__xludf.DUMMYFUNCTION("REGEXREPLACE(B4329, ""[[:punct:]]"", """")"),"💯")</f>
        <v>💯</v>
      </c>
      <c r="D4329" s="7">
        <f>IFERROR(__xludf.DUMMYFUNCTION("LEN(REGEXREPLACE(C4329, ""[[:punct:]]"", """"))"),2.0)</f>
        <v>2</v>
      </c>
      <c r="E4329" s="7">
        <f>IFERROR(__xludf.DUMMYFUNCTION("COUNTA(SPLIT(REGEXREPLACE(C4329, ""[[:punct:]]"", """"), "" ""))"),1.0)</f>
        <v>1</v>
      </c>
      <c r="F4329" s="8">
        <f t="shared" si="1"/>
        <v>2</v>
      </c>
    </row>
    <row r="4330">
      <c r="A4330" s="2" t="s">
        <v>9405</v>
      </c>
      <c r="B4330" s="1" t="s">
        <v>9406</v>
      </c>
      <c r="C4330" s="5" t="str">
        <f>IFERROR(__xludf.DUMMYFUNCTION("REGEXREPLACE(B4330, ""[[:punct:]]"", """")"),"If you’re ever having a bad day just remember that at least you’re not as dumb as these people httpstcouAARigcoZu")</f>
        <v>If you’re ever having a bad day just remember that at least you’re not as dumb as these people httpstcouAARigcoZu</v>
      </c>
      <c r="D4330" s="7">
        <f>IFERROR(__xludf.DUMMYFUNCTION("LEN(REGEXREPLACE(C4330, ""[[:punct:]]"", """"))"),113.0)</f>
        <v>113</v>
      </c>
      <c r="E4330" s="7">
        <f>IFERROR(__xludf.DUMMYFUNCTION("COUNTA(SPLIT(REGEXREPLACE(C4330, ""[[:punct:]]"", """"), "" ""))"),20.0)</f>
        <v>20</v>
      </c>
      <c r="F4330" s="8">
        <f t="shared" si="1"/>
        <v>5.65</v>
      </c>
    </row>
    <row r="4331">
      <c r="A4331" s="2" t="s">
        <v>9408</v>
      </c>
      <c r="B4331" s="1" t="s">
        <v>9409</v>
      </c>
      <c r="C4331" s="5" t="str">
        <f>IFERROR(__xludf.DUMMYFUNCTION("REGEXREPLACE(B4331, ""[[:punct:]]"", """")"),"JackPosobiec Happy anniversary")</f>
        <v>JackPosobiec Happy anniversary</v>
      </c>
      <c r="D4331" s="7">
        <f>IFERROR(__xludf.DUMMYFUNCTION("LEN(REGEXREPLACE(C4331, ""[[:punct:]]"", """"))"),30.0)</f>
        <v>30</v>
      </c>
      <c r="E4331" s="7">
        <f>IFERROR(__xludf.DUMMYFUNCTION("COUNTA(SPLIT(REGEXREPLACE(C4331, ""[[:punct:]]"", """"), "" ""))"),3.0)</f>
        <v>3</v>
      </c>
      <c r="F4331" s="8">
        <f t="shared" si="1"/>
        <v>10</v>
      </c>
    </row>
    <row r="4332">
      <c r="A4332" s="2" t="s">
        <v>9410</v>
      </c>
      <c r="B4332" s="1" t="s">
        <v>9411</v>
      </c>
      <c r="C4332" s="5" t="str">
        <f>IFERROR(__xludf.DUMMYFUNCTION("REGEXREPLACE(B4332, ""[[:punct:]]"", """")"),"What a headline httpstco9e9JKHgNwd")</f>
        <v>What a headline httpstco9e9JKHgNwd</v>
      </c>
      <c r="D4332" s="7">
        <f>IFERROR(__xludf.DUMMYFUNCTION("LEN(REGEXREPLACE(C4332, ""[[:punct:]]"", """"))"),34.0)</f>
        <v>34</v>
      </c>
      <c r="E4332" s="7">
        <f>IFERROR(__xludf.DUMMYFUNCTION("COUNTA(SPLIT(REGEXREPLACE(C4332, ""[[:punct:]]"", """"), "" ""))"),4.0)</f>
        <v>4</v>
      </c>
      <c r="F4332" s="8">
        <f t="shared" si="1"/>
        <v>8.5</v>
      </c>
    </row>
    <row r="4333">
      <c r="A4333" s="2" t="s">
        <v>9413</v>
      </c>
      <c r="B4333" s="1" t="s">
        <v>9414</v>
      </c>
      <c r="C4333" s="5" t="str">
        <f>IFERROR(__xludf.DUMMYFUNCTION("REGEXREPLACE(B4333, ""[[:punct:]]"", """")"),"OfficialComent I’ve done that before ")</f>
        <v>OfficialComent I’ve done that before </v>
      </c>
      <c r="D4333" s="7">
        <f>IFERROR(__xludf.DUMMYFUNCTION("LEN(REGEXREPLACE(C4333, ""[[:punct:]]"", """"))"),37.0)</f>
        <v>37</v>
      </c>
      <c r="E4333" s="7">
        <f>IFERROR(__xludf.DUMMYFUNCTION("COUNTA(SPLIT(REGEXREPLACE(C4333, ""[[:punct:]]"", """"), "" ""))"),5.0)</f>
        <v>5</v>
      </c>
      <c r="F4333" s="8">
        <f t="shared" si="1"/>
        <v>7.4</v>
      </c>
    </row>
    <row r="4334">
      <c r="A4334" s="2" t="s">
        <v>9415</v>
      </c>
      <c r="B4334" s="1" t="s">
        <v>9416</v>
      </c>
      <c r="C4334" s="5" t="str">
        <f>IFERROR(__xludf.DUMMYFUNCTION("REGEXREPLACE(B4334, ""[[:punct:]]"", """")"),"Wow Someone with such hateful bias should be not be serving as a public defender nycdefenders")</f>
        <v>Wow Someone with such hateful bias should be not be serving as a public defender nycdefenders</v>
      </c>
      <c r="D4334" s="7">
        <f>IFERROR(__xludf.DUMMYFUNCTION("LEN(REGEXREPLACE(C4334, ""[[:punct:]]"", """"))"),93.0)</f>
        <v>93</v>
      </c>
      <c r="E4334" s="7">
        <f>IFERROR(__xludf.DUMMYFUNCTION("COUNTA(SPLIT(REGEXREPLACE(C4334, ""[[:punct:]]"", """"), "" ""))"),16.0)</f>
        <v>16</v>
      </c>
      <c r="F4334" s="8">
        <f t="shared" si="1"/>
        <v>5.8125</v>
      </c>
    </row>
    <row r="4335">
      <c r="A4335" s="2" t="s">
        <v>9417</v>
      </c>
      <c r="B4335" s="1" t="s">
        <v>9418</v>
      </c>
      <c r="C4335" s="5" t="str">
        <f>IFERROR(__xludf.DUMMYFUNCTION("REGEXREPLACE(B4335, ""[[:punct:]]"", """")"),"redditlies 😂😂😂")</f>
        <v>redditlies 😂😂😂</v>
      </c>
      <c r="D4335" s="7">
        <f>IFERROR(__xludf.DUMMYFUNCTION("LEN(REGEXREPLACE(C4335, ""[[:punct:]]"", """"))"),17.0)</f>
        <v>17</v>
      </c>
      <c r="E4335" s="7">
        <f>IFERROR(__xludf.DUMMYFUNCTION("COUNTA(SPLIT(REGEXREPLACE(C4335, ""[[:punct:]]"", """"), "" ""))"),2.0)</f>
        <v>2</v>
      </c>
      <c r="F4335" s="8">
        <f t="shared" si="1"/>
        <v>8.5</v>
      </c>
    </row>
    <row r="4336">
      <c r="A4336" s="2" t="s">
        <v>9419</v>
      </c>
      <c r="B4336" s="1" t="s">
        <v>9420</v>
      </c>
      <c r="C4336" s="5" t="str">
        <f>IFERROR(__xludf.DUMMYFUNCTION("REGEXREPLACE(B4336, ""[[:punct:]]"", """")"),"England has fallen")</f>
        <v>England has fallen</v>
      </c>
      <c r="D4336" s="7">
        <f>IFERROR(__xludf.DUMMYFUNCTION("LEN(REGEXREPLACE(C4336, ""[[:punct:]]"", """"))"),18.0)</f>
        <v>18</v>
      </c>
      <c r="E4336" s="7">
        <f>IFERROR(__xludf.DUMMYFUNCTION("COUNTA(SPLIT(REGEXREPLACE(C4336, ""[[:punct:]]"", """"), "" ""))"),3.0)</f>
        <v>3</v>
      </c>
      <c r="F4336" s="8">
        <f t="shared" si="1"/>
        <v>6</v>
      </c>
    </row>
    <row r="4337">
      <c r="A4337" s="2" t="s">
        <v>9421</v>
      </c>
      <c r="B4337" s="1" t="s">
        <v>9422</v>
      </c>
      <c r="C4337" s="5" t="str">
        <f>IFERROR(__xludf.DUMMYFUNCTION("REGEXREPLACE(B4337, ""[[:punct:]]"", """")"),"RealJasonNelson Sounds like a bunch of kids and their parents got lucky")</f>
        <v>RealJasonNelson Sounds like a bunch of kids and their parents got lucky</v>
      </c>
      <c r="D4337" s="7">
        <f>IFERROR(__xludf.DUMMYFUNCTION("LEN(REGEXREPLACE(C4337, ""[[:punct:]]"", """"))"),71.0)</f>
        <v>71</v>
      </c>
      <c r="E4337" s="7">
        <f>IFERROR(__xludf.DUMMYFUNCTION("COUNTA(SPLIT(REGEXREPLACE(C4337, ""[[:punct:]]"", """"), "" ""))"),12.0)</f>
        <v>12</v>
      </c>
      <c r="F4337" s="8">
        <f t="shared" si="1"/>
        <v>5.916666667</v>
      </c>
    </row>
    <row r="4338">
      <c r="A4338" s="2" t="s">
        <v>9423</v>
      </c>
      <c r="B4338" s="1" t="s">
        <v>9424</v>
      </c>
      <c r="C4338" s="5" t="str">
        <f>IFERROR(__xludf.DUMMYFUNCTION("REGEXREPLACE(B4338, ""[[:punct:]]"", """")"),"RealityBlown 😂")</f>
        <v>RealityBlown 😂</v>
      </c>
      <c r="D4338" s="7">
        <f>IFERROR(__xludf.DUMMYFUNCTION("LEN(REGEXREPLACE(C4338, ""[[:punct:]]"", """"))"),15.0)</f>
        <v>15</v>
      </c>
      <c r="E4338" s="7">
        <f>IFERROR(__xludf.DUMMYFUNCTION("COUNTA(SPLIT(REGEXREPLACE(C4338, ""[[:punct:]]"", """"), "" ""))"),2.0)</f>
        <v>2</v>
      </c>
      <c r="F4338" s="8">
        <f t="shared" si="1"/>
        <v>7.5</v>
      </c>
    </row>
    <row r="4339">
      <c r="A4339" s="2" t="s">
        <v>9425</v>
      </c>
      <c r="B4339" s="1" t="s">
        <v>9426</v>
      </c>
      <c r="C4339" s="5" t="str">
        <f>IFERROR(__xludf.DUMMYFUNCTION("REGEXREPLACE(B4339, ""[[:punct:]]"", """")"),"littlemissjacob ❤️")</f>
        <v>littlemissjacob ❤️</v>
      </c>
      <c r="D4339" s="7">
        <f>IFERROR(__xludf.DUMMYFUNCTION("LEN(REGEXREPLACE(C4339, ""[[:punct:]]"", """"))"),18.0)</f>
        <v>18</v>
      </c>
      <c r="E4339" s="7">
        <f>IFERROR(__xludf.DUMMYFUNCTION("COUNTA(SPLIT(REGEXREPLACE(C4339, ""[[:punct:]]"", """"), "" ""))"),2.0)</f>
        <v>2</v>
      </c>
      <c r="F4339" s="8">
        <f t="shared" si="1"/>
        <v>9</v>
      </c>
    </row>
    <row r="4340">
      <c r="A4340" s="2" t="s">
        <v>9427</v>
      </c>
      <c r="B4340" s="1" t="s">
        <v>7170</v>
      </c>
      <c r="C4340" s="5" t="str">
        <f>IFERROR(__xludf.DUMMYFUNCTION("REGEXREPLACE(B4340, ""[[:punct:]]"", """")"),"Hello What did I miss")</f>
        <v>Hello What did I miss</v>
      </c>
      <c r="D4340" s="7">
        <f>IFERROR(__xludf.DUMMYFUNCTION("LEN(REGEXREPLACE(C4340, ""[[:punct:]]"", """"))"),21.0)</f>
        <v>21</v>
      </c>
      <c r="E4340" s="7">
        <f>IFERROR(__xludf.DUMMYFUNCTION("COUNTA(SPLIT(REGEXREPLACE(C4340, ""[[:punct:]]"", """"), "" ""))"),5.0)</f>
        <v>5</v>
      </c>
      <c r="F4340" s="8">
        <f t="shared" si="1"/>
        <v>4.2</v>
      </c>
    </row>
    <row r="4341">
      <c r="A4341" s="2" t="s">
        <v>9428</v>
      </c>
      <c r="B4341" s="1" t="s">
        <v>9429</v>
      </c>
      <c r="C4341" s="5" t="str">
        <f>IFERROR(__xludf.DUMMYFUNCTION("REGEXREPLACE(B4341, ""[[:punct:]]"", """")"),"You can tell if something is good or not by how the mainstream media reacts to it The media is so triggered by prageru’s documentary detrans That’s how you know it’s a must watch It exposes the whole trans agenda
Watch it for free here httpstcoLesQRn27iD"&amp;" httpstcoOAnFLXEsnb")</f>
        <v>You can tell if something is good or not by how the mainstream media reacts to it The media is so triggered by prageru’s documentary detrans That’s how you know it’s a must watch It exposes the whole trans agenda
Watch it for free here httpstcoLesQRn27iD httpstcoOAnFLXEsnb</v>
      </c>
      <c r="D4341" s="7">
        <f>IFERROR(__xludf.DUMMYFUNCTION("LEN(REGEXREPLACE(C4341, ""[[:punct:]]"", """"))"),274.0)</f>
        <v>274</v>
      </c>
      <c r="E4341" s="7">
        <f>IFERROR(__xludf.DUMMYFUNCTION("COUNTA(SPLIT(REGEXREPLACE(C4341, ""[[:punct:]]"", """"), "" ""))"),46.0)</f>
        <v>46</v>
      </c>
      <c r="F4341" s="8">
        <f t="shared" si="1"/>
        <v>5.956521739</v>
      </c>
    </row>
    <row r="4342">
      <c r="A4342" s="2" t="s">
        <v>9433</v>
      </c>
      <c r="B4342" s="1" t="s">
        <v>9434</v>
      </c>
      <c r="C4342" s="5" t="str">
        <f>IFERROR(__xludf.DUMMYFUNCTION("REGEXREPLACE(B4342, ""[[:punct:]]"", """")"),"Shocking exchange between benshapiro and students at Oxford Union where they admit they want to completely eradicate Israel httpstcoS7OjgZb7eT")</f>
        <v>Shocking exchange between benshapiro and students at Oxford Union where they admit they want to completely eradicate Israel httpstcoS7OjgZb7eT</v>
      </c>
      <c r="D4342" s="7">
        <f>IFERROR(__xludf.DUMMYFUNCTION("LEN(REGEXREPLACE(C4342, ""[[:punct:]]"", """"))"),142.0)</f>
        <v>142</v>
      </c>
      <c r="E4342" s="7">
        <f>IFERROR(__xludf.DUMMYFUNCTION("COUNTA(SPLIT(REGEXREPLACE(C4342, ""[[:punct:]]"", """"), "" ""))"),19.0)</f>
        <v>19</v>
      </c>
      <c r="F4342" s="8">
        <f t="shared" si="1"/>
        <v>7.473684211</v>
      </c>
    </row>
    <row r="4343">
      <c r="A4343" s="2" t="s">
        <v>9436</v>
      </c>
      <c r="B4343" s="1" t="s">
        <v>9437</v>
      </c>
      <c r="C4343" s="5" t="str">
        <f>IFERROR(__xludf.DUMMYFUNCTION("REGEXREPLACE(B4343, ""[[:punct:]]"", """")"),"Can you believe there are attorneys who solely focus on false accusations of blackface We spoke with one of them for this story where a school is trying to ruin a kid’s life👇🏻")</f>
        <v>Can you believe there are attorneys who solely focus on false accusations of blackface We spoke with one of them for this story where a school is trying to ruin a kid’s life👇🏻</v>
      </c>
      <c r="D4343" s="7">
        <f>IFERROR(__xludf.DUMMYFUNCTION("LEN(REGEXREPLACE(C4343, ""[[:punct:]]"", """"))"),177.0)</f>
        <v>177</v>
      </c>
      <c r="E4343" s="7">
        <f>IFERROR(__xludf.DUMMYFUNCTION("COUNTA(SPLIT(REGEXREPLACE(C4343, ""[[:punct:]]"", """"), "" ""))"),33.0)</f>
        <v>33</v>
      </c>
      <c r="F4343" s="8">
        <f t="shared" si="1"/>
        <v>5.363636364</v>
      </c>
    </row>
    <row r="4344">
      <c r="A4344" s="2" t="s">
        <v>9438</v>
      </c>
      <c r="B4344" s="1" t="s">
        <v>9439</v>
      </c>
      <c r="C4344" s="5" t="str">
        <f>IFERROR(__xludf.DUMMYFUNCTION("REGEXREPLACE(B4344, ""[[:punct:]]"", """")"),"Some are suggesting that this attack on me may just be their way to force the ADL to put me back on their “Glossary of Extremism”
We are monitoring the ADL’s site and if anything changes we will take legal action httpstcoMTNSKlJ0yf")</f>
        <v>Some are suggesting that this attack on me may just be their way to force the ADL to put me back on their “Glossary of Extremism”
We are monitoring the ADL’s site and if anything changes we will take legal action httpstcoMTNSKlJ0yf</v>
      </c>
      <c r="D4344" s="7">
        <f>IFERROR(__xludf.DUMMYFUNCTION("LEN(REGEXREPLACE(C4344, ""[[:punct:]]"", """"))"),232.0)</f>
        <v>232</v>
      </c>
      <c r="E4344" s="7">
        <f>IFERROR(__xludf.DUMMYFUNCTION("COUNTA(SPLIT(REGEXREPLACE(C4344, ""[[:punct:]]"", """"), "" ""))"),41.0)</f>
        <v>41</v>
      </c>
      <c r="F4344" s="8">
        <f t="shared" si="1"/>
        <v>5.658536585</v>
      </c>
    </row>
    <row r="4345">
      <c r="A4345" s="2" t="s">
        <v>9441</v>
      </c>
      <c r="B4345" s="1" t="s">
        <v>9442</v>
      </c>
      <c r="C4345" s="5" t="str">
        <f>IFERROR(__xludf.DUMMYFUNCTION("REGEXREPLACE(B4345, ""[[:punct:]]"", """")"),"Starting in 7 minutes")</f>
        <v>Starting in 7 minutes</v>
      </c>
      <c r="D4345" s="7">
        <f>IFERROR(__xludf.DUMMYFUNCTION("LEN(REGEXREPLACE(C4345, ""[[:punct:]]"", """"))"),21.0)</f>
        <v>21</v>
      </c>
      <c r="E4345" s="7">
        <f>IFERROR(__xludf.DUMMYFUNCTION("COUNTA(SPLIT(REGEXREPLACE(C4345, ""[[:punct:]]"", """"), "" ""))"),4.0)</f>
        <v>4</v>
      </c>
      <c r="F4345" s="8">
        <f t="shared" si="1"/>
        <v>5.25</v>
      </c>
    </row>
    <row r="4346">
      <c r="A4346" s="2" t="s">
        <v>9443</v>
      </c>
      <c r="B4346" s="1" t="s">
        <v>9444</v>
      </c>
      <c r="C4346" s="5" t="str">
        <f>IFERROR(__xludf.DUMMYFUNCTION("REGEXREPLACE(B4346, ""[[:punct:]]"", """")"),"thedailybeast Just received this in my inbox 😂 httpstcoqsuckFSMp1")</f>
        <v>thedailybeast Just received this in my inbox 😂 httpstcoqsuckFSMp1</v>
      </c>
      <c r="D4346" s="7">
        <f>IFERROR(__xludf.DUMMYFUNCTION("LEN(REGEXREPLACE(C4346, ""[[:punct:]]"", """"))"),66.0)</f>
        <v>66</v>
      </c>
      <c r="E4346" s="7">
        <f>IFERROR(__xludf.DUMMYFUNCTION("COUNTA(SPLIT(REGEXREPLACE(C4346, ""[[:punct:]]"", """"), "" ""))"),9.0)</f>
        <v>9</v>
      </c>
      <c r="F4346" s="8">
        <f t="shared" si="1"/>
        <v>7.333333333</v>
      </c>
    </row>
    <row r="4347">
      <c r="A4347" s="2" t="s">
        <v>9446</v>
      </c>
      <c r="B4347" s="1" t="s">
        <v>9447</v>
      </c>
      <c r="C4347" s="5" t="str">
        <f>IFERROR(__xludf.DUMMYFUNCTION("REGEXREPLACE(B4347, ""[[:punct:]]"", """")"),"robbystarbuck 🔥🔥🔥")</f>
        <v>robbystarbuck 🔥🔥🔥</v>
      </c>
      <c r="D4347" s="7">
        <f>IFERROR(__xludf.DUMMYFUNCTION("LEN(REGEXREPLACE(C4347, ""[[:punct:]]"", """"))"),20.0)</f>
        <v>20</v>
      </c>
      <c r="E4347" s="7">
        <f>IFERROR(__xludf.DUMMYFUNCTION("COUNTA(SPLIT(REGEXREPLACE(C4347, ""[[:punct:]]"", """"), "" ""))"),2.0)</f>
        <v>2</v>
      </c>
      <c r="F4347" s="8">
        <f t="shared" si="1"/>
        <v>10</v>
      </c>
    </row>
    <row r="4348">
      <c r="A4348" s="2" t="s">
        <v>9448</v>
      </c>
      <c r="B4348" s="1" t="s">
        <v>9449</v>
      </c>
      <c r="C4348" s="5" t="str">
        <f>IFERROR(__xludf.DUMMYFUNCTION("REGEXREPLACE(B4348, ""[[:punct:]]"", """")"),"Hey thedailybeast I fixed it for you Thanks for making me sound so cool 😎 httpstcoQGdEwujW4M")</f>
        <v>Hey thedailybeast I fixed it for you Thanks for making me sound so cool 😎 httpstcoQGdEwujW4M</v>
      </c>
      <c r="D4348" s="7">
        <f>IFERROR(__xludf.DUMMYFUNCTION("LEN(REGEXREPLACE(C4348, ""[[:punct:]]"", """"))"),93.0)</f>
        <v>93</v>
      </c>
      <c r="E4348" s="7">
        <f>IFERROR(__xludf.DUMMYFUNCTION("COUNTA(SPLIT(REGEXREPLACE(C4348, ""[[:punct:]]"", """"), "" ""))"),16.0)</f>
        <v>16</v>
      </c>
      <c r="F4348" s="8">
        <f t="shared" si="1"/>
        <v>5.8125</v>
      </c>
    </row>
    <row r="4349">
      <c r="A4349" s="2" t="s">
        <v>9451</v>
      </c>
      <c r="B4349" s="1" t="s">
        <v>9452</v>
      </c>
      <c r="C4349" s="5" t="str">
        <f>IFERROR(__xludf.DUMMYFUNCTION("REGEXREPLACE(B4349, ""[[:punct:]]"", """")"),"TRHLofficial 🔥🔥🔥")</f>
        <v>TRHLofficial 🔥🔥🔥</v>
      </c>
      <c r="D4349" s="7">
        <f>IFERROR(__xludf.DUMMYFUNCTION("LEN(REGEXREPLACE(C4349, ""[[:punct:]]"", """"))"),19.0)</f>
        <v>19</v>
      </c>
      <c r="E4349" s="7">
        <f>IFERROR(__xludf.DUMMYFUNCTION("COUNTA(SPLIT(REGEXREPLACE(C4349, ""[[:punct:]]"", """"), "" ""))"),2.0)</f>
        <v>2</v>
      </c>
      <c r="F4349" s="8">
        <f t="shared" si="1"/>
        <v>9.5</v>
      </c>
    </row>
    <row r="4350">
      <c r="A4350" s="2" t="s">
        <v>9453</v>
      </c>
      <c r="B4350" s="1" t="s">
        <v>9454</v>
      </c>
      <c r="C4350" s="5" t="str">
        <f>IFERROR(__xludf.DUMMYFUNCTION("REGEXREPLACE(B4350, ""[[:punct:]]"", """")"),"LarryDJonesJr Rent free")</f>
        <v>LarryDJonesJr Rent free</v>
      </c>
      <c r="D4350" s="7">
        <f>IFERROR(__xludf.DUMMYFUNCTION("LEN(REGEXREPLACE(C4350, ""[[:punct:]]"", """"))"),23.0)</f>
        <v>23</v>
      </c>
      <c r="E4350" s="7">
        <f>IFERROR(__xludf.DUMMYFUNCTION("COUNTA(SPLIT(REGEXREPLACE(C4350, ""[[:punct:]]"", """"), "" ""))"),3.0)</f>
        <v>3</v>
      </c>
      <c r="F4350" s="8">
        <f t="shared" si="1"/>
        <v>7.666666667</v>
      </c>
    </row>
    <row r="4351">
      <c r="A4351" s="2" t="s">
        <v>9455</v>
      </c>
      <c r="B4351" s="1" t="s">
        <v>9456</v>
      </c>
      <c r="C4351" s="5" t="str">
        <f>IFERROR(__xludf.DUMMYFUNCTION("REGEXREPLACE(B4351, ""[[:punct:]]"", """")"),"LarryDJonesJr 🔥")</f>
        <v>LarryDJonesJr 🔥</v>
      </c>
      <c r="D4351" s="7">
        <f>IFERROR(__xludf.DUMMYFUNCTION("LEN(REGEXREPLACE(C4351, ""[[:punct:]]"", """"))"),16.0)</f>
        <v>16</v>
      </c>
      <c r="E4351" s="7">
        <f>IFERROR(__xludf.DUMMYFUNCTION("COUNTA(SPLIT(REGEXREPLACE(C4351, ""[[:punct:]]"", """"), "" ""))"),2.0)</f>
        <v>2</v>
      </c>
      <c r="F4351" s="8">
        <f t="shared" si="1"/>
        <v>8</v>
      </c>
    </row>
    <row r="4352">
      <c r="A4352" s="2" t="s">
        <v>9457</v>
      </c>
      <c r="B4352" s="1" t="s">
        <v>9458</v>
      </c>
      <c r="C4352" s="5" t="str">
        <f>IFERROR(__xludf.DUMMYFUNCTION("REGEXREPLACE(B4352, ""[[:punct:]]"", """")"),"This logo is so freaking cool I think I’m gonna start using it 😎")</f>
        <v>This logo is so freaking cool I think I’m gonna start using it 😎</v>
      </c>
      <c r="D4352" s="7">
        <f>IFERROR(__xludf.DUMMYFUNCTION("LEN(REGEXREPLACE(C4352, ""[[:punct:]]"", """"))"),65.0)</f>
        <v>65</v>
      </c>
      <c r="E4352" s="7">
        <f>IFERROR(__xludf.DUMMYFUNCTION("COUNTA(SPLIT(REGEXREPLACE(C4352, ""[[:punct:]]"", """"), "" ""))"),14.0)</f>
        <v>14</v>
      </c>
      <c r="F4352" s="8">
        <f t="shared" si="1"/>
        <v>4.642857143</v>
      </c>
    </row>
    <row r="4353">
      <c r="A4353" s="2" t="s">
        <v>9459</v>
      </c>
      <c r="B4353" s="1" t="s">
        <v>9460</v>
      </c>
      <c r="C4353" s="5" t="str">
        <f>IFERROR(__xludf.DUMMYFUNCTION("REGEXREPLACE(B4353, ""[[:punct:]]"", """")"),"The Daily Beast having a normal one httpstcoX2M1gqWtiN")</f>
        <v>The Daily Beast having a normal one httpstcoX2M1gqWtiN</v>
      </c>
      <c r="D4353" s="7">
        <f>IFERROR(__xludf.DUMMYFUNCTION("LEN(REGEXREPLACE(C4353, ""[[:punct:]]"", """"))"),54.0)</f>
        <v>54</v>
      </c>
      <c r="E4353" s="7">
        <f>IFERROR(__xludf.DUMMYFUNCTION("COUNTA(SPLIT(REGEXREPLACE(C4353, ""[[:punct:]]"", """"), "" ""))"),8.0)</f>
        <v>8</v>
      </c>
      <c r="F4353" s="8">
        <f t="shared" si="1"/>
        <v>6.75</v>
      </c>
    </row>
    <row r="4354">
      <c r="A4354" s="2" t="s">
        <v>9462</v>
      </c>
      <c r="B4354" s="1" t="s">
        <v>512</v>
      </c>
      <c r="C4354" s="5" t="str">
        <f>IFERROR(__xludf.DUMMYFUNCTION("REGEXREPLACE(B4354, ""[[:punct:]]"", """")"),"😂😂😂")</f>
        <v>😂😂😂</v>
      </c>
      <c r="D4354" s="7">
        <f>IFERROR(__xludf.DUMMYFUNCTION("LEN(REGEXREPLACE(C4354, ""[[:punct:]]"", """"))"),6.0)</f>
        <v>6</v>
      </c>
      <c r="E4354" s="7">
        <f>IFERROR(__xludf.DUMMYFUNCTION("COUNTA(SPLIT(REGEXREPLACE(C4354, ""[[:punct:]]"", """"), "" ""))"),1.0)</f>
        <v>1</v>
      </c>
      <c r="F4354" s="8">
        <f t="shared" si="1"/>
        <v>6</v>
      </c>
    </row>
    <row r="4355">
      <c r="A4355" s="2" t="s">
        <v>9463</v>
      </c>
      <c r="B4355" s="1" t="s">
        <v>9464</v>
      </c>
      <c r="C4355" s="5" t="str">
        <f>IFERROR(__xludf.DUMMYFUNCTION("REGEXREPLACE(B4355, ""[[:punct:]]"", """")"),"LarryDJonesJr USATODAY mmfa Thank you for your support")</f>
        <v>LarryDJonesJr USATODAY mmfa Thank you for your support</v>
      </c>
      <c r="D4355" s="7">
        <f>IFERROR(__xludf.DUMMYFUNCTION("LEN(REGEXREPLACE(C4355, ""[[:punct:]]"", """"))"),54.0)</f>
        <v>54</v>
      </c>
      <c r="E4355" s="7">
        <f>IFERROR(__xludf.DUMMYFUNCTION("COUNTA(SPLIT(REGEXREPLACE(C4355, ""[[:punct:]]"", """"), "" ""))"),8.0)</f>
        <v>8</v>
      </c>
      <c r="F4355" s="8">
        <f t="shared" si="1"/>
        <v>6.75</v>
      </c>
    </row>
    <row r="4356">
      <c r="A4356" s="2" t="s">
        <v>9465</v>
      </c>
      <c r="B4356" s="1" t="s">
        <v>9466</v>
      </c>
      <c r="C4356" s="5" t="str">
        <f>IFERROR(__xludf.DUMMYFUNCTION("REGEXREPLACE(B4356, ""[[:punct:]]"", """")"),"RyanClark1974 USATODAY mmfa Thank you 🙏🏻")</f>
        <v>RyanClark1974 USATODAY mmfa Thank you 🙏🏻</v>
      </c>
      <c r="D4356" s="7">
        <f>IFERROR(__xludf.DUMMYFUNCTION("LEN(REGEXREPLACE(C4356, ""[[:punct:]]"", """"))"),42.0)</f>
        <v>42</v>
      </c>
      <c r="E4356" s="7">
        <f>IFERROR(__xludf.DUMMYFUNCTION("COUNTA(SPLIT(REGEXREPLACE(C4356, ""[[:punct:]]"", """"), "" ""))"),6.0)</f>
        <v>6</v>
      </c>
      <c r="F4356" s="8">
        <f t="shared" si="1"/>
        <v>7</v>
      </c>
    </row>
    <row r="4357">
      <c r="A4357" s="2" t="s">
        <v>9467</v>
      </c>
      <c r="B4357" s="1" t="s">
        <v>9468</v>
      </c>
      <c r="C4357" s="5" t="str">
        <f>IFERROR(__xludf.DUMMYFUNCTION("REGEXREPLACE(B4357, ""[[:punct:]]"", """")"),"AmericanMama86 RyanClark1974 USATODAY mmfa Thank you")</f>
        <v>AmericanMama86 RyanClark1974 USATODAY mmfa Thank you</v>
      </c>
      <c r="D4357" s="7">
        <f>IFERROR(__xludf.DUMMYFUNCTION("LEN(REGEXREPLACE(C4357, ""[[:punct:]]"", """"))"),52.0)</f>
        <v>52</v>
      </c>
      <c r="E4357" s="7">
        <f>IFERROR(__xludf.DUMMYFUNCTION("COUNTA(SPLIT(REGEXREPLACE(C4357, ""[[:punct:]]"", """"), "" ""))"),6.0)</f>
        <v>6</v>
      </c>
      <c r="F4357" s="8">
        <f t="shared" si="1"/>
        <v>8.666666667</v>
      </c>
    </row>
    <row r="4358">
      <c r="A4358" s="2" t="s">
        <v>9469</v>
      </c>
      <c r="B4358" s="1" t="s">
        <v>9470</v>
      </c>
      <c r="C4358" s="5" t="str">
        <f>IFERROR(__xludf.DUMMYFUNCTION("REGEXREPLACE(B4358, ""[[:punct:]]"", """")"),"TERussell USATODAY mmfa 🙌🏻")</f>
        <v>TERussell USATODAY mmfa 🙌🏻</v>
      </c>
      <c r="D4358" s="7">
        <f>IFERROR(__xludf.DUMMYFUNCTION("LEN(REGEXREPLACE(C4358, ""[[:punct:]]"", """"))"),28.0)</f>
        <v>28</v>
      </c>
      <c r="E4358" s="7">
        <f>IFERROR(__xludf.DUMMYFUNCTION("COUNTA(SPLIT(REGEXREPLACE(C4358, ""[[:punct:]]"", """"), "" ""))"),4.0)</f>
        <v>4</v>
      </c>
      <c r="F4358" s="8">
        <f t="shared" si="1"/>
        <v>7</v>
      </c>
    </row>
    <row r="4359">
      <c r="A4359" s="2" t="s">
        <v>9471</v>
      </c>
      <c r="B4359" s="1" t="s">
        <v>9472</v>
      </c>
      <c r="C4359" s="5" t="str">
        <f>IFERROR(__xludf.DUMMYFUNCTION("REGEXREPLACE(B4359, ""[[:punct:]]"", """")"),"LarryDJonesJr 🙏🏻")</f>
        <v>LarryDJonesJr 🙏🏻</v>
      </c>
      <c r="D4359" s="7">
        <f>IFERROR(__xludf.DUMMYFUNCTION("LEN(REGEXREPLACE(C4359, ""[[:punct:]]"", """"))"),18.0)</f>
        <v>18</v>
      </c>
      <c r="E4359" s="7">
        <f>IFERROR(__xludf.DUMMYFUNCTION("COUNTA(SPLIT(REGEXREPLACE(C4359, ""[[:punct:]]"", """"), "" ""))"),2.0)</f>
        <v>2</v>
      </c>
      <c r="F4359" s="8">
        <f t="shared" si="1"/>
        <v>9</v>
      </c>
    </row>
    <row r="4360">
      <c r="A4360" s="2" t="s">
        <v>9473</v>
      </c>
      <c r="B4360" s="1" t="s">
        <v>9474</v>
      </c>
      <c r="C4360" s="5" t="str">
        <f>IFERROR(__xludf.DUMMYFUNCTION("REGEXREPLACE(B4360, ""[[:punct:]]"", """")"),"Darren8319 Broken beyond repair")</f>
        <v>Darren8319 Broken beyond repair</v>
      </c>
      <c r="D4360" s="7">
        <f>IFERROR(__xludf.DUMMYFUNCTION("LEN(REGEXREPLACE(C4360, ""[[:punct:]]"", """"))"),31.0)</f>
        <v>31</v>
      </c>
      <c r="E4360" s="7">
        <f>IFERROR(__xludf.DUMMYFUNCTION("COUNTA(SPLIT(REGEXREPLACE(C4360, ""[[:punct:]]"", """"), "" ""))"),4.0)</f>
        <v>4</v>
      </c>
      <c r="F4360" s="8">
        <f t="shared" si="1"/>
        <v>7.75</v>
      </c>
    </row>
    <row r="4361">
      <c r="A4361" s="2" t="s">
        <v>9475</v>
      </c>
      <c r="B4361" s="1" t="s">
        <v>9476</v>
      </c>
      <c r="C4361" s="5" t="str">
        <f>IFERROR(__xludf.DUMMYFUNCTION("REGEXREPLACE(B4361, ""[[:punct:]]"", """")"),"TheRealHershe Cigars1776 😂")</f>
        <v>TheRealHershe Cigars1776 😂</v>
      </c>
      <c r="D4361" s="7">
        <f>IFERROR(__xludf.DUMMYFUNCTION("LEN(REGEXREPLACE(C4361, ""[[:punct:]]"", """"))"),27.0)</f>
        <v>27</v>
      </c>
      <c r="E4361" s="7">
        <f>IFERROR(__xludf.DUMMYFUNCTION("COUNTA(SPLIT(REGEXREPLACE(C4361, ""[[:punct:]]"", """"), "" ""))"),3.0)</f>
        <v>3</v>
      </c>
      <c r="F4361" s="8">
        <f t="shared" si="1"/>
        <v>9</v>
      </c>
    </row>
    <row r="4362">
      <c r="A4362" s="2" t="s">
        <v>9477</v>
      </c>
      <c r="B4362" s="1" t="s">
        <v>9478</v>
      </c>
      <c r="C4362" s="5" t="str">
        <f>IFERROR(__xludf.DUMMYFUNCTION("REGEXREPLACE(B4362, ""[[:punct:]]"", """")"),"gordon770 Cornell Beautiful ❤️")</f>
        <v>gordon770 Cornell Beautiful ❤️</v>
      </c>
      <c r="D4362" s="7">
        <f>IFERROR(__xludf.DUMMYFUNCTION("LEN(REGEXREPLACE(C4362, ""[[:punct:]]"", """"))"),30.0)</f>
        <v>30</v>
      </c>
      <c r="E4362" s="7">
        <f>IFERROR(__xludf.DUMMYFUNCTION("COUNTA(SPLIT(REGEXREPLACE(C4362, ""[[:punct:]]"", """"), "" ""))"),4.0)</f>
        <v>4</v>
      </c>
      <c r="F4362" s="8">
        <f t="shared" si="1"/>
        <v>7.5</v>
      </c>
    </row>
    <row r="4363">
      <c r="A4363" s="2" t="s">
        <v>9479</v>
      </c>
      <c r="B4363" s="1" t="s">
        <v>9480</v>
      </c>
      <c r="C4363" s="5" t="str">
        <f>IFERROR(__xludf.DUMMYFUNCTION("REGEXREPLACE(B4363, ""[[:punct:]]"", """")"),"Redditor claims living in Florida or Texas is worse for gay people than Palestine 😂 These people are seriously broken httpstcoMD0zgjQgz9")</f>
        <v>Redditor claims living in Florida or Texas is worse for gay people than Palestine 😂 These people are seriously broken httpstcoMD0zgjQgz9</v>
      </c>
      <c r="D4363" s="7">
        <f>IFERROR(__xludf.DUMMYFUNCTION("LEN(REGEXREPLACE(C4363, ""[[:punct:]]"", """"))"),137.0)</f>
        <v>137</v>
      </c>
      <c r="E4363" s="7">
        <f>IFERROR(__xludf.DUMMYFUNCTION("COUNTA(SPLIT(REGEXREPLACE(C4363, ""[[:punct:]]"", """"), "" ""))"),21.0)</f>
        <v>21</v>
      </c>
      <c r="F4363" s="8">
        <f t="shared" si="1"/>
        <v>6.523809524</v>
      </c>
    </row>
    <row r="4364">
      <c r="A4364" s="2" t="s">
        <v>9482</v>
      </c>
      <c r="B4364" s="1" t="s">
        <v>9483</v>
      </c>
      <c r="C4364" s="5" t="str">
        <f>IFERROR(__xludf.DUMMYFUNCTION("REGEXREPLACE(B4364, ""[[:punct:]]"", """")"),"All death threats harassment or hateful messages I get for the next 48 hours are DIRECTLY the fault of willcarless USATODAY and mmfa That’s how this works They made those rules")</f>
        <v>All death threats harassment or hateful messages I get for the next 48 hours are DIRECTLY the fault of willcarless USATODAY and mmfa That’s how this works They made those rules</v>
      </c>
      <c r="D4364" s="7">
        <f>IFERROR(__xludf.DUMMYFUNCTION("LEN(REGEXREPLACE(C4364, ""[[:punct:]]"", """"))"),176.0)</f>
        <v>176</v>
      </c>
      <c r="E4364" s="7">
        <f>IFERROR(__xludf.DUMMYFUNCTION("COUNTA(SPLIT(REGEXREPLACE(C4364, ""[[:punct:]]"", """"), "" ""))"),31.0)</f>
        <v>31</v>
      </c>
      <c r="F4364" s="8">
        <f t="shared" si="1"/>
        <v>5.677419355</v>
      </c>
    </row>
    <row r="4365">
      <c r="A4365" s="2" t="s">
        <v>9484</v>
      </c>
      <c r="B4365" s="1" t="s">
        <v>9485</v>
      </c>
      <c r="C4365" s="5" t="str">
        <f>IFERROR(__xludf.DUMMYFUNCTION("REGEXREPLACE(B4365, ""[[:punct:]]"", """")"),"I’m not gonna stop calling all these things out just because the media is trying to paint me as a violent and harmful terrorist They aren’t really journalists They’re activists")</f>
        <v>I’m not gonna stop calling all these things out just because the media is trying to paint me as a violent and harmful terrorist They aren’t really journalists They’re activists</v>
      </c>
      <c r="D4365" s="7">
        <f>IFERROR(__xludf.DUMMYFUNCTION("LEN(REGEXREPLACE(C4365, ""[[:punct:]]"", """"))"),176.0)</f>
        <v>176</v>
      </c>
      <c r="E4365" s="7">
        <f>IFERROR(__xludf.DUMMYFUNCTION("COUNTA(SPLIT(REGEXREPLACE(C4365, ""[[:punct:]]"", """"), "" ""))"),30.0)</f>
        <v>30</v>
      </c>
      <c r="F4365" s="8">
        <f t="shared" si="1"/>
        <v>5.866666667</v>
      </c>
    </row>
    <row r="4366">
      <c r="A4366" s="2" t="s">
        <v>9486</v>
      </c>
      <c r="B4366" s="1" t="s">
        <v>9487</v>
      </c>
      <c r="C4366" s="5" t="str">
        <f>IFERROR(__xludf.DUMMYFUNCTION("REGEXREPLACE(B4366, ""[[:punct:]]"", """")"),"DCDraino ❤️")</f>
        <v>DCDraino ❤️</v>
      </c>
      <c r="D4366" s="7">
        <f>IFERROR(__xludf.DUMMYFUNCTION("LEN(REGEXREPLACE(C4366, ""[[:punct:]]"", """"))"),11.0)</f>
        <v>11</v>
      </c>
      <c r="E4366" s="7">
        <f>IFERROR(__xludf.DUMMYFUNCTION("COUNTA(SPLIT(REGEXREPLACE(C4366, ""[[:punct:]]"", """"), "" ""))"),2.0)</f>
        <v>2</v>
      </c>
      <c r="F4366" s="8">
        <f t="shared" si="1"/>
        <v>5.5</v>
      </c>
    </row>
    <row r="4367">
      <c r="A4367" s="2" t="s">
        <v>9488</v>
      </c>
      <c r="B4367" s="1" t="s">
        <v>9489</v>
      </c>
      <c r="C4367" s="5" t="str">
        <f>IFERROR(__xludf.DUMMYFUNCTION("REGEXREPLACE(B4367, ""[[:punct:]]"", """")"),"elonmusk USATODAY mmfa Thank you Elon")</f>
        <v>elonmusk USATODAY mmfa Thank you Elon</v>
      </c>
      <c r="D4367" s="7">
        <f>IFERROR(__xludf.DUMMYFUNCTION("LEN(REGEXREPLACE(C4367, ""[[:punct:]]"", """"))"),37.0)</f>
        <v>37</v>
      </c>
      <c r="E4367" s="7">
        <f>IFERROR(__xludf.DUMMYFUNCTION("COUNTA(SPLIT(REGEXREPLACE(C4367, ""[[:punct:]]"", """"), "" ""))"),6.0)</f>
        <v>6</v>
      </c>
      <c r="F4367" s="8">
        <f t="shared" si="1"/>
        <v>6.166666667</v>
      </c>
    </row>
    <row r="4368">
      <c r="A4368" s="2" t="s">
        <v>9490</v>
      </c>
      <c r="B4368" s="1" t="s">
        <v>9491</v>
      </c>
      <c r="C4368" s="5" t="str">
        <f>IFERROR(__xludf.DUMMYFUNCTION("REGEXREPLACE(B4368, ""[[:punct:]]"", """")"),"This is the greatest compliment Wow I’m speechless httpstco2sPs9FnS2j")</f>
        <v>This is the greatest compliment Wow I’m speechless httpstco2sPs9FnS2j</v>
      </c>
      <c r="D4368" s="7">
        <f>IFERROR(__xludf.DUMMYFUNCTION("LEN(REGEXREPLACE(C4368, ""[[:punct:]]"", """"))"),69.0)</f>
        <v>69</v>
      </c>
      <c r="E4368" s="7">
        <f>IFERROR(__xludf.DUMMYFUNCTION("COUNTA(SPLIT(REGEXREPLACE(C4368, ""[[:punct:]]"", """"), "" ""))"),9.0)</f>
        <v>9</v>
      </c>
      <c r="F4368" s="8">
        <f t="shared" si="1"/>
        <v>7.666666667</v>
      </c>
    </row>
    <row r="4369">
      <c r="A4369" s="2" t="s">
        <v>9493</v>
      </c>
      <c r="B4369" s="1" t="s">
        <v>9494</v>
      </c>
      <c r="C4369" s="5" t="str">
        <f>IFERROR(__xludf.DUMMYFUNCTION("REGEXREPLACE(B4369, ""[[:punct:]]"", """")"),"My response to the USATODAY and mmfa hit pieces on me today httpstcoCwsBzREzgH")</f>
        <v>My response to the USATODAY and mmfa hit pieces on me today httpstcoCwsBzREzgH</v>
      </c>
      <c r="D4369" s="7">
        <f>IFERROR(__xludf.DUMMYFUNCTION("LEN(REGEXREPLACE(C4369, ""[[:punct:]]"", """"))"),78.0)</f>
        <v>78</v>
      </c>
      <c r="E4369" s="7">
        <f>IFERROR(__xludf.DUMMYFUNCTION("COUNTA(SPLIT(REGEXREPLACE(C4369, ""[[:punct:]]"", """"), "" ""))"),13.0)</f>
        <v>13</v>
      </c>
      <c r="F4369" s="8">
        <f t="shared" si="1"/>
        <v>6</v>
      </c>
    </row>
    <row r="4370">
      <c r="A4370" s="2" t="s">
        <v>9496</v>
      </c>
      <c r="B4370" s="1" t="s">
        <v>9497</v>
      </c>
      <c r="C4370" s="5" t="str">
        <f>IFERROR(__xludf.DUMMYFUNCTION("REGEXREPLACE(B4370, ""[[:punct:]]"", """")"),"HiRezTheRapper 😂😂😂")</f>
        <v>HiRezTheRapper 😂😂😂</v>
      </c>
      <c r="D4370" s="7">
        <f>IFERROR(__xludf.DUMMYFUNCTION("LEN(REGEXREPLACE(C4370, ""[[:punct:]]"", """"))"),21.0)</f>
        <v>21</v>
      </c>
      <c r="E4370" s="7">
        <f>IFERROR(__xludf.DUMMYFUNCTION("COUNTA(SPLIT(REGEXREPLACE(C4370, ""[[:punct:]]"", """"), "" ""))"),2.0)</f>
        <v>2</v>
      </c>
      <c r="F4370" s="8">
        <f t="shared" si="1"/>
        <v>10.5</v>
      </c>
    </row>
    <row r="4371">
      <c r="A4371" s="2" t="s">
        <v>9498</v>
      </c>
      <c r="B4371" s="1" t="s">
        <v>9499</v>
      </c>
      <c r="C4371" s="5" t="str">
        <f>IFERROR(__xludf.DUMMYFUNCTION("REGEXREPLACE(B4371, ""[[:punct:]]"", """")"),"SethDillon willcarless He literally told me that on the phone “Have you considered just stopping” It was hard not to laugh 🤣")</f>
        <v>SethDillon willcarless He literally told me that on the phone “Have you considered just stopping” It was hard not to laugh 🤣</v>
      </c>
      <c r="D4371" s="7">
        <f>IFERROR(__xludf.DUMMYFUNCTION("LEN(REGEXREPLACE(C4371, ""[[:punct:]]"", """"))"),125.0)</f>
        <v>125</v>
      </c>
      <c r="E4371" s="7">
        <f>IFERROR(__xludf.DUMMYFUNCTION("COUNTA(SPLIT(REGEXREPLACE(C4371, ""[[:punct:]]"", """"), "" ""))"),22.0)</f>
        <v>22</v>
      </c>
      <c r="F4371" s="8">
        <f t="shared" si="1"/>
        <v>5.681818182</v>
      </c>
    </row>
    <row r="4372">
      <c r="A4372" s="2" t="s">
        <v>9500</v>
      </c>
      <c r="B4372" s="1" t="s">
        <v>9501</v>
      </c>
      <c r="C4372" s="5" t="str">
        <f>IFERROR(__xludf.DUMMYFUNCTION("REGEXREPLACE(B4372, ""[[:punct:]]"", """")"),"SethDillon willcarless The only thing Will could point to to claim I “incited violence” was when I asked followers to tag a school district Imagine being tagged on Twitter So scary It’s literal violence")</f>
        <v>SethDillon willcarless The only thing Will could point to to claim I “incited violence” was when I asked followers to tag a school district Imagine being tagged on Twitter So scary It’s literal violence</v>
      </c>
      <c r="D4372" s="7">
        <f>IFERROR(__xludf.DUMMYFUNCTION("LEN(REGEXREPLACE(C4372, ""[[:punct:]]"", """"))"),202.0)</f>
        <v>202</v>
      </c>
      <c r="E4372" s="7">
        <f>IFERROR(__xludf.DUMMYFUNCTION("COUNTA(SPLIT(REGEXREPLACE(C4372, ""[[:punct:]]"", """"), "" ""))"),34.0)</f>
        <v>34</v>
      </c>
      <c r="F4372" s="8">
        <f t="shared" si="1"/>
        <v>5.941176471</v>
      </c>
    </row>
    <row r="4373">
      <c r="A4373" s="2" t="s">
        <v>9502</v>
      </c>
      <c r="B4373" s="1" t="s">
        <v>9503</v>
      </c>
      <c r="C4373" s="5" t="str">
        <f>IFERROR(__xludf.DUMMYFUNCTION("REGEXREPLACE(B4373, ""[[:punct:]]"", """")"),"NotAlexSheppard Stay strong 🙏🏻")</f>
        <v>NotAlexSheppard Stay strong 🙏🏻</v>
      </c>
      <c r="D4373" s="7">
        <f>IFERROR(__xludf.DUMMYFUNCTION("LEN(REGEXREPLACE(C4373, ""[[:punct:]]"", """"))"),32.0)</f>
        <v>32</v>
      </c>
      <c r="E4373" s="7">
        <f>IFERROR(__xludf.DUMMYFUNCTION("COUNTA(SPLIT(REGEXREPLACE(C4373, ""[[:punct:]]"", """"), "" ""))"),4.0)</f>
        <v>4</v>
      </c>
      <c r="F4373" s="8">
        <f t="shared" si="1"/>
        <v>8</v>
      </c>
    </row>
    <row r="4374">
      <c r="A4374" s="2" t="s">
        <v>9504</v>
      </c>
      <c r="B4374" s="1" t="s">
        <v>9505</v>
      </c>
      <c r="C4374" s="5" t="str">
        <f>IFERROR(__xludf.DUMMYFUNCTION("REGEXREPLACE(B4374, ""[[:punct:]]"", """")"),"I agreed to an interview for this piece We ended up speaking for 45 minutes I asked willcarless if any death threats or harassment following this hit piece on me will be his fault Just like they blame me for harassment after reporting on events Guess what"&amp;" his answer was…")</f>
        <v>I agreed to an interview for this piece We ended up speaking for 45 minutes I asked willcarless if any death threats or harassment following this hit piece on me will be his fault Just like they blame me for harassment after reporting on events Guess what his answer was…</v>
      </c>
      <c r="D4374" s="7">
        <f>IFERROR(__xludf.DUMMYFUNCTION("LEN(REGEXREPLACE(C4374, ""[[:punct:]]"", """"))"),271.0)</f>
        <v>271</v>
      </c>
      <c r="E4374" s="7">
        <f>IFERROR(__xludf.DUMMYFUNCTION("COUNTA(SPLIT(REGEXREPLACE(C4374, ""[[:punct:]]"", """"), "" ""))"),50.0)</f>
        <v>50</v>
      </c>
      <c r="F4374" s="8">
        <f t="shared" si="1"/>
        <v>5.42</v>
      </c>
    </row>
    <row r="4375">
      <c r="A4375" s="2" t="s">
        <v>9506</v>
      </c>
      <c r="B4375" s="1" t="s">
        <v>9507</v>
      </c>
      <c r="C4375" s="5" t="str">
        <f>IFERROR(__xludf.DUMMYFUNCTION("REGEXREPLACE(B4375, ""[[:punct:]]"", """")"),"The day is still young Will")</f>
        <v>The day is still young Will</v>
      </c>
      <c r="D4375" s="7">
        <f>IFERROR(__xludf.DUMMYFUNCTION("LEN(REGEXREPLACE(C4375, ""[[:punct:]]"", """"))"),27.0)</f>
        <v>27</v>
      </c>
      <c r="E4375" s="7">
        <f>IFERROR(__xludf.DUMMYFUNCTION("COUNTA(SPLIT(REGEXREPLACE(C4375, ""[[:punct:]]"", """"), "" ""))"),6.0)</f>
        <v>6</v>
      </c>
      <c r="F4375" s="8">
        <f t="shared" si="1"/>
        <v>4.5</v>
      </c>
    </row>
    <row r="4376">
      <c r="A4376" s="2" t="s">
        <v>9508</v>
      </c>
      <c r="B4376" s="1" t="s">
        <v>9509</v>
      </c>
      <c r="C4376" s="5" t="str">
        <f>IFERROR(__xludf.DUMMYFUNCTION("REGEXREPLACE(B4376, ""[[:punct:]]"", """")"),"Hi Ari Do you have police reports or evidence showing the bomb threats came from my followers If yes please share I want to call that person out and make sure to block them I asked willcarless this as well in the interview He conveniently left that out of"&amp;" the hit piece")</f>
        <v>Hi Ari Do you have police reports or evidence showing the bomb threats came from my followers If yes please share I want to call that person out and make sure to block them I asked willcarless this as well in the interview He conveniently left that out of the hit piece</v>
      </c>
      <c r="D4376" s="7">
        <f>IFERROR(__xludf.DUMMYFUNCTION("LEN(REGEXREPLACE(C4376, ""[[:punct:]]"", """"))"),269.0)</f>
        <v>269</v>
      </c>
      <c r="E4376" s="7">
        <f>IFERROR(__xludf.DUMMYFUNCTION("COUNTA(SPLIT(REGEXREPLACE(C4376, ""[[:punct:]]"", """"), "" ""))"),52.0)</f>
        <v>52</v>
      </c>
      <c r="F4376" s="8">
        <f t="shared" si="1"/>
        <v>5.173076923</v>
      </c>
    </row>
    <row r="4377">
      <c r="A4377" s="2" t="s">
        <v>9510</v>
      </c>
      <c r="B4377" s="1" t="s">
        <v>9511</v>
      </c>
      <c r="C4377" s="5" t="str">
        <f>IFERROR(__xludf.DUMMYFUNCTION("REGEXREPLACE(B4377, ""[[:punct:]]"", """")"),"Completely tone deaf")</f>
        <v>Completely tone deaf</v>
      </c>
      <c r="D4377" s="7">
        <f>IFERROR(__xludf.DUMMYFUNCTION("LEN(REGEXREPLACE(C4377, ""[[:punct:]]"", """"))"),20.0)</f>
        <v>20</v>
      </c>
      <c r="E4377" s="7">
        <f>IFERROR(__xludf.DUMMYFUNCTION("COUNTA(SPLIT(REGEXREPLACE(C4377, ""[[:punct:]]"", """"), "" ""))"),3.0)</f>
        <v>3</v>
      </c>
      <c r="F4377" s="8">
        <f t="shared" si="1"/>
        <v>6.666666667</v>
      </c>
    </row>
    <row r="4378">
      <c r="A4378" s="2" t="s">
        <v>9512</v>
      </c>
      <c r="B4378" s="1" t="s">
        <v>9513</v>
      </c>
      <c r="C4378" s="5" t="str">
        <f>IFERROR(__xludf.DUMMYFUNCTION("REGEXREPLACE(B4378, ""[[:punct:]]"", """")"),"LarryDJonesJr OHSUNews 👍🏼")</f>
        <v>LarryDJonesJr OHSUNews 👍🏼</v>
      </c>
      <c r="D4378" s="7">
        <f>IFERROR(__xludf.DUMMYFUNCTION("LEN(REGEXREPLACE(C4378, ""[[:punct:]]"", """"))"),27.0)</f>
        <v>27</v>
      </c>
      <c r="E4378" s="7">
        <f>IFERROR(__xludf.DUMMYFUNCTION("COUNTA(SPLIT(REGEXREPLACE(C4378, ""[[:punct:]]"", """"), "" ""))"),3.0)</f>
        <v>3</v>
      </c>
      <c r="F4378" s="8">
        <f t="shared" si="1"/>
        <v>9</v>
      </c>
    </row>
    <row r="4379">
      <c r="A4379" s="2" t="s">
        <v>9514</v>
      </c>
      <c r="B4379" s="1" t="s">
        <v>9515</v>
      </c>
      <c r="C4379" s="5" t="str">
        <f>IFERROR(__xludf.DUMMYFUNCTION("REGEXREPLACE(B4379, ""[[:punct:]]"", """")"),"CraigChamberlin OHSUNews 😂")</f>
        <v>CraigChamberlin OHSUNews 😂</v>
      </c>
      <c r="D4379" s="7">
        <f>IFERROR(__xludf.DUMMYFUNCTION("LEN(REGEXREPLACE(C4379, ""[[:punct:]]"", """"))"),27.0)</f>
        <v>27</v>
      </c>
      <c r="E4379" s="7">
        <f>IFERROR(__xludf.DUMMYFUNCTION("COUNTA(SPLIT(REGEXREPLACE(C4379, ""[[:punct:]]"", """"), "" ""))"),3.0)</f>
        <v>3</v>
      </c>
      <c r="F4379" s="8">
        <f t="shared" si="1"/>
        <v>9</v>
      </c>
    </row>
    <row r="4380">
      <c r="A4380" s="2" t="s">
        <v>9516</v>
      </c>
      <c r="B4380" s="1" t="s">
        <v>9517</v>
      </c>
      <c r="C4380" s="5" t="str">
        <f>IFERROR(__xludf.DUMMYFUNCTION("REGEXREPLACE(B4380, ""[[:punct:]]"", """")"),"TRHLofficial OHSUNews Yep")</f>
        <v>TRHLofficial OHSUNews Yep</v>
      </c>
      <c r="D4380" s="7">
        <f>IFERROR(__xludf.DUMMYFUNCTION("LEN(REGEXREPLACE(C4380, ""[[:punct:]]"", """"))"),25.0)</f>
        <v>25</v>
      </c>
      <c r="E4380" s="7">
        <f>IFERROR(__xludf.DUMMYFUNCTION("COUNTA(SPLIT(REGEXREPLACE(C4380, ""[[:punct:]]"", """"), "" ""))"),3.0)</f>
        <v>3</v>
      </c>
      <c r="F4380" s="8">
        <f t="shared" si="1"/>
        <v>8.333333333</v>
      </c>
    </row>
    <row r="4381">
      <c r="A4381" s="2" t="s">
        <v>9518</v>
      </c>
      <c r="B4381" s="1" t="s">
        <v>9519</v>
      </c>
      <c r="C4381" s="5" t="str">
        <f>IFERROR(__xludf.DUMMYFUNCTION("REGEXREPLACE(B4381, ""[[:punct:]]"", """")"),"These books are so banned that libraries can publicly post about them and advertise that they carry them")</f>
        <v>These books are so banned that libraries can publicly post about them and advertise that they carry them</v>
      </c>
      <c r="D4381" s="7">
        <f>IFERROR(__xludf.DUMMYFUNCTION("LEN(REGEXREPLACE(C4381, ""[[:punct:]]"", """"))"),104.0)</f>
        <v>104</v>
      </c>
      <c r="E4381" s="7">
        <f>IFERROR(__xludf.DUMMYFUNCTION("COUNTA(SPLIT(REGEXREPLACE(C4381, ""[[:punct:]]"", """"), "" ""))"),18.0)</f>
        <v>18</v>
      </c>
      <c r="F4381" s="8">
        <f t="shared" si="1"/>
        <v>5.777777778</v>
      </c>
    </row>
    <row r="4382">
      <c r="A4382" s="2" t="s">
        <v>9520</v>
      </c>
      <c r="B4382" s="1" t="s">
        <v>9521</v>
      </c>
      <c r="C4382" s="5" t="str">
        <f>IFERROR(__xludf.DUMMYFUNCTION("REGEXREPLACE(B4382, ""[[:punct:]]"", """")"),"In a hit piece from USA Today which published today OHSUNews accused me of sharing “inaccurate or misleading information” which they claim led to harassment
This is the tweet It was literally just screenshots of THEIR OWN WEBSITE describing what THEY THE"&amp;"MSELVES ADVERTISED httpstcosvjRJz95Id")</f>
        <v>In a hit piece from USA Today which published today OHSUNews accused me of sharing “inaccurate or misleading information” which they claim led to harassment
This is the tweet It was literally just screenshots of THEIR OWN WEBSITE describing what THEY THEMSELVES ADVERTISED httpstcosvjRJz95Id</v>
      </c>
      <c r="D4382" s="7">
        <f>IFERROR(__xludf.DUMMYFUNCTION("LEN(REGEXREPLACE(C4382, ""[[:punct:]]"", """"))"),292.0)</f>
        <v>292</v>
      </c>
      <c r="E4382" s="7">
        <f>IFERROR(__xludf.DUMMYFUNCTION("COUNTA(SPLIT(REGEXREPLACE(C4382, ""[[:punct:]]"", """"), "" ""))"),43.0)</f>
        <v>43</v>
      </c>
      <c r="F4382" s="8">
        <f t="shared" si="1"/>
        <v>6.790697674</v>
      </c>
    </row>
    <row r="4383">
      <c r="A4383" s="2" t="s">
        <v>9523</v>
      </c>
      <c r="B4383" s="1" t="s">
        <v>9524</v>
      </c>
      <c r="C4383" s="5" t="str">
        <f>IFERROR(__xludf.DUMMYFUNCTION("REGEXREPLACE(B4383, ""[[:punct:]]"", """")"),"dbongino ❤️")</f>
        <v>dbongino ❤️</v>
      </c>
      <c r="D4383" s="7">
        <f>IFERROR(__xludf.DUMMYFUNCTION("LEN(REGEXREPLACE(C4383, ""[[:punct:]]"", """"))"),11.0)</f>
        <v>11</v>
      </c>
      <c r="E4383" s="7">
        <f>IFERROR(__xludf.DUMMYFUNCTION("COUNTA(SPLIT(REGEXREPLACE(C4383, ""[[:punct:]]"", """"), "" ""))"),2.0)</f>
        <v>2</v>
      </c>
      <c r="F4383" s="8">
        <f t="shared" si="1"/>
        <v>5.5</v>
      </c>
    </row>
    <row r="4384">
      <c r="A4384" s="2" t="s">
        <v>9525</v>
      </c>
      <c r="B4384" s="1" t="s">
        <v>9526</v>
      </c>
      <c r="C4384" s="5" t="str">
        <f>IFERROR(__xludf.DUMMYFUNCTION("REGEXREPLACE(B4384, ""[[:punct:]]"", """")"),"Wow georgetownsfs this is sick")</f>
        <v>Wow georgetownsfs this is sick</v>
      </c>
      <c r="D4384" s="7">
        <f>IFERROR(__xludf.DUMMYFUNCTION("LEN(REGEXREPLACE(C4384, ""[[:punct:]]"", """"))"),30.0)</f>
        <v>30</v>
      </c>
      <c r="E4384" s="7">
        <f>IFERROR(__xludf.DUMMYFUNCTION("COUNTA(SPLIT(REGEXREPLACE(C4384, ""[[:punct:]]"", """"), "" ""))"),5.0)</f>
        <v>5</v>
      </c>
      <c r="F4384" s="8">
        <f t="shared" si="1"/>
        <v>6</v>
      </c>
    </row>
    <row r="4385">
      <c r="A4385" s="2" t="s">
        <v>9527</v>
      </c>
      <c r="B4385" s="1" t="s">
        <v>9528</v>
      </c>
      <c r="C4385" s="5" t="str">
        <f>IFERROR(__xludf.DUMMYFUNCTION("REGEXREPLACE(B4385, ""[[:punct:]]"", """")"),"ElijahSchaffer How do I unsee this")</f>
        <v>ElijahSchaffer How do I unsee this</v>
      </c>
      <c r="D4385" s="7">
        <f>IFERROR(__xludf.DUMMYFUNCTION("LEN(REGEXREPLACE(C4385, ""[[:punct:]]"", """"))"),34.0)</f>
        <v>34</v>
      </c>
      <c r="E4385" s="7">
        <f>IFERROR(__xludf.DUMMYFUNCTION("COUNTA(SPLIT(REGEXREPLACE(C4385, ""[[:punct:]]"", """"), "" ""))"),6.0)</f>
        <v>6</v>
      </c>
      <c r="F4385" s="8">
        <f t="shared" si="1"/>
        <v>5.666666667</v>
      </c>
    </row>
    <row r="4386">
      <c r="A4386" s="2" t="s">
        <v>9529</v>
      </c>
      <c r="B4386" s="1" t="s">
        <v>9530</v>
      </c>
      <c r="C4386" s="5" t="str">
        <f>IFERROR(__xludf.DUMMYFUNCTION("REGEXREPLACE(B4386, ""[[:punct:]]"", """")"),"FiveTimesAugust 😂😂😂")</f>
        <v>FiveTimesAugust 😂😂😂</v>
      </c>
      <c r="D4386" s="7">
        <f>IFERROR(__xludf.DUMMYFUNCTION("LEN(REGEXREPLACE(C4386, ""[[:punct:]]"", """"))"),22.0)</f>
        <v>22</v>
      </c>
      <c r="E4386" s="7">
        <f>IFERROR(__xludf.DUMMYFUNCTION("COUNTA(SPLIT(REGEXREPLACE(C4386, ""[[:punct:]]"", """"), "" ""))"),2.0)</f>
        <v>2</v>
      </c>
      <c r="F4386" s="8">
        <f t="shared" si="1"/>
        <v>11</v>
      </c>
    </row>
    <row r="4387">
      <c r="A4387" s="2" t="s">
        <v>9531</v>
      </c>
      <c r="B4387" s="1" t="s">
        <v>9532</v>
      </c>
      <c r="C4387" s="5" t="str">
        <f>IFERROR(__xludf.DUMMYFUNCTION("REGEXREPLACE(B4387, ""[[:punct:]]"", """")"),"It was great to meet dbongino tonight Dan has one of the best shows always straight to the point with valuable insight and entertaining at the same time An important voice in this Country httpstcoMdgZMrLfb5")</f>
        <v>It was great to meet dbongino tonight Dan has one of the best shows always straight to the point with valuable insight and entertaining at the same time An important voice in this Country httpstcoMdgZMrLfb5</v>
      </c>
      <c r="D4387" s="7">
        <f>IFERROR(__xludf.DUMMYFUNCTION("LEN(REGEXREPLACE(C4387, ""[[:punct:]]"", """"))"),206.0)</f>
        <v>206</v>
      </c>
      <c r="E4387" s="7">
        <f>IFERROR(__xludf.DUMMYFUNCTION("COUNTA(SPLIT(REGEXREPLACE(C4387, ""[[:punct:]]"", """"), "" ""))"),35.0)</f>
        <v>35</v>
      </c>
      <c r="F4387" s="8">
        <f t="shared" si="1"/>
        <v>5.885714286</v>
      </c>
    </row>
    <row r="4388">
      <c r="A4388" s="2" t="s">
        <v>9534</v>
      </c>
      <c r="B4388" s="1" t="s">
        <v>9535</v>
      </c>
      <c r="C4388" s="5" t="str">
        <f>IFERROR(__xludf.DUMMYFUNCTION("REGEXREPLACE(B4388, ""[[:punct:]]"", """")"),"What did the letter say It’s a simple question This dude keeps tweeting at me and calling me names but refuses to answer I wonder why…")</f>
        <v>What did the letter say It’s a simple question This dude keeps tweeting at me and calling me names but refuses to answer I wonder why…</v>
      </c>
      <c r="D4388" s="7">
        <f>IFERROR(__xludf.DUMMYFUNCTION("LEN(REGEXREPLACE(C4388, ""[[:punct:]]"", """"))"),134.0)</f>
        <v>134</v>
      </c>
      <c r="E4388" s="7">
        <f>IFERROR(__xludf.DUMMYFUNCTION("COUNTA(SPLIT(REGEXREPLACE(C4388, ""[[:punct:]]"", """"), "" ""))"),26.0)</f>
        <v>26</v>
      </c>
      <c r="F4388" s="8">
        <f t="shared" si="1"/>
        <v>5.153846154</v>
      </c>
    </row>
    <row r="4389">
      <c r="A4389" s="2" t="s">
        <v>9536</v>
      </c>
      <c r="B4389" s="1" t="s">
        <v>9537</v>
      </c>
      <c r="C4389" s="5" t="str">
        <f>IFERROR(__xludf.DUMMYFUNCTION("REGEXREPLACE(B4389, ""[[:punct:]]"", """")"),"What kind of conversations would a teacher be having with kids in school that their parents can’t find out about 🚩🚩🚩")</f>
        <v>What kind of conversations would a teacher be having with kids in school that their parents can’t find out about 🚩🚩🚩</v>
      </c>
      <c r="D4389" s="7">
        <f>IFERROR(__xludf.DUMMYFUNCTION("LEN(REGEXREPLACE(C4389, ""[[:punct:]]"", """"))"),119.0)</f>
        <v>119</v>
      </c>
      <c r="E4389" s="7">
        <f>IFERROR(__xludf.DUMMYFUNCTION("COUNTA(SPLIT(REGEXREPLACE(C4389, ""[[:punct:]]"", """"), "" ""))"),21.0)</f>
        <v>21</v>
      </c>
      <c r="F4389" s="8">
        <f t="shared" si="1"/>
        <v>5.666666667</v>
      </c>
    </row>
    <row r="4390">
      <c r="A4390" s="2" t="s">
        <v>9538</v>
      </c>
      <c r="B4390" s="1" t="s">
        <v>8758</v>
      </c>
      <c r="C4390" s="5" t="str">
        <f>IFERROR(__xludf.DUMMYFUNCTION("REGEXREPLACE(B4390, ""[[:punct:]]"", """")"),"OfficialComent Yup")</f>
        <v>OfficialComent Yup</v>
      </c>
      <c r="D4390" s="7">
        <f>IFERROR(__xludf.DUMMYFUNCTION("LEN(REGEXREPLACE(C4390, ""[[:punct:]]"", """"))"),18.0)</f>
        <v>18</v>
      </c>
      <c r="E4390" s="7">
        <f>IFERROR(__xludf.DUMMYFUNCTION("COUNTA(SPLIT(REGEXREPLACE(C4390, ""[[:punct:]]"", """"), "" ""))"),2.0)</f>
        <v>2</v>
      </c>
      <c r="F4390" s="8">
        <f t="shared" si="1"/>
        <v>9</v>
      </c>
    </row>
    <row r="4391">
      <c r="A4391" s="2" t="s">
        <v>9539</v>
      </c>
      <c r="B4391" s="1" t="s">
        <v>9540</v>
      </c>
      <c r="C4391" s="5" t="str">
        <f>IFERROR(__xludf.DUMMYFUNCTION("REGEXREPLACE(B4391, ""[[:punct:]]"", """")"),"Liberacrat 🤚")</f>
        <v>Liberacrat 🤚</v>
      </c>
      <c r="D4391" s="7">
        <f>IFERROR(__xludf.DUMMYFUNCTION("LEN(REGEXREPLACE(C4391, ""[[:punct:]]"", """"))"),13.0)</f>
        <v>13</v>
      </c>
      <c r="E4391" s="7">
        <f>IFERROR(__xludf.DUMMYFUNCTION("COUNTA(SPLIT(REGEXREPLACE(C4391, ""[[:punct:]]"", """"), "" ""))"),2.0)</f>
        <v>2</v>
      </c>
      <c r="F4391" s="8">
        <f t="shared" si="1"/>
        <v>6.5</v>
      </c>
    </row>
    <row r="4392">
      <c r="A4392" s="2" t="s">
        <v>9541</v>
      </c>
      <c r="B4392" s="1" t="s">
        <v>7021</v>
      </c>
      <c r="C4392" s="5" t="str">
        <f>IFERROR(__xludf.DUMMYFUNCTION("REGEXREPLACE(B4392, ""[[:punct:]]"", """")"),"Liberacrat 👍🏼")</f>
        <v>Liberacrat 👍🏼</v>
      </c>
      <c r="D4392" s="7">
        <f>IFERROR(__xludf.DUMMYFUNCTION("LEN(REGEXREPLACE(C4392, ""[[:punct:]]"", """"))"),15.0)</f>
        <v>15</v>
      </c>
      <c r="E4392" s="7">
        <f>IFERROR(__xludf.DUMMYFUNCTION("COUNTA(SPLIT(REGEXREPLACE(C4392, ""[[:punct:]]"", """"), "" ""))"),2.0)</f>
        <v>2</v>
      </c>
      <c r="F4392" s="8">
        <f t="shared" si="1"/>
        <v>7.5</v>
      </c>
    </row>
    <row r="4393">
      <c r="A4393" s="2" t="s">
        <v>9542</v>
      </c>
      <c r="B4393" s="1" t="s">
        <v>9543</v>
      </c>
      <c r="C4393" s="5" t="str">
        <f>IFERROR(__xludf.DUMMYFUNCTION("REGEXREPLACE(B4393, ""[[:punct:]]"", """")"),"ChristinaPushaw Correct")</f>
        <v>ChristinaPushaw Correct</v>
      </c>
      <c r="D4393" s="7">
        <f>IFERROR(__xludf.DUMMYFUNCTION("LEN(REGEXREPLACE(C4393, ""[[:punct:]]"", """"))"),23.0)</f>
        <v>23</v>
      </c>
      <c r="E4393" s="7">
        <f>IFERROR(__xludf.DUMMYFUNCTION("COUNTA(SPLIT(REGEXREPLACE(C4393, ""[[:punct:]]"", """"), "" ""))"),2.0)</f>
        <v>2</v>
      </c>
      <c r="F4393" s="8">
        <f t="shared" si="1"/>
        <v>11.5</v>
      </c>
    </row>
    <row r="4394">
      <c r="A4394" s="2" t="s">
        <v>9544</v>
      </c>
      <c r="B4394" s="1" t="s">
        <v>1583</v>
      </c>
      <c r="C4394" s="5" t="str">
        <f>IFERROR(__xludf.DUMMYFUNCTION("REGEXREPLACE(B4394, ""[[:punct:]]"", """")"),"🤣🤣🤣")</f>
        <v>🤣🤣🤣</v>
      </c>
      <c r="D4394" s="7">
        <f>IFERROR(__xludf.DUMMYFUNCTION("LEN(REGEXREPLACE(C4394, ""[[:punct:]]"", """"))"),6.0)</f>
        <v>6</v>
      </c>
      <c r="E4394" s="7">
        <f>IFERROR(__xludf.DUMMYFUNCTION("COUNTA(SPLIT(REGEXREPLACE(C4394, ""[[:punct:]]"", """"), "" ""))"),1.0)</f>
        <v>1</v>
      </c>
      <c r="F4394" s="8">
        <f t="shared" si="1"/>
        <v>6</v>
      </c>
    </row>
    <row r="4395">
      <c r="A4395" s="2" t="s">
        <v>9545</v>
      </c>
      <c r="B4395" s="1" t="s">
        <v>9546</v>
      </c>
      <c r="C4395" s="5" t="str">
        <f>IFERROR(__xludf.DUMMYFUNCTION("REGEXREPLACE(B4395, ""[[:punct:]]"", """")"),"I’ve been reliably informed by the media that if a criminal follows someone on social media it means they were inspired by that person")</f>
        <v>I’ve been reliably informed by the media that if a criminal follows someone on social media it means they were inspired by that person</v>
      </c>
      <c r="D4395" s="7">
        <f>IFERROR(__xludf.DUMMYFUNCTION("LEN(REGEXREPLACE(C4395, ""[[:punct:]]"", """"))"),134.0)</f>
        <v>134</v>
      </c>
      <c r="E4395" s="7">
        <f>IFERROR(__xludf.DUMMYFUNCTION("COUNTA(SPLIT(REGEXREPLACE(C4395, ""[[:punct:]]"", """"), "" ""))"),24.0)</f>
        <v>24</v>
      </c>
      <c r="F4395" s="8">
        <f t="shared" si="1"/>
        <v>5.583333333</v>
      </c>
    </row>
    <row r="4396">
      <c r="A4396" s="2" t="s">
        <v>9547</v>
      </c>
      <c r="B4396" s="1" t="s">
        <v>9548</v>
      </c>
      <c r="C4396" s="5" t="str">
        <f>IFERROR(__xludf.DUMMYFUNCTION("REGEXREPLACE(B4396, ""[[:punct:]]"", """")"),"This appears to be the Instagram account of Patrick Dai the student who called to rpe amp slit the throats of Jewish students
It appears the only politician he follows is Joe Biden and his favored news source is the NY Times He also supported BLM and has"&amp;" pronouns in his bio httpstco1kL0wmwLFd")</f>
        <v>This appears to be the Instagram account of Patrick Dai the student who called to rpe amp slit the throats of Jewish students
It appears the only politician he follows is Joe Biden and his favored news source is the NY Times He also supported BLM and has pronouns in his bio httpstco1kL0wmwLFd</v>
      </c>
      <c r="D4396" s="7">
        <f>IFERROR(__xludf.DUMMYFUNCTION("LEN(REGEXREPLACE(C4396, ""[[:punct:]]"", """"))"),294.0)</f>
        <v>294</v>
      </c>
      <c r="E4396" s="7">
        <f>IFERROR(__xludf.DUMMYFUNCTION("COUNTA(SPLIT(REGEXREPLACE(C4396, ""[[:punct:]]"", """"), "" ""))"),52.0)</f>
        <v>52</v>
      </c>
      <c r="F4396" s="8">
        <f t="shared" si="1"/>
        <v>5.653846154</v>
      </c>
    </row>
    <row r="4397">
      <c r="A4397" s="2" t="s">
        <v>9550</v>
      </c>
      <c r="B4397" s="1" t="s">
        <v>9551</v>
      </c>
      <c r="C4397" s="5" t="str">
        <f>IFERROR(__xludf.DUMMYFUNCTION("REGEXREPLACE(B4397, ""[[:punct:]]"", """")"),"stclairashley ErinElmore This is so good 🤣🤣")</f>
        <v>stclairashley ErinElmore This is so good 🤣🤣</v>
      </c>
      <c r="D4397" s="7">
        <f>IFERROR(__xludf.DUMMYFUNCTION("LEN(REGEXREPLACE(C4397, ""[[:punct:]]"", """"))"),45.0)</f>
        <v>45</v>
      </c>
      <c r="E4397" s="7">
        <f>IFERROR(__xludf.DUMMYFUNCTION("COUNTA(SPLIT(REGEXREPLACE(C4397, ""[[:punct:]]"", """"), "" ""))"),7.0)</f>
        <v>7</v>
      </c>
      <c r="F4397" s="8">
        <f t="shared" si="1"/>
        <v>6.428571429</v>
      </c>
    </row>
    <row r="4398">
      <c r="A4398" s="2" t="s">
        <v>9552</v>
      </c>
      <c r="B4398" s="1" t="s">
        <v>9553</v>
      </c>
      <c r="C4398" s="5" t="str">
        <f>IFERROR(__xludf.DUMMYFUNCTION("REGEXREPLACE(B4398, ""[[:punct:]]"", """")"),"Lil Nas X who “went into labor” to promote his album and released a song about worshipping Satan while giving the devil a lap dance dressed up as a used tampon for Halloween He’s a gross degenerate desperate for attention")</f>
        <v>Lil Nas X who “went into labor” to promote his album and released a song about worshipping Satan while giving the devil a lap dance dressed up as a used tampon for Halloween He’s a gross degenerate desperate for attention</v>
      </c>
      <c r="D4398" s="7">
        <f>IFERROR(__xludf.DUMMYFUNCTION("LEN(REGEXREPLACE(C4398, ""[[:punct:]]"", """"))"),221.0)</f>
        <v>221</v>
      </c>
      <c r="E4398" s="7">
        <f>IFERROR(__xludf.DUMMYFUNCTION("COUNTA(SPLIT(REGEXREPLACE(C4398, ""[[:punct:]]"", """"), "" ""))"),40.0)</f>
        <v>40</v>
      </c>
      <c r="F4398" s="8">
        <f t="shared" si="1"/>
        <v>5.525</v>
      </c>
    </row>
    <row r="4399">
      <c r="A4399" s="2" t="s">
        <v>9554</v>
      </c>
      <c r="B4399" s="1" t="s">
        <v>9555</v>
      </c>
      <c r="C4399" s="5" t="str">
        <f>IFERROR(__xludf.DUMMYFUNCTION("REGEXREPLACE(B4399, ""[[:punct:]]"", """")"),"Disgusting Bad parents teaching their kids to steal")</f>
        <v>Disgusting Bad parents teaching their kids to steal</v>
      </c>
      <c r="D4399" s="7">
        <f>IFERROR(__xludf.DUMMYFUNCTION("LEN(REGEXREPLACE(C4399, ""[[:punct:]]"", """"))"),51.0)</f>
        <v>51</v>
      </c>
      <c r="E4399" s="7">
        <f>IFERROR(__xludf.DUMMYFUNCTION("COUNTA(SPLIT(REGEXREPLACE(C4399, ""[[:punct:]]"", """"), "" ""))"),8.0)</f>
        <v>8</v>
      </c>
      <c r="F4399" s="8">
        <f t="shared" si="1"/>
        <v>6.375</v>
      </c>
    </row>
    <row r="4400">
      <c r="A4400" s="2" t="s">
        <v>9556</v>
      </c>
      <c r="B4400" s="1" t="s">
        <v>9557</v>
      </c>
      <c r="C4400" s="5" t="str">
        <f>IFERROR(__xludf.DUMMYFUNCTION("REGEXREPLACE(B4400, ""[[:punct:]]"", """")"),"GOPoversight ComfortablySmug 👀")</f>
        <v>GOPoversight ComfortablySmug 👀</v>
      </c>
      <c r="D4400" s="7">
        <f>IFERROR(__xludf.DUMMYFUNCTION("LEN(REGEXREPLACE(C4400, ""[[:punct:]]"", """"))"),31.0)</f>
        <v>31</v>
      </c>
      <c r="E4400" s="7">
        <f>IFERROR(__xludf.DUMMYFUNCTION("COUNTA(SPLIT(REGEXREPLACE(C4400, ""[[:punct:]]"", """"), "" ""))"),3.0)</f>
        <v>3</v>
      </c>
      <c r="F4400" s="8">
        <f t="shared" si="1"/>
        <v>10.33333333</v>
      </c>
    </row>
    <row r="4401">
      <c r="A4401" s="2" t="s">
        <v>9558</v>
      </c>
      <c r="B4401" s="1" t="s">
        <v>9559</v>
      </c>
      <c r="C4401" s="5" t="str">
        <f>IFERROR(__xludf.DUMMYFUNCTION("REGEXREPLACE(B4401, ""[[:punct:]]"", """")"),"TRHLofficial elonmusk Why is this happening 😤")</f>
        <v>TRHLofficial elonmusk Why is this happening 😤</v>
      </c>
      <c r="D4401" s="7">
        <f>IFERROR(__xludf.DUMMYFUNCTION("LEN(REGEXREPLACE(C4401, ""[[:punct:]]"", """"))"),46.0)</f>
        <v>46</v>
      </c>
      <c r="E4401" s="7">
        <f>IFERROR(__xludf.DUMMYFUNCTION("COUNTA(SPLIT(REGEXREPLACE(C4401, ""[[:punct:]]"", """"), "" ""))"),7.0)</f>
        <v>7</v>
      </c>
      <c r="F4401" s="8">
        <f t="shared" si="1"/>
        <v>6.571428571</v>
      </c>
    </row>
    <row r="4402">
      <c r="A4402" s="2" t="s">
        <v>9560</v>
      </c>
      <c r="B4402" s="1" t="s">
        <v>9561</v>
      </c>
      <c r="C4402" s="5" t="str">
        <f>IFERROR(__xludf.DUMMYFUNCTION("REGEXREPLACE(B4402, ""[[:punct:]]"", """")"),"WajahatAli What did the letter say")</f>
        <v>WajahatAli What did the letter say</v>
      </c>
      <c r="D4402" s="7">
        <f>IFERROR(__xludf.DUMMYFUNCTION("LEN(REGEXREPLACE(C4402, ""[[:punct:]]"", """"))"),34.0)</f>
        <v>34</v>
      </c>
      <c r="E4402" s="7">
        <f>IFERROR(__xludf.DUMMYFUNCTION("COUNTA(SPLIT(REGEXREPLACE(C4402, ""[[:punct:]]"", """"), "" ""))"),6.0)</f>
        <v>6</v>
      </c>
      <c r="F4402" s="8">
        <f t="shared" si="1"/>
        <v>5.666666667</v>
      </c>
    </row>
    <row r="4403">
      <c r="A4403" s="2" t="s">
        <v>9562</v>
      </c>
      <c r="B4403" s="1" t="s">
        <v>9563</v>
      </c>
      <c r="C4403" s="5" t="str">
        <f>IFERROR(__xludf.DUMMYFUNCTION("REGEXREPLACE(B4403, ""[[:punct:]]"", """")"),"So you’re not gonna answer the question httpstcojnVrDJuI9p")</f>
        <v>So you’re not gonna answer the question httpstcojnVrDJuI9p</v>
      </c>
      <c r="D4403" s="7">
        <f>IFERROR(__xludf.DUMMYFUNCTION("LEN(REGEXREPLACE(C4403, ""[[:punct:]]"", """"))"),58.0)</f>
        <v>58</v>
      </c>
      <c r="E4403" s="7">
        <f>IFERROR(__xludf.DUMMYFUNCTION("COUNTA(SPLIT(REGEXREPLACE(C4403, ""[[:punct:]]"", """"), "" ""))"),8.0)</f>
        <v>8</v>
      </c>
      <c r="F4403" s="8">
        <f t="shared" si="1"/>
        <v>7.25</v>
      </c>
    </row>
    <row r="4404">
      <c r="A4404" s="2" t="s">
        <v>9565</v>
      </c>
      <c r="B4404" s="1" t="s">
        <v>9566</v>
      </c>
      <c r="C4404" s="5" t="str">
        <f>IFERROR(__xludf.DUMMYFUNCTION("REGEXREPLACE(B4404, ""[[:punct:]]"", """")"),"What did the letter say")</f>
        <v>What did the letter say</v>
      </c>
      <c r="D4404" s="7">
        <f>IFERROR(__xludf.DUMMYFUNCTION("LEN(REGEXREPLACE(C4404, ""[[:punct:]]"", """"))"),23.0)</f>
        <v>23</v>
      </c>
      <c r="E4404" s="7">
        <f>IFERROR(__xludf.DUMMYFUNCTION("COUNTA(SPLIT(REGEXREPLACE(C4404, ""[[:punct:]]"", """"), "" ""))"),5.0)</f>
        <v>5</v>
      </c>
      <c r="F4404" s="8">
        <f t="shared" si="1"/>
        <v>4.6</v>
      </c>
    </row>
    <row r="4405">
      <c r="A4405" s="2" t="s">
        <v>9567</v>
      </c>
      <c r="B4405" s="1" t="s">
        <v>9568</v>
      </c>
      <c r="C4405" s="5" t="str">
        <f>IFERROR(__xludf.DUMMYFUNCTION("REGEXREPLACE(B4405, ""[[:punct:]]"", """")"),"BostonChildrens is using our tax dollars to chop off confused children’s healthy body parts")</f>
        <v>BostonChildrens is using our tax dollars to chop off confused children’s healthy body parts</v>
      </c>
      <c r="D4405" s="7">
        <f>IFERROR(__xludf.DUMMYFUNCTION("LEN(REGEXREPLACE(C4405, ""[[:punct:]]"", """"))"),91.0)</f>
        <v>91</v>
      </c>
      <c r="E4405" s="7">
        <f>IFERROR(__xludf.DUMMYFUNCTION("COUNTA(SPLIT(REGEXREPLACE(C4405, ""[[:punct:]]"", """"), "" ""))"),14.0)</f>
        <v>14</v>
      </c>
      <c r="F4405" s="8">
        <f t="shared" si="1"/>
        <v>6.5</v>
      </c>
    </row>
    <row r="4406">
      <c r="A4406" s="2" t="s">
        <v>9569</v>
      </c>
      <c r="B4406" s="1" t="s">
        <v>9570</v>
      </c>
      <c r="C4406" s="5" t="str">
        <f>IFERROR(__xludf.DUMMYFUNCTION("REGEXREPLACE(B4406, ""[[:punct:]]"", """")"),"TexasLindsay What a freak")</f>
        <v>TexasLindsay What a freak</v>
      </c>
      <c r="D4406" s="7">
        <f>IFERROR(__xludf.DUMMYFUNCTION("LEN(REGEXREPLACE(C4406, ""[[:punct:]]"", """"))"),25.0)</f>
        <v>25</v>
      </c>
      <c r="E4406" s="7">
        <f>IFERROR(__xludf.DUMMYFUNCTION("COUNTA(SPLIT(REGEXREPLACE(C4406, ""[[:punct:]]"", """"), "" ""))"),4.0)</f>
        <v>4</v>
      </c>
      <c r="F4406" s="8">
        <f t="shared" si="1"/>
        <v>6.25</v>
      </c>
    </row>
    <row r="4407">
      <c r="A4407" s="2" t="s">
        <v>9571</v>
      </c>
      <c r="B4407" s="1" t="s">
        <v>9572</v>
      </c>
      <c r="C4407" s="5" t="str">
        <f>IFERROR(__xludf.DUMMYFUNCTION("REGEXREPLACE(B4407, ""[[:punct:]]"", """")"),"The SPLC is again basically labeling me a terrorist and blaming me for bomb threats
Here’s a reminder that 2 of their attorneys are actual domestic terrorists who participated in an insurrection and riots
It’s always projection with them httpstcolVPCtrJ"&amp;"APr")</f>
        <v>The SPLC is again basically labeling me a terrorist and blaming me for bomb threats
Here’s a reminder that 2 of their attorneys are actual domestic terrorists who participated in an insurrection and riots
It’s always projection with them httpstcolVPCtrJAPr</v>
      </c>
      <c r="D4407" s="7">
        <f>IFERROR(__xludf.DUMMYFUNCTION("LEN(REGEXREPLACE(C4407, ""[[:punct:]]"", """"))"),258.0)</f>
        <v>258</v>
      </c>
      <c r="E4407" s="7">
        <f>IFERROR(__xludf.DUMMYFUNCTION("COUNTA(SPLIT(REGEXREPLACE(C4407, ""[[:punct:]]"", """"), "" ""))"),38.0)</f>
        <v>38</v>
      </c>
      <c r="F4407" s="8">
        <f t="shared" si="1"/>
        <v>6.789473684</v>
      </c>
    </row>
    <row r="4408">
      <c r="A4408" s="2" t="s">
        <v>9574</v>
      </c>
      <c r="B4408" s="1" t="s">
        <v>9575</v>
      </c>
      <c r="C4408" s="5" t="str">
        <f>IFERROR(__xludf.DUMMYFUNCTION("REGEXREPLACE(B4408, ""[[:punct:]]"", """")"),"Graffiti in Midtown Miami today 👇🏻 httpstcoFKcdNSxBVt")</f>
        <v>Graffiti in Midtown Miami today 👇🏻 httpstcoFKcdNSxBVt</v>
      </c>
      <c r="D4408" s="7">
        <f>IFERROR(__xludf.DUMMYFUNCTION("LEN(REGEXREPLACE(C4408, ""[[:punct:]]"", """"))"),55.0)</f>
        <v>55</v>
      </c>
      <c r="E4408" s="7">
        <f>IFERROR(__xludf.DUMMYFUNCTION("COUNTA(SPLIT(REGEXREPLACE(C4408, ""[[:punct:]]"", """"), "" ""))"),7.0)</f>
        <v>7</v>
      </c>
      <c r="F4408" s="8">
        <f t="shared" si="1"/>
        <v>7.857142857</v>
      </c>
    </row>
    <row r="4409">
      <c r="A4409" s="2" t="s">
        <v>9577</v>
      </c>
      <c r="B4409" s="1" t="s">
        <v>9578</v>
      </c>
      <c r="C4409" s="5" t="str">
        <f>IFERROR(__xludf.DUMMYFUNCTION("REGEXREPLACE(B4409, ""[[:punct:]]"", """")"),"This sign in an Elementary school in WashoeSchools is setting off major red flags and alarms 🚨🚩🚨🚩 httpstcohAIu22Vznr")</f>
        <v>This sign in an Elementary school in WashoeSchools is setting off major red flags and alarms 🚨🚩🚨🚩 httpstcohAIu22Vznr</v>
      </c>
      <c r="D4409" s="7">
        <f>IFERROR(__xludf.DUMMYFUNCTION("LEN(REGEXREPLACE(C4409, ""[[:punct:]]"", """"))"),120.0)</f>
        <v>120</v>
      </c>
      <c r="E4409" s="7">
        <f>IFERROR(__xludf.DUMMYFUNCTION("COUNTA(SPLIT(REGEXREPLACE(C4409, ""[[:punct:]]"", """"), "" ""))"),18.0)</f>
        <v>18</v>
      </c>
      <c r="F4409" s="8">
        <f t="shared" si="1"/>
        <v>6.666666667</v>
      </c>
    </row>
    <row r="4410">
      <c r="A4410" s="2" t="s">
        <v>9580</v>
      </c>
      <c r="B4410" s="1" t="s">
        <v>9581</v>
      </c>
      <c r="C4410" s="5" t="str">
        <f>IFERROR(__xludf.DUMMYFUNCTION("REGEXREPLACE(B4410, ""[[:punct:]]"", """")"),"Cori Bush is a shameful liar httpstcoUNxGXH6LDI")</f>
        <v>Cori Bush is a shameful liar httpstcoUNxGXH6LDI</v>
      </c>
      <c r="D4410" s="7">
        <f>IFERROR(__xludf.DUMMYFUNCTION("LEN(REGEXREPLACE(C4410, ""[[:punct:]]"", """"))"),47.0)</f>
        <v>47</v>
      </c>
      <c r="E4410" s="7">
        <f>IFERROR(__xludf.DUMMYFUNCTION("COUNTA(SPLIT(REGEXREPLACE(C4410, ""[[:punct:]]"", """"), "" ""))"),7.0)</f>
        <v>7</v>
      </c>
      <c r="F4410" s="8">
        <f t="shared" si="1"/>
        <v>6.714285714</v>
      </c>
    </row>
    <row r="4411">
      <c r="A4411" s="2" t="s">
        <v>9583</v>
      </c>
      <c r="B4411" s="1" t="s">
        <v>9584</v>
      </c>
      <c r="C4411" s="5" t="str">
        <f>IFERROR(__xludf.DUMMYFUNCTION("REGEXREPLACE(B4411, ""[[:punct:]]"", """")"),"The Governor of Massachusetts is now gonna take race and sexuality into account when issuing pardons httpstcoTFKvHYSzAC")</f>
        <v>The Governor of Massachusetts is now gonna take race and sexuality into account when issuing pardons httpstcoTFKvHYSzAC</v>
      </c>
      <c r="D4411" s="7">
        <f>IFERROR(__xludf.DUMMYFUNCTION("LEN(REGEXREPLACE(C4411, ""[[:punct:]]"", """"))"),119.0)</f>
        <v>119</v>
      </c>
      <c r="E4411" s="7">
        <f>IFERROR(__xludf.DUMMYFUNCTION("COUNTA(SPLIT(REGEXREPLACE(C4411, ""[[:punct:]]"", """"), "" ""))"),17.0)</f>
        <v>17</v>
      </c>
      <c r="F4411" s="8">
        <f t="shared" si="1"/>
        <v>7</v>
      </c>
    </row>
    <row r="4412">
      <c r="A4412" s="2" t="s">
        <v>9586</v>
      </c>
      <c r="B4412" s="1" t="s">
        <v>9587</v>
      </c>
      <c r="C4412" s="5" t="str">
        <f>IFERROR(__xludf.DUMMYFUNCTION("REGEXREPLACE(B4412, ""[[:punct:]]"", """")"),"Epic exchange between benshapiro and an antiIsrael activist at Oxford University today This “highly educated” student doesn’t know basic history httpstcovbpfDnetgu")</f>
        <v>Epic exchange between benshapiro and an antiIsrael activist at Oxford University today This “highly educated” student doesn’t know basic history httpstcovbpfDnetgu</v>
      </c>
      <c r="D4412" s="7">
        <f>IFERROR(__xludf.DUMMYFUNCTION("LEN(REGEXREPLACE(C4412, ""[[:punct:]]"", """"))"),163.0)</f>
        <v>163</v>
      </c>
      <c r="E4412" s="7">
        <f>IFERROR(__xludf.DUMMYFUNCTION("COUNTA(SPLIT(REGEXREPLACE(C4412, ""[[:punct:]]"", """"), "" ""))"),21.0)</f>
        <v>21</v>
      </c>
      <c r="F4412" s="8">
        <f t="shared" si="1"/>
        <v>7.761904762</v>
      </c>
    </row>
    <row r="4413">
      <c r="A4413" s="2" t="s">
        <v>9589</v>
      </c>
      <c r="B4413" s="1" t="s">
        <v>9590</v>
      </c>
      <c r="C4413" s="5" t="str">
        <f>IFERROR(__xludf.DUMMYFUNCTION("REGEXREPLACE(B4413, ""[[:punct:]]"", """")"),"elonmusk The truth")</f>
        <v>elonmusk The truth</v>
      </c>
      <c r="D4413" s="7">
        <f>IFERROR(__xludf.DUMMYFUNCTION("LEN(REGEXREPLACE(C4413, ""[[:punct:]]"", """"))"),18.0)</f>
        <v>18</v>
      </c>
      <c r="E4413" s="7">
        <f>IFERROR(__xludf.DUMMYFUNCTION("COUNTA(SPLIT(REGEXREPLACE(C4413, ""[[:punct:]]"", """"), "" ""))"),3.0)</f>
        <v>3</v>
      </c>
      <c r="F4413" s="8">
        <f t="shared" si="1"/>
        <v>6</v>
      </c>
    </row>
    <row r="4414">
      <c r="A4414" s="2" t="s">
        <v>9591</v>
      </c>
      <c r="B4414" s="1" t="s">
        <v>9592</v>
      </c>
      <c r="C4414" s="5" t="str">
        <f>IFERROR(__xludf.DUMMYFUNCTION("REGEXREPLACE(B4414, ""[[:punct:]]"", """")"),"Truths that are inconvenient to their narrative and agenda")</f>
        <v>Truths that are inconvenient to their narrative and agenda</v>
      </c>
      <c r="D4414" s="7">
        <f>IFERROR(__xludf.DUMMYFUNCTION("LEN(REGEXREPLACE(C4414, ""[[:punct:]]"", """"))"),58.0)</f>
        <v>58</v>
      </c>
      <c r="E4414" s="7">
        <f>IFERROR(__xludf.DUMMYFUNCTION("COUNTA(SPLIT(REGEXREPLACE(C4414, ""[[:punct:]]"", """"), "" ""))"),9.0)</f>
        <v>9</v>
      </c>
      <c r="F4414" s="8">
        <f t="shared" si="1"/>
        <v>6.444444444</v>
      </c>
    </row>
    <row r="4415">
      <c r="A4415" s="2" t="s">
        <v>9593</v>
      </c>
      <c r="B4415" s="1" t="s">
        <v>9594</v>
      </c>
      <c r="C4415" s="5" t="str">
        <f>IFERROR(__xludf.DUMMYFUNCTION("REGEXREPLACE(B4415, ""[[:punct:]]"", """")"),"They’re seething 🤣 httpstcoxkLWQujW3X")</f>
        <v>They’re seething 🤣 httpstcoxkLWQujW3X</v>
      </c>
      <c r="D4415" s="7">
        <f>IFERROR(__xludf.DUMMYFUNCTION("LEN(REGEXREPLACE(C4415, ""[[:punct:]]"", """"))"),38.0)</f>
        <v>38</v>
      </c>
      <c r="E4415" s="7">
        <f>IFERROR(__xludf.DUMMYFUNCTION("COUNTA(SPLIT(REGEXREPLACE(C4415, ""[[:punct:]]"", """"), "" ""))"),4.0)</f>
        <v>4</v>
      </c>
      <c r="F4415" s="8">
        <f t="shared" si="1"/>
        <v>9.5</v>
      </c>
    </row>
    <row r="4416">
      <c r="A4416" s="2" t="s">
        <v>9596</v>
      </c>
      <c r="B4416" s="1" t="s">
        <v>9597</v>
      </c>
      <c r="C4416" s="5" t="str">
        <f>IFERROR(__xludf.DUMMYFUNCTION("REGEXREPLACE(B4416, ""[[:punct:]]"", """")"),"What the actual F This is psychotic behavior")</f>
        <v>What the actual F This is psychotic behavior</v>
      </c>
      <c r="D4416" s="7">
        <f>IFERROR(__xludf.DUMMYFUNCTION("LEN(REGEXREPLACE(C4416, ""[[:punct:]]"", """"))"),44.0)</f>
        <v>44</v>
      </c>
      <c r="E4416" s="7">
        <f>IFERROR(__xludf.DUMMYFUNCTION("COUNTA(SPLIT(REGEXREPLACE(C4416, ""[[:punct:]]"", """"), "" ""))"),8.0)</f>
        <v>8</v>
      </c>
      <c r="F4416" s="8">
        <f t="shared" si="1"/>
        <v>5.5</v>
      </c>
    </row>
    <row r="4417">
      <c r="A4417" s="2" t="s">
        <v>9598</v>
      </c>
      <c r="B4417" s="1" t="s">
        <v>9599</v>
      </c>
      <c r="C4417" s="5" t="str">
        <f>IFERROR(__xludf.DUMMYFUNCTION("REGEXREPLACE(B4417, ""[[:punct:]]"", """")"),"Great news The ALA is corrupt to the core and is responsible for pushing a lot of grooming materials into schools and libraries")</f>
        <v>Great news The ALA is corrupt to the core and is responsible for pushing a lot of grooming materials into schools and libraries</v>
      </c>
      <c r="D4417" s="7">
        <f>IFERROR(__xludf.DUMMYFUNCTION("LEN(REGEXREPLACE(C4417, ""[[:punct:]]"", """"))"),127.0)</f>
        <v>127</v>
      </c>
      <c r="E4417" s="7">
        <f>IFERROR(__xludf.DUMMYFUNCTION("COUNTA(SPLIT(REGEXREPLACE(C4417, ""[[:punct:]]"", """"), "" ""))"),23.0)</f>
        <v>23</v>
      </c>
      <c r="F4417" s="8">
        <f t="shared" si="1"/>
        <v>5.52173913</v>
      </c>
    </row>
    <row r="4418">
      <c r="A4418" s="2" t="s">
        <v>9600</v>
      </c>
      <c r="B4418" s="1" t="s">
        <v>9601</v>
      </c>
      <c r="C4418" s="5" t="str">
        <f>IFERROR(__xludf.DUMMYFUNCTION("REGEXREPLACE(B4418, ""[[:punct:]]"", """")"),"When will they be dragged from their homes to face prison time and have their bank accounts frozen")</f>
        <v>When will they be dragged from their homes to face prison time and have their bank accounts frozen</v>
      </c>
      <c r="D4418" s="7">
        <f>IFERROR(__xludf.DUMMYFUNCTION("LEN(REGEXREPLACE(C4418, ""[[:punct:]]"", """"))"),98.0)</f>
        <v>98</v>
      </c>
      <c r="E4418" s="7">
        <f>IFERROR(__xludf.DUMMYFUNCTION("COUNTA(SPLIT(REGEXREPLACE(C4418, ""[[:punct:]]"", """"), "" ""))"),18.0)</f>
        <v>18</v>
      </c>
      <c r="F4418" s="8">
        <f t="shared" si="1"/>
        <v>5.444444444</v>
      </c>
    </row>
    <row r="4419">
      <c r="A4419" s="2" t="s">
        <v>9602</v>
      </c>
      <c r="B4419" s="1" t="s">
        <v>9603</v>
      </c>
      <c r="C4419" s="5" t="str">
        <f>IFERROR(__xludf.DUMMYFUNCTION("REGEXREPLACE(B4419, ""[[:punct:]]"", """")"),"Hey BBC Hamas is a terrorist organization They are terrorists who murder rape and behead people Why is this so hard for you")</f>
        <v>Hey BBC Hamas is a terrorist organization They are terrorists who murder rape and behead people Why is this so hard for you</v>
      </c>
      <c r="D4419" s="7">
        <f>IFERROR(__xludf.DUMMYFUNCTION("LEN(REGEXREPLACE(C4419, ""[[:punct:]]"", """"))"),123.0)</f>
        <v>123</v>
      </c>
      <c r="E4419" s="7">
        <f>IFERROR(__xludf.DUMMYFUNCTION("COUNTA(SPLIT(REGEXREPLACE(C4419, ""[[:punct:]]"", """"), "" ""))"),23.0)</f>
        <v>23</v>
      </c>
      <c r="F4419" s="8">
        <f t="shared" si="1"/>
        <v>5.347826087</v>
      </c>
    </row>
    <row r="4420">
      <c r="A4420" s="2" t="s">
        <v>9604</v>
      </c>
      <c r="B4420" s="1" t="s">
        <v>1609</v>
      </c>
      <c r="C4420" s="5" t="str">
        <f>IFERROR(__xludf.DUMMYFUNCTION("REGEXREPLACE(B4420, ""[[:punct:]]"", """")"),"FACTS")</f>
        <v>FACTS</v>
      </c>
      <c r="D4420" s="7">
        <f>IFERROR(__xludf.DUMMYFUNCTION("LEN(REGEXREPLACE(C4420, ""[[:punct:]]"", """"))"),5.0)</f>
        <v>5</v>
      </c>
      <c r="E4420" s="7">
        <f>IFERROR(__xludf.DUMMYFUNCTION("COUNTA(SPLIT(REGEXREPLACE(C4420, ""[[:punct:]]"", """"), "" ""))"),1.0)</f>
        <v>1</v>
      </c>
      <c r="F4420" s="8">
        <f t="shared" si="1"/>
        <v>5</v>
      </c>
    </row>
    <row r="4421">
      <c r="A4421" s="2" t="s">
        <v>9605</v>
      </c>
      <c r="B4421" s="1" t="s">
        <v>9606</v>
      </c>
      <c r="C4421" s="5" t="str">
        <f>IFERROR(__xludf.DUMMYFUNCTION("REGEXREPLACE(B4421, ""[[:punct:]]"", """")"),"realchrisrufo Wow what an incredible opportunity")</f>
        <v>realchrisrufo Wow what an incredible opportunity</v>
      </c>
      <c r="D4421" s="7">
        <f>IFERROR(__xludf.DUMMYFUNCTION("LEN(REGEXREPLACE(C4421, ""[[:punct:]]"", """"))"),48.0)</f>
        <v>48</v>
      </c>
      <c r="E4421" s="7">
        <f>IFERROR(__xludf.DUMMYFUNCTION("COUNTA(SPLIT(REGEXREPLACE(C4421, ""[[:punct:]]"", """"), "" ""))"),6.0)</f>
        <v>6</v>
      </c>
      <c r="F4421" s="8">
        <f t="shared" si="1"/>
        <v>8</v>
      </c>
    </row>
    <row r="4422">
      <c r="A4422" s="2" t="s">
        <v>9607</v>
      </c>
      <c r="B4422" s="1" t="s">
        <v>9608</v>
      </c>
      <c r="C4422" s="5" t="str">
        <f>IFERROR(__xludf.DUMMYFUNCTION("REGEXREPLACE(B4422, ""[[:punct:]]"", """")"),"Sam Smith is being a creepy gross degenerate again He’ll do anything to stay relevant")</f>
        <v>Sam Smith is being a creepy gross degenerate again He’ll do anything to stay relevant</v>
      </c>
      <c r="D4422" s="7">
        <f>IFERROR(__xludf.DUMMYFUNCTION("LEN(REGEXREPLACE(C4422, ""[[:punct:]]"", """"))"),85.0)</f>
        <v>85</v>
      </c>
      <c r="E4422" s="7">
        <f>IFERROR(__xludf.DUMMYFUNCTION("COUNTA(SPLIT(REGEXREPLACE(C4422, ""[[:punct:]]"", """"), "" ""))"),15.0)</f>
        <v>15</v>
      </c>
      <c r="F4422" s="8">
        <f t="shared" si="1"/>
        <v>5.666666667</v>
      </c>
    </row>
    <row r="4423">
      <c r="A4423" s="2" t="s">
        <v>9609</v>
      </c>
      <c r="B4423" s="1" t="s">
        <v>9610</v>
      </c>
      <c r="C4423" s="5" t="str">
        <f>IFERROR(__xludf.DUMMYFUNCTION("REGEXREPLACE(B4423, ""[[:punct:]]"", """")"),"These people wanted to take your kids away for not getting vaccinated they said we shouldn’t get a hospital bed if we got sick locked us in our homes for a year and kids are failing in schools due to learning loss Now they want grace and forgiveness Lol h"&amp;"ard no")</f>
        <v>These people wanted to take your kids away for not getting vaccinated they said we shouldn’t get a hospital bed if we got sick locked us in our homes for a year and kids are failing in schools due to learning loss Now they want grace and forgiveness Lol hard no</v>
      </c>
      <c r="D4423" s="7">
        <f>IFERROR(__xludf.DUMMYFUNCTION("LEN(REGEXREPLACE(C4423, ""[[:punct:]]"", """"))"),261.0)</f>
        <v>261</v>
      </c>
      <c r="E4423" s="7">
        <f>IFERROR(__xludf.DUMMYFUNCTION("COUNTA(SPLIT(REGEXREPLACE(C4423, ""[[:punct:]]"", """"), "" ""))"),51.0)</f>
        <v>51</v>
      </c>
      <c r="F4423" s="8">
        <f t="shared" si="1"/>
        <v>5.117647059</v>
      </c>
    </row>
    <row r="4424">
      <c r="A4424" s="2" t="s">
        <v>9611</v>
      </c>
      <c r="B4424" s="1" t="s">
        <v>9612</v>
      </c>
      <c r="C4424" s="5" t="str">
        <f>IFERROR(__xludf.DUMMYFUNCTION("REGEXREPLACE(B4424, ""[[:punct:]]"", """")"),"Terrifying")</f>
        <v>Terrifying</v>
      </c>
      <c r="D4424" s="7">
        <f>IFERROR(__xludf.DUMMYFUNCTION("LEN(REGEXREPLACE(C4424, ""[[:punct:]]"", """"))"),10.0)</f>
        <v>10</v>
      </c>
      <c r="E4424" s="7">
        <f>IFERROR(__xludf.DUMMYFUNCTION("COUNTA(SPLIT(REGEXREPLACE(C4424, ""[[:punct:]]"", """"), "" ""))"),1.0)</f>
        <v>1</v>
      </c>
      <c r="F4424" s="8">
        <f t="shared" si="1"/>
        <v>10</v>
      </c>
    </row>
    <row r="4425">
      <c r="A4425" s="2" t="s">
        <v>9613</v>
      </c>
      <c r="B4425" s="1" t="s">
        <v>9614</v>
      </c>
      <c r="C4425" s="5" t="str">
        <f>IFERROR(__xludf.DUMMYFUNCTION("REGEXREPLACE(B4425, ""[[:punct:]]"", """")"),"What sounds like something an actual violent extremist would say
1 Men can’t get pregnant and we shouldn’t teach kindergarteners about gay sx
2 Supreme Court Justices should never know peace again and should be accosted every time they’re in public")</f>
        <v>What sounds like something an actual violent extremist would say
1 Men can’t get pregnant and we shouldn’t teach kindergarteners about gay sx
2 Supreme Court Justices should never know peace again and should be accosted every time they’re in public</v>
      </c>
      <c r="D4425" s="7">
        <f>IFERROR(__xludf.DUMMYFUNCTION("LEN(REGEXREPLACE(C4425, ""[[:punct:]]"", """"))"),249.0)</f>
        <v>249</v>
      </c>
      <c r="E4425" s="7">
        <f>IFERROR(__xludf.DUMMYFUNCTION("COUNTA(SPLIT(REGEXREPLACE(C4425, ""[[:punct:]]"", """"), "" ""))"),39.0)</f>
        <v>39</v>
      </c>
      <c r="F4425" s="8">
        <f t="shared" si="1"/>
        <v>6.384615385</v>
      </c>
    </row>
    <row r="4426">
      <c r="A4426" s="2" t="s">
        <v>9615</v>
      </c>
      <c r="B4426" s="1" t="s">
        <v>9616</v>
      </c>
      <c r="C4426" s="5" t="str">
        <f>IFERROR(__xludf.DUMMYFUNCTION("REGEXREPLACE(B4426, ""[[:punct:]]"", """")"),"California becomes first state to declare August as “Transgender History Month” 
The most oppressed and marginalized group just got another whole month to celebrate their existence and now have over 180 calendar days dedicated to them httpstcokMDYB84n6x")</f>
        <v>California becomes first state to declare August as “Transgender History Month” 
The most oppressed and marginalized group just got another whole month to celebrate their existence and now have over 180 calendar days dedicated to them httpstcokMDYB84n6x</v>
      </c>
      <c r="D4426" s="7">
        <f>IFERROR(__xludf.DUMMYFUNCTION("LEN(REGEXREPLACE(C4426, ""[[:punct:]]"", """"))"),254.0)</f>
        <v>254</v>
      </c>
      <c r="E4426" s="7">
        <f>IFERROR(__xludf.DUMMYFUNCTION("COUNTA(SPLIT(REGEXREPLACE(C4426, ""[[:punct:]]"", """"), "" ""))"),37.0)</f>
        <v>37</v>
      </c>
      <c r="F4426" s="8">
        <f t="shared" si="1"/>
        <v>6.864864865</v>
      </c>
    </row>
    <row r="4427">
      <c r="A4427" s="2" t="s">
        <v>9618</v>
      </c>
      <c r="B4427" s="1" t="s">
        <v>9619</v>
      </c>
      <c r="C4427" s="5" t="str">
        <f>IFERROR(__xludf.DUMMYFUNCTION("REGEXREPLACE(B4427, ""[[:punct:]]"", """")"),"Trans activist Alejandra Caraballo is seething that the ADL removed LoTT from their “Glossary of Extremism” He then calls me a “terrorist” 
This is the same person who publicly called to “accost” Supreme Court Justices
Cry harder Alejandro httpstcowjH6r"&amp;"nJRs2")</f>
        <v>Trans activist Alejandra Caraballo is seething that the ADL removed LoTT from their “Glossary of Extremism” He then calls me a “terrorist” 
This is the same person who publicly called to “accost” Supreme Court Justices
Cry harder Alejandro httpstcowjH6rnJRs2</v>
      </c>
      <c r="D4427" s="7">
        <f>IFERROR(__xludf.DUMMYFUNCTION("LEN(REGEXREPLACE(C4427, ""[[:punct:]]"", """"))"),260.0)</f>
        <v>260</v>
      </c>
      <c r="E4427" s="7">
        <f>IFERROR(__xludf.DUMMYFUNCTION("COUNTA(SPLIT(REGEXREPLACE(C4427, ""[[:punct:]]"", """"), "" ""))"),38.0)</f>
        <v>38</v>
      </c>
      <c r="F4427" s="8">
        <f t="shared" si="1"/>
        <v>6.842105263</v>
      </c>
    </row>
    <row r="4428">
      <c r="A4428" s="2" t="s">
        <v>9621</v>
      </c>
      <c r="B4428" s="1" t="s">
        <v>9622</v>
      </c>
      <c r="C4428" s="5" t="str">
        <f>IFERROR(__xludf.DUMMYFUNCTION("REGEXREPLACE(B4428, ""[[:punct:]]"", """")"),"Just goes to show that the ADL knows I’m not a violent extremist The decision to put me on their “Glossary of Extremism” was all political theater 
They’re a propaganda tool of the radical Left and they went too far with this")</f>
        <v>Just goes to show that the ADL knows I’m not a violent extremist The decision to put me on their “Glossary of Extremism” was all political theater 
They’re a propaganda tool of the radical Left and they went too far with this</v>
      </c>
      <c r="D4428" s="7">
        <f>IFERROR(__xludf.DUMMYFUNCTION("LEN(REGEXREPLACE(C4428, ""[[:punct:]]"", """"))"),226.0)</f>
        <v>226</v>
      </c>
      <c r="E4428" s="7">
        <f>IFERROR(__xludf.DUMMYFUNCTION("COUNTA(SPLIT(REGEXREPLACE(C4428, ""[[:punct:]]"", """"), "" ""))"),42.0)</f>
        <v>42</v>
      </c>
      <c r="F4428" s="8">
        <f t="shared" si="1"/>
        <v>5.380952381</v>
      </c>
    </row>
    <row r="4429">
      <c r="A4429" s="2" t="s">
        <v>9623</v>
      </c>
      <c r="B4429" s="1" t="s">
        <v>9624</v>
      </c>
      <c r="C4429" s="5" t="str">
        <f>IFERROR(__xludf.DUMMYFUNCTION("REGEXREPLACE(B4429, ""[[:punct:]]"", """")"),"These people will literally do anything to seek victimhood and attention There are 0 legal obstacles to just “not wanting to have sx”")</f>
        <v>These people will literally do anything to seek victimhood and attention There are 0 legal obstacles to just “not wanting to have sx”</v>
      </c>
      <c r="D4429" s="7">
        <f>IFERROR(__xludf.DUMMYFUNCTION("LEN(REGEXREPLACE(C4429, ""[[:punct:]]"", """"))"),133.0)</f>
        <v>133</v>
      </c>
      <c r="E4429" s="7">
        <f>IFERROR(__xludf.DUMMYFUNCTION("COUNTA(SPLIT(REGEXREPLACE(C4429, ""[[:punct:]]"", """"), "" ""))"),23.0)</f>
        <v>23</v>
      </c>
      <c r="F4429" s="8">
        <f t="shared" si="1"/>
        <v>5.782608696</v>
      </c>
    </row>
    <row r="4430">
      <c r="A4430" s="2" t="s">
        <v>9625</v>
      </c>
      <c r="B4430" s="1" t="s">
        <v>9626</v>
      </c>
      <c r="C4430" s="5" t="str">
        <f>IFERROR(__xludf.DUMMYFUNCTION("REGEXREPLACE(B4430, ""[[:punct:]]"", """")"),"Texas State Rep refers to Libs of TikTok as a “hate group” This is the same rep who voted against school choice while sending his kids to private school I think he’s mad that I called him out 😂 httpstcoZvkrfdIQVK")</f>
        <v>Texas State Rep refers to Libs of TikTok as a “hate group” This is the same rep who voted against school choice while sending his kids to private school I think he’s mad that I called him out 😂 httpstcoZvkrfdIQVK</v>
      </c>
      <c r="D4430" s="7">
        <f>IFERROR(__xludf.DUMMYFUNCTION("LEN(REGEXREPLACE(C4430, ""[[:punct:]]"", """"))"),213.0)</f>
        <v>213</v>
      </c>
      <c r="E4430" s="7">
        <f>IFERROR(__xludf.DUMMYFUNCTION("COUNTA(SPLIT(REGEXREPLACE(C4430, ""[[:punct:]]"", """"), "" ""))"),40.0)</f>
        <v>40</v>
      </c>
      <c r="F4430" s="8">
        <f t="shared" si="1"/>
        <v>5.325</v>
      </c>
    </row>
    <row r="4431">
      <c r="A4431" s="2" t="s">
        <v>9628</v>
      </c>
      <c r="B4431" s="1" t="s">
        <v>9629</v>
      </c>
      <c r="C4431" s="5" t="str">
        <f>IFERROR(__xludf.DUMMYFUNCTION("REGEXREPLACE(B4431, ""[[:punct:]]"", """")"),"ACTBrigitte Sue them")</f>
        <v>ACTBrigitte Sue them</v>
      </c>
      <c r="D4431" s="7">
        <f>IFERROR(__xludf.DUMMYFUNCTION("LEN(REGEXREPLACE(C4431, ""[[:punct:]]"", """"))"),20.0)</f>
        <v>20</v>
      </c>
      <c r="E4431" s="7">
        <f>IFERROR(__xludf.DUMMYFUNCTION("COUNTA(SPLIT(REGEXREPLACE(C4431, ""[[:punct:]]"", """"), "" ""))"),3.0)</f>
        <v>3</v>
      </c>
      <c r="F4431" s="8">
        <f t="shared" si="1"/>
        <v>6.666666667</v>
      </c>
    </row>
    <row r="4432">
      <c r="A4432" s="2" t="s">
        <v>9630</v>
      </c>
      <c r="B4432" s="1" t="s">
        <v>9631</v>
      </c>
      <c r="C4432" s="5" t="str">
        <f>IFERROR(__xludf.DUMMYFUNCTION("REGEXREPLACE(B4432, ""[[:punct:]]"", """")"),"BREAKING The ADL finally caved after immense pressure and threats of legal action and REMOVED my name from their Glossary of Extremism httpstco6qCioQTsNp")</f>
        <v>BREAKING The ADL finally caved after immense pressure and threats of legal action and REMOVED my name from their Glossary of Extremism httpstco6qCioQTsNp</v>
      </c>
      <c r="D4432" s="7">
        <f>IFERROR(__xludf.DUMMYFUNCTION("LEN(REGEXREPLACE(C4432, ""[[:punct:]]"", """"))"),153.0)</f>
        <v>153</v>
      </c>
      <c r="E4432" s="7">
        <f>IFERROR(__xludf.DUMMYFUNCTION("COUNTA(SPLIT(REGEXREPLACE(C4432, ""[[:punct:]]"", """"), "" ""))"),23.0)</f>
        <v>23</v>
      </c>
      <c r="F4432" s="8">
        <f t="shared" si="1"/>
        <v>6.652173913</v>
      </c>
    </row>
    <row r="4433">
      <c r="A4433" s="2" t="s">
        <v>9633</v>
      </c>
      <c r="B4433" s="1" t="s">
        <v>9634</v>
      </c>
      <c r="C4433" s="5" t="str">
        <f>IFERROR(__xludf.DUMMYFUNCTION("REGEXREPLACE(B4433, ""[[:punct:]]"", """")"),"FYI Alex is not suicidal")</f>
        <v>FYI Alex is not suicidal</v>
      </c>
      <c r="D4433" s="7">
        <f>IFERROR(__xludf.DUMMYFUNCTION("LEN(REGEXREPLACE(C4433, ""[[:punct:]]"", """"))"),24.0)</f>
        <v>24</v>
      </c>
      <c r="E4433" s="7">
        <f>IFERROR(__xludf.DUMMYFUNCTION("COUNTA(SPLIT(REGEXREPLACE(C4433, ""[[:punct:]]"", """"), "" ""))"),5.0)</f>
        <v>5</v>
      </c>
      <c r="F4433" s="8">
        <f t="shared" si="1"/>
        <v>4.8</v>
      </c>
    </row>
    <row r="4434">
      <c r="A4434" s="2" t="s">
        <v>9635</v>
      </c>
      <c r="B4434" s="1" t="s">
        <v>9636</v>
      </c>
      <c r="C4434" s="5" t="str">
        <f>IFERROR(__xludf.DUMMYFUNCTION("REGEXREPLACE(B4434, ""[[:punct:]]"", """")"),"LarryDJonesJr IWF Thank you 🙏🏻")</f>
        <v>LarryDJonesJr IWF Thank you 🙏🏻</v>
      </c>
      <c r="D4434" s="7">
        <f>IFERROR(__xludf.DUMMYFUNCTION("LEN(REGEXREPLACE(C4434, ""[[:punct:]]"", """"))"),32.0)</f>
        <v>32</v>
      </c>
      <c r="E4434" s="7">
        <f>IFERROR(__xludf.DUMMYFUNCTION("COUNTA(SPLIT(REGEXREPLACE(C4434, ""[[:punct:]]"", """"), "" ""))"),5.0)</f>
        <v>5</v>
      </c>
      <c r="F4434" s="8">
        <f t="shared" si="1"/>
        <v>6.4</v>
      </c>
    </row>
    <row r="4435">
      <c r="A4435" s="2" t="s">
        <v>9637</v>
      </c>
      <c r="B4435" s="1" t="s">
        <v>9638</v>
      </c>
      <c r="C4435" s="5" t="str">
        <f>IFERROR(__xludf.DUMMYFUNCTION("REGEXREPLACE(B4435, ""[[:punct:]]"", """")"),"OfficialComent IWF ❤️")</f>
        <v>OfficialComent IWF ❤️</v>
      </c>
      <c r="D4435" s="7">
        <f>IFERROR(__xludf.DUMMYFUNCTION("LEN(REGEXREPLACE(C4435, ""[[:punct:]]"", """"))"),21.0)</f>
        <v>21</v>
      </c>
      <c r="E4435" s="7">
        <f>IFERROR(__xludf.DUMMYFUNCTION("COUNTA(SPLIT(REGEXREPLACE(C4435, ""[[:punct:]]"", """"), "" ""))"),3.0)</f>
        <v>3</v>
      </c>
      <c r="F4435" s="8">
        <f t="shared" si="1"/>
        <v>7</v>
      </c>
    </row>
    <row r="4436">
      <c r="A4436" s="2" t="s">
        <v>9639</v>
      </c>
      <c r="B4436" s="1" t="s">
        <v>9640</v>
      </c>
      <c r="C4436" s="5" t="str">
        <f>IFERROR(__xludf.DUMMYFUNCTION("REGEXREPLACE(B4436, ""[[:punct:]]"", """")"),"CraigChamberlin IWF Haha 🤣")</f>
        <v>CraigChamberlin IWF Haha 🤣</v>
      </c>
      <c r="D4436" s="7">
        <f>IFERROR(__xludf.DUMMYFUNCTION("LEN(REGEXREPLACE(C4436, ""[[:punct:]]"", """"))"),27.0)</f>
        <v>27</v>
      </c>
      <c r="E4436" s="7">
        <f>IFERROR(__xludf.DUMMYFUNCTION("COUNTA(SPLIT(REGEXREPLACE(C4436, ""[[:punct:]]"", """"), "" ""))"),4.0)</f>
        <v>4</v>
      </c>
      <c r="F4436" s="8">
        <f t="shared" si="1"/>
        <v>6.75</v>
      </c>
    </row>
    <row r="4437">
      <c r="A4437" s="2" t="s">
        <v>9641</v>
      </c>
      <c r="B4437" s="1" t="s">
        <v>9642</v>
      </c>
      <c r="C4437" s="5" t="str">
        <f>IFERROR(__xludf.DUMMYFUNCTION("REGEXREPLACE(B4437, ""[[:punct:]]"", """")"),"When you speak the truth they will try to come after you and break you You can stay strong
Just about the time you feel like giving up is exactly the time you need to fight back harder IWF httpstcoVg9lV0c2zW")</f>
        <v>When you speak the truth they will try to come after you and break you You can stay strong
Just about the time you feel like giving up is exactly the time you need to fight back harder IWF httpstcoVg9lV0c2zW</v>
      </c>
      <c r="D4437" s="7">
        <f>IFERROR(__xludf.DUMMYFUNCTION("LEN(REGEXREPLACE(C4437, ""[[:punct:]]"", """"))"),208.0)</f>
        <v>208</v>
      </c>
      <c r="E4437" s="7">
        <f>IFERROR(__xludf.DUMMYFUNCTION("COUNTA(SPLIT(REGEXREPLACE(C4437, ""[[:punct:]]"", """"), "" ""))"),39.0)</f>
        <v>39</v>
      </c>
      <c r="F4437" s="8">
        <f t="shared" si="1"/>
        <v>5.333333333</v>
      </c>
    </row>
    <row r="4438">
      <c r="A4438" s="2" t="s">
        <v>9644</v>
      </c>
      <c r="B4438" s="1" t="s">
        <v>9645</v>
      </c>
      <c r="C4438" s="5" t="str">
        <f>IFERROR(__xludf.DUMMYFUNCTION("REGEXREPLACE(B4438, ""[[:punct:]]"", """")"),"REMINDER The ADL has 4 days left to remove my name from their glossary of extremism and start focusing on what they were actually created for JGreenblattADL the clock is ticking ⏰")</f>
        <v>REMINDER The ADL has 4 days left to remove my name from their glossary of extremism and start focusing on what they were actually created for JGreenblattADL the clock is ticking ⏰</v>
      </c>
      <c r="D4438" s="7">
        <f>IFERROR(__xludf.DUMMYFUNCTION("LEN(REGEXREPLACE(C4438, ""[[:punct:]]"", """"))"),179.0)</f>
        <v>179</v>
      </c>
      <c r="E4438" s="7">
        <f>IFERROR(__xludf.DUMMYFUNCTION("COUNTA(SPLIT(REGEXREPLACE(C4438, ""[[:punct:]]"", """"), "" ""))"),32.0)</f>
        <v>32</v>
      </c>
      <c r="F4438" s="8">
        <f t="shared" si="1"/>
        <v>5.59375</v>
      </c>
    </row>
    <row r="4439">
      <c r="A4439" s="2" t="s">
        <v>9646</v>
      </c>
      <c r="B4439" s="1" t="s">
        <v>9647</v>
      </c>
      <c r="C4439" s="5" t="str">
        <f>IFERROR(__xludf.DUMMYFUNCTION("REGEXREPLACE(B4439, ""[[:punct:]]"", """")"),"MUST WATCH Libs of TikTok CONFRONTS ‘Hamas Caucus’ member AOC over American hostages in Gaza
httpstcoGAQ1rtFByi")</f>
        <v>MUST WATCH Libs of TikTok CONFRONTS ‘Hamas Caucus’ member AOC over American hostages in Gaza
httpstcoGAQ1rtFByi</v>
      </c>
      <c r="D4439" s="7">
        <f>IFERROR(__xludf.DUMMYFUNCTION("LEN(REGEXREPLACE(C4439, ""[[:punct:]]"", """"))"),112.0)</f>
        <v>112</v>
      </c>
      <c r="E4439" s="7">
        <f>IFERROR(__xludf.DUMMYFUNCTION("COUNTA(SPLIT(REGEXREPLACE(C4439, ""[[:punct:]]"", """"), "" ""))"),15.0)</f>
        <v>15</v>
      </c>
      <c r="F4439" s="8">
        <f t="shared" si="1"/>
        <v>7.466666667</v>
      </c>
    </row>
    <row r="4440">
      <c r="A4440" s="2" t="s">
        <v>9649</v>
      </c>
      <c r="B4440" s="1" t="s">
        <v>9650</v>
      </c>
      <c r="C4440" s="5" t="str">
        <f>IFERROR(__xludf.DUMMYFUNCTION("REGEXREPLACE(B4440, ""[[:punct:]]"", """")"),"CNN guest shares some great advice
Carry a firearm to protect yourself and your family
The host’s face when she says that 😂")</f>
        <v>CNN guest shares some great advice
Carry a firearm to protect yourself and your family
The host’s face when she says that 😂</v>
      </c>
      <c r="D4440" s="7">
        <f>IFERROR(__xludf.DUMMYFUNCTION("LEN(REGEXREPLACE(C4440, ""[[:punct:]]"", """"))"),126.0)</f>
        <v>126</v>
      </c>
      <c r="E4440" s="7">
        <f>IFERROR(__xludf.DUMMYFUNCTION("COUNTA(SPLIT(REGEXREPLACE(C4440, ""[[:punct:]]"", """"), "" ""))"),21.0)</f>
        <v>21</v>
      </c>
      <c r="F4440" s="8">
        <f t="shared" si="1"/>
        <v>6</v>
      </c>
    </row>
    <row r="4441">
      <c r="A4441" s="2" t="s">
        <v>9651</v>
      </c>
      <c r="B4441" s="1" t="s">
        <v>9652</v>
      </c>
      <c r="C4441" s="5" t="str">
        <f>IFERROR(__xludf.DUMMYFUNCTION("REGEXREPLACE(B4441, ""[[:punct:]]"", """")"),"I’m shocked that their pronoun and misgendering training didn’t prepare them for this")</f>
        <v>I’m shocked that their pronoun and misgendering training didn’t prepare them for this</v>
      </c>
      <c r="D4441" s="7">
        <f>IFERROR(__xludf.DUMMYFUNCTION("LEN(REGEXREPLACE(C4441, ""[[:punct:]]"", """"))"),85.0)</f>
        <v>85</v>
      </c>
      <c r="E4441" s="7">
        <f>IFERROR(__xludf.DUMMYFUNCTION("COUNTA(SPLIT(REGEXREPLACE(C4441, ""[[:punct:]]"", """"), "" ""))"),13.0)</f>
        <v>13</v>
      </c>
      <c r="F4441" s="8">
        <f t="shared" si="1"/>
        <v>6.538461538</v>
      </c>
    </row>
    <row r="4442">
      <c r="A4442" s="2" t="s">
        <v>9653</v>
      </c>
      <c r="B4442" s="1" t="s">
        <v>7852</v>
      </c>
      <c r="C4442" s="5" t="str">
        <f>IFERROR(__xludf.DUMMYFUNCTION("REGEXREPLACE(B4442, ""[[:punct:]]"", """")"),"Stop hiring college graduates")</f>
        <v>Stop hiring college graduates</v>
      </c>
      <c r="D4442" s="7">
        <f>IFERROR(__xludf.DUMMYFUNCTION("LEN(REGEXREPLACE(C4442, ""[[:punct:]]"", """"))"),29.0)</f>
        <v>29</v>
      </c>
      <c r="E4442" s="7">
        <f>IFERROR(__xludf.DUMMYFUNCTION("COUNTA(SPLIT(REGEXREPLACE(C4442, ""[[:punct:]]"", """"), "" ""))"),4.0)</f>
        <v>4</v>
      </c>
      <c r="F4442" s="8">
        <f t="shared" si="1"/>
        <v>7.25</v>
      </c>
    </row>
    <row r="4443">
      <c r="A4443" s="2" t="s">
        <v>9654</v>
      </c>
      <c r="B4443" s="1" t="s">
        <v>9655</v>
      </c>
      <c r="C4443" s="5" t="str">
        <f>IFERROR(__xludf.DUMMYFUNCTION("REGEXREPLACE(B4443, ""[[:punct:]]"", """")"),"Alphafox78 What grade does she teach")</f>
        <v>Alphafox78 What grade does she teach</v>
      </c>
      <c r="D4443" s="7">
        <f>IFERROR(__xludf.DUMMYFUNCTION("LEN(REGEXREPLACE(C4443, ""[[:punct:]]"", """"))"),36.0)</f>
        <v>36</v>
      </c>
      <c r="E4443" s="7">
        <f>IFERROR(__xludf.DUMMYFUNCTION("COUNTA(SPLIT(REGEXREPLACE(C4443, ""[[:punct:]]"", """"), "" ""))"),6.0)</f>
        <v>6</v>
      </c>
      <c r="F4443" s="8">
        <f t="shared" si="1"/>
        <v>6</v>
      </c>
    </row>
    <row r="4444">
      <c r="A4444" s="2" t="s">
        <v>9656</v>
      </c>
      <c r="B4444" s="1" t="s">
        <v>9657</v>
      </c>
      <c r="C4444" s="5" t="str">
        <f>IFERROR(__xludf.DUMMYFUNCTION("REGEXREPLACE(B4444, ""[[:punct:]]"", """")"),"rick92996 Yup")</f>
        <v>rick92996 Yup</v>
      </c>
      <c r="D4444" s="7">
        <f>IFERROR(__xludf.DUMMYFUNCTION("LEN(REGEXREPLACE(C4444, ""[[:punct:]]"", """"))"),13.0)</f>
        <v>13</v>
      </c>
      <c r="E4444" s="7">
        <f>IFERROR(__xludf.DUMMYFUNCTION("COUNTA(SPLIT(REGEXREPLACE(C4444, ""[[:punct:]]"", """"), "" ""))"),2.0)</f>
        <v>2</v>
      </c>
      <c r="F4444" s="8">
        <f t="shared" si="1"/>
        <v>6.5</v>
      </c>
    </row>
    <row r="4445">
      <c r="A4445" s="2" t="s">
        <v>9658</v>
      </c>
      <c r="B4445" s="1" t="s">
        <v>9659</v>
      </c>
      <c r="C4445" s="5" t="str">
        <f>IFERROR(__xludf.DUMMYFUNCTION("REGEXREPLACE(B4445, ""[[:punct:]]"", """")"),"Liberacrat Yup")</f>
        <v>Liberacrat Yup</v>
      </c>
      <c r="D4445" s="7">
        <f>IFERROR(__xludf.DUMMYFUNCTION("LEN(REGEXREPLACE(C4445, ""[[:punct:]]"", """"))"),14.0)</f>
        <v>14</v>
      </c>
      <c r="E4445" s="7">
        <f>IFERROR(__xludf.DUMMYFUNCTION("COUNTA(SPLIT(REGEXREPLACE(C4445, ""[[:punct:]]"", """"), "" ""))"),2.0)</f>
        <v>2</v>
      </c>
      <c r="F4445" s="8">
        <f t="shared" si="1"/>
        <v>7</v>
      </c>
    </row>
    <row r="4446">
      <c r="A4446" s="2" t="s">
        <v>9660</v>
      </c>
      <c r="B4446" s="1" t="s">
        <v>9661</v>
      </c>
      <c r="C4446" s="5" t="str">
        <f>IFERROR(__xludf.DUMMYFUNCTION("REGEXREPLACE(B4446, ""[[:punct:]]"", """")"),"RealBrysonGray Looks awesome")</f>
        <v>RealBrysonGray Looks awesome</v>
      </c>
      <c r="D4446" s="7">
        <f>IFERROR(__xludf.DUMMYFUNCTION("LEN(REGEXREPLACE(C4446, ""[[:punct:]]"", """"))"),28.0)</f>
        <v>28</v>
      </c>
      <c r="E4446" s="7">
        <f>IFERROR(__xludf.DUMMYFUNCTION("COUNTA(SPLIT(REGEXREPLACE(C4446, ""[[:punct:]]"", """"), "" ""))"),3.0)</f>
        <v>3</v>
      </c>
      <c r="F4446" s="8">
        <f t="shared" si="1"/>
        <v>9.333333333</v>
      </c>
    </row>
    <row r="4447">
      <c r="A4447" s="2" t="s">
        <v>9662</v>
      </c>
      <c r="B4447" s="1" t="s">
        <v>9663</v>
      </c>
      <c r="C4447" s="5" t="str">
        <f>IFERROR(__xludf.DUMMYFUNCTION("REGEXREPLACE(B4447, ""[[:punct:]]"", """")"),"Teens chant “I will kill you Jew” at 9 yearold kid in NYC httpstcoTZsZazJIn0")</f>
        <v>Teens chant “I will kill you Jew” at 9 yearold kid in NYC httpstcoTZsZazJIn0</v>
      </c>
      <c r="D4447" s="7">
        <f>IFERROR(__xludf.DUMMYFUNCTION("LEN(REGEXREPLACE(C4447, ""[[:punct:]]"", """"))"),76.0)</f>
        <v>76</v>
      </c>
      <c r="E4447" s="7">
        <f>IFERROR(__xludf.DUMMYFUNCTION("COUNTA(SPLIT(REGEXREPLACE(C4447, ""[[:punct:]]"", """"), "" ""))"),14.0)</f>
        <v>14</v>
      </c>
      <c r="F4447" s="8">
        <f t="shared" si="1"/>
        <v>5.428571429</v>
      </c>
    </row>
    <row r="4448">
      <c r="A4448" s="2" t="s">
        <v>9665</v>
      </c>
      <c r="B4448" s="1" t="s">
        <v>9666</v>
      </c>
      <c r="C4448" s="5" t="str">
        <f>IFERROR(__xludf.DUMMYFUNCTION("REGEXREPLACE(B4448, ""[[:punct:]]"", """")"),"iFightForKids 🤣🤣🤣")</f>
        <v>iFightForKids 🤣🤣🤣</v>
      </c>
      <c r="D4448" s="7">
        <f>IFERROR(__xludf.DUMMYFUNCTION("LEN(REGEXREPLACE(C4448, ""[[:punct:]]"", """"))"),20.0)</f>
        <v>20</v>
      </c>
      <c r="E4448" s="7">
        <f>IFERROR(__xludf.DUMMYFUNCTION("COUNTA(SPLIT(REGEXREPLACE(C4448, ""[[:punct:]]"", """"), "" ""))"),2.0)</f>
        <v>2</v>
      </c>
      <c r="F4448" s="8">
        <f t="shared" si="1"/>
        <v>10</v>
      </c>
    </row>
    <row r="4449">
      <c r="A4449" s="2" t="s">
        <v>9667</v>
      </c>
      <c r="B4449" s="1" t="s">
        <v>9668</v>
      </c>
      <c r="C4449" s="5" t="str">
        <f>IFERROR(__xludf.DUMMYFUNCTION("REGEXREPLACE(B4449, ""[[:punct:]]"", """")"),"mrddmia Terrifying")</f>
        <v>mrddmia Terrifying</v>
      </c>
      <c r="D4449" s="7">
        <f>IFERROR(__xludf.DUMMYFUNCTION("LEN(REGEXREPLACE(C4449, ""[[:punct:]]"", """"))"),18.0)</f>
        <v>18</v>
      </c>
      <c r="E4449" s="7">
        <f>IFERROR(__xludf.DUMMYFUNCTION("COUNTA(SPLIT(REGEXREPLACE(C4449, ""[[:punct:]]"", """"), "" ""))"),2.0)</f>
        <v>2</v>
      </c>
      <c r="F4449" s="8">
        <f t="shared" si="1"/>
        <v>9</v>
      </c>
    </row>
    <row r="4450">
      <c r="A4450" s="2" t="s">
        <v>9669</v>
      </c>
      <c r="B4450" s="1" t="s">
        <v>3538</v>
      </c>
      <c r="C4450" s="5" t="str">
        <f>IFERROR(__xludf.DUMMYFUNCTION("REGEXREPLACE(B4450, ""[[:punct:]]"", """")"),"Remember when they said Trump would start WWIII")</f>
        <v>Remember when they said Trump would start WWIII</v>
      </c>
      <c r="D4450" s="7">
        <f>IFERROR(__xludf.DUMMYFUNCTION("LEN(REGEXREPLACE(C4450, ""[[:punct:]]"", """"))"),47.0)</f>
        <v>47</v>
      </c>
      <c r="E4450" s="7">
        <f>IFERROR(__xludf.DUMMYFUNCTION("COUNTA(SPLIT(REGEXREPLACE(C4450, ""[[:punct:]]"", """"), "" ""))"),8.0)</f>
        <v>8</v>
      </c>
      <c r="F4450" s="8">
        <f t="shared" si="1"/>
        <v>5.875</v>
      </c>
    </row>
    <row r="4451">
      <c r="A4451" s="2" t="s">
        <v>9670</v>
      </c>
      <c r="B4451" s="1" t="s">
        <v>9671</v>
      </c>
      <c r="C4451" s="5" t="str">
        <f>IFERROR(__xludf.DUMMYFUNCTION("REGEXREPLACE(B4451, ""[[:punct:]]"", """")"),"jkseriouslyjk 😂")</f>
        <v>jkseriouslyjk 😂</v>
      </c>
      <c r="D4451" s="7">
        <f>IFERROR(__xludf.DUMMYFUNCTION("LEN(REGEXREPLACE(C4451, ""[[:punct:]]"", """"))"),16.0)</f>
        <v>16</v>
      </c>
      <c r="E4451" s="7">
        <f>IFERROR(__xludf.DUMMYFUNCTION("COUNTA(SPLIT(REGEXREPLACE(C4451, ""[[:punct:]]"", """"), "" ""))"),2.0)</f>
        <v>2</v>
      </c>
      <c r="F4451" s="8">
        <f t="shared" si="1"/>
        <v>8</v>
      </c>
    </row>
    <row r="4452">
      <c r="A4452" s="2" t="s">
        <v>9672</v>
      </c>
      <c r="B4452" s="1" t="s">
        <v>9673</v>
      </c>
      <c r="C4452" s="5" t="str">
        <f>IFERROR(__xludf.DUMMYFUNCTION("REGEXREPLACE(B4452, ""[[:punct:]]"", """")"),"GlobalMediaCEO 😂")</f>
        <v>GlobalMediaCEO 😂</v>
      </c>
      <c r="D4452" s="7">
        <f>IFERROR(__xludf.DUMMYFUNCTION("LEN(REGEXREPLACE(C4452, ""[[:punct:]]"", """"))"),17.0)</f>
        <v>17</v>
      </c>
      <c r="E4452" s="7">
        <f>IFERROR(__xludf.DUMMYFUNCTION("COUNTA(SPLIT(REGEXREPLACE(C4452, ""[[:punct:]]"", """"), "" ""))"),2.0)</f>
        <v>2</v>
      </c>
      <c r="F4452" s="8">
        <f t="shared" si="1"/>
        <v>8.5</v>
      </c>
    </row>
    <row r="4453">
      <c r="A4453" s="2" t="s">
        <v>9674</v>
      </c>
      <c r="B4453" s="1" t="s">
        <v>9675</v>
      </c>
      <c r="C4453" s="5" t="str">
        <f>IFERROR(__xludf.DUMMYFUNCTION("REGEXREPLACE(B4453, ""[[:punct:]]"", """")"),"RichardHarambe LMAO 🤣")</f>
        <v>RichardHarambe LMAO 🤣</v>
      </c>
      <c r="D4453" s="7">
        <f>IFERROR(__xludf.DUMMYFUNCTION("LEN(REGEXREPLACE(C4453, ""[[:punct:]]"", """"))"),22.0)</f>
        <v>22</v>
      </c>
      <c r="E4453" s="7">
        <f>IFERROR(__xludf.DUMMYFUNCTION("COUNTA(SPLIT(REGEXREPLACE(C4453, ""[[:punct:]]"", """"), "" ""))"),3.0)</f>
        <v>3</v>
      </c>
      <c r="F4453" s="8">
        <f t="shared" si="1"/>
        <v>7.333333333</v>
      </c>
    </row>
    <row r="4454">
      <c r="A4454" s="2" t="s">
        <v>9676</v>
      </c>
      <c r="B4454" s="1" t="s">
        <v>9677</v>
      </c>
      <c r="C4454" s="5" t="str">
        <f>IFERROR(__xludf.DUMMYFUNCTION("REGEXREPLACE(B4454, ""[[:punct:]]"", """")"),"Watch her prepare her jacket for the photo and get all excited till she realizes what’s happening 😂 Her face was priceless I can’t believe this trick of asking to take a photo worked on her for the SECOND TIME 🤣")</f>
        <v>Watch her prepare her jacket for the photo and get all excited till she realizes what’s happening 😂 Her face was priceless I can’t believe this trick of asking to take a photo worked on her for the SECOND TIME 🤣</v>
      </c>
      <c r="D4454" s="7">
        <f>IFERROR(__xludf.DUMMYFUNCTION("LEN(REGEXREPLACE(C4454, ""[[:punct:]]"", """"))"),213.0)</f>
        <v>213</v>
      </c>
      <c r="E4454" s="7">
        <f>IFERROR(__xludf.DUMMYFUNCTION("COUNTA(SPLIT(REGEXREPLACE(C4454, ""[[:punct:]]"", """"), "" ""))"),41.0)</f>
        <v>41</v>
      </c>
      <c r="F4454" s="8">
        <f t="shared" si="1"/>
        <v>5.195121951</v>
      </c>
    </row>
    <row r="4455">
      <c r="A4455" s="2" t="s">
        <v>9678</v>
      </c>
      <c r="B4455" s="1" t="s">
        <v>9679</v>
      </c>
      <c r="C4455" s="5" t="str">
        <f>IFERROR(__xludf.DUMMYFUNCTION("REGEXREPLACE(B4455, ""[[:punct:]]"", """")"),"It must be so nice being a Democrat You get a different set of rules")</f>
        <v>It must be so nice being a Democrat You get a different set of rules</v>
      </c>
      <c r="D4455" s="7">
        <f>IFERROR(__xludf.DUMMYFUNCTION("LEN(REGEXREPLACE(C4455, ""[[:punct:]]"", """"))"),68.0)</f>
        <v>68</v>
      </c>
      <c r="E4455" s="7">
        <f>IFERROR(__xludf.DUMMYFUNCTION("COUNTA(SPLIT(REGEXREPLACE(C4455, ""[[:punct:]]"", """"), "" ""))"),15.0)</f>
        <v>15</v>
      </c>
      <c r="F4455" s="8">
        <f t="shared" si="1"/>
        <v>4.533333333</v>
      </c>
    </row>
    <row r="4456">
      <c r="A4456" s="2" t="s">
        <v>9680</v>
      </c>
      <c r="B4456" s="1" t="s">
        <v>9681</v>
      </c>
      <c r="C4456" s="5" t="str">
        <f>IFERROR(__xludf.DUMMYFUNCTION("REGEXREPLACE(B4456, ""[[:punct:]]"", """")"),"OliLondonTV Wtf")</f>
        <v>OliLondonTV Wtf</v>
      </c>
      <c r="D4456" s="7">
        <f>IFERROR(__xludf.DUMMYFUNCTION("LEN(REGEXREPLACE(C4456, ""[[:punct:]]"", """"))"),15.0)</f>
        <v>15</v>
      </c>
      <c r="E4456" s="7">
        <f>IFERROR(__xludf.DUMMYFUNCTION("COUNTA(SPLIT(REGEXREPLACE(C4456, ""[[:punct:]]"", """"), "" ""))"),2.0)</f>
        <v>2</v>
      </c>
      <c r="F4456" s="8">
        <f t="shared" si="1"/>
        <v>7.5</v>
      </c>
    </row>
    <row r="4457">
      <c r="A4457" s="2" t="s">
        <v>9682</v>
      </c>
      <c r="B4457" s="1" t="s">
        <v>9683</v>
      </c>
      <c r="C4457" s="5" t="str">
        <f>IFERROR(__xludf.DUMMYFUNCTION("REGEXREPLACE(B4457, ""[[:punct:]]"", """")"),"RedWavePress RepJimBanks It’s a lifetime appointment")</f>
        <v>RedWavePress RepJimBanks It’s a lifetime appointment</v>
      </c>
      <c r="D4457" s="7">
        <f>IFERROR(__xludf.DUMMYFUNCTION("LEN(REGEXREPLACE(C4457, ""[[:punct:]]"", """"))"),52.0)</f>
        <v>52</v>
      </c>
      <c r="E4457" s="7">
        <f>IFERROR(__xludf.DUMMYFUNCTION("COUNTA(SPLIT(REGEXREPLACE(C4457, ""[[:punct:]]"", """"), "" ""))"),6.0)</f>
        <v>6</v>
      </c>
      <c r="F4457" s="8">
        <f t="shared" si="1"/>
        <v>8.666666667</v>
      </c>
    </row>
    <row r="4458">
      <c r="A4458" s="2" t="s">
        <v>9684</v>
      </c>
      <c r="B4458" s="1" t="s">
        <v>9685</v>
      </c>
      <c r="C4458" s="5" t="str">
        <f>IFERROR(__xludf.DUMMYFUNCTION("REGEXREPLACE(B4458, ""[[:punct:]]"", """")"),"They’re starting to get more creative with their labels for me Now they’re comparing LoTT to Orwell’s “2 minutes hate” and this writer warns that my posts can lead to gas chambers or something httpstcoVj3vwtBZch")</f>
        <v>They’re starting to get more creative with their labels for me Now they’re comparing LoTT to Orwell’s “2 minutes hate” and this writer warns that my posts can lead to gas chambers or something httpstcoVj3vwtBZch</v>
      </c>
      <c r="D4458" s="7">
        <f>IFERROR(__xludf.DUMMYFUNCTION("LEN(REGEXREPLACE(C4458, ""[[:punct:]]"", """"))"),211.0)</f>
        <v>211</v>
      </c>
      <c r="E4458" s="7">
        <f>IFERROR(__xludf.DUMMYFUNCTION("COUNTA(SPLIT(REGEXREPLACE(C4458, ""[[:punct:]]"", """"), "" ""))"),35.0)</f>
        <v>35</v>
      </c>
      <c r="F4458" s="8">
        <f t="shared" si="1"/>
        <v>6.028571429</v>
      </c>
    </row>
    <row r="4459">
      <c r="A4459" s="2" t="s">
        <v>9687</v>
      </c>
      <c r="B4459" s="1" t="s">
        <v>9688</v>
      </c>
      <c r="C4459" s="5" t="str">
        <f>IFERROR(__xludf.DUMMYFUNCTION("REGEXREPLACE(B4459, ""[[:punct:]]"", """")"),"I met with RepJimBanks the chairman of the antiwoke caucus They elected me speaker of the caucus after 17 votes 😂 We’ve got a lot of work to do dewokifying this country httpstcoOvGt50MXim")</f>
        <v>I met with RepJimBanks the chairman of the antiwoke caucus They elected me speaker of the caucus after 17 votes 😂 We’ve got a lot of work to do dewokifying this country httpstcoOvGt50MXim</v>
      </c>
      <c r="D4459" s="7">
        <f>IFERROR(__xludf.DUMMYFUNCTION("LEN(REGEXREPLACE(C4459, ""[[:punct:]]"", """"))"),188.0)</f>
        <v>188</v>
      </c>
      <c r="E4459" s="7">
        <f>IFERROR(__xludf.DUMMYFUNCTION("COUNTA(SPLIT(REGEXREPLACE(C4459, ""[[:punct:]]"", """"), "" ""))"),33.0)</f>
        <v>33</v>
      </c>
      <c r="F4459" s="8">
        <f t="shared" si="1"/>
        <v>5.696969697</v>
      </c>
    </row>
    <row r="4460">
      <c r="A4460" s="2" t="s">
        <v>9690</v>
      </c>
      <c r="B4460" s="1" t="s">
        <v>9691</v>
      </c>
      <c r="C4460" s="5" t="str">
        <f>IFERROR(__xludf.DUMMYFUNCTION("REGEXREPLACE(B4460, ""[[:punct:]]"", """")"),"DeAngelisCorey 👀")</f>
        <v>DeAngelisCorey 👀</v>
      </c>
      <c r="D4460" s="7">
        <f>IFERROR(__xludf.DUMMYFUNCTION("LEN(REGEXREPLACE(C4460, ""[[:punct:]]"", """"))"),17.0)</f>
        <v>17</v>
      </c>
      <c r="E4460" s="7">
        <f>IFERROR(__xludf.DUMMYFUNCTION("COUNTA(SPLIT(REGEXREPLACE(C4460, ""[[:punct:]]"", """"), "" ""))"),2.0)</f>
        <v>2</v>
      </c>
      <c r="F4460" s="8">
        <f t="shared" si="1"/>
        <v>8.5</v>
      </c>
    </row>
    <row r="4461">
      <c r="A4461" s="2" t="s">
        <v>9692</v>
      </c>
      <c r="B4461" s="1" t="s">
        <v>9693</v>
      </c>
      <c r="C4461" s="5" t="str">
        <f>IFERROR(__xludf.DUMMYFUNCTION("REGEXREPLACE(B4461, ""[[:punct:]]"", """")"),"XVanFleet It was great to meet you")</f>
        <v>XVanFleet It was great to meet you</v>
      </c>
      <c r="D4461" s="7">
        <f>IFERROR(__xludf.DUMMYFUNCTION("LEN(REGEXREPLACE(C4461, ""[[:punct:]]"", """"))"),34.0)</f>
        <v>34</v>
      </c>
      <c r="E4461" s="7">
        <f>IFERROR(__xludf.DUMMYFUNCTION("COUNTA(SPLIT(REGEXREPLACE(C4461, ""[[:punct:]]"", """"), "" ""))"),7.0)</f>
        <v>7</v>
      </c>
      <c r="F4461" s="8">
        <f t="shared" si="1"/>
        <v>4.857142857</v>
      </c>
    </row>
    <row r="4462">
      <c r="A4462" s="2" t="s">
        <v>9694</v>
      </c>
      <c r="B4462" s="1" t="s">
        <v>9695</v>
      </c>
      <c r="C4462" s="5" t="str">
        <f>IFERROR(__xludf.DUMMYFUNCTION("REGEXREPLACE(B4462, ""[[:punct:]]"", """")"),"In England you’re not allowed to pray in your head on the street but you’re allowed to march and chant for the genocide of Jews")</f>
        <v>In England you’re not allowed to pray in your head on the street but you’re allowed to march and chant for the genocide of Jews</v>
      </c>
      <c r="D4462" s="7">
        <f>IFERROR(__xludf.DUMMYFUNCTION("LEN(REGEXREPLACE(C4462, ""[[:punct:]]"", """"))"),127.0)</f>
        <v>127</v>
      </c>
      <c r="E4462" s="7">
        <f>IFERROR(__xludf.DUMMYFUNCTION("COUNTA(SPLIT(REGEXREPLACE(C4462, ""[[:punct:]]"", """"), "" ""))"),25.0)</f>
        <v>25</v>
      </c>
      <c r="F4462" s="8">
        <f t="shared" si="1"/>
        <v>5.08</v>
      </c>
    </row>
    <row r="4463">
      <c r="A4463" s="2" t="s">
        <v>9696</v>
      </c>
      <c r="B4463" s="1" t="s">
        <v>9697</v>
      </c>
      <c r="C4463" s="5" t="str">
        <f>IFERROR(__xludf.DUMMYFUNCTION("REGEXREPLACE(B4463, ""[[:punct:]]"", """")"),"Wow The Dean of cooperunion was reportedly surrounded by security and escaped through a back door while cooperunion BLOCKED the NYPD from entering as terrified Jewish students were BARRICADED inside a library by proHamas protesters")</f>
        <v>Wow The Dean of cooperunion was reportedly surrounded by security and escaped through a back door while cooperunion BLOCKED the NYPD from entering as terrified Jewish students were BARRICADED inside a library by proHamas protesters</v>
      </c>
      <c r="D4463" s="7">
        <f>IFERROR(__xludf.DUMMYFUNCTION("LEN(REGEXREPLACE(C4463, ""[[:punct:]]"", """"))"),231.0)</f>
        <v>231</v>
      </c>
      <c r="E4463" s="7">
        <f>IFERROR(__xludf.DUMMYFUNCTION("COUNTA(SPLIT(REGEXREPLACE(C4463, ""[[:punct:]]"", """"), "" ""))"),35.0)</f>
        <v>35</v>
      </c>
      <c r="F4463" s="8">
        <f t="shared" si="1"/>
        <v>6.6</v>
      </c>
    </row>
    <row r="4464">
      <c r="A4464" s="2" t="s">
        <v>9698</v>
      </c>
      <c r="B4464" s="1" t="s">
        <v>9699</v>
      </c>
      <c r="C4464" s="5" t="str">
        <f>IFERROR(__xludf.DUMMYFUNCTION("REGEXREPLACE(B4464, ""[[:punct:]]"", """")"),"realTanyaTay 🙏🏻❤️")</f>
        <v>realTanyaTay 🙏🏻❤️</v>
      </c>
      <c r="D4464" s="7">
        <f>IFERROR(__xludf.DUMMYFUNCTION("LEN(REGEXREPLACE(C4464, ""[[:punct:]]"", """"))"),19.0)</f>
        <v>19</v>
      </c>
      <c r="E4464" s="7">
        <f>IFERROR(__xludf.DUMMYFUNCTION("COUNTA(SPLIT(REGEXREPLACE(C4464, ""[[:punct:]]"", """"), "" ""))"),2.0)</f>
        <v>2</v>
      </c>
      <c r="F4464" s="8">
        <f t="shared" si="1"/>
        <v>9.5</v>
      </c>
    </row>
    <row r="4465">
      <c r="A4465" s="2" t="s">
        <v>9700</v>
      </c>
      <c r="B4465" s="1" t="s">
        <v>9701</v>
      </c>
      <c r="C4465" s="5" t="str">
        <f>IFERROR(__xludf.DUMMYFUNCTION("REGEXREPLACE(B4465, ""[[:punct:]]"", """")"),"RamonaBessinger libsoftiktok It was great to meet you Ramona")</f>
        <v>RamonaBessinger libsoftiktok It was great to meet you Ramona</v>
      </c>
      <c r="D4465" s="7">
        <f>IFERROR(__xludf.DUMMYFUNCTION("LEN(REGEXREPLACE(C4465, ""[[:punct:]]"", """"))"),60.0)</f>
        <v>60</v>
      </c>
      <c r="E4465" s="7">
        <f>IFERROR(__xludf.DUMMYFUNCTION("COUNTA(SPLIT(REGEXREPLACE(C4465, ""[[:punct:]]"", """"), "" ""))"),9.0)</f>
        <v>9</v>
      </c>
      <c r="F4465" s="8">
        <f t="shared" si="1"/>
        <v>6.666666667</v>
      </c>
    </row>
    <row r="4466">
      <c r="A4466" s="2" t="s">
        <v>9702</v>
      </c>
      <c r="B4466" s="1" t="s">
        <v>9703</v>
      </c>
      <c r="C4466" s="5" t="str">
        <f>IFERROR(__xludf.DUMMYFUNCTION("REGEXREPLACE(B4466, ""[[:punct:]]"", """")"),"SuperOfMyHome Yes")</f>
        <v>SuperOfMyHome Yes</v>
      </c>
      <c r="D4466" s="7">
        <f>IFERROR(__xludf.DUMMYFUNCTION("LEN(REGEXREPLACE(C4466, ""[[:punct:]]"", """"))"),17.0)</f>
        <v>17</v>
      </c>
      <c r="E4466" s="7">
        <f>IFERROR(__xludf.DUMMYFUNCTION("COUNTA(SPLIT(REGEXREPLACE(C4466, ""[[:punct:]]"", """"), "" ""))"),2.0)</f>
        <v>2</v>
      </c>
      <c r="F4466" s="8">
        <f t="shared" si="1"/>
        <v>8.5</v>
      </c>
    </row>
    <row r="4467">
      <c r="A4467" s="2" t="s">
        <v>9704</v>
      </c>
      <c r="B4467" s="1" t="s">
        <v>9705</v>
      </c>
      <c r="C4467" s="5" t="str">
        <f>IFERROR(__xludf.DUMMYFUNCTION("REGEXREPLACE(B4467, ""[[:punct:]]"", """")"),"Liberacrat IWF ❤️")</f>
        <v>Liberacrat IWF ❤️</v>
      </c>
      <c r="D4467" s="7">
        <f>IFERROR(__xludf.DUMMYFUNCTION("LEN(REGEXREPLACE(C4467, ""[[:punct:]]"", """"))"),17.0)</f>
        <v>17</v>
      </c>
      <c r="E4467" s="7">
        <f>IFERROR(__xludf.DUMMYFUNCTION("COUNTA(SPLIT(REGEXREPLACE(C4467, ""[[:punct:]]"", """"), "" ""))"),3.0)</f>
        <v>3</v>
      </c>
      <c r="F4467" s="8">
        <f t="shared" si="1"/>
        <v>5.666666667</v>
      </c>
    </row>
    <row r="4468">
      <c r="A4468" s="2" t="s">
        <v>9706</v>
      </c>
      <c r="B4468" s="1" t="s">
        <v>9707</v>
      </c>
      <c r="C4468" s="5" t="str">
        <f>IFERROR(__xludf.DUMMYFUNCTION("REGEXREPLACE(B4468, ""[[:punct:]]"", """")"),"GlobalMediaCEO IWF ❤️")</f>
        <v>GlobalMediaCEO IWF ❤️</v>
      </c>
      <c r="D4468" s="7">
        <f>IFERROR(__xludf.DUMMYFUNCTION("LEN(REGEXREPLACE(C4468, ""[[:punct:]]"", """"))"),21.0)</f>
        <v>21</v>
      </c>
      <c r="E4468" s="7">
        <f>IFERROR(__xludf.DUMMYFUNCTION("COUNTA(SPLIT(REGEXREPLACE(C4468, ""[[:punct:]]"", """"), "" ""))"),3.0)</f>
        <v>3</v>
      </c>
      <c r="F4468" s="8">
        <f t="shared" si="1"/>
        <v>7</v>
      </c>
    </row>
    <row r="4469">
      <c r="A4469" s="2" t="s">
        <v>9708</v>
      </c>
      <c r="B4469" s="1" t="s">
        <v>9709</v>
      </c>
      <c r="C4469" s="5" t="str">
        <f>IFERROR(__xludf.DUMMYFUNCTION("REGEXREPLACE(B4469, ""[[:punct:]]"", """")"),"LarryDJonesJr IWF 🙌🏻")</f>
        <v>LarryDJonesJr IWF 🙌🏻</v>
      </c>
      <c r="D4469" s="7">
        <f>IFERROR(__xludf.DUMMYFUNCTION("LEN(REGEXREPLACE(C4469, ""[[:punct:]]"", """"))"),22.0)</f>
        <v>22</v>
      </c>
      <c r="E4469" s="7">
        <f>IFERROR(__xludf.DUMMYFUNCTION("COUNTA(SPLIT(REGEXREPLACE(C4469, ""[[:punct:]]"", """"), "" ""))"),3.0)</f>
        <v>3</v>
      </c>
      <c r="F4469" s="8">
        <f t="shared" si="1"/>
        <v>7.333333333</v>
      </c>
    </row>
    <row r="4470">
      <c r="A4470" s="2" t="s">
        <v>9710</v>
      </c>
      <c r="B4470" s="1" t="s">
        <v>9711</v>
      </c>
      <c r="C4470" s="5" t="str">
        <f>IFERROR(__xludf.DUMMYFUNCTION("REGEXREPLACE(B4470, ""[[:punct:]]"", """")"),"CraigChamberlin IWF 🎉")</f>
        <v>CraigChamberlin IWF 🎉</v>
      </c>
      <c r="D4470" s="7">
        <f>IFERROR(__xludf.DUMMYFUNCTION("LEN(REGEXREPLACE(C4470, ""[[:punct:]]"", """"))"),22.0)</f>
        <v>22</v>
      </c>
      <c r="E4470" s="7">
        <f>IFERROR(__xludf.DUMMYFUNCTION("COUNTA(SPLIT(REGEXREPLACE(C4470, ""[[:punct:]]"", """"), "" ""))"),3.0)</f>
        <v>3</v>
      </c>
      <c r="F4470" s="8">
        <f t="shared" si="1"/>
        <v>7.333333333</v>
      </c>
    </row>
    <row r="4471">
      <c r="A4471" s="2" t="s">
        <v>9712</v>
      </c>
      <c r="B4471" s="1" t="s">
        <v>9713</v>
      </c>
      <c r="C4471" s="5" t="str">
        <f>IFERROR(__xludf.DUMMYFUNCTION("REGEXREPLACE(B4471, ""[[:punct:]]"", """")"),"domlucre IWF 🙏🏻")</f>
        <v>domlucre IWF 🙏🏻</v>
      </c>
      <c r="D4471" s="7">
        <f>IFERROR(__xludf.DUMMYFUNCTION("LEN(REGEXREPLACE(C4471, ""[[:punct:]]"", """"))"),17.0)</f>
        <v>17</v>
      </c>
      <c r="E4471" s="7">
        <f>IFERROR(__xludf.DUMMYFUNCTION("COUNTA(SPLIT(REGEXREPLACE(C4471, ""[[:punct:]]"", """"), "" ""))"),3.0)</f>
        <v>3</v>
      </c>
      <c r="F4471" s="8">
        <f t="shared" si="1"/>
        <v>5.666666667</v>
      </c>
    </row>
    <row r="4472">
      <c r="A4472" s="2" t="s">
        <v>9714</v>
      </c>
      <c r="B4472" s="1" t="s">
        <v>9715</v>
      </c>
      <c r="C4472" s="5" t="str">
        <f>IFERROR(__xludf.DUMMYFUNCTION("REGEXREPLACE(B4472, ""[[:punct:]]"", """")"),"KatiePavlich libsoftiktok IWF It’s true")</f>
        <v>KatiePavlich libsoftiktok IWF It’s true</v>
      </c>
      <c r="D4472" s="7">
        <f>IFERROR(__xludf.DUMMYFUNCTION("LEN(REGEXREPLACE(C4472, ""[[:punct:]]"", """"))"),39.0)</f>
        <v>39</v>
      </c>
      <c r="E4472" s="7">
        <f>IFERROR(__xludf.DUMMYFUNCTION("COUNTA(SPLIT(REGEXREPLACE(C4472, ""[[:punct:]]"", """"), "" ""))"),5.0)</f>
        <v>5</v>
      </c>
      <c r="F4472" s="8">
        <f t="shared" si="1"/>
        <v>7.8</v>
      </c>
    </row>
    <row r="4473">
      <c r="A4473" s="2" t="s">
        <v>9716</v>
      </c>
      <c r="B4473" s="1" t="s">
        <v>9717</v>
      </c>
      <c r="C4473" s="5" t="str">
        <f>IFERROR(__xludf.DUMMYFUNCTION("REGEXREPLACE(B4473, ""[[:punct:]]"", """")"),"It would be wrong for me to end this evening without thanking Taylor Lorenz She must regret what she’s unleashed")</f>
        <v>It would be wrong for me to end this evening without thanking Taylor Lorenz She must regret what she’s unleashed</v>
      </c>
      <c r="D4473" s="7">
        <f>IFERROR(__xludf.DUMMYFUNCTION("LEN(REGEXREPLACE(C4473, ""[[:punct:]]"", """"))"),112.0)</f>
        <v>112</v>
      </c>
      <c r="E4473" s="7">
        <f>IFERROR(__xludf.DUMMYFUNCTION("COUNTA(SPLIT(REGEXREPLACE(C4473, ""[[:punct:]]"", """"), "" ""))"),20.0)</f>
        <v>20</v>
      </c>
      <c r="F4473" s="8">
        <f t="shared" si="1"/>
        <v>5.6</v>
      </c>
    </row>
    <row r="4474">
      <c r="A4474" s="2" t="s">
        <v>9718</v>
      </c>
      <c r="B4474" s="1" t="s">
        <v>9719</v>
      </c>
      <c r="C4474" s="5" t="str">
        <f>IFERROR(__xludf.DUMMYFUNCTION("REGEXREPLACE(B4474, ""[[:punct:]]"", """")"),"Lisette15851266 IWF ❤️")</f>
        <v>Lisette15851266 IWF ❤️</v>
      </c>
      <c r="D4474" s="7">
        <f>IFERROR(__xludf.DUMMYFUNCTION("LEN(REGEXREPLACE(C4474, ""[[:punct:]]"", """"))"),22.0)</f>
        <v>22</v>
      </c>
      <c r="E4474" s="7">
        <f>IFERROR(__xludf.DUMMYFUNCTION("COUNTA(SPLIT(REGEXREPLACE(C4474, ""[[:punct:]]"", """"), "" ""))"),3.0)</f>
        <v>3</v>
      </c>
      <c r="F4474" s="8">
        <f t="shared" si="1"/>
        <v>7.333333333</v>
      </c>
    </row>
    <row r="4475">
      <c r="A4475" s="2" t="s">
        <v>9720</v>
      </c>
      <c r="B4475" s="1" t="s">
        <v>9721</v>
      </c>
      <c r="C4475" s="5" t="str">
        <f>IFERROR(__xludf.DUMMYFUNCTION("REGEXREPLACE(B4475, ""[[:punct:]]"", """")"),"TexasLindsay Moms4Liberty libsoftiktok IWF 😂")</f>
        <v>TexasLindsay Moms4Liberty libsoftiktok IWF 😂</v>
      </c>
      <c r="D4475" s="7">
        <f>IFERROR(__xludf.DUMMYFUNCTION("LEN(REGEXREPLACE(C4475, ""[[:punct:]]"", """"))"),45.0)</f>
        <v>45</v>
      </c>
      <c r="E4475" s="7">
        <f>IFERROR(__xludf.DUMMYFUNCTION("COUNTA(SPLIT(REGEXREPLACE(C4475, ""[[:punct:]]"", """"), "" ""))"),5.0)</f>
        <v>5</v>
      </c>
      <c r="F4475" s="8">
        <f t="shared" si="1"/>
        <v>9</v>
      </c>
    </row>
    <row r="4476">
      <c r="A4476" s="2" t="s">
        <v>9722</v>
      </c>
      <c r="B4476" s="1" t="s">
        <v>9723</v>
      </c>
      <c r="C4476" s="5" t="str">
        <f>IFERROR(__xludf.DUMMYFUNCTION("REGEXREPLACE(B4476, ""[[:punct:]]"", """")"),"karol KurtSchlichter LarryOConnor IWF Thanks Karol")</f>
        <v>karol KurtSchlichter LarryOConnor IWF Thanks Karol</v>
      </c>
      <c r="D4476" s="7">
        <f>IFERROR(__xludf.DUMMYFUNCTION("LEN(REGEXREPLACE(C4476, ""[[:punct:]]"", """"))"),50.0)</f>
        <v>50</v>
      </c>
      <c r="E4476" s="7">
        <f>IFERROR(__xludf.DUMMYFUNCTION("COUNTA(SPLIT(REGEXREPLACE(C4476, ""[[:punct:]]"", """"), "" ""))"),6.0)</f>
        <v>6</v>
      </c>
      <c r="F4476" s="8">
        <f t="shared" si="1"/>
        <v>8.333333333</v>
      </c>
    </row>
    <row r="4477">
      <c r="A4477" s="2" t="s">
        <v>9724</v>
      </c>
      <c r="B4477" s="1" t="s">
        <v>9725</v>
      </c>
      <c r="C4477" s="5" t="str">
        <f>IFERROR(__xludf.DUMMYFUNCTION("REGEXREPLACE(B4477, ""[[:punct:]]"", """")"),"SaraGonzalesTX IWF Aw thank you 🥰")</f>
        <v>SaraGonzalesTX IWF Aw thank you 🥰</v>
      </c>
      <c r="D4477" s="7">
        <f>IFERROR(__xludf.DUMMYFUNCTION("LEN(REGEXREPLACE(C4477, ""[[:punct:]]"", """"))"),34.0)</f>
        <v>34</v>
      </c>
      <c r="E4477" s="7">
        <f>IFERROR(__xludf.DUMMYFUNCTION("COUNTA(SPLIT(REGEXREPLACE(C4477, ""[[:punct:]]"", """"), "" ""))"),6.0)</f>
        <v>6</v>
      </c>
      <c r="F4477" s="8">
        <f t="shared" si="1"/>
        <v>5.666666667</v>
      </c>
    </row>
    <row r="4478">
      <c r="A4478" s="2" t="s">
        <v>9726</v>
      </c>
      <c r="B4478" s="1" t="s">
        <v>9727</v>
      </c>
      <c r="C4478" s="5" t="str">
        <f>IFERROR(__xludf.DUMMYFUNCTION("REGEXREPLACE(B4478, ""[[:punct:]]"", """")"),"Nicoletta0602 Great to meet you Nicole")</f>
        <v>Nicoletta0602 Great to meet you Nicole</v>
      </c>
      <c r="D4478" s="7">
        <f>IFERROR(__xludf.DUMMYFUNCTION("LEN(REGEXREPLACE(C4478, ""[[:punct:]]"", """"))"),38.0)</f>
        <v>38</v>
      </c>
      <c r="E4478" s="7">
        <f>IFERROR(__xludf.DUMMYFUNCTION("COUNTA(SPLIT(REGEXREPLACE(C4478, ""[[:punct:]]"", """"), "" ""))"),6.0)</f>
        <v>6</v>
      </c>
      <c r="F4478" s="8">
        <f t="shared" si="1"/>
        <v>6.333333333</v>
      </c>
    </row>
    <row r="4479">
      <c r="A4479" s="2" t="s">
        <v>9728</v>
      </c>
      <c r="B4479" s="1" t="s">
        <v>9729</v>
      </c>
      <c r="C4479" s="5" t="str">
        <f>IFERROR(__xludf.DUMMYFUNCTION("REGEXREPLACE(B4479, ""[[:punct:]]"", """")"),"Backstage with LarryOConnor at IWF httpstcozBFPwky7gj")</f>
        <v>Backstage with LarryOConnor at IWF httpstcozBFPwky7gj</v>
      </c>
      <c r="D4479" s="7">
        <f>IFERROR(__xludf.DUMMYFUNCTION("LEN(REGEXREPLACE(C4479, ""[[:punct:]]"", """"))"),53.0)</f>
        <v>53</v>
      </c>
      <c r="E4479" s="7">
        <f>IFERROR(__xludf.DUMMYFUNCTION("COUNTA(SPLIT(REGEXREPLACE(C4479, ""[[:punct:]]"", """"), "" ""))"),6.0)</f>
        <v>6</v>
      </c>
      <c r="F4479" s="8">
        <f t="shared" si="1"/>
        <v>8.833333333</v>
      </c>
    </row>
    <row r="4480">
      <c r="A4480" s="2" t="s">
        <v>9731</v>
      </c>
      <c r="B4480" s="1" t="s">
        <v>9732</v>
      </c>
      <c r="C4480" s="5" t="str">
        <f>IFERROR(__xludf.DUMMYFUNCTION("REGEXREPLACE(B4480, ""[[:punct:]]"", """")"),"HOLY SHT")</f>
        <v>HOLY SHT</v>
      </c>
      <c r="D4480" s="7">
        <f>IFERROR(__xludf.DUMMYFUNCTION("LEN(REGEXREPLACE(C4480, ""[[:punct:]]"", """"))"),8.0)</f>
        <v>8</v>
      </c>
      <c r="E4480" s="7">
        <f>IFERROR(__xludf.DUMMYFUNCTION("COUNTA(SPLIT(REGEXREPLACE(C4480, ""[[:punct:]]"", """"), "" ""))"),2.0)</f>
        <v>2</v>
      </c>
      <c r="F4480" s="8">
        <f t="shared" si="1"/>
        <v>4</v>
      </c>
    </row>
    <row r="4481">
      <c r="A4481" s="2" t="s">
        <v>9733</v>
      </c>
      <c r="B4481" s="1" t="s">
        <v>9734</v>
      </c>
      <c r="C4481" s="5" t="str">
        <f>IFERROR(__xludf.DUMMYFUNCTION("REGEXREPLACE(B4481, ""[[:punct:]]"", """")"),"KatiePavlich Can’t wait 🎉")</f>
        <v>KatiePavlich Can’t wait 🎉</v>
      </c>
      <c r="D4481" s="7">
        <f>IFERROR(__xludf.DUMMYFUNCTION("LEN(REGEXREPLACE(C4481, ""[[:punct:]]"", """"))"),26.0)</f>
        <v>26</v>
      </c>
      <c r="E4481" s="7">
        <f>IFERROR(__xludf.DUMMYFUNCTION("COUNTA(SPLIT(REGEXREPLACE(C4481, ""[[:punct:]]"", """"), "" ""))"),4.0)</f>
        <v>4</v>
      </c>
      <c r="F4481" s="8">
        <f t="shared" si="1"/>
        <v>6.5</v>
      </c>
    </row>
    <row r="4482">
      <c r="A4482" s="2" t="s">
        <v>9735</v>
      </c>
      <c r="B4482" s="1" t="s">
        <v>9736</v>
      </c>
      <c r="C4482" s="5" t="str">
        <f>IFERROR(__xludf.DUMMYFUNCTION("REGEXREPLACE(B4482, ""[[:punct:]]"", """")"),"About to head to IWF to receive the resilience award and I’m debating if I should pull a John Fetterman and just show up in my hoodie httpstcomA6svlGiGt")</f>
        <v>About to head to IWF to receive the resilience award and I’m debating if I should pull a John Fetterman and just show up in my hoodie httpstcomA6svlGiGt</v>
      </c>
      <c r="D4482" s="7">
        <f>IFERROR(__xludf.DUMMYFUNCTION("LEN(REGEXREPLACE(C4482, ""[[:punct:]]"", """"))"),152.0)</f>
        <v>152</v>
      </c>
      <c r="E4482" s="7">
        <f>IFERROR(__xludf.DUMMYFUNCTION("COUNTA(SPLIT(REGEXREPLACE(C4482, ""[[:punct:]]"", """"), "" ""))"),28.0)</f>
        <v>28</v>
      </c>
      <c r="F4482" s="8">
        <f t="shared" si="1"/>
        <v>5.428571429</v>
      </c>
    </row>
    <row r="4483">
      <c r="A4483" s="2" t="s">
        <v>9738</v>
      </c>
      <c r="B4483" s="1" t="s">
        <v>512</v>
      </c>
      <c r="C4483" s="5" t="str">
        <f>IFERROR(__xludf.DUMMYFUNCTION("REGEXREPLACE(B4483, ""[[:punct:]]"", """")"),"😂😂😂")</f>
        <v>😂😂😂</v>
      </c>
      <c r="D4483" s="7">
        <f>IFERROR(__xludf.DUMMYFUNCTION("LEN(REGEXREPLACE(C4483, ""[[:punct:]]"", """"))"),6.0)</f>
        <v>6</v>
      </c>
      <c r="E4483" s="7">
        <f>IFERROR(__xludf.DUMMYFUNCTION("COUNTA(SPLIT(REGEXREPLACE(C4483, ""[[:punct:]]"", """"), "" ""))"),1.0)</f>
        <v>1</v>
      </c>
      <c r="F4483" s="8">
        <f t="shared" si="1"/>
        <v>6</v>
      </c>
    </row>
    <row r="4484">
      <c r="A4484" s="2" t="s">
        <v>9739</v>
      </c>
      <c r="B4484" s="1" t="s">
        <v>9740</v>
      </c>
      <c r="C4484" s="5" t="str">
        <f>IFERROR(__xludf.DUMMYFUNCTION("REGEXREPLACE(B4484, ""[[:punct:]]"", """")"),"Student at binghamtonu says “Israel is worse than Nzi Germany” during an antiIsrael protest
Binghamton University has one of the largest Jewish student bodies in America
Dude needs a history lesson
HamasNazis httpstcoASrTbMHBQV")</f>
        <v>Student at binghamtonu says “Israel is worse than Nzi Germany” during an antiIsrael protest
Binghamton University has one of the largest Jewish student bodies in America
Dude needs a history lesson
HamasNazis httpstcoASrTbMHBQV</v>
      </c>
      <c r="D4484" s="7">
        <f>IFERROR(__xludf.DUMMYFUNCTION("LEN(REGEXREPLACE(C4484, ""[[:punct:]]"", """"))"),230.0)</f>
        <v>230</v>
      </c>
      <c r="E4484" s="7">
        <f>IFERROR(__xludf.DUMMYFUNCTION("COUNTA(SPLIT(REGEXREPLACE(C4484, ""[[:punct:]]"", """"), "" ""))"),30.0)</f>
        <v>30</v>
      </c>
      <c r="F4484" s="8">
        <f t="shared" si="1"/>
        <v>7.666666667</v>
      </c>
    </row>
    <row r="4485">
      <c r="A4485" s="2" t="s">
        <v>9743</v>
      </c>
      <c r="B4485" s="1" t="s">
        <v>9744</v>
      </c>
      <c r="C4485" s="5" t="str">
        <f>IFERROR(__xludf.DUMMYFUNCTION("REGEXREPLACE(B4485, ""[[:punct:]]"", """")"),"dbongino I agree except calling Hamas terrorists a piece of shit is being too kind")</f>
        <v>dbongino I agree except calling Hamas terrorists a piece of shit is being too kind</v>
      </c>
      <c r="D4485" s="7">
        <f>IFERROR(__xludf.DUMMYFUNCTION("LEN(REGEXREPLACE(C4485, ""[[:punct:]]"", """"))"),82.0)</f>
        <v>82</v>
      </c>
      <c r="E4485" s="7">
        <f>IFERROR(__xludf.DUMMYFUNCTION("COUNTA(SPLIT(REGEXREPLACE(C4485, ""[[:punct:]]"", """"), "" ""))"),15.0)</f>
        <v>15</v>
      </c>
      <c r="F4485" s="8">
        <f t="shared" si="1"/>
        <v>5.466666667</v>
      </c>
    </row>
    <row r="4486">
      <c r="A4486" s="2" t="s">
        <v>9745</v>
      </c>
      <c r="B4486" s="1" t="s">
        <v>9746</v>
      </c>
      <c r="C4486" s="5" t="str">
        <f>IFERROR(__xludf.DUMMYFUNCTION("REGEXREPLACE(B4486, ""[[:punct:]]"", """")"),"LarryDJonesJr 🙌🏻")</f>
        <v>LarryDJonesJr 🙌🏻</v>
      </c>
      <c r="D4486" s="7">
        <f>IFERROR(__xludf.DUMMYFUNCTION("LEN(REGEXREPLACE(C4486, ""[[:punct:]]"", """"))"),18.0)</f>
        <v>18</v>
      </c>
      <c r="E4486" s="7">
        <f>IFERROR(__xludf.DUMMYFUNCTION("COUNTA(SPLIT(REGEXREPLACE(C4486, ""[[:punct:]]"", """"), "" ""))"),2.0)</f>
        <v>2</v>
      </c>
      <c r="F4486" s="8">
        <f t="shared" si="1"/>
        <v>9</v>
      </c>
    </row>
    <row r="4487">
      <c r="A4487" s="2" t="s">
        <v>9747</v>
      </c>
      <c r="B4487" s="1" t="s">
        <v>546</v>
      </c>
      <c r="C4487" s="5" t="str">
        <f>IFERROR(__xludf.DUMMYFUNCTION("REGEXREPLACE(B4487, ""[[:punct:]]"", """")"),"drefanzor 😂")</f>
        <v>drefanzor 😂</v>
      </c>
      <c r="D4487" s="7">
        <f>IFERROR(__xludf.DUMMYFUNCTION("LEN(REGEXREPLACE(C4487, ""[[:punct:]]"", """"))"),12.0)</f>
        <v>12</v>
      </c>
      <c r="E4487" s="7">
        <f>IFERROR(__xludf.DUMMYFUNCTION("COUNTA(SPLIT(REGEXREPLACE(C4487, ""[[:punct:]]"", """"), "" ""))"),2.0)</f>
        <v>2</v>
      </c>
      <c r="F4487" s="8">
        <f t="shared" si="1"/>
        <v>6</v>
      </c>
    </row>
    <row r="4488">
      <c r="A4488" s="2" t="s">
        <v>9748</v>
      </c>
      <c r="B4488" s="1" t="s">
        <v>9749</v>
      </c>
      <c r="C4488" s="5" t="str">
        <f>IFERROR(__xludf.DUMMYFUNCTION("REGEXREPLACE(B4488, ""[[:punct:]]"", """")"),"BerryRazi Lol wut")</f>
        <v>BerryRazi Lol wut</v>
      </c>
      <c r="D4488" s="7">
        <f>IFERROR(__xludf.DUMMYFUNCTION("LEN(REGEXREPLACE(C4488, ""[[:punct:]]"", """"))"),17.0)</f>
        <v>17</v>
      </c>
      <c r="E4488" s="7">
        <f>IFERROR(__xludf.DUMMYFUNCTION("COUNTA(SPLIT(REGEXREPLACE(C4488, ""[[:punct:]]"", """"), "" ""))"),3.0)</f>
        <v>3</v>
      </c>
      <c r="F4488" s="8">
        <f t="shared" si="1"/>
        <v>5.666666667</v>
      </c>
    </row>
    <row r="4489">
      <c r="A4489" s="2" t="s">
        <v>9750</v>
      </c>
      <c r="B4489" s="1" t="s">
        <v>9751</v>
      </c>
      <c r="C4489" s="5" t="str">
        <f>IFERROR(__xludf.DUMMYFUNCTION("REGEXREPLACE(B4489, ""[[:punct:]]"", """")"),"These people will be HR nightmares No employer wants to deal with this Standford should do all future employers a favor and release the names of everyone who signed this")</f>
        <v>These people will be HR nightmares No employer wants to deal with this Standford should do all future employers a favor and release the names of everyone who signed this</v>
      </c>
      <c r="D4489" s="7">
        <f>IFERROR(__xludf.DUMMYFUNCTION("LEN(REGEXREPLACE(C4489, ""[[:punct:]]"", """"))"),169.0)</f>
        <v>169</v>
      </c>
      <c r="E4489" s="7">
        <f>IFERROR(__xludf.DUMMYFUNCTION("COUNTA(SPLIT(REGEXREPLACE(C4489, ""[[:punct:]]"", """"), "" ""))"),30.0)</f>
        <v>30</v>
      </c>
      <c r="F4489" s="8">
        <f t="shared" si="1"/>
        <v>5.633333333</v>
      </c>
    </row>
    <row r="4490">
      <c r="A4490" s="2" t="s">
        <v>9752</v>
      </c>
      <c r="B4490" s="1" t="s">
        <v>9753</v>
      </c>
      <c r="C4490" s="5" t="str">
        <f>IFERROR(__xludf.DUMMYFUNCTION("REGEXREPLACE(B4490, ""[[:punct:]]"", """")"),"OfficialComent tedcruz I believe it’s available for preorder on Amazon")</f>
        <v>OfficialComent tedcruz I believe it’s available for preorder on Amazon</v>
      </c>
      <c r="D4490" s="7">
        <f>IFERROR(__xludf.DUMMYFUNCTION("LEN(REGEXREPLACE(C4490, ""[[:punct:]]"", """"))"),70.0)</f>
        <v>70</v>
      </c>
      <c r="E4490" s="7">
        <f>IFERROR(__xludf.DUMMYFUNCTION("COUNTA(SPLIT(REGEXREPLACE(C4490, ""[[:punct:]]"", """"), "" ""))"),10.0)</f>
        <v>10</v>
      </c>
      <c r="F4490" s="8">
        <f t="shared" si="1"/>
        <v>7</v>
      </c>
    </row>
    <row r="4491">
      <c r="A4491" s="2" t="s">
        <v>9754</v>
      </c>
      <c r="B4491" s="1" t="s">
        <v>9755</v>
      </c>
      <c r="C4491" s="5" t="str">
        <f>IFERROR(__xludf.DUMMYFUNCTION("REGEXREPLACE(B4491, ""[[:punct:]]"", """")"),"Colleges are turning your kids into young Marxist revolutionaries httpstcorFeyyuye4o")</f>
        <v>Colleges are turning your kids into young Marxist revolutionaries httpstcorFeyyuye4o</v>
      </c>
      <c r="D4491" s="7">
        <f>IFERROR(__xludf.DUMMYFUNCTION("LEN(REGEXREPLACE(C4491, ""[[:punct:]]"", """"))"),84.0)</f>
        <v>84</v>
      </c>
      <c r="E4491" s="7">
        <f>IFERROR(__xludf.DUMMYFUNCTION("COUNTA(SPLIT(REGEXREPLACE(C4491, ""[[:punct:]]"", """"), "" ""))"),10.0)</f>
        <v>10</v>
      </c>
      <c r="F4491" s="8">
        <f t="shared" si="1"/>
        <v>8.4</v>
      </c>
    </row>
    <row r="4492">
      <c r="A4492" s="2" t="s">
        <v>9757</v>
      </c>
      <c r="B4492" s="1" t="s">
        <v>9758</v>
      </c>
      <c r="C4492" s="5" t="str">
        <f>IFERROR(__xludf.DUMMYFUNCTION("REGEXREPLACE(B4492, ""[[:punct:]]"", """")"),"Sandy Hughey sandyjwh trustee at NEISD calls Moms for Liberty a hate group")</f>
        <v>Sandy Hughey sandyjwh trustee at NEISD calls Moms for Liberty a hate group</v>
      </c>
      <c r="D4492" s="7">
        <f>IFERROR(__xludf.DUMMYFUNCTION("LEN(REGEXREPLACE(C4492, ""[[:punct:]]"", """"))"),74.0)</f>
        <v>74</v>
      </c>
      <c r="E4492" s="7">
        <f>IFERROR(__xludf.DUMMYFUNCTION("COUNTA(SPLIT(REGEXREPLACE(C4492, ""[[:punct:]]"", """"), "" ""))"),13.0)</f>
        <v>13</v>
      </c>
      <c r="F4492" s="8">
        <f t="shared" si="1"/>
        <v>5.692307692</v>
      </c>
    </row>
    <row r="4493">
      <c r="A4493" s="2" t="s">
        <v>9759</v>
      </c>
      <c r="B4493" s="1" t="s">
        <v>9681</v>
      </c>
      <c r="C4493" s="5" t="str">
        <f>IFERROR(__xludf.DUMMYFUNCTION("REGEXREPLACE(B4493, ""[[:punct:]]"", """")"),"OliLondonTV Wtf")</f>
        <v>OliLondonTV Wtf</v>
      </c>
      <c r="D4493" s="7">
        <f>IFERROR(__xludf.DUMMYFUNCTION("LEN(REGEXREPLACE(C4493, ""[[:punct:]]"", """"))"),15.0)</f>
        <v>15</v>
      </c>
      <c r="E4493" s="7">
        <f>IFERROR(__xludf.DUMMYFUNCTION("COUNTA(SPLIT(REGEXREPLACE(C4493, ""[[:punct:]]"", """"), "" ""))"),2.0)</f>
        <v>2</v>
      </c>
      <c r="F4493" s="8">
        <f t="shared" si="1"/>
        <v>7.5</v>
      </c>
    </row>
    <row r="4494">
      <c r="A4494" s="2" t="s">
        <v>9760</v>
      </c>
      <c r="B4494" s="1" t="s">
        <v>9761</v>
      </c>
      <c r="C4494" s="5" t="str">
        <f>IFERROR(__xludf.DUMMYFUNCTION("REGEXREPLACE(B4494, ""[[:punct:]]"", """")"),"atensnut tedcruz Thanks 🙏🏻")</f>
        <v>atensnut tedcruz Thanks 🙏🏻</v>
      </c>
      <c r="D4494" s="7">
        <f>IFERROR(__xludf.DUMMYFUNCTION("LEN(REGEXREPLACE(C4494, ""[[:punct:]]"", """"))"),28.0)</f>
        <v>28</v>
      </c>
      <c r="E4494" s="7">
        <f>IFERROR(__xludf.DUMMYFUNCTION("COUNTA(SPLIT(REGEXREPLACE(C4494, ""[[:punct:]]"", """"), "" ""))"),4.0)</f>
        <v>4</v>
      </c>
      <c r="F4494" s="8">
        <f t="shared" si="1"/>
        <v>7</v>
      </c>
    </row>
    <row r="4495">
      <c r="A4495" s="2" t="s">
        <v>9762</v>
      </c>
      <c r="B4495" s="1" t="s">
        <v>9763</v>
      </c>
      <c r="C4495" s="5" t="str">
        <f>IFERROR(__xludf.DUMMYFUNCTION("REGEXREPLACE(B4495, ""[[:punct:]]"", """")"),"Just got a signed copy of tedcruz’s new book “Unwoke” hand delivered to my hotel in DC There’s a whole section in it about the Marxist takeover of K12 education and how we can defeat it Looking forward to reading it and gaining some valuable insight https"&amp;"tcoZlBHZaMPm7")</f>
        <v>Just got a signed copy of tedcruz’s new book “Unwoke” hand delivered to my hotel in DC There’s a whole section in it about the Marxist takeover of K12 education and how we can defeat it Looking forward to reading it and gaining some valuable insight httpstcoZlBHZaMPm7</v>
      </c>
      <c r="D4495" s="7">
        <f>IFERROR(__xludf.DUMMYFUNCTION("LEN(REGEXREPLACE(C4495, ""[[:punct:]]"", """"))"),268.0)</f>
        <v>268</v>
      </c>
      <c r="E4495" s="7">
        <f>IFERROR(__xludf.DUMMYFUNCTION("COUNTA(SPLIT(REGEXREPLACE(C4495, ""[[:punct:]]"", """"), "" ""))"),47.0)</f>
        <v>47</v>
      </c>
      <c r="F4495" s="8">
        <f t="shared" si="1"/>
        <v>5.70212766</v>
      </c>
    </row>
    <row r="4496">
      <c r="A4496" s="2" t="s">
        <v>9765</v>
      </c>
      <c r="B4496" s="1" t="s">
        <v>9766</v>
      </c>
      <c r="C4496" s="5" t="str">
        <f>IFERROR(__xludf.DUMMYFUNCTION("REGEXREPLACE(B4496, ""[[:punct:]]"", """")"),"PetiteNicoco I’m so sorry 💔")</f>
        <v>PetiteNicoco I’m so sorry 💔</v>
      </c>
      <c r="D4496" s="7">
        <f>IFERROR(__xludf.DUMMYFUNCTION("LEN(REGEXREPLACE(C4496, ""[[:punct:]]"", """"))"),28.0)</f>
        <v>28</v>
      </c>
      <c r="E4496" s="7">
        <f>IFERROR(__xludf.DUMMYFUNCTION("COUNTA(SPLIT(REGEXREPLACE(C4496, ""[[:punct:]]"", """"), "" ""))"),5.0)</f>
        <v>5</v>
      </c>
      <c r="F4496" s="8">
        <f t="shared" si="1"/>
        <v>5.6</v>
      </c>
    </row>
    <row r="4497">
      <c r="A4497" s="2" t="s">
        <v>9767</v>
      </c>
      <c r="B4497" s="1" t="s">
        <v>9768</v>
      </c>
      <c r="C4497" s="5" t="str">
        <f>IFERROR(__xludf.DUMMYFUNCTION("REGEXREPLACE(B4497, ""[[:punct:]]"", """")"),"I don’t know much about Mike Johnson but so far I like what I’m seeing httpstcoR0ngUKHBP9")</f>
        <v>I don’t know much about Mike Johnson but so far I like what I’m seeing httpstcoR0ngUKHBP9</v>
      </c>
      <c r="D4497" s="7">
        <f>IFERROR(__xludf.DUMMYFUNCTION("LEN(REGEXREPLACE(C4497, ""[[:punct:]]"", """"))"),89.0)</f>
        <v>89</v>
      </c>
      <c r="E4497" s="7">
        <f>IFERROR(__xludf.DUMMYFUNCTION("COUNTA(SPLIT(REGEXREPLACE(C4497, ""[[:punct:]]"", """"), "" ""))"),16.0)</f>
        <v>16</v>
      </c>
      <c r="F4497" s="8">
        <f t="shared" si="1"/>
        <v>5.5625</v>
      </c>
    </row>
    <row r="4498">
      <c r="A4498" s="2" t="s">
        <v>9770</v>
      </c>
      <c r="B4498" s="1" t="s">
        <v>9771</v>
      </c>
      <c r="C4498" s="5" t="str">
        <f>IFERROR(__xludf.DUMMYFUNCTION("REGEXREPLACE(B4498, ""[[:punct:]]"", """")"),"The ADL has acknowledged they saw my tweet I generously gave them a full week to remove my name from their “Glossary of Extremism” The clock is ticking ⏲️ JGreenblattADL httpstcoYthJV4rom2")</f>
        <v>The ADL has acknowledged they saw my tweet I generously gave them a full week to remove my name from their “Glossary of Extremism” The clock is ticking ⏲️ JGreenblattADL httpstcoYthJV4rom2</v>
      </c>
      <c r="D4498" s="7">
        <f>IFERROR(__xludf.DUMMYFUNCTION("LEN(REGEXREPLACE(C4498, ""[[:punct:]]"", """"))"),188.0)</f>
        <v>188</v>
      </c>
      <c r="E4498" s="7">
        <f>IFERROR(__xludf.DUMMYFUNCTION("COUNTA(SPLIT(REGEXREPLACE(C4498, ""[[:punct:]]"", """"), "" ""))"),31.0)</f>
        <v>31</v>
      </c>
      <c r="F4498" s="8">
        <f t="shared" si="1"/>
        <v>6.064516129</v>
      </c>
    </row>
    <row r="4499">
      <c r="A4499" s="2" t="s">
        <v>9773</v>
      </c>
      <c r="B4499" s="1" t="s">
        <v>9774</v>
      </c>
      <c r="C4499" s="5" t="str">
        <f>IFERROR(__xludf.DUMMYFUNCTION("REGEXREPLACE(B4499, ""[[:punct:]]"", """")"),"We reached out to stevefortx “R” who respresents this district for this story and he had nothing to say Steve voted AGAINST school choice It’s time to look at the other schools in Steve’s district and who is funding him 👀 
Fund students not systems")</f>
        <v>We reached out to stevefortx “R” who respresents this district for this story and he had nothing to say Steve voted AGAINST school choice It’s time to look at the other schools in Steve’s district and who is funding him 👀 
Fund students not systems</v>
      </c>
      <c r="D4499" s="7">
        <f>IFERROR(__xludf.DUMMYFUNCTION("LEN(REGEXREPLACE(C4499, ""[[:punct:]]"", """"))"),250.0)</f>
        <v>250</v>
      </c>
      <c r="E4499" s="7">
        <f>IFERROR(__xludf.DUMMYFUNCTION("COUNTA(SPLIT(REGEXREPLACE(C4499, ""[[:punct:]]"", """"), "" ""))"),45.0)</f>
        <v>45</v>
      </c>
      <c r="F4499" s="8">
        <f t="shared" si="1"/>
        <v>5.555555556</v>
      </c>
    </row>
    <row r="4500">
      <c r="A4500" s="2" t="s">
        <v>9775</v>
      </c>
      <c r="B4500" s="1" t="s">
        <v>9776</v>
      </c>
      <c r="C4500" s="5" t="str">
        <f>IFERROR(__xludf.DUMMYFUNCTION("REGEXREPLACE(B4500, ""[[:punct:]]"", """")"),"UCBerkeley is offering extra credit points to students for taking part in an antiIsrael protest")</f>
        <v>UCBerkeley is offering extra credit points to students for taking part in an antiIsrael protest</v>
      </c>
      <c r="D4500" s="7">
        <f>IFERROR(__xludf.DUMMYFUNCTION("LEN(REGEXREPLACE(C4500, ""[[:punct:]]"", """"))"),95.0)</f>
        <v>95</v>
      </c>
      <c r="E4500" s="7">
        <f>IFERROR(__xludf.DUMMYFUNCTION("COUNTA(SPLIT(REGEXREPLACE(C4500, ""[[:punct:]]"", """"), "" ""))"),15.0)</f>
        <v>15</v>
      </c>
      <c r="F4500" s="8">
        <f t="shared" si="1"/>
        <v>6.333333333</v>
      </c>
    </row>
    <row r="4501">
      <c r="A4501" s="2" t="s">
        <v>9777</v>
      </c>
      <c r="B4501" s="1" t="s">
        <v>9778</v>
      </c>
      <c r="C4501" s="5" t="str">
        <f>IFERROR(__xludf.DUMMYFUNCTION("REGEXREPLACE(B4501, ""[[:punct:]]"", """")"),"cliftonaduncan IM ABSOLUTELY SHOCKED BY THIS NEW DEVELOPMENT")</f>
        <v>cliftonaduncan IM ABSOLUTELY SHOCKED BY THIS NEW DEVELOPMENT</v>
      </c>
      <c r="D4501" s="7">
        <f>IFERROR(__xludf.DUMMYFUNCTION("LEN(REGEXREPLACE(C4501, ""[[:punct:]]"", """"))"),60.0)</f>
        <v>60</v>
      </c>
      <c r="E4501" s="7">
        <f>IFERROR(__xludf.DUMMYFUNCTION("COUNTA(SPLIT(REGEXREPLACE(C4501, ""[[:punct:]]"", """"), "" ""))"),8.0)</f>
        <v>8</v>
      </c>
      <c r="F4501" s="8">
        <f t="shared" si="1"/>
        <v>7.5</v>
      </c>
    </row>
    <row r="4502">
      <c r="A4502" s="2" t="s">
        <v>9779</v>
      </c>
      <c r="B4502" s="1" t="s">
        <v>9780</v>
      </c>
      <c r="C4502" s="5" t="str">
        <f>IFERROR(__xludf.DUMMYFUNCTION("REGEXREPLACE(B4502, ""[[:punct:]]"", """")"),"It feels like they’re trying to outdo themselves to see how much more insane they can be and how long they can continue getting away with it httpstcomVWvhgjL1L")</f>
        <v>It feels like they’re trying to outdo themselves to see how much more insane they can be and how long they can continue getting away with it httpstcomVWvhgjL1L</v>
      </c>
      <c r="D4502" s="7">
        <f>IFERROR(__xludf.DUMMYFUNCTION("LEN(REGEXREPLACE(C4502, ""[[:punct:]]"", """"))"),159.0)</f>
        <v>159</v>
      </c>
      <c r="E4502" s="7">
        <f>IFERROR(__xludf.DUMMYFUNCTION("COUNTA(SPLIT(REGEXREPLACE(C4502, ""[[:punct:]]"", """"), "" ""))"),28.0)</f>
        <v>28</v>
      </c>
      <c r="F4502" s="8">
        <f t="shared" si="1"/>
        <v>5.678571429</v>
      </c>
    </row>
    <row r="4503">
      <c r="A4503" s="2" t="s">
        <v>9782</v>
      </c>
      <c r="B4503" s="1" t="s">
        <v>9783</v>
      </c>
      <c r="C4503" s="5" t="str">
        <f>IFERROR(__xludf.DUMMYFUNCTION("REGEXREPLACE(B4503, ""[[:punct:]]"", """")"),"Liberacrat xxclusionary Omg")</f>
        <v>Liberacrat xxclusionary Omg</v>
      </c>
      <c r="D4503" s="7">
        <f>IFERROR(__xludf.DUMMYFUNCTION("LEN(REGEXREPLACE(C4503, ""[[:punct:]]"", """"))"),27.0)</f>
        <v>27</v>
      </c>
      <c r="E4503" s="7">
        <f>IFERROR(__xludf.DUMMYFUNCTION("COUNTA(SPLIT(REGEXREPLACE(C4503, ""[[:punct:]]"", """"), "" ""))"),3.0)</f>
        <v>3</v>
      </c>
      <c r="F4503" s="8">
        <f t="shared" si="1"/>
        <v>9</v>
      </c>
    </row>
    <row r="4504">
      <c r="A4504" s="2" t="s">
        <v>9784</v>
      </c>
      <c r="B4504" s="1" t="s">
        <v>9785</v>
      </c>
      <c r="C4504" s="5" t="str">
        <f>IFERROR(__xludf.DUMMYFUNCTION("REGEXREPLACE(B4504, ""[[:punct:]]"", """")"),"aporat282 ADL Yup")</f>
        <v>aporat282 ADL Yup</v>
      </c>
      <c r="D4504" s="7">
        <f>IFERROR(__xludf.DUMMYFUNCTION("LEN(REGEXREPLACE(C4504, ""[[:punct:]]"", """"))"),17.0)</f>
        <v>17</v>
      </c>
      <c r="E4504" s="7">
        <f>IFERROR(__xludf.DUMMYFUNCTION("COUNTA(SPLIT(REGEXREPLACE(C4504, ""[[:punct:]]"", """"), "" ""))"),3.0)</f>
        <v>3</v>
      </c>
      <c r="F4504" s="8">
        <f t="shared" si="1"/>
        <v>5.666666667</v>
      </c>
    </row>
    <row r="4505">
      <c r="A4505" s="2" t="s">
        <v>9786</v>
      </c>
      <c r="B4505" s="1" t="s">
        <v>9787</v>
      </c>
      <c r="C4505" s="5" t="str">
        <f>IFERROR(__xludf.DUMMYFUNCTION("REGEXREPLACE(B4505, ""[[:punct:]]"", """")"),"HeeJnPark Truth")</f>
        <v>HeeJnPark Truth</v>
      </c>
      <c r="D4505" s="7">
        <f>IFERROR(__xludf.DUMMYFUNCTION("LEN(REGEXREPLACE(C4505, ""[[:punct:]]"", """"))"),15.0)</f>
        <v>15</v>
      </c>
      <c r="E4505" s="7">
        <f>IFERROR(__xludf.DUMMYFUNCTION("COUNTA(SPLIT(REGEXREPLACE(C4505, ""[[:punct:]]"", """"), "" ""))"),2.0)</f>
        <v>2</v>
      </c>
      <c r="F4505" s="8">
        <f t="shared" si="1"/>
        <v>7.5</v>
      </c>
    </row>
    <row r="4506">
      <c r="A4506" s="2" t="s">
        <v>9788</v>
      </c>
      <c r="B4506" s="1" t="s">
        <v>9789</v>
      </c>
      <c r="C4506" s="5" t="str">
        <f>IFERROR(__xludf.DUMMYFUNCTION("REGEXREPLACE(B4506, ""[[:punct:]]"", """")"),"aporat282 Yup")</f>
        <v>aporat282 Yup</v>
      </c>
      <c r="D4506" s="7">
        <f>IFERROR(__xludf.DUMMYFUNCTION("LEN(REGEXREPLACE(C4506, ""[[:punct:]]"", """"))"),13.0)</f>
        <v>13</v>
      </c>
      <c r="E4506" s="7">
        <f>IFERROR(__xludf.DUMMYFUNCTION("COUNTA(SPLIT(REGEXREPLACE(C4506, ""[[:punct:]]"", """"), "" ""))"),2.0)</f>
        <v>2</v>
      </c>
      <c r="F4506" s="8">
        <f t="shared" si="1"/>
        <v>6.5</v>
      </c>
    </row>
    <row r="4507">
      <c r="A4507" s="2" t="s">
        <v>9790</v>
      </c>
      <c r="B4507" s="1" t="s">
        <v>9791</v>
      </c>
      <c r="C4507" s="5" t="str">
        <f>IFERROR(__xludf.DUMMYFUNCTION("REGEXREPLACE(B4507, ""[[:punct:]]"", """")"),"RealityBlown 💯")</f>
        <v>RealityBlown 💯</v>
      </c>
      <c r="D4507" s="7">
        <f>IFERROR(__xludf.DUMMYFUNCTION("LEN(REGEXREPLACE(C4507, ""[[:punct:]]"", """"))"),15.0)</f>
        <v>15</v>
      </c>
      <c r="E4507" s="7">
        <f>IFERROR(__xludf.DUMMYFUNCTION("COUNTA(SPLIT(REGEXREPLACE(C4507, ""[[:punct:]]"", """"), "" ""))"),2.0)</f>
        <v>2</v>
      </c>
      <c r="F4507" s="8">
        <f t="shared" si="1"/>
        <v>7.5</v>
      </c>
    </row>
    <row r="4508">
      <c r="A4508" s="2" t="s">
        <v>9792</v>
      </c>
      <c r="B4508" s="1" t="s">
        <v>9793</v>
      </c>
      <c r="C4508" s="5" t="str">
        <f>IFERROR(__xludf.DUMMYFUNCTION("REGEXREPLACE(B4508, ""[[:punct:]]"", """")"),"0riettaRose KCollege")</f>
        <v>0riettaRose KCollege</v>
      </c>
      <c r="D4508" s="7">
        <f>IFERROR(__xludf.DUMMYFUNCTION("LEN(REGEXREPLACE(C4508, ""[[:punct:]]"", """"))"),20.0)</f>
        <v>20</v>
      </c>
      <c r="E4508" s="7">
        <f>IFERROR(__xludf.DUMMYFUNCTION("COUNTA(SPLIT(REGEXREPLACE(C4508, ""[[:punct:]]"", """"), "" ""))"),2.0)</f>
        <v>2</v>
      </c>
      <c r="F4508" s="8">
        <f t="shared" si="1"/>
        <v>10</v>
      </c>
    </row>
    <row r="4509">
      <c r="A4509" s="2" t="s">
        <v>9794</v>
      </c>
      <c r="B4509" s="1" t="s">
        <v>9795</v>
      </c>
      <c r="C4509" s="5" t="str">
        <f>IFERROR(__xludf.DUMMYFUNCTION("REGEXREPLACE(B4509, ""[[:punct:]]"", """")"),"ElijahSchaffer Yay I love making people laugh 😂")</f>
        <v>ElijahSchaffer Yay I love making people laugh 😂</v>
      </c>
      <c r="D4509" s="7">
        <f>IFERROR(__xludf.DUMMYFUNCTION("LEN(REGEXREPLACE(C4509, ""[[:punct:]]"", """"))"),48.0)</f>
        <v>48</v>
      </c>
      <c r="E4509" s="7">
        <f>IFERROR(__xludf.DUMMYFUNCTION("COUNTA(SPLIT(REGEXREPLACE(C4509, ""[[:punct:]]"", """"), "" ""))"),8.0)</f>
        <v>8</v>
      </c>
      <c r="F4509" s="8">
        <f t="shared" si="1"/>
        <v>6</v>
      </c>
    </row>
    <row r="4510">
      <c r="A4510" s="2" t="s">
        <v>9796</v>
      </c>
      <c r="B4510" s="1" t="s">
        <v>4133</v>
      </c>
      <c r="C4510" s="5" t="str">
        <f>IFERROR(__xludf.DUMMYFUNCTION("REGEXREPLACE(B4510, ""[[:punct:]]"", """")"),"There’s no such thing as a “trans kid”")</f>
        <v>There’s no such thing as a “trans kid”</v>
      </c>
      <c r="D4510" s="7">
        <f>IFERROR(__xludf.DUMMYFUNCTION("LEN(REGEXREPLACE(C4510, ""[[:punct:]]"", """"))"),38.0)</f>
        <v>38</v>
      </c>
      <c r="E4510" s="7">
        <f>IFERROR(__xludf.DUMMYFUNCTION("COUNTA(SPLIT(REGEXREPLACE(C4510, ""[[:punct:]]"", """"), "" ""))"),8.0)</f>
        <v>8</v>
      </c>
      <c r="F4510" s="8">
        <f t="shared" si="1"/>
        <v>4.75</v>
      </c>
    </row>
    <row r="4511">
      <c r="A4511" s="2" t="s">
        <v>9797</v>
      </c>
      <c r="B4511" s="1" t="s">
        <v>9798</v>
      </c>
      <c r="C4511" s="5" t="str">
        <f>IFERROR(__xludf.DUMMYFUNCTION("REGEXREPLACE(B4511, ""[[:punct:]]"", """")"),"mazemoore ADL 👀")</f>
        <v>mazemoore ADL 👀</v>
      </c>
      <c r="D4511" s="7">
        <f>IFERROR(__xludf.DUMMYFUNCTION("LEN(REGEXREPLACE(C4511, ""[[:punct:]]"", """"))"),16.0)</f>
        <v>16</v>
      </c>
      <c r="E4511" s="7">
        <f>IFERROR(__xludf.DUMMYFUNCTION("COUNTA(SPLIT(REGEXREPLACE(C4511, ""[[:punct:]]"", """"), "" ""))"),3.0)</f>
        <v>3</v>
      </c>
      <c r="F4511" s="8">
        <f t="shared" si="1"/>
        <v>5.333333333</v>
      </c>
    </row>
    <row r="4512">
      <c r="A4512" s="2" t="s">
        <v>9799</v>
      </c>
      <c r="B4512" s="1" t="s">
        <v>9800</v>
      </c>
      <c r="C4512" s="5" t="str">
        <f>IFERROR(__xludf.DUMMYFUNCTION("REGEXREPLACE(B4512, ""[[:punct:]]"", """")"),"She needs her hard drives checked")</f>
        <v>She needs her hard drives checked</v>
      </c>
      <c r="D4512" s="7">
        <f>IFERROR(__xludf.DUMMYFUNCTION("LEN(REGEXREPLACE(C4512, ""[[:punct:]]"", """"))"),33.0)</f>
        <v>33</v>
      </c>
      <c r="E4512" s="7">
        <f>IFERROR(__xludf.DUMMYFUNCTION("COUNTA(SPLIT(REGEXREPLACE(C4512, ""[[:punct:]]"", """"), "" ""))"),6.0)</f>
        <v>6</v>
      </c>
      <c r="F4512" s="8">
        <f t="shared" si="1"/>
        <v>5.5</v>
      </c>
    </row>
    <row r="4513">
      <c r="A4513" s="2" t="s">
        <v>9801</v>
      </c>
      <c r="B4513" s="1" t="s">
        <v>9802</v>
      </c>
      <c r="C4513" s="5" t="str">
        <f>IFERROR(__xludf.DUMMYFUNCTION("REGEXREPLACE(B4513, ""[[:punct:]]"", """")"),"RonColeman ADL Sup")</f>
        <v>RonColeman ADL Sup</v>
      </c>
      <c r="D4513" s="7">
        <f>IFERROR(__xludf.DUMMYFUNCTION("LEN(REGEXREPLACE(C4513, ""[[:punct:]]"", """"))"),18.0)</f>
        <v>18</v>
      </c>
      <c r="E4513" s="7">
        <f>IFERROR(__xludf.DUMMYFUNCTION("COUNTA(SPLIT(REGEXREPLACE(C4513, ""[[:punct:]]"", """"), "" ""))"),3.0)</f>
        <v>3</v>
      </c>
      <c r="F4513" s="8">
        <f t="shared" si="1"/>
        <v>6</v>
      </c>
    </row>
    <row r="4514">
      <c r="A4514" s="2" t="s">
        <v>9803</v>
      </c>
      <c r="B4514" s="1" t="s">
        <v>9804</v>
      </c>
      <c r="C4514" s="5" t="str">
        <f>IFERROR(__xludf.DUMMYFUNCTION("REGEXREPLACE(B4514, ""[[:punct:]]"", """")"),"stillgray ADL I will")</f>
        <v>stillgray ADL I will</v>
      </c>
      <c r="D4514" s="7">
        <f>IFERROR(__xludf.DUMMYFUNCTION("LEN(REGEXREPLACE(C4514, ""[[:punct:]]"", """"))"),20.0)</f>
        <v>20</v>
      </c>
      <c r="E4514" s="7">
        <f>IFERROR(__xludf.DUMMYFUNCTION("COUNTA(SPLIT(REGEXREPLACE(C4514, ""[[:punct:]]"", """"), "" ""))"),4.0)</f>
        <v>4</v>
      </c>
      <c r="F4514" s="8">
        <f t="shared" si="1"/>
        <v>5</v>
      </c>
    </row>
    <row r="4515">
      <c r="A4515" s="2" t="s">
        <v>9805</v>
      </c>
      <c r="B4515" s="1" t="s">
        <v>9806</v>
      </c>
      <c r="C4515" s="5" t="str">
        <f>IFERROR(__xludf.DUMMYFUNCTION("REGEXREPLACE(B4515, ""[[:punct:]]"", """")"),"ENOUGH IS ENOUGH I’m calling on the ADL to immediately remove my name from their “Glossary of Extremism” Not only have they defamed me they also lumped me in with terrorist organizations like Hamas They have until Oct 31st to remove this defamatory entry "&amp;"before I’m forced to take more action JGreenblattADL")</f>
        <v>ENOUGH IS ENOUGH I’m calling on the ADL to immediately remove my name from their “Glossary of Extremism” Not only have they defamed me they also lumped me in with terrorist organizations like Hamas They have until Oct 31st to remove this defamatory entry before I’m forced to take more action JGreenblattADL</v>
      </c>
      <c r="D4515" s="7">
        <f>IFERROR(__xludf.DUMMYFUNCTION("LEN(REGEXREPLACE(C4515, ""[[:punct:]]"", """"))"),307.0)</f>
        <v>307</v>
      </c>
      <c r="E4515" s="7">
        <f>IFERROR(__xludf.DUMMYFUNCTION("COUNTA(SPLIT(REGEXREPLACE(C4515, ""[[:punct:]]"", """"), "" ""))"),52.0)</f>
        <v>52</v>
      </c>
      <c r="F4515" s="8">
        <f t="shared" si="1"/>
        <v>5.903846154</v>
      </c>
    </row>
    <row r="4516">
      <c r="A4516" s="2" t="s">
        <v>9808</v>
      </c>
      <c r="B4516" s="1" t="s">
        <v>9809</v>
      </c>
      <c r="C4516" s="5" t="str">
        <f>IFERROR(__xludf.DUMMYFUNCTION("REGEXREPLACE(B4516, ""[[:punct:]]"", """")"),"Wordsarewordz EndWokeness Jews place a scroll inscribed with Hebrew passages on the doorposts in their homes Circled here httpstco9humk99jo9")</f>
        <v>Wordsarewordz EndWokeness Jews place a scroll inscribed with Hebrew passages on the doorposts in their homes Circled here httpstco9humk99jo9</v>
      </c>
      <c r="D4516" s="7">
        <f>IFERROR(__xludf.DUMMYFUNCTION("LEN(REGEXREPLACE(C4516, ""[[:punct:]]"", """"))"),140.0)</f>
        <v>140</v>
      </c>
      <c r="E4516" s="7">
        <f>IFERROR(__xludf.DUMMYFUNCTION("COUNTA(SPLIT(REGEXREPLACE(C4516, ""[[:punct:]]"", """"), "" ""))"),19.0)</f>
        <v>19</v>
      </c>
      <c r="F4516" s="8">
        <f t="shared" si="1"/>
        <v>7.368421053</v>
      </c>
    </row>
    <row r="4517">
      <c r="A4517" s="2" t="s">
        <v>9811</v>
      </c>
      <c r="B4517" s="1" t="s">
        <v>9812</v>
      </c>
      <c r="C4517" s="5" t="str">
        <f>IFERROR(__xludf.DUMMYFUNCTION("REGEXREPLACE(B4517, ""[[:punct:]]"", """")"),"MayraFloresTX FACTS")</f>
        <v>MayraFloresTX FACTS</v>
      </c>
      <c r="D4517" s="7">
        <f>IFERROR(__xludf.DUMMYFUNCTION("LEN(REGEXREPLACE(C4517, ""[[:punct:]]"", """"))"),19.0)</f>
        <v>19</v>
      </c>
      <c r="E4517" s="7">
        <f>IFERROR(__xludf.DUMMYFUNCTION("COUNTA(SPLIT(REGEXREPLACE(C4517, ""[[:punct:]]"", """"), "" ""))"),2.0)</f>
        <v>2</v>
      </c>
      <c r="F4517" s="8">
        <f t="shared" si="1"/>
        <v>9.5</v>
      </c>
    </row>
    <row r="4518">
      <c r="A4518" s="2" t="s">
        <v>9813</v>
      </c>
      <c r="B4518" s="1" t="s">
        <v>9814</v>
      </c>
      <c r="C4518" s="5" t="str">
        <f>IFERROR(__xludf.DUMMYFUNCTION("REGEXREPLACE(B4518, ""[[:punct:]]"", """")"),"Guys… I think there might be something wrong with our Universities")</f>
        <v>Guys… I think there might be something wrong with our Universities</v>
      </c>
      <c r="D4518" s="7">
        <f>IFERROR(__xludf.DUMMYFUNCTION("LEN(REGEXREPLACE(C4518, ""[[:punct:]]"", """"))"),66.0)</f>
        <v>66</v>
      </c>
      <c r="E4518" s="7">
        <f>IFERROR(__xludf.DUMMYFUNCTION("COUNTA(SPLIT(REGEXREPLACE(C4518, ""[[:punct:]]"", """"), "" ""))"),11.0)</f>
        <v>11</v>
      </c>
      <c r="F4518" s="8">
        <f t="shared" si="1"/>
        <v>6</v>
      </c>
    </row>
    <row r="4519">
      <c r="A4519" s="2" t="s">
        <v>9815</v>
      </c>
      <c r="B4519" s="1" t="s">
        <v>9816</v>
      </c>
      <c r="C4519" s="5" t="str">
        <f>IFERROR(__xludf.DUMMYFUNCTION("REGEXREPLACE(B4519, ""[[:punct:]]"", """")"),"Liberacrat Haha")</f>
        <v>Liberacrat Haha</v>
      </c>
      <c r="D4519" s="7">
        <f>IFERROR(__xludf.DUMMYFUNCTION("LEN(REGEXREPLACE(C4519, ""[[:punct:]]"", """"))"),15.0)</f>
        <v>15</v>
      </c>
      <c r="E4519" s="7">
        <f>IFERROR(__xludf.DUMMYFUNCTION("COUNTA(SPLIT(REGEXREPLACE(C4519, ""[[:punct:]]"", """"), "" ""))"),2.0)</f>
        <v>2</v>
      </c>
      <c r="F4519" s="8">
        <f t="shared" si="1"/>
        <v>7.5</v>
      </c>
    </row>
    <row r="4520">
      <c r="A4520" s="2" t="s">
        <v>9817</v>
      </c>
      <c r="B4520" s="1" t="s">
        <v>9818</v>
      </c>
      <c r="C4520" s="5" t="str">
        <f>IFERROR(__xludf.DUMMYFUNCTION("REGEXREPLACE(B4520, ""[[:punct:]]"", """")"),"This is what desperate damage control looks like The diversity hire is causing problems again httpstcoMTCWNYTVib")</f>
        <v>This is what desperate damage control looks like The diversity hire is causing problems again httpstcoMTCWNYTVib</v>
      </c>
      <c r="D4520" s="7">
        <f>IFERROR(__xludf.DUMMYFUNCTION("LEN(REGEXREPLACE(C4520, ""[[:punct:]]"", """"))"),112.0)</f>
        <v>112</v>
      </c>
      <c r="E4520" s="7">
        <f>IFERROR(__xludf.DUMMYFUNCTION("COUNTA(SPLIT(REGEXREPLACE(C4520, ""[[:punct:]]"", """"), "" ""))"),16.0)</f>
        <v>16</v>
      </c>
      <c r="F4520" s="8">
        <f t="shared" si="1"/>
        <v>7</v>
      </c>
    </row>
    <row r="4521">
      <c r="A4521" s="2" t="s">
        <v>9820</v>
      </c>
      <c r="B4521" s="1" t="s">
        <v>9821</v>
      </c>
      <c r="C4521" s="5" t="str">
        <f>IFERROR(__xludf.DUMMYFUNCTION("REGEXREPLACE(B4521, ""[[:punct:]]"", """")"),"CeccoNick 🤯")</f>
        <v>CeccoNick 🤯</v>
      </c>
      <c r="D4521" s="7">
        <f>IFERROR(__xludf.DUMMYFUNCTION("LEN(REGEXREPLACE(C4521, ""[[:punct:]]"", """"))"),12.0)</f>
        <v>12</v>
      </c>
      <c r="E4521" s="7">
        <f>IFERROR(__xludf.DUMMYFUNCTION("COUNTA(SPLIT(REGEXREPLACE(C4521, ""[[:punct:]]"", """"), "" ""))"),2.0)</f>
        <v>2</v>
      </c>
      <c r="F4521" s="8">
        <f t="shared" si="1"/>
        <v>6</v>
      </c>
    </row>
    <row r="4522">
      <c r="A4522" s="2" t="s">
        <v>9822</v>
      </c>
      <c r="B4522" s="1" t="s">
        <v>9823</v>
      </c>
      <c r="C4522" s="5" t="str">
        <f>IFERROR(__xludf.DUMMYFUNCTION("REGEXREPLACE(B4522, ""[[:punct:]]"", """")"),"lifeinruralusa 👍🏼")</f>
        <v>lifeinruralusa 👍🏼</v>
      </c>
      <c r="D4522" s="7">
        <f>IFERROR(__xludf.DUMMYFUNCTION("LEN(REGEXREPLACE(C4522, ""[[:punct:]]"", """"))"),19.0)</f>
        <v>19</v>
      </c>
      <c r="E4522" s="7">
        <f>IFERROR(__xludf.DUMMYFUNCTION("COUNTA(SPLIT(REGEXREPLACE(C4522, ""[[:punct:]]"", """"), "" ""))"),2.0)</f>
        <v>2</v>
      </c>
      <c r="F4522" s="8">
        <f t="shared" si="1"/>
        <v>9.5</v>
      </c>
    </row>
    <row r="4523">
      <c r="A4523" s="2" t="s">
        <v>9824</v>
      </c>
      <c r="B4523" s="1" t="s">
        <v>9825</v>
      </c>
      <c r="C4523" s="5" t="str">
        <f>IFERROR(__xludf.DUMMYFUNCTION("REGEXREPLACE(B4523, ""[[:punct:]]"", """")"),"HeeJnPark Correct She’s a diversity hire")</f>
        <v>HeeJnPark Correct She’s a diversity hire</v>
      </c>
      <c r="D4523" s="7">
        <f>IFERROR(__xludf.DUMMYFUNCTION("LEN(REGEXREPLACE(C4523, ""[[:punct:]]"", """"))"),40.0)</f>
        <v>40</v>
      </c>
      <c r="E4523" s="7">
        <f>IFERROR(__xludf.DUMMYFUNCTION("COUNTA(SPLIT(REGEXREPLACE(C4523, ""[[:punct:]]"", """"), "" ""))"),6.0)</f>
        <v>6</v>
      </c>
      <c r="F4523" s="8">
        <f t="shared" si="1"/>
        <v>6.666666667</v>
      </c>
    </row>
    <row r="4524">
      <c r="A4524" s="2" t="s">
        <v>9826</v>
      </c>
      <c r="B4524" s="1" t="s">
        <v>9827</v>
      </c>
      <c r="C4524" s="5" t="str">
        <f>IFERROR(__xludf.DUMMYFUNCTION("REGEXREPLACE(B4524, ""[[:punct:]]"", """")"),"LarryDJonesJr Yup")</f>
        <v>LarryDJonesJr Yup</v>
      </c>
      <c r="D4524" s="7">
        <f>IFERROR(__xludf.DUMMYFUNCTION("LEN(REGEXREPLACE(C4524, ""[[:punct:]]"", """"))"),17.0)</f>
        <v>17</v>
      </c>
      <c r="E4524" s="7">
        <f>IFERROR(__xludf.DUMMYFUNCTION("COUNTA(SPLIT(REGEXREPLACE(C4524, ""[[:punct:]]"", """"), "" ""))"),2.0)</f>
        <v>2</v>
      </c>
      <c r="F4524" s="8">
        <f t="shared" si="1"/>
        <v>8.5</v>
      </c>
    </row>
    <row r="4525">
      <c r="A4525" s="2" t="s">
        <v>9828</v>
      </c>
      <c r="B4525" s="1" t="s">
        <v>9829</v>
      </c>
      <c r="C4525" s="5" t="str">
        <f>IFERROR(__xludf.DUMMYFUNCTION("REGEXREPLACE(B4525, ""[[:punct:]]"", """")"),"TheKevinDalton Weird")</f>
        <v>TheKevinDalton Weird</v>
      </c>
      <c r="D4525" s="7">
        <f>IFERROR(__xludf.DUMMYFUNCTION("LEN(REGEXREPLACE(C4525, ""[[:punct:]]"", """"))"),20.0)</f>
        <v>20</v>
      </c>
      <c r="E4525" s="7">
        <f>IFERROR(__xludf.DUMMYFUNCTION("COUNTA(SPLIT(REGEXREPLACE(C4525, ""[[:punct:]]"", """"), "" ""))"),2.0)</f>
        <v>2</v>
      </c>
      <c r="F4525" s="8">
        <f t="shared" si="1"/>
        <v>10</v>
      </c>
    </row>
    <row r="4526">
      <c r="A4526" s="2" t="s">
        <v>9830</v>
      </c>
      <c r="B4526" s="1" t="s">
        <v>9831</v>
      </c>
      <c r="C4526" s="5" t="str">
        <f>IFERROR(__xludf.DUMMYFUNCTION("REGEXREPLACE(B4526, ""[[:punct:]]"", """")"),"BrickSuit Omg 💀")</f>
        <v>BrickSuit Omg 💀</v>
      </c>
      <c r="D4526" s="7">
        <f>IFERROR(__xludf.DUMMYFUNCTION("LEN(REGEXREPLACE(C4526, ""[[:punct:]]"", """"))"),16.0)</f>
        <v>16</v>
      </c>
      <c r="E4526" s="7">
        <f>IFERROR(__xludf.DUMMYFUNCTION("COUNTA(SPLIT(REGEXREPLACE(C4526, ""[[:punct:]]"", """"), "" ""))"),3.0)</f>
        <v>3</v>
      </c>
      <c r="F4526" s="8">
        <f t="shared" si="1"/>
        <v>5.333333333</v>
      </c>
    </row>
    <row r="4527">
      <c r="A4527" s="2" t="s">
        <v>9832</v>
      </c>
      <c r="B4527" s="1" t="s">
        <v>9833</v>
      </c>
      <c r="C4527" s="5" t="str">
        <f>IFERROR(__xludf.DUMMYFUNCTION("REGEXREPLACE(B4527, ""[[:punct:]]"", """")"),"What a fing liar Nobody believes this")</f>
        <v>What a fing liar Nobody believes this</v>
      </c>
      <c r="D4527" s="7">
        <f>IFERROR(__xludf.DUMMYFUNCTION("LEN(REGEXREPLACE(C4527, ""[[:punct:]]"", """"))"),37.0)</f>
        <v>37</v>
      </c>
      <c r="E4527" s="7">
        <f>IFERROR(__xludf.DUMMYFUNCTION("COUNTA(SPLIT(REGEXREPLACE(C4527, ""[[:punct:]]"", """"), "" ""))"),7.0)</f>
        <v>7</v>
      </c>
      <c r="F4527" s="8">
        <f t="shared" si="1"/>
        <v>5.285714286</v>
      </c>
    </row>
    <row r="4528">
      <c r="A4528" s="2" t="s">
        <v>9834</v>
      </c>
      <c r="B4528" s="1" t="s">
        <v>9835</v>
      </c>
      <c r="C4528" s="5" t="str">
        <f>IFERROR(__xludf.DUMMYFUNCTION("REGEXREPLACE(B4528, ""[[:punct:]]"", """")"),"Absolutely HORRIFIC")</f>
        <v>Absolutely HORRIFIC</v>
      </c>
      <c r="D4528" s="7">
        <f>IFERROR(__xludf.DUMMYFUNCTION("LEN(REGEXREPLACE(C4528, ""[[:punct:]]"", """"))"),19.0)</f>
        <v>19</v>
      </c>
      <c r="E4528" s="7">
        <f>IFERROR(__xludf.DUMMYFUNCTION("COUNTA(SPLIT(REGEXREPLACE(C4528, ""[[:punct:]]"", """"), "" ""))"),2.0)</f>
        <v>2</v>
      </c>
      <c r="F4528" s="8">
        <f t="shared" si="1"/>
        <v>9.5</v>
      </c>
    </row>
    <row r="4529">
      <c r="A4529" s="2" t="s">
        <v>9836</v>
      </c>
      <c r="B4529" s="1" t="s">
        <v>9837</v>
      </c>
      <c r="C4529" s="5" t="str">
        <f>IFERROR(__xludf.DUMMYFUNCTION("REGEXREPLACE(B4529, ""[[:punct:]]"", """")"),"Here’s the full article httpstcojLchBZth3x")</f>
        <v>Here’s the full article httpstcojLchBZth3x</v>
      </c>
      <c r="D4529" s="7">
        <f>IFERROR(__xludf.DUMMYFUNCTION("LEN(REGEXREPLACE(C4529, ""[[:punct:]]"", """"))"),42.0)</f>
        <v>42</v>
      </c>
      <c r="E4529" s="7">
        <f>IFERROR(__xludf.DUMMYFUNCTION("COUNTA(SPLIT(REGEXREPLACE(C4529, ""[[:punct:]]"", """"), "" ""))"),5.0)</f>
        <v>5</v>
      </c>
      <c r="F4529" s="8">
        <f t="shared" si="1"/>
        <v>8.4</v>
      </c>
    </row>
    <row r="4530">
      <c r="A4530" s="2" t="s">
        <v>9839</v>
      </c>
      <c r="B4530" s="1" t="s">
        <v>9840</v>
      </c>
      <c r="C4530" s="5" t="str">
        <f>IFERROR(__xludf.DUMMYFUNCTION("REGEXREPLACE(B4530, ""[[:punct:]]"", """")"),"A University in Germany is hearing a proposal tomorrow on installing 3 gl0ryh0les in their auditorium This is in the name of knk diversity or something 🤯 httpstcokrV9BtCr3p")</f>
        <v>A University in Germany is hearing a proposal tomorrow on installing 3 gl0ryh0les in their auditorium This is in the name of knk diversity or something 🤯 httpstcokrV9BtCr3p</v>
      </c>
      <c r="D4530" s="7">
        <f>IFERROR(__xludf.DUMMYFUNCTION("LEN(REGEXREPLACE(C4530, ""[[:punct:]]"", """"))"),173.0)</f>
        <v>173</v>
      </c>
      <c r="E4530" s="7">
        <f>IFERROR(__xludf.DUMMYFUNCTION("COUNTA(SPLIT(REGEXREPLACE(C4530, ""[[:punct:]]"", """"), "" ""))"),28.0)</f>
        <v>28</v>
      </c>
      <c r="F4530" s="8">
        <f t="shared" si="1"/>
        <v>6.178571429</v>
      </c>
    </row>
    <row r="4531">
      <c r="A4531" s="2" t="s">
        <v>9842</v>
      </c>
      <c r="B4531" s="1" t="s">
        <v>9843</v>
      </c>
      <c r="C4531" s="5" t="str">
        <f>IFERROR(__xludf.DUMMYFUNCTION("REGEXREPLACE(B4531, ""[[:punct:]]"", """")"),"His name is Owen Shroyer")</f>
        <v>His name is Owen Shroyer</v>
      </c>
      <c r="D4531" s="7">
        <f>IFERROR(__xludf.DUMMYFUNCTION("LEN(REGEXREPLACE(C4531, ""[[:punct:]]"", """"))"),24.0)</f>
        <v>24</v>
      </c>
      <c r="E4531" s="7">
        <f>IFERROR(__xludf.DUMMYFUNCTION("COUNTA(SPLIT(REGEXREPLACE(C4531, ""[[:punct:]]"", """"), "" ""))"),5.0)</f>
        <v>5</v>
      </c>
      <c r="F4531" s="8">
        <f t="shared" si="1"/>
        <v>4.8</v>
      </c>
    </row>
    <row r="4532">
      <c r="A4532" s="2" t="s">
        <v>9844</v>
      </c>
      <c r="B4532" s="1" t="s">
        <v>9845</v>
      </c>
      <c r="C4532" s="5" t="str">
        <f>IFERROR(__xludf.DUMMYFUNCTION("REGEXREPLACE(B4532, ""[[:punct:]]"", """")"),"Where’s her masks We’re still in middle of a deadly pandemic It’s like she’s TRYING to kll grandma")</f>
        <v>Where’s her masks We’re still in middle of a deadly pandemic It’s like she’s TRYING to kll grandma</v>
      </c>
      <c r="D4532" s="7">
        <f>IFERROR(__xludf.DUMMYFUNCTION("LEN(REGEXREPLACE(C4532, ""[[:punct:]]"", """"))"),98.0)</f>
        <v>98</v>
      </c>
      <c r="E4532" s="7">
        <f>IFERROR(__xludf.DUMMYFUNCTION("COUNTA(SPLIT(REGEXREPLACE(C4532, ""[[:punct:]]"", """"), "" ""))"),18.0)</f>
        <v>18</v>
      </c>
      <c r="F4532" s="8">
        <f t="shared" si="1"/>
        <v>5.444444444</v>
      </c>
    </row>
    <row r="4533">
      <c r="A4533" s="2" t="s">
        <v>9846</v>
      </c>
      <c r="B4533" s="1" t="s">
        <v>9847</v>
      </c>
      <c r="C4533" s="5" t="str">
        <f>IFERROR(__xludf.DUMMYFUNCTION("REGEXREPLACE(B4533, ""[[:punct:]]"", """")"),"TheRabbitHole84 Yes")</f>
        <v>TheRabbitHole84 Yes</v>
      </c>
      <c r="D4533" s="7">
        <f>IFERROR(__xludf.DUMMYFUNCTION("LEN(REGEXREPLACE(C4533, ""[[:punct:]]"", """"))"),19.0)</f>
        <v>19</v>
      </c>
      <c r="E4533" s="7">
        <f>IFERROR(__xludf.DUMMYFUNCTION("COUNTA(SPLIT(REGEXREPLACE(C4533, ""[[:punct:]]"", """"), "" ""))"),2.0)</f>
        <v>2</v>
      </c>
      <c r="F4533" s="8">
        <f t="shared" si="1"/>
        <v>9.5</v>
      </c>
    </row>
    <row r="4534">
      <c r="A4534" s="2" t="s">
        <v>9848</v>
      </c>
      <c r="B4534" s="1" t="s">
        <v>9849</v>
      </c>
      <c r="C4534" s="5" t="str">
        <f>IFERROR(__xludf.DUMMYFUNCTION("REGEXREPLACE(B4534, ""[[:punct:]]"", """")"),"“By any means necessary” means supporting Hamas’ actions rape beheadings burning people alive mutilation torture kidnappings and murder
It’s chilling that people in the US are publicly endorsing this httpstcoYuKvRH3kvb")</f>
        <v>“By any means necessary” means supporting Hamas’ actions rape beheadings burning people alive mutilation torture kidnappings and murder
It’s chilling that people in the US are publicly endorsing this httpstcoYuKvRH3kvb</v>
      </c>
      <c r="D4534" s="7">
        <f>IFERROR(__xludf.DUMMYFUNCTION("LEN(REGEXREPLACE(C4534, ""[[:punct:]]"", """"))"),219.0)</f>
        <v>219</v>
      </c>
      <c r="E4534" s="7">
        <f>IFERROR(__xludf.DUMMYFUNCTION("COUNTA(SPLIT(REGEXREPLACE(C4534, ""[[:punct:]]"", """"), "" ""))"),29.0)</f>
        <v>29</v>
      </c>
      <c r="F4534" s="8">
        <f t="shared" si="1"/>
        <v>7.551724138</v>
      </c>
    </row>
    <row r="4535">
      <c r="A4535" s="2" t="s">
        <v>9851</v>
      </c>
      <c r="B4535" s="1" t="s">
        <v>9852</v>
      </c>
      <c r="C4535" s="5" t="str">
        <f>IFERROR(__xludf.DUMMYFUNCTION("REGEXREPLACE(B4535, ""[[:punct:]]"", """")"),"MostlyPeacefull MalesInDisguise elonmusk What Why is this still happening This account is a great account exposing radical trans activists elonmusk")</f>
        <v>MostlyPeacefull MalesInDisguise elonmusk What Why is this still happening This account is a great account exposing radical trans activists elonmusk</v>
      </c>
      <c r="D4535" s="7">
        <f>IFERROR(__xludf.DUMMYFUNCTION("LEN(REGEXREPLACE(C4535, ""[[:punct:]]"", """"))"),147.0)</f>
        <v>147</v>
      </c>
      <c r="E4535" s="7">
        <f>IFERROR(__xludf.DUMMYFUNCTION("COUNTA(SPLIT(REGEXREPLACE(C4535, ""[[:punct:]]"", """"), "" ""))"),20.0)</f>
        <v>20</v>
      </c>
      <c r="F4535" s="8">
        <f t="shared" si="1"/>
        <v>7.35</v>
      </c>
    </row>
    <row r="4536">
      <c r="A4536" s="2" t="s">
        <v>9853</v>
      </c>
      <c r="B4536" s="1" t="s">
        <v>9854</v>
      </c>
      <c r="C4536" s="5" t="str">
        <f>IFERROR(__xludf.DUMMYFUNCTION("REGEXREPLACE(B4536, ""[[:punct:]]"", """")"),"So why didn’t you say that when you were asked about it")</f>
        <v>So why didn’t you say that when you were asked about it</v>
      </c>
      <c r="D4536" s="7">
        <f>IFERROR(__xludf.DUMMYFUNCTION("LEN(REGEXREPLACE(C4536, ""[[:punct:]]"", """"))"),55.0)</f>
        <v>55</v>
      </c>
      <c r="E4536" s="7">
        <f>IFERROR(__xludf.DUMMYFUNCTION("COUNTA(SPLIT(REGEXREPLACE(C4536, ""[[:punct:]]"", """"), "" ""))"),12.0)</f>
        <v>12</v>
      </c>
      <c r="F4536" s="8">
        <f t="shared" si="1"/>
        <v>4.583333333</v>
      </c>
    </row>
    <row r="4537">
      <c r="A4537" s="2" t="s">
        <v>9855</v>
      </c>
      <c r="B4537" s="1" t="s">
        <v>9856</v>
      </c>
      <c r="C4537" s="5" t="str">
        <f>IFERROR(__xludf.DUMMYFUNCTION("REGEXREPLACE(B4537, ""[[:punct:]]"", """")"),"Darren8319 😂")</f>
        <v>Darren8319 😂</v>
      </c>
      <c r="D4537" s="7">
        <f>IFERROR(__xludf.DUMMYFUNCTION("LEN(REGEXREPLACE(C4537, ""[[:punct:]]"", """"))"),13.0)</f>
        <v>13</v>
      </c>
      <c r="E4537" s="7">
        <f>IFERROR(__xludf.DUMMYFUNCTION("COUNTA(SPLIT(REGEXREPLACE(C4537, ""[[:punct:]]"", """"), "" ""))"),2.0)</f>
        <v>2</v>
      </c>
      <c r="F4537" s="8">
        <f t="shared" si="1"/>
        <v>6.5</v>
      </c>
    </row>
    <row r="4538">
      <c r="A4538" s="2" t="s">
        <v>9857</v>
      </c>
      <c r="B4538" s="1" t="s">
        <v>9858</v>
      </c>
      <c r="C4538" s="5" t="str">
        <f>IFERROR(__xludf.DUMMYFUNCTION("REGEXREPLACE(B4538, ""[[:punct:]]"", """")"),"mazemoore ADL 😂")</f>
        <v>mazemoore ADL 😂</v>
      </c>
      <c r="D4538" s="7">
        <f>IFERROR(__xludf.DUMMYFUNCTION("LEN(REGEXREPLACE(C4538, ""[[:punct:]]"", """"))"),16.0)</f>
        <v>16</v>
      </c>
      <c r="E4538" s="7">
        <f>IFERROR(__xludf.DUMMYFUNCTION("COUNTA(SPLIT(REGEXREPLACE(C4538, ""[[:punct:]]"", """"), "" ""))"),3.0)</f>
        <v>3</v>
      </c>
      <c r="F4538" s="8">
        <f t="shared" si="1"/>
        <v>5.333333333</v>
      </c>
    </row>
    <row r="4539">
      <c r="A4539" s="2" t="s">
        <v>9859</v>
      </c>
      <c r="B4539" s="1" t="s">
        <v>9860</v>
      </c>
      <c r="C4539" s="5" t="str">
        <f>IFERROR(__xludf.DUMMYFUNCTION("REGEXREPLACE(B4539, ""[[:punct:]]"", """")"),"Democrats are always the biggest racists")</f>
        <v>Democrats are always the biggest racists</v>
      </c>
      <c r="D4539" s="7">
        <f>IFERROR(__xludf.DUMMYFUNCTION("LEN(REGEXREPLACE(C4539, ""[[:punct:]]"", """"))"),40.0)</f>
        <v>40</v>
      </c>
      <c r="E4539" s="7">
        <f>IFERROR(__xludf.DUMMYFUNCTION("COUNTA(SPLIT(REGEXREPLACE(C4539, ""[[:punct:]]"", """"), "" ""))"),6.0)</f>
        <v>6</v>
      </c>
      <c r="F4539" s="8">
        <f t="shared" si="1"/>
        <v>6.666666667</v>
      </c>
    </row>
    <row r="4540">
      <c r="A4540" s="2" t="s">
        <v>9861</v>
      </c>
      <c r="B4540" s="1" t="s">
        <v>9862</v>
      </c>
      <c r="C4540" s="5" t="str">
        <f>IFERROR(__xludf.DUMMYFUNCTION("REGEXREPLACE(B4540, ""[[:punct:]]"", """")"),"kylenabecker Evil")</f>
        <v>kylenabecker Evil</v>
      </c>
      <c r="D4540" s="7">
        <f>IFERROR(__xludf.DUMMYFUNCTION("LEN(REGEXREPLACE(C4540, ""[[:punct:]]"", """"))"),17.0)</f>
        <v>17</v>
      </c>
      <c r="E4540" s="7">
        <f>IFERROR(__xludf.DUMMYFUNCTION("COUNTA(SPLIT(REGEXREPLACE(C4540, ""[[:punct:]]"", """"), "" ""))"),2.0)</f>
        <v>2</v>
      </c>
      <c r="F4540" s="8">
        <f t="shared" si="1"/>
        <v>8.5</v>
      </c>
    </row>
    <row r="4541">
      <c r="A4541" s="2" t="s">
        <v>9863</v>
      </c>
      <c r="B4541" s="1" t="s">
        <v>9864</v>
      </c>
      <c r="C4541" s="5" t="str">
        <f>IFERROR(__xludf.DUMMYFUNCTION("REGEXREPLACE(B4541, ""[[:punct:]]"", """")"),"ConceptualJames MrAndyNgo It’s always projection with them")</f>
        <v>ConceptualJames MrAndyNgo It’s always projection with them</v>
      </c>
      <c r="D4541" s="7">
        <f>IFERROR(__xludf.DUMMYFUNCTION("LEN(REGEXREPLACE(C4541, ""[[:punct:]]"", """"))"),58.0)</f>
        <v>58</v>
      </c>
      <c r="E4541" s="7">
        <f>IFERROR(__xludf.DUMMYFUNCTION("COUNTA(SPLIT(REGEXREPLACE(C4541, ""[[:punct:]]"", """"), "" ""))"),7.0)</f>
        <v>7</v>
      </c>
      <c r="F4541" s="8">
        <f t="shared" si="1"/>
        <v>8.285714286</v>
      </c>
    </row>
    <row r="4542">
      <c r="A4542" s="2" t="s">
        <v>9865</v>
      </c>
      <c r="B4542" s="1" t="s">
        <v>9866</v>
      </c>
      <c r="C4542" s="5" t="str">
        <f>IFERROR(__xludf.DUMMYFUNCTION("REGEXREPLACE(B4542, ""[[:punct:]]"", """")"),"kylenabecker ADL Agreed")</f>
        <v>kylenabecker ADL Agreed</v>
      </c>
      <c r="D4542" s="7">
        <f>IFERROR(__xludf.DUMMYFUNCTION("LEN(REGEXREPLACE(C4542, ""[[:punct:]]"", """"))"),23.0)</f>
        <v>23</v>
      </c>
      <c r="E4542" s="7">
        <f>IFERROR(__xludf.DUMMYFUNCTION("COUNTA(SPLIT(REGEXREPLACE(C4542, ""[[:punct:]]"", """"), "" ""))"),3.0)</f>
        <v>3</v>
      </c>
      <c r="F4542" s="8">
        <f t="shared" si="1"/>
        <v>7.666666667</v>
      </c>
    </row>
    <row r="4543">
      <c r="A4543" s="2" t="s">
        <v>9867</v>
      </c>
      <c r="B4543" s="1" t="s">
        <v>9868</v>
      </c>
      <c r="C4543" s="5" t="str">
        <f>IFERROR(__xludf.DUMMYFUNCTION("REGEXREPLACE(B4543, ""[[:punct:]]"", """")"),"The ADL has me listed in their “Glossary of Extremism” because I think we shouldn’t teach kindergartners about gay sex It’s the same glossary they list Hamas in a terrorist organization which kills Jews I will not allow them to continue to defame me like "&amp;"this for much longer httpstcouyRLmvX4Zy")</f>
        <v>The ADL has me listed in their “Glossary of Extremism” because I think we shouldn’t teach kindergartners about gay sex It’s the same glossary they list Hamas in a terrorist organization which kills Jews I will not allow them to continue to defame me like this for much longer httpstcouyRLmvX4Zy</v>
      </c>
      <c r="D4543" s="7">
        <f>IFERROR(__xludf.DUMMYFUNCTION("LEN(REGEXREPLACE(C4543, ""[[:punct:]]"", """"))"),294.0)</f>
        <v>294</v>
      </c>
      <c r="E4543" s="7">
        <f>IFERROR(__xludf.DUMMYFUNCTION("COUNTA(SPLIT(REGEXREPLACE(C4543, ""[[:punct:]]"", """"), "" ""))"),50.0)</f>
        <v>50</v>
      </c>
      <c r="F4543" s="8">
        <f t="shared" si="1"/>
        <v>5.88</v>
      </c>
    </row>
    <row r="4544">
      <c r="A4544" s="2" t="s">
        <v>9870</v>
      </c>
      <c r="B4544" s="1" t="s">
        <v>9871</v>
      </c>
      <c r="C4544" s="5" t="str">
        <f>IFERROR(__xludf.DUMMYFUNCTION("REGEXREPLACE(B4544, ""[[:punct:]]"", """")"),"alicht Taskrabbit Wow")</f>
        <v>alicht Taskrabbit Wow</v>
      </c>
      <c r="D4544" s="7">
        <f>IFERROR(__xludf.DUMMYFUNCTION("LEN(REGEXREPLACE(C4544, ""[[:punct:]]"", """"))"),21.0)</f>
        <v>21</v>
      </c>
      <c r="E4544" s="7">
        <f>IFERROR(__xludf.DUMMYFUNCTION("COUNTA(SPLIT(REGEXREPLACE(C4544, ""[[:punct:]]"", """"), "" ""))"),3.0)</f>
        <v>3</v>
      </c>
      <c r="F4544" s="8">
        <f t="shared" si="1"/>
        <v>7</v>
      </c>
    </row>
    <row r="4545">
      <c r="A4545" s="2" t="s">
        <v>9872</v>
      </c>
      <c r="B4545" s="1" t="s">
        <v>9873</v>
      </c>
      <c r="C4545" s="5" t="str">
        <f>IFERROR(__xludf.DUMMYFUNCTION("REGEXREPLACE(B4545, ""[[:punct:]]"", """")"),"BillboardChris 👀")</f>
        <v>BillboardChris 👀</v>
      </c>
      <c r="D4545" s="7">
        <f>IFERROR(__xludf.DUMMYFUNCTION("LEN(REGEXREPLACE(C4545, ""[[:punct:]]"", """"))"),17.0)</f>
        <v>17</v>
      </c>
      <c r="E4545" s="7">
        <f>IFERROR(__xludf.DUMMYFUNCTION("COUNTA(SPLIT(REGEXREPLACE(C4545, ""[[:punct:]]"", """"), "" ""))"),2.0)</f>
        <v>2</v>
      </c>
      <c r="F4545" s="8">
        <f t="shared" si="1"/>
        <v>8.5</v>
      </c>
    </row>
    <row r="4546">
      <c r="A4546" s="2" t="s">
        <v>9874</v>
      </c>
      <c r="B4546" s="1" t="s">
        <v>9875</v>
      </c>
      <c r="C4546" s="5" t="str">
        <f>IFERROR(__xludf.DUMMYFUNCTION("REGEXREPLACE(B4546, ""[[:punct:]]"", """")"),"JM64927852 libsoftiktok ADLCalifornia MBUSDnews ADL Lol no They are broken beyond repair")</f>
        <v>JM64927852 libsoftiktok ADLCalifornia MBUSDnews ADL Lol no They are broken beyond repair</v>
      </c>
      <c r="D4546" s="7">
        <f>IFERROR(__xludf.DUMMYFUNCTION("LEN(REGEXREPLACE(C4546, ""[[:punct:]]"", """"))"),88.0)</f>
        <v>88</v>
      </c>
      <c r="E4546" s="7">
        <f>IFERROR(__xludf.DUMMYFUNCTION("COUNTA(SPLIT(REGEXREPLACE(C4546, ""[[:punct:]]"", """"), "" ""))"),12.0)</f>
        <v>12</v>
      </c>
      <c r="F4546" s="8">
        <f t="shared" si="1"/>
        <v>7.333333333</v>
      </c>
    </row>
    <row r="4547">
      <c r="A4547" s="2" t="s">
        <v>9876</v>
      </c>
      <c r="B4547" s="1" t="s">
        <v>9877</v>
      </c>
      <c r="C4547" s="5" t="str">
        <f>IFERROR(__xludf.DUMMYFUNCTION("REGEXREPLACE(B4547, ""[[:punct:]]"", """")"),"BrickSuit I just saw it finally lol I was studying this for so long 😂")</f>
        <v>BrickSuit I just saw it finally lol I was studying this for so long 😂</v>
      </c>
      <c r="D4547" s="7">
        <f>IFERROR(__xludf.DUMMYFUNCTION("LEN(REGEXREPLACE(C4547, ""[[:punct:]]"", """"))"),70.0)</f>
        <v>70</v>
      </c>
      <c r="E4547" s="7">
        <f>IFERROR(__xludf.DUMMYFUNCTION("COUNTA(SPLIT(REGEXREPLACE(C4547, ""[[:punct:]]"", """"), "" ""))"),15.0)</f>
        <v>15</v>
      </c>
      <c r="F4547" s="8">
        <f t="shared" si="1"/>
        <v>4.666666667</v>
      </c>
    </row>
    <row r="4548">
      <c r="A4548" s="2" t="s">
        <v>9878</v>
      </c>
      <c r="B4548" s="1" t="s">
        <v>9879</v>
      </c>
      <c r="C4548" s="5" t="str">
        <f>IFERROR(__xludf.DUMMYFUNCTION("REGEXREPLACE(B4548, ""[[:punct:]]"", """")"),"SuperOfMyHome 🙏🏻❤️")</f>
        <v>SuperOfMyHome 🙏🏻❤️</v>
      </c>
      <c r="D4548" s="7">
        <f>IFERROR(__xludf.DUMMYFUNCTION("LEN(REGEXREPLACE(C4548, ""[[:punct:]]"", """"))"),20.0)</f>
        <v>20</v>
      </c>
      <c r="E4548" s="7">
        <f>IFERROR(__xludf.DUMMYFUNCTION("COUNTA(SPLIT(REGEXREPLACE(C4548, ""[[:punct:]]"", """"), "" ""))"),2.0)</f>
        <v>2</v>
      </c>
      <c r="F4548" s="8">
        <f t="shared" si="1"/>
        <v>10</v>
      </c>
    </row>
    <row r="4549">
      <c r="A4549" s="2" t="s">
        <v>9880</v>
      </c>
      <c r="B4549" s="1" t="s">
        <v>9881</v>
      </c>
      <c r="C4549" s="5" t="str">
        <f>IFERROR(__xludf.DUMMYFUNCTION("REGEXREPLACE(B4549, ""[[:punct:]]"", """")"),"LarryDJonesJr I aint scared of that dude 😅")</f>
        <v>LarryDJonesJr I aint scared of that dude 😅</v>
      </c>
      <c r="D4549" s="7">
        <f>IFERROR(__xludf.DUMMYFUNCTION("LEN(REGEXREPLACE(C4549, ""[[:punct:]]"", """"))"),43.0)</f>
        <v>43</v>
      </c>
      <c r="E4549" s="7">
        <f>IFERROR(__xludf.DUMMYFUNCTION("COUNTA(SPLIT(REGEXREPLACE(C4549, ""[[:punct:]]"", """"), "" ""))"),8.0)</f>
        <v>8</v>
      </c>
      <c r="F4549" s="8">
        <f t="shared" si="1"/>
        <v>5.375</v>
      </c>
    </row>
    <row r="4550">
      <c r="A4550" s="2" t="s">
        <v>9882</v>
      </c>
      <c r="B4550" s="1" t="s">
        <v>9883</v>
      </c>
      <c r="C4550" s="5" t="str">
        <f>IFERROR(__xludf.DUMMYFUNCTION("REGEXREPLACE(B4550, ""[[:punct:]]"", """")"),"sourpatchlyds Truth")</f>
        <v>sourpatchlyds Truth</v>
      </c>
      <c r="D4550" s="7">
        <f>IFERROR(__xludf.DUMMYFUNCTION("LEN(REGEXREPLACE(C4550, ""[[:punct:]]"", """"))"),19.0)</f>
        <v>19</v>
      </c>
      <c r="E4550" s="7">
        <f>IFERROR(__xludf.DUMMYFUNCTION("COUNTA(SPLIT(REGEXREPLACE(C4550, ""[[:punct:]]"", """"), "" ""))"),2.0)</f>
        <v>2</v>
      </c>
      <c r="F4550" s="8">
        <f t="shared" si="1"/>
        <v>9.5</v>
      </c>
    </row>
    <row r="4551">
      <c r="A4551" s="2" t="s">
        <v>9884</v>
      </c>
      <c r="B4551" s="1" t="s">
        <v>9885</v>
      </c>
      <c r="C4551" s="5" t="str">
        <f>IFERROR(__xludf.DUMMYFUNCTION("REGEXREPLACE(B4551, ""[[:punct:]]"", """")"),"Yes A bunch actually")</f>
        <v>Yes A bunch actually</v>
      </c>
      <c r="D4551" s="7">
        <f>IFERROR(__xludf.DUMMYFUNCTION("LEN(REGEXREPLACE(C4551, ""[[:punct:]]"", """"))"),20.0)</f>
        <v>20</v>
      </c>
      <c r="E4551" s="7">
        <f>IFERROR(__xludf.DUMMYFUNCTION("COUNTA(SPLIT(REGEXREPLACE(C4551, ""[[:punct:]]"", """"), "" ""))"),4.0)</f>
        <v>4</v>
      </c>
      <c r="F4551" s="8">
        <f t="shared" si="1"/>
        <v>5</v>
      </c>
    </row>
    <row r="4552">
      <c r="A4552" s="2" t="s">
        <v>9886</v>
      </c>
      <c r="B4552" s="1" t="s">
        <v>9887</v>
      </c>
      <c r="C4552" s="5" t="str">
        <f>IFERROR(__xludf.DUMMYFUNCTION("REGEXREPLACE(B4552, ""[[:punct:]]"", """")"),"A trans activist want to kll me Just another typical Monday of reposting their own videos")</f>
        <v>A trans activist want to kll me Just another typical Monday of reposting their own videos</v>
      </c>
      <c r="D4552" s="7">
        <f>IFERROR(__xludf.DUMMYFUNCTION("LEN(REGEXREPLACE(C4552, ""[[:punct:]]"", """"))"),89.0)</f>
        <v>89</v>
      </c>
      <c r="E4552" s="7">
        <f>IFERROR(__xludf.DUMMYFUNCTION("COUNTA(SPLIT(REGEXREPLACE(C4552, ""[[:punct:]]"", """"), "" ""))"),16.0)</f>
        <v>16</v>
      </c>
      <c r="F4552" s="8">
        <f t="shared" si="1"/>
        <v>5.5625</v>
      </c>
    </row>
    <row r="4553">
      <c r="A4553" s="2" t="s">
        <v>9888</v>
      </c>
      <c r="B4553" s="1" t="s">
        <v>9889</v>
      </c>
      <c r="C4553" s="5" t="str">
        <f>IFERROR(__xludf.DUMMYFUNCTION("REGEXREPLACE(B4553, ""[[:punct:]]"", """")"),"michaeljknowles Welcome to the “stochastic terrorist” club Is this your first time being featured as a stochastic terrorist httpstcok6zQGp4Vt3")</f>
        <v>michaeljknowles Welcome to the “stochastic terrorist” club Is this your first time being featured as a stochastic terrorist httpstcok6zQGp4Vt3</v>
      </c>
      <c r="D4553" s="7">
        <f>IFERROR(__xludf.DUMMYFUNCTION("LEN(REGEXREPLACE(C4553, ""[[:punct:]]"", """"))"),142.0)</f>
        <v>142</v>
      </c>
      <c r="E4553" s="7">
        <f>IFERROR(__xludf.DUMMYFUNCTION("COUNTA(SPLIT(REGEXREPLACE(C4553, ""[[:punct:]]"", """"), "" ""))"),19.0)</f>
        <v>19</v>
      </c>
      <c r="F4553" s="8">
        <f t="shared" si="1"/>
        <v>7.473684211</v>
      </c>
    </row>
    <row r="4554">
      <c r="A4554" s="2" t="s">
        <v>9891</v>
      </c>
      <c r="B4554" s="1" t="s">
        <v>9892</v>
      </c>
      <c r="C4554" s="5" t="str">
        <f>IFERROR(__xludf.DUMMYFUNCTION("REGEXREPLACE(B4554, ""[[:punct:]]"", """")"),"I believe they created the term “stochastic terrorist” specifically for me and Matt Walsh when we started exposing gender ideology for what it is This helped popularize the word stochastic")</f>
        <v>I believe they created the term “stochastic terrorist” specifically for me and Matt Walsh when we started exposing gender ideology for what it is This helped popularize the word stochastic</v>
      </c>
      <c r="D4554" s="7">
        <f>IFERROR(__xludf.DUMMYFUNCTION("LEN(REGEXREPLACE(C4554, ""[[:punct:]]"", """"))"),188.0)</f>
        <v>188</v>
      </c>
      <c r="E4554" s="7">
        <f>IFERROR(__xludf.DUMMYFUNCTION("COUNTA(SPLIT(REGEXREPLACE(C4554, ""[[:punct:]]"", """"), "" ""))"),30.0)</f>
        <v>30</v>
      </c>
      <c r="F4554" s="8">
        <f t="shared" si="1"/>
        <v>6.266666667</v>
      </c>
    </row>
    <row r="4555">
      <c r="A4555" s="2" t="s">
        <v>9893</v>
      </c>
      <c r="B4555" s="1" t="s">
        <v>9894</v>
      </c>
      <c r="C4555" s="5" t="str">
        <f>IFERROR(__xludf.DUMMYFUNCTION("REGEXREPLACE(B4555, ""[[:punct:]]"", """")"),"theblaze 🤣🤣🤣🤣🤣🤣🤣")</f>
        <v>theblaze 🤣🤣🤣🤣🤣🤣🤣</v>
      </c>
      <c r="D4555" s="7">
        <f>IFERROR(__xludf.DUMMYFUNCTION("LEN(REGEXREPLACE(C4555, ""[[:punct:]]"", """"))"),23.0)</f>
        <v>23</v>
      </c>
      <c r="E4555" s="7">
        <f>IFERROR(__xludf.DUMMYFUNCTION("COUNTA(SPLIT(REGEXREPLACE(C4555, ""[[:punct:]]"", """"), "" ""))"),2.0)</f>
        <v>2</v>
      </c>
      <c r="F4555" s="8">
        <f t="shared" si="1"/>
        <v>11.5</v>
      </c>
    </row>
    <row r="4556">
      <c r="A4556" s="2" t="s">
        <v>9895</v>
      </c>
      <c r="B4556" s="1" t="s">
        <v>9896</v>
      </c>
      <c r="C4556" s="5" t="str">
        <f>IFERROR(__xludf.DUMMYFUNCTION("REGEXREPLACE(B4556, ""[[:punct:]]"", """")"),"Beautiful 💕")</f>
        <v>Beautiful 💕</v>
      </c>
      <c r="D4556" s="7">
        <f>IFERROR(__xludf.DUMMYFUNCTION("LEN(REGEXREPLACE(C4556, ""[[:punct:]]"", """"))"),12.0)</f>
        <v>12</v>
      </c>
      <c r="E4556" s="7">
        <f>IFERROR(__xludf.DUMMYFUNCTION("COUNTA(SPLIT(REGEXREPLACE(C4556, ""[[:punct:]]"", """"), "" ""))"),2.0)</f>
        <v>2</v>
      </c>
      <c r="F4556" s="8">
        <f t="shared" si="1"/>
        <v>6</v>
      </c>
    </row>
    <row r="4557">
      <c r="A4557" s="2" t="s">
        <v>9897</v>
      </c>
      <c r="B4557" s="1" t="s">
        <v>9898</v>
      </c>
      <c r="C4557" s="5" t="str">
        <f>IFERROR(__xludf.DUMMYFUNCTION("REGEXREPLACE(B4557, ""[[:punct:]]"", """")"),"They all need to be arrested and charged with a hate crime")</f>
        <v>They all need to be arrested and charged with a hate crime</v>
      </c>
      <c r="D4557" s="7">
        <f>IFERROR(__xludf.DUMMYFUNCTION("LEN(REGEXREPLACE(C4557, ""[[:punct:]]"", """"))"),58.0)</f>
        <v>58</v>
      </c>
      <c r="E4557" s="7">
        <f>IFERROR(__xludf.DUMMYFUNCTION("COUNTA(SPLIT(REGEXREPLACE(C4557, ""[[:punct:]]"", """"), "" ""))"),12.0)</f>
        <v>12</v>
      </c>
      <c r="F4557" s="8">
        <f t="shared" si="1"/>
        <v>4.833333333</v>
      </c>
    </row>
    <row r="4558">
      <c r="A4558" s="2" t="s">
        <v>9899</v>
      </c>
      <c r="B4558" s="1" t="s">
        <v>9900</v>
      </c>
      <c r="C4558" s="5" t="str">
        <f>IFERROR(__xludf.DUMMYFUNCTION("REGEXREPLACE(B4558, ""[[:punct:]]"", """")"),"From 172nd place to 1st place This is not a winner This is a cheater")</f>
        <v>From 172nd place to 1st place This is not a winner This is a cheater</v>
      </c>
      <c r="D4558" s="7">
        <f>IFERROR(__xludf.DUMMYFUNCTION("LEN(REGEXREPLACE(C4558, ""[[:punct:]]"", """"))"),68.0)</f>
        <v>68</v>
      </c>
      <c r="E4558" s="7">
        <f>IFERROR(__xludf.DUMMYFUNCTION("COUNTA(SPLIT(REGEXREPLACE(C4558, ""[[:punct:]]"", """"), "" ""))"),15.0)</f>
        <v>15</v>
      </c>
      <c r="F4558" s="8">
        <f t="shared" si="1"/>
        <v>4.533333333</v>
      </c>
    </row>
    <row r="4559">
      <c r="A4559" s="2" t="s">
        <v>9901</v>
      </c>
      <c r="B4559" s="1" t="s">
        <v>9902</v>
      </c>
      <c r="C4559" s="5" t="str">
        <f>IFERROR(__xludf.DUMMYFUNCTION("REGEXREPLACE(B4559, ""[[:punct:]]"", """")"),"Sooo… Biden is not concerned at all about the antisemitism running rampant in this Country especially on college campuses right now…")</f>
        <v>Sooo… Biden is not concerned at all about the antisemitism running rampant in this Country especially on college campuses right now…</v>
      </c>
      <c r="D4559" s="7">
        <f>IFERROR(__xludf.DUMMYFUNCTION("LEN(REGEXREPLACE(C4559, ""[[:punct:]]"", """"))"),132.0)</f>
        <v>132</v>
      </c>
      <c r="E4559" s="7">
        <f>IFERROR(__xludf.DUMMYFUNCTION("COUNTA(SPLIT(REGEXREPLACE(C4559, ""[[:punct:]]"", """"), "" ""))"),21.0)</f>
        <v>21</v>
      </c>
      <c r="F4559" s="8">
        <f t="shared" si="1"/>
        <v>6.285714286</v>
      </c>
    </row>
    <row r="4560">
      <c r="A4560" s="2" t="s">
        <v>9903</v>
      </c>
      <c r="B4560" s="1" t="s">
        <v>9904</v>
      </c>
      <c r="C4560" s="5" t="str">
        <f>IFERROR(__xludf.DUMMYFUNCTION("REGEXREPLACE(B4560, ""[[:punct:]]"", """")"),"BidenBorderCrisis")</f>
        <v>BidenBorderCrisis</v>
      </c>
      <c r="D4560" s="7">
        <f>IFERROR(__xludf.DUMMYFUNCTION("LEN(REGEXREPLACE(C4560, ""[[:punct:]]"", """"))"),17.0)</f>
        <v>17</v>
      </c>
      <c r="E4560" s="7">
        <f>IFERROR(__xludf.DUMMYFUNCTION("COUNTA(SPLIT(REGEXREPLACE(C4560, ""[[:punct:]]"", """"), "" ""))"),1.0)</f>
        <v>1</v>
      </c>
      <c r="F4560" s="8">
        <f t="shared" si="1"/>
        <v>17</v>
      </c>
    </row>
    <row r="4561">
      <c r="A4561" s="2" t="s">
        <v>9905</v>
      </c>
      <c r="B4561" s="1" t="s">
        <v>9906</v>
      </c>
      <c r="C4561" s="5" t="str">
        <f>IFERROR(__xludf.DUMMYFUNCTION("REGEXREPLACE(B4561, ""[[:punct:]]"", """")"),"The theythem US Marines")</f>
        <v>The theythem US Marines</v>
      </c>
      <c r="D4561" s="7">
        <f>IFERROR(__xludf.DUMMYFUNCTION("LEN(REGEXREPLACE(C4561, ""[[:punct:]]"", """"))"),23.0)</f>
        <v>23</v>
      </c>
      <c r="E4561" s="7">
        <f>IFERROR(__xludf.DUMMYFUNCTION("COUNTA(SPLIT(REGEXREPLACE(C4561, ""[[:punct:]]"", """"), "" ""))"),4.0)</f>
        <v>4</v>
      </c>
      <c r="F4561" s="8">
        <f t="shared" si="1"/>
        <v>5.75</v>
      </c>
    </row>
    <row r="4562">
      <c r="A4562" s="2" t="s">
        <v>9907</v>
      </c>
      <c r="B4562" s="1" t="s">
        <v>9908</v>
      </c>
      <c r="C4562" s="5" t="str">
        <f>IFERROR(__xludf.DUMMYFUNCTION("REGEXREPLACE(B4562, ""[[:punct:]]"", """")"),"HeeJnPark Lol")</f>
        <v>HeeJnPark Lol</v>
      </c>
      <c r="D4562" s="7">
        <f>IFERROR(__xludf.DUMMYFUNCTION("LEN(REGEXREPLACE(C4562, ""[[:punct:]]"", """"))"),13.0)</f>
        <v>13</v>
      </c>
      <c r="E4562" s="7">
        <f>IFERROR(__xludf.DUMMYFUNCTION("COUNTA(SPLIT(REGEXREPLACE(C4562, ""[[:punct:]]"", """"), "" ""))"),2.0)</f>
        <v>2</v>
      </c>
      <c r="F4562" s="8">
        <f t="shared" si="1"/>
        <v>6.5</v>
      </c>
    </row>
    <row r="4563">
      <c r="A4563" s="2" t="s">
        <v>9909</v>
      </c>
      <c r="B4563" s="1" t="s">
        <v>9910</v>
      </c>
      <c r="C4563" s="5" t="str">
        <f>IFERROR(__xludf.DUMMYFUNCTION("REGEXREPLACE(B4563, ""[[:punct:]]"", """")"),"BrickSuit Oh damn didn’t realize he was “trans”")</f>
        <v>BrickSuit Oh damn didn’t realize he was “trans”</v>
      </c>
      <c r="D4563" s="7">
        <f>IFERROR(__xludf.DUMMYFUNCTION("LEN(REGEXREPLACE(C4563, ""[[:punct:]]"", """"))"),47.0)</f>
        <v>47</v>
      </c>
      <c r="E4563" s="7">
        <f>IFERROR(__xludf.DUMMYFUNCTION("COUNTA(SPLIT(REGEXREPLACE(C4563, ""[[:punct:]]"", """"), "" ""))"),8.0)</f>
        <v>8</v>
      </c>
      <c r="F4563" s="8">
        <f t="shared" si="1"/>
        <v>5.875</v>
      </c>
    </row>
    <row r="4564">
      <c r="A4564" s="2" t="s">
        <v>9911</v>
      </c>
      <c r="B4564" s="1" t="s">
        <v>9912</v>
      </c>
      <c r="C4564" s="5" t="str">
        <f>IFERROR(__xludf.DUMMYFUNCTION("REGEXREPLACE(B4564, ""[[:punct:]]"", """")"),"Yep pretty much everything new coming out the past few years is completely unwatchable")</f>
        <v>Yep pretty much everything new coming out the past few years is completely unwatchable</v>
      </c>
      <c r="D4564" s="7">
        <f>IFERROR(__xludf.DUMMYFUNCTION("LEN(REGEXREPLACE(C4564, ""[[:punct:]]"", """"))"),86.0)</f>
        <v>86</v>
      </c>
      <c r="E4564" s="7">
        <f>IFERROR(__xludf.DUMMYFUNCTION("COUNTA(SPLIT(REGEXREPLACE(C4564, ""[[:punct:]]"", """"), "" ""))"),14.0)</f>
        <v>14</v>
      </c>
      <c r="F4564" s="8">
        <f t="shared" si="1"/>
        <v>6.142857143</v>
      </c>
    </row>
    <row r="4565">
      <c r="A4565" s="2" t="s">
        <v>9913</v>
      </c>
      <c r="B4565" s="1" t="s">
        <v>9914</v>
      </c>
      <c r="C4565" s="5" t="str">
        <f>IFERROR(__xludf.DUMMYFUNCTION("REGEXREPLACE(B4565, ""[[:punct:]]"", """")"),"As a jewish journalist I want her to know that if she shows up to my home and threatens me I will do everything to defend myself as is my constitutional right")</f>
        <v>As a jewish journalist I want her to know that if she shows up to my home and threatens me I will do everything to defend myself as is my constitutional right</v>
      </c>
      <c r="D4565" s="7">
        <f>IFERROR(__xludf.DUMMYFUNCTION("LEN(REGEXREPLACE(C4565, ""[[:punct:]]"", """"))"),158.0)</f>
        <v>158</v>
      </c>
      <c r="E4565" s="7">
        <f>IFERROR(__xludf.DUMMYFUNCTION("COUNTA(SPLIT(REGEXREPLACE(C4565, ""[[:punct:]]"", """"), "" ""))"),32.0)</f>
        <v>32</v>
      </c>
      <c r="F4565" s="8">
        <f t="shared" si="1"/>
        <v>4.9375</v>
      </c>
    </row>
    <row r="4566">
      <c r="A4566" s="2" t="s">
        <v>9915</v>
      </c>
      <c r="B4566" s="1" t="s">
        <v>9916</v>
      </c>
      <c r="C4566" s="5" t="str">
        <f>IFERROR(__xludf.DUMMYFUNCTION("REGEXREPLACE(B4566, ""[[:punct:]]"", """")"),"Remember when police in England dragged an autistic girl from her home and arrested her for a hate crime after she told a police officer she looks like a lesbian
Imagine if they used the same energy to arrest people calling to murders Jews httpstcoOJl87o"&amp;"zQkr")</f>
        <v>Remember when police in England dragged an autistic girl from her home and arrested her for a hate crime after she told a police officer she looks like a lesbian
Imagine if they used the same energy to arrest people calling to murders Jews httpstcoOJl87ozQkr</v>
      </c>
      <c r="D4566" s="7">
        <f>IFERROR(__xludf.DUMMYFUNCTION("LEN(REGEXREPLACE(C4566, ""[[:punct:]]"", """"))"),259.0)</f>
        <v>259</v>
      </c>
      <c r="E4566" s="7">
        <f>IFERROR(__xludf.DUMMYFUNCTION("COUNTA(SPLIT(REGEXREPLACE(C4566, ""[[:punct:]]"", """"), "" ""))"),44.0)</f>
        <v>44</v>
      </c>
      <c r="F4566" s="8">
        <f t="shared" si="1"/>
        <v>5.886363636</v>
      </c>
    </row>
    <row r="4567">
      <c r="A4567" s="2" t="s">
        <v>9918</v>
      </c>
      <c r="B4567" s="1" t="s">
        <v>9919</v>
      </c>
      <c r="C4567" s="5" t="str">
        <f>IFERROR(__xludf.DUMMYFUNCTION("REGEXREPLACE(B4567, ""[[:punct:]]"", """")"),"DyoddNFA You seem like a very stable individual")</f>
        <v>DyoddNFA You seem like a very stable individual</v>
      </c>
      <c r="D4567" s="7">
        <f>IFERROR(__xludf.DUMMYFUNCTION("LEN(REGEXREPLACE(C4567, ""[[:punct:]]"", """"))"),47.0)</f>
        <v>47</v>
      </c>
      <c r="E4567" s="7">
        <f>IFERROR(__xludf.DUMMYFUNCTION("COUNTA(SPLIT(REGEXREPLACE(C4567, ""[[:punct:]]"", """"), "" ""))"),8.0)</f>
        <v>8</v>
      </c>
      <c r="F4567" s="8">
        <f t="shared" si="1"/>
        <v>5.875</v>
      </c>
    </row>
    <row r="4568">
      <c r="A4568" s="2" t="s">
        <v>9920</v>
      </c>
      <c r="B4568" s="1" t="s">
        <v>9921</v>
      </c>
      <c r="C4568" s="5" t="str">
        <f>IFERROR(__xludf.DUMMYFUNCTION("REGEXREPLACE(B4568, ""[[:punct:]]"", """")"),"ComfortablySmug Please let me know if you ever find out")</f>
        <v>ComfortablySmug Please let me know if you ever find out</v>
      </c>
      <c r="D4568" s="7">
        <f>IFERROR(__xludf.DUMMYFUNCTION("LEN(REGEXREPLACE(C4568, ""[[:punct:]]"", """"))"),55.0)</f>
        <v>55</v>
      </c>
      <c r="E4568" s="7">
        <f>IFERROR(__xludf.DUMMYFUNCTION("COUNTA(SPLIT(REGEXREPLACE(C4568, ""[[:punct:]]"", """"), "" ""))"),10.0)</f>
        <v>10</v>
      </c>
      <c r="F4568" s="8">
        <f t="shared" si="1"/>
        <v>5.5</v>
      </c>
    </row>
    <row r="4569">
      <c r="A4569" s="2" t="s">
        <v>9922</v>
      </c>
      <c r="B4569" s="1" t="s">
        <v>9923</v>
      </c>
      <c r="C4569" s="5" t="str">
        <f>IFERROR(__xludf.DUMMYFUNCTION("REGEXREPLACE(B4569, ""[[:punct:]]"", """")"),"Hamas fires rockets at Israel near schools They use children as human shields FACT")</f>
        <v>Hamas fires rockets at Israel near schools They use children as human shields FACT</v>
      </c>
      <c r="D4569" s="7">
        <f>IFERROR(__xludf.DUMMYFUNCTION("LEN(REGEXREPLACE(C4569, ""[[:punct:]]"", """"))"),82.0)</f>
        <v>82</v>
      </c>
      <c r="E4569" s="7">
        <f>IFERROR(__xludf.DUMMYFUNCTION("COUNTA(SPLIT(REGEXREPLACE(C4569, ""[[:punct:]]"", """"), "" ""))"),14.0)</f>
        <v>14</v>
      </c>
      <c r="F4569" s="8">
        <f t="shared" si="1"/>
        <v>5.857142857</v>
      </c>
    </row>
    <row r="4570">
      <c r="A4570" s="2" t="s">
        <v>9924</v>
      </c>
      <c r="B4570" s="1" t="s">
        <v>9925</v>
      </c>
      <c r="C4570" s="5" t="str">
        <f>IFERROR(__xludf.DUMMYFUNCTION("REGEXREPLACE(B4570, ""[[:punct:]]"", """")"),"NorthshoreSD Just dropping this here so parents can see who’s running for school board")</f>
        <v>NorthshoreSD Just dropping this here so parents can see who’s running for school board</v>
      </c>
      <c r="D4570" s="7">
        <f>IFERROR(__xludf.DUMMYFUNCTION("LEN(REGEXREPLACE(C4570, ""[[:punct:]]"", """"))"),86.0)</f>
        <v>86</v>
      </c>
      <c r="E4570" s="7">
        <f>IFERROR(__xludf.DUMMYFUNCTION("COUNTA(SPLIT(REGEXREPLACE(C4570, ""[[:punct:]]"", """"), "" ""))"),14.0)</f>
        <v>14</v>
      </c>
      <c r="F4570" s="8">
        <f t="shared" si="1"/>
        <v>6.142857143</v>
      </c>
    </row>
    <row r="4571">
      <c r="A4571" s="2" t="s">
        <v>9926</v>
      </c>
      <c r="B4571" s="1" t="s">
        <v>9927</v>
      </c>
      <c r="C4571" s="5" t="str">
        <f>IFERROR(__xludf.DUMMYFUNCTION("REGEXREPLACE(B4571, ""[[:punct:]]"", """")"),"ATTENTION PARENTS IN NORTHSHORE SCHOOL DISTRICT
🚨 This person is running to be in charge of your kids’ education 🚨")</f>
        <v>ATTENTION PARENTS IN NORTHSHORE SCHOOL DISTRICT
🚨 This person is running to be in charge of your kids’ education 🚨</v>
      </c>
      <c r="D4571" s="7">
        <f>IFERROR(__xludf.DUMMYFUNCTION("LEN(REGEXREPLACE(C4571, ""[[:punct:]]"", """"))"),117.0)</f>
        <v>117</v>
      </c>
      <c r="E4571" s="7">
        <f>IFERROR(__xludf.DUMMYFUNCTION("COUNTA(SPLIT(REGEXREPLACE(C4571, ""[[:punct:]]"", """"), "" ""))"),19.0)</f>
        <v>19</v>
      </c>
      <c r="F4571" s="8">
        <f t="shared" si="1"/>
        <v>6.157894737</v>
      </c>
    </row>
    <row r="4572">
      <c r="A4572" s="2" t="s">
        <v>9928</v>
      </c>
      <c r="B4572" s="1" t="s">
        <v>9929</v>
      </c>
      <c r="C4572" s="5" t="str">
        <f>IFERROR(__xludf.DUMMYFUNCTION("REGEXREPLACE(B4572, ""[[:punct:]]"", """")"),"CraigChamberlin libsoftiktok I mean at least use A photo 😂")</f>
        <v>CraigChamberlin libsoftiktok I mean at least use A photo 😂</v>
      </c>
      <c r="D4572" s="7">
        <f>IFERROR(__xludf.DUMMYFUNCTION("LEN(REGEXREPLACE(C4572, ""[[:punct:]]"", """"))"),59.0)</f>
        <v>59</v>
      </c>
      <c r="E4572" s="7">
        <f>IFERROR(__xludf.DUMMYFUNCTION("COUNTA(SPLIT(REGEXREPLACE(C4572, ""[[:punct:]]"", """"), "" ""))"),10.0)</f>
        <v>10</v>
      </c>
      <c r="F4572" s="8">
        <f t="shared" si="1"/>
        <v>5.9</v>
      </c>
    </row>
    <row r="4573">
      <c r="A4573" s="2" t="s">
        <v>9930</v>
      </c>
      <c r="B4573" s="1" t="s">
        <v>9931</v>
      </c>
      <c r="C4573" s="5" t="str">
        <f>IFERROR(__xludf.DUMMYFUNCTION("REGEXREPLACE(B4573, ""[[:punct:]]"", """")"),"Child abuse")</f>
        <v>Child abuse</v>
      </c>
      <c r="D4573" s="7">
        <f>IFERROR(__xludf.DUMMYFUNCTION("LEN(REGEXREPLACE(C4573, ""[[:punct:]]"", """"))"),11.0)</f>
        <v>11</v>
      </c>
      <c r="E4573" s="7">
        <f>IFERROR(__xludf.DUMMYFUNCTION("COUNTA(SPLIT(REGEXREPLACE(C4573, ""[[:punct:]]"", """"), "" ""))"),2.0)</f>
        <v>2</v>
      </c>
      <c r="F4573" s="8">
        <f t="shared" si="1"/>
        <v>5.5</v>
      </c>
    </row>
    <row r="4574">
      <c r="A4574" s="2" t="s">
        <v>9932</v>
      </c>
      <c r="B4574" s="1" t="s">
        <v>9933</v>
      </c>
      <c r="C4574" s="5" t="str">
        <f>IFERROR(__xludf.DUMMYFUNCTION("REGEXREPLACE(B4574, ""[[:punct:]]"", """")"),"ever")</f>
        <v>ever</v>
      </c>
      <c r="D4574" s="7">
        <f>IFERROR(__xludf.DUMMYFUNCTION("LEN(REGEXREPLACE(C4574, ""[[:punct:]]"", """"))"),4.0)</f>
        <v>4</v>
      </c>
      <c r="E4574" s="7">
        <f>IFERROR(__xludf.DUMMYFUNCTION("COUNTA(SPLIT(REGEXREPLACE(C4574, ""[[:punct:]]"", """"), "" ""))"),1.0)</f>
        <v>1</v>
      </c>
      <c r="F4574" s="8">
        <f t="shared" si="1"/>
        <v>4</v>
      </c>
    </row>
    <row r="4575">
      <c r="A4575" s="2" t="s">
        <v>9934</v>
      </c>
      <c r="B4575" s="1" t="s">
        <v>9935</v>
      </c>
      <c r="C4575" s="5" t="str">
        <f>IFERROR(__xludf.DUMMYFUNCTION("REGEXREPLACE(B4575, ""[[:punct:]]"", """")"),"LauraLoomer RashidaTlaib Rashida Tlaib is a stochastic terrorist")</f>
        <v>LauraLoomer RashidaTlaib Rashida Tlaib is a stochastic terrorist</v>
      </c>
      <c r="D4575" s="7">
        <f>IFERROR(__xludf.DUMMYFUNCTION("LEN(REGEXREPLACE(C4575, ""[[:punct:]]"", """"))"),64.0)</f>
        <v>64</v>
      </c>
      <c r="E4575" s="7">
        <f>IFERROR(__xludf.DUMMYFUNCTION("COUNTA(SPLIT(REGEXREPLACE(C4575, ""[[:punct:]]"", """"), "" ""))"),8.0)</f>
        <v>8</v>
      </c>
      <c r="F4575" s="8">
        <f t="shared" si="1"/>
        <v>8</v>
      </c>
    </row>
    <row r="4576">
      <c r="A4576" s="2" t="s">
        <v>9936</v>
      </c>
      <c r="B4576" s="1" t="s">
        <v>9937</v>
      </c>
      <c r="C4576" s="5" t="str">
        <f>IFERROR(__xludf.DUMMYFUNCTION("REGEXREPLACE(B4576, ""[[:punct:]]"", """")"),"We have a serious mental health crisis in this country httpstcoZPDHRid2pP")</f>
        <v>We have a serious mental health crisis in this country httpstcoZPDHRid2pP</v>
      </c>
      <c r="D4576" s="7">
        <f>IFERROR(__xludf.DUMMYFUNCTION("LEN(REGEXREPLACE(C4576, ""[[:punct:]]"", """"))"),73.0)</f>
        <v>73</v>
      </c>
      <c r="E4576" s="7">
        <f>IFERROR(__xludf.DUMMYFUNCTION("COUNTA(SPLIT(REGEXREPLACE(C4576, ""[[:punct:]]"", """"), "" ""))"),11.0)</f>
        <v>11</v>
      </c>
      <c r="F4576" s="8">
        <f t="shared" si="1"/>
        <v>6.636363636</v>
      </c>
    </row>
    <row r="4577">
      <c r="A4577" s="2" t="s">
        <v>9939</v>
      </c>
      <c r="B4577" s="1" t="s">
        <v>9940</v>
      </c>
      <c r="C4577" s="5" t="str">
        <f>IFERROR(__xludf.DUMMYFUNCTION("REGEXREPLACE(B4577, ""[[:punct:]]"", """")"),"JoshuaMMlinek Thank you for subscribing and supporting our work")</f>
        <v>JoshuaMMlinek Thank you for subscribing and supporting our work</v>
      </c>
      <c r="D4577" s="7">
        <f>IFERROR(__xludf.DUMMYFUNCTION("LEN(REGEXREPLACE(C4577, ""[[:punct:]]"", """"))"),63.0)</f>
        <v>63</v>
      </c>
      <c r="E4577" s="7">
        <f>IFERROR(__xludf.DUMMYFUNCTION("COUNTA(SPLIT(REGEXREPLACE(C4577, ""[[:punct:]]"", """"), "" ""))"),9.0)</f>
        <v>9</v>
      </c>
      <c r="F4577" s="8">
        <f t="shared" si="1"/>
        <v>7</v>
      </c>
    </row>
    <row r="4578">
      <c r="A4578" s="2" t="s">
        <v>9941</v>
      </c>
      <c r="B4578" s="1" t="s">
        <v>9942</v>
      </c>
      <c r="C4578" s="5" t="str">
        <f>IFERROR(__xludf.DUMMYFUNCTION("REGEXREPLACE(B4578, ""[[:punct:]]"", """")"),"BrickSuit EricLevitz No words")</f>
        <v>BrickSuit EricLevitz No words</v>
      </c>
      <c r="D4578" s="7">
        <f>IFERROR(__xludf.DUMMYFUNCTION("LEN(REGEXREPLACE(C4578, ""[[:punct:]]"", """"))"),29.0)</f>
        <v>29</v>
      </c>
      <c r="E4578" s="7">
        <f>IFERROR(__xludf.DUMMYFUNCTION("COUNTA(SPLIT(REGEXREPLACE(C4578, ""[[:punct:]]"", """"), "" ""))"),4.0)</f>
        <v>4</v>
      </c>
      <c r="F4578" s="8">
        <f t="shared" si="1"/>
        <v>7.25</v>
      </c>
    </row>
    <row r="4579">
      <c r="A4579" s="2" t="s">
        <v>9943</v>
      </c>
      <c r="B4579" s="1" t="s">
        <v>9944</v>
      </c>
      <c r="C4579" s="5" t="str">
        <f>IFERROR(__xludf.DUMMYFUNCTION("REGEXREPLACE(B4579, ""[[:punct:]]"", """")"),"Darren8319 It’s insane")</f>
        <v>Darren8319 It’s insane</v>
      </c>
      <c r="D4579" s="7">
        <f>IFERROR(__xludf.DUMMYFUNCTION("LEN(REGEXREPLACE(C4579, ""[[:punct:]]"", """"))"),22.0)</f>
        <v>22</v>
      </c>
      <c r="E4579" s="7">
        <f>IFERROR(__xludf.DUMMYFUNCTION("COUNTA(SPLIT(REGEXREPLACE(C4579, ""[[:punct:]]"", """"), "" ""))"),3.0)</f>
        <v>3</v>
      </c>
      <c r="F4579" s="8">
        <f t="shared" si="1"/>
        <v>7.333333333</v>
      </c>
    </row>
    <row r="4580">
      <c r="A4580" s="2" t="s">
        <v>9945</v>
      </c>
      <c r="B4580" s="1" t="s">
        <v>9946</v>
      </c>
      <c r="C4580" s="5" t="str">
        <f>IFERROR(__xludf.DUMMYFUNCTION("REGEXREPLACE(B4580, ""[[:punct:]]"", """")"),"This might be the most insane tweet I’ve even seen on this site httpstcoaEedwat5wo")</f>
        <v>This might be the most insane tweet I’ve even seen on this site httpstcoaEedwat5wo</v>
      </c>
      <c r="D4580" s="7">
        <f>IFERROR(__xludf.DUMMYFUNCTION("LEN(REGEXREPLACE(C4580, ""[[:punct:]]"", """"))"),82.0)</f>
        <v>82</v>
      </c>
      <c r="E4580" s="7">
        <f>IFERROR(__xludf.DUMMYFUNCTION("COUNTA(SPLIT(REGEXREPLACE(C4580, ""[[:punct:]]"", """"), "" ""))"),14.0)</f>
        <v>14</v>
      </c>
      <c r="F4580" s="8">
        <f t="shared" si="1"/>
        <v>5.857142857</v>
      </c>
    </row>
    <row r="4581">
      <c r="A4581" s="2" t="s">
        <v>9948</v>
      </c>
      <c r="B4581" s="1" t="s">
        <v>9949</v>
      </c>
      <c r="C4581" s="5" t="str">
        <f>IFERROR(__xludf.DUMMYFUNCTION("REGEXREPLACE(B4581, ""[[:punct:]]"", """")"),"HollyBriden 17 avocado toast sold separately")</f>
        <v>HollyBriden 17 avocado toast sold separately</v>
      </c>
      <c r="D4581" s="7">
        <f>IFERROR(__xludf.DUMMYFUNCTION("LEN(REGEXREPLACE(C4581, ""[[:punct:]]"", """"))"),44.0)</f>
        <v>44</v>
      </c>
      <c r="E4581" s="7">
        <f>IFERROR(__xludf.DUMMYFUNCTION("COUNTA(SPLIT(REGEXREPLACE(C4581, ""[[:punct:]]"", """"), "" ""))"),6.0)</f>
        <v>6</v>
      </c>
      <c r="F4581" s="8">
        <f t="shared" si="1"/>
        <v>7.333333333</v>
      </c>
    </row>
    <row r="4582">
      <c r="A4582" s="2" t="s">
        <v>9950</v>
      </c>
      <c r="B4582" s="1" t="s">
        <v>9951</v>
      </c>
      <c r="C4582" s="5" t="str">
        <f>IFERROR(__xludf.DUMMYFUNCTION("REGEXREPLACE(B4582, ""[[:punct:]]"", """")"),"realBlakeBeye SirajAHashmi Oh no Can’t believe I missed that")</f>
        <v>realBlakeBeye SirajAHashmi Oh no Can’t believe I missed that</v>
      </c>
      <c r="D4582" s="7">
        <f>IFERROR(__xludf.DUMMYFUNCTION("LEN(REGEXREPLACE(C4582, ""[[:punct:]]"", """"))"),60.0)</f>
        <v>60</v>
      </c>
      <c r="E4582" s="7">
        <f>IFERROR(__xludf.DUMMYFUNCTION("COUNTA(SPLIT(REGEXREPLACE(C4582, ""[[:punct:]]"", """"), "" ""))"),9.0)</f>
        <v>9</v>
      </c>
      <c r="F4582" s="8">
        <f t="shared" si="1"/>
        <v>6.666666667</v>
      </c>
    </row>
    <row r="4583">
      <c r="A4583" s="2" t="s">
        <v>9952</v>
      </c>
      <c r="B4583" s="1" t="s">
        <v>9953</v>
      </c>
      <c r="C4583" s="5" t="str">
        <f>IFERROR(__xludf.DUMMYFUNCTION("REGEXREPLACE(B4583, ""[[:punct:]]"", """")"),"GlobalMediaCEO Thanks")</f>
        <v>GlobalMediaCEO Thanks</v>
      </c>
      <c r="D4583" s="7">
        <f>IFERROR(__xludf.DUMMYFUNCTION("LEN(REGEXREPLACE(C4583, ""[[:punct:]]"", """"))"),21.0)</f>
        <v>21</v>
      </c>
      <c r="E4583" s="7">
        <f>IFERROR(__xludf.DUMMYFUNCTION("COUNTA(SPLIT(REGEXREPLACE(C4583, ""[[:punct:]]"", """"), "" ""))"),2.0)</f>
        <v>2</v>
      </c>
      <c r="F4583" s="8">
        <f t="shared" si="1"/>
        <v>10.5</v>
      </c>
    </row>
    <row r="4584">
      <c r="A4584" s="2" t="s">
        <v>9954</v>
      </c>
      <c r="B4584" s="1" t="s">
        <v>9955</v>
      </c>
      <c r="C4584" s="5" t="str">
        <f>IFERROR(__xludf.DUMMYFUNCTION("REGEXREPLACE(B4584, ""[[:punct:]]"", """")"),"DrStarboard 🤣🤣")</f>
        <v>DrStarboard 🤣🤣</v>
      </c>
      <c r="D4584" s="7">
        <f>IFERROR(__xludf.DUMMYFUNCTION("LEN(REGEXREPLACE(C4584, ""[[:punct:]]"", """"))"),16.0)</f>
        <v>16</v>
      </c>
      <c r="E4584" s="7">
        <f>IFERROR(__xludf.DUMMYFUNCTION("COUNTA(SPLIT(REGEXREPLACE(C4584, ""[[:punct:]]"", """"), "" ""))"),2.0)</f>
        <v>2</v>
      </c>
      <c r="F4584" s="8">
        <f t="shared" si="1"/>
        <v>8</v>
      </c>
    </row>
    <row r="4585">
      <c r="A4585" s="2" t="s">
        <v>9956</v>
      </c>
      <c r="B4585" s="1" t="s">
        <v>9957</v>
      </c>
      <c r="C4585" s="5" t="str">
        <f>IFERROR(__xludf.DUMMYFUNCTION("REGEXREPLACE(B4585, ""[[:punct:]]"", """")"),"NottheBee 🤣")</f>
        <v>NottheBee 🤣</v>
      </c>
      <c r="D4585" s="7">
        <f>IFERROR(__xludf.DUMMYFUNCTION("LEN(REGEXREPLACE(C4585, ""[[:punct:]]"", """"))"),12.0)</f>
        <v>12</v>
      </c>
      <c r="E4585" s="7">
        <f>IFERROR(__xludf.DUMMYFUNCTION("COUNTA(SPLIT(REGEXREPLACE(C4585, ""[[:punct:]]"", """"), "" ""))"),2.0)</f>
        <v>2</v>
      </c>
      <c r="F4585" s="8">
        <f t="shared" si="1"/>
        <v>6</v>
      </c>
    </row>
    <row r="4586">
      <c r="A4586" s="2" t="s">
        <v>9958</v>
      </c>
      <c r="B4586" s="1" t="s">
        <v>9959</v>
      </c>
      <c r="C4586" s="5" t="str">
        <f>IFERROR(__xludf.DUMMYFUNCTION("REGEXREPLACE(B4586, ""[[:punct:]]"", """")"),"Lukewearechange Mazal tov")</f>
        <v>Lukewearechange Mazal tov</v>
      </c>
      <c r="D4586" s="7">
        <f>IFERROR(__xludf.DUMMYFUNCTION("LEN(REGEXREPLACE(C4586, ""[[:punct:]]"", """"))"),25.0)</f>
        <v>25</v>
      </c>
      <c r="E4586" s="7">
        <f>IFERROR(__xludf.DUMMYFUNCTION("COUNTA(SPLIT(REGEXREPLACE(C4586, ""[[:punct:]]"", """"), "" ""))"),3.0)</f>
        <v>3</v>
      </c>
      <c r="F4586" s="8">
        <f t="shared" si="1"/>
        <v>8.333333333</v>
      </c>
    </row>
    <row r="4587">
      <c r="A4587" s="2" t="s">
        <v>9960</v>
      </c>
      <c r="B4587" s="1" t="s">
        <v>9961</v>
      </c>
      <c r="C4587" s="5" t="str">
        <f>IFERROR(__xludf.DUMMYFUNCTION("REGEXREPLACE(B4587, ""[[:punct:]]"", """")"),"KonstantinKisin 🔥🔥🔥")</f>
        <v>KonstantinKisin 🔥🔥🔥</v>
      </c>
      <c r="D4587" s="7">
        <f>IFERROR(__xludf.DUMMYFUNCTION("LEN(REGEXREPLACE(C4587, ""[[:punct:]]"", """"))"),22.0)</f>
        <v>22</v>
      </c>
      <c r="E4587" s="7">
        <f>IFERROR(__xludf.DUMMYFUNCTION("COUNTA(SPLIT(REGEXREPLACE(C4587, ""[[:punct:]]"", """"), "" ""))"),2.0)</f>
        <v>2</v>
      </c>
      <c r="F4587" s="8">
        <f t="shared" si="1"/>
        <v>11</v>
      </c>
    </row>
    <row r="4588">
      <c r="A4588" s="2" t="s">
        <v>9962</v>
      </c>
      <c r="B4588" s="1" t="s">
        <v>9963</v>
      </c>
      <c r="C4588" s="5" t="str">
        <f>IFERROR(__xludf.DUMMYFUNCTION("REGEXREPLACE(B4588, ""[[:punct:]]"", """")"),"WallStreetSilv 🙏🏻")</f>
        <v>WallStreetSilv 🙏🏻</v>
      </c>
      <c r="D4588" s="7">
        <f>IFERROR(__xludf.DUMMYFUNCTION("LEN(REGEXREPLACE(C4588, ""[[:punct:]]"", """"))"),19.0)</f>
        <v>19</v>
      </c>
      <c r="E4588" s="7">
        <f>IFERROR(__xludf.DUMMYFUNCTION("COUNTA(SPLIT(REGEXREPLACE(C4588, ""[[:punct:]]"", """"), "" ""))"),2.0)</f>
        <v>2</v>
      </c>
      <c r="F4588" s="8">
        <f t="shared" si="1"/>
        <v>9.5</v>
      </c>
    </row>
    <row r="4589">
      <c r="A4589" s="2" t="s">
        <v>9964</v>
      </c>
      <c r="B4589" s="1" t="s">
        <v>9965</v>
      </c>
      <c r="C4589" s="5" t="str">
        <f>IFERROR(__xludf.DUMMYFUNCTION("REGEXREPLACE(B4589, ""[[:punct:]]"", """")"),"ADL got slapped with a reality check httpstcoEhJPqevRRe")</f>
        <v>ADL got slapped with a reality check httpstcoEhJPqevRRe</v>
      </c>
      <c r="D4589" s="7">
        <f>IFERROR(__xludf.DUMMYFUNCTION("LEN(REGEXREPLACE(C4589, ""[[:punct:]]"", """"))"),55.0)</f>
        <v>55</v>
      </c>
      <c r="E4589" s="7">
        <f>IFERROR(__xludf.DUMMYFUNCTION("COUNTA(SPLIT(REGEXREPLACE(C4589, ""[[:punct:]]"", """"), "" ""))"),8.0)</f>
        <v>8</v>
      </c>
      <c r="F4589" s="8">
        <f t="shared" si="1"/>
        <v>6.875</v>
      </c>
    </row>
    <row r="4590">
      <c r="A4590" s="2" t="s">
        <v>9967</v>
      </c>
      <c r="B4590" s="1" t="s">
        <v>9968</v>
      </c>
      <c r="C4590" s="5" t="str">
        <f>IFERROR(__xludf.DUMMYFUNCTION("REGEXREPLACE(B4590, ""[[:punct:]]"", """")"),"jonesville 😬")</f>
        <v>jonesville 😬</v>
      </c>
      <c r="D4590" s="7">
        <f>IFERROR(__xludf.DUMMYFUNCTION("LEN(REGEXREPLACE(C4590, ""[[:punct:]]"", """"))"),13.0)</f>
        <v>13</v>
      </c>
      <c r="E4590" s="7">
        <f>IFERROR(__xludf.DUMMYFUNCTION("COUNTA(SPLIT(REGEXREPLACE(C4590, ""[[:punct:]]"", """"), "" ""))"),2.0)</f>
        <v>2</v>
      </c>
      <c r="F4590" s="8">
        <f t="shared" si="1"/>
        <v>6.5</v>
      </c>
    </row>
    <row r="4591">
      <c r="A4591" s="2" t="s">
        <v>9969</v>
      </c>
      <c r="B4591" s="1" t="s">
        <v>9970</v>
      </c>
      <c r="C4591" s="5" t="str">
        <f>IFERROR(__xludf.DUMMYFUNCTION("REGEXREPLACE(B4591, ""[[:punct:]]"", """")"),"stclairashley 😂😂")</f>
        <v>stclairashley 😂😂</v>
      </c>
      <c r="D4591" s="7">
        <f>IFERROR(__xludf.DUMMYFUNCTION("LEN(REGEXREPLACE(C4591, ""[[:punct:]]"", """"))"),18.0)</f>
        <v>18</v>
      </c>
      <c r="E4591" s="7">
        <f>IFERROR(__xludf.DUMMYFUNCTION("COUNTA(SPLIT(REGEXREPLACE(C4591, ""[[:punct:]]"", """"), "" ""))"),2.0)</f>
        <v>2</v>
      </c>
      <c r="F4591" s="8">
        <f t="shared" si="1"/>
        <v>9</v>
      </c>
    </row>
    <row r="4592">
      <c r="A4592" s="2" t="s">
        <v>9971</v>
      </c>
      <c r="B4592" s="1" t="s">
        <v>9972</v>
      </c>
      <c r="C4592" s="5" t="str">
        <f>IFERROR(__xludf.DUMMYFUNCTION("REGEXREPLACE(B4592, ""[[:punct:]]"", """")"),"MickamiousG 🔥")</f>
        <v>MickamiousG 🔥</v>
      </c>
      <c r="D4592" s="7">
        <f>IFERROR(__xludf.DUMMYFUNCTION("LEN(REGEXREPLACE(C4592, ""[[:punct:]]"", """"))"),14.0)</f>
        <v>14</v>
      </c>
      <c r="E4592" s="7">
        <f>IFERROR(__xludf.DUMMYFUNCTION("COUNTA(SPLIT(REGEXREPLACE(C4592, ""[[:punct:]]"", """"), "" ""))"),2.0)</f>
        <v>2</v>
      </c>
      <c r="F4592" s="8">
        <f t="shared" si="1"/>
        <v>7</v>
      </c>
    </row>
    <row r="4593">
      <c r="A4593" s="2" t="s">
        <v>9973</v>
      </c>
      <c r="B4593" s="1" t="s">
        <v>9974</v>
      </c>
      <c r="C4593" s="5" t="str">
        <f>IFERROR(__xludf.DUMMYFUNCTION("REGEXREPLACE(B4593, ""[[:punct:]]"", """")"),"stclairashley At least they used a photo of you 😂")</f>
        <v>stclairashley At least they used a photo of you 😂</v>
      </c>
      <c r="D4593" s="7">
        <f>IFERROR(__xludf.DUMMYFUNCTION("LEN(REGEXREPLACE(C4593, ""[[:punct:]]"", """"))"),50.0)</f>
        <v>50</v>
      </c>
      <c r="E4593" s="7">
        <f>IFERROR(__xludf.DUMMYFUNCTION("COUNTA(SPLIT(REGEXREPLACE(C4593, ""[[:punct:]]"", """"), "" ""))"),10.0)</f>
        <v>10</v>
      </c>
      <c r="F4593" s="8">
        <f t="shared" si="1"/>
        <v>5</v>
      </c>
    </row>
    <row r="4594">
      <c r="A4594" s="2" t="s">
        <v>9975</v>
      </c>
      <c r="B4594" s="1" t="s">
        <v>9976</v>
      </c>
      <c r="C4594" s="5" t="str">
        <f>IFERROR(__xludf.DUMMYFUNCTION("REGEXREPLACE(B4594, ""[[:punct:]]"", """")"),"Shavua Tov What did I miss")</f>
        <v>Shavua Tov What did I miss</v>
      </c>
      <c r="D4594" s="7">
        <f>IFERROR(__xludf.DUMMYFUNCTION("LEN(REGEXREPLACE(C4594, ""[[:punct:]]"", """"))"),26.0)</f>
        <v>26</v>
      </c>
      <c r="E4594" s="7">
        <f>IFERROR(__xludf.DUMMYFUNCTION("COUNTA(SPLIT(REGEXREPLACE(C4594, ""[[:punct:]]"", """"), "" ""))"),6.0)</f>
        <v>6</v>
      </c>
      <c r="F4594" s="8">
        <f t="shared" si="1"/>
        <v>4.333333333</v>
      </c>
    </row>
    <row r="4595">
      <c r="A4595" s="2" t="s">
        <v>9977</v>
      </c>
      <c r="B4595" s="1" t="s">
        <v>9978</v>
      </c>
      <c r="C4595" s="5" t="str">
        <f>IFERROR(__xludf.DUMMYFUNCTION("REGEXREPLACE(B4595, ""[[:punct:]]"", """")"),"Hi Here’s a photo of me Feel free to use it next time httpstcoibMP9fsh3r")</f>
        <v>Hi Here’s a photo of me Feel free to use it next time httpstcoibMP9fsh3r</v>
      </c>
      <c r="D4595" s="7">
        <f>IFERROR(__xludf.DUMMYFUNCTION("LEN(REGEXREPLACE(C4595, ""[[:punct:]]"", """"))"),72.0)</f>
        <v>72</v>
      </c>
      <c r="E4595" s="7">
        <f>IFERROR(__xludf.DUMMYFUNCTION("COUNTA(SPLIT(REGEXREPLACE(C4595, ""[[:punct:]]"", """"), "" ""))"),14.0)</f>
        <v>14</v>
      </c>
      <c r="F4595" s="8">
        <f t="shared" si="1"/>
        <v>5.142857143</v>
      </c>
    </row>
    <row r="4596">
      <c r="A4596" s="2" t="s">
        <v>9980</v>
      </c>
      <c r="B4596" s="1" t="s">
        <v>9981</v>
      </c>
      <c r="C4596" s="5" t="str">
        <f>IFERROR(__xludf.DUMMYFUNCTION("REGEXREPLACE(B4596, ""[[:punct:]]"", """")"),"WaPo stealth edited this article after they received backlash for referring to hostages taken by Hamas as “detainees”
This is the before and after Why is it so hard for them to acknowledge Hamas are terrorists who kidnapped people and took hostages
Demo"&amp;"cracy dies in darkness httpstco0FMuNc84o2")</f>
        <v>WaPo stealth edited this article after they received backlash for referring to hostages taken by Hamas as “detainees”
This is the before and after Why is it so hard for them to acknowledge Hamas are terrorists who kidnapped people and took hostages
Democracy dies in darkness httpstco0FMuNc84o2</v>
      </c>
      <c r="D4596" s="7">
        <f>IFERROR(__xludf.DUMMYFUNCTION("LEN(REGEXREPLACE(C4596, ""[[:punct:]]"", """"))"),296.0)</f>
        <v>296</v>
      </c>
      <c r="E4596" s="7">
        <f>IFERROR(__xludf.DUMMYFUNCTION("COUNTA(SPLIT(REGEXREPLACE(C4596, ""[[:punct:]]"", """"), "" ""))"),45.0)</f>
        <v>45</v>
      </c>
      <c r="F4596" s="8">
        <f t="shared" si="1"/>
        <v>6.577777778</v>
      </c>
    </row>
    <row r="4597">
      <c r="A4597" s="2" t="s">
        <v>9983</v>
      </c>
      <c r="B4597" s="1" t="s">
        <v>9984</v>
      </c>
      <c r="C4597" s="5" t="str">
        <f>IFERROR(__xludf.DUMMYFUNCTION("REGEXREPLACE(B4597, ""[[:punct:]]"", """")"),"HeeJnPark Shocked")</f>
        <v>HeeJnPark Shocked</v>
      </c>
      <c r="D4597" s="7">
        <f>IFERROR(__xludf.DUMMYFUNCTION("LEN(REGEXREPLACE(C4597, ""[[:punct:]]"", """"))"),17.0)</f>
        <v>17</v>
      </c>
      <c r="E4597" s="7">
        <f>IFERROR(__xludf.DUMMYFUNCTION("COUNTA(SPLIT(REGEXREPLACE(C4597, ""[[:punct:]]"", """"), "" ""))"),2.0)</f>
        <v>2</v>
      </c>
      <c r="F4597" s="8">
        <f t="shared" si="1"/>
        <v>8.5</v>
      </c>
    </row>
    <row r="4598">
      <c r="A4598" s="2" t="s">
        <v>9985</v>
      </c>
      <c r="B4598" s="1" t="s">
        <v>9986</v>
      </c>
      <c r="C4598" s="5" t="str">
        <f>IFERROR(__xludf.DUMMYFUNCTION("REGEXREPLACE(B4598, ""[[:punct:]]"", """")"),"I’m absolutely shocked that a terrorist organization who murder rape and behead innocent people are also liars Never could’ve seen this coming")</f>
        <v>I’m absolutely shocked that a terrorist organization who murder rape and behead innocent people are also liars Never could’ve seen this coming</v>
      </c>
      <c r="D4598" s="7">
        <f>IFERROR(__xludf.DUMMYFUNCTION("LEN(REGEXREPLACE(C4598, ""[[:punct:]]"", """"))"),142.0)</f>
        <v>142</v>
      </c>
      <c r="E4598" s="7">
        <f>IFERROR(__xludf.DUMMYFUNCTION("COUNTA(SPLIT(REGEXREPLACE(C4598, ""[[:punct:]]"", """"), "" ""))"),22.0)</f>
        <v>22</v>
      </c>
      <c r="F4598" s="8">
        <f t="shared" si="1"/>
        <v>6.454545455</v>
      </c>
    </row>
    <row r="4599">
      <c r="A4599" s="2" t="s">
        <v>9987</v>
      </c>
      <c r="B4599" s="1" t="s">
        <v>581</v>
      </c>
      <c r="C4599" s="5" t="str">
        <f>IFERROR(__xludf.DUMMYFUNCTION("REGEXREPLACE(B4599, ""[[:punct:]]"", """")"),"The media is the enemy of the people")</f>
        <v>The media is the enemy of the people</v>
      </c>
      <c r="D4599" s="7">
        <f>IFERROR(__xludf.DUMMYFUNCTION("LEN(REGEXREPLACE(C4599, ""[[:punct:]]"", """"))"),36.0)</f>
        <v>36</v>
      </c>
      <c r="E4599" s="7">
        <f>IFERROR(__xludf.DUMMYFUNCTION("COUNTA(SPLIT(REGEXREPLACE(C4599, ""[[:punct:]]"", """"), "" ""))"),8.0)</f>
        <v>8</v>
      </c>
      <c r="F4599" s="8">
        <f t="shared" si="1"/>
        <v>4.5</v>
      </c>
    </row>
    <row r="4600">
      <c r="A4600" s="2" t="s">
        <v>9988</v>
      </c>
      <c r="B4600" s="1" t="s">
        <v>9989</v>
      </c>
      <c r="C4600" s="5" t="str">
        <f>IFERROR(__xludf.DUMMYFUNCTION("REGEXREPLACE(B4600, ""[[:punct:]]"", """")"),"“What I screamed confidently into a microphone in front of a large crowd doesn’t really reflect my values” 
He’s not sorry He’s just sorry he got caught")</f>
        <v>“What I screamed confidently into a microphone in front of a large crowd doesn’t really reflect my values” 
He’s not sorry He’s just sorry he got caught</v>
      </c>
      <c r="D4600" s="7">
        <f>IFERROR(__xludf.DUMMYFUNCTION("LEN(REGEXREPLACE(C4600, ""[[:punct:]]"", """"))"),153.0)</f>
        <v>153</v>
      </c>
      <c r="E4600" s="7">
        <f>IFERROR(__xludf.DUMMYFUNCTION("COUNTA(SPLIT(REGEXREPLACE(C4600, ""[[:punct:]]"", """"), "" ""))"),27.0)</f>
        <v>27</v>
      </c>
      <c r="F4600" s="8">
        <f t="shared" si="1"/>
        <v>5.666666667</v>
      </c>
    </row>
    <row r="4601">
      <c r="A4601" s="2" t="s">
        <v>9990</v>
      </c>
      <c r="B4601" s="1" t="s">
        <v>9991</v>
      </c>
      <c r="C4601" s="5" t="str">
        <f>IFERROR(__xludf.DUMMYFUNCTION("REGEXREPLACE(B4601, ""[[:punct:]]"", """")"),"Nothing to see here… Just the governing party of South Africa calling to rid Israel of all jews")</f>
        <v>Nothing to see here… Just the governing party of South Africa calling to rid Israel of all jews</v>
      </c>
      <c r="D4601" s="7">
        <f>IFERROR(__xludf.DUMMYFUNCTION("LEN(REGEXREPLACE(C4601, ""[[:punct:]]"", """"))"),95.0)</f>
        <v>95</v>
      </c>
      <c r="E4601" s="7">
        <f>IFERROR(__xludf.DUMMYFUNCTION("COUNTA(SPLIT(REGEXREPLACE(C4601, ""[[:punct:]]"", """"), "" ""))"),18.0)</f>
        <v>18</v>
      </c>
      <c r="F4601" s="8">
        <f t="shared" si="1"/>
        <v>5.277777778</v>
      </c>
    </row>
    <row r="4602">
      <c r="A4602" s="2" t="s">
        <v>9992</v>
      </c>
      <c r="B4602" s="1" t="s">
        <v>9993</v>
      </c>
      <c r="C4602" s="5" t="str">
        <f>IFERROR(__xludf.DUMMYFUNCTION("REGEXREPLACE(B4602, ""[[:punct:]]"", """")"),"Liberacrat GeneforTexas Bizarre")</f>
        <v>Liberacrat GeneforTexas Bizarre</v>
      </c>
      <c r="D4602" s="7">
        <f>IFERROR(__xludf.DUMMYFUNCTION("LEN(REGEXREPLACE(C4602, ""[[:punct:]]"", """"))"),31.0)</f>
        <v>31</v>
      </c>
      <c r="E4602" s="7">
        <f>IFERROR(__xludf.DUMMYFUNCTION("COUNTA(SPLIT(REGEXREPLACE(C4602, ""[[:punct:]]"", """"), "" ""))"),3.0)</f>
        <v>3</v>
      </c>
      <c r="F4602" s="8">
        <f t="shared" si="1"/>
        <v>10.33333333</v>
      </c>
    </row>
    <row r="4603">
      <c r="A4603" s="2" t="s">
        <v>9994</v>
      </c>
      <c r="B4603" s="1" t="s">
        <v>9995</v>
      </c>
      <c r="C4603" s="5" t="str">
        <f>IFERROR(__xludf.DUMMYFUNCTION("REGEXREPLACE(B4603, ""[[:punct:]]"", """")"),"Putting aside the hypocrisy of GeneforTexas sending his kids to private school while campaigning against school choice calling people on the internet “incels” is very unprofessional behavior for an elected representative httpstcoVPyymjADPK")</f>
        <v>Putting aside the hypocrisy of GeneforTexas sending his kids to private school while campaigning against school choice calling people on the internet “incels” is very unprofessional behavior for an elected representative httpstcoVPyymjADPK</v>
      </c>
      <c r="D4603" s="7">
        <f>IFERROR(__xludf.DUMMYFUNCTION("LEN(REGEXREPLACE(C4603, ""[[:punct:]]"", """"))"),239.0)</f>
        <v>239</v>
      </c>
      <c r="E4603" s="7">
        <f>IFERROR(__xludf.DUMMYFUNCTION("COUNTA(SPLIT(REGEXREPLACE(C4603, ""[[:punct:]]"", """"), "" ""))"),32.0)</f>
        <v>32</v>
      </c>
      <c r="F4603" s="8">
        <f t="shared" si="1"/>
        <v>7.46875</v>
      </c>
    </row>
    <row r="4604">
      <c r="A4604" s="2" t="s">
        <v>9997</v>
      </c>
      <c r="B4604" s="1" t="s">
        <v>9998</v>
      </c>
      <c r="C4604" s="5" t="str">
        <f>IFERROR(__xludf.DUMMYFUNCTION("REGEXREPLACE(B4604, ""[[:punct:]]"", """")"),"elonmusk JCinKeyWest GayPatriot twitter Thank you Elon")</f>
        <v>elonmusk JCinKeyWest GayPatriot twitter Thank you Elon</v>
      </c>
      <c r="D4604" s="7">
        <f>IFERROR(__xludf.DUMMYFUNCTION("LEN(REGEXREPLACE(C4604, ""[[:punct:]]"", """"))"),54.0)</f>
        <v>54</v>
      </c>
      <c r="E4604" s="7">
        <f>IFERROR(__xludf.DUMMYFUNCTION("COUNTA(SPLIT(REGEXREPLACE(C4604, ""[[:punct:]]"", """"), "" ""))"),7.0)</f>
        <v>7</v>
      </c>
      <c r="F4604" s="8">
        <f t="shared" si="1"/>
        <v>7.714285714</v>
      </c>
    </row>
    <row r="4605">
      <c r="A4605" s="2" t="s">
        <v>9999</v>
      </c>
      <c r="B4605" s="1" t="s">
        <v>10000</v>
      </c>
      <c r="C4605" s="5" t="str">
        <f>IFERROR(__xludf.DUMMYFUNCTION("REGEXREPLACE(B4605, ""[[:punct:]]"", """")"),"JeremiahBonds Really bad")</f>
        <v>JeremiahBonds Really bad</v>
      </c>
      <c r="D4605" s="7">
        <f>IFERROR(__xludf.DUMMYFUNCTION("LEN(REGEXREPLACE(C4605, ""[[:punct:]]"", """"))"),24.0)</f>
        <v>24</v>
      </c>
      <c r="E4605" s="7">
        <f>IFERROR(__xludf.DUMMYFUNCTION("COUNTA(SPLIT(REGEXREPLACE(C4605, ""[[:punct:]]"", """"), "" ""))"),3.0)</f>
        <v>3</v>
      </c>
      <c r="F4605" s="8">
        <f t="shared" si="1"/>
        <v>8</v>
      </c>
    </row>
    <row r="4606">
      <c r="A4606" s="2" t="s">
        <v>10001</v>
      </c>
      <c r="B4606" s="1" t="s">
        <v>10002</v>
      </c>
      <c r="C4606" s="5" t="str">
        <f>IFERROR(__xludf.DUMMYFUNCTION("REGEXREPLACE(B4606, ""[[:punct:]]"", """")"),"FreddyDEFI Seriously")</f>
        <v>FreddyDEFI Seriously</v>
      </c>
      <c r="D4606" s="7">
        <f>IFERROR(__xludf.DUMMYFUNCTION("LEN(REGEXREPLACE(C4606, ""[[:punct:]]"", """"))"),20.0)</f>
        <v>20</v>
      </c>
      <c r="E4606" s="7">
        <f>IFERROR(__xludf.DUMMYFUNCTION("COUNTA(SPLIT(REGEXREPLACE(C4606, ""[[:punct:]]"", """"), "" ""))"),2.0)</f>
        <v>2</v>
      </c>
      <c r="F4606" s="8">
        <f t="shared" si="1"/>
        <v>10</v>
      </c>
    </row>
    <row r="4607">
      <c r="A4607" s="2" t="s">
        <v>10003</v>
      </c>
      <c r="B4607" s="1" t="s">
        <v>10004</v>
      </c>
      <c r="C4607" s="5" t="str">
        <f>IFERROR(__xludf.DUMMYFUNCTION("REGEXREPLACE(B4607, ""[[:punct:]]"", """")"),"Hey WaPo they weren’t “detained” They were kidnapped and ripped from their home by terrorists and are being held hostage")</f>
        <v>Hey WaPo they weren’t “detained” They were kidnapped and ripped from their home by terrorists and are being held hostage</v>
      </c>
      <c r="D4607" s="7">
        <f>IFERROR(__xludf.DUMMYFUNCTION("LEN(REGEXREPLACE(C4607, ""[[:punct:]]"", """"))"),120.0)</f>
        <v>120</v>
      </c>
      <c r="E4607" s="7">
        <f>IFERROR(__xludf.DUMMYFUNCTION("COUNTA(SPLIT(REGEXREPLACE(C4607, ""[[:punct:]]"", """"), "" ""))"),20.0)</f>
        <v>20</v>
      </c>
      <c r="F4607" s="8">
        <f t="shared" si="1"/>
        <v>6</v>
      </c>
    </row>
    <row r="4608">
      <c r="A4608" s="2" t="s">
        <v>10005</v>
      </c>
      <c r="B4608" s="1" t="s">
        <v>10006</v>
      </c>
      <c r="C4608" s="5" t="str">
        <f>IFERROR(__xludf.DUMMYFUNCTION("REGEXREPLACE(B4608, ""[[:punct:]]"", """")"),"Absolutely sick Definitely don’t tag VUMChealth and ask why they employ this terrorist sympathizer who loves to see the murder of Jews")</f>
        <v>Absolutely sick Definitely don’t tag VUMChealth and ask why they employ this terrorist sympathizer who loves to see the murder of Jews</v>
      </c>
      <c r="D4608" s="7">
        <f>IFERROR(__xludf.DUMMYFUNCTION("LEN(REGEXREPLACE(C4608, ""[[:punct:]]"", """"))"),134.0)</f>
        <v>134</v>
      </c>
      <c r="E4608" s="7">
        <f>IFERROR(__xludf.DUMMYFUNCTION("COUNTA(SPLIT(REGEXREPLACE(C4608, ""[[:punct:]]"", """"), "" ""))"),22.0)</f>
        <v>22</v>
      </c>
      <c r="F4608" s="8">
        <f t="shared" si="1"/>
        <v>6.090909091</v>
      </c>
    </row>
    <row r="4609">
      <c r="A4609" s="2" t="s">
        <v>10007</v>
      </c>
      <c r="B4609" s="1" t="s">
        <v>10008</v>
      </c>
      <c r="C4609" s="5" t="str">
        <f>IFERROR(__xludf.DUMMYFUNCTION("REGEXREPLACE(B4609, ""[[:punct:]]"", """")"),"I mean Hamas terrorists would NEVER lie It’s not like they were just exposed as having lied about a hospital bombing or anything")</f>
        <v>I mean Hamas terrorists would NEVER lie It’s not like they were just exposed as having lied about a hospital bombing or anything</v>
      </c>
      <c r="D4609" s="7">
        <f>IFERROR(__xludf.DUMMYFUNCTION("LEN(REGEXREPLACE(C4609, ""[[:punct:]]"", """"))"),128.0)</f>
        <v>128</v>
      </c>
      <c r="E4609" s="7">
        <f>IFERROR(__xludf.DUMMYFUNCTION("COUNTA(SPLIT(REGEXREPLACE(C4609, ""[[:punct:]]"", """"), "" ""))"),23.0)</f>
        <v>23</v>
      </c>
      <c r="F4609" s="8">
        <f t="shared" si="1"/>
        <v>5.565217391</v>
      </c>
    </row>
    <row r="4610">
      <c r="A4610" s="2" t="s">
        <v>10009</v>
      </c>
      <c r="B4610" s="1" t="s">
        <v>10010</v>
      </c>
      <c r="C4610" s="5" t="str">
        <f>IFERROR(__xludf.DUMMYFUNCTION("REGEXREPLACE(B4610, ""[[:punct:]]"", """")"),"CraigChamberlin 🙏🏻")</f>
        <v>CraigChamberlin 🙏🏻</v>
      </c>
      <c r="D4610" s="7">
        <f>IFERROR(__xludf.DUMMYFUNCTION("LEN(REGEXREPLACE(C4610, ""[[:punct:]]"", """"))"),20.0)</f>
        <v>20</v>
      </c>
      <c r="E4610" s="7">
        <f>IFERROR(__xludf.DUMMYFUNCTION("COUNTA(SPLIT(REGEXREPLACE(C4610, ""[[:punct:]]"", """"), "" ""))"),2.0)</f>
        <v>2</v>
      </c>
      <c r="F4610" s="8">
        <f t="shared" si="1"/>
        <v>10</v>
      </c>
    </row>
    <row r="4611">
      <c r="A4611" s="2" t="s">
        <v>10011</v>
      </c>
      <c r="B4611" s="1" t="s">
        <v>10012</v>
      </c>
      <c r="C4611" s="5" t="str">
        <f>IFERROR(__xludf.DUMMYFUNCTION("REGEXREPLACE(B4611, ""[[:punct:]]"", """")"),"SeanGatton Wow")</f>
        <v>SeanGatton Wow</v>
      </c>
      <c r="D4611" s="7">
        <f>IFERROR(__xludf.DUMMYFUNCTION("LEN(REGEXREPLACE(C4611, ""[[:punct:]]"", """"))"),14.0)</f>
        <v>14</v>
      </c>
      <c r="E4611" s="7">
        <f>IFERROR(__xludf.DUMMYFUNCTION("COUNTA(SPLIT(REGEXREPLACE(C4611, ""[[:punct:]]"", """"), "" ""))"),2.0)</f>
        <v>2</v>
      </c>
      <c r="F4611" s="8">
        <f t="shared" si="1"/>
        <v>7</v>
      </c>
    </row>
    <row r="4612">
      <c r="A4612" s="2" t="s">
        <v>10013</v>
      </c>
      <c r="B4612" s="1" t="s">
        <v>10014</v>
      </c>
      <c r="C4612" s="5" t="str">
        <f>IFERROR(__xludf.DUMMYFUNCTION("REGEXREPLACE(B4612, ""[[:punct:]]"", """")"),"Have any insurrectionists from the attack on our Capitol yesterday been raided by the FBI yet")</f>
        <v>Have any insurrectionists from the attack on our Capitol yesterday been raided by the FBI yet</v>
      </c>
      <c r="D4612" s="7">
        <f>IFERROR(__xludf.DUMMYFUNCTION("LEN(REGEXREPLACE(C4612, ""[[:punct:]]"", """"))"),93.0)</f>
        <v>93</v>
      </c>
      <c r="E4612" s="7">
        <f>IFERROR(__xludf.DUMMYFUNCTION("COUNTA(SPLIT(REGEXREPLACE(C4612, ""[[:punct:]]"", """"), "" ""))"),16.0)</f>
        <v>16</v>
      </c>
      <c r="F4612" s="8">
        <f t="shared" si="1"/>
        <v>5.8125</v>
      </c>
    </row>
    <row r="4613">
      <c r="A4613" s="2" t="s">
        <v>10015</v>
      </c>
      <c r="B4613" s="1" t="s">
        <v>10016</v>
      </c>
      <c r="C4613" s="5" t="str">
        <f>IFERROR(__xludf.DUMMYFUNCTION("REGEXREPLACE(B4613, ""[[:punct:]]"", """")"),"FoxNews httpstco9lWMfYBzUQ")</f>
        <v>FoxNews httpstco9lWMfYBzUQ</v>
      </c>
      <c r="D4613" s="7">
        <f>IFERROR(__xludf.DUMMYFUNCTION("LEN(REGEXREPLACE(C4613, ""[[:punct:]]"", """"))"),26.0)</f>
        <v>26</v>
      </c>
      <c r="E4613" s="7">
        <f>IFERROR(__xludf.DUMMYFUNCTION("COUNTA(SPLIT(REGEXREPLACE(C4613, ""[[:punct:]]"", """"), "" ""))"),2.0)</f>
        <v>2</v>
      </c>
      <c r="F4613" s="8">
        <f t="shared" si="1"/>
        <v>13</v>
      </c>
    </row>
    <row r="4614">
      <c r="A4614" s="2" t="s">
        <v>10018</v>
      </c>
      <c r="B4614" s="1" t="s">
        <v>10019</v>
      </c>
      <c r="C4614" s="5" t="str">
        <f>IFERROR(__xludf.DUMMYFUNCTION("REGEXREPLACE(B4614, ""[[:punct:]]"", """")"),"Does Taylor Lorenz work on the Biden social team now")</f>
        <v>Does Taylor Lorenz work on the Biden social team now</v>
      </c>
      <c r="D4614" s="7">
        <f>IFERROR(__xludf.DUMMYFUNCTION("LEN(REGEXREPLACE(C4614, ""[[:punct:]]"", """"))"),52.0)</f>
        <v>52</v>
      </c>
      <c r="E4614" s="7">
        <f>IFERROR(__xludf.DUMMYFUNCTION("COUNTA(SPLIT(REGEXREPLACE(C4614, ""[[:punct:]]"", """"), "" ""))"),10.0)</f>
        <v>10</v>
      </c>
      <c r="F4614" s="8">
        <f t="shared" si="1"/>
        <v>5.2</v>
      </c>
    </row>
    <row r="4615">
      <c r="A4615" s="2" t="s">
        <v>10020</v>
      </c>
      <c r="B4615" s="1" t="s">
        <v>10021</v>
      </c>
      <c r="C4615" s="5" t="str">
        <f>IFERROR(__xludf.DUMMYFUNCTION("REGEXREPLACE(B4615, ""[[:punct:]]"", """")"),"MattWalshBlog ladykennington Based")</f>
        <v>MattWalshBlog ladykennington Based</v>
      </c>
      <c r="D4615" s="7">
        <f>IFERROR(__xludf.DUMMYFUNCTION("LEN(REGEXREPLACE(C4615, ""[[:punct:]]"", """"))"),34.0)</f>
        <v>34</v>
      </c>
      <c r="E4615" s="7">
        <f>IFERROR(__xludf.DUMMYFUNCTION("COUNTA(SPLIT(REGEXREPLACE(C4615, ""[[:punct:]]"", """"), "" ""))"),3.0)</f>
        <v>3</v>
      </c>
      <c r="F4615" s="8">
        <f t="shared" si="1"/>
        <v>11.33333333</v>
      </c>
    </row>
    <row r="4616">
      <c r="A4616" s="2" t="s">
        <v>10022</v>
      </c>
      <c r="B4616" s="1" t="s">
        <v>10023</v>
      </c>
      <c r="C4616" s="5" t="str">
        <f>IFERROR(__xludf.DUMMYFUNCTION("REGEXREPLACE(B4616, ""[[:punct:]]"", """")"),"JackPosobiec Not the first time httpstcoJ92WX7axdm")</f>
        <v>JackPosobiec Not the first time httpstcoJ92WX7axdm</v>
      </c>
      <c r="D4616" s="7">
        <f>IFERROR(__xludf.DUMMYFUNCTION("LEN(REGEXREPLACE(C4616, ""[[:punct:]]"", """"))"),50.0)</f>
        <v>50</v>
      </c>
      <c r="E4616" s="7">
        <f>IFERROR(__xludf.DUMMYFUNCTION("COUNTA(SPLIT(REGEXREPLACE(C4616, ""[[:punct:]]"", """"), "" ""))"),6.0)</f>
        <v>6</v>
      </c>
      <c r="F4616" s="8">
        <f t="shared" si="1"/>
        <v>8.333333333</v>
      </c>
    </row>
    <row r="4617">
      <c r="A4617" s="2" t="s">
        <v>10025</v>
      </c>
      <c r="B4617" s="1" t="s">
        <v>10026</v>
      </c>
      <c r="C4617" s="5" t="str">
        <f>IFERROR(__xludf.DUMMYFUNCTION("REGEXREPLACE(B4617, ""[[:punct:]]"", """")"),"It’s not the first time the Biden regime doxxed agents Incompetence or intentional httpstcorSdp8KTtLV")</f>
        <v>It’s not the first time the Biden regime doxxed agents Incompetence or intentional httpstcorSdp8KTtLV</v>
      </c>
      <c r="D4617" s="7">
        <f>IFERROR(__xludf.DUMMYFUNCTION("LEN(REGEXREPLACE(C4617, ""[[:punct:]]"", """"))"),101.0)</f>
        <v>101</v>
      </c>
      <c r="E4617" s="7">
        <f>IFERROR(__xludf.DUMMYFUNCTION("COUNTA(SPLIT(REGEXREPLACE(C4617, ""[[:punct:]]"", """"), "" ""))"),14.0)</f>
        <v>14</v>
      </c>
      <c r="F4617" s="8">
        <f t="shared" si="1"/>
        <v>7.214285714</v>
      </c>
    </row>
    <row r="4618">
      <c r="A4618" s="2" t="s">
        <v>10028</v>
      </c>
      <c r="B4618" s="1" t="s">
        <v>10029</v>
      </c>
      <c r="C4618" s="5" t="str">
        <f>IFERROR(__xludf.DUMMYFUNCTION("REGEXREPLACE(B4618, ""[[:punct:]]"", """")"),"JackPosobiec Maybe it was that DHS lady or one of her friends")</f>
        <v>JackPosobiec Maybe it was that DHS lady or one of her friends</v>
      </c>
      <c r="D4618" s="7">
        <f>IFERROR(__xludf.DUMMYFUNCTION("LEN(REGEXREPLACE(C4618, ""[[:punct:]]"", """"))"),61.0)</f>
        <v>61</v>
      </c>
      <c r="E4618" s="7">
        <f>IFERROR(__xludf.DUMMYFUNCTION("COUNTA(SPLIT(REGEXREPLACE(C4618, ""[[:punct:]]"", """"), "" ""))"),12.0)</f>
        <v>12</v>
      </c>
      <c r="F4618" s="8">
        <f t="shared" si="1"/>
        <v>5.083333333</v>
      </c>
    </row>
    <row r="4619">
      <c r="A4619" s="2" t="s">
        <v>10030</v>
      </c>
      <c r="B4619" s="1" t="s">
        <v>10031</v>
      </c>
      <c r="C4619" s="5" t="str">
        <f>IFERROR(__xludf.DUMMYFUNCTION("REGEXREPLACE(B4619, ""[[:punct:]]"", """")"),"The White House IG posted images of the special forces team without blurring their faces before eventually deleting it only after thousands already saw it
This is what happens when you value diversity over competence in your hiring process Everyone invol"&amp;"ved in that post decision should be fired")</f>
        <v>The White House IG posted images of the special forces team without blurring their faces before eventually deleting it only after thousands already saw it
This is what happens when you value diversity over competence in your hiring process Everyone involved in that post decision should be fired</v>
      </c>
      <c r="D4619" s="7">
        <f>IFERROR(__xludf.DUMMYFUNCTION("LEN(REGEXREPLACE(C4619, ""[[:punct:]]"", """"))"),296.0)</f>
        <v>296</v>
      </c>
      <c r="E4619" s="7">
        <f>IFERROR(__xludf.DUMMYFUNCTION("COUNTA(SPLIT(REGEXREPLACE(C4619, ""[[:punct:]]"", """"), "" ""))"),47.0)</f>
        <v>47</v>
      </c>
      <c r="F4619" s="8">
        <f t="shared" si="1"/>
        <v>6.29787234</v>
      </c>
    </row>
    <row r="4620">
      <c r="A4620" s="2" t="s">
        <v>10032</v>
      </c>
      <c r="B4620" s="1" t="s">
        <v>10033</v>
      </c>
      <c r="C4620" s="5" t="str">
        <f>IFERROR(__xludf.DUMMYFUNCTION("REGEXREPLACE(B4620, ""[[:punct:]]"", """")"),"Imagine being this stupid httpstcoS8lj2z6tHM")</f>
        <v>Imagine being this stupid httpstcoS8lj2z6tHM</v>
      </c>
      <c r="D4620" s="7">
        <f>IFERROR(__xludf.DUMMYFUNCTION("LEN(REGEXREPLACE(C4620, ""[[:punct:]]"", """"))"),44.0)</f>
        <v>44</v>
      </c>
      <c r="E4620" s="7">
        <f>IFERROR(__xludf.DUMMYFUNCTION("COUNTA(SPLIT(REGEXREPLACE(C4620, ""[[:punct:]]"", """"), "" ""))"),5.0)</f>
        <v>5</v>
      </c>
      <c r="F4620" s="8">
        <f t="shared" si="1"/>
        <v>8.8</v>
      </c>
    </row>
    <row r="4621">
      <c r="A4621" s="2" t="s">
        <v>10035</v>
      </c>
      <c r="B4621" s="1" t="s">
        <v>10036</v>
      </c>
      <c r="C4621" s="5" t="str">
        <f>IFERROR(__xludf.DUMMYFUNCTION("REGEXREPLACE(B4621, ""[[:punct:]]"", """")"),"JCinKeyWest GayPatriot twitter elonmusk Concerning that this is still happening on X elonmusk")</f>
        <v>JCinKeyWest GayPatriot twitter elonmusk Concerning that this is still happening on X elonmusk</v>
      </c>
      <c r="D4621" s="7">
        <f>IFERROR(__xludf.DUMMYFUNCTION("LEN(REGEXREPLACE(C4621, ""[[:punct:]]"", """"))"),93.0)</f>
        <v>93</v>
      </c>
      <c r="E4621" s="7">
        <f>IFERROR(__xludf.DUMMYFUNCTION("COUNTA(SPLIT(REGEXREPLACE(C4621, ""[[:punct:]]"", """"), "" ""))"),13.0)</f>
        <v>13</v>
      </c>
      <c r="F4621" s="8">
        <f t="shared" si="1"/>
        <v>7.153846154</v>
      </c>
    </row>
    <row r="4622">
      <c r="A4622" s="2" t="s">
        <v>10037</v>
      </c>
      <c r="B4622" s="1" t="s">
        <v>10038</v>
      </c>
      <c r="C4622" s="5" t="str">
        <f>IFERROR(__xludf.DUMMYFUNCTION("REGEXREPLACE(B4622, ""[[:punct:]]"", """")"),"Sick ucdavis")</f>
        <v>Sick ucdavis</v>
      </c>
      <c r="D4622" s="7">
        <f>IFERROR(__xludf.DUMMYFUNCTION("LEN(REGEXREPLACE(C4622, ""[[:punct:]]"", """"))"),12.0)</f>
        <v>12</v>
      </c>
      <c r="E4622" s="7">
        <f>IFERROR(__xludf.DUMMYFUNCTION("COUNTA(SPLIT(REGEXREPLACE(C4622, ""[[:punct:]]"", """"), "" ""))"),2.0)</f>
        <v>2</v>
      </c>
      <c r="F4622" s="8">
        <f t="shared" si="1"/>
        <v>6</v>
      </c>
    </row>
    <row r="4623">
      <c r="A4623" s="2" t="s">
        <v>10039</v>
      </c>
      <c r="B4623" s="1" t="s">
        <v>10040</v>
      </c>
      <c r="C4623" s="5" t="str">
        <f>IFERROR(__xludf.DUMMYFUNCTION("REGEXREPLACE(B4623, ""[[:punct:]]"", """")"),"Remember when there was an insurrection at the Capitol yesterday")</f>
        <v>Remember when there was an insurrection at the Capitol yesterday</v>
      </c>
      <c r="D4623" s="7">
        <f>IFERROR(__xludf.DUMMYFUNCTION("LEN(REGEXREPLACE(C4623, ""[[:punct:]]"", """"))"),64.0)</f>
        <v>64</v>
      </c>
      <c r="E4623" s="7">
        <f>IFERROR(__xludf.DUMMYFUNCTION("COUNTA(SPLIT(REGEXREPLACE(C4623, ""[[:punct:]]"", """"), "" ""))"),10.0)</f>
        <v>10</v>
      </c>
      <c r="F4623" s="8">
        <f t="shared" si="1"/>
        <v>6.4</v>
      </c>
    </row>
    <row r="4624">
      <c r="A4624" s="2" t="s">
        <v>10041</v>
      </c>
      <c r="B4624" s="1" t="s">
        <v>10042</v>
      </c>
      <c r="C4624" s="5" t="str">
        <f>IFERROR(__xludf.DUMMYFUNCTION("REGEXREPLACE(B4624, ""[[:punct:]]"", """")"),"KassyDillon True I’ve also had to turn down dozens of invitations because most events take place over the weekend and I keep Shabbat")</f>
        <v>KassyDillon True I’ve also had to turn down dozens of invitations because most events take place over the weekend and I keep Shabbat</v>
      </c>
      <c r="D4624" s="7">
        <f>IFERROR(__xludf.DUMMYFUNCTION("LEN(REGEXREPLACE(C4624, ""[[:punct:]]"", """"))"),132.0)</f>
        <v>132</v>
      </c>
      <c r="E4624" s="7">
        <f>IFERROR(__xludf.DUMMYFUNCTION("COUNTA(SPLIT(REGEXREPLACE(C4624, ""[[:punct:]]"", """"), "" ""))"),23.0)</f>
        <v>23</v>
      </c>
      <c r="F4624" s="8">
        <f t="shared" si="1"/>
        <v>5.739130435</v>
      </c>
    </row>
    <row r="4625">
      <c r="A4625" s="2" t="s">
        <v>10043</v>
      </c>
      <c r="B4625" s="1" t="s">
        <v>4091</v>
      </c>
      <c r="C4625" s="5" t="str">
        <f>IFERROR(__xludf.DUMMYFUNCTION("REGEXREPLACE(B4625, ""[[:punct:]]"", """")"),"Liberacrat 😂")</f>
        <v>Liberacrat 😂</v>
      </c>
      <c r="D4625" s="7">
        <f>IFERROR(__xludf.DUMMYFUNCTION("LEN(REGEXREPLACE(C4625, ""[[:punct:]]"", """"))"),13.0)</f>
        <v>13</v>
      </c>
      <c r="E4625" s="7">
        <f>IFERROR(__xludf.DUMMYFUNCTION("COUNTA(SPLIT(REGEXREPLACE(C4625, ""[[:punct:]]"", """"), "" ""))"),2.0)</f>
        <v>2</v>
      </c>
      <c r="F4625" s="8">
        <f t="shared" si="1"/>
        <v>6.5</v>
      </c>
    </row>
    <row r="4626">
      <c r="A4626" s="2" t="s">
        <v>10044</v>
      </c>
      <c r="B4626" s="1" t="s">
        <v>10045</v>
      </c>
      <c r="C4626" s="5" t="str">
        <f>IFERROR(__xludf.DUMMYFUNCTION("REGEXREPLACE(B4626, ""[[:punct:]]"", """")"),"Get woke go broke Never fails")</f>
        <v>Get woke go broke Never fails</v>
      </c>
      <c r="D4626" s="7">
        <f>IFERROR(__xludf.DUMMYFUNCTION("LEN(REGEXREPLACE(C4626, ""[[:punct:]]"", """"))"),29.0)</f>
        <v>29</v>
      </c>
      <c r="E4626" s="7">
        <f>IFERROR(__xludf.DUMMYFUNCTION("COUNTA(SPLIT(REGEXREPLACE(C4626, ""[[:punct:]]"", """"), "" ""))"),6.0)</f>
        <v>6</v>
      </c>
      <c r="F4626" s="8">
        <f t="shared" si="1"/>
        <v>4.833333333</v>
      </c>
    </row>
    <row r="4627">
      <c r="A4627" s="2" t="s">
        <v>10046</v>
      </c>
      <c r="B4627" s="1" t="s">
        <v>10047</v>
      </c>
      <c r="C4627" s="5" t="str">
        <f>IFERROR(__xludf.DUMMYFUNCTION("REGEXREPLACE(B4627, ""[[:punct:]]"", """")"),"stclairashley I don’t think X should remove it I’m questioning Rashida Very irresponsible for a sitting congresswoman to keep a tweet like that up which is full of lies")</f>
        <v>stclairashley I don’t think X should remove it I’m questioning Rashida Very irresponsible for a sitting congresswoman to keep a tweet like that up which is full of lies</v>
      </c>
      <c r="D4627" s="7">
        <f>IFERROR(__xludf.DUMMYFUNCTION("LEN(REGEXREPLACE(C4627, ""[[:punct:]]"", """"))"),168.0)</f>
        <v>168</v>
      </c>
      <c r="E4627" s="7">
        <f>IFERROR(__xludf.DUMMYFUNCTION("COUNTA(SPLIT(REGEXREPLACE(C4627, ""[[:punct:]]"", """"), "" ""))"),29.0)</f>
        <v>29</v>
      </c>
      <c r="F4627" s="8">
        <f t="shared" si="1"/>
        <v>5.793103448</v>
      </c>
    </row>
    <row r="4628">
      <c r="A4628" s="2" t="s">
        <v>10048</v>
      </c>
      <c r="B4628" s="1" t="s">
        <v>10049</v>
      </c>
      <c r="C4628" s="5" t="str">
        <f>IFERROR(__xludf.DUMMYFUNCTION("REGEXREPLACE(B4628, ""[[:punct:]]"", """")"),"Mission accomplished 🏆 httpstcoIR9Yjp7nGn")</f>
        <v>Mission accomplished 🏆 httpstcoIR9Yjp7nGn</v>
      </c>
      <c r="D4628" s="7">
        <f>IFERROR(__xludf.DUMMYFUNCTION("LEN(REGEXREPLACE(C4628, ""[[:punct:]]"", """"))"),42.0)</f>
        <v>42</v>
      </c>
      <c r="E4628" s="7">
        <f>IFERROR(__xludf.DUMMYFUNCTION("COUNTA(SPLIT(REGEXREPLACE(C4628, ""[[:punct:]]"", """"), "" ""))"),4.0)</f>
        <v>4</v>
      </c>
      <c r="F4628" s="8">
        <f t="shared" si="1"/>
        <v>10.5</v>
      </c>
    </row>
    <row r="4629">
      <c r="A4629" s="2" t="s">
        <v>10051</v>
      </c>
      <c r="B4629" s="1" t="s">
        <v>10052</v>
      </c>
      <c r="C4629" s="5" t="str">
        <f>IFERROR(__xludf.DUMMYFUNCTION("REGEXREPLACE(B4629, ""[[:punct:]]"", """")"),"AndrewBatesNC JoeBiden False Biden has visited 3 war zones httpstcoPKbL28hKnp")</f>
        <v>AndrewBatesNC JoeBiden False Biden has visited 3 war zones httpstcoPKbL28hKnp</v>
      </c>
      <c r="D4629" s="7">
        <f>IFERROR(__xludf.DUMMYFUNCTION("LEN(REGEXREPLACE(C4629, ""[[:punct:]]"", """"))"),77.0)</f>
        <v>77</v>
      </c>
      <c r="E4629" s="7">
        <f>IFERROR(__xludf.DUMMYFUNCTION("COUNTA(SPLIT(REGEXREPLACE(C4629, ""[[:punct:]]"", """"), "" ""))"),10.0)</f>
        <v>10</v>
      </c>
      <c r="F4629" s="8">
        <f t="shared" si="1"/>
        <v>7.7</v>
      </c>
    </row>
    <row r="4630">
      <c r="A4630" s="2" t="s">
        <v>10054</v>
      </c>
      <c r="B4630" s="1" t="s">
        <v>10055</v>
      </c>
      <c r="C4630" s="5" t="str">
        <f>IFERROR(__xludf.DUMMYFUNCTION("REGEXREPLACE(B4630, ""[[:punct:]]"", """")"),"CommunityNotes can you take care of this httpstcoxAEW2efOH3")</f>
        <v>CommunityNotes can you take care of this httpstcoxAEW2efOH3</v>
      </c>
      <c r="D4630" s="7">
        <f>IFERROR(__xludf.DUMMYFUNCTION("LEN(REGEXREPLACE(C4630, ""[[:punct:]]"", """"))"),59.0)</f>
        <v>59</v>
      </c>
      <c r="E4630" s="7">
        <f>IFERROR(__xludf.DUMMYFUNCTION("COUNTA(SPLIT(REGEXREPLACE(C4630, ""[[:punct:]]"", """"), "" ""))"),8.0)</f>
        <v>8</v>
      </c>
      <c r="F4630" s="8">
        <f t="shared" si="1"/>
        <v>7.375</v>
      </c>
    </row>
    <row r="4631">
      <c r="A4631" s="2" t="s">
        <v>10057</v>
      </c>
      <c r="B4631" s="1" t="s">
        <v>10058</v>
      </c>
      <c r="C4631" s="5" t="str">
        <f>IFERROR(__xludf.DUMMYFUNCTION("REGEXREPLACE(B4631, ""[[:punct:]]"", """")"),"AuronMacintyre True Then I think of the people languishing in prison with 22year sentences for the same thing or less I think it’s important to point out the injustice and hypocrisy for their sake")</f>
        <v>AuronMacintyre True Then I think of the people languishing in prison with 22year sentences for the same thing or less I think it’s important to point out the injustice and hypocrisy for their sake</v>
      </c>
      <c r="D4631" s="7">
        <f>IFERROR(__xludf.DUMMYFUNCTION("LEN(REGEXREPLACE(C4631, ""[[:punct:]]"", """"))"),196.0)</f>
        <v>196</v>
      </c>
      <c r="E4631" s="7">
        <f>IFERROR(__xludf.DUMMYFUNCTION("COUNTA(SPLIT(REGEXREPLACE(C4631, ""[[:punct:]]"", """"), "" ""))"),34.0)</f>
        <v>34</v>
      </c>
      <c r="F4631" s="8">
        <f t="shared" si="1"/>
        <v>5.764705882</v>
      </c>
    </row>
    <row r="4632">
      <c r="A4632" s="2" t="s">
        <v>10059</v>
      </c>
      <c r="B4632" s="1" t="s">
        <v>10060</v>
      </c>
      <c r="C4632" s="5" t="str">
        <f>IFERROR(__xludf.DUMMYFUNCTION("REGEXREPLACE(B4632, ""[[:punct:]]"", """")"),"CraigChamberlin Same")</f>
        <v>CraigChamberlin Same</v>
      </c>
      <c r="D4632" s="7">
        <f>IFERROR(__xludf.DUMMYFUNCTION("LEN(REGEXREPLACE(C4632, ""[[:punct:]]"", """"))"),20.0)</f>
        <v>20</v>
      </c>
      <c r="E4632" s="7">
        <f>IFERROR(__xludf.DUMMYFUNCTION("COUNTA(SPLIT(REGEXREPLACE(C4632, ""[[:punct:]]"", """"), "" ""))"),2.0)</f>
        <v>2</v>
      </c>
      <c r="F4632" s="8">
        <f t="shared" si="1"/>
        <v>10</v>
      </c>
    </row>
    <row r="4633">
      <c r="A4633" s="2" t="s">
        <v>10061</v>
      </c>
      <c r="B4633" s="1" t="s">
        <v>10062</v>
      </c>
      <c r="C4633" s="5" t="str">
        <f>IFERROR(__xludf.DUMMYFUNCTION("REGEXREPLACE(B4633, ""[[:punct:]]"", """")"),"docMJP 🙏🏻")</f>
        <v>docMJP 🙏🏻</v>
      </c>
      <c r="D4633" s="7">
        <f>IFERROR(__xludf.DUMMYFUNCTION("LEN(REGEXREPLACE(C4633, ""[[:punct:]]"", """"))"),11.0)</f>
        <v>11</v>
      </c>
      <c r="E4633" s="7">
        <f>IFERROR(__xludf.DUMMYFUNCTION("COUNTA(SPLIT(REGEXREPLACE(C4633, ""[[:punct:]]"", """"), "" ""))"),2.0)</f>
        <v>2</v>
      </c>
      <c r="F4633" s="8">
        <f t="shared" si="1"/>
        <v>5.5</v>
      </c>
    </row>
    <row r="4634">
      <c r="A4634" s="2" t="s">
        <v>10063</v>
      </c>
      <c r="B4634" s="1" t="s">
        <v>10064</v>
      </c>
      <c r="C4634" s="5" t="str">
        <f>IFERROR(__xludf.DUMMYFUNCTION("REGEXREPLACE(B4634, ""[[:punct:]]"", """")"),"NotWhoISayIAm3 😂")</f>
        <v>NotWhoISayIAm3 😂</v>
      </c>
      <c r="D4634" s="7">
        <f>IFERROR(__xludf.DUMMYFUNCTION("LEN(REGEXREPLACE(C4634, ""[[:punct:]]"", """"))"),17.0)</f>
        <v>17</v>
      </c>
      <c r="E4634" s="7">
        <f>IFERROR(__xludf.DUMMYFUNCTION("COUNTA(SPLIT(REGEXREPLACE(C4634, ""[[:punct:]]"", """"), "" ""))"),2.0)</f>
        <v>2</v>
      </c>
      <c r="F4634" s="8">
        <f t="shared" si="1"/>
        <v>8.5</v>
      </c>
    </row>
    <row r="4635">
      <c r="A4635" s="2" t="s">
        <v>10065</v>
      </c>
      <c r="B4635" s="1" t="s">
        <v>10066</v>
      </c>
      <c r="C4635" s="5" t="str">
        <f>IFERROR(__xludf.DUMMYFUNCTION("REGEXREPLACE(B4635, ""[[:punct:]]"", """")"),"MTGrepp I think he thinks it’s a punch card and he gets ice cream when he gets to 10")</f>
        <v>MTGrepp I think he thinks it’s a punch card and he gets ice cream when he gets to 10</v>
      </c>
      <c r="D4635" s="7">
        <f>IFERROR(__xludf.DUMMYFUNCTION("LEN(REGEXREPLACE(C4635, ""[[:punct:]]"", """"))"),84.0)</f>
        <v>84</v>
      </c>
      <c r="E4635" s="7">
        <f>IFERROR(__xludf.DUMMYFUNCTION("COUNTA(SPLIT(REGEXREPLACE(C4635, ""[[:punct:]]"", """"), "" ""))"),19.0)</f>
        <v>19</v>
      </c>
      <c r="F4635" s="8">
        <f t="shared" si="1"/>
        <v>4.421052632</v>
      </c>
    </row>
    <row r="4636">
      <c r="A4636" s="2" t="s">
        <v>10067</v>
      </c>
      <c r="B4636" s="1" t="s">
        <v>10068</v>
      </c>
      <c r="C4636" s="5" t="str">
        <f>IFERROR(__xludf.DUMMYFUNCTION("REGEXREPLACE(B4636, ""[[:punct:]]"", """")"),"Ukraine and Israel weren’t war zones under Trump I’d prefer a President who doesn’t visit war zones because wars don’t start when he’s in office
This isn’t the flex you think it is…")</f>
        <v>Ukraine and Israel weren’t war zones under Trump I’d prefer a President who doesn’t visit war zones because wars don’t start when he’s in office
This isn’t the flex you think it is…</v>
      </c>
      <c r="D4636" s="7">
        <f>IFERROR(__xludf.DUMMYFUNCTION("LEN(REGEXREPLACE(C4636, ""[[:punct:]]"", """"))"),182.0)</f>
        <v>182</v>
      </c>
      <c r="E4636" s="7">
        <f>IFERROR(__xludf.DUMMYFUNCTION("COUNTA(SPLIT(REGEXREPLACE(C4636, ""[[:punct:]]"", """"), "" ""))"),32.0)</f>
        <v>32</v>
      </c>
      <c r="F4636" s="8">
        <f t="shared" si="1"/>
        <v>5.6875</v>
      </c>
    </row>
    <row r="4637">
      <c r="A4637" s="2" t="s">
        <v>10069</v>
      </c>
      <c r="B4637" s="1" t="s">
        <v>10070</v>
      </c>
      <c r="C4637" s="5" t="str">
        <f>IFERROR(__xludf.DUMMYFUNCTION("REGEXREPLACE(B4637, ""[[:punct:]]"", """")"),"kylenabecker You’ve heard of girl math you’ve heard of boy math now we have insurrection math")</f>
        <v>kylenabecker You’ve heard of girl math you’ve heard of boy math now we have insurrection math</v>
      </c>
      <c r="D4637" s="7">
        <f>IFERROR(__xludf.DUMMYFUNCTION("LEN(REGEXREPLACE(C4637, ""[[:punct:]]"", """"))"),93.0)</f>
        <v>93</v>
      </c>
      <c r="E4637" s="7">
        <f>IFERROR(__xludf.DUMMYFUNCTION("COUNTA(SPLIT(REGEXREPLACE(C4637, ""[[:punct:]]"", """"), "" ""))"),16.0)</f>
        <v>16</v>
      </c>
      <c r="F4637" s="8">
        <f t="shared" si="1"/>
        <v>5.8125</v>
      </c>
    </row>
    <row r="4638">
      <c r="A4638" s="2" t="s">
        <v>10071</v>
      </c>
      <c r="B4638" s="1" t="s">
        <v>10072</v>
      </c>
      <c r="C4638" s="5" t="str">
        <f>IFERROR(__xludf.DUMMYFUNCTION("REGEXREPLACE(B4638, ""[[:punct:]]"", """")"),"PJBottoms4 Wow that’s tough")</f>
        <v>PJBottoms4 Wow that’s tough</v>
      </c>
      <c r="D4638" s="7">
        <f>IFERROR(__xludf.DUMMYFUNCTION("LEN(REGEXREPLACE(C4638, ""[[:punct:]]"", """"))"),27.0)</f>
        <v>27</v>
      </c>
      <c r="E4638" s="7">
        <f>IFERROR(__xludf.DUMMYFUNCTION("COUNTA(SPLIT(REGEXREPLACE(C4638, ""[[:punct:]]"", """"), "" ""))"),4.0)</f>
        <v>4</v>
      </c>
      <c r="F4638" s="8">
        <f t="shared" si="1"/>
        <v>6.75</v>
      </c>
    </row>
    <row r="4639">
      <c r="A4639" s="2" t="s">
        <v>10073</v>
      </c>
      <c r="B4639" s="1" t="s">
        <v>10074</v>
      </c>
      <c r="C4639" s="5" t="str">
        <f>IFERROR(__xludf.DUMMYFUNCTION("REGEXREPLACE(B4639, ""[[:punct:]]"", """")"),"Darren8319 Same")</f>
        <v>Darren8319 Same</v>
      </c>
      <c r="D4639" s="7">
        <f>IFERROR(__xludf.DUMMYFUNCTION("LEN(REGEXREPLACE(C4639, ""[[:punct:]]"", """"))"),15.0)</f>
        <v>15</v>
      </c>
      <c r="E4639" s="7">
        <f>IFERROR(__xludf.DUMMYFUNCTION("COUNTA(SPLIT(REGEXREPLACE(C4639, ""[[:punct:]]"", """"), "" ""))"),2.0)</f>
        <v>2</v>
      </c>
      <c r="F4639" s="8">
        <f t="shared" si="1"/>
        <v>7.5</v>
      </c>
    </row>
    <row r="4640">
      <c r="A4640" s="2" t="s">
        <v>10075</v>
      </c>
      <c r="B4640" s="1" t="s">
        <v>10076</v>
      </c>
      <c r="C4640" s="5" t="str">
        <f>IFERROR(__xludf.DUMMYFUNCTION("REGEXREPLACE(B4640, ""[[:punct:]]"", """")"),"JackPosobiec 😬")</f>
        <v>JackPosobiec 😬</v>
      </c>
      <c r="D4640" s="7">
        <f>IFERROR(__xludf.DUMMYFUNCTION("LEN(REGEXREPLACE(C4640, ""[[:punct:]]"", """"))"),15.0)</f>
        <v>15</v>
      </c>
      <c r="E4640" s="7">
        <f>IFERROR(__xludf.DUMMYFUNCTION("COUNTA(SPLIT(REGEXREPLACE(C4640, ""[[:punct:]]"", """"), "" ""))"),2.0)</f>
        <v>2</v>
      </c>
      <c r="F4640" s="8">
        <f t="shared" si="1"/>
        <v>7.5</v>
      </c>
    </row>
    <row r="4641">
      <c r="A4641" s="2" t="s">
        <v>10077</v>
      </c>
      <c r="B4641" s="1" t="s">
        <v>10078</v>
      </c>
      <c r="C4641" s="5" t="str">
        <f>IFERROR(__xludf.DUMMYFUNCTION("REGEXREPLACE(B4641, ""[[:punct:]]"", """")"),"It wouldn’t be the first time that an SPLC employee was caught engaging in such behavior Seems SPLC has a problem… httpstcoYmWKiBxwa9")</f>
        <v>It wouldn’t be the first time that an SPLC employee was caught engaging in such behavior Seems SPLC has a problem… httpstcoYmWKiBxwa9</v>
      </c>
      <c r="D4641" s="7">
        <f>IFERROR(__xludf.DUMMYFUNCTION("LEN(REGEXREPLACE(C4641, ""[[:punct:]]"", """"))"),133.0)</f>
        <v>133</v>
      </c>
      <c r="E4641" s="7">
        <f>IFERROR(__xludf.DUMMYFUNCTION("COUNTA(SPLIT(REGEXREPLACE(C4641, ""[[:punct:]]"", """"), "" ""))"),22.0)</f>
        <v>22</v>
      </c>
      <c r="F4641" s="8">
        <f t="shared" si="1"/>
        <v>6.045454545</v>
      </c>
    </row>
    <row r="4642">
      <c r="A4642" s="2" t="s">
        <v>10080</v>
      </c>
      <c r="B4642" s="1" t="s">
        <v>10081</v>
      </c>
      <c r="C4642" s="5" t="str">
        <f>IFERROR(__xludf.DUMMYFUNCTION("REGEXREPLACE(B4642, ""[[:punct:]]"", """")"),"JackPosobiec Can we make fun of the ballsack on his chin")</f>
        <v>JackPosobiec Can we make fun of the ballsack on his chin</v>
      </c>
      <c r="D4642" s="7">
        <f>IFERROR(__xludf.DUMMYFUNCTION("LEN(REGEXREPLACE(C4642, ""[[:punct:]]"", """"))"),56.0)</f>
        <v>56</v>
      </c>
      <c r="E4642" s="7">
        <f>IFERROR(__xludf.DUMMYFUNCTION("COUNTA(SPLIT(REGEXREPLACE(C4642, ""[[:punct:]]"", """"), "" ""))"),11.0)</f>
        <v>11</v>
      </c>
      <c r="F4642" s="8">
        <f t="shared" si="1"/>
        <v>5.090909091</v>
      </c>
    </row>
    <row r="4643">
      <c r="A4643" s="2" t="s">
        <v>10082</v>
      </c>
      <c r="B4643" s="1" t="s">
        <v>10083</v>
      </c>
      <c r="C4643" s="5" t="str">
        <f>IFERROR(__xludf.DUMMYFUNCTION("REGEXREPLACE(B4643, ""[[:punct:]]"", """")"),"VoxOculi 👀")</f>
        <v>VoxOculi 👀</v>
      </c>
      <c r="D4643" s="7">
        <f>IFERROR(__xludf.DUMMYFUNCTION("LEN(REGEXREPLACE(C4643, ""[[:punct:]]"", """"))"),11.0)</f>
        <v>11</v>
      </c>
      <c r="E4643" s="7">
        <f>IFERROR(__xludf.DUMMYFUNCTION("COUNTA(SPLIT(REGEXREPLACE(C4643, ""[[:punct:]]"", """"), "" ""))"),2.0)</f>
        <v>2</v>
      </c>
      <c r="F4643" s="8">
        <f t="shared" si="1"/>
        <v>5.5</v>
      </c>
    </row>
    <row r="4644">
      <c r="A4644" s="2" t="s">
        <v>10084</v>
      </c>
      <c r="B4644" s="1" t="s">
        <v>8892</v>
      </c>
      <c r="C4644" s="5" t="str">
        <f>IFERROR(__xludf.DUMMYFUNCTION("REGEXREPLACE(B4644, ""[[:punct:]]"", """")"),"LarryDJonesJr 😂")</f>
        <v>LarryDJonesJr 😂</v>
      </c>
      <c r="D4644" s="7">
        <f>IFERROR(__xludf.DUMMYFUNCTION("LEN(REGEXREPLACE(C4644, ""[[:punct:]]"", """"))"),16.0)</f>
        <v>16</v>
      </c>
      <c r="E4644" s="7">
        <f>IFERROR(__xludf.DUMMYFUNCTION("COUNTA(SPLIT(REGEXREPLACE(C4644, ""[[:punct:]]"", """"), "" ""))"),2.0)</f>
        <v>2</v>
      </c>
      <c r="F4644" s="8">
        <f t="shared" si="1"/>
        <v>8</v>
      </c>
    </row>
    <row r="4645">
      <c r="A4645" s="2" t="s">
        <v>10085</v>
      </c>
      <c r="B4645" s="1" t="s">
        <v>4091</v>
      </c>
      <c r="C4645" s="5" t="str">
        <f>IFERROR(__xludf.DUMMYFUNCTION("REGEXREPLACE(B4645, ""[[:punct:]]"", """")"),"Liberacrat 😂")</f>
        <v>Liberacrat 😂</v>
      </c>
      <c r="D4645" s="7">
        <f>IFERROR(__xludf.DUMMYFUNCTION("LEN(REGEXREPLACE(C4645, ""[[:punct:]]"", """"))"),13.0)</f>
        <v>13</v>
      </c>
      <c r="E4645" s="7">
        <f>IFERROR(__xludf.DUMMYFUNCTION("COUNTA(SPLIT(REGEXREPLACE(C4645, ""[[:punct:]]"", """"), "" ""))"),2.0)</f>
        <v>2</v>
      </c>
      <c r="F4645" s="8">
        <f t="shared" si="1"/>
        <v>6.5</v>
      </c>
    </row>
    <row r="4646">
      <c r="A4646" s="2" t="s">
        <v>10086</v>
      </c>
      <c r="B4646" s="1" t="s">
        <v>10087</v>
      </c>
      <c r="C4646" s="5" t="str">
        <f>IFERROR(__xludf.DUMMYFUNCTION("REGEXREPLACE(B4646, ""[[:punct:]]"", """")"),"This is a real picture His chin is not photoshopped httpstcoJm2Od4zdjQ")</f>
        <v>This is a real picture His chin is not photoshopped httpstcoJm2Od4zdjQ</v>
      </c>
      <c r="D4646" s="7">
        <f>IFERROR(__xludf.DUMMYFUNCTION("LEN(REGEXREPLACE(C4646, ""[[:punct:]]"", """"))"),70.0)</f>
        <v>70</v>
      </c>
      <c r="E4646" s="7">
        <f>IFERROR(__xludf.DUMMYFUNCTION("COUNTA(SPLIT(REGEXREPLACE(C4646, ""[[:punct:]]"", """"), "" ""))"),11.0)</f>
        <v>11</v>
      </c>
      <c r="F4646" s="8">
        <f t="shared" si="1"/>
        <v>6.363636364</v>
      </c>
    </row>
    <row r="4647">
      <c r="A4647" s="2" t="s">
        <v>10089</v>
      </c>
      <c r="B4647" s="1" t="s">
        <v>10090</v>
      </c>
      <c r="C4647" s="5" t="str">
        <f>IFERROR(__xludf.DUMMYFUNCTION("REGEXREPLACE(B4647, ""[[:punct:]]"", """")"),"The Police State is nearing completion of their takeover of America’s court system")</f>
        <v>The Police State is nearing completion of their takeover of America’s court system</v>
      </c>
      <c r="D4647" s="7">
        <f>IFERROR(__xludf.DUMMYFUNCTION("LEN(REGEXREPLACE(C4647, ""[[:punct:]]"", """"))"),82.0)</f>
        <v>82</v>
      </c>
      <c r="E4647" s="7">
        <f>IFERROR(__xludf.DUMMYFUNCTION("COUNTA(SPLIT(REGEXREPLACE(C4647, ""[[:punct:]]"", """"), "" ""))"),13.0)</f>
        <v>13</v>
      </c>
      <c r="F4647" s="8">
        <f t="shared" si="1"/>
        <v>6.307692308</v>
      </c>
    </row>
    <row r="4648">
      <c r="A4648" s="2" t="s">
        <v>10091</v>
      </c>
      <c r="B4648" s="1" t="s">
        <v>10092</v>
      </c>
      <c r="C4648" s="5" t="str">
        <f>IFERROR(__xludf.DUMMYFUNCTION("REGEXREPLACE(B4648, ""[[:punct:]]"", """")"),"imbrettcooper Congratulations 🎊")</f>
        <v>imbrettcooper Congratulations 🎊</v>
      </c>
      <c r="D4648" s="7">
        <f>IFERROR(__xludf.DUMMYFUNCTION("LEN(REGEXREPLACE(C4648, ""[[:punct:]]"", """"))"),32.0)</f>
        <v>32</v>
      </c>
      <c r="E4648" s="7">
        <f>IFERROR(__xludf.DUMMYFUNCTION("COUNTA(SPLIT(REGEXREPLACE(C4648, ""[[:punct:]]"", """"), "" ""))"),3.0)</f>
        <v>3</v>
      </c>
      <c r="F4648" s="8">
        <f t="shared" si="1"/>
        <v>10.66666667</v>
      </c>
    </row>
    <row r="4649">
      <c r="A4649" s="2" t="s">
        <v>10093</v>
      </c>
      <c r="B4649" s="1" t="s">
        <v>10094</v>
      </c>
      <c r="C4649" s="5" t="str">
        <f>IFERROR(__xludf.DUMMYFUNCTION("REGEXREPLACE(B4649, ""[[:punct:]]"", """")"),"I’m still reviewing footage from other angles but so far it appears this may be worse than 911 and Pearl Harbor combined")</f>
        <v>I’m still reviewing footage from other angles but so far it appears this may be worse than 911 and Pearl Harbor combined</v>
      </c>
      <c r="D4649" s="7">
        <f>IFERROR(__xludf.DUMMYFUNCTION("LEN(REGEXREPLACE(C4649, ""[[:punct:]]"", """"))"),120.0)</f>
        <v>120</v>
      </c>
      <c r="E4649" s="7">
        <f>IFERROR(__xludf.DUMMYFUNCTION("COUNTA(SPLIT(REGEXREPLACE(C4649, ""[[:punct:]]"", """"), "" ""))"),22.0)</f>
        <v>22</v>
      </c>
      <c r="F4649" s="8">
        <f t="shared" si="1"/>
        <v>5.454545455</v>
      </c>
    </row>
    <row r="4650">
      <c r="A4650" s="2" t="s">
        <v>10095</v>
      </c>
      <c r="B4650" s="1" t="s">
        <v>10096</v>
      </c>
      <c r="C4650" s="5" t="str">
        <f>IFERROR(__xludf.DUMMYFUNCTION("REGEXREPLACE(B4650, ""[[:punct:]]"", """")"),"I still remember the exact spot I was sitting in when I saw the news of this insurrection at the Capitol That moment will be embedded in my mind forever I may need therapy
10182023 Never forget")</f>
        <v>I still remember the exact spot I was sitting in when I saw the news of this insurrection at the Capitol That moment will be embedded in my mind forever I may need therapy
10182023 Never forget</v>
      </c>
      <c r="D4650" s="7">
        <f>IFERROR(__xludf.DUMMYFUNCTION("LEN(REGEXREPLACE(C4650, ""[[:punct:]]"", """"))"),194.0)</f>
        <v>194</v>
      </c>
      <c r="E4650" s="7">
        <f>IFERROR(__xludf.DUMMYFUNCTION("COUNTA(SPLIT(REGEXREPLACE(C4650, ""[[:punct:]]"", """"), "" ""))"),36.0)</f>
        <v>36</v>
      </c>
      <c r="F4650" s="8">
        <f t="shared" si="1"/>
        <v>5.388888889</v>
      </c>
    </row>
    <row r="4651">
      <c r="A4651" s="2" t="s">
        <v>10097</v>
      </c>
      <c r="B4651" s="1" t="s">
        <v>10098</v>
      </c>
      <c r="C4651" s="5" t="str">
        <f>IFERROR(__xludf.DUMMYFUNCTION("REGEXREPLACE(B4651, ""[[:punct:]]"", """")"),"The disinformation experts always spread the most disinformation")</f>
        <v>The disinformation experts always spread the most disinformation</v>
      </c>
      <c r="D4651" s="7">
        <f>IFERROR(__xludf.DUMMYFUNCTION("LEN(REGEXREPLACE(C4651, ""[[:punct:]]"", """"))"),64.0)</f>
        <v>64</v>
      </c>
      <c r="E4651" s="7">
        <f>IFERROR(__xludf.DUMMYFUNCTION("COUNTA(SPLIT(REGEXREPLACE(C4651, ""[[:punct:]]"", """"), "" ""))"),8.0)</f>
        <v>8</v>
      </c>
      <c r="F4651" s="8">
        <f t="shared" si="1"/>
        <v>8</v>
      </c>
    </row>
    <row r="4652">
      <c r="A4652" s="2" t="s">
        <v>10099</v>
      </c>
      <c r="B4652" s="1" t="s">
        <v>10100</v>
      </c>
      <c r="C4652" s="5" t="str">
        <f>IFERROR(__xludf.DUMMYFUNCTION("REGEXREPLACE(B4652, ""[[:punct:]]"", """")"),"You don’t hate journalists enough")</f>
        <v>You don’t hate journalists enough</v>
      </c>
      <c r="D4652" s="7">
        <f>IFERROR(__xludf.DUMMYFUNCTION("LEN(REGEXREPLACE(C4652, ""[[:punct:]]"", """"))"),33.0)</f>
        <v>33</v>
      </c>
      <c r="E4652" s="7">
        <f>IFERROR(__xludf.DUMMYFUNCTION("COUNTA(SPLIT(REGEXREPLACE(C4652, ""[[:punct:]]"", """"), "" ""))"),5.0)</f>
        <v>5</v>
      </c>
      <c r="F4652" s="8">
        <f t="shared" si="1"/>
        <v>6.6</v>
      </c>
    </row>
    <row r="4653">
      <c r="A4653" s="2" t="s">
        <v>10101</v>
      </c>
      <c r="B4653" s="1" t="s">
        <v>10102</v>
      </c>
      <c r="C4653" s="5" t="str">
        <f>IFERROR(__xludf.DUMMYFUNCTION("REGEXREPLACE(B4653, ""[[:punct:]]"", """")"),"HOW IS THIS TWEET STILL UP Everything in this tweet is a lie")</f>
        <v>HOW IS THIS TWEET STILL UP Everything in this tweet is a lie</v>
      </c>
      <c r="D4653" s="7">
        <f>IFERROR(__xludf.DUMMYFUNCTION("LEN(REGEXREPLACE(C4653, ""[[:punct:]]"", """"))"),60.0)</f>
        <v>60</v>
      </c>
      <c r="E4653" s="7">
        <f>IFERROR(__xludf.DUMMYFUNCTION("COUNTA(SPLIT(REGEXREPLACE(C4653, ""[[:punct:]]"", """"), "" ""))"),13.0)</f>
        <v>13</v>
      </c>
      <c r="F4653" s="8">
        <f t="shared" si="1"/>
        <v>4.615384615</v>
      </c>
    </row>
    <row r="4654">
      <c r="A4654" s="2" t="s">
        <v>10103</v>
      </c>
      <c r="B4654" s="1" t="s">
        <v>10104</v>
      </c>
      <c r="C4654" s="5" t="str">
        <f>IFERROR(__xludf.DUMMYFUNCTION("REGEXREPLACE(B4654, ""[[:punct:]]"", """")"),"You just can’t make this up The US Government Hired A ProHamas former spokeswoman for the PLO Palestinian Liberation Organization To Handle Asylum Claims She openly celebrated the attacks on Israel 
httpstco2TPtRFeSB6")</f>
        <v>You just can’t make this up The US Government Hired A ProHamas former spokeswoman for the PLO Palestinian Liberation Organization To Handle Asylum Claims She openly celebrated the attacks on Israel 
httpstco2TPtRFeSB6</v>
      </c>
      <c r="D4654" s="7">
        <f>IFERROR(__xludf.DUMMYFUNCTION("LEN(REGEXREPLACE(C4654, ""[[:punct:]]"", """"))"),218.0)</f>
        <v>218</v>
      </c>
      <c r="E4654" s="7">
        <f>IFERROR(__xludf.DUMMYFUNCTION("COUNTA(SPLIT(REGEXREPLACE(C4654, ""[[:punct:]]"", """"), "" ""))"),31.0)</f>
        <v>31</v>
      </c>
      <c r="F4654" s="8">
        <f t="shared" si="1"/>
        <v>7.032258065</v>
      </c>
    </row>
    <row r="4655">
      <c r="A4655" s="2" t="s">
        <v>10106</v>
      </c>
      <c r="B4655" s="1" t="s">
        <v>10107</v>
      </c>
      <c r="C4655" s="5" t="str">
        <f>IFERROR(__xludf.DUMMYFUNCTION("REGEXREPLACE(B4655, ""[[:punct:]]"", """")"),"elonmusk I’ll take mean tweets and world peace any day 🤝")</f>
        <v>elonmusk I’ll take mean tweets and world peace any day 🤝</v>
      </c>
      <c r="D4655" s="7">
        <f>IFERROR(__xludf.DUMMYFUNCTION("LEN(REGEXREPLACE(C4655, ""[[:punct:]]"", """"))"),57.0)</f>
        <v>57</v>
      </c>
      <c r="E4655" s="7">
        <f>IFERROR(__xludf.DUMMYFUNCTION("COUNTA(SPLIT(REGEXREPLACE(C4655, ""[[:punct:]]"", """"), "" ""))"),11.0)</f>
        <v>11</v>
      </c>
      <c r="F4655" s="8">
        <f t="shared" si="1"/>
        <v>5.181818182</v>
      </c>
    </row>
    <row r="4656">
      <c r="A4656" s="2" t="s">
        <v>10108</v>
      </c>
      <c r="B4656" s="1" t="s">
        <v>10109</v>
      </c>
      <c r="C4656" s="5" t="str">
        <f>IFERROR(__xludf.DUMMYFUNCTION("REGEXREPLACE(B4656, ""[[:punct:]]"", """")"),"jakeshieldsajj It’s probably climate change")</f>
        <v>jakeshieldsajj It’s probably climate change</v>
      </c>
      <c r="D4656" s="7">
        <f>IFERROR(__xludf.DUMMYFUNCTION("LEN(REGEXREPLACE(C4656, ""[[:punct:]]"", """"))"),43.0)</f>
        <v>43</v>
      </c>
      <c r="E4656" s="7">
        <f>IFERROR(__xludf.DUMMYFUNCTION("COUNTA(SPLIT(REGEXREPLACE(C4656, ""[[:punct:]]"", """"), "" ""))"),5.0)</f>
        <v>5</v>
      </c>
      <c r="F4656" s="8">
        <f t="shared" si="1"/>
        <v>8.6</v>
      </c>
    </row>
    <row r="4657">
      <c r="A4657" s="2" t="s">
        <v>10110</v>
      </c>
      <c r="B4657" s="1" t="s">
        <v>9424</v>
      </c>
      <c r="C4657" s="5" t="str">
        <f>IFERROR(__xludf.DUMMYFUNCTION("REGEXREPLACE(B4657, ""[[:punct:]]"", """")"),"RealityBlown 😂")</f>
        <v>RealityBlown 😂</v>
      </c>
      <c r="D4657" s="7">
        <f>IFERROR(__xludf.DUMMYFUNCTION("LEN(REGEXREPLACE(C4657, ""[[:punct:]]"", """"))"),15.0)</f>
        <v>15</v>
      </c>
      <c r="E4657" s="7">
        <f>IFERROR(__xludf.DUMMYFUNCTION("COUNTA(SPLIT(REGEXREPLACE(C4657, ""[[:punct:]]"", """"), "" ""))"),2.0)</f>
        <v>2</v>
      </c>
      <c r="F4657" s="8">
        <f t="shared" si="1"/>
        <v>7.5</v>
      </c>
    </row>
    <row r="4658">
      <c r="A4658" s="2" t="s">
        <v>10111</v>
      </c>
      <c r="B4658" s="1" t="s">
        <v>10112</v>
      </c>
      <c r="C4658" s="5" t="str">
        <f>IFERROR(__xludf.DUMMYFUNCTION("REGEXREPLACE(B4658, ""[[:punct:]]"", """")"),"rick92996 👍🏼")</f>
        <v>rick92996 👍🏼</v>
      </c>
      <c r="D4658" s="7">
        <f>IFERROR(__xludf.DUMMYFUNCTION("LEN(REGEXREPLACE(C4658, ""[[:punct:]]"", """"))"),14.0)</f>
        <v>14</v>
      </c>
      <c r="E4658" s="7">
        <f>IFERROR(__xludf.DUMMYFUNCTION("COUNTA(SPLIT(REGEXREPLACE(C4658, ""[[:punct:]]"", """"), "" ""))"),2.0)</f>
        <v>2</v>
      </c>
      <c r="F4658" s="8">
        <f t="shared" si="1"/>
        <v>7</v>
      </c>
    </row>
    <row r="4659">
      <c r="A4659" s="2" t="s">
        <v>10113</v>
      </c>
      <c r="B4659" s="1" t="s">
        <v>10114</v>
      </c>
      <c r="C4659" s="5" t="str">
        <f>IFERROR(__xludf.DUMMYFUNCTION("REGEXREPLACE(B4659, ""[[:punct:]]"", """")"),"realpeteyb123 I’m scared to find out")</f>
        <v>realpeteyb123 I’m scared to find out</v>
      </c>
      <c r="D4659" s="7">
        <f>IFERROR(__xludf.DUMMYFUNCTION("LEN(REGEXREPLACE(C4659, ""[[:punct:]]"", """"))"),36.0)</f>
        <v>36</v>
      </c>
      <c r="E4659" s="7">
        <f>IFERROR(__xludf.DUMMYFUNCTION("COUNTA(SPLIT(REGEXREPLACE(C4659, ""[[:punct:]]"", """"), "" ""))"),6.0)</f>
        <v>6</v>
      </c>
      <c r="F4659" s="8">
        <f t="shared" si="1"/>
        <v>6</v>
      </c>
    </row>
    <row r="4660">
      <c r="A4660" s="2" t="s">
        <v>10115</v>
      </c>
      <c r="B4660" s="1" t="s">
        <v>10116</v>
      </c>
      <c r="C4660" s="5" t="str">
        <f>IFERROR(__xludf.DUMMYFUNCTION("REGEXREPLACE(B4660, ""[[:punct:]]"", """")"),"BrickSuit Yeah same")</f>
        <v>BrickSuit Yeah same</v>
      </c>
      <c r="D4660" s="7">
        <f>IFERROR(__xludf.DUMMYFUNCTION("LEN(REGEXREPLACE(C4660, ""[[:punct:]]"", """"))"),19.0)</f>
        <v>19</v>
      </c>
      <c r="E4660" s="7">
        <f>IFERROR(__xludf.DUMMYFUNCTION("COUNTA(SPLIT(REGEXREPLACE(C4660, ""[[:punct:]]"", """"), "" ""))"),3.0)</f>
        <v>3</v>
      </c>
      <c r="F4660" s="8">
        <f t="shared" si="1"/>
        <v>6.333333333</v>
      </c>
    </row>
    <row r="4661">
      <c r="A4661" s="2" t="s">
        <v>10117</v>
      </c>
      <c r="B4661" s="1" t="s">
        <v>10118</v>
      </c>
      <c r="C4661" s="5" t="str">
        <f>IFERROR(__xludf.DUMMYFUNCTION("REGEXREPLACE(B4661, ""[[:punct:]]"", """")"),"Mehdi Hasan should take Mehdi Hasan’s advice httpstcoM3AAo9FC6P")</f>
        <v>Mehdi Hasan should take Mehdi Hasan’s advice httpstcoM3AAo9FC6P</v>
      </c>
      <c r="D4661" s="7">
        <f>IFERROR(__xludf.DUMMYFUNCTION("LEN(REGEXREPLACE(C4661, ""[[:punct:]]"", """"))"),63.0)</f>
        <v>63</v>
      </c>
      <c r="E4661" s="7">
        <f>IFERROR(__xludf.DUMMYFUNCTION("COUNTA(SPLIT(REGEXREPLACE(C4661, ""[[:punct:]]"", """"), "" ""))"),8.0)</f>
        <v>8</v>
      </c>
      <c r="F4661" s="8">
        <f t="shared" si="1"/>
        <v>7.875</v>
      </c>
    </row>
    <row r="4662">
      <c r="A4662" s="2" t="s">
        <v>10120</v>
      </c>
      <c r="B4662" s="1" t="s">
        <v>10121</v>
      </c>
      <c r="C4662" s="5" t="str">
        <f>IFERROR(__xludf.DUMMYFUNCTION("REGEXREPLACE(B4662, ""[[:punct:]]"", """")"),"We all knew Joe Biden would be an epic disaster But did you guys expect it to get THIS BAD")</f>
        <v>We all knew Joe Biden would be an epic disaster But did you guys expect it to get THIS BAD</v>
      </c>
      <c r="D4662" s="7">
        <f>IFERROR(__xludf.DUMMYFUNCTION("LEN(REGEXREPLACE(C4662, ""[[:punct:]]"", """"))"),90.0)</f>
        <v>90</v>
      </c>
      <c r="E4662" s="7">
        <f>IFERROR(__xludf.DUMMYFUNCTION("COUNTA(SPLIT(REGEXREPLACE(C4662, ""[[:punct:]]"", """"), "" ""))"),20.0)</f>
        <v>20</v>
      </c>
      <c r="F4662" s="8">
        <f t="shared" si="1"/>
        <v>4.5</v>
      </c>
    </row>
    <row r="4663">
      <c r="A4663" s="2" t="s">
        <v>10122</v>
      </c>
      <c r="B4663" s="1" t="s">
        <v>10123</v>
      </c>
      <c r="C4663" s="5" t="str">
        <f>IFERROR(__xludf.DUMMYFUNCTION("REGEXREPLACE(B4663, ""[[:punct:]]"", """")"),"RobProvince mehdirhasan There’s always a tweet")</f>
        <v>RobProvince mehdirhasan There’s always a tweet</v>
      </c>
      <c r="D4663" s="7">
        <f>IFERROR(__xludf.DUMMYFUNCTION("LEN(REGEXREPLACE(C4663, ""[[:punct:]]"", """"))"),46.0)</f>
        <v>46</v>
      </c>
      <c r="E4663" s="7">
        <f>IFERROR(__xludf.DUMMYFUNCTION("COUNTA(SPLIT(REGEXREPLACE(C4663, ""[[:punct:]]"", """"), "" ""))"),6.0)</f>
        <v>6</v>
      </c>
      <c r="F4663" s="8">
        <f t="shared" si="1"/>
        <v>7.666666667</v>
      </c>
    </row>
    <row r="4664">
      <c r="A4664" s="2" t="s">
        <v>10124</v>
      </c>
      <c r="B4664" s="1" t="s">
        <v>10125</v>
      </c>
      <c r="C4664" s="5" t="str">
        <f>IFERROR(__xludf.DUMMYFUNCTION("REGEXREPLACE(B4664, ""[[:punct:]]"", """")"),"SuperOfMyHome CommunityNotes ConceptualJames Yup")</f>
        <v>SuperOfMyHome CommunityNotes ConceptualJames Yup</v>
      </c>
      <c r="D4664" s="7">
        <f>IFERROR(__xludf.DUMMYFUNCTION("LEN(REGEXREPLACE(C4664, ""[[:punct:]]"", """"))"),48.0)</f>
        <v>48</v>
      </c>
      <c r="E4664" s="7">
        <f>IFERROR(__xludf.DUMMYFUNCTION("COUNTA(SPLIT(REGEXREPLACE(C4664, ""[[:punct:]]"", """"), "" ""))"),4.0)</f>
        <v>4</v>
      </c>
      <c r="F4664" s="8">
        <f t="shared" si="1"/>
        <v>12</v>
      </c>
    </row>
    <row r="4665">
      <c r="A4665" s="2" t="s">
        <v>10126</v>
      </c>
      <c r="B4665" s="1" t="s">
        <v>10127</v>
      </c>
      <c r="C4665" s="5" t="str">
        <f>IFERROR(__xludf.DUMMYFUNCTION("REGEXREPLACE(B4665, ""[[:punct:]]"", """")"),"CommunityNotes do your thing Don’t let this evil woman get away with rewriting history Remind her what she did to your kids
httpstcogYERXWsdee
httpstcotaEHO588TY
httpstcoJFWSfKP98C")</f>
        <v>CommunityNotes do your thing Don’t let this evil woman get away with rewriting history Remind her what she did to your kids
httpstcogYERXWsdee
httpstcotaEHO588TY
httpstcoJFWSfKP98C</v>
      </c>
      <c r="D4665" s="7">
        <f>IFERROR(__xludf.DUMMYFUNCTION("LEN(REGEXREPLACE(C4665, ""[[:punct:]]"", """"))"),183.0)</f>
        <v>183</v>
      </c>
      <c r="E4665" s="7">
        <f>IFERROR(__xludf.DUMMYFUNCTION("COUNTA(SPLIT(REGEXREPLACE(C4665, ""[[:punct:]]"", """"), "" ""))"),22.0)</f>
        <v>22</v>
      </c>
      <c r="F4665" s="8">
        <f t="shared" si="1"/>
        <v>8.318181818</v>
      </c>
    </row>
    <row r="4666">
      <c r="A4666" s="2" t="s">
        <v>10129</v>
      </c>
      <c r="B4666" s="1" t="s">
        <v>10130</v>
      </c>
      <c r="C4666" s="5" t="str">
        <f>IFERROR(__xludf.DUMMYFUNCTION("REGEXREPLACE(B4666, ""[[:punct:]]"", """")"),"The ADL still has me listed in their “glossary of extremism” because I think men can’t get pregnant but they won’t list their intern who was filmed ripping down posters of missing Jews who Hamas terrorists took hostage
Really makes you think… JGreenblatt"&amp;"ADL httpstcoJIyuw8mzGH")</f>
        <v>The ADL still has me listed in their “glossary of extremism” because I think men can’t get pregnant but they won’t list their intern who was filmed ripping down posters of missing Jews who Hamas terrorists took hostage
Really makes you think… JGreenblattADL httpstcoJIyuw8mzGH</v>
      </c>
      <c r="D4666" s="7">
        <f>IFERROR(__xludf.DUMMYFUNCTION("LEN(REGEXREPLACE(C4666, ""[[:punct:]]"", """"))"),277.0)</f>
        <v>277</v>
      </c>
      <c r="E4666" s="7">
        <f>IFERROR(__xludf.DUMMYFUNCTION("COUNTA(SPLIT(REGEXREPLACE(C4666, ""[[:punct:]]"", """"), "" ""))"),43.0)</f>
        <v>43</v>
      </c>
      <c r="F4666" s="8">
        <f t="shared" si="1"/>
        <v>6.441860465</v>
      </c>
    </row>
    <row r="4667">
      <c r="A4667" s="2" t="s">
        <v>10132</v>
      </c>
      <c r="B4667" s="1" t="s">
        <v>10133</v>
      </c>
      <c r="C4667" s="5" t="str">
        <f>IFERROR(__xludf.DUMMYFUNCTION("REGEXREPLACE(B4667, ""[[:punct:]]"", """")"),"SethDillon Damn")</f>
        <v>SethDillon Damn</v>
      </c>
      <c r="D4667" s="7">
        <f>IFERROR(__xludf.DUMMYFUNCTION("LEN(REGEXREPLACE(C4667, ""[[:punct:]]"", """"))"),15.0)</f>
        <v>15</v>
      </c>
      <c r="E4667" s="7">
        <f>IFERROR(__xludf.DUMMYFUNCTION("COUNTA(SPLIT(REGEXREPLACE(C4667, ""[[:punct:]]"", """"), "" ""))"),2.0)</f>
        <v>2</v>
      </c>
      <c r="F4667" s="8">
        <f t="shared" si="1"/>
        <v>7.5</v>
      </c>
    </row>
    <row r="4668">
      <c r="A4668" s="2" t="s">
        <v>10134</v>
      </c>
      <c r="B4668" s="1" t="s">
        <v>10135</v>
      </c>
      <c r="C4668" s="5" t="str">
        <f>IFERROR(__xludf.DUMMYFUNCTION("REGEXREPLACE(B4668, ""[[:punct:]]"", """")"),"“War is peace Freedom is slavery Ignorance is strength” 
 George Orwell 1984")</f>
        <v>“War is peace Freedom is slavery Ignorance is strength” 
 George Orwell 1984</v>
      </c>
      <c r="D4668" s="7">
        <f>IFERROR(__xludf.DUMMYFUNCTION("LEN(REGEXREPLACE(C4668, ""[[:punct:]]"", """"))"),77.0)</f>
        <v>77</v>
      </c>
      <c r="E4668" s="7">
        <f>IFERROR(__xludf.DUMMYFUNCTION("COUNTA(SPLIT(REGEXREPLACE(C4668, ""[[:punct:]]"", """"), "" ""))"),13.0)</f>
        <v>13</v>
      </c>
      <c r="F4668" s="8">
        <f t="shared" si="1"/>
        <v>5.923076923</v>
      </c>
    </row>
    <row r="4669">
      <c r="A4669" s="2" t="s">
        <v>10136</v>
      </c>
      <c r="B4669" s="1" t="s">
        <v>10137</v>
      </c>
      <c r="C4669" s="5" t="str">
        <f>IFERROR(__xludf.DUMMYFUNCTION("REGEXREPLACE(B4669, ""[[:punct:]]"", """")"),"Wow ASU")</f>
        <v>Wow ASU</v>
      </c>
      <c r="D4669" s="7">
        <f>IFERROR(__xludf.DUMMYFUNCTION("LEN(REGEXREPLACE(C4669, ""[[:punct:]]"", """"))"),7.0)</f>
        <v>7</v>
      </c>
      <c r="E4669" s="7">
        <f>IFERROR(__xludf.DUMMYFUNCTION("COUNTA(SPLIT(REGEXREPLACE(C4669, ""[[:punct:]]"", """"), "" ""))"),2.0)</f>
        <v>2</v>
      </c>
      <c r="F4669" s="8">
        <f t="shared" si="1"/>
        <v>3.5</v>
      </c>
    </row>
    <row r="4670">
      <c r="A4670" s="2" t="s">
        <v>10138</v>
      </c>
      <c r="B4670" s="1" t="s">
        <v>10139</v>
      </c>
      <c r="C4670" s="5" t="str">
        <f>IFERROR(__xludf.DUMMYFUNCTION("REGEXREPLACE(B4670, ""[[:punct:]]"", """")"),"I MISS MEAN TWEETS AND WORLD PEACE")</f>
        <v>I MISS MEAN TWEETS AND WORLD PEACE</v>
      </c>
      <c r="D4670" s="7">
        <f>IFERROR(__xludf.DUMMYFUNCTION("LEN(REGEXREPLACE(C4670, ""[[:punct:]]"", """"))"),34.0)</f>
        <v>34</v>
      </c>
      <c r="E4670" s="7">
        <f>IFERROR(__xludf.DUMMYFUNCTION("COUNTA(SPLIT(REGEXREPLACE(C4670, ""[[:punct:]]"", """"), "" ""))"),7.0)</f>
        <v>7</v>
      </c>
      <c r="F4670" s="8">
        <f t="shared" si="1"/>
        <v>4.857142857</v>
      </c>
    </row>
    <row r="4671">
      <c r="A4671" s="2" t="s">
        <v>10140</v>
      </c>
      <c r="B4671" s="1" t="s">
        <v>10141</v>
      </c>
      <c r="C4671" s="5" t="str">
        <f>IFERROR(__xludf.DUMMYFUNCTION("REGEXREPLACE(B4671, ""[[:punct:]]"", """")"),"savsays Sounds about right")</f>
        <v>savsays Sounds about right</v>
      </c>
      <c r="D4671" s="7">
        <f>IFERROR(__xludf.DUMMYFUNCTION("LEN(REGEXREPLACE(C4671, ""[[:punct:]]"", """"))"),26.0)</f>
        <v>26</v>
      </c>
      <c r="E4671" s="7">
        <f>IFERROR(__xludf.DUMMYFUNCTION("COUNTA(SPLIT(REGEXREPLACE(C4671, ""[[:punct:]]"", """"), "" ""))"),4.0)</f>
        <v>4</v>
      </c>
      <c r="F4671" s="8">
        <f t="shared" si="1"/>
        <v>6.5</v>
      </c>
    </row>
    <row r="4672">
      <c r="A4672" s="2" t="s">
        <v>10142</v>
      </c>
      <c r="B4672" s="1" t="s">
        <v>10143</v>
      </c>
      <c r="C4672" s="5" t="str">
        <f>IFERROR(__xludf.DUMMYFUNCTION("REGEXREPLACE(B4672, ""[[:punct:]]"", """")"),"drefanzor X 💯")</f>
        <v>drefanzor X 💯</v>
      </c>
      <c r="D4672" s="7">
        <f>IFERROR(__xludf.DUMMYFUNCTION("LEN(REGEXREPLACE(C4672, ""[[:punct:]]"", """"))"),14.0)</f>
        <v>14</v>
      </c>
      <c r="E4672" s="7">
        <f>IFERROR(__xludf.DUMMYFUNCTION("COUNTA(SPLIT(REGEXREPLACE(C4672, ""[[:punct:]]"", """"), "" ""))"),3.0)</f>
        <v>3</v>
      </c>
      <c r="F4672" s="8">
        <f t="shared" si="1"/>
        <v>4.666666667</v>
      </c>
    </row>
    <row r="4673">
      <c r="A4673" s="2" t="s">
        <v>10144</v>
      </c>
      <c r="B4673" s="1" t="s">
        <v>9076</v>
      </c>
      <c r="C4673" s="5" t="str">
        <f>IFERROR(__xludf.DUMMYFUNCTION("REGEXREPLACE(B4673, ""[[:punct:]]"", """")"),"stclairashley 😂")</f>
        <v>stclairashley 😂</v>
      </c>
      <c r="D4673" s="7">
        <f>IFERROR(__xludf.DUMMYFUNCTION("LEN(REGEXREPLACE(C4673, ""[[:punct:]]"", """"))"),16.0)</f>
        <v>16</v>
      </c>
      <c r="E4673" s="7">
        <f>IFERROR(__xludf.DUMMYFUNCTION("COUNTA(SPLIT(REGEXREPLACE(C4673, ""[[:punct:]]"", """"), "" ""))"),2.0)</f>
        <v>2</v>
      </c>
      <c r="F4673" s="8">
        <f t="shared" si="1"/>
        <v>8</v>
      </c>
    </row>
    <row r="4674">
      <c r="A4674" s="2" t="s">
        <v>10145</v>
      </c>
      <c r="B4674" s="1" t="s">
        <v>10146</v>
      </c>
      <c r="C4674" s="5" t="str">
        <f>IFERROR(__xludf.DUMMYFUNCTION("REGEXREPLACE(B4674, ""[[:punct:]]"", """")"),"stclairashley Yeah…")</f>
        <v>stclairashley Yeah…</v>
      </c>
      <c r="D4674" s="7">
        <f>IFERROR(__xludf.DUMMYFUNCTION("LEN(REGEXREPLACE(C4674, ""[[:punct:]]"", """"))"),19.0)</f>
        <v>19</v>
      </c>
      <c r="E4674" s="7">
        <f>IFERROR(__xludf.DUMMYFUNCTION("COUNTA(SPLIT(REGEXREPLACE(C4674, ""[[:punct:]]"", """"), "" ""))"),2.0)</f>
        <v>2</v>
      </c>
      <c r="F4674" s="8">
        <f t="shared" si="1"/>
        <v>9.5</v>
      </c>
    </row>
    <row r="4675">
      <c r="A4675" s="2" t="s">
        <v>10147</v>
      </c>
      <c r="B4675" s="1" t="s">
        <v>10148</v>
      </c>
      <c r="C4675" s="5" t="str">
        <f>IFERROR(__xludf.DUMMYFUNCTION("REGEXREPLACE(B4675, ""[[:punct:]]"", """")"),"stclairashley Sorry Ashley for turning your comments section so dark")</f>
        <v>stclairashley Sorry Ashley for turning your comments section so dark</v>
      </c>
      <c r="D4675" s="7">
        <f>IFERROR(__xludf.DUMMYFUNCTION("LEN(REGEXREPLACE(C4675, ""[[:punct:]]"", """"))"),68.0)</f>
        <v>68</v>
      </c>
      <c r="E4675" s="7">
        <f>IFERROR(__xludf.DUMMYFUNCTION("COUNTA(SPLIT(REGEXREPLACE(C4675, ""[[:punct:]]"", """"), "" ""))"),10.0)</f>
        <v>10</v>
      </c>
      <c r="F4675" s="8">
        <f t="shared" si="1"/>
        <v>6.8</v>
      </c>
    </row>
    <row r="4676">
      <c r="A4676" s="2" t="s">
        <v>10149</v>
      </c>
      <c r="B4676" s="1" t="s">
        <v>10150</v>
      </c>
      <c r="C4676" s="5" t="str">
        <f>IFERROR(__xludf.DUMMYFUNCTION("REGEXREPLACE(B4676, ""[[:punct:]]"", """")"),"stclairashley I’m kinda sad actually All the pictures and videos of burned and dead children are beyond horrifying The civilian deaths are tragic I’m praying 🙏🏻 Too much suffering and devastation")</f>
        <v>stclairashley I’m kinda sad actually All the pictures and videos of burned and dead children are beyond horrifying The civilian deaths are tragic I’m praying 🙏🏻 Too much suffering and devastation</v>
      </c>
      <c r="D4676" s="7">
        <f>IFERROR(__xludf.DUMMYFUNCTION("LEN(REGEXREPLACE(C4676, ""[[:punct:]]"", """"))"),197.0)</f>
        <v>197</v>
      </c>
      <c r="E4676" s="7">
        <f>IFERROR(__xludf.DUMMYFUNCTION("COUNTA(SPLIT(REGEXREPLACE(C4676, ""[[:punct:]]"", """"), "" ""))"),31.0)</f>
        <v>31</v>
      </c>
      <c r="F4676" s="8">
        <f t="shared" si="1"/>
        <v>6.35483871</v>
      </c>
    </row>
    <row r="4677">
      <c r="A4677" s="2" t="s">
        <v>10151</v>
      </c>
      <c r="B4677" s="1" t="s">
        <v>10152</v>
      </c>
      <c r="C4677" s="5" t="str">
        <f>IFERROR(__xludf.DUMMYFUNCTION("REGEXREPLACE(B4677, ""[[:punct:]]"", """")"),"TheRealHershe 🤣")</f>
        <v>TheRealHershe 🤣</v>
      </c>
      <c r="D4677" s="7">
        <f>IFERROR(__xludf.DUMMYFUNCTION("LEN(REGEXREPLACE(C4677, ""[[:punct:]]"", """"))"),16.0)</f>
        <v>16</v>
      </c>
      <c r="E4677" s="7">
        <f>IFERROR(__xludf.DUMMYFUNCTION("COUNTA(SPLIT(REGEXREPLACE(C4677, ""[[:punct:]]"", """"), "" ""))"),2.0)</f>
        <v>2</v>
      </c>
      <c r="F4677" s="8">
        <f t="shared" si="1"/>
        <v>8</v>
      </c>
    </row>
    <row r="4678">
      <c r="A4678" s="2" t="s">
        <v>10153</v>
      </c>
      <c r="B4678" s="1" t="s">
        <v>10154</v>
      </c>
      <c r="C4678" s="5" t="str">
        <f>IFERROR(__xludf.DUMMYFUNCTION("REGEXREPLACE(B4678, ""[[:punct:]]"", """")"),"OfficialComent Right")</f>
        <v>OfficialComent Right</v>
      </c>
      <c r="D4678" s="7">
        <f>IFERROR(__xludf.DUMMYFUNCTION("LEN(REGEXREPLACE(C4678, ""[[:punct:]]"", """"))"),20.0)</f>
        <v>20</v>
      </c>
      <c r="E4678" s="7">
        <f>IFERROR(__xludf.DUMMYFUNCTION("COUNTA(SPLIT(REGEXREPLACE(C4678, ""[[:punct:]]"", """"), "" ""))"),2.0)</f>
        <v>2</v>
      </c>
      <c r="F4678" s="8">
        <f t="shared" si="1"/>
        <v>10</v>
      </c>
    </row>
    <row r="4679">
      <c r="A4679" s="2" t="s">
        <v>10155</v>
      </c>
      <c r="B4679" s="1" t="s">
        <v>10156</v>
      </c>
      <c r="C4679" s="5" t="str">
        <f>IFERROR(__xludf.DUMMYFUNCTION("REGEXREPLACE(B4679, ""[[:punct:]]"", """")"),"It’s always the people you least expect… httpstcoxZbn1Lfp45")</f>
        <v>It’s always the people you least expect… httpstcoxZbn1Lfp45</v>
      </c>
      <c r="D4679" s="7">
        <f>IFERROR(__xludf.DUMMYFUNCTION("LEN(REGEXREPLACE(C4679, ""[[:punct:]]"", """"))"),59.0)</f>
        <v>59</v>
      </c>
      <c r="E4679" s="7">
        <f>IFERROR(__xludf.DUMMYFUNCTION("COUNTA(SPLIT(REGEXREPLACE(C4679, ""[[:punct:]]"", """"), "" ""))"),8.0)</f>
        <v>8</v>
      </c>
      <c r="F4679" s="8">
        <f t="shared" si="1"/>
        <v>7.375</v>
      </c>
    </row>
    <row r="4680">
      <c r="A4680" s="2" t="s">
        <v>10158</v>
      </c>
      <c r="B4680" s="1" t="s">
        <v>9146</v>
      </c>
      <c r="C4680" s="5" t="str">
        <f>IFERROR(__xludf.DUMMYFUNCTION("REGEXREPLACE(B4680, ""[[:punct:]]"", """")"),"CraigChamberlin 👍🏼")</f>
        <v>CraigChamberlin 👍🏼</v>
      </c>
      <c r="D4680" s="7">
        <f>IFERROR(__xludf.DUMMYFUNCTION("LEN(REGEXREPLACE(C4680, ""[[:punct:]]"", """"))"),20.0)</f>
        <v>20</v>
      </c>
      <c r="E4680" s="7">
        <f>IFERROR(__xludf.DUMMYFUNCTION("COUNTA(SPLIT(REGEXREPLACE(C4680, ""[[:punct:]]"", """"), "" ""))"),2.0)</f>
        <v>2</v>
      </c>
      <c r="F4680" s="8">
        <f t="shared" si="1"/>
        <v>10</v>
      </c>
    </row>
    <row r="4681">
      <c r="A4681" s="2" t="s">
        <v>10159</v>
      </c>
      <c r="B4681" s="1" t="s">
        <v>10160</v>
      </c>
      <c r="C4681" s="5" t="str">
        <f>IFERROR(__xludf.DUMMYFUNCTION("REGEXREPLACE(B4681, ""[[:punct:]]"", """")"),"NoahFencebutt 😬")</f>
        <v>NoahFencebutt 😬</v>
      </c>
      <c r="D4681" s="7">
        <f>IFERROR(__xludf.DUMMYFUNCTION("LEN(REGEXREPLACE(C4681, ""[[:punct:]]"", """"))"),16.0)</f>
        <v>16</v>
      </c>
      <c r="E4681" s="7">
        <f>IFERROR(__xludf.DUMMYFUNCTION("COUNTA(SPLIT(REGEXREPLACE(C4681, ""[[:punct:]]"", """"), "" ""))"),2.0)</f>
        <v>2</v>
      </c>
      <c r="F4681" s="8">
        <f t="shared" si="1"/>
        <v>8</v>
      </c>
    </row>
    <row r="4682">
      <c r="A4682" s="2" t="s">
        <v>10161</v>
      </c>
      <c r="B4682" s="1" t="s">
        <v>10162</v>
      </c>
      <c r="C4682" s="5" t="str">
        <f>IFERROR(__xludf.DUMMYFUNCTION("REGEXREPLACE(B4682, ""[[:punct:]]"", """")"),"SageListener realchrisrufo 👍🏼")</f>
        <v>SageListener realchrisrufo 👍🏼</v>
      </c>
      <c r="D4682" s="7">
        <f>IFERROR(__xludf.DUMMYFUNCTION("LEN(REGEXREPLACE(C4682, ""[[:punct:]]"", """"))"),31.0)</f>
        <v>31</v>
      </c>
      <c r="E4682" s="7">
        <f>IFERROR(__xludf.DUMMYFUNCTION("COUNTA(SPLIT(REGEXREPLACE(C4682, ""[[:punct:]]"", """"), "" ""))"),3.0)</f>
        <v>3</v>
      </c>
      <c r="F4682" s="8">
        <f t="shared" si="1"/>
        <v>10.33333333</v>
      </c>
    </row>
    <row r="4683">
      <c r="A4683" s="2" t="s">
        <v>10163</v>
      </c>
      <c r="B4683" s="1" t="s">
        <v>2819</v>
      </c>
      <c r="C4683" s="5" t="str">
        <f>IFERROR(__xludf.DUMMYFUNCTION("REGEXREPLACE(B4683, ""[[:punct:]]"", """")"),"I saw it so now you have to")</f>
        <v>I saw it so now you have to</v>
      </c>
      <c r="D4683" s="7">
        <f>IFERROR(__xludf.DUMMYFUNCTION("LEN(REGEXREPLACE(C4683, ""[[:punct:]]"", """"))"),27.0)</f>
        <v>27</v>
      </c>
      <c r="E4683" s="7">
        <f>IFERROR(__xludf.DUMMYFUNCTION("COUNTA(SPLIT(REGEXREPLACE(C4683, ""[[:punct:]]"", """"), "" ""))"),8.0)</f>
        <v>8</v>
      </c>
      <c r="F4683" s="8">
        <f t="shared" si="1"/>
        <v>3.375</v>
      </c>
    </row>
    <row r="4684">
      <c r="A4684" s="2" t="s">
        <v>10164</v>
      </c>
      <c r="B4684" s="1" t="s">
        <v>10165</v>
      </c>
      <c r="C4684" s="5" t="str">
        <f>IFERROR(__xludf.DUMMYFUNCTION("REGEXREPLACE(B4684, ""[[:punct:]]"", """")"),"BrickSuit sourpatchlyds I probably have enough to film for 3 weeks straight without bathroom breaks 😂")</f>
        <v>BrickSuit sourpatchlyds I probably have enough to film for 3 weeks straight without bathroom breaks 😂</v>
      </c>
      <c r="D4684" s="7">
        <f>IFERROR(__xludf.DUMMYFUNCTION("LEN(REGEXREPLACE(C4684, ""[[:punct:]]"", """"))"),102.0)</f>
        <v>102</v>
      </c>
      <c r="E4684" s="7">
        <f>IFERROR(__xludf.DUMMYFUNCTION("COUNTA(SPLIT(REGEXREPLACE(C4684, ""[[:punct:]]"", """"), "" ""))"),16.0)</f>
        <v>16</v>
      </c>
      <c r="F4684" s="8">
        <f t="shared" si="1"/>
        <v>6.375</v>
      </c>
    </row>
    <row r="4685">
      <c r="A4685" s="2" t="s">
        <v>10166</v>
      </c>
      <c r="B4685" s="1" t="s">
        <v>10167</v>
      </c>
      <c r="C4685" s="5" t="str">
        <f>IFERROR(__xludf.DUMMYFUNCTION("REGEXREPLACE(B4685, ""[[:punct:]]"", """")"),"sourpatchlyds Sometimes I sift through our massive hate mail folder to remind myself what we’re fighting against Maybe I’ll do a “reacting to hate mail” video 😂")</f>
        <v>sourpatchlyds Sometimes I sift through our massive hate mail folder to remind myself what we’re fighting against Maybe I’ll do a “reacting to hate mail” video 😂</v>
      </c>
      <c r="D4685" s="7">
        <f>IFERROR(__xludf.DUMMYFUNCTION("LEN(REGEXREPLACE(C4685, ""[[:punct:]]"", """"))"),161.0)</f>
        <v>161</v>
      </c>
      <c r="E4685" s="7">
        <f>IFERROR(__xludf.DUMMYFUNCTION("COUNTA(SPLIT(REGEXREPLACE(C4685, ""[[:punct:]]"", """"), "" ""))"),27.0)</f>
        <v>27</v>
      </c>
      <c r="F4685" s="8">
        <f t="shared" si="1"/>
        <v>5.962962963</v>
      </c>
    </row>
    <row r="4686">
      <c r="A4686" s="2" t="s">
        <v>10168</v>
      </c>
      <c r="B4686" s="1" t="s">
        <v>10169</v>
      </c>
      <c r="C4686" s="5" t="str">
        <f>IFERROR(__xludf.DUMMYFUNCTION("REGEXREPLACE(B4686, ""[[:punct:]]"", """")"),"GuntherEagleman MarioDB Lol this is so pathetic So obvious")</f>
        <v>GuntherEagleman MarioDB Lol this is so pathetic So obvious</v>
      </c>
      <c r="D4686" s="7">
        <f>IFERROR(__xludf.DUMMYFUNCTION("LEN(REGEXREPLACE(C4686, ""[[:punct:]]"", """"))"),58.0)</f>
        <v>58</v>
      </c>
      <c r="E4686" s="7">
        <f>IFERROR(__xludf.DUMMYFUNCTION("COUNTA(SPLIT(REGEXREPLACE(C4686, ""[[:punct:]]"", """"), "" ""))"),9.0)</f>
        <v>9</v>
      </c>
      <c r="F4686" s="8">
        <f t="shared" si="1"/>
        <v>6.444444444</v>
      </c>
    </row>
    <row r="4687">
      <c r="A4687" s="2" t="s">
        <v>10170</v>
      </c>
      <c r="B4687" s="1" t="s">
        <v>10171</v>
      </c>
      <c r="C4687" s="5" t="str">
        <f>IFERROR(__xludf.DUMMYFUNCTION("REGEXREPLACE(B4687, ""[[:punct:]]"", """")"),"This is next level gaslighting")</f>
        <v>This is next level gaslighting</v>
      </c>
      <c r="D4687" s="7">
        <f>IFERROR(__xludf.DUMMYFUNCTION("LEN(REGEXREPLACE(C4687, ""[[:punct:]]"", """"))"),30.0)</f>
        <v>30</v>
      </c>
      <c r="E4687" s="7">
        <f>IFERROR(__xludf.DUMMYFUNCTION("COUNTA(SPLIT(REGEXREPLACE(C4687, ""[[:punct:]]"", """"), "" ""))"),5.0)</f>
        <v>5</v>
      </c>
      <c r="F4687" s="8">
        <f t="shared" si="1"/>
        <v>6</v>
      </c>
    </row>
    <row r="4688">
      <c r="A4688" s="2" t="s">
        <v>10172</v>
      </c>
      <c r="B4688" s="1" t="s">
        <v>10173</v>
      </c>
      <c r="C4688" s="5" t="str">
        <f>IFERROR(__xludf.DUMMYFUNCTION("REGEXREPLACE(B4688, ""[[:punct:]]"", """")"),"OfficialComent ❤️")</f>
        <v>OfficialComent ❤️</v>
      </c>
      <c r="D4688" s="7">
        <f>IFERROR(__xludf.DUMMYFUNCTION("LEN(REGEXREPLACE(C4688, ""[[:punct:]]"", """"))"),17.0)</f>
        <v>17</v>
      </c>
      <c r="E4688" s="7">
        <f>IFERROR(__xludf.DUMMYFUNCTION("COUNTA(SPLIT(REGEXREPLACE(C4688, ""[[:punct:]]"", """"), "" ""))"),2.0)</f>
        <v>2</v>
      </c>
      <c r="F4688" s="8">
        <f t="shared" si="1"/>
        <v>8.5</v>
      </c>
    </row>
    <row r="4689">
      <c r="A4689" s="2" t="s">
        <v>10174</v>
      </c>
      <c r="B4689" s="1" t="s">
        <v>10175</v>
      </c>
      <c r="C4689" s="5" t="str">
        <f>IFERROR(__xludf.DUMMYFUNCTION("REGEXREPLACE(B4689, ""[[:punct:]]"", """")"),"RileyGaines pennstate Oooo your presence is so scary")</f>
        <v>RileyGaines pennstate Oooo your presence is so scary</v>
      </c>
      <c r="D4689" s="7">
        <f>IFERROR(__xludf.DUMMYFUNCTION("LEN(REGEXREPLACE(C4689, ""[[:punct:]]"", """"))"),52.0)</f>
        <v>52</v>
      </c>
      <c r="E4689" s="7">
        <f>IFERROR(__xludf.DUMMYFUNCTION("COUNTA(SPLIT(REGEXREPLACE(C4689, ""[[:punct:]]"", """"), "" ""))"),8.0)</f>
        <v>8</v>
      </c>
      <c r="F4689" s="8">
        <f t="shared" si="1"/>
        <v>6.5</v>
      </c>
    </row>
    <row r="4690">
      <c r="A4690" s="2" t="s">
        <v>10176</v>
      </c>
      <c r="B4690" s="1" t="s">
        <v>10177</v>
      </c>
      <c r="C4690" s="5" t="str">
        <f>IFERROR(__xludf.DUMMYFUNCTION("REGEXREPLACE(B4690, ""[[:punct:]]"", """")"),"Men’s restrooms need to provide tampons for the “men” who get their periods Welcome to 2023")</f>
        <v>Men’s restrooms need to provide tampons for the “men” who get their periods Welcome to 2023</v>
      </c>
      <c r="D4690" s="7">
        <f>IFERROR(__xludf.DUMMYFUNCTION("LEN(REGEXREPLACE(C4690, ""[[:punct:]]"", """"))"),91.0)</f>
        <v>91</v>
      </c>
      <c r="E4690" s="7">
        <f>IFERROR(__xludf.DUMMYFUNCTION("COUNTA(SPLIT(REGEXREPLACE(C4690, ""[[:punct:]]"", """"), "" ""))"),16.0)</f>
        <v>16</v>
      </c>
      <c r="F4690" s="8">
        <f t="shared" si="1"/>
        <v>5.6875</v>
      </c>
    </row>
    <row r="4691">
      <c r="A4691" s="2" t="s">
        <v>10178</v>
      </c>
      <c r="B4691" s="1" t="s">
        <v>10179</v>
      </c>
      <c r="C4691" s="5" t="str">
        <f>IFERROR(__xludf.DUMMYFUNCTION("REGEXREPLACE(B4691, ""[[:punct:]]"", """")"),"But if he would’ve said men can’t get pregnant he would’ve been fired on the spot")</f>
        <v>But if he would’ve said men can’t get pregnant he would’ve been fired on the spot</v>
      </c>
      <c r="D4691" s="7">
        <f>IFERROR(__xludf.DUMMYFUNCTION("LEN(REGEXREPLACE(C4691, ""[[:punct:]]"", """"))"),81.0)</f>
        <v>81</v>
      </c>
      <c r="E4691" s="7">
        <f>IFERROR(__xludf.DUMMYFUNCTION("COUNTA(SPLIT(REGEXREPLACE(C4691, ""[[:punct:]]"", """"), "" ""))"),16.0)</f>
        <v>16</v>
      </c>
      <c r="F4691" s="8">
        <f t="shared" si="1"/>
        <v>5.0625</v>
      </c>
    </row>
    <row r="4692">
      <c r="A4692" s="2" t="s">
        <v>10180</v>
      </c>
      <c r="B4692" s="1" t="s">
        <v>10181</v>
      </c>
      <c r="C4692" s="5" t="str">
        <f>IFERROR(__xludf.DUMMYFUNCTION("REGEXREPLACE(B4692, ""[[:punct:]]"", """")"),"DJTrump88 Snapped a pic and posted it online")</f>
        <v>DJTrump88 Snapped a pic and posted it online</v>
      </c>
      <c r="D4692" s="7">
        <f>IFERROR(__xludf.DUMMYFUNCTION("LEN(REGEXREPLACE(C4692, ""[[:punct:]]"", """"))"),44.0)</f>
        <v>44</v>
      </c>
      <c r="E4692" s="7">
        <f>IFERROR(__xludf.DUMMYFUNCTION("COUNTA(SPLIT(REGEXREPLACE(C4692, ""[[:punct:]]"", """"), "" ""))"),8.0)</f>
        <v>8</v>
      </c>
      <c r="F4692" s="8">
        <f t="shared" si="1"/>
        <v>5.5</v>
      </c>
    </row>
    <row r="4693">
      <c r="A4693" s="2" t="s">
        <v>10182</v>
      </c>
      <c r="B4693" s="1" t="s">
        <v>10183</v>
      </c>
      <c r="C4693" s="5" t="str">
        <f>IFERROR(__xludf.DUMMYFUNCTION("REGEXREPLACE(B4693, ""[[:punct:]]"", """")"),"Ok but this actually happened to me for real")</f>
        <v>Ok but this actually happened to me for real</v>
      </c>
      <c r="D4693" s="7">
        <f>IFERROR(__xludf.DUMMYFUNCTION("LEN(REGEXREPLACE(C4693, ""[[:punct:]]"", """"))"),44.0)</f>
        <v>44</v>
      </c>
      <c r="E4693" s="7">
        <f>IFERROR(__xludf.DUMMYFUNCTION("COUNTA(SPLIT(REGEXREPLACE(C4693, ""[[:punct:]]"", """"), "" ""))"),9.0)</f>
        <v>9</v>
      </c>
      <c r="F4693" s="8">
        <f t="shared" si="1"/>
        <v>4.888888889</v>
      </c>
    </row>
    <row r="4694">
      <c r="A4694" s="2" t="s">
        <v>10184</v>
      </c>
      <c r="B4694" s="1" t="s">
        <v>10185</v>
      </c>
      <c r="C4694" s="5" t="str">
        <f>IFERROR(__xludf.DUMMYFUNCTION("REGEXREPLACE(B4694, ""[[:punct:]]"", """")"),"Liberacrat I’m going to retreat to my safe space now")</f>
        <v>Liberacrat I’m going to retreat to my safe space now</v>
      </c>
      <c r="D4694" s="7">
        <f>IFERROR(__xludf.DUMMYFUNCTION("LEN(REGEXREPLACE(C4694, ""[[:punct:]]"", """"))"),52.0)</f>
        <v>52</v>
      </c>
      <c r="E4694" s="7">
        <f>IFERROR(__xludf.DUMMYFUNCTION("COUNTA(SPLIT(REGEXREPLACE(C4694, ""[[:punct:]]"", """"), "" ""))"),10.0)</f>
        <v>10</v>
      </c>
      <c r="F4694" s="8">
        <f t="shared" si="1"/>
        <v>5.2</v>
      </c>
    </row>
    <row r="4695">
      <c r="A4695" s="2" t="s">
        <v>10186</v>
      </c>
      <c r="B4695" s="1" t="s">
        <v>10187</v>
      </c>
      <c r="C4695" s="5" t="str">
        <f>IFERROR(__xludf.DUMMYFUNCTION("REGEXREPLACE(B4695, ""[[:punct:]]"", """")"),"PETrudeauParody 😆")</f>
        <v>PETrudeauParody 😆</v>
      </c>
      <c r="D4695" s="7">
        <f>IFERROR(__xludf.DUMMYFUNCTION("LEN(REGEXREPLACE(C4695, ""[[:punct:]]"", """"))"),18.0)</f>
        <v>18</v>
      </c>
      <c r="E4695" s="7">
        <f>IFERROR(__xludf.DUMMYFUNCTION("COUNTA(SPLIT(REGEXREPLACE(C4695, ""[[:punct:]]"", """"), "" ""))"),2.0)</f>
        <v>2</v>
      </c>
      <c r="F4695" s="8">
        <f t="shared" si="1"/>
        <v>9</v>
      </c>
    </row>
    <row r="4696">
      <c r="A4696" s="2" t="s">
        <v>10188</v>
      </c>
      <c r="B4696" s="1" t="s">
        <v>10189</v>
      </c>
      <c r="C4696" s="5" t="str">
        <f>IFERROR(__xludf.DUMMYFUNCTION("REGEXREPLACE(B4696, ""[[:punct:]]"", """")"),"MickamiousG Yup")</f>
        <v>MickamiousG Yup</v>
      </c>
      <c r="D4696" s="7">
        <f>IFERROR(__xludf.DUMMYFUNCTION("LEN(REGEXREPLACE(C4696, ""[[:punct:]]"", """"))"),15.0)</f>
        <v>15</v>
      </c>
      <c r="E4696" s="7">
        <f>IFERROR(__xludf.DUMMYFUNCTION("COUNTA(SPLIT(REGEXREPLACE(C4696, ""[[:punct:]]"", """"), "" ""))"),2.0)</f>
        <v>2</v>
      </c>
      <c r="F4696" s="8">
        <f t="shared" si="1"/>
        <v>7.5</v>
      </c>
    </row>
    <row r="4697">
      <c r="A4697" s="2" t="s">
        <v>10190</v>
      </c>
      <c r="B4697" s="1" t="s">
        <v>10191</v>
      </c>
      <c r="C4697" s="5" t="str">
        <f>IFERROR(__xludf.DUMMYFUNCTION("REGEXREPLACE(B4697, ""[[:punct:]]"", """")"),"CraigChamberlin Yep")</f>
        <v>CraigChamberlin Yep</v>
      </c>
      <c r="D4697" s="7">
        <f>IFERROR(__xludf.DUMMYFUNCTION("LEN(REGEXREPLACE(C4697, ""[[:punct:]]"", """"))"),19.0)</f>
        <v>19</v>
      </c>
      <c r="E4697" s="7">
        <f>IFERROR(__xludf.DUMMYFUNCTION("COUNTA(SPLIT(REGEXREPLACE(C4697, ""[[:punct:]]"", """"), "" ""))"),2.0)</f>
        <v>2</v>
      </c>
      <c r="F4697" s="8">
        <f t="shared" si="1"/>
        <v>9.5</v>
      </c>
    </row>
    <row r="4698">
      <c r="A4698" s="2" t="s">
        <v>10192</v>
      </c>
      <c r="B4698" s="1" t="s">
        <v>10193</v>
      </c>
      <c r="C4698" s="5" t="str">
        <f>IFERROR(__xludf.DUMMYFUNCTION("REGEXREPLACE(B4698, ""[[:punct:]]"", """")"),"nosoup4knowles ‼️")</f>
        <v>nosoup4knowles ‼️</v>
      </c>
      <c r="D4698" s="7">
        <f>IFERROR(__xludf.DUMMYFUNCTION("LEN(REGEXREPLACE(C4698, ""[[:punct:]]"", """"))"),17.0)</f>
        <v>17</v>
      </c>
      <c r="E4698" s="7">
        <f>IFERROR(__xludf.DUMMYFUNCTION("COUNTA(SPLIT(REGEXREPLACE(C4698, ""[[:punct:]]"", """"), "" ""))"),2.0)</f>
        <v>2</v>
      </c>
      <c r="F4698" s="8">
        <f t="shared" si="1"/>
        <v>8.5</v>
      </c>
    </row>
    <row r="4699">
      <c r="A4699" s="2" t="s">
        <v>10194</v>
      </c>
      <c r="B4699" s="1" t="s">
        <v>10195</v>
      </c>
      <c r="C4699" s="5" t="str">
        <f>IFERROR(__xludf.DUMMYFUNCTION("REGEXREPLACE(B4699, ""[[:punct:]]"", """")"),"rick92996 Of course")</f>
        <v>rick92996 Of course</v>
      </c>
      <c r="D4699" s="7">
        <f>IFERROR(__xludf.DUMMYFUNCTION("LEN(REGEXREPLACE(C4699, ""[[:punct:]]"", """"))"),19.0)</f>
        <v>19</v>
      </c>
      <c r="E4699" s="7">
        <f>IFERROR(__xludf.DUMMYFUNCTION("COUNTA(SPLIT(REGEXREPLACE(C4699, ""[[:punct:]]"", """"), "" ""))"),3.0)</f>
        <v>3</v>
      </c>
      <c r="F4699" s="8">
        <f t="shared" si="1"/>
        <v>6.333333333</v>
      </c>
    </row>
    <row r="4700">
      <c r="A4700" s="2" t="s">
        <v>10196</v>
      </c>
      <c r="B4700" s="1" t="s">
        <v>10197</v>
      </c>
      <c r="C4700" s="5" t="str">
        <f>IFERROR(__xludf.DUMMYFUNCTION("REGEXREPLACE(B4700, ""[[:punct:]]"", """")"),"This might be the worst threat to our democracy since Pearl Harbor Literally shaking")</f>
        <v>This might be the worst threat to our democracy since Pearl Harbor Literally shaking</v>
      </c>
      <c r="D4700" s="7">
        <f>IFERROR(__xludf.DUMMYFUNCTION("LEN(REGEXREPLACE(C4700, ""[[:punct:]]"", """"))"),84.0)</f>
        <v>84</v>
      </c>
      <c r="E4700" s="7">
        <f>IFERROR(__xludf.DUMMYFUNCTION("COUNTA(SPLIT(REGEXREPLACE(C4700, ""[[:punct:]]"", """"), "" ""))"),14.0)</f>
        <v>14</v>
      </c>
      <c r="F4700" s="8">
        <f t="shared" si="1"/>
        <v>6</v>
      </c>
    </row>
    <row r="4701">
      <c r="A4701" s="2" t="s">
        <v>10198</v>
      </c>
      <c r="B4701" s="1" t="s">
        <v>10199</v>
      </c>
      <c r="C4701" s="5" t="str">
        <f>IFERROR(__xludf.DUMMYFUNCTION("REGEXREPLACE(B4701, ""[[:punct:]]"", """")"),"What fresh hell is this This is insane Their brains have been infected with a bad case of the woke mind virus")</f>
        <v>What fresh hell is this This is insane Their brains have been infected with a bad case of the woke mind virus</v>
      </c>
      <c r="D4701" s="7">
        <f>IFERROR(__xludf.DUMMYFUNCTION("LEN(REGEXREPLACE(C4701, ""[[:punct:]]"", """"))"),109.0)</f>
        <v>109</v>
      </c>
      <c r="E4701" s="7">
        <f>IFERROR(__xludf.DUMMYFUNCTION("COUNTA(SPLIT(REGEXREPLACE(C4701, ""[[:punct:]]"", """"), "" ""))"),22.0)</f>
        <v>22</v>
      </c>
      <c r="F4701" s="8">
        <f t="shared" si="1"/>
        <v>4.954545455</v>
      </c>
    </row>
    <row r="4702">
      <c r="A4702" s="2" t="s">
        <v>10200</v>
      </c>
      <c r="B4702" s="1" t="s">
        <v>10201</v>
      </c>
      <c r="C4702" s="5" t="str">
        <f>IFERROR(__xludf.DUMMYFUNCTION("REGEXREPLACE(B4702, ""[[:punct:]]"", """")"),"MostlyPeacefull 😂")</f>
        <v>MostlyPeacefull 😂</v>
      </c>
      <c r="D4702" s="7">
        <f>IFERROR(__xludf.DUMMYFUNCTION("LEN(REGEXREPLACE(C4702, ""[[:punct:]]"", """"))"),18.0)</f>
        <v>18</v>
      </c>
      <c r="E4702" s="7">
        <f>IFERROR(__xludf.DUMMYFUNCTION("COUNTA(SPLIT(REGEXREPLACE(C4702, ""[[:punct:]]"", """"), "" ""))"),2.0)</f>
        <v>2</v>
      </c>
      <c r="F4702" s="8">
        <f t="shared" si="1"/>
        <v>9</v>
      </c>
    </row>
    <row r="4703">
      <c r="A4703" s="2" t="s">
        <v>10202</v>
      </c>
      <c r="B4703" s="1" t="s">
        <v>10203</v>
      </c>
      <c r="C4703" s="5" t="str">
        <f>IFERROR(__xludf.DUMMYFUNCTION("REGEXREPLACE(B4703, ""[[:punct:]]"", """")"),"A bunch of entitled narcissistic brats httpstco4YQYpqEOZH")</f>
        <v>A bunch of entitled narcissistic brats httpstco4YQYpqEOZH</v>
      </c>
      <c r="D4703" s="7">
        <f>IFERROR(__xludf.DUMMYFUNCTION("LEN(REGEXREPLACE(C4703, ""[[:punct:]]"", """"))"),57.0)</f>
        <v>57</v>
      </c>
      <c r="E4703" s="7">
        <f>IFERROR(__xludf.DUMMYFUNCTION("COUNTA(SPLIT(REGEXREPLACE(C4703, ""[[:punct:]]"", """"), "" ""))"),7.0)</f>
        <v>7</v>
      </c>
      <c r="F4703" s="8">
        <f t="shared" si="1"/>
        <v>8.142857143</v>
      </c>
    </row>
    <row r="4704">
      <c r="A4704" s="2" t="s">
        <v>10205</v>
      </c>
      <c r="B4704" s="1" t="s">
        <v>10206</v>
      </c>
      <c r="C4704" s="5" t="str">
        <f>IFERROR(__xludf.DUMMYFUNCTION("REGEXREPLACE(B4704, ""[[:punct:]]"", """")"),"Lolllll this is too good")</f>
        <v>Lolllll this is too good</v>
      </c>
      <c r="D4704" s="7">
        <f>IFERROR(__xludf.DUMMYFUNCTION("LEN(REGEXREPLACE(C4704, ""[[:punct:]]"", """"))"),24.0)</f>
        <v>24</v>
      </c>
      <c r="E4704" s="7">
        <f>IFERROR(__xludf.DUMMYFUNCTION("COUNTA(SPLIT(REGEXREPLACE(C4704, ""[[:punct:]]"", """"), "" ""))"),5.0)</f>
        <v>5</v>
      </c>
      <c r="F4704" s="8">
        <f t="shared" si="1"/>
        <v>4.8</v>
      </c>
    </row>
    <row r="4705">
      <c r="A4705" s="2" t="s">
        <v>10207</v>
      </c>
      <c r="B4705" s="1" t="s">
        <v>10208</v>
      </c>
      <c r="C4705" s="5" t="str">
        <f>IFERROR(__xludf.DUMMYFUNCTION("REGEXREPLACE(B4705, ""[[:punct:]]"", """")"),"LiberalismIsAMentalDisorder TaylorLorenz")</f>
        <v>LiberalismIsAMentalDisorder TaylorLorenz</v>
      </c>
      <c r="D4705" s="7">
        <f>IFERROR(__xludf.DUMMYFUNCTION("LEN(REGEXREPLACE(C4705, ""[[:punct:]]"", """"))"),40.0)</f>
        <v>40</v>
      </c>
      <c r="E4705" s="7">
        <f>IFERROR(__xludf.DUMMYFUNCTION("COUNTA(SPLIT(REGEXREPLACE(C4705, ""[[:punct:]]"", """"), "" ""))"),2.0)</f>
        <v>2</v>
      </c>
      <c r="F4705" s="8">
        <f t="shared" si="1"/>
        <v>20</v>
      </c>
    </row>
    <row r="4706">
      <c r="A4706" s="2" t="s">
        <v>10210</v>
      </c>
      <c r="B4706" s="1" t="s">
        <v>10211</v>
      </c>
      <c r="C4706" s="5" t="str">
        <f>IFERROR(__xludf.DUMMYFUNCTION("REGEXREPLACE(B4706, ""[[:punct:]]"", """")"),"ElijahSchaffer Is that Tay Tay")</f>
        <v>ElijahSchaffer Is that Tay Tay</v>
      </c>
      <c r="D4706" s="7">
        <f>IFERROR(__xludf.DUMMYFUNCTION("LEN(REGEXREPLACE(C4706, ""[[:punct:]]"", """"))"),30.0)</f>
        <v>30</v>
      </c>
      <c r="E4706" s="7">
        <f>IFERROR(__xludf.DUMMYFUNCTION("COUNTA(SPLIT(REGEXREPLACE(C4706, ""[[:punct:]]"", """"), "" ""))"),5.0)</f>
        <v>5</v>
      </c>
      <c r="F4706" s="8">
        <f t="shared" si="1"/>
        <v>6</v>
      </c>
    </row>
    <row r="4707">
      <c r="A4707" s="2" t="s">
        <v>10212</v>
      </c>
      <c r="B4707" s="1" t="s">
        <v>10213</v>
      </c>
      <c r="C4707" s="5" t="str">
        <f>IFERROR(__xludf.DUMMYFUNCTION("REGEXREPLACE(B4707, ""[[:punct:]]"", """")"),"LarryDJonesJr 🤪")</f>
        <v>LarryDJonesJr 🤪</v>
      </c>
      <c r="D4707" s="7">
        <f>IFERROR(__xludf.DUMMYFUNCTION("LEN(REGEXREPLACE(C4707, ""[[:punct:]]"", """"))"),16.0)</f>
        <v>16</v>
      </c>
      <c r="E4707" s="7">
        <f>IFERROR(__xludf.DUMMYFUNCTION("COUNTA(SPLIT(REGEXREPLACE(C4707, ""[[:punct:]]"", """"), "" ""))"),2.0)</f>
        <v>2</v>
      </c>
      <c r="F4707" s="8">
        <f t="shared" si="1"/>
        <v>8</v>
      </c>
    </row>
    <row r="4708">
      <c r="A4708" s="2" t="s">
        <v>10214</v>
      </c>
      <c r="B4708" s="1" t="s">
        <v>10215</v>
      </c>
      <c r="C4708" s="5" t="str">
        <f>IFERROR(__xludf.DUMMYFUNCTION("REGEXREPLACE(B4708, ""[[:punct:]]"", """")"),"HeeJnPark Cornell Hopefully soon he won’t have any more students")</f>
        <v>HeeJnPark Cornell Hopefully soon he won’t have any more students</v>
      </c>
      <c r="D4708" s="7">
        <f>IFERROR(__xludf.DUMMYFUNCTION("LEN(REGEXREPLACE(C4708, ""[[:punct:]]"", """"))"),64.0)</f>
        <v>64</v>
      </c>
      <c r="E4708" s="7">
        <f>IFERROR(__xludf.DUMMYFUNCTION("COUNTA(SPLIT(REGEXREPLACE(C4708, ""[[:punct:]]"", """"), "" ""))"),10.0)</f>
        <v>10</v>
      </c>
      <c r="F4708" s="8">
        <f t="shared" si="1"/>
        <v>6.4</v>
      </c>
    </row>
    <row r="4709">
      <c r="A4709" s="2" t="s">
        <v>10216</v>
      </c>
      <c r="B4709" s="1" t="s">
        <v>10217</v>
      </c>
      <c r="C4709" s="5" t="str">
        <f>IFERROR(__xludf.DUMMYFUNCTION("REGEXREPLACE(B4709, ""[[:punct:]]"", """")"),"CraigChamberlin Cornell Beyond insane")</f>
        <v>CraigChamberlin Cornell Beyond insane</v>
      </c>
      <c r="D4709" s="7">
        <f>IFERROR(__xludf.DUMMYFUNCTION("LEN(REGEXREPLACE(C4709, ""[[:punct:]]"", """"))"),37.0)</f>
        <v>37</v>
      </c>
      <c r="E4709" s="7">
        <f>IFERROR(__xludf.DUMMYFUNCTION("COUNTA(SPLIT(REGEXREPLACE(C4709, ""[[:punct:]]"", """"), "" ""))"),4.0)</f>
        <v>4</v>
      </c>
      <c r="F4709" s="8">
        <f t="shared" si="1"/>
        <v>9.25</v>
      </c>
    </row>
    <row r="4710">
      <c r="A4710" s="2" t="s">
        <v>10218</v>
      </c>
      <c r="B4710" s="1" t="s">
        <v>10219</v>
      </c>
      <c r="C4710" s="5" t="str">
        <f>IFERROR(__xludf.DUMMYFUNCTION("REGEXREPLACE(B4710, ""[[:punct:]]"", """")"),"Liberacrat Cornell Cornell")</f>
        <v>Liberacrat Cornell Cornell</v>
      </c>
      <c r="D4710" s="7">
        <f>IFERROR(__xludf.DUMMYFUNCTION("LEN(REGEXREPLACE(C4710, ""[[:punct:]]"", """"))"),26.0)</f>
        <v>26</v>
      </c>
      <c r="E4710" s="7">
        <f>IFERROR(__xludf.DUMMYFUNCTION("COUNTA(SPLIT(REGEXREPLACE(C4710, ""[[:punct:]]"", """"), "" ""))"),3.0)</f>
        <v>3</v>
      </c>
      <c r="F4710" s="8">
        <f t="shared" si="1"/>
        <v>8.666666667</v>
      </c>
    </row>
    <row r="4711">
      <c r="A4711" s="2" t="s">
        <v>10220</v>
      </c>
      <c r="B4711" s="1" t="s">
        <v>10221</v>
      </c>
      <c r="C4711" s="5" t="str">
        <f>IFERROR(__xludf.DUMMYFUNCTION("REGEXREPLACE(B4711, ""[[:punct:]]"", """")"),"Darren8319 Cornell Beyond psychotic")</f>
        <v>Darren8319 Cornell Beyond psychotic</v>
      </c>
      <c r="D4711" s="7">
        <f>IFERROR(__xludf.DUMMYFUNCTION("LEN(REGEXREPLACE(C4711, ""[[:punct:]]"", """"))"),35.0)</f>
        <v>35</v>
      </c>
      <c r="E4711" s="7">
        <f>IFERROR(__xludf.DUMMYFUNCTION("COUNTA(SPLIT(REGEXREPLACE(C4711, ""[[:punct:]]"", """"), "" ""))"),4.0)</f>
        <v>4</v>
      </c>
      <c r="F4711" s="8">
        <f t="shared" si="1"/>
        <v>8.75</v>
      </c>
    </row>
    <row r="4712">
      <c r="A4712" s="2" t="s">
        <v>10222</v>
      </c>
      <c r="B4712" s="1" t="s">
        <v>10223</v>
      </c>
      <c r="C4712" s="5" t="str">
        <f>IFERROR(__xludf.DUMMYFUNCTION("REGEXREPLACE(B4712, ""[[:punct:]]"", """")"),"This is absolutely sick Imagine being a student of a guy who finds the mass murder of women and babies “exhilarating” 
Would be a shame if everyone tagged Cornell and asked for their thoughts on this")</f>
        <v>This is absolutely sick Imagine being a student of a guy who finds the mass murder of women and babies “exhilarating” 
Would be a shame if everyone tagged Cornell and asked for their thoughts on this</v>
      </c>
      <c r="D4712" s="7">
        <f>IFERROR(__xludf.DUMMYFUNCTION("LEN(REGEXREPLACE(C4712, ""[[:punct:]]"", """"))"),200.0)</f>
        <v>200</v>
      </c>
      <c r="E4712" s="7">
        <f>IFERROR(__xludf.DUMMYFUNCTION("COUNTA(SPLIT(REGEXREPLACE(C4712, ""[[:punct:]]"", """"), "" ""))"),36.0)</f>
        <v>36</v>
      </c>
      <c r="F4712" s="8">
        <f t="shared" si="1"/>
        <v>5.555555556</v>
      </c>
    </row>
    <row r="4713">
      <c r="A4713" s="2" t="s">
        <v>10224</v>
      </c>
      <c r="B4713" s="1" t="s">
        <v>860</v>
      </c>
      <c r="C4713" s="5" t="str">
        <f>IFERROR(__xludf.DUMMYFUNCTION("REGEXREPLACE(B4713, ""[[:punct:]]"", """")"),"Yes")</f>
        <v>Yes</v>
      </c>
      <c r="D4713" s="7">
        <f>IFERROR(__xludf.DUMMYFUNCTION("LEN(REGEXREPLACE(C4713, ""[[:punct:]]"", """"))"),3.0)</f>
        <v>3</v>
      </c>
      <c r="E4713" s="7">
        <f>IFERROR(__xludf.DUMMYFUNCTION("COUNTA(SPLIT(REGEXREPLACE(C4713, ""[[:punct:]]"", """"), "" ""))"),1.0)</f>
        <v>1</v>
      </c>
      <c r="F4713" s="8">
        <f t="shared" si="1"/>
        <v>3</v>
      </c>
    </row>
    <row r="4714">
      <c r="A4714" s="2" t="s">
        <v>10225</v>
      </c>
      <c r="B4714" s="1" t="s">
        <v>10226</v>
      </c>
      <c r="C4714" s="5" t="str">
        <f>IFERROR(__xludf.DUMMYFUNCTION("REGEXREPLACE(B4714, ""[[:punct:]]"", """")"),"CraigChamberlin Yup")</f>
        <v>CraigChamberlin Yup</v>
      </c>
      <c r="D4714" s="7">
        <f>IFERROR(__xludf.DUMMYFUNCTION("LEN(REGEXREPLACE(C4714, ""[[:punct:]]"", """"))"),19.0)</f>
        <v>19</v>
      </c>
      <c r="E4714" s="7">
        <f>IFERROR(__xludf.DUMMYFUNCTION("COUNTA(SPLIT(REGEXREPLACE(C4714, ""[[:punct:]]"", """"), "" ""))"),2.0)</f>
        <v>2</v>
      </c>
      <c r="F4714" s="8">
        <f t="shared" si="1"/>
        <v>9.5</v>
      </c>
    </row>
    <row r="4715">
      <c r="A4715" s="2" t="s">
        <v>10227</v>
      </c>
      <c r="B4715" s="1" t="s">
        <v>10228</v>
      </c>
      <c r="C4715" s="5" t="str">
        <f>IFERROR(__xludf.DUMMYFUNCTION("REGEXREPLACE(B4715, ""[[:punct:]]"", """")"),"JeremyDBoreing 👀")</f>
        <v>JeremyDBoreing 👀</v>
      </c>
      <c r="D4715" s="7">
        <f>IFERROR(__xludf.DUMMYFUNCTION("LEN(REGEXREPLACE(C4715, ""[[:punct:]]"", """"))"),17.0)</f>
        <v>17</v>
      </c>
      <c r="E4715" s="7">
        <f>IFERROR(__xludf.DUMMYFUNCTION("COUNTA(SPLIT(REGEXREPLACE(C4715, ""[[:punct:]]"", """"), "" ""))"),2.0)</f>
        <v>2</v>
      </c>
      <c r="F4715" s="8">
        <f t="shared" si="1"/>
        <v>8.5</v>
      </c>
    </row>
    <row r="4716">
      <c r="A4716" s="2" t="s">
        <v>10229</v>
      </c>
      <c r="B4716" s="1" t="s">
        <v>10230</v>
      </c>
      <c r="C4716" s="5" t="str">
        <f>IFERROR(__xludf.DUMMYFUNCTION("REGEXREPLACE(B4716, ""[[:punct:]]"", """")"),"Lemme get this straight… 
13yearolds are old enough to make the decision to chop off their breasts but 21yearold college students are too immature to understand what was written on a letter they signed 
Leftist logic")</f>
        <v>Lemme get this straight… 
13yearolds are old enough to make the decision to chop off their breasts but 21yearold college students are too immature to understand what was written on a letter they signed 
Leftist logic</v>
      </c>
      <c r="D4716" s="7">
        <f>IFERROR(__xludf.DUMMYFUNCTION("LEN(REGEXREPLACE(C4716, ""[[:punct:]]"", """"))"),218.0)</f>
        <v>218</v>
      </c>
      <c r="E4716" s="7">
        <f>IFERROR(__xludf.DUMMYFUNCTION("COUNTA(SPLIT(REGEXREPLACE(C4716, ""[[:punct:]]"", """"), "" ""))"),36.0)</f>
        <v>36</v>
      </c>
      <c r="F4716" s="8">
        <f t="shared" si="1"/>
        <v>6.055555556</v>
      </c>
    </row>
    <row r="4717">
      <c r="A4717" s="2" t="s">
        <v>10231</v>
      </c>
      <c r="B4717" s="1" t="s">
        <v>4091</v>
      </c>
      <c r="C4717" s="5" t="str">
        <f>IFERROR(__xludf.DUMMYFUNCTION("REGEXREPLACE(B4717, ""[[:punct:]]"", """")"),"Liberacrat 😂")</f>
        <v>Liberacrat 😂</v>
      </c>
      <c r="D4717" s="7">
        <f>IFERROR(__xludf.DUMMYFUNCTION("LEN(REGEXREPLACE(C4717, ""[[:punct:]]"", """"))"),13.0)</f>
        <v>13</v>
      </c>
      <c r="E4717" s="7">
        <f>IFERROR(__xludf.DUMMYFUNCTION("COUNTA(SPLIT(REGEXREPLACE(C4717, ""[[:punct:]]"", """"), "" ""))"),2.0)</f>
        <v>2</v>
      </c>
      <c r="F4717" s="8">
        <f t="shared" si="1"/>
        <v>6.5</v>
      </c>
    </row>
    <row r="4718">
      <c r="A4718" s="2" t="s">
        <v>10232</v>
      </c>
      <c r="B4718" s="1" t="s">
        <v>10233</v>
      </c>
      <c r="C4718" s="5" t="str">
        <f>IFERROR(__xludf.DUMMYFUNCTION("REGEXREPLACE(B4718, ""[[:punct:]]"", """")"),"Hey axios the 4 areas you highlighted with the highest firearm homicide rates are all run by Democrats httpstcoro0BJ2iMF8")</f>
        <v>Hey axios the 4 areas you highlighted with the highest firearm homicide rates are all run by Democrats httpstcoro0BJ2iMF8</v>
      </c>
      <c r="D4718" s="7">
        <f>IFERROR(__xludf.DUMMYFUNCTION("LEN(REGEXREPLACE(C4718, ""[[:punct:]]"", """"))"),121.0)</f>
        <v>121</v>
      </c>
      <c r="E4718" s="7">
        <f>IFERROR(__xludf.DUMMYFUNCTION("COUNTA(SPLIT(REGEXREPLACE(C4718, ""[[:punct:]]"", """"), "" ""))"),19.0)</f>
        <v>19</v>
      </c>
      <c r="F4718" s="8">
        <f t="shared" si="1"/>
        <v>6.368421053</v>
      </c>
    </row>
    <row r="4719">
      <c r="A4719" s="2" t="s">
        <v>10235</v>
      </c>
      <c r="B4719" s="1" t="s">
        <v>10236</v>
      </c>
      <c r="C4719" s="5" t="str">
        <f>IFERROR(__xludf.DUMMYFUNCTION("REGEXREPLACE(B4719, ""[[:punct:]]"", """")"),"JeremiahBonds Yes")</f>
        <v>JeremiahBonds Yes</v>
      </c>
      <c r="D4719" s="7">
        <f>IFERROR(__xludf.DUMMYFUNCTION("LEN(REGEXREPLACE(C4719, ""[[:punct:]]"", """"))"),17.0)</f>
        <v>17</v>
      </c>
      <c r="E4719" s="7">
        <f>IFERROR(__xludf.DUMMYFUNCTION("COUNTA(SPLIT(REGEXREPLACE(C4719, ""[[:punct:]]"", """"), "" ""))"),2.0)</f>
        <v>2</v>
      </c>
      <c r="F4719" s="8">
        <f t="shared" si="1"/>
        <v>8.5</v>
      </c>
    </row>
    <row r="4720">
      <c r="A4720" s="2" t="s">
        <v>10237</v>
      </c>
      <c r="B4720" s="1" t="s">
        <v>10238</v>
      </c>
      <c r="C4720" s="5" t="str">
        <f>IFERROR(__xludf.DUMMYFUNCTION("REGEXREPLACE(B4720, ""[[:punct:]]"", """")"),"stillgray Literally homophobic I’m shaking He should be listed on the ADL’s extremism page any minute now")</f>
        <v>stillgray Literally homophobic I’m shaking He should be listed on the ADL’s extremism page any minute now</v>
      </c>
      <c r="D4720" s="7">
        <f>IFERROR(__xludf.DUMMYFUNCTION("LEN(REGEXREPLACE(C4720, ""[[:punct:]]"", """"))"),105.0)</f>
        <v>105</v>
      </c>
      <c r="E4720" s="7">
        <f>IFERROR(__xludf.DUMMYFUNCTION("COUNTA(SPLIT(REGEXREPLACE(C4720, ""[[:punct:]]"", """"), "" ""))"),17.0)</f>
        <v>17</v>
      </c>
      <c r="F4720" s="8">
        <f t="shared" si="1"/>
        <v>6.176470588</v>
      </c>
    </row>
    <row r="4721">
      <c r="A4721" s="2" t="s">
        <v>10239</v>
      </c>
      <c r="B4721" s="1" t="s">
        <v>10240</v>
      </c>
      <c r="C4721" s="5" t="str">
        <f>IFERROR(__xludf.DUMMYFUNCTION("REGEXREPLACE(B4721, ""[[:punct:]]"", """")"),"Liberacrat Hmmm")</f>
        <v>Liberacrat Hmmm</v>
      </c>
      <c r="D4721" s="7">
        <f>IFERROR(__xludf.DUMMYFUNCTION("LEN(REGEXREPLACE(C4721, ""[[:punct:]]"", """"))"),15.0)</f>
        <v>15</v>
      </c>
      <c r="E4721" s="7">
        <f>IFERROR(__xludf.DUMMYFUNCTION("COUNTA(SPLIT(REGEXREPLACE(C4721, ""[[:punct:]]"", """"), "" ""))"),2.0)</f>
        <v>2</v>
      </c>
      <c r="F4721" s="8">
        <f t="shared" si="1"/>
        <v>7.5</v>
      </c>
    </row>
    <row r="4722">
      <c r="A4722" s="2" t="s">
        <v>10241</v>
      </c>
      <c r="B4722" s="1" t="s">
        <v>10242</v>
      </c>
      <c r="C4722" s="5" t="str">
        <f>IFERROR(__xludf.DUMMYFUNCTION("REGEXREPLACE(B4722, ""[[:punct:]]"", """")"),"HeeJnPark 👍🏼")</f>
        <v>HeeJnPark 👍🏼</v>
      </c>
      <c r="D4722" s="7">
        <f>IFERROR(__xludf.DUMMYFUNCTION("LEN(REGEXREPLACE(C4722, ""[[:punct:]]"", """"))"),14.0)</f>
        <v>14</v>
      </c>
      <c r="E4722" s="7">
        <f>IFERROR(__xludf.DUMMYFUNCTION("COUNTA(SPLIT(REGEXREPLACE(C4722, ""[[:punct:]]"", """"), "" ""))"),2.0)</f>
        <v>2</v>
      </c>
      <c r="F4722" s="8">
        <f t="shared" si="1"/>
        <v>7</v>
      </c>
    </row>
    <row r="4723">
      <c r="A4723" s="2" t="s">
        <v>10243</v>
      </c>
      <c r="B4723" s="1" t="s">
        <v>10244</v>
      </c>
      <c r="C4723" s="5" t="str">
        <f>IFERROR(__xludf.DUMMYFUNCTION("REGEXREPLACE(B4723, ""[[:punct:]]"", """")"),"WE NEED MASS DEPORTATIONS")</f>
        <v>WE NEED MASS DEPORTATIONS</v>
      </c>
      <c r="D4723" s="7">
        <f>IFERROR(__xludf.DUMMYFUNCTION("LEN(REGEXREPLACE(C4723, ""[[:punct:]]"", """"))"),25.0)</f>
        <v>25</v>
      </c>
      <c r="E4723" s="7">
        <f>IFERROR(__xludf.DUMMYFUNCTION("COUNTA(SPLIT(REGEXREPLACE(C4723, ""[[:punct:]]"", """"), "" ""))"),4.0)</f>
        <v>4</v>
      </c>
      <c r="F4723" s="8">
        <f t="shared" si="1"/>
        <v>6.25</v>
      </c>
    </row>
    <row r="4724">
      <c r="A4724" s="2" t="s">
        <v>10245</v>
      </c>
      <c r="B4724" s="1" t="s">
        <v>10246</v>
      </c>
      <c r="C4724" s="5" t="str">
        <f>IFERROR(__xludf.DUMMYFUNCTION("REGEXREPLACE(B4724, ""[[:punct:]]"", """")"),"BREAKING Hasan Piker appears to come out as homophobic Says a girl having a thing for another girl is “a little odd” How will the Left respond to this Should he be cancelled Literally shaking httpstcottM6SCshnZ")</f>
        <v>BREAKING Hasan Piker appears to come out as homophobic Says a girl having a thing for another girl is “a little odd” How will the Left respond to this Should he be cancelled Literally shaking httpstcottM6SCshnZ</v>
      </c>
      <c r="D4724" s="7">
        <f>IFERROR(__xludf.DUMMYFUNCTION("LEN(REGEXREPLACE(C4724, ""[[:punct:]]"", """"))"),210.0)</f>
        <v>210</v>
      </c>
      <c r="E4724" s="7">
        <f>IFERROR(__xludf.DUMMYFUNCTION("COUNTA(SPLIT(REGEXREPLACE(C4724, ""[[:punct:]]"", """"), "" ""))"),36.0)</f>
        <v>36</v>
      </c>
      <c r="F4724" s="8">
        <f t="shared" si="1"/>
        <v>5.833333333</v>
      </c>
    </row>
    <row r="4725">
      <c r="A4725" s="2" t="s">
        <v>10248</v>
      </c>
      <c r="B4725" s="1" t="s">
        <v>10249</v>
      </c>
      <c r="C4725" s="5" t="str">
        <f>IFERROR(__xludf.DUMMYFUNCTION("REGEXREPLACE(B4725, ""[[:punct:]]"", """")"),"stillgray Attention loneliness mental illness")</f>
        <v>stillgray Attention loneliness mental illness</v>
      </c>
      <c r="D4725" s="7">
        <f>IFERROR(__xludf.DUMMYFUNCTION("LEN(REGEXREPLACE(C4725, ""[[:punct:]]"", """"))"),45.0)</f>
        <v>45</v>
      </c>
      <c r="E4725" s="7">
        <f>IFERROR(__xludf.DUMMYFUNCTION("COUNTA(SPLIT(REGEXREPLACE(C4725, ""[[:punct:]]"", """"), "" ""))"),5.0)</f>
        <v>5</v>
      </c>
      <c r="F4725" s="8">
        <f t="shared" si="1"/>
        <v>9</v>
      </c>
    </row>
    <row r="4726">
      <c r="A4726" s="2" t="s">
        <v>10250</v>
      </c>
      <c r="B4726" s="1" t="s">
        <v>10251</v>
      </c>
      <c r="C4726" s="5" t="str">
        <f>IFERROR(__xludf.DUMMYFUNCTION("REGEXREPLACE(B4726, ""[[:punct:]]"", """")"),"stillgray Creepy stalker vibes")</f>
        <v>stillgray Creepy stalker vibes</v>
      </c>
      <c r="D4726" s="7">
        <f>IFERROR(__xludf.DUMMYFUNCTION("LEN(REGEXREPLACE(C4726, ""[[:punct:]]"", """"))"),30.0)</f>
        <v>30</v>
      </c>
      <c r="E4726" s="7">
        <f>IFERROR(__xludf.DUMMYFUNCTION("COUNTA(SPLIT(REGEXREPLACE(C4726, ""[[:punct:]]"", """"), "" ""))"),4.0)</f>
        <v>4</v>
      </c>
      <c r="F4726" s="8">
        <f t="shared" si="1"/>
        <v>7.5</v>
      </c>
    </row>
    <row r="4727">
      <c r="A4727" s="2" t="s">
        <v>10252</v>
      </c>
      <c r="B4727" s="1" t="s">
        <v>10253</v>
      </c>
      <c r="C4727" s="5" t="str">
        <f>IFERROR(__xludf.DUMMYFUNCTION("REGEXREPLACE(B4727, ""[[:punct:]]"", """")"),"Taylor Lorenz claims I made it “sexual” when she reached out to me for comment and I responded with the AOC joke about not wanting to date her
I received this from a follower who commented on one of her posts and she responded by dming him talking about "&amp;"having sex What a creep")</f>
        <v>Taylor Lorenz claims I made it “sexual” when she reached out to me for comment and I responded with the AOC joke about not wanting to date her
I received this from a follower who commented on one of her posts and she responded by dming him talking about having sex What a creep</v>
      </c>
      <c r="D4727" s="7">
        <f>IFERROR(__xludf.DUMMYFUNCTION("LEN(REGEXREPLACE(C4727, ""[[:punct:]]"", """"))"),278.0)</f>
        <v>278</v>
      </c>
      <c r="E4727" s="7">
        <f>IFERROR(__xludf.DUMMYFUNCTION("COUNTA(SPLIT(REGEXREPLACE(C4727, ""[[:punct:]]"", """"), "" ""))"),53.0)</f>
        <v>53</v>
      </c>
      <c r="F4727" s="8">
        <f t="shared" si="1"/>
        <v>5.245283019</v>
      </c>
    </row>
    <row r="4728">
      <c r="A4728" s="2" t="s">
        <v>10255</v>
      </c>
      <c r="B4728" s="1" t="s">
        <v>10256</v>
      </c>
      <c r="C4728" s="5" t="str">
        <f>IFERROR(__xludf.DUMMYFUNCTION("REGEXREPLACE(B4728, ""[[:punct:]]"", """")"),"ChristinaPushaw It’s seriously sickening")</f>
        <v>ChristinaPushaw It’s seriously sickening</v>
      </c>
      <c r="D4728" s="7">
        <f>IFERROR(__xludf.DUMMYFUNCTION("LEN(REGEXREPLACE(C4728, ""[[:punct:]]"", """"))"),40.0)</f>
        <v>40</v>
      </c>
      <c r="E4728" s="7">
        <f>IFERROR(__xludf.DUMMYFUNCTION("COUNTA(SPLIT(REGEXREPLACE(C4728, ""[[:punct:]]"", """"), "" ""))"),4.0)</f>
        <v>4</v>
      </c>
      <c r="F4728" s="8">
        <f t="shared" si="1"/>
        <v>10</v>
      </c>
    </row>
    <row r="4729">
      <c r="A4729" s="2" t="s">
        <v>10257</v>
      </c>
      <c r="B4729" s="1" t="s">
        <v>10258</v>
      </c>
      <c r="C4729" s="5" t="str">
        <f>IFERROR(__xludf.DUMMYFUNCTION("REGEXREPLACE(B4729, ""[[:punct:]]"", """")"),"OfficialComent 🙄")</f>
        <v>OfficialComent 🙄</v>
      </c>
      <c r="D4729" s="7">
        <f>IFERROR(__xludf.DUMMYFUNCTION("LEN(REGEXREPLACE(C4729, ""[[:punct:]]"", """"))"),17.0)</f>
        <v>17</v>
      </c>
      <c r="E4729" s="7">
        <f>IFERROR(__xludf.DUMMYFUNCTION("COUNTA(SPLIT(REGEXREPLACE(C4729, ""[[:punct:]]"", """"), "" ""))"),2.0)</f>
        <v>2</v>
      </c>
      <c r="F4729" s="8">
        <f t="shared" si="1"/>
        <v>8.5</v>
      </c>
    </row>
    <row r="4730">
      <c r="A4730" s="2" t="s">
        <v>10259</v>
      </c>
      <c r="B4730" s="1" t="s">
        <v>10260</v>
      </c>
      <c r="C4730" s="5" t="str">
        <f>IFERROR(__xludf.DUMMYFUNCTION("REGEXREPLACE(B4730, ""[[:punct:]]"", """")"),"So governors and congressmen have to rescue Americans stranded in Israel because the Biden admin just left them stranded When the Biden admin finally did get their act together they made evacuees promise to reimburse the cost of evacuating them
Biden as "&amp;"always is America last")</f>
        <v>So governors and congressmen have to rescue Americans stranded in Israel because the Biden admin just left them stranded When the Biden admin finally did get their act together they made evacuees promise to reimburse the cost of evacuating them
Biden as always is America last</v>
      </c>
      <c r="D4730" s="7">
        <f>IFERROR(__xludf.DUMMYFUNCTION("LEN(REGEXREPLACE(C4730, ""[[:punct:]]"", """"))"),277.0)</f>
        <v>277</v>
      </c>
      <c r="E4730" s="7">
        <f>IFERROR(__xludf.DUMMYFUNCTION("COUNTA(SPLIT(REGEXREPLACE(C4730, ""[[:punct:]]"", """"), "" ""))"),45.0)</f>
        <v>45</v>
      </c>
      <c r="F4730" s="8">
        <f t="shared" si="1"/>
        <v>6.155555556</v>
      </c>
    </row>
    <row r="4731">
      <c r="A4731" s="2" t="s">
        <v>10261</v>
      </c>
      <c r="B4731" s="1" t="s">
        <v>10262</v>
      </c>
      <c r="C4731" s="5" t="str">
        <f>IFERROR(__xludf.DUMMYFUNCTION("REGEXREPLACE(B4731, ""[[:punct:]]"", """")"),"NEXT UP The Boreing University")</f>
        <v>NEXT UP The Boreing University</v>
      </c>
      <c r="D4731" s="7">
        <f>IFERROR(__xludf.DUMMYFUNCTION("LEN(REGEXREPLACE(C4731, ""[[:punct:]]"", """"))"),30.0)</f>
        <v>30</v>
      </c>
      <c r="E4731" s="7">
        <f>IFERROR(__xludf.DUMMYFUNCTION("COUNTA(SPLIT(REGEXREPLACE(C4731, ""[[:punct:]]"", """"), "" ""))"),5.0)</f>
        <v>5</v>
      </c>
      <c r="F4731" s="8">
        <f t="shared" si="1"/>
        <v>6</v>
      </c>
    </row>
    <row r="4732">
      <c r="A4732" s="2" t="s">
        <v>10263</v>
      </c>
      <c r="B4732" s="1" t="s">
        <v>10264</v>
      </c>
      <c r="C4732" s="5" t="str">
        <f>IFERROR(__xludf.DUMMYFUNCTION("REGEXREPLACE(B4732, ""[[:punct:]]"", """")"),"libsoftiktok EdinaRealty Every single time httpstcomR0fszH0cn")</f>
        <v>libsoftiktok EdinaRealty Every single time httpstcomR0fszH0cn</v>
      </c>
      <c r="D4732" s="7">
        <f>IFERROR(__xludf.DUMMYFUNCTION("LEN(REGEXREPLACE(C4732, ""[[:punct:]]"", """"))"),61.0)</f>
        <v>61</v>
      </c>
      <c r="E4732" s="7">
        <f>IFERROR(__xludf.DUMMYFUNCTION("COUNTA(SPLIT(REGEXREPLACE(C4732, ""[[:punct:]]"", """"), "" ""))"),6.0)</f>
        <v>6</v>
      </c>
      <c r="F4732" s="8">
        <f t="shared" si="1"/>
        <v>10.16666667</v>
      </c>
    </row>
    <row r="4733">
      <c r="A4733" s="2" t="s">
        <v>10266</v>
      </c>
      <c r="B4733" s="1" t="s">
        <v>10267</v>
      </c>
      <c r="C4733" s="5" t="str">
        <f>IFERROR(__xludf.DUMMYFUNCTION("REGEXREPLACE(B4733, ""[[:punct:]]"", """")"),"Cernovich Yeah I feel the same way…")</f>
        <v>Cernovich Yeah I feel the same way…</v>
      </c>
      <c r="D4733" s="7">
        <f>IFERROR(__xludf.DUMMYFUNCTION("LEN(REGEXREPLACE(C4733, ""[[:punct:]]"", """"))"),35.0)</f>
        <v>35</v>
      </c>
      <c r="E4733" s="7">
        <f>IFERROR(__xludf.DUMMYFUNCTION("COUNTA(SPLIT(REGEXREPLACE(C4733, ""[[:punct:]]"", """"), "" ""))"),7.0)</f>
        <v>7</v>
      </c>
      <c r="F4733" s="8">
        <f t="shared" si="1"/>
        <v>5</v>
      </c>
    </row>
    <row r="4734">
      <c r="A4734" s="2" t="s">
        <v>10268</v>
      </c>
      <c r="B4734" s="1" t="s">
        <v>10269</v>
      </c>
      <c r="C4734" s="5" t="str">
        <f>IFERROR(__xludf.DUMMYFUNCTION("REGEXREPLACE(B4734, ""[[:punct:]]"", """")"),"Throwing around terms like racist and antisemite to the point where they have no meaning anymore also does a tremendous disservice to real scenarios and to those who have actually fallen victim to it The left already did that with racist")</f>
        <v>Throwing around terms like racist and antisemite to the point where they have no meaning anymore also does a tremendous disservice to real scenarios and to those who have actually fallen victim to it The left already did that with racist</v>
      </c>
      <c r="D4734" s="7">
        <f>IFERROR(__xludf.DUMMYFUNCTION("LEN(REGEXREPLACE(C4734, ""[[:punct:]]"", """"))"),237.0)</f>
        <v>237</v>
      </c>
      <c r="E4734" s="7">
        <f>IFERROR(__xludf.DUMMYFUNCTION("COUNTA(SPLIT(REGEXREPLACE(C4734, ""[[:punct:]]"", """"), "" ""))"),41.0)</f>
        <v>41</v>
      </c>
      <c r="F4734" s="8">
        <f t="shared" si="1"/>
        <v>5.780487805</v>
      </c>
    </row>
    <row r="4735">
      <c r="A4735" s="2" t="s">
        <v>10270</v>
      </c>
      <c r="B4735" s="1" t="s">
        <v>10271</v>
      </c>
      <c r="C4735" s="5" t="str">
        <f>IFERROR(__xludf.DUMMYFUNCTION("REGEXREPLACE(B4735, ""[[:punct:]]"", """")"),"Darren8319 Unfortunately…")</f>
        <v>Darren8319 Unfortunately…</v>
      </c>
      <c r="D4735" s="7">
        <f>IFERROR(__xludf.DUMMYFUNCTION("LEN(REGEXREPLACE(C4735, ""[[:punct:]]"", """"))"),25.0)</f>
        <v>25</v>
      </c>
      <c r="E4735" s="7">
        <f>IFERROR(__xludf.DUMMYFUNCTION("COUNTA(SPLIT(REGEXREPLACE(C4735, ""[[:punct:]]"", """"), "" ""))"),2.0)</f>
        <v>2</v>
      </c>
      <c r="F4735" s="8">
        <f t="shared" si="1"/>
        <v>12.5</v>
      </c>
    </row>
    <row r="4736">
      <c r="A4736" s="2" t="s">
        <v>10272</v>
      </c>
      <c r="B4736" s="1" t="s">
        <v>10273</v>
      </c>
      <c r="C4736" s="5" t="str">
        <f>IFERROR(__xludf.DUMMYFUNCTION("REGEXREPLACE(B4736, ""[[:punct:]]"", """")"),"Liberacrat Yeah those words all lost their meaning")</f>
        <v>Liberacrat Yeah those words all lost their meaning</v>
      </c>
      <c r="D4736" s="7">
        <f>IFERROR(__xludf.DUMMYFUNCTION("LEN(REGEXREPLACE(C4736, ""[[:punct:]]"", """"))"),50.0)</f>
        <v>50</v>
      </c>
      <c r="E4736" s="7">
        <f>IFERROR(__xludf.DUMMYFUNCTION("COUNTA(SPLIT(REGEXREPLACE(C4736, ""[[:punct:]]"", """"), "" ""))"),8.0)</f>
        <v>8</v>
      </c>
      <c r="F4736" s="8">
        <f t="shared" si="1"/>
        <v>6.25</v>
      </c>
    </row>
    <row r="4737">
      <c r="A4737" s="2" t="s">
        <v>10274</v>
      </c>
      <c r="B4737" s="1" t="s">
        <v>10275</v>
      </c>
      <c r="C4737" s="5" t="str">
        <f>IFERROR(__xludf.DUMMYFUNCTION("REGEXREPLACE(B4737, ""[[:punct:]]"", """")"),"If we start just throwing around the term “antisemite” it will not hold any value Like the word racist They called everyone and everything racist and now that word doesn’t mean anything anymore It’s become a meme We should focus on calling out real antise"&amp;"mitism")</f>
        <v>If we start just throwing around the term “antisemite” it will not hold any value Like the word racist They called everyone and everything racist and now that word doesn’t mean anything anymore It’s become a meme We should focus on calling out real antisemitism</v>
      </c>
      <c r="D4737" s="7">
        <f>IFERROR(__xludf.DUMMYFUNCTION("LEN(REGEXREPLACE(C4737, ""[[:punct:]]"", """"))"),261.0)</f>
        <v>261</v>
      </c>
      <c r="E4737" s="7">
        <f>IFERROR(__xludf.DUMMYFUNCTION("COUNTA(SPLIT(REGEXREPLACE(C4737, ""[[:punct:]]"", """"), "" ""))"),45.0)</f>
        <v>45</v>
      </c>
      <c r="F4737" s="8">
        <f t="shared" si="1"/>
        <v>5.8</v>
      </c>
    </row>
    <row r="4738">
      <c r="A4738" s="2" t="s">
        <v>10276</v>
      </c>
      <c r="B4738" s="1" t="s">
        <v>10277</v>
      </c>
      <c r="C4738" s="5" t="str">
        <f>IFERROR(__xludf.DUMMYFUNCTION("REGEXREPLACE(B4738, ""[[:punct:]]"", """")"),"JackPosobiec That’s awesome I was in talks with TPUSA to fly to Israel this winter Now who knows if it will end up working out with the war and all
The claim that charliekirk11 is “antisemitic” or “runs an antisemitic organization” is ridiculous")</f>
        <v>JackPosobiec That’s awesome I was in talks with TPUSA to fly to Israel this winter Now who knows if it will end up working out with the war and all
The claim that charliekirk11 is “antisemitic” or “runs an antisemitic organization” is ridiculous</v>
      </c>
      <c r="D4738" s="7">
        <f>IFERROR(__xludf.DUMMYFUNCTION("LEN(REGEXREPLACE(C4738, ""[[:punct:]]"", """"))"),246.0)</f>
        <v>246</v>
      </c>
      <c r="E4738" s="7">
        <f>IFERROR(__xludf.DUMMYFUNCTION("COUNTA(SPLIT(REGEXREPLACE(C4738, ""[[:punct:]]"", """"), "" ""))"),42.0)</f>
        <v>42</v>
      </c>
      <c r="F4738" s="8">
        <f t="shared" si="1"/>
        <v>5.857142857</v>
      </c>
    </row>
    <row r="4739">
      <c r="A4739" s="2" t="s">
        <v>10278</v>
      </c>
      <c r="B4739" s="1" t="s">
        <v>10279</v>
      </c>
      <c r="C4739" s="5" t="str">
        <f>IFERROR(__xludf.DUMMYFUNCTION("REGEXREPLACE(B4739, ""[[:punct:]]"", """")"),"bethanyshondark I’m praying for them 🙏🏻")</f>
        <v>bethanyshondark I’m praying for them 🙏🏻</v>
      </c>
      <c r="D4739" s="7">
        <f>IFERROR(__xludf.DUMMYFUNCTION("LEN(REGEXREPLACE(C4739, ""[[:punct:]]"", """"))"),41.0)</f>
        <v>41</v>
      </c>
      <c r="E4739" s="7">
        <f>IFERROR(__xludf.DUMMYFUNCTION("COUNTA(SPLIT(REGEXREPLACE(C4739, ""[[:punct:]]"", """"), "" ""))"),6.0)</f>
        <v>6</v>
      </c>
      <c r="F4739" s="8">
        <f t="shared" si="1"/>
        <v>6.833333333</v>
      </c>
    </row>
    <row r="4740">
      <c r="A4740" s="2" t="s">
        <v>10280</v>
      </c>
      <c r="B4740" s="1" t="s">
        <v>10281</v>
      </c>
      <c r="C4740" s="5" t="str">
        <f>IFERROR(__xludf.DUMMYFUNCTION("REGEXREPLACE(B4740, ""[[:punct:]]"", """")"),"ChristinaPushaw It’s sickening")</f>
        <v>ChristinaPushaw It’s sickening</v>
      </c>
      <c r="D4740" s="7">
        <f>IFERROR(__xludf.DUMMYFUNCTION("LEN(REGEXREPLACE(C4740, ""[[:punct:]]"", """"))"),30.0)</f>
        <v>30</v>
      </c>
      <c r="E4740" s="7">
        <f>IFERROR(__xludf.DUMMYFUNCTION("COUNTA(SPLIT(REGEXREPLACE(C4740, ""[[:punct:]]"", """"), "" ""))"),3.0)</f>
        <v>3</v>
      </c>
      <c r="F4740" s="8">
        <f t="shared" si="1"/>
        <v>10</v>
      </c>
    </row>
    <row r="4741">
      <c r="A4741" s="2" t="s">
        <v>10282</v>
      </c>
      <c r="B4741" s="1" t="s">
        <v>10283</v>
      </c>
      <c r="C4741" s="5" t="str">
        <f>IFERROR(__xludf.DUMMYFUNCTION("REGEXREPLACE(B4741, ""[[:punct:]]"", """")"),"CeccoNick MensHealthMag 🙄")</f>
        <v>CeccoNick MensHealthMag 🙄</v>
      </c>
      <c r="D4741" s="7">
        <f>IFERROR(__xludf.DUMMYFUNCTION("LEN(REGEXREPLACE(C4741, ""[[:punct:]]"", """"))"),26.0)</f>
        <v>26</v>
      </c>
      <c r="E4741" s="7">
        <f>IFERROR(__xludf.DUMMYFUNCTION("COUNTA(SPLIT(REGEXREPLACE(C4741, ""[[:punct:]]"", """"), "" ""))"),3.0)</f>
        <v>3</v>
      </c>
      <c r="F4741" s="8">
        <f t="shared" si="1"/>
        <v>8.666666667</v>
      </c>
    </row>
    <row r="4742">
      <c r="A4742" s="2" t="s">
        <v>10284</v>
      </c>
      <c r="B4742" s="1" t="s">
        <v>10285</v>
      </c>
      <c r="C4742" s="5" t="str">
        <f>IFERROR(__xludf.DUMMYFUNCTION("REGEXREPLACE(B4742, ""[[:punct:]]"", """")"),"I didn’t realize Biden flies commercial")</f>
        <v>I didn’t realize Biden flies commercial</v>
      </c>
      <c r="D4742" s="7">
        <f>IFERROR(__xludf.DUMMYFUNCTION("LEN(REGEXREPLACE(C4742, ""[[:punct:]]"", """"))"),39.0)</f>
        <v>39</v>
      </c>
      <c r="E4742" s="7">
        <f>IFERROR(__xludf.DUMMYFUNCTION("COUNTA(SPLIT(REGEXREPLACE(C4742, ""[[:punct:]]"", """"), "" ""))"),6.0)</f>
        <v>6</v>
      </c>
      <c r="F4742" s="8">
        <f t="shared" si="1"/>
        <v>6.5</v>
      </c>
    </row>
    <row r="4743">
      <c r="A4743" s="2" t="s">
        <v>10286</v>
      </c>
      <c r="B4743" s="1" t="s">
        <v>10287</v>
      </c>
      <c r="C4743" s="5" t="str">
        <f>IFERROR(__xludf.DUMMYFUNCTION("REGEXREPLACE(B4743, ""[[:punct:]]"", """")"),"stillgray What did I just watch")</f>
        <v>stillgray What did I just watch</v>
      </c>
      <c r="D4743" s="7">
        <f>IFERROR(__xludf.DUMMYFUNCTION("LEN(REGEXREPLACE(C4743, ""[[:punct:]]"", """"))"),31.0)</f>
        <v>31</v>
      </c>
      <c r="E4743" s="7">
        <f>IFERROR(__xludf.DUMMYFUNCTION("COUNTA(SPLIT(REGEXREPLACE(C4743, ""[[:punct:]]"", """"), "" ""))"),6.0)</f>
        <v>6</v>
      </c>
      <c r="F4743" s="8">
        <f t="shared" si="1"/>
        <v>5.166666667</v>
      </c>
    </row>
    <row r="4744">
      <c r="A4744" s="2" t="s">
        <v>10288</v>
      </c>
      <c r="B4744" s="1" t="s">
        <v>10289</v>
      </c>
      <c r="C4744" s="5" t="str">
        <f>IFERROR(__xludf.DUMMYFUNCTION("REGEXREPLACE(B4744, ""[[:punct:]]"", """")"),"EndWokeness Yes")</f>
        <v>EndWokeness Yes</v>
      </c>
      <c r="D4744" s="7">
        <f>IFERROR(__xludf.DUMMYFUNCTION("LEN(REGEXREPLACE(C4744, ""[[:punct:]]"", """"))"),15.0)</f>
        <v>15</v>
      </c>
      <c r="E4744" s="7">
        <f>IFERROR(__xludf.DUMMYFUNCTION("COUNTA(SPLIT(REGEXREPLACE(C4744, ""[[:punct:]]"", """"), "" ""))"),2.0)</f>
        <v>2</v>
      </c>
      <c r="F4744" s="8">
        <f t="shared" si="1"/>
        <v>7.5</v>
      </c>
    </row>
    <row r="4745">
      <c r="A4745" s="2" t="s">
        <v>10290</v>
      </c>
      <c r="B4745" s="1" t="s">
        <v>10291</v>
      </c>
      <c r="C4745" s="5" t="str">
        <f>IFERROR(__xludf.DUMMYFUNCTION("REGEXREPLACE(B4745, ""[[:punct:]]"", """")"),"elonmusk It might be past the point of no return…")</f>
        <v>elonmusk It might be past the point of no return…</v>
      </c>
      <c r="D4745" s="7">
        <f>IFERROR(__xludf.DUMMYFUNCTION("LEN(REGEXREPLACE(C4745, ""[[:punct:]]"", """"))"),49.0)</f>
        <v>49</v>
      </c>
      <c r="E4745" s="7">
        <f>IFERROR(__xludf.DUMMYFUNCTION("COUNTA(SPLIT(REGEXREPLACE(C4745, ""[[:punct:]]"", """"), "" ""))"),10.0)</f>
        <v>10</v>
      </c>
      <c r="F4745" s="8">
        <f t="shared" si="1"/>
        <v>4.9</v>
      </c>
    </row>
    <row r="4746">
      <c r="A4746" s="2" t="s">
        <v>10292</v>
      </c>
      <c r="B4746" s="1" t="s">
        <v>10293</v>
      </c>
      <c r="C4746" s="5" t="str">
        <f>IFERROR(__xludf.DUMMYFUNCTION("REGEXREPLACE(B4746, ""[[:punct:]]"", """")"),"stclairashley Yes")</f>
        <v>stclairashley Yes</v>
      </c>
      <c r="D4746" s="7">
        <f>IFERROR(__xludf.DUMMYFUNCTION("LEN(REGEXREPLACE(C4746, ""[[:punct:]]"", """"))"),17.0)</f>
        <v>17</v>
      </c>
      <c r="E4746" s="7">
        <f>IFERROR(__xludf.DUMMYFUNCTION("COUNTA(SPLIT(REGEXREPLACE(C4746, ""[[:punct:]]"", """"), "" ""))"),2.0)</f>
        <v>2</v>
      </c>
      <c r="F4746" s="8">
        <f t="shared" si="1"/>
        <v>8.5</v>
      </c>
    </row>
    <row r="4747">
      <c r="A4747" s="2" t="s">
        <v>10294</v>
      </c>
      <c r="B4747" s="1" t="s">
        <v>10295</v>
      </c>
      <c r="C4747" s="5" t="str">
        <f>IFERROR(__xludf.DUMMYFUNCTION("REGEXREPLACE(B4747, ""[[:punct:]]"", """")"),"stclairashley Cool")</f>
        <v>stclairashley Cool</v>
      </c>
      <c r="D4747" s="7">
        <f>IFERROR(__xludf.DUMMYFUNCTION("LEN(REGEXREPLACE(C4747, ""[[:punct:]]"", """"))"),18.0)</f>
        <v>18</v>
      </c>
      <c r="E4747" s="7">
        <f>IFERROR(__xludf.DUMMYFUNCTION("COUNTA(SPLIT(REGEXREPLACE(C4747, ""[[:punct:]]"", """"), "" ""))"),2.0)</f>
        <v>2</v>
      </c>
      <c r="F4747" s="8">
        <f t="shared" si="1"/>
        <v>9</v>
      </c>
    </row>
    <row r="4748">
      <c r="A4748" s="2" t="s">
        <v>10296</v>
      </c>
      <c r="B4748" s="1" t="s">
        <v>10112</v>
      </c>
      <c r="C4748" s="5" t="str">
        <f>IFERROR(__xludf.DUMMYFUNCTION("REGEXREPLACE(B4748, ""[[:punct:]]"", """")"),"rick92996 👍🏼")</f>
        <v>rick92996 👍🏼</v>
      </c>
      <c r="D4748" s="7">
        <f>IFERROR(__xludf.DUMMYFUNCTION("LEN(REGEXREPLACE(C4748, ""[[:punct:]]"", """"))"),14.0)</f>
        <v>14</v>
      </c>
      <c r="E4748" s="7">
        <f>IFERROR(__xludf.DUMMYFUNCTION("COUNTA(SPLIT(REGEXREPLACE(C4748, ""[[:punct:]]"", """"), "" ""))"),2.0)</f>
        <v>2</v>
      </c>
      <c r="F4748" s="8">
        <f t="shared" si="1"/>
        <v>7</v>
      </c>
    </row>
    <row r="4749">
      <c r="A4749" s="2" t="s">
        <v>10297</v>
      </c>
      <c r="B4749" s="1" t="s">
        <v>10298</v>
      </c>
      <c r="C4749" s="5" t="str">
        <f>IFERROR(__xludf.DUMMYFUNCTION("REGEXREPLACE(B4749, ""[[:punct:]]"", """")"),"HeeJnPark Yeah cuz Biden is incapable of answering")</f>
        <v>HeeJnPark Yeah cuz Biden is incapable of answering</v>
      </c>
      <c r="D4749" s="7">
        <f>IFERROR(__xludf.DUMMYFUNCTION("LEN(REGEXREPLACE(C4749, ""[[:punct:]]"", """"))"),50.0)</f>
        <v>50</v>
      </c>
      <c r="E4749" s="7">
        <f>IFERROR(__xludf.DUMMYFUNCTION("COUNTA(SPLIT(REGEXREPLACE(C4749, ""[[:punct:]]"", """"), "" ""))"),8.0)</f>
        <v>8</v>
      </c>
      <c r="F4749" s="8">
        <f t="shared" si="1"/>
        <v>6.25</v>
      </c>
    </row>
    <row r="4750">
      <c r="A4750" s="2" t="s">
        <v>10299</v>
      </c>
      <c r="B4750" s="1" t="s">
        <v>10300</v>
      </c>
      <c r="C4750" s="5" t="str">
        <f>IFERROR(__xludf.DUMMYFUNCTION("REGEXREPLACE(B4750, ""[[:punct:]]"", """")"),"WATCH This senile old dude has no idea where he is or what he’s saying so the interviewer had to fill in the answers for him Weak embarrassing and pathetic")</f>
        <v>WATCH This senile old dude has no idea where he is or what he’s saying so the interviewer had to fill in the answers for him Weak embarrassing and pathetic</v>
      </c>
      <c r="D4750" s="7">
        <f>IFERROR(__xludf.DUMMYFUNCTION("LEN(REGEXREPLACE(C4750, ""[[:punct:]]"", """"))"),155.0)</f>
        <v>155</v>
      </c>
      <c r="E4750" s="7">
        <f>IFERROR(__xludf.DUMMYFUNCTION("COUNTA(SPLIT(REGEXREPLACE(C4750, ""[[:punct:]]"", """"), "" ""))"),30.0)</f>
        <v>30</v>
      </c>
      <c r="F4750" s="8">
        <f t="shared" si="1"/>
        <v>5.166666667</v>
      </c>
    </row>
    <row r="4751">
      <c r="A4751" s="2" t="s">
        <v>10301</v>
      </c>
      <c r="B4751" s="1" t="s">
        <v>2048</v>
      </c>
      <c r="C4751" s="5" t="str">
        <f>IFERROR(__xludf.DUMMYFUNCTION("REGEXREPLACE(B4751, ""[[:punct:]]"", """")"),"Beyond parody")</f>
        <v>Beyond parody</v>
      </c>
      <c r="D4751" s="7">
        <f>IFERROR(__xludf.DUMMYFUNCTION("LEN(REGEXREPLACE(C4751, ""[[:punct:]]"", """"))"),13.0)</f>
        <v>13</v>
      </c>
      <c r="E4751" s="7">
        <f>IFERROR(__xludf.DUMMYFUNCTION("COUNTA(SPLIT(REGEXREPLACE(C4751, ""[[:punct:]]"", """"), "" ""))"),2.0)</f>
        <v>2</v>
      </c>
      <c r="F4751" s="8">
        <f t="shared" si="1"/>
        <v>6.5</v>
      </c>
    </row>
    <row r="4752">
      <c r="A4752" s="2" t="s">
        <v>10302</v>
      </c>
      <c r="B4752" s="1" t="s">
        <v>10303</v>
      </c>
      <c r="C4752" s="5" t="str">
        <f>IFERROR(__xludf.DUMMYFUNCTION("REGEXREPLACE(B4752, ""[[:punct:]]"", """")"),"London has fallen")</f>
        <v>London has fallen</v>
      </c>
      <c r="D4752" s="7">
        <f>IFERROR(__xludf.DUMMYFUNCTION("LEN(REGEXREPLACE(C4752, ""[[:punct:]]"", """"))"),17.0)</f>
        <v>17</v>
      </c>
      <c r="E4752" s="7">
        <f>IFERROR(__xludf.DUMMYFUNCTION("COUNTA(SPLIT(REGEXREPLACE(C4752, ""[[:punct:]]"", """"), "" ""))"),3.0)</f>
        <v>3</v>
      </c>
      <c r="F4752" s="8">
        <f t="shared" si="1"/>
        <v>5.666666667</v>
      </c>
    </row>
    <row r="4753">
      <c r="A4753" s="2" t="s">
        <v>10304</v>
      </c>
      <c r="B4753" s="1" t="s">
        <v>10305</v>
      </c>
      <c r="C4753" s="5" t="str">
        <f>IFERROR(__xludf.DUMMYFUNCTION("REGEXREPLACE(B4753, ""[[:punct:]]"", """")"),"These people are sick")</f>
        <v>These people are sick</v>
      </c>
      <c r="D4753" s="7">
        <f>IFERROR(__xludf.DUMMYFUNCTION("LEN(REGEXREPLACE(C4753, ""[[:punct:]]"", """"))"),21.0)</f>
        <v>21</v>
      </c>
      <c r="E4753" s="7">
        <f>IFERROR(__xludf.DUMMYFUNCTION("COUNTA(SPLIT(REGEXREPLACE(C4753, ""[[:punct:]]"", """"), "" ""))"),4.0)</f>
        <v>4</v>
      </c>
      <c r="F4753" s="8">
        <f t="shared" si="1"/>
        <v>5.25</v>
      </c>
    </row>
    <row r="4754">
      <c r="A4754" s="2" t="s">
        <v>10306</v>
      </c>
      <c r="B4754" s="1" t="s">
        <v>10307</v>
      </c>
      <c r="C4754" s="5" t="str">
        <f>IFERROR(__xludf.DUMMYFUNCTION("REGEXREPLACE(B4754, ""[[:punct:]]"", """")"),"MalcolmfleX48 charliekirk11 I’ve seen some alarming and antisemitic posts from TPUSA affiliates but to imply that “Charlie is an antisemite” or that he “runs an antisemitic organization” is ridiculous")</f>
        <v>MalcolmfleX48 charliekirk11 I’ve seen some alarming and antisemitic posts from TPUSA affiliates but to imply that “Charlie is an antisemite” or that he “runs an antisemitic organization” is ridiculous</v>
      </c>
      <c r="D4754" s="7">
        <f>IFERROR(__xludf.DUMMYFUNCTION("LEN(REGEXREPLACE(C4754, ""[[:punct:]]"", """"))"),200.0)</f>
        <v>200</v>
      </c>
      <c r="E4754" s="7">
        <f>IFERROR(__xludf.DUMMYFUNCTION("COUNTA(SPLIT(REGEXREPLACE(C4754, ""[[:punct:]]"", """"), "" ""))"),29.0)</f>
        <v>29</v>
      </c>
      <c r="F4754" s="8">
        <f t="shared" si="1"/>
        <v>6.896551724</v>
      </c>
    </row>
    <row r="4755">
      <c r="A4755" s="2" t="s">
        <v>10308</v>
      </c>
      <c r="B4755" s="1" t="s">
        <v>10309</v>
      </c>
      <c r="C4755" s="5" t="str">
        <f>IFERROR(__xludf.DUMMYFUNCTION("REGEXREPLACE(B4755, ""[[:punct:]]"", """")"),"Liberacrat charliekirk11 Exactly")</f>
        <v>Liberacrat charliekirk11 Exactly</v>
      </c>
      <c r="D4755" s="7">
        <f>IFERROR(__xludf.DUMMYFUNCTION("LEN(REGEXREPLACE(C4755, ""[[:punct:]]"", """"))"),32.0)</f>
        <v>32</v>
      </c>
      <c r="E4755" s="7">
        <f>IFERROR(__xludf.DUMMYFUNCTION("COUNTA(SPLIT(REGEXREPLACE(C4755, ""[[:punct:]]"", """"), "" ""))"),3.0)</f>
        <v>3</v>
      </c>
      <c r="F4755" s="8">
        <f t="shared" si="1"/>
        <v>10.66666667</v>
      </c>
    </row>
    <row r="4756">
      <c r="A4756" s="2" t="s">
        <v>10310</v>
      </c>
      <c r="B4756" s="1" t="s">
        <v>10311</v>
      </c>
      <c r="C4756" s="5" t="str">
        <f>IFERROR(__xludf.DUMMYFUNCTION("REGEXREPLACE(B4756, ""[[:punct:]]"", """")"),"This is laughable charliekirk11 has been vocal about his support for Israel for years If you call everyone “antisemitic” than the word loses all meaning Why don’t you save the term for the actual antisemites of which there are unfortunately plenty")</f>
        <v>This is laughable charliekirk11 has been vocal about his support for Israel for years If you call everyone “antisemitic” than the word loses all meaning Why don’t you save the term for the actual antisemites of which there are unfortunately plenty</v>
      </c>
      <c r="D4756" s="7">
        <f>IFERROR(__xludf.DUMMYFUNCTION("LEN(REGEXREPLACE(C4756, ""[[:punct:]]"", """"))"),247.0)</f>
        <v>247</v>
      </c>
      <c r="E4756" s="7">
        <f>IFERROR(__xludf.DUMMYFUNCTION("COUNTA(SPLIT(REGEXREPLACE(C4756, ""[[:punct:]]"", """"), "" ""))"),41.0)</f>
        <v>41</v>
      </c>
      <c r="F4756" s="8">
        <f t="shared" si="1"/>
        <v>6.024390244</v>
      </c>
    </row>
    <row r="4757">
      <c r="A4757" s="2" t="s">
        <v>10312</v>
      </c>
      <c r="B4757" s="1" t="s">
        <v>10313</v>
      </c>
      <c r="C4757" s="5" t="str">
        <f>IFERROR(__xludf.DUMMYFUNCTION("REGEXREPLACE(B4757, ""[[:punct:]]"", """")"),"sammyali2021 Ty")</f>
        <v>sammyali2021 Ty</v>
      </c>
      <c r="D4757" s="7">
        <f>IFERROR(__xludf.DUMMYFUNCTION("LEN(REGEXREPLACE(C4757, ""[[:punct:]]"", """"))"),15.0)</f>
        <v>15</v>
      </c>
      <c r="E4757" s="7">
        <f>IFERROR(__xludf.DUMMYFUNCTION("COUNTA(SPLIT(REGEXREPLACE(C4757, ""[[:punct:]]"", """"), "" ""))"),2.0)</f>
        <v>2</v>
      </c>
      <c r="F4757" s="8">
        <f t="shared" si="1"/>
        <v>7.5</v>
      </c>
    </row>
    <row r="4758">
      <c r="A4758" s="2" t="s">
        <v>10314</v>
      </c>
      <c r="B4758" s="1" t="s">
        <v>10315</v>
      </c>
      <c r="C4758" s="5" t="str">
        <f>IFERROR(__xludf.DUMMYFUNCTION("REGEXREPLACE(B4758, ""[[:punct:]]"", """")"),"MalcolmfleX48 chayaraichik10 Thanks")</f>
        <v>MalcolmfleX48 chayaraichik10 Thanks</v>
      </c>
      <c r="D4758" s="7">
        <f>IFERROR(__xludf.DUMMYFUNCTION("LEN(REGEXREPLACE(C4758, ""[[:punct:]]"", """"))"),35.0)</f>
        <v>35</v>
      </c>
      <c r="E4758" s="7">
        <f>IFERROR(__xludf.DUMMYFUNCTION("COUNTA(SPLIT(REGEXREPLACE(C4758, ""[[:punct:]]"", """"), "" ""))"),3.0)</f>
        <v>3</v>
      </c>
      <c r="F4758" s="8">
        <f t="shared" si="1"/>
        <v>11.66666667</v>
      </c>
    </row>
    <row r="4759">
      <c r="A4759" s="2" t="s">
        <v>10316</v>
      </c>
      <c r="B4759" s="1" t="s">
        <v>10317</v>
      </c>
      <c r="C4759" s="5" t="str">
        <f>IFERROR(__xludf.DUMMYFUNCTION("REGEXREPLACE(B4759, ""[[:punct:]]"", """")"),"RealityBlown chayaraichik10 Thanks man")</f>
        <v>RealityBlown chayaraichik10 Thanks man</v>
      </c>
      <c r="D4759" s="7">
        <f>IFERROR(__xludf.DUMMYFUNCTION("LEN(REGEXREPLACE(C4759, ""[[:punct:]]"", """"))"),38.0)</f>
        <v>38</v>
      </c>
      <c r="E4759" s="7">
        <f>IFERROR(__xludf.DUMMYFUNCTION("COUNTA(SPLIT(REGEXREPLACE(C4759, ""[[:punct:]]"", """"), "" ""))"),4.0)</f>
        <v>4</v>
      </c>
      <c r="F4759" s="8">
        <f t="shared" si="1"/>
        <v>9.5</v>
      </c>
    </row>
    <row r="4760">
      <c r="A4760" s="2" t="s">
        <v>10318</v>
      </c>
      <c r="B4760" s="1" t="s">
        <v>10319</v>
      </c>
      <c r="C4760" s="5" t="str">
        <f>IFERROR(__xludf.DUMMYFUNCTION("REGEXREPLACE(B4760, ""[[:punct:]]"", """")"),"Would appreciate if you can take a moment and report chayaraichik10 for impersonating me Thank you httpstco5lJntjg64f")</f>
        <v>Would appreciate if you can take a moment and report chayaraichik10 for impersonating me Thank you httpstco5lJntjg64f</v>
      </c>
      <c r="D4760" s="7">
        <f>IFERROR(__xludf.DUMMYFUNCTION("LEN(REGEXREPLACE(C4760, ""[[:punct:]]"", """"))"),117.0)</f>
        <v>117</v>
      </c>
      <c r="E4760" s="7">
        <f>IFERROR(__xludf.DUMMYFUNCTION("COUNTA(SPLIT(REGEXREPLACE(C4760, ""[[:punct:]]"", """"), "" ""))"),17.0)</f>
        <v>17</v>
      </c>
      <c r="F4760" s="8">
        <f t="shared" si="1"/>
        <v>6.882352941</v>
      </c>
    </row>
    <row r="4761">
      <c r="A4761" s="2" t="s">
        <v>10321</v>
      </c>
      <c r="B4761" s="1" t="s">
        <v>10322</v>
      </c>
      <c r="C4761" s="5" t="str">
        <f>IFERROR(__xludf.DUMMYFUNCTION("REGEXREPLACE(B4761, ""[[:punct:]]"", """")"),"JeremiahBonds MensHealthMag Seriously")</f>
        <v>JeremiahBonds MensHealthMag Seriously</v>
      </c>
      <c r="D4761" s="7">
        <f>IFERROR(__xludf.DUMMYFUNCTION("LEN(REGEXREPLACE(C4761, ""[[:punct:]]"", """"))"),37.0)</f>
        <v>37</v>
      </c>
      <c r="E4761" s="7">
        <f>IFERROR(__xludf.DUMMYFUNCTION("COUNTA(SPLIT(REGEXREPLACE(C4761, ""[[:punct:]]"", """"), "" ""))"),3.0)</f>
        <v>3</v>
      </c>
      <c r="F4761" s="8">
        <f t="shared" si="1"/>
        <v>12.33333333</v>
      </c>
    </row>
    <row r="4762">
      <c r="A4762" s="2" t="s">
        <v>10323</v>
      </c>
      <c r="B4762" s="1" t="s">
        <v>10324</v>
      </c>
      <c r="C4762" s="5" t="str">
        <f>IFERROR(__xludf.DUMMYFUNCTION("REGEXREPLACE(B4762, ""[[:punct:]]"", """")"),"Time to update this I AM NOT A VULVA OWNER I’m a woman Women are women Adult human females")</f>
        <v>Time to update this I AM NOT A VULVA OWNER I’m a woman Women are women Adult human females</v>
      </c>
      <c r="D4762" s="7">
        <f>IFERROR(__xludf.DUMMYFUNCTION("LEN(REGEXREPLACE(C4762, ""[[:punct:]]"", """"))"),90.0)</f>
        <v>90</v>
      </c>
      <c r="E4762" s="7">
        <f>IFERROR(__xludf.DUMMYFUNCTION("COUNTA(SPLIT(REGEXREPLACE(C4762, ""[[:punct:]]"", """"), "" ""))"),19.0)</f>
        <v>19</v>
      </c>
      <c r="F4762" s="8">
        <f t="shared" si="1"/>
        <v>4.736842105</v>
      </c>
    </row>
    <row r="4763">
      <c r="A4763" s="2" t="s">
        <v>10325</v>
      </c>
      <c r="B4763" s="1" t="s">
        <v>10326</v>
      </c>
      <c r="C4763" s="5" t="str">
        <f>IFERROR(__xludf.DUMMYFUNCTION("REGEXREPLACE(B4763, ""[[:punct:]]"", """")"),"MensHealthMag refers to women as “vulvaowners” httpstcoo3Ib010FwE")</f>
        <v>MensHealthMag refers to women as “vulvaowners” httpstcoo3Ib010FwE</v>
      </c>
      <c r="D4763" s="7">
        <f>IFERROR(__xludf.DUMMYFUNCTION("LEN(REGEXREPLACE(C4763, ""[[:punct:]]"", """"))"),65.0)</f>
        <v>65</v>
      </c>
      <c r="E4763" s="7">
        <f>IFERROR(__xludf.DUMMYFUNCTION("COUNTA(SPLIT(REGEXREPLACE(C4763, ""[[:punct:]]"", """"), "" ""))"),7.0)</f>
        <v>7</v>
      </c>
      <c r="F4763" s="8">
        <f t="shared" si="1"/>
        <v>9.285714286</v>
      </c>
    </row>
    <row r="4764">
      <c r="A4764" s="2" t="s">
        <v>10328</v>
      </c>
      <c r="B4764" s="1" t="s">
        <v>10329</v>
      </c>
      <c r="C4764" s="5" t="str">
        <f>IFERROR(__xludf.DUMMYFUNCTION("REGEXREPLACE(B4764, ""[[:punct:]]"", """")"),"Quick update on the Police State A citizen journalist in Massachusetts has been arrested for asking questions about a murder case httpstcogneAbw4ffo")</f>
        <v>Quick update on the Police State A citizen journalist in Massachusetts has been arrested for asking questions about a murder case httpstcogneAbw4ffo</v>
      </c>
      <c r="D4764" s="7">
        <f>IFERROR(__xludf.DUMMYFUNCTION("LEN(REGEXREPLACE(C4764, ""[[:punct:]]"", """"))"),148.0)</f>
        <v>148</v>
      </c>
      <c r="E4764" s="7">
        <f>IFERROR(__xludf.DUMMYFUNCTION("COUNTA(SPLIT(REGEXREPLACE(C4764, ""[[:punct:]]"", """"), "" ""))"),22.0)</f>
        <v>22</v>
      </c>
      <c r="F4764" s="8">
        <f t="shared" si="1"/>
        <v>6.727272727</v>
      </c>
    </row>
    <row r="4765">
      <c r="A4765" s="2" t="s">
        <v>10331</v>
      </c>
      <c r="B4765" s="1" t="s">
        <v>10332</v>
      </c>
      <c r="C4765" s="5" t="str">
        <f>IFERROR(__xludf.DUMMYFUNCTION("REGEXREPLACE(B4765, ""[[:punct:]]"", """")"),"I don’t want to get ahead of myself but wait until these Gen Zers discover running")</f>
        <v>I don’t want to get ahead of myself but wait until these Gen Zers discover running</v>
      </c>
      <c r="D4765" s="7">
        <f>IFERROR(__xludf.DUMMYFUNCTION("LEN(REGEXREPLACE(C4765, ""[[:punct:]]"", """"))"),82.0)</f>
        <v>82</v>
      </c>
      <c r="E4765" s="7">
        <f>IFERROR(__xludf.DUMMYFUNCTION("COUNTA(SPLIT(REGEXREPLACE(C4765, ""[[:punct:]]"", """"), "" ""))"),16.0)</f>
        <v>16</v>
      </c>
      <c r="F4765" s="8">
        <f t="shared" si="1"/>
        <v>5.125</v>
      </c>
    </row>
    <row r="4766">
      <c r="A4766" s="2" t="s">
        <v>10333</v>
      </c>
      <c r="B4766" s="1" t="s">
        <v>10334</v>
      </c>
      <c r="C4766" s="5" t="str">
        <f>IFERROR(__xludf.DUMMYFUNCTION("REGEXREPLACE(B4766, ""[[:punct:]]"", """")"),"BREAKING NEWS People are going for walks")</f>
        <v>BREAKING NEWS People are going for walks</v>
      </c>
      <c r="D4766" s="7">
        <f>IFERROR(__xludf.DUMMYFUNCTION("LEN(REGEXREPLACE(C4766, ""[[:punct:]]"", """"))"),40.0)</f>
        <v>40</v>
      </c>
      <c r="E4766" s="7">
        <f>IFERROR(__xludf.DUMMYFUNCTION("COUNTA(SPLIT(REGEXREPLACE(C4766, ""[[:punct:]]"", """"), "" ""))"),7.0)</f>
        <v>7</v>
      </c>
      <c r="F4766" s="8">
        <f t="shared" si="1"/>
        <v>5.714285714</v>
      </c>
    </row>
    <row r="4767">
      <c r="A4767" s="2" t="s">
        <v>10335</v>
      </c>
      <c r="B4767" s="1" t="s">
        <v>10336</v>
      </c>
      <c r="C4767" s="5" t="str">
        <f>IFERROR(__xludf.DUMMYFUNCTION("REGEXREPLACE(B4767, ""[[:punct:]]"", """")"),"Spotted at a protest in London Who wants to tell him… httpstcoJV6LPIiJiS")</f>
        <v>Spotted at a protest in London Who wants to tell him… httpstcoJV6LPIiJiS</v>
      </c>
      <c r="D4767" s="7">
        <f>IFERROR(__xludf.DUMMYFUNCTION("LEN(REGEXREPLACE(C4767, ""[[:punct:]]"", """"))"),72.0)</f>
        <v>72</v>
      </c>
      <c r="E4767" s="7">
        <f>IFERROR(__xludf.DUMMYFUNCTION("COUNTA(SPLIT(REGEXREPLACE(C4767, ""[[:punct:]]"", """"), "" ""))"),12.0)</f>
        <v>12</v>
      </c>
      <c r="F4767" s="8">
        <f t="shared" si="1"/>
        <v>6</v>
      </c>
    </row>
    <row r="4768">
      <c r="A4768" s="2" t="s">
        <v>10338</v>
      </c>
      <c r="B4768" s="1" t="s">
        <v>6336</v>
      </c>
      <c r="C4768" s="5" t="str">
        <f>IFERROR(__xludf.DUMMYFUNCTION("REGEXREPLACE(B4768, ""[[:punct:]]"", """")"),"Pathetic")</f>
        <v>Pathetic</v>
      </c>
      <c r="D4768" s="7">
        <f>IFERROR(__xludf.DUMMYFUNCTION("LEN(REGEXREPLACE(C4768, ""[[:punct:]]"", """"))"),8.0)</f>
        <v>8</v>
      </c>
      <c r="E4768" s="7">
        <f>IFERROR(__xludf.DUMMYFUNCTION("COUNTA(SPLIT(REGEXREPLACE(C4768, ""[[:punct:]]"", """"), "" ""))"),1.0)</f>
        <v>1</v>
      </c>
      <c r="F4768" s="8">
        <f t="shared" si="1"/>
        <v>8</v>
      </c>
    </row>
    <row r="4769">
      <c r="A4769" s="2" t="s">
        <v>10339</v>
      </c>
      <c r="B4769" s="1" t="s">
        <v>10340</v>
      </c>
      <c r="C4769" s="5" t="str">
        <f>IFERROR(__xludf.DUMMYFUNCTION("REGEXREPLACE(B4769, ""[[:punct:]]"", """")"),"Wow Jewish student’s dorm room set on fire at Drexel University httpstcoteiH8lBAWU")</f>
        <v>Wow Jewish student’s dorm room set on fire at Drexel University httpstcoteiH8lBAWU</v>
      </c>
      <c r="D4769" s="7">
        <f>IFERROR(__xludf.DUMMYFUNCTION("LEN(REGEXREPLACE(C4769, ""[[:punct:]]"", """"))"),82.0)</f>
        <v>82</v>
      </c>
      <c r="E4769" s="7">
        <f>IFERROR(__xludf.DUMMYFUNCTION("COUNTA(SPLIT(REGEXREPLACE(C4769, ""[[:punct:]]"", """"), "" ""))"),12.0)</f>
        <v>12</v>
      </c>
      <c r="F4769" s="8">
        <f t="shared" si="1"/>
        <v>6.833333333</v>
      </c>
    </row>
    <row r="4770">
      <c r="A4770" s="2" t="s">
        <v>10342</v>
      </c>
      <c r="B4770" s="1" t="s">
        <v>10343</v>
      </c>
      <c r="C4770" s="5" t="str">
        <f>IFERROR(__xludf.DUMMYFUNCTION("REGEXREPLACE(B4770, ""[[:punct:]]"", """")"),"kylenabecker Lol I wish")</f>
        <v>kylenabecker Lol I wish</v>
      </c>
      <c r="D4770" s="7">
        <f>IFERROR(__xludf.DUMMYFUNCTION("LEN(REGEXREPLACE(C4770, ""[[:punct:]]"", """"))"),23.0)</f>
        <v>23</v>
      </c>
      <c r="E4770" s="7">
        <f>IFERROR(__xludf.DUMMYFUNCTION("COUNTA(SPLIT(REGEXREPLACE(C4770, ""[[:punct:]]"", """"), "" ""))"),4.0)</f>
        <v>4</v>
      </c>
      <c r="F4770" s="8">
        <f t="shared" si="1"/>
        <v>5.75</v>
      </c>
    </row>
    <row r="4771">
      <c r="A4771" s="2" t="s">
        <v>10344</v>
      </c>
      <c r="B4771" s="1" t="s">
        <v>10345</v>
      </c>
      <c r="C4771" s="5" t="str">
        <f>IFERROR(__xludf.DUMMYFUNCTION("REGEXREPLACE(B4771, ""[[:punct:]]"", """")"),"SethDillon RileyGaines MattWalshBlog jordanbpeterson RealCandaceO TuckerCarlson realchrisrufo ConceptualJames DonaldJTrumpJr We should have a a panel")</f>
        <v>SethDillon RileyGaines MattWalshBlog jordanbpeterson RealCandaceO TuckerCarlson realchrisrufo ConceptualJames DonaldJTrumpJr We should have a a panel</v>
      </c>
      <c r="D4771" s="7">
        <f>IFERROR(__xludf.DUMMYFUNCTION("LEN(REGEXREPLACE(C4771, ""[[:punct:]]"", """"))"),149.0)</f>
        <v>149</v>
      </c>
      <c r="E4771" s="7">
        <f>IFERROR(__xludf.DUMMYFUNCTION("COUNTA(SPLIT(REGEXREPLACE(C4771, ""[[:punct:]]"", """"), "" ""))"),15.0)</f>
        <v>15</v>
      </c>
      <c r="F4771" s="8">
        <f t="shared" si="1"/>
        <v>9.933333333</v>
      </c>
    </row>
    <row r="4772">
      <c r="A4772" s="2" t="s">
        <v>10346</v>
      </c>
      <c r="B4772" s="1" t="s">
        <v>10347</v>
      </c>
      <c r="C4772" s="5" t="str">
        <f>IFERROR(__xludf.DUMMYFUNCTION("REGEXREPLACE(B4772, ""[[:punct:]]"", """")"),"RealityBlown 😆")</f>
        <v>RealityBlown 😆</v>
      </c>
      <c r="D4772" s="7">
        <f>IFERROR(__xludf.DUMMYFUNCTION("LEN(REGEXREPLACE(C4772, ""[[:punct:]]"", """"))"),15.0)</f>
        <v>15</v>
      </c>
      <c r="E4772" s="7">
        <f>IFERROR(__xludf.DUMMYFUNCTION("COUNTA(SPLIT(REGEXREPLACE(C4772, ""[[:punct:]]"", """"), "" ""))"),2.0)</f>
        <v>2</v>
      </c>
      <c r="F4772" s="8">
        <f t="shared" si="1"/>
        <v>7.5</v>
      </c>
    </row>
    <row r="4773">
      <c r="A4773" s="2" t="s">
        <v>10348</v>
      </c>
      <c r="B4773" s="1" t="s">
        <v>10349</v>
      </c>
      <c r="C4773" s="5" t="str">
        <f>IFERROR(__xludf.DUMMYFUNCTION("REGEXREPLACE(B4773, ""[[:punct:]]"", """")"),"I’m back What did I miss")</f>
        <v>I’m back What did I miss</v>
      </c>
      <c r="D4773" s="7">
        <f>IFERROR(__xludf.DUMMYFUNCTION("LEN(REGEXREPLACE(C4773, ""[[:punct:]]"", """"))"),24.0)</f>
        <v>24</v>
      </c>
      <c r="E4773" s="7">
        <f>IFERROR(__xludf.DUMMYFUNCTION("COUNTA(SPLIT(REGEXREPLACE(C4773, ""[[:punct:]]"", """"), "" ""))"),6.0)</f>
        <v>6</v>
      </c>
      <c r="F4773" s="8">
        <f t="shared" si="1"/>
        <v>4</v>
      </c>
    </row>
    <row r="4774">
      <c r="A4774" s="2" t="s">
        <v>10350</v>
      </c>
      <c r="B4774" s="1" t="s">
        <v>10351</v>
      </c>
      <c r="C4774" s="5" t="str">
        <f>IFERROR(__xludf.DUMMYFUNCTION("REGEXREPLACE(B4774, ""[[:punct:]]"", """")"),"Decolonization  genocide
Remember that the next time an individual or an institution calls you a colonizer")</f>
        <v>Decolonization  genocide
Remember that the next time an individual or an institution calls you a colonizer</v>
      </c>
      <c r="D4774" s="7">
        <f>IFERROR(__xludf.DUMMYFUNCTION("LEN(REGEXREPLACE(C4774, ""[[:punct:]]"", """"))"),107.0)</f>
        <v>107</v>
      </c>
      <c r="E4774" s="7">
        <f>IFERROR(__xludf.DUMMYFUNCTION("COUNTA(SPLIT(REGEXREPLACE(C4774, ""[[:punct:]]"", """"), "" ""))"),15.0)</f>
        <v>15</v>
      </c>
      <c r="F4774" s="8">
        <f t="shared" si="1"/>
        <v>7.133333333</v>
      </c>
    </row>
    <row r="4775">
      <c r="A4775" s="2" t="s">
        <v>10352</v>
      </c>
      <c r="B4775" s="1" t="s">
        <v>10353</v>
      </c>
      <c r="C4775" s="5" t="str">
        <f>IFERROR(__xludf.DUMMYFUNCTION("REGEXREPLACE(B4775, ""[[:punct:]]"", """")"),"Best message of the day 👏 httpstcoDYuJQiILoJ")</f>
        <v>Best message of the day 👏 httpstcoDYuJQiILoJ</v>
      </c>
      <c r="D4775" s="7">
        <f>IFERROR(__xludf.DUMMYFUNCTION("LEN(REGEXREPLACE(C4775, ""[[:punct:]]"", """"))"),45.0)</f>
        <v>45</v>
      </c>
      <c r="E4775" s="7">
        <f>IFERROR(__xludf.DUMMYFUNCTION("COUNTA(SPLIT(REGEXREPLACE(C4775, ""[[:punct:]]"", """"), "" ""))"),7.0)</f>
        <v>7</v>
      </c>
      <c r="F4775" s="8">
        <f t="shared" si="1"/>
        <v>6.428571429</v>
      </c>
    </row>
    <row r="4776">
      <c r="A4776" s="2" t="s">
        <v>10355</v>
      </c>
      <c r="B4776" s="1" t="s">
        <v>10356</v>
      </c>
      <c r="C4776" s="5" t="str">
        <f>IFERROR(__xludf.DUMMYFUNCTION("REGEXREPLACE(B4776, ""[[:punct:]]"", """")"),"Liberacrat California is about to become a ghost town 😂")</f>
        <v>Liberacrat California is about to become a ghost town 😂</v>
      </c>
      <c r="D4776" s="7">
        <f>IFERROR(__xludf.DUMMYFUNCTION("LEN(REGEXREPLACE(C4776, ""[[:punct:]]"", """"))"),56.0)</f>
        <v>56</v>
      </c>
      <c r="E4776" s="7">
        <f>IFERROR(__xludf.DUMMYFUNCTION("COUNTA(SPLIT(REGEXREPLACE(C4776, ""[[:punct:]]"", """"), "" ""))"),10.0)</f>
        <v>10</v>
      </c>
      <c r="F4776" s="8">
        <f t="shared" si="1"/>
        <v>5.6</v>
      </c>
    </row>
    <row r="4777">
      <c r="A4777" s="2" t="s">
        <v>10357</v>
      </c>
      <c r="B4777" s="1" t="s">
        <v>10358</v>
      </c>
      <c r="C4777" s="5" t="str">
        <f>IFERROR(__xludf.DUMMYFUNCTION("REGEXREPLACE(B4777, ""[[:punct:]]"", """")"),"mazemoore jaimelynn5116 🤣")</f>
        <v>mazemoore jaimelynn5116 🤣</v>
      </c>
      <c r="D4777" s="7">
        <f>IFERROR(__xludf.DUMMYFUNCTION("LEN(REGEXREPLACE(C4777, ""[[:punct:]]"", """"))"),26.0)</f>
        <v>26</v>
      </c>
      <c r="E4777" s="7">
        <f>IFERROR(__xludf.DUMMYFUNCTION("COUNTA(SPLIT(REGEXREPLACE(C4777, ""[[:punct:]]"", """"), "" ""))"),3.0)</f>
        <v>3</v>
      </c>
      <c r="F4777" s="8">
        <f t="shared" si="1"/>
        <v>8.666666667</v>
      </c>
    </row>
    <row r="4778">
      <c r="A4778" s="2" t="s">
        <v>10359</v>
      </c>
      <c r="B4778" s="1" t="s">
        <v>10360</v>
      </c>
      <c r="C4778" s="5" t="str">
        <f>IFERROR(__xludf.DUMMYFUNCTION("REGEXREPLACE(B4778, ""[[:punct:]]"", """")"),"libsoftiktok scarlett4kids amystarzecki That was quick This might be a new record httpstco9GxtK9L59x")</f>
        <v>libsoftiktok scarlett4kids amystarzecki That was quick This might be a new record httpstco9GxtK9L59x</v>
      </c>
      <c r="D4778" s="7">
        <f>IFERROR(__xludf.DUMMYFUNCTION("LEN(REGEXREPLACE(C4778, ""[[:punct:]]"", """"))"),100.0)</f>
        <v>100</v>
      </c>
      <c r="E4778" s="7">
        <f>IFERROR(__xludf.DUMMYFUNCTION("COUNTA(SPLIT(REGEXREPLACE(C4778, ""[[:punct:]]"", """"), "" ""))"),13.0)</f>
        <v>13</v>
      </c>
      <c r="F4778" s="8">
        <f t="shared" si="1"/>
        <v>7.692307692</v>
      </c>
    </row>
    <row r="4779">
      <c r="A4779" s="2" t="s">
        <v>10362</v>
      </c>
      <c r="B4779" s="1" t="s">
        <v>10363</v>
      </c>
      <c r="C4779" s="5" t="str">
        <f>IFERROR(__xludf.DUMMYFUNCTION("REGEXREPLACE(B4779, ""[[:punct:]]"", """")"),"redditlies 😬")</f>
        <v>redditlies 😬</v>
      </c>
      <c r="D4779" s="7">
        <f>IFERROR(__xludf.DUMMYFUNCTION("LEN(REGEXREPLACE(C4779, ""[[:punct:]]"", """"))"),13.0)</f>
        <v>13</v>
      </c>
      <c r="E4779" s="7">
        <f>IFERROR(__xludf.DUMMYFUNCTION("COUNTA(SPLIT(REGEXREPLACE(C4779, ""[[:punct:]]"", """"), "" ""))"),2.0)</f>
        <v>2</v>
      </c>
      <c r="F4779" s="8">
        <f t="shared" si="1"/>
        <v>6.5</v>
      </c>
    </row>
    <row r="4780">
      <c r="A4780" s="2" t="s">
        <v>10364</v>
      </c>
      <c r="B4780" s="1" t="s">
        <v>10365</v>
      </c>
      <c r="C4780" s="5" t="str">
        <f>IFERROR(__xludf.DUMMYFUNCTION("REGEXREPLACE(B4780, ""[[:punct:]]"", """")"),"This deranged leftist is getting obsessive and giving me creepy stalker vibes There are people on this site who I despise but nothing would ever compel me to send messages like this This takes a special kind of psycho httpstcoktQgUnwKhd")</f>
        <v>This deranged leftist is getting obsessive and giving me creepy stalker vibes There are people on this site who I despise but nothing would ever compel me to send messages like this This takes a special kind of psycho httpstcoktQgUnwKhd</v>
      </c>
      <c r="D4780" s="7">
        <f>IFERROR(__xludf.DUMMYFUNCTION("LEN(REGEXREPLACE(C4780, ""[[:punct:]]"", """"))"),236.0)</f>
        <v>236</v>
      </c>
      <c r="E4780" s="7">
        <f>IFERROR(__xludf.DUMMYFUNCTION("COUNTA(SPLIT(REGEXREPLACE(C4780, ""[[:punct:]]"", """"), "" ""))"),40.0)</f>
        <v>40</v>
      </c>
      <c r="F4780" s="8">
        <f t="shared" si="1"/>
        <v>5.9</v>
      </c>
    </row>
    <row r="4781">
      <c r="A4781" s="2" t="s">
        <v>10367</v>
      </c>
      <c r="B4781" s="1" t="s">
        <v>10368</v>
      </c>
      <c r="C4781" s="5" t="str">
        <f>IFERROR(__xludf.DUMMYFUNCTION("REGEXREPLACE(B4781, ""[[:punct:]]"", """")"),"The same people saying that chanting for genocide against Jews is just free expression will try to get you fired from your job for using the wrong pronoun")</f>
        <v>The same people saying that chanting for genocide against Jews is just free expression will try to get you fired from your job for using the wrong pronoun</v>
      </c>
      <c r="D4781" s="7">
        <f>IFERROR(__xludf.DUMMYFUNCTION("LEN(REGEXREPLACE(C4781, ""[[:punct:]]"", """"))"),154.0)</f>
        <v>154</v>
      </c>
      <c r="E4781" s="7">
        <f>IFERROR(__xludf.DUMMYFUNCTION("COUNTA(SPLIT(REGEXREPLACE(C4781, ""[[:punct:]]"", """"), "" ""))"),28.0)</f>
        <v>28</v>
      </c>
      <c r="F4781" s="8">
        <f t="shared" si="1"/>
        <v>5.5</v>
      </c>
    </row>
    <row r="4782">
      <c r="A4782" s="2" t="s">
        <v>10369</v>
      </c>
      <c r="B4782" s="1" t="s">
        <v>337</v>
      </c>
      <c r="C4782" s="5" t="str">
        <f>IFERROR(__xludf.DUMMYFUNCTION("REGEXREPLACE(B4782, ""[[:punct:]]"", """")"),"Wow")</f>
        <v>Wow</v>
      </c>
      <c r="D4782" s="7">
        <f>IFERROR(__xludf.DUMMYFUNCTION("LEN(REGEXREPLACE(C4782, ""[[:punct:]]"", """"))"),3.0)</f>
        <v>3</v>
      </c>
      <c r="E4782" s="7">
        <f>IFERROR(__xludf.DUMMYFUNCTION("COUNTA(SPLIT(REGEXREPLACE(C4782, ""[[:punct:]]"", """"), "" ""))"),1.0)</f>
        <v>1</v>
      </c>
      <c r="F4782" s="8">
        <f t="shared" si="1"/>
        <v>3</v>
      </c>
    </row>
    <row r="4783">
      <c r="A4783" s="2" t="s">
        <v>10370</v>
      </c>
      <c r="B4783" s="1" t="s">
        <v>10371</v>
      </c>
      <c r="C4783" s="5" t="str">
        <f>IFERROR(__xludf.DUMMYFUNCTION("REGEXREPLACE(B4783, ""[[:punct:]]"", """")"),"Welcome to the University of Minnesota You can get expelled for misgendering but you can openly support terrorists slaughtering women and babies httpstco10bKOMZUUA")</f>
        <v>Welcome to the University of Minnesota You can get expelled for misgendering but you can openly support terrorists slaughtering women and babies httpstco10bKOMZUUA</v>
      </c>
      <c r="D4783" s="7">
        <f>IFERROR(__xludf.DUMMYFUNCTION("LEN(REGEXREPLACE(C4783, ""[[:punct:]]"", """"))"),163.0)</f>
        <v>163</v>
      </c>
      <c r="E4783" s="7">
        <f>IFERROR(__xludf.DUMMYFUNCTION("COUNTA(SPLIT(REGEXREPLACE(C4783, ""[[:punct:]]"", """"), "" ""))"),23.0)</f>
        <v>23</v>
      </c>
      <c r="F4783" s="8">
        <f t="shared" si="1"/>
        <v>7.086956522</v>
      </c>
    </row>
    <row r="4784">
      <c r="A4784" s="2" t="s">
        <v>10373</v>
      </c>
      <c r="B4784" s="1" t="s">
        <v>10374</v>
      </c>
      <c r="C4784" s="5" t="str">
        <f>IFERROR(__xludf.DUMMYFUNCTION("REGEXREPLACE(B4784, ""[[:punct:]]"", """")"),"Boggles my mind how the ADL which is supposed to stop the defamation of the jewish people lists an orthodox jewish woman on their site as an extremist because I oppose chopping off kids’ body parts and I think men can’t get pregnant")</f>
        <v>Boggles my mind how the ADL which is supposed to stop the defamation of the jewish people lists an orthodox jewish woman on their site as an extremist because I oppose chopping off kids’ body parts and I think men can’t get pregnant</v>
      </c>
      <c r="D4784" s="7">
        <f>IFERROR(__xludf.DUMMYFUNCTION("LEN(REGEXREPLACE(C4784, ""[[:punct:]]"", """"))"),232.0)</f>
        <v>232</v>
      </c>
      <c r="E4784" s="7">
        <f>IFERROR(__xludf.DUMMYFUNCTION("COUNTA(SPLIT(REGEXREPLACE(C4784, ""[[:punct:]]"", """"), "" ""))"),43.0)</f>
        <v>43</v>
      </c>
      <c r="F4784" s="8">
        <f t="shared" si="1"/>
        <v>5.395348837</v>
      </c>
    </row>
    <row r="4785">
      <c r="A4785" s="2" t="s">
        <v>10375</v>
      </c>
      <c r="B4785" s="1" t="s">
        <v>10376</v>
      </c>
      <c r="C4785" s="5" t="str">
        <f>IFERROR(__xludf.DUMMYFUNCTION("REGEXREPLACE(B4785, ""[[:punct:]]"", """")"),"OfficialComent Yes probably wearing one as we speak")</f>
        <v>OfficialComent Yes probably wearing one as we speak</v>
      </c>
      <c r="D4785" s="7">
        <f>IFERROR(__xludf.DUMMYFUNCTION("LEN(REGEXREPLACE(C4785, ""[[:punct:]]"", """"))"),51.0)</f>
        <v>51</v>
      </c>
      <c r="E4785" s="7">
        <f>IFERROR(__xludf.DUMMYFUNCTION("COUNTA(SPLIT(REGEXREPLACE(C4785, ""[[:punct:]]"", """"), "" ""))"),8.0)</f>
        <v>8</v>
      </c>
      <c r="F4785" s="8">
        <f t="shared" si="1"/>
        <v>6.375</v>
      </c>
    </row>
    <row r="4786">
      <c r="A4786" s="2" t="s">
        <v>10377</v>
      </c>
      <c r="B4786" s="1" t="s">
        <v>10378</v>
      </c>
      <c r="C4786" s="5" t="str">
        <f>IFERROR(__xludf.DUMMYFUNCTION("REGEXREPLACE(B4786, ""[[:punct:]]"", """")"),"jkseriouslyjk Of course Get out of California")</f>
        <v>jkseriouslyjk Of course Get out of California</v>
      </c>
      <c r="D4786" s="7">
        <f>IFERROR(__xludf.DUMMYFUNCTION("LEN(REGEXREPLACE(C4786, ""[[:punct:]]"", """"))"),45.0)</f>
        <v>45</v>
      </c>
      <c r="E4786" s="7">
        <f>IFERROR(__xludf.DUMMYFUNCTION("COUNTA(SPLIT(REGEXREPLACE(C4786, ""[[:punct:]]"", """"), "" ""))"),7.0)</f>
        <v>7</v>
      </c>
      <c r="F4786" s="8">
        <f t="shared" si="1"/>
        <v>6.428571429</v>
      </c>
    </row>
    <row r="4787">
      <c r="A4787" s="2" t="s">
        <v>10379</v>
      </c>
      <c r="B4787" s="1" t="s">
        <v>10380</v>
      </c>
      <c r="C4787" s="5" t="str">
        <f>IFERROR(__xludf.DUMMYFUNCTION("REGEXREPLACE(B4787, ""[[:punct:]]"", """")"),"Dear Taylor Lorenz help is finally on the way")</f>
        <v>Dear Taylor Lorenz help is finally on the way</v>
      </c>
      <c r="D4787" s="7">
        <f>IFERROR(__xludf.DUMMYFUNCTION("LEN(REGEXREPLACE(C4787, ""[[:punct:]]"", """"))"),45.0)</f>
        <v>45</v>
      </c>
      <c r="E4787" s="7">
        <f>IFERROR(__xludf.DUMMYFUNCTION("COUNTA(SPLIT(REGEXREPLACE(C4787, ""[[:punct:]]"", """"), "" ""))"),9.0)</f>
        <v>9</v>
      </c>
      <c r="F4787" s="8">
        <f t="shared" si="1"/>
        <v>5</v>
      </c>
    </row>
    <row r="4788">
      <c r="A4788" s="2" t="s">
        <v>10381</v>
      </c>
      <c r="B4788" s="1" t="s">
        <v>10382</v>
      </c>
      <c r="C4788" s="5" t="str">
        <f>IFERROR(__xludf.DUMMYFUNCTION("REGEXREPLACE(B4788, ""[[:punct:]]"", """")"),"JackPosobiec Wait what I didn’t go to sleep yet")</f>
        <v>JackPosobiec Wait what I didn’t go to sleep yet</v>
      </c>
      <c r="D4788" s="7">
        <f>IFERROR(__xludf.DUMMYFUNCTION("LEN(REGEXREPLACE(C4788, ""[[:punct:]]"", """"))"),47.0)</f>
        <v>47</v>
      </c>
      <c r="E4788" s="7">
        <f>IFERROR(__xludf.DUMMYFUNCTION("COUNTA(SPLIT(REGEXREPLACE(C4788, ""[[:punct:]]"", """"), "" ""))"),9.0)</f>
        <v>9</v>
      </c>
      <c r="F4788" s="8">
        <f t="shared" si="1"/>
        <v>5.222222222</v>
      </c>
    </row>
    <row r="4789">
      <c r="A4789" s="2" t="s">
        <v>10383</v>
      </c>
      <c r="B4789" s="1" t="s">
        <v>10384</v>
      </c>
      <c r="C4789" s="5" t="str">
        <f>IFERROR(__xludf.DUMMYFUNCTION("REGEXREPLACE(B4789, ""[[:punct:]]"", """")"),"Why is it so hard for you guys to report how he died He died after Hamas terrorists murdered him BBCBreaking are terrorist sympathizers httpstcoeLTAqHCSBC")</f>
        <v>Why is it so hard for you guys to report how he died He died after Hamas terrorists murdered him BBCBreaking are terrorist sympathizers httpstcoeLTAqHCSBC</v>
      </c>
      <c r="D4789" s="7">
        <f>IFERROR(__xludf.DUMMYFUNCTION("LEN(REGEXREPLACE(C4789, ""[[:punct:]]"", """"))"),154.0)</f>
        <v>154</v>
      </c>
      <c r="E4789" s="7">
        <f>IFERROR(__xludf.DUMMYFUNCTION("COUNTA(SPLIT(REGEXREPLACE(C4789, ""[[:punct:]]"", """"), "" ""))"),25.0)</f>
        <v>25</v>
      </c>
      <c r="F4789" s="8">
        <f t="shared" si="1"/>
        <v>6.16</v>
      </c>
    </row>
    <row r="4790">
      <c r="A4790" s="2" t="s">
        <v>10386</v>
      </c>
      <c r="B4790" s="1" t="s">
        <v>10387</v>
      </c>
      <c r="C4790" s="5" t="str">
        <f>IFERROR(__xludf.DUMMYFUNCTION("REGEXREPLACE(B4790, ""[[:punct:]]"", """")"),"BerryRazi 🤣🤣")</f>
        <v>BerryRazi 🤣🤣</v>
      </c>
      <c r="D4790" s="7">
        <f>IFERROR(__xludf.DUMMYFUNCTION("LEN(REGEXREPLACE(C4790, ""[[:punct:]]"", """"))"),14.0)</f>
        <v>14</v>
      </c>
      <c r="E4790" s="7">
        <f>IFERROR(__xludf.DUMMYFUNCTION("COUNTA(SPLIT(REGEXREPLACE(C4790, ""[[:punct:]]"", """"), "" ""))"),2.0)</f>
        <v>2</v>
      </c>
      <c r="F4790" s="8">
        <f t="shared" si="1"/>
        <v>7</v>
      </c>
    </row>
    <row r="4791">
      <c r="A4791" s="2" t="s">
        <v>10388</v>
      </c>
      <c r="B4791" s="1" t="s">
        <v>10389</v>
      </c>
      <c r="C4791" s="5" t="str">
        <f>IFERROR(__xludf.DUMMYFUNCTION("REGEXREPLACE(B4791, ""[[:punct:]]"", """")"),"By now we all know that Harvard is a complete joke but in case you still had some doubt this is a real article on their website written by a professor If you know how many genders there are CONGRATS you’re more knowledgeable than a Harvard professor https"&amp;"tcoXH1JXoXPbK")</f>
        <v>By now we all know that Harvard is a complete joke but in case you still had some doubt this is a real article on their website written by a professor If you know how many genders there are CONGRATS you’re more knowledgeable than a Harvard professor httpstcoXH1JXoXPbK</v>
      </c>
      <c r="D4791" s="7">
        <f>IFERROR(__xludf.DUMMYFUNCTION("LEN(REGEXREPLACE(C4791, ""[[:punct:]]"", """"))"),268.0)</f>
        <v>268</v>
      </c>
      <c r="E4791" s="7">
        <f>IFERROR(__xludf.DUMMYFUNCTION("COUNTA(SPLIT(REGEXREPLACE(C4791, ""[[:punct:]]"", """"), "" ""))"),48.0)</f>
        <v>48</v>
      </c>
      <c r="F4791" s="8">
        <f t="shared" si="1"/>
        <v>5.583333333</v>
      </c>
    </row>
    <row r="4792">
      <c r="A4792" s="2" t="s">
        <v>10391</v>
      </c>
      <c r="B4792" s="1" t="s">
        <v>10392</v>
      </c>
      <c r="C4792" s="5" t="str">
        <f>IFERROR(__xludf.DUMMYFUNCTION("REGEXREPLACE(B4792, ""[[:punct:]]"", """")"),"OfficialComent That’s great")</f>
        <v>OfficialComent That’s great</v>
      </c>
      <c r="D4792" s="7">
        <f>IFERROR(__xludf.DUMMYFUNCTION("LEN(REGEXREPLACE(C4792, ""[[:punct:]]"", """"))"),27.0)</f>
        <v>27</v>
      </c>
      <c r="E4792" s="7">
        <f>IFERROR(__xludf.DUMMYFUNCTION("COUNTA(SPLIT(REGEXREPLACE(C4792, ""[[:punct:]]"", """"), "" ""))"),3.0)</f>
        <v>3</v>
      </c>
      <c r="F4792" s="8">
        <f t="shared" si="1"/>
        <v>9</v>
      </c>
    </row>
    <row r="4793">
      <c r="A4793" s="2" t="s">
        <v>10393</v>
      </c>
      <c r="B4793" s="1" t="s">
        <v>10394</v>
      </c>
      <c r="C4793" s="5" t="str">
        <f>IFERROR(__xludf.DUMMYFUNCTION("REGEXREPLACE(B4793, ""[[:punct:]]"", """")"),"Remember when the media called people peacefully waving American flags on Jan 6th terrorists Now some news orgs have guidelines telling reporters they’re not allowed to refer to Hamas as terrorists 
The media is the enemy of the people")</f>
        <v>Remember when the media called people peacefully waving American flags on Jan 6th terrorists Now some news orgs have guidelines telling reporters they’re not allowed to refer to Hamas as terrorists 
The media is the enemy of the people</v>
      </c>
      <c r="D4793" s="7">
        <f>IFERROR(__xludf.DUMMYFUNCTION("LEN(REGEXREPLACE(C4793, ""[[:punct:]]"", """"))"),236.0)</f>
        <v>236</v>
      </c>
      <c r="E4793" s="7">
        <f>IFERROR(__xludf.DUMMYFUNCTION("COUNTA(SPLIT(REGEXREPLACE(C4793, ""[[:punct:]]"", """"), "" ""))"),39.0)</f>
        <v>39</v>
      </c>
      <c r="F4793" s="8">
        <f t="shared" si="1"/>
        <v>6.051282051</v>
      </c>
    </row>
    <row r="4794">
      <c r="A4794" s="2" t="s">
        <v>10395</v>
      </c>
      <c r="B4794" s="1" t="s">
        <v>10396</v>
      </c>
      <c r="C4794" s="5" t="str">
        <f>IFERROR(__xludf.DUMMYFUNCTION("REGEXREPLACE(B4794, ""[[:punct:]]"", """")"),"ATTENTION ALL CREATORS
If you’re eligible for ad rev share but your account is demonetized no ads show up under your tweets or you haven’t received payouts please send me a dm with a screenshot of your tweet impressions for the last 3 months Your tweet i"&amp;"mpressions will not be shared with anyone
My goal is to bring attention to your case and get you monetized Every creator no matter how big or small deserves to be monetized as long as the program exists on this platform
REMINDER These are the conditions"&amp;" to be eligible for payouts")</f>
        <v>ATTENTION ALL CREATORS
If you’re eligible for ad rev share but your account is demonetized no ads show up under your tweets or you haven’t received payouts please send me a dm with a screenshot of your tweet impressions for the last 3 months Your tweet impressions will not be shared with anyone
My goal is to bring attention to your case and get you monetized Every creator no matter how big or small deserves to be monetized as long as the program exists on this platform
REMINDER These are the conditions to be eligible for payouts</v>
      </c>
      <c r="D4794" s="7">
        <f>IFERROR(__xludf.DUMMYFUNCTION("LEN(REGEXREPLACE(C4794, ""[[:punct:]]"", """"))"),537.0)</f>
        <v>537</v>
      </c>
      <c r="E4794" s="7">
        <f>IFERROR(__xludf.DUMMYFUNCTION("COUNTA(SPLIT(REGEXREPLACE(C4794, ""[[:punct:]]"", """"), "" ""))"),94.0)</f>
        <v>94</v>
      </c>
      <c r="F4794" s="8">
        <f t="shared" si="1"/>
        <v>5.712765957</v>
      </c>
    </row>
    <row r="4795">
      <c r="A4795" s="2" t="s">
        <v>10398</v>
      </c>
      <c r="B4795" s="1" t="s">
        <v>10399</v>
      </c>
      <c r="C4795" s="5" t="str">
        <f>IFERROR(__xludf.DUMMYFUNCTION("REGEXREPLACE(B4795, ""[[:punct:]]"", """")"),"awstar11 ADL It’s wild")</f>
        <v>awstar11 ADL It’s wild</v>
      </c>
      <c r="D4795" s="7">
        <f>IFERROR(__xludf.DUMMYFUNCTION("LEN(REGEXREPLACE(C4795, ""[[:punct:]]"", """"))"),22.0)</f>
        <v>22</v>
      </c>
      <c r="E4795" s="7">
        <f>IFERROR(__xludf.DUMMYFUNCTION("COUNTA(SPLIT(REGEXREPLACE(C4795, ""[[:punct:]]"", """"), "" ""))"),4.0)</f>
        <v>4</v>
      </c>
      <c r="F4795" s="8">
        <f t="shared" si="1"/>
        <v>5.5</v>
      </c>
    </row>
    <row r="4796">
      <c r="A4796" s="2" t="s">
        <v>10400</v>
      </c>
      <c r="B4796" s="1" t="s">
        <v>10401</v>
      </c>
      <c r="C4796" s="5" t="str">
        <f>IFERROR(__xludf.DUMMYFUNCTION("REGEXREPLACE(B4796, ""[[:punct:]]"", """")"),"mazemoore 🔥")</f>
        <v>mazemoore 🔥</v>
      </c>
      <c r="D4796" s="7">
        <f>IFERROR(__xludf.DUMMYFUNCTION("LEN(REGEXREPLACE(C4796, ""[[:punct:]]"", """"))"),12.0)</f>
        <v>12</v>
      </c>
      <c r="E4796" s="7">
        <f>IFERROR(__xludf.DUMMYFUNCTION("COUNTA(SPLIT(REGEXREPLACE(C4796, ""[[:punct:]]"", """"), "" ""))"),2.0)</f>
        <v>2</v>
      </c>
      <c r="F4796" s="8">
        <f t="shared" si="1"/>
        <v>6</v>
      </c>
    </row>
    <row r="4797">
      <c r="A4797" s="2" t="s">
        <v>10402</v>
      </c>
      <c r="B4797" s="1" t="s">
        <v>10403</v>
      </c>
      <c r="C4797" s="5" t="str">
        <f>IFERROR(__xludf.DUMMYFUNCTION("REGEXREPLACE(B4797, ""[[:punct:]]"", """")"),"Deleted httpstcoL0me3XmtZF")</f>
        <v>Deleted httpstcoL0me3XmtZF</v>
      </c>
      <c r="D4797" s="7">
        <f>IFERROR(__xludf.DUMMYFUNCTION("LEN(REGEXREPLACE(C4797, ""[[:punct:]]"", """"))"),26.0)</f>
        <v>26</v>
      </c>
      <c r="E4797" s="7">
        <f>IFERROR(__xludf.DUMMYFUNCTION("COUNTA(SPLIT(REGEXREPLACE(C4797, ""[[:punct:]]"", """"), "" ""))"),2.0)</f>
        <v>2</v>
      </c>
      <c r="F4797" s="8">
        <f t="shared" si="1"/>
        <v>13</v>
      </c>
    </row>
    <row r="4798">
      <c r="A4798" s="2" t="s">
        <v>10405</v>
      </c>
      <c r="B4798" s="1" t="s">
        <v>10406</v>
      </c>
      <c r="C4798" s="5" t="str">
        <f>IFERROR(__xludf.DUMMYFUNCTION("REGEXREPLACE(B4798, ""[[:punct:]]"", """")"),"badlibtakes libsoftiktok Crazy")</f>
        <v>badlibtakes libsoftiktok Crazy</v>
      </c>
      <c r="D4798" s="7">
        <f>IFERROR(__xludf.DUMMYFUNCTION("LEN(REGEXREPLACE(C4798, ""[[:punct:]]"", """"))"),30.0)</f>
        <v>30</v>
      </c>
      <c r="E4798" s="7">
        <f>IFERROR(__xludf.DUMMYFUNCTION("COUNTA(SPLIT(REGEXREPLACE(C4798, ""[[:punct:]]"", """"), "" ""))"),3.0)</f>
        <v>3</v>
      </c>
      <c r="F4798" s="8">
        <f t="shared" si="1"/>
        <v>10</v>
      </c>
    </row>
    <row r="4799">
      <c r="A4799" s="2" t="s">
        <v>10407</v>
      </c>
      <c r="B4799" s="1" t="s">
        <v>10408</v>
      </c>
      <c r="C4799" s="5" t="str">
        <f>IFERROR(__xludf.DUMMYFUNCTION("REGEXREPLACE(B4799, ""[[:punct:]]"", """")"),"Good luck if you’re an American stranded in a war zone while Biden is president httpstcoD0zq8DFtqh")</f>
        <v>Good luck if you’re an American stranded in a war zone while Biden is president httpstcoD0zq8DFtqh</v>
      </c>
      <c r="D4799" s="7">
        <f>IFERROR(__xludf.DUMMYFUNCTION("LEN(REGEXREPLACE(C4799, ""[[:punct:]]"", """"))"),98.0)</f>
        <v>98</v>
      </c>
      <c r="E4799" s="7">
        <f>IFERROR(__xludf.DUMMYFUNCTION("COUNTA(SPLIT(REGEXREPLACE(C4799, ""[[:punct:]]"", """"), "" ""))"),16.0)</f>
        <v>16</v>
      </c>
      <c r="F4799" s="8">
        <f t="shared" si="1"/>
        <v>6.125</v>
      </c>
    </row>
    <row r="4800">
      <c r="A4800" s="2" t="s">
        <v>10410</v>
      </c>
      <c r="B4800" s="1" t="s">
        <v>10411</v>
      </c>
      <c r="C4800" s="5" t="str">
        <f>IFERROR(__xludf.DUMMYFUNCTION("REGEXREPLACE(B4800, ""[[:punct:]]"", """")"),"Correction it’s the THIRD time I forgot Sudan httpstcoDQmwrzcdMa")</f>
        <v>Correction it’s the THIRD time I forgot Sudan httpstcoDQmwrzcdMa</v>
      </c>
      <c r="D4800" s="7">
        <f>IFERROR(__xludf.DUMMYFUNCTION("LEN(REGEXREPLACE(C4800, ""[[:punct:]]"", """"))"),64.0)</f>
        <v>64</v>
      </c>
      <c r="E4800" s="7">
        <f>IFERROR(__xludf.DUMMYFUNCTION("COUNTA(SPLIT(REGEXREPLACE(C4800, ""[[:punct:]]"", """"), "" ""))"),9.0)</f>
        <v>9</v>
      </c>
      <c r="F4800" s="8">
        <f t="shared" si="1"/>
        <v>7.111111111</v>
      </c>
    </row>
    <row r="4801">
      <c r="A4801" s="2" t="s">
        <v>10413</v>
      </c>
      <c r="B4801" s="1" t="s">
        <v>10414</v>
      </c>
      <c r="C4801" s="5" t="str">
        <f>IFERROR(__xludf.DUMMYFUNCTION("REGEXREPLACE(B4801, ""[[:punct:]]"", """")"),"Diversity hire spews random nonsense again")</f>
        <v>Diversity hire spews random nonsense again</v>
      </c>
      <c r="D4801" s="7">
        <f>IFERROR(__xludf.DUMMYFUNCTION("LEN(REGEXREPLACE(C4801, ""[[:punct:]]"", """"))"),42.0)</f>
        <v>42</v>
      </c>
      <c r="E4801" s="7">
        <f>IFERROR(__xludf.DUMMYFUNCTION("COUNTA(SPLIT(REGEXREPLACE(C4801, ""[[:punct:]]"", """"), "" ""))"),6.0)</f>
        <v>6</v>
      </c>
      <c r="F4801" s="8">
        <f t="shared" si="1"/>
        <v>7</v>
      </c>
    </row>
    <row r="4802">
      <c r="A4802" s="2" t="s">
        <v>10415</v>
      </c>
      <c r="B4802" s="1" t="s">
        <v>10416</v>
      </c>
      <c r="C4802" s="5" t="str">
        <f>IFERROR(__xludf.DUMMYFUNCTION("REGEXREPLACE(B4802, ""[[:punct:]]"", """")"),"rick92996 I have lots of evidence")</f>
        <v>rick92996 I have lots of evidence</v>
      </c>
      <c r="D4802" s="7">
        <f>IFERROR(__xludf.DUMMYFUNCTION("LEN(REGEXREPLACE(C4802, ""[[:punct:]]"", """"))"),33.0)</f>
        <v>33</v>
      </c>
      <c r="E4802" s="7">
        <f>IFERROR(__xludf.DUMMYFUNCTION("COUNTA(SPLIT(REGEXREPLACE(C4802, ""[[:punct:]]"", """"), "" ""))"),6.0)</f>
        <v>6</v>
      </c>
      <c r="F4802" s="8">
        <f t="shared" si="1"/>
        <v>5.5</v>
      </c>
    </row>
    <row r="4803">
      <c r="A4803" s="2" t="s">
        <v>10417</v>
      </c>
      <c r="B4803" s="1" t="s">
        <v>10418</v>
      </c>
      <c r="C4803" s="5" t="str">
        <f>IFERROR(__xludf.DUMMYFUNCTION("REGEXREPLACE(B4803, ""[[:punct:]]"", """")"),"OfficialComent It’s crazy")</f>
        <v>OfficialComent It’s crazy</v>
      </c>
      <c r="D4803" s="7">
        <f>IFERROR(__xludf.DUMMYFUNCTION("LEN(REGEXREPLACE(C4803, ""[[:punct:]]"", """"))"),25.0)</f>
        <v>25</v>
      </c>
      <c r="E4803" s="7">
        <f>IFERROR(__xludf.DUMMYFUNCTION("COUNTA(SPLIT(REGEXREPLACE(C4803, ""[[:punct:]]"", """"), "" ""))"),3.0)</f>
        <v>3</v>
      </c>
      <c r="F4803" s="8">
        <f t="shared" si="1"/>
        <v>8.333333333</v>
      </c>
    </row>
    <row r="4804">
      <c r="A4804" s="2" t="s">
        <v>10419</v>
      </c>
      <c r="B4804" s="1" t="s">
        <v>10420</v>
      </c>
      <c r="C4804" s="5" t="str">
        <f>IFERROR(__xludf.DUMMYFUNCTION("REGEXREPLACE(B4804, ""[[:punct:]]"", """")"),"The same people who tried to destroy a high school kid’s life for wearing a MAGA hat are now really mad that CEOs want to know the names of grown college students who signed letters supporting a terrorist organization")</f>
        <v>The same people who tried to destroy a high school kid’s life for wearing a MAGA hat are now really mad that CEOs want to know the names of grown college students who signed letters supporting a terrorist organization</v>
      </c>
      <c r="D4804" s="7">
        <f>IFERROR(__xludf.DUMMYFUNCTION("LEN(REGEXREPLACE(C4804, ""[[:punct:]]"", """"))"),217.0)</f>
        <v>217</v>
      </c>
      <c r="E4804" s="7">
        <f>IFERROR(__xludf.DUMMYFUNCTION("COUNTA(SPLIT(REGEXREPLACE(C4804, ""[[:punct:]]"", """"), "" ""))"),39.0)</f>
        <v>39</v>
      </c>
      <c r="F4804" s="8">
        <f t="shared" si="1"/>
        <v>5.564102564</v>
      </c>
    </row>
    <row r="4805">
      <c r="A4805" s="2" t="s">
        <v>10421</v>
      </c>
      <c r="B4805" s="1" t="s">
        <v>10422</v>
      </c>
      <c r="C4805" s="5" t="str">
        <f>IFERROR(__xludf.DUMMYFUNCTION("REGEXREPLACE(B4805, ""[[:punct:]]"", """")"),"Hundreds and possibly thousands of classrooms across the US proudly waive the flag of the antisemitic terrorist organization BLM Wild")</f>
        <v>Hundreds and possibly thousands of classrooms across the US proudly waive the flag of the antisemitic terrorist organization BLM Wild</v>
      </c>
      <c r="D4805" s="7">
        <f>IFERROR(__xludf.DUMMYFUNCTION("LEN(REGEXREPLACE(C4805, ""[[:punct:]]"", """"))"),133.0)</f>
        <v>133</v>
      </c>
      <c r="E4805" s="7">
        <f>IFERROR(__xludf.DUMMYFUNCTION("COUNTA(SPLIT(REGEXREPLACE(C4805, ""[[:punct:]]"", """"), "" ""))"),20.0)</f>
        <v>20</v>
      </c>
      <c r="F4805" s="8">
        <f t="shared" si="1"/>
        <v>6.65</v>
      </c>
    </row>
    <row r="4806">
      <c r="A4806" s="2" t="s">
        <v>10423</v>
      </c>
      <c r="B4806" s="1" t="s">
        <v>10424</v>
      </c>
      <c r="C4806" s="5" t="str">
        <f>IFERROR(__xludf.DUMMYFUNCTION("REGEXREPLACE(B4806, ""[[:punct:]]"", """")"),"Did she fart at 38 seconds RepSwalwell can you confirm being as you have experience in this specific space")</f>
        <v>Did she fart at 38 seconds RepSwalwell can you confirm being as you have experience in this specific space</v>
      </c>
      <c r="D4806" s="7">
        <f>IFERROR(__xludf.DUMMYFUNCTION("LEN(REGEXREPLACE(C4806, ""[[:punct:]]"", """"))"),106.0)</f>
        <v>106</v>
      </c>
      <c r="E4806" s="7">
        <f>IFERROR(__xludf.DUMMYFUNCTION("COUNTA(SPLIT(REGEXREPLACE(C4806, ""[[:punct:]]"", """"), "" ""))"),19.0)</f>
        <v>19</v>
      </c>
      <c r="F4806" s="8">
        <f t="shared" si="1"/>
        <v>5.578947368</v>
      </c>
    </row>
    <row r="4807">
      <c r="A4807" s="2" t="s">
        <v>10425</v>
      </c>
      <c r="B4807" s="1" t="s">
        <v>10426</v>
      </c>
      <c r="C4807" s="5" t="str">
        <f>IFERROR(__xludf.DUMMYFUNCTION("REGEXREPLACE(B4807, ""[[:punct:]]"", """")"),"Hey CBSNews it was a MASSACRE Over 1200 innocent men women and children were murdered The worst attack Israel has faced in 50 years httpstcoWa07T2QSQ2")</f>
        <v>Hey CBSNews it was a MASSACRE Over 1200 innocent men women and children were murdered The worst attack Israel has faced in 50 years httpstcoWa07T2QSQ2</v>
      </c>
      <c r="D4807" s="7">
        <f>IFERROR(__xludf.DUMMYFUNCTION("LEN(REGEXREPLACE(C4807, ""[[:punct:]]"", """"))"),150.0)</f>
        <v>150</v>
      </c>
      <c r="E4807" s="7">
        <f>IFERROR(__xludf.DUMMYFUNCTION("COUNTA(SPLIT(REGEXREPLACE(C4807, ""[[:punct:]]"", """"), "" ""))"),25.0)</f>
        <v>25</v>
      </c>
      <c r="F4807" s="8">
        <f t="shared" si="1"/>
        <v>6</v>
      </c>
    </row>
    <row r="4808">
      <c r="A4808" s="2" t="s">
        <v>10428</v>
      </c>
      <c r="B4808" s="1" t="s">
        <v>10429</v>
      </c>
      <c r="C4808" s="5" t="str">
        <f>IFERROR(__xludf.DUMMYFUNCTION("REGEXREPLACE(B4808, ""[[:punct:]]"", """")"),"WallStreetSilv Insane and unacceptable")</f>
        <v>WallStreetSilv Insane and unacceptable</v>
      </c>
      <c r="D4808" s="7">
        <f>IFERROR(__xludf.DUMMYFUNCTION("LEN(REGEXREPLACE(C4808, ""[[:punct:]]"", """"))"),38.0)</f>
        <v>38</v>
      </c>
      <c r="E4808" s="7">
        <f>IFERROR(__xludf.DUMMYFUNCTION("COUNTA(SPLIT(REGEXREPLACE(C4808, ""[[:punct:]]"", """"), "" ""))"),4.0)</f>
        <v>4</v>
      </c>
      <c r="F4808" s="8">
        <f t="shared" si="1"/>
        <v>9.5</v>
      </c>
    </row>
    <row r="4809">
      <c r="A4809" s="2" t="s">
        <v>10430</v>
      </c>
      <c r="B4809" s="1" t="s">
        <v>10431</v>
      </c>
      <c r="C4809" s="5" t="str">
        <f>IFERROR(__xludf.DUMMYFUNCTION("REGEXREPLACE(B4809, ""[[:punct:]]"", """")"),"Wtf Why is massacred in quotations CBSNews Hamas terrorists massacred Jews Fact")</f>
        <v>Wtf Why is massacred in quotations CBSNews Hamas terrorists massacred Jews Fact</v>
      </c>
      <c r="D4809" s="7">
        <f>IFERROR(__xludf.DUMMYFUNCTION("LEN(REGEXREPLACE(C4809, ""[[:punct:]]"", """"))"),79.0)</f>
        <v>79</v>
      </c>
      <c r="E4809" s="7">
        <f>IFERROR(__xludf.DUMMYFUNCTION("COUNTA(SPLIT(REGEXREPLACE(C4809, ""[[:punct:]]"", """"), "" ""))"),12.0)</f>
        <v>12</v>
      </c>
      <c r="F4809" s="8">
        <f t="shared" si="1"/>
        <v>6.583333333</v>
      </c>
    </row>
    <row r="4810">
      <c r="A4810" s="2" t="s">
        <v>10432</v>
      </c>
      <c r="B4810" s="1" t="s">
        <v>10433</v>
      </c>
      <c r="C4810" s="5" t="str">
        <f>IFERROR(__xludf.DUMMYFUNCTION("REGEXREPLACE(B4810, ""[[:punct:]]"", """")"),"Where is the Biden admin This is the second time during Biden’s presidency that Americans are stranded in a foreign country and the Biden admin is nowhere to be found")</f>
        <v>Where is the Biden admin This is the second time during Biden’s presidency that Americans are stranded in a foreign country and the Biden admin is nowhere to be found</v>
      </c>
      <c r="D4810" s="7">
        <f>IFERROR(__xludf.DUMMYFUNCTION("LEN(REGEXREPLACE(C4810, ""[[:punct:]]"", """"))"),166.0)</f>
        <v>166</v>
      </c>
      <c r="E4810" s="7">
        <f>IFERROR(__xludf.DUMMYFUNCTION("COUNTA(SPLIT(REGEXREPLACE(C4810, ""[[:punct:]]"", """"), "" ""))"),30.0)</f>
        <v>30</v>
      </c>
      <c r="F4810" s="8">
        <f t="shared" si="1"/>
        <v>5.533333333</v>
      </c>
    </row>
    <row r="4811">
      <c r="A4811" s="2" t="s">
        <v>10434</v>
      </c>
      <c r="B4811" s="1" t="s">
        <v>10435</v>
      </c>
      <c r="C4811" s="5" t="str">
        <f>IFERROR(__xludf.DUMMYFUNCTION("REGEXREPLACE(B4811, ""[[:punct:]]"", """")"),"Really sad and terrifying One of these kids says he’s ready to be a suicide bomber A bunch say they can’t wait to stab Jews and drive over them Another one aspires to join ISIS These kids are being brainwashed from a young age to become terrorists")</f>
        <v>Really sad and terrifying One of these kids says he’s ready to be a suicide bomber A bunch say they can’t wait to stab Jews and drive over them Another one aspires to join ISIS These kids are being brainwashed from a young age to become terrorists</v>
      </c>
      <c r="D4811" s="7">
        <f>IFERROR(__xludf.DUMMYFUNCTION("LEN(REGEXREPLACE(C4811, ""[[:punct:]]"", """"))"),247.0)</f>
        <v>247</v>
      </c>
      <c r="E4811" s="7">
        <f>IFERROR(__xludf.DUMMYFUNCTION("COUNTA(SPLIT(REGEXREPLACE(C4811, ""[[:punct:]]"", """"), "" ""))"),47.0)</f>
        <v>47</v>
      </c>
      <c r="F4811" s="8">
        <f t="shared" si="1"/>
        <v>5.255319149</v>
      </c>
    </row>
    <row r="4812">
      <c r="A4812" s="2" t="s">
        <v>10436</v>
      </c>
      <c r="B4812" s="1" t="s">
        <v>10437</v>
      </c>
      <c r="C4812" s="5" t="str">
        <f>IFERROR(__xludf.DUMMYFUNCTION("REGEXREPLACE(B4812, ""[[:punct:]]"", """")"),"ConceptualJames Weird right")</f>
        <v>ConceptualJames Weird right</v>
      </c>
      <c r="D4812" s="7">
        <f>IFERROR(__xludf.DUMMYFUNCTION("LEN(REGEXREPLACE(C4812, ""[[:punct:]]"", """"))"),27.0)</f>
        <v>27</v>
      </c>
      <c r="E4812" s="7">
        <f>IFERROR(__xludf.DUMMYFUNCTION("COUNTA(SPLIT(REGEXREPLACE(C4812, ""[[:punct:]]"", """"), "" ""))"),3.0)</f>
        <v>3</v>
      </c>
      <c r="F4812" s="8">
        <f t="shared" si="1"/>
        <v>9</v>
      </c>
    </row>
    <row r="4813">
      <c r="A4813" s="2" t="s">
        <v>10438</v>
      </c>
      <c r="B4813" s="1" t="s">
        <v>10439</v>
      </c>
      <c r="C4813" s="5" t="str">
        <f>IFERROR(__xludf.DUMMYFUNCTION("REGEXREPLACE(B4813, ""[[:punct:]]"", """")"),"OfficialComent Wtf")</f>
        <v>OfficialComent Wtf</v>
      </c>
      <c r="D4813" s="7">
        <f>IFERROR(__xludf.DUMMYFUNCTION("LEN(REGEXREPLACE(C4813, ""[[:punct:]]"", """"))"),18.0)</f>
        <v>18</v>
      </c>
      <c r="E4813" s="7">
        <f>IFERROR(__xludf.DUMMYFUNCTION("COUNTA(SPLIT(REGEXREPLACE(C4813, ""[[:punct:]]"", """"), "" ""))"),2.0)</f>
        <v>2</v>
      </c>
      <c r="F4813" s="8">
        <f t="shared" si="1"/>
        <v>9</v>
      </c>
    </row>
    <row r="4814">
      <c r="A4814" s="2" t="s">
        <v>10440</v>
      </c>
      <c r="B4814" s="1" t="s">
        <v>10441</v>
      </c>
      <c r="C4814" s="5" t="str">
        <f>IFERROR(__xludf.DUMMYFUNCTION("REGEXREPLACE(B4814, ""[[:punct:]]"", """")"),"Woke AI says the parachute in the BLM Chicago tweet was just an emoji used to symbolize solidarity and wasn’t referencing any specific event and says we need to respect different perspectives when asked if it agrees with Hamas slaughtering Israelis httpst"&amp;"coH6rFlAgUFr")</f>
        <v>Woke AI says the parachute in the BLM Chicago tweet was just an emoji used to symbolize solidarity and wasn’t referencing any specific event and says we need to respect different perspectives when asked if it agrees with Hamas slaughtering Israelis httpstcoH6rFlAgUFr</v>
      </c>
      <c r="D4814" s="7">
        <f>IFERROR(__xludf.DUMMYFUNCTION("LEN(REGEXREPLACE(C4814, ""[[:punct:]]"", """"))"),267.0)</f>
        <v>267</v>
      </c>
      <c r="E4814" s="7">
        <f>IFERROR(__xludf.DUMMYFUNCTION("COUNTA(SPLIT(REGEXREPLACE(C4814, ""[[:punct:]]"", """"), "" ""))"),42.0)</f>
        <v>42</v>
      </c>
      <c r="F4814" s="8">
        <f t="shared" si="1"/>
        <v>6.357142857</v>
      </c>
    </row>
    <row r="4815">
      <c r="A4815" s="2" t="s">
        <v>10443</v>
      </c>
      <c r="B4815" s="1" t="s">
        <v>10444</v>
      </c>
      <c r="C4815" s="5" t="str">
        <f>IFERROR(__xludf.DUMMYFUNCTION("REGEXREPLACE(B4815, ""[[:punct:]]"", """")"),"Yet I noticed you still won’t list BLM as extremists But you have my name on your extremism page because I think men can’t get pregnant and we shouldn’t cut off minors’ healthy breasts 
Supporting terrorism against jews doesn’t count for extremism accord"&amp;"ing to the ADL httpstcoQWIfC0YOQf")</f>
        <v>Yet I noticed you still won’t list BLM as extremists But you have my name on your extremism page because I think men can’t get pregnant and we shouldn’t cut off minors’ healthy breasts 
Supporting terrorism against jews doesn’t count for extremism according to the ADL httpstcoQWIfC0YOQf</v>
      </c>
      <c r="D4815" s="7">
        <f>IFERROR(__xludf.DUMMYFUNCTION("LEN(REGEXREPLACE(C4815, ""[[:punct:]]"", """"))"),288.0)</f>
        <v>288</v>
      </c>
      <c r="E4815" s="7">
        <f>IFERROR(__xludf.DUMMYFUNCTION("COUNTA(SPLIT(REGEXREPLACE(C4815, ""[[:punct:]]"", """"), "" ""))"),47.0)</f>
        <v>47</v>
      </c>
      <c r="F4815" s="8">
        <f t="shared" si="1"/>
        <v>6.127659574</v>
      </c>
    </row>
    <row r="4816">
      <c r="A4816" s="2" t="s">
        <v>10446</v>
      </c>
      <c r="B4816" s="1" t="s">
        <v>10447</v>
      </c>
      <c r="C4816" s="5" t="str">
        <f>IFERROR(__xludf.DUMMYFUNCTION("REGEXREPLACE(B4816, ""[[:punct:]]"", """")"),"Darren8319 KaliFontanilla 😂")</f>
        <v>Darren8319 KaliFontanilla 😂</v>
      </c>
      <c r="D4816" s="7">
        <f>IFERROR(__xludf.DUMMYFUNCTION("LEN(REGEXREPLACE(C4816, ""[[:punct:]]"", """"))"),28.0)</f>
        <v>28</v>
      </c>
      <c r="E4816" s="7">
        <f>IFERROR(__xludf.DUMMYFUNCTION("COUNTA(SPLIT(REGEXREPLACE(C4816, ""[[:punct:]]"", """"), "" ""))"),3.0)</f>
        <v>3</v>
      </c>
      <c r="F4816" s="8">
        <f t="shared" si="1"/>
        <v>9.333333333</v>
      </c>
    </row>
    <row r="4817">
      <c r="A4817" s="2" t="s">
        <v>10448</v>
      </c>
      <c r="B4817" s="1" t="s">
        <v>10449</v>
      </c>
      <c r="C4817" s="5" t="str">
        <f>IFERROR(__xludf.DUMMYFUNCTION("REGEXREPLACE(B4817, ""[[:punct:]]"", """")"),"MalcolmfleX48 KaliFontanilla Yeah same She’s been doing this for like 3 years")</f>
        <v>MalcolmfleX48 KaliFontanilla Yeah same She’s been doing this for like 3 years</v>
      </c>
      <c r="D4817" s="7">
        <f>IFERROR(__xludf.DUMMYFUNCTION("LEN(REGEXREPLACE(C4817, ""[[:punct:]]"", """"))"),77.0)</f>
        <v>77</v>
      </c>
      <c r="E4817" s="7">
        <f>IFERROR(__xludf.DUMMYFUNCTION("COUNTA(SPLIT(REGEXREPLACE(C4817, ""[[:punct:]]"", """"), "" ""))"),12.0)</f>
        <v>12</v>
      </c>
      <c r="F4817" s="8">
        <f t="shared" si="1"/>
        <v>6.416666667</v>
      </c>
    </row>
    <row r="4818">
      <c r="A4818" s="2" t="s">
        <v>10450</v>
      </c>
      <c r="B4818" s="1" t="s">
        <v>10451</v>
      </c>
      <c r="C4818" s="5" t="str">
        <f>IFERROR(__xludf.DUMMYFUNCTION("REGEXREPLACE(B4818, ""[[:punct:]]"", """")"),"This is KaliFontanilla and she does parodies She’s great Definitely follow her")</f>
        <v>This is KaliFontanilla and she does parodies She’s great Definitely follow her</v>
      </c>
      <c r="D4818" s="7">
        <f>IFERROR(__xludf.DUMMYFUNCTION("LEN(REGEXREPLACE(C4818, ""[[:punct:]]"", """"))"),78.0)</f>
        <v>78</v>
      </c>
      <c r="E4818" s="7">
        <f>IFERROR(__xludf.DUMMYFUNCTION("COUNTA(SPLIT(REGEXREPLACE(C4818, ""[[:punct:]]"", """"), "" ""))"),12.0)</f>
        <v>12</v>
      </c>
      <c r="F4818" s="8">
        <f t="shared" si="1"/>
        <v>6.5</v>
      </c>
    </row>
    <row r="4819">
      <c r="A4819" s="2" t="s">
        <v>10452</v>
      </c>
      <c r="B4819" s="1" t="s">
        <v>10453</v>
      </c>
      <c r="C4819" s="5" t="str">
        <f>IFERROR(__xludf.DUMMYFUNCTION("REGEXREPLACE(B4819, ""[[:punct:]]"", """")"),"ElijahSchaffer Yeah they just can’t bring themselves to call Hamas terrorists They only use the word terrorist in a quote from her family They’re not allowed to call Hamas terrorists in their reporting httpstcojxc84y32EI")</f>
        <v>ElijahSchaffer Yeah they just can’t bring themselves to call Hamas terrorists They only use the word terrorist in a quote from her family They’re not allowed to call Hamas terrorists in their reporting httpstcojxc84y32EI</v>
      </c>
      <c r="D4819" s="7">
        <f>IFERROR(__xludf.DUMMYFUNCTION("LEN(REGEXREPLACE(C4819, ""[[:punct:]]"", """"))"),220.0)</f>
        <v>220</v>
      </c>
      <c r="E4819" s="7">
        <f>IFERROR(__xludf.DUMMYFUNCTION("COUNTA(SPLIT(REGEXREPLACE(C4819, ""[[:punct:]]"", """"), "" ""))"),34.0)</f>
        <v>34</v>
      </c>
      <c r="F4819" s="8">
        <f t="shared" si="1"/>
        <v>6.470588235</v>
      </c>
    </row>
    <row r="4820">
      <c r="A4820" s="2" t="s">
        <v>10455</v>
      </c>
      <c r="B4820" s="1" t="s">
        <v>10456</v>
      </c>
      <c r="C4820" s="5" t="str">
        <f>IFERROR(__xludf.DUMMYFUNCTION("REGEXREPLACE(B4820, ""[[:punct:]]"", """")"),"LarryDJonesJr CBCNews They’re not allowed to httpstcoi3PbR3s89i")</f>
        <v>LarryDJonesJr CBCNews They’re not allowed to httpstcoi3PbR3s89i</v>
      </c>
      <c r="D4820" s="7">
        <f>IFERROR(__xludf.DUMMYFUNCTION("LEN(REGEXREPLACE(C4820, ""[[:punct:]]"", """"))"),63.0)</f>
        <v>63</v>
      </c>
      <c r="E4820" s="7">
        <f>IFERROR(__xludf.DUMMYFUNCTION("COUNTA(SPLIT(REGEXREPLACE(C4820, ""[[:punct:]]"", """"), "" ""))"),7.0)</f>
        <v>7</v>
      </c>
      <c r="F4820" s="8">
        <f t="shared" si="1"/>
        <v>9</v>
      </c>
    </row>
    <row r="4821">
      <c r="A4821" s="2" t="s">
        <v>10458</v>
      </c>
      <c r="B4821" s="1" t="s">
        <v>10459</v>
      </c>
      <c r="C4821" s="5" t="str">
        <f>IFERROR(__xludf.DUMMYFUNCTION("REGEXREPLACE(B4821, ""[[:punct:]]"", """")"),"Wild Pro Palestinian protester says he never heard anything about Israelis being killed by Hamas Another one says he thinks Hamas just took back settlements that Israeli soldiers occupied")</f>
        <v>Wild Pro Palestinian protester says he never heard anything about Israelis being killed by Hamas Another one says he thinks Hamas just took back settlements that Israeli soldiers occupied</v>
      </c>
      <c r="D4821" s="7">
        <f>IFERROR(__xludf.DUMMYFUNCTION("LEN(REGEXREPLACE(C4821, ""[[:punct:]]"", """"))"),187.0)</f>
        <v>187</v>
      </c>
      <c r="E4821" s="7">
        <f>IFERROR(__xludf.DUMMYFUNCTION("COUNTA(SPLIT(REGEXREPLACE(C4821, ""[[:punct:]]"", """"), "" ""))"),29.0)</f>
        <v>29</v>
      </c>
      <c r="F4821" s="8">
        <f t="shared" si="1"/>
        <v>6.448275862</v>
      </c>
    </row>
    <row r="4822">
      <c r="A4822" s="2" t="s">
        <v>10460</v>
      </c>
      <c r="B4822" s="1" t="s">
        <v>10461</v>
      </c>
      <c r="C4822" s="5" t="str">
        <f>IFERROR(__xludf.DUMMYFUNCTION("REGEXREPLACE(B4822, ""[[:punct:]]"", """")"),"She’s dead because Hamas terrorists murdered her Why is it so hard for you guys to call terrorists terrorists")</f>
        <v>She’s dead because Hamas terrorists murdered her Why is it so hard for you guys to call terrorists terrorists</v>
      </c>
      <c r="D4822" s="7">
        <f>IFERROR(__xludf.DUMMYFUNCTION("LEN(REGEXREPLACE(C4822, ""[[:punct:]]"", """"))"),109.0)</f>
        <v>109</v>
      </c>
      <c r="E4822" s="7">
        <f>IFERROR(__xludf.DUMMYFUNCTION("COUNTA(SPLIT(REGEXREPLACE(C4822, ""[[:punct:]]"", """"), "" ""))"),19.0)</f>
        <v>19</v>
      </c>
      <c r="F4822" s="8">
        <f t="shared" si="1"/>
        <v>5.736842105</v>
      </c>
    </row>
    <row r="4823">
      <c r="A4823" s="2" t="s">
        <v>10462</v>
      </c>
      <c r="B4823" s="1" t="s">
        <v>10463</v>
      </c>
      <c r="C4823" s="5" t="str">
        <f>IFERROR(__xludf.DUMMYFUNCTION("REGEXREPLACE(B4823, ""[[:punct:]]"", """")"),"alifarhat79 lbc360 Yikes")</f>
        <v>alifarhat79 lbc360 Yikes</v>
      </c>
      <c r="D4823" s="7">
        <f>IFERROR(__xludf.DUMMYFUNCTION("LEN(REGEXREPLACE(C4823, ""[[:punct:]]"", """"))"),24.0)</f>
        <v>24</v>
      </c>
      <c r="E4823" s="7">
        <f>IFERROR(__xludf.DUMMYFUNCTION("COUNTA(SPLIT(REGEXREPLACE(C4823, ""[[:punct:]]"", """"), "" ""))"),3.0)</f>
        <v>3</v>
      </c>
      <c r="F4823" s="8">
        <f t="shared" si="1"/>
        <v>8</v>
      </c>
    </row>
    <row r="4824">
      <c r="A4824" s="2" t="s">
        <v>10464</v>
      </c>
      <c r="B4824" s="1" t="s">
        <v>10465</v>
      </c>
      <c r="C4824" s="5" t="str">
        <f>IFERROR(__xludf.DUMMYFUNCTION("REGEXREPLACE(B4824, ""[[:punct:]]"", """")"),"Liberacrat 🤣🤣🤣")</f>
        <v>Liberacrat 🤣🤣🤣</v>
      </c>
      <c r="D4824" s="7">
        <f>IFERROR(__xludf.DUMMYFUNCTION("LEN(REGEXREPLACE(C4824, ""[[:punct:]]"", """"))"),17.0)</f>
        <v>17</v>
      </c>
      <c r="E4824" s="7">
        <f>IFERROR(__xludf.DUMMYFUNCTION("COUNTA(SPLIT(REGEXREPLACE(C4824, ""[[:punct:]]"", """"), "" ""))"),2.0)</f>
        <v>2</v>
      </c>
      <c r="F4824" s="8">
        <f t="shared" si="1"/>
        <v>8.5</v>
      </c>
    </row>
    <row r="4825">
      <c r="A4825" s="2" t="s">
        <v>10466</v>
      </c>
      <c r="B4825" s="1" t="s">
        <v>7422</v>
      </c>
      <c r="C4825" s="5" t="str">
        <f>IFERROR(__xludf.DUMMYFUNCTION("REGEXREPLACE(B4825, ""[[:punct:]]"", """")"),"Liberacrat 🙄")</f>
        <v>Liberacrat 🙄</v>
      </c>
      <c r="D4825" s="7">
        <f>IFERROR(__xludf.DUMMYFUNCTION("LEN(REGEXREPLACE(C4825, ""[[:punct:]]"", """"))"),13.0)</f>
        <v>13</v>
      </c>
      <c r="E4825" s="7">
        <f>IFERROR(__xludf.DUMMYFUNCTION("COUNTA(SPLIT(REGEXREPLACE(C4825, ""[[:punct:]]"", """"), "" ""))"),2.0)</f>
        <v>2</v>
      </c>
      <c r="F4825" s="8">
        <f t="shared" si="1"/>
        <v>6.5</v>
      </c>
    </row>
    <row r="4826">
      <c r="A4826" s="2" t="s">
        <v>10467</v>
      </c>
      <c r="B4826" s="1" t="s">
        <v>10468</v>
      </c>
      <c r="C4826" s="5" t="str">
        <f>IFERROR(__xludf.DUMMYFUNCTION("REGEXREPLACE(B4826, ""[[:punct:]]"", """")"),"ConceptualJames Adds up")</f>
        <v>ConceptualJames Adds up</v>
      </c>
      <c r="D4826" s="7">
        <f>IFERROR(__xludf.DUMMYFUNCTION("LEN(REGEXREPLACE(C4826, ""[[:punct:]]"", """"))"),23.0)</f>
        <v>23</v>
      </c>
      <c r="E4826" s="7">
        <f>IFERROR(__xludf.DUMMYFUNCTION("COUNTA(SPLIT(REGEXREPLACE(C4826, ""[[:punct:]]"", """"), "" ""))"),3.0)</f>
        <v>3</v>
      </c>
      <c r="F4826" s="8">
        <f t="shared" si="1"/>
        <v>7.666666667</v>
      </c>
    </row>
    <row r="4827">
      <c r="A4827" s="2" t="s">
        <v>10469</v>
      </c>
      <c r="B4827" s="1" t="s">
        <v>10470</v>
      </c>
      <c r="C4827" s="5" t="str">
        <f>IFERROR(__xludf.DUMMYFUNCTION("REGEXREPLACE(B4827, ""[[:punct:]]"", """")"),"You can’t make this up…")</f>
        <v>You can’t make this up…</v>
      </c>
      <c r="D4827" s="7">
        <f>IFERROR(__xludf.DUMMYFUNCTION("LEN(REGEXREPLACE(C4827, ""[[:punct:]]"", """"))"),23.0)</f>
        <v>23</v>
      </c>
      <c r="E4827" s="7">
        <f>IFERROR(__xludf.DUMMYFUNCTION("COUNTA(SPLIT(REGEXREPLACE(C4827, ""[[:punct:]]"", """"), "" ""))"),5.0)</f>
        <v>5</v>
      </c>
      <c r="F4827" s="8">
        <f t="shared" si="1"/>
        <v>4.6</v>
      </c>
    </row>
    <row r="4828">
      <c r="A4828" s="2" t="s">
        <v>10471</v>
      </c>
      <c r="B4828" s="1" t="s">
        <v>10472</v>
      </c>
      <c r="C4828" s="5" t="str">
        <f>IFERROR(__xludf.DUMMYFUNCTION("REGEXREPLACE(B4828, ""[[:punct:]]"", """")"),"RNCResearch Does he own a mirror")</f>
        <v>RNCResearch Does he own a mirror</v>
      </c>
      <c r="D4828" s="7">
        <f>IFERROR(__xludf.DUMMYFUNCTION("LEN(REGEXREPLACE(C4828, ""[[:punct:]]"", """"))"),32.0)</f>
        <v>32</v>
      </c>
      <c r="E4828" s="7">
        <f>IFERROR(__xludf.DUMMYFUNCTION("COUNTA(SPLIT(REGEXREPLACE(C4828, ""[[:punct:]]"", """"), "" ""))"),6.0)</f>
        <v>6</v>
      </c>
      <c r="F4828" s="8">
        <f t="shared" si="1"/>
        <v>5.333333333</v>
      </c>
    </row>
    <row r="4829">
      <c r="A4829" s="2" t="s">
        <v>10473</v>
      </c>
      <c r="B4829" s="1" t="s">
        <v>10474</v>
      </c>
      <c r="C4829" s="5" t="str">
        <f>IFERROR(__xludf.DUMMYFUNCTION("REGEXREPLACE(B4829, ""[[:punct:]]"", """")"),"WallStreetSilv 😱")</f>
        <v>WallStreetSilv 😱</v>
      </c>
      <c r="D4829" s="7">
        <f>IFERROR(__xludf.DUMMYFUNCTION("LEN(REGEXREPLACE(C4829, ""[[:punct:]]"", """"))"),17.0)</f>
        <v>17</v>
      </c>
      <c r="E4829" s="7">
        <f>IFERROR(__xludf.DUMMYFUNCTION("COUNTA(SPLIT(REGEXREPLACE(C4829, ""[[:punct:]]"", """"), "" ""))"),2.0)</f>
        <v>2</v>
      </c>
      <c r="F4829" s="8">
        <f t="shared" si="1"/>
        <v>8.5</v>
      </c>
    </row>
    <row r="4830">
      <c r="A4830" s="2" t="s">
        <v>10475</v>
      </c>
      <c r="B4830" s="1" t="s">
        <v>10476</v>
      </c>
      <c r="C4830" s="5" t="str">
        <f>IFERROR(__xludf.DUMMYFUNCTION("REGEXREPLACE(B4830, ""[[:punct:]]"", """")"),"Scary times when people are not ashamed to publicly praise terrorists who murder babies and rape and murder women")</f>
        <v>Scary times when people are not ashamed to publicly praise terrorists who murder babies and rape and murder women</v>
      </c>
      <c r="D4830" s="7">
        <f>IFERROR(__xludf.DUMMYFUNCTION("LEN(REGEXREPLACE(C4830, ""[[:punct:]]"", """"))"),113.0)</f>
        <v>113</v>
      </c>
      <c r="E4830" s="7">
        <f>IFERROR(__xludf.DUMMYFUNCTION("COUNTA(SPLIT(REGEXREPLACE(C4830, ""[[:punct:]]"", """"), "" ""))"),19.0)</f>
        <v>19</v>
      </c>
      <c r="F4830" s="8">
        <f t="shared" si="1"/>
        <v>5.947368421</v>
      </c>
    </row>
    <row r="4831">
      <c r="A4831" s="2" t="s">
        <v>10477</v>
      </c>
      <c r="B4831" s="1" t="s">
        <v>10478</v>
      </c>
      <c r="C4831" s="5" t="str">
        <f>IFERROR(__xludf.DUMMYFUNCTION("REGEXREPLACE(B4831, ""[[:punct:]]"", """")"),"NoahFencebutt 🙏🏻")</f>
        <v>NoahFencebutt 🙏🏻</v>
      </c>
      <c r="D4831" s="7">
        <f>IFERROR(__xludf.DUMMYFUNCTION("LEN(REGEXREPLACE(C4831, ""[[:punct:]]"", """"))"),18.0)</f>
        <v>18</v>
      </c>
      <c r="E4831" s="7">
        <f>IFERROR(__xludf.DUMMYFUNCTION("COUNTA(SPLIT(REGEXREPLACE(C4831, ""[[:punct:]]"", """"), "" ""))"),2.0)</f>
        <v>2</v>
      </c>
      <c r="F4831" s="8">
        <f t="shared" si="1"/>
        <v>9</v>
      </c>
    </row>
    <row r="4832">
      <c r="A4832" s="2" t="s">
        <v>10479</v>
      </c>
      <c r="B4832" s="1" t="s">
        <v>10480</v>
      </c>
      <c r="C4832" s="5" t="str">
        <f>IFERROR(__xludf.DUMMYFUNCTION("REGEXREPLACE(B4832, ""[[:punct:]]"", """")"),"OfficialComent 🤔")</f>
        <v>OfficialComent 🤔</v>
      </c>
      <c r="D4832" s="7">
        <f>IFERROR(__xludf.DUMMYFUNCTION("LEN(REGEXREPLACE(C4832, ""[[:punct:]]"", """"))"),17.0)</f>
        <v>17</v>
      </c>
      <c r="E4832" s="7">
        <f>IFERROR(__xludf.DUMMYFUNCTION("COUNTA(SPLIT(REGEXREPLACE(C4832, ""[[:punct:]]"", """"), "" ""))"),2.0)</f>
        <v>2</v>
      </c>
      <c r="F4832" s="8">
        <f t="shared" si="1"/>
        <v>8.5</v>
      </c>
    </row>
    <row r="4833">
      <c r="A4833" s="2" t="s">
        <v>10481</v>
      </c>
      <c r="B4833" s="1" t="s">
        <v>512</v>
      </c>
      <c r="C4833" s="5" t="str">
        <f>IFERROR(__xludf.DUMMYFUNCTION("REGEXREPLACE(B4833, ""[[:punct:]]"", """")"),"😂😂😂")</f>
        <v>😂😂😂</v>
      </c>
      <c r="D4833" s="7">
        <f>IFERROR(__xludf.DUMMYFUNCTION("LEN(REGEXREPLACE(C4833, ""[[:punct:]]"", """"))"),6.0)</f>
        <v>6</v>
      </c>
      <c r="E4833" s="7">
        <f>IFERROR(__xludf.DUMMYFUNCTION("COUNTA(SPLIT(REGEXREPLACE(C4833, ""[[:punct:]]"", """"), "" ""))"),1.0)</f>
        <v>1</v>
      </c>
      <c r="F4833" s="8">
        <f t="shared" si="1"/>
        <v>6</v>
      </c>
    </row>
    <row r="4834">
      <c r="A4834" s="2" t="s">
        <v>10482</v>
      </c>
      <c r="B4834" s="1" t="s">
        <v>38</v>
      </c>
      <c r="C4834" s="5" t="str">
        <f>IFERROR(__xludf.DUMMYFUNCTION("REGEXREPLACE(B4834, ""[[:punct:]]"", """")"),"🔥🔥🔥")</f>
        <v>🔥🔥🔥</v>
      </c>
      <c r="D4834" s="7">
        <f>IFERROR(__xludf.DUMMYFUNCTION("LEN(REGEXREPLACE(C4834, ""[[:punct:]]"", """"))"),6.0)</f>
        <v>6</v>
      </c>
      <c r="E4834" s="7">
        <f>IFERROR(__xludf.DUMMYFUNCTION("COUNTA(SPLIT(REGEXREPLACE(C4834, ""[[:punct:]]"", """"), "" ""))"),1.0)</f>
        <v>1</v>
      </c>
      <c r="F4834" s="8">
        <f t="shared" si="1"/>
        <v>6</v>
      </c>
    </row>
    <row r="4835">
      <c r="A4835" s="2" t="s">
        <v>10483</v>
      </c>
      <c r="B4835" s="1" t="s">
        <v>5701</v>
      </c>
      <c r="C4835" s="5" t="str">
        <f>IFERROR(__xludf.DUMMYFUNCTION("REGEXREPLACE(B4835, ""[[:punct:]]"", """")"),"Oh")</f>
        <v>Oh</v>
      </c>
      <c r="D4835" s="7">
        <f>IFERROR(__xludf.DUMMYFUNCTION("LEN(REGEXREPLACE(C4835, ""[[:punct:]]"", """"))"),2.0)</f>
        <v>2</v>
      </c>
      <c r="E4835" s="7">
        <f>IFERROR(__xludf.DUMMYFUNCTION("COUNTA(SPLIT(REGEXREPLACE(C4835, ""[[:punct:]]"", """"), "" ""))"),1.0)</f>
        <v>1</v>
      </c>
      <c r="F4835" s="8">
        <f t="shared" si="1"/>
        <v>2</v>
      </c>
    </row>
    <row r="4836">
      <c r="A4836" s="2" t="s">
        <v>10484</v>
      </c>
      <c r="B4836" s="1" t="s">
        <v>10485</v>
      </c>
      <c r="C4836" s="5" t="str">
        <f>IFERROR(__xludf.DUMMYFUNCTION("REGEXREPLACE(B4836, ""[[:punct:]]"", """")"),"Hamas took dozens of children hostage including 9month old baby NINE MONTHS OLD Horrifying 
httpstcoJAzKKNW3ak")</f>
        <v>Hamas took dozens of children hostage including 9month old baby NINE MONTHS OLD Horrifying 
httpstcoJAzKKNW3ak</v>
      </c>
      <c r="D4836" s="7">
        <f>IFERROR(__xludf.DUMMYFUNCTION("LEN(REGEXREPLACE(C4836, ""[[:punct:]]"", """"))"),111.0)</f>
        <v>111</v>
      </c>
      <c r="E4836" s="7">
        <f>IFERROR(__xludf.DUMMYFUNCTION("COUNTA(SPLIT(REGEXREPLACE(C4836, ""[[:punct:]]"", """"), "" ""))"),15.0)</f>
        <v>15</v>
      </c>
      <c r="F4836" s="8">
        <f t="shared" si="1"/>
        <v>7.4</v>
      </c>
    </row>
    <row r="4837">
      <c r="A4837" s="2" t="s">
        <v>10487</v>
      </c>
      <c r="B4837" s="1" t="s">
        <v>10488</v>
      </c>
      <c r="C4837" s="5" t="str">
        <f>IFERROR(__xludf.DUMMYFUNCTION("REGEXREPLACE(B4837, ""[[:punct:]]"", """")"),"BTW this is Biden’s definition of “girl”
A grown man who identifies as a “girl” and plays dress up httpstcovXTpD6bdja")</f>
        <v>BTW this is Biden’s definition of “girl”
A grown man who identifies as a “girl” and plays dress up httpstcovXTpD6bdja</v>
      </c>
      <c r="D4837" s="7">
        <f>IFERROR(__xludf.DUMMYFUNCTION("LEN(REGEXREPLACE(C4837, ""[[:punct:]]"", """"))"),118.0)</f>
        <v>118</v>
      </c>
      <c r="E4837" s="7">
        <f>IFERROR(__xludf.DUMMYFUNCTION("COUNTA(SPLIT(REGEXREPLACE(C4837, ""[[:punct:]]"", """"), "" ""))"),19.0)</f>
        <v>19</v>
      </c>
      <c r="F4837" s="8">
        <f t="shared" si="1"/>
        <v>6.210526316</v>
      </c>
    </row>
    <row r="4838">
      <c r="A4838" s="2" t="s">
        <v>10490</v>
      </c>
      <c r="B4838" s="1" t="s">
        <v>10491</v>
      </c>
      <c r="C4838" s="5" t="str">
        <f>IFERROR(__xludf.DUMMYFUNCTION("REGEXREPLACE(B4838, ""[[:punct:]]"", """")"),"This is great and the obvious question is where is the Biden admin")</f>
        <v>This is great and the obvious question is where is the Biden admin</v>
      </c>
      <c r="D4838" s="7">
        <f>IFERROR(__xludf.DUMMYFUNCTION("LEN(REGEXREPLACE(C4838, ""[[:punct:]]"", """"))"),66.0)</f>
        <v>66</v>
      </c>
      <c r="E4838" s="7">
        <f>IFERROR(__xludf.DUMMYFUNCTION("COUNTA(SPLIT(REGEXREPLACE(C4838, ""[[:punct:]]"", """"), "" ""))"),13.0)</f>
        <v>13</v>
      </c>
      <c r="F4838" s="8">
        <f t="shared" si="1"/>
        <v>5.076923077</v>
      </c>
    </row>
    <row r="4839">
      <c r="A4839" s="2" t="s">
        <v>10492</v>
      </c>
      <c r="B4839" s="1" t="s">
        <v>10493</v>
      </c>
      <c r="C4839" s="5" t="str">
        <f>IFERROR(__xludf.DUMMYFUNCTION("REGEXREPLACE(B4839, ""[[:punct:]]"", """")"),"Air Canada grounds pilot who posted a series of sick messages in response to Hamas brutal terrorist attack on Israel including one saying Israel burn in hell 
Thank you AirCanada httpstcouzyeswSJgu httpstco6t63FIsy4v")</f>
        <v>Air Canada grounds pilot who posted a series of sick messages in response to Hamas brutal terrorist attack on Israel including one saying Israel burn in hell 
Thank you AirCanada httpstcouzyeswSJgu httpstco6t63FIsy4v</v>
      </c>
      <c r="D4839" s="7">
        <f>IFERROR(__xludf.DUMMYFUNCTION("LEN(REGEXREPLACE(C4839, ""[[:punct:]]"", """"))"),217.0)</f>
        <v>217</v>
      </c>
      <c r="E4839" s="7">
        <f>IFERROR(__xludf.DUMMYFUNCTION("COUNTA(SPLIT(REGEXREPLACE(C4839, ""[[:punct:]]"", """"), "" ""))"),32.0)</f>
        <v>32</v>
      </c>
      <c r="F4839" s="8">
        <f t="shared" si="1"/>
        <v>6.78125</v>
      </c>
    </row>
    <row r="4840">
      <c r="A4840" s="2" t="s">
        <v>10496</v>
      </c>
      <c r="B4840" s="1" t="s">
        <v>10497</v>
      </c>
      <c r="C4840" s="5" t="str">
        <f>IFERROR(__xludf.DUMMYFUNCTION("REGEXREPLACE(B4840, ""[[:punct:]]"", """")"),"nomd3plum3 🎯")</f>
        <v>nomd3plum3 🎯</v>
      </c>
      <c r="D4840" s="7">
        <f>IFERROR(__xludf.DUMMYFUNCTION("LEN(REGEXREPLACE(C4840, ""[[:punct:]]"", """"))"),13.0)</f>
        <v>13</v>
      </c>
      <c r="E4840" s="7">
        <f>IFERROR(__xludf.DUMMYFUNCTION("COUNTA(SPLIT(REGEXREPLACE(C4840, ""[[:punct:]]"", """"), "" ""))"),2.0)</f>
        <v>2</v>
      </c>
      <c r="F4840" s="8">
        <f t="shared" si="1"/>
        <v>6.5</v>
      </c>
    </row>
    <row r="4841">
      <c r="A4841" s="2" t="s">
        <v>10498</v>
      </c>
      <c r="B4841" s="1" t="s">
        <v>10499</v>
      </c>
      <c r="C4841" s="5" t="str">
        <f>IFERROR(__xludf.DUMMYFUNCTION("REGEXREPLACE(B4841, ""[[:punct:]]"", """")"),"theskymoneyboss 🔥🔥")</f>
        <v>theskymoneyboss 🔥🔥</v>
      </c>
      <c r="D4841" s="7">
        <f>IFERROR(__xludf.DUMMYFUNCTION("LEN(REGEXREPLACE(C4841, ""[[:punct:]]"", """"))"),20.0)</f>
        <v>20</v>
      </c>
      <c r="E4841" s="7">
        <f>IFERROR(__xludf.DUMMYFUNCTION("COUNTA(SPLIT(REGEXREPLACE(C4841, ""[[:punct:]]"", """"), "" ""))"),2.0)</f>
        <v>2</v>
      </c>
      <c r="F4841" s="8">
        <f t="shared" si="1"/>
        <v>10</v>
      </c>
    </row>
    <row r="4842">
      <c r="A4842" s="2" t="s">
        <v>10500</v>
      </c>
      <c r="B4842" s="1" t="s">
        <v>10501</v>
      </c>
      <c r="C4842" s="5" t="str">
        <f>IFERROR(__xludf.DUMMYFUNCTION("REGEXREPLACE(B4842, ""[[:punct:]]"", """")"),"rick92996 It’s good to be aware")</f>
        <v>rick92996 It’s good to be aware</v>
      </c>
      <c r="D4842" s="7">
        <f>IFERROR(__xludf.DUMMYFUNCTION("LEN(REGEXREPLACE(C4842, ""[[:punct:]]"", """"))"),31.0)</f>
        <v>31</v>
      </c>
      <c r="E4842" s="7">
        <f>IFERROR(__xludf.DUMMYFUNCTION("COUNTA(SPLIT(REGEXREPLACE(C4842, ""[[:punct:]]"", """"), "" ""))"),6.0)</f>
        <v>6</v>
      </c>
      <c r="F4842" s="8">
        <f t="shared" si="1"/>
        <v>5.166666667</v>
      </c>
    </row>
    <row r="4843">
      <c r="A4843" s="2" t="s">
        <v>10502</v>
      </c>
      <c r="B4843" s="1" t="s">
        <v>10503</v>
      </c>
      <c r="C4843" s="5" t="str">
        <f>IFERROR(__xludf.DUMMYFUNCTION("REGEXREPLACE(B4843, ""[[:punct:]]"", """")"),"OfficialComent elonmusk Hands down")</f>
        <v>OfficialComent elonmusk Hands down</v>
      </c>
      <c r="D4843" s="7">
        <f>IFERROR(__xludf.DUMMYFUNCTION("LEN(REGEXREPLACE(C4843, ""[[:punct:]]"", """"))"),34.0)</f>
        <v>34</v>
      </c>
      <c r="E4843" s="7">
        <f>IFERROR(__xludf.DUMMYFUNCTION("COUNTA(SPLIT(REGEXREPLACE(C4843, ""[[:punct:]]"", """"), "" ""))"),4.0)</f>
        <v>4</v>
      </c>
      <c r="F4843" s="8">
        <f t="shared" si="1"/>
        <v>8.5</v>
      </c>
    </row>
    <row r="4844">
      <c r="A4844" s="2" t="s">
        <v>10504</v>
      </c>
      <c r="B4844" s="1" t="s">
        <v>10505</v>
      </c>
      <c r="C4844" s="5" t="str">
        <f>IFERROR(__xludf.DUMMYFUNCTION("REGEXREPLACE(B4844, ""[[:punct:]]"", """")"),"“What’s the point of reading 1000 words about something that was already posted on 𝕏 several days ago”  elonmusk httpstcoizqTy9w6lp")</f>
        <v>“What’s the point of reading 1000 words about something that was already posted on 𝕏 several days ago”  elonmusk httpstcoizqTy9w6lp</v>
      </c>
      <c r="D4844" s="7">
        <f>IFERROR(__xludf.DUMMYFUNCTION("LEN(REGEXREPLACE(C4844, ""[[:punct:]]"", """"))"),132.0)</f>
        <v>132</v>
      </c>
      <c r="E4844" s="7">
        <f>IFERROR(__xludf.DUMMYFUNCTION("COUNTA(SPLIT(REGEXREPLACE(C4844, ""[[:punct:]]"", """"), "" ""))"),20.0)</f>
        <v>20</v>
      </c>
      <c r="F4844" s="8">
        <f t="shared" si="1"/>
        <v>6.6</v>
      </c>
    </row>
    <row r="4845">
      <c r="A4845" s="2" t="s">
        <v>10507</v>
      </c>
      <c r="B4845" s="1" t="s">
        <v>10508</v>
      </c>
      <c r="C4845" s="5" t="str">
        <f>IFERROR(__xludf.DUMMYFUNCTION("REGEXREPLACE(B4845, ""[[:punct:]]"", """")"),"Good man")</f>
        <v>Good man</v>
      </c>
      <c r="D4845" s="7">
        <f>IFERROR(__xludf.DUMMYFUNCTION("LEN(REGEXREPLACE(C4845, ""[[:punct:]]"", """"))"),8.0)</f>
        <v>8</v>
      </c>
      <c r="E4845" s="7">
        <f>IFERROR(__xludf.DUMMYFUNCTION("COUNTA(SPLIT(REGEXREPLACE(C4845, ""[[:punct:]]"", """"), "" ""))"),2.0)</f>
        <v>2</v>
      </c>
      <c r="F4845" s="8">
        <f t="shared" si="1"/>
        <v>4</v>
      </c>
    </row>
    <row r="4846">
      <c r="A4846" s="2" t="s">
        <v>10509</v>
      </c>
      <c r="B4846" s="1" t="s">
        <v>10510</v>
      </c>
      <c r="C4846" s="5" t="str">
        <f>IFERROR(__xludf.DUMMYFUNCTION("REGEXREPLACE(B4846, ""[[:punct:]]"", """")"),"Yale professor httpstcoMaBNfJw3kZ")</f>
        <v>Yale professor httpstcoMaBNfJw3kZ</v>
      </c>
      <c r="D4846" s="7">
        <f>IFERROR(__xludf.DUMMYFUNCTION("LEN(REGEXREPLACE(C4846, ""[[:punct:]]"", """"))"),33.0)</f>
        <v>33</v>
      </c>
      <c r="E4846" s="7">
        <f>IFERROR(__xludf.DUMMYFUNCTION("COUNTA(SPLIT(REGEXREPLACE(C4846, ""[[:punct:]]"", """"), "" ""))"),3.0)</f>
        <v>3</v>
      </c>
      <c r="F4846" s="8">
        <f t="shared" si="1"/>
        <v>11</v>
      </c>
    </row>
    <row r="4847">
      <c r="A4847" s="2" t="s">
        <v>10512</v>
      </c>
      <c r="B4847" s="1" t="s">
        <v>10513</v>
      </c>
      <c r="C4847" s="5" t="str">
        <f>IFERROR(__xludf.DUMMYFUNCTION("REGEXREPLACE(B4847, ""[[:punct:]]"", """")"),"kylenabecker 😂😂😂")</f>
        <v>kylenabecker 😂😂😂</v>
      </c>
      <c r="D4847" s="7">
        <f>IFERROR(__xludf.DUMMYFUNCTION("LEN(REGEXREPLACE(C4847, ""[[:punct:]]"", """"))"),19.0)</f>
        <v>19</v>
      </c>
      <c r="E4847" s="7">
        <f>IFERROR(__xludf.DUMMYFUNCTION("COUNTA(SPLIT(REGEXREPLACE(C4847, ""[[:punct:]]"", """"), "" ""))"),2.0)</f>
        <v>2</v>
      </c>
      <c r="F4847" s="8">
        <f t="shared" si="1"/>
        <v>9.5</v>
      </c>
    </row>
    <row r="4848">
      <c r="A4848" s="2" t="s">
        <v>10514</v>
      </c>
      <c r="B4848" s="1" t="s">
        <v>10515</v>
      </c>
      <c r="C4848" s="5" t="str">
        <f>IFERROR(__xludf.DUMMYFUNCTION("REGEXREPLACE(B4848, ""[[:punct:]]"", """")"),"VoxOculi ❤️")</f>
        <v>VoxOculi ❤️</v>
      </c>
      <c r="D4848" s="7">
        <f>IFERROR(__xludf.DUMMYFUNCTION("LEN(REGEXREPLACE(C4848, ""[[:punct:]]"", """"))"),11.0)</f>
        <v>11</v>
      </c>
      <c r="E4848" s="7">
        <f>IFERROR(__xludf.DUMMYFUNCTION("COUNTA(SPLIT(REGEXREPLACE(C4848, ""[[:punct:]]"", """"), "" ""))"),2.0)</f>
        <v>2</v>
      </c>
      <c r="F4848" s="8">
        <f t="shared" si="1"/>
        <v>5.5</v>
      </c>
    </row>
    <row r="4849">
      <c r="A4849" s="2" t="s">
        <v>10516</v>
      </c>
      <c r="B4849" s="1" t="s">
        <v>10517</v>
      </c>
      <c r="C4849" s="5" t="str">
        <f>IFERROR(__xludf.DUMMYFUNCTION("REGEXREPLACE(B4849, ""[[:punct:]]"", """")"),"aburk203 🙏🏻")</f>
        <v>aburk203 🙏🏻</v>
      </c>
      <c r="D4849" s="7">
        <f>IFERROR(__xludf.DUMMYFUNCTION("LEN(REGEXREPLACE(C4849, ""[[:punct:]]"", """"))"),13.0)</f>
        <v>13</v>
      </c>
      <c r="E4849" s="7">
        <f>IFERROR(__xludf.DUMMYFUNCTION("COUNTA(SPLIT(REGEXREPLACE(C4849, ""[[:punct:]]"", """"), "" ""))"),2.0)</f>
        <v>2</v>
      </c>
      <c r="F4849" s="8">
        <f t="shared" si="1"/>
        <v>6.5</v>
      </c>
    </row>
    <row r="4850">
      <c r="A4850" s="2" t="s">
        <v>10518</v>
      </c>
      <c r="B4850" s="1" t="s">
        <v>10519</v>
      </c>
      <c r="C4850" s="5" t="str">
        <f>IFERROR(__xludf.DUMMYFUNCTION("REGEXREPLACE(B4850, ""[[:punct:]]"", """")"),"assliken Yikes")</f>
        <v>assliken Yikes</v>
      </c>
      <c r="D4850" s="7">
        <f>IFERROR(__xludf.DUMMYFUNCTION("LEN(REGEXREPLACE(C4850, ""[[:punct:]]"", """"))"),14.0)</f>
        <v>14</v>
      </c>
      <c r="E4850" s="7">
        <f>IFERROR(__xludf.DUMMYFUNCTION("COUNTA(SPLIT(REGEXREPLACE(C4850, ""[[:punct:]]"", """"), "" ""))"),2.0)</f>
        <v>2</v>
      </c>
      <c r="F4850" s="8">
        <f t="shared" si="1"/>
        <v>7</v>
      </c>
    </row>
    <row r="4851">
      <c r="A4851" s="2" t="s">
        <v>10520</v>
      </c>
      <c r="B4851" s="1" t="s">
        <v>10521</v>
      </c>
      <c r="C4851" s="5" t="str">
        <f>IFERROR(__xludf.DUMMYFUNCTION("REGEXREPLACE(B4851, ""[[:punct:]]"", """")"),"The best way to combat the darkness of evil is to shine more light We bring more light into this world by doing good deeds Anyone can do this You don’t need a large platform Every single extra good deed that you do no matter how big or small shines a ligh"&amp;"t against the darkness We can use it now")</f>
        <v>The best way to combat the darkness of evil is to shine more light We bring more light into this world by doing good deeds Anyone can do this You don’t need a large platform Every single extra good deed that you do no matter how big or small shines a light against the darkness We can use it now</v>
      </c>
      <c r="D4851" s="7">
        <f>IFERROR(__xludf.DUMMYFUNCTION("LEN(REGEXREPLACE(C4851, ""[[:punct:]]"", """"))"),295.0)</f>
        <v>295</v>
      </c>
      <c r="E4851" s="7">
        <f>IFERROR(__xludf.DUMMYFUNCTION("COUNTA(SPLIT(REGEXREPLACE(C4851, ""[[:punct:]]"", """"), "" ""))"),60.0)</f>
        <v>60</v>
      </c>
      <c r="F4851" s="8">
        <f t="shared" si="1"/>
        <v>4.916666667</v>
      </c>
    </row>
    <row r="4852">
      <c r="A4852" s="2" t="s">
        <v>10522</v>
      </c>
      <c r="B4852" s="1" t="s">
        <v>10523</v>
      </c>
      <c r="C4852" s="5" t="str">
        <f>IFERROR(__xludf.DUMMYFUNCTION("REGEXREPLACE(B4852, ""[[:punct:]]"", """")"),"Watching some Democrats realize that they’ve been supporting a terrorist organization for years is glorious Thank you BLM for finally spelling it out clearly for all your supporters to understand")</f>
        <v>Watching some Democrats realize that they’ve been supporting a terrorist organization for years is glorious Thank you BLM for finally spelling it out clearly for all your supporters to understand</v>
      </c>
      <c r="D4852" s="7">
        <f>IFERROR(__xludf.DUMMYFUNCTION("LEN(REGEXREPLACE(C4852, ""[[:punct:]]"", """"))"),195.0)</f>
        <v>195</v>
      </c>
      <c r="E4852" s="7">
        <f>IFERROR(__xludf.DUMMYFUNCTION("COUNTA(SPLIT(REGEXREPLACE(C4852, ""[[:punct:]]"", """"), "" ""))"),30.0)</f>
        <v>30</v>
      </c>
      <c r="F4852" s="8">
        <f t="shared" si="1"/>
        <v>6.5</v>
      </c>
    </row>
    <row r="4853">
      <c r="A4853" s="2" t="s">
        <v>10524</v>
      </c>
      <c r="B4853" s="1" t="s">
        <v>10525</v>
      </c>
      <c r="C4853" s="5" t="str">
        <f>IFERROR(__xludf.DUMMYFUNCTION("REGEXREPLACE(B4853, ""[[:punct:]]"", """")"),"OfficialComent Yes She made her position clear")</f>
        <v>OfficialComent Yes She made her position clear</v>
      </c>
      <c r="D4853" s="7">
        <f>IFERROR(__xludf.DUMMYFUNCTION("LEN(REGEXREPLACE(C4853, ""[[:punct:]]"", """"))"),46.0)</f>
        <v>46</v>
      </c>
      <c r="E4853" s="7">
        <f>IFERROR(__xludf.DUMMYFUNCTION("COUNTA(SPLIT(REGEXREPLACE(C4853, ""[[:punct:]]"", """"), "" ""))"),7.0)</f>
        <v>7</v>
      </c>
      <c r="F4853" s="8">
        <f t="shared" si="1"/>
        <v>6.571428571</v>
      </c>
    </row>
    <row r="4854">
      <c r="A4854" s="2" t="s">
        <v>10526</v>
      </c>
      <c r="B4854" s="1" t="s">
        <v>10527</v>
      </c>
      <c r="C4854" s="5" t="str">
        <f>IFERROR(__xludf.DUMMYFUNCTION("REGEXREPLACE(B4854, ""[[:punct:]]"", """")"),"Liberacrat Or a corporation My bet is on a University")</f>
        <v>Liberacrat Or a corporation My bet is on a University</v>
      </c>
      <c r="D4854" s="7">
        <f>IFERROR(__xludf.DUMMYFUNCTION("LEN(REGEXREPLACE(C4854, ""[[:punct:]]"", """"))"),53.0)</f>
        <v>53</v>
      </c>
      <c r="E4854" s="7">
        <f>IFERROR(__xludf.DUMMYFUNCTION("COUNTA(SPLIT(REGEXREPLACE(C4854, ""[[:punct:]]"", """"), "" ""))"),10.0)</f>
        <v>10</v>
      </c>
      <c r="F4854" s="8">
        <f t="shared" si="1"/>
        <v>5.3</v>
      </c>
    </row>
    <row r="4855">
      <c r="A4855" s="2" t="s">
        <v>10528</v>
      </c>
      <c r="B4855" s="1" t="s">
        <v>10529</v>
      </c>
      <c r="C4855" s="5" t="str">
        <f>IFERROR(__xludf.DUMMYFUNCTION("REGEXREPLACE(B4855, ""[[:punct:]]"", """")"),"beastgmom Beautiful")</f>
        <v>beastgmom Beautiful</v>
      </c>
      <c r="D4855" s="7">
        <f>IFERROR(__xludf.DUMMYFUNCTION("LEN(REGEXREPLACE(C4855, ""[[:punct:]]"", """"))"),19.0)</f>
        <v>19</v>
      </c>
      <c r="E4855" s="7">
        <f>IFERROR(__xludf.DUMMYFUNCTION("COUNTA(SPLIT(REGEXREPLACE(C4855, ""[[:punct:]]"", """"), "" ""))"),2.0)</f>
        <v>2</v>
      </c>
      <c r="F4855" s="8">
        <f t="shared" si="1"/>
        <v>9.5</v>
      </c>
    </row>
    <row r="4856">
      <c r="A4856" s="2" t="s">
        <v>10530</v>
      </c>
      <c r="B4856" s="1" t="s">
        <v>10531</v>
      </c>
      <c r="C4856" s="5" t="str">
        <f>IFERROR(__xludf.DUMMYFUNCTION("REGEXREPLACE(B4856, ""[[:punct:]]"", """")"),"Yes I’m aware there are other alleged R’s on that list I’m on it 😎")</f>
        <v>Yes I’m aware there are other alleged R’s on that list I’m on it 😎</v>
      </c>
      <c r="D4856" s="7">
        <f>IFERROR(__xludf.DUMMYFUNCTION("LEN(REGEXREPLACE(C4856, ""[[:punct:]]"", """"))"),67.0)</f>
        <v>67</v>
      </c>
      <c r="E4856" s="7">
        <f>IFERROR(__xludf.DUMMYFUNCTION("COUNTA(SPLIT(REGEXREPLACE(C4856, ""[[:punct:]]"", """"), "" ""))"),15.0)</f>
        <v>15</v>
      </c>
      <c r="F4856" s="8">
        <f t="shared" si="1"/>
        <v>4.466666667</v>
      </c>
    </row>
    <row r="4857">
      <c r="A4857" s="2" t="s">
        <v>10532</v>
      </c>
      <c r="B4857" s="1" t="s">
        <v>10533</v>
      </c>
      <c r="C4857" s="5" t="str">
        <f>IFERROR(__xludf.DUMMYFUNCTION("REGEXREPLACE(B4857, ""[[:punct:]]"", """")"),"Getting an endorsement from Randi Weingarten’s Union should immediately disqualify you from being taken seriously and moreover should be grounds for considering you not to be a Republican anymore ShineforTexas httpstcovNB54JaSh3")</f>
        <v>Getting an endorsement from Randi Weingarten’s Union should immediately disqualify you from being taken seriously and moreover should be grounds for considering you not to be a Republican anymore ShineforTexas httpstcovNB54JaSh3</v>
      </c>
      <c r="D4857" s="7">
        <f>IFERROR(__xludf.DUMMYFUNCTION("LEN(REGEXREPLACE(C4857, ""[[:punct:]]"", """"))"),228.0)</f>
        <v>228</v>
      </c>
      <c r="E4857" s="7">
        <f>IFERROR(__xludf.DUMMYFUNCTION("COUNTA(SPLIT(REGEXREPLACE(C4857, ""[[:punct:]]"", """"), "" ""))"),31.0)</f>
        <v>31</v>
      </c>
      <c r="F4857" s="8">
        <f t="shared" si="1"/>
        <v>7.35483871</v>
      </c>
    </row>
    <row r="4858">
      <c r="A4858" s="2" t="s">
        <v>10535</v>
      </c>
      <c r="B4858" s="1" t="s">
        <v>10536</v>
      </c>
      <c r="C4858" s="5" t="str">
        <f>IFERROR(__xludf.DUMMYFUNCTION("REGEXREPLACE(B4858, ""[[:punct:]]"", """")"),"This woman is probably the DEI director at a University now")</f>
        <v>This woman is probably the DEI director at a University now</v>
      </c>
      <c r="D4858" s="7">
        <f>IFERROR(__xludf.DUMMYFUNCTION("LEN(REGEXREPLACE(C4858, ""[[:punct:]]"", """"))"),59.0)</f>
        <v>59</v>
      </c>
      <c r="E4858" s="7">
        <f>IFERROR(__xludf.DUMMYFUNCTION("COUNTA(SPLIT(REGEXREPLACE(C4858, ""[[:punct:]]"", """"), "" ""))"),11.0)</f>
        <v>11</v>
      </c>
      <c r="F4858" s="8">
        <f t="shared" si="1"/>
        <v>5.363636364</v>
      </c>
    </row>
    <row r="4859">
      <c r="A4859" s="2" t="s">
        <v>10537</v>
      </c>
      <c r="B4859" s="1" t="s">
        <v>10538</v>
      </c>
      <c r="C4859" s="5" t="str">
        <f>IFERROR(__xludf.DUMMYFUNCTION("REGEXREPLACE(B4859, ""[[:punct:]]"", """")"),"jakeshieldsajj It’s wild")</f>
        <v>jakeshieldsajj It’s wild</v>
      </c>
      <c r="D4859" s="7">
        <f>IFERROR(__xludf.DUMMYFUNCTION("LEN(REGEXREPLACE(C4859, ""[[:punct:]]"", """"))"),24.0)</f>
        <v>24</v>
      </c>
      <c r="E4859" s="7">
        <f>IFERROR(__xludf.DUMMYFUNCTION("COUNTA(SPLIT(REGEXREPLACE(C4859, ""[[:punct:]]"", """"), "" ""))"),3.0)</f>
        <v>3</v>
      </c>
      <c r="F4859" s="8">
        <f t="shared" si="1"/>
        <v>8</v>
      </c>
    </row>
    <row r="4860">
      <c r="A4860" s="2" t="s">
        <v>10539</v>
      </c>
      <c r="B4860" s="1" t="s">
        <v>10540</v>
      </c>
      <c r="C4860" s="5" t="str">
        <f>IFERROR(__xludf.DUMMYFUNCTION("REGEXREPLACE(B4860, ""[[:punct:]]"", """")"),"domlucre WTF")</f>
        <v>domlucre WTF</v>
      </c>
      <c r="D4860" s="7">
        <f>IFERROR(__xludf.DUMMYFUNCTION("LEN(REGEXREPLACE(C4860, ""[[:punct:]]"", """"))"),12.0)</f>
        <v>12</v>
      </c>
      <c r="E4860" s="7">
        <f>IFERROR(__xludf.DUMMYFUNCTION("COUNTA(SPLIT(REGEXREPLACE(C4860, ""[[:punct:]]"", """"), "" ""))"),2.0)</f>
        <v>2</v>
      </c>
      <c r="F4860" s="8">
        <f t="shared" si="1"/>
        <v>6</v>
      </c>
    </row>
    <row r="4861">
      <c r="A4861" s="2" t="s">
        <v>10541</v>
      </c>
      <c r="B4861" s="1" t="s">
        <v>10542</v>
      </c>
      <c r="C4861" s="5" t="str">
        <f>IFERROR(__xludf.DUMMYFUNCTION("REGEXREPLACE(B4861, ""[[:punct:]]"", """")"),"PaulHookem 😂😂😂")</f>
        <v>PaulHookem 😂😂😂</v>
      </c>
      <c r="D4861" s="7">
        <f>IFERROR(__xludf.DUMMYFUNCTION("LEN(REGEXREPLACE(C4861, ""[[:punct:]]"", """"))"),17.0)</f>
        <v>17</v>
      </c>
      <c r="E4861" s="7">
        <f>IFERROR(__xludf.DUMMYFUNCTION("COUNTA(SPLIT(REGEXREPLACE(C4861, ""[[:punct:]]"", """"), "" ""))"),2.0)</f>
        <v>2</v>
      </c>
      <c r="F4861" s="8">
        <f t="shared" si="1"/>
        <v>8.5</v>
      </c>
    </row>
    <row r="4862">
      <c r="A4862" s="2" t="s">
        <v>10543</v>
      </c>
      <c r="B4862" s="1" t="s">
        <v>10544</v>
      </c>
      <c r="C4862" s="5" t="str">
        <f>IFERROR(__xludf.DUMMYFUNCTION("REGEXREPLACE(B4862, ""[[:punct:]]"", """")"),"elonmusk Cornell And that’s being nice")</f>
        <v>elonmusk Cornell And that’s being nice</v>
      </c>
      <c r="D4862" s="7">
        <f>IFERROR(__xludf.DUMMYFUNCTION("LEN(REGEXREPLACE(C4862, ""[[:punct:]]"", """"))"),38.0)</f>
        <v>38</v>
      </c>
      <c r="E4862" s="7">
        <f>IFERROR(__xludf.DUMMYFUNCTION("COUNTA(SPLIT(REGEXREPLACE(C4862, ""[[:punct:]]"", """"), "" ""))"),6.0)</f>
        <v>6</v>
      </c>
      <c r="F4862" s="8">
        <f t="shared" si="1"/>
        <v>6.333333333</v>
      </c>
    </row>
    <row r="4863">
      <c r="A4863" s="2" t="s">
        <v>10545</v>
      </c>
      <c r="B4863" s="1" t="s">
        <v>10546</v>
      </c>
      <c r="C4863" s="5" t="str">
        <f>IFERROR(__xludf.DUMMYFUNCTION("REGEXREPLACE(B4863, ""[[:punct:]]"", """")"),"OfficialComent libsoftiktok Yes")</f>
        <v>OfficialComent libsoftiktok Yes</v>
      </c>
      <c r="D4863" s="7">
        <f>IFERROR(__xludf.DUMMYFUNCTION("LEN(REGEXREPLACE(C4863, ""[[:punct:]]"", """"))"),31.0)</f>
        <v>31</v>
      </c>
      <c r="E4863" s="7">
        <f>IFERROR(__xludf.DUMMYFUNCTION("COUNTA(SPLIT(REGEXREPLACE(C4863, ""[[:punct:]]"", """"), "" ""))"),3.0)</f>
        <v>3</v>
      </c>
      <c r="F4863" s="8">
        <f t="shared" si="1"/>
        <v>10.33333333</v>
      </c>
    </row>
    <row r="4864">
      <c r="A4864" s="2" t="s">
        <v>10547</v>
      </c>
      <c r="B4864" s="1" t="s">
        <v>10548</v>
      </c>
      <c r="C4864" s="5" t="str">
        <f>IFERROR(__xludf.DUMMYFUNCTION("REGEXREPLACE(B4864, ""[[:punct:]]"", """")"),"BasedNewman timhernandez Does dominion run the view counts on here 😂")</f>
        <v>BasedNewman timhernandez Does dominion run the view counts on here 😂</v>
      </c>
      <c r="D4864" s="7">
        <f>IFERROR(__xludf.DUMMYFUNCTION("LEN(REGEXREPLACE(C4864, ""[[:punct:]]"", """"))"),69.0)</f>
        <v>69</v>
      </c>
      <c r="E4864" s="7">
        <f>IFERROR(__xludf.DUMMYFUNCTION("COUNTA(SPLIT(REGEXREPLACE(C4864, ""[[:punct:]]"", """"), "" ""))"),11.0)</f>
        <v>11</v>
      </c>
      <c r="F4864" s="8">
        <f t="shared" si="1"/>
        <v>6.272727273</v>
      </c>
    </row>
    <row r="4865">
      <c r="A4865" s="2" t="s">
        <v>10549</v>
      </c>
      <c r="B4865" s="1" t="s">
        <v>10550</v>
      </c>
      <c r="C4865" s="5" t="str">
        <f>IFERROR(__xludf.DUMMYFUNCTION("REGEXREPLACE(B4865, ""[[:punct:]]"", """")"),"atensnut JustKatie1961 ❤️")</f>
        <v>atensnut JustKatie1961 ❤️</v>
      </c>
      <c r="D4865" s="7">
        <f>IFERROR(__xludf.DUMMYFUNCTION("LEN(REGEXREPLACE(C4865, ""[[:punct:]]"", """"))"),25.0)</f>
        <v>25</v>
      </c>
      <c r="E4865" s="7">
        <f>IFERROR(__xludf.DUMMYFUNCTION("COUNTA(SPLIT(REGEXREPLACE(C4865, ""[[:punct:]]"", """"), "" ""))"),3.0)</f>
        <v>3</v>
      </c>
      <c r="F4865" s="8">
        <f t="shared" si="1"/>
        <v>8.333333333</v>
      </c>
    </row>
    <row r="4866">
      <c r="A4866" s="2" t="s">
        <v>10551</v>
      </c>
      <c r="B4866" s="1" t="s">
        <v>10552</v>
      </c>
      <c r="C4866" s="5" t="str">
        <f>IFERROR(__xludf.DUMMYFUNCTION("REGEXREPLACE(B4866, ""[[:punct:]]"", """")"),"Over 4M views and counting timhernandez was only off by a couple million")</f>
        <v>Over 4M views and counting timhernandez was only off by a couple million</v>
      </c>
      <c r="D4866" s="7">
        <f>IFERROR(__xludf.DUMMYFUNCTION("LEN(REGEXREPLACE(C4866, ""[[:punct:]]"", """"))"),72.0)</f>
        <v>72</v>
      </c>
      <c r="E4866" s="7">
        <f>IFERROR(__xludf.DUMMYFUNCTION("COUNTA(SPLIT(REGEXREPLACE(C4866, ""[[:punct:]]"", """"), "" ""))"),13.0)</f>
        <v>13</v>
      </c>
      <c r="F4866" s="8">
        <f t="shared" si="1"/>
        <v>5.538461538</v>
      </c>
    </row>
    <row r="4867">
      <c r="A4867" s="2" t="s">
        <v>10553</v>
      </c>
      <c r="B4867" s="1" t="s">
        <v>10554</v>
      </c>
      <c r="C4867" s="5" t="str">
        <f>IFERROR(__xludf.DUMMYFUNCTION("REGEXREPLACE(B4867, ""[[:punct:]]"", """")"),"sourpatchlyds andyleitermann Congratulations 🎊")</f>
        <v>sourpatchlyds andyleitermann Congratulations 🎊</v>
      </c>
      <c r="D4867" s="7">
        <f>IFERROR(__xludf.DUMMYFUNCTION("LEN(REGEXREPLACE(C4867, ""[[:punct:]]"", """"))"),47.0)</f>
        <v>47</v>
      </c>
      <c r="E4867" s="7">
        <f>IFERROR(__xludf.DUMMYFUNCTION("COUNTA(SPLIT(REGEXREPLACE(C4867, ""[[:punct:]]"", """"), "" ""))"),4.0)</f>
        <v>4</v>
      </c>
      <c r="F4867" s="8">
        <f t="shared" si="1"/>
        <v>11.75</v>
      </c>
    </row>
    <row r="4868">
      <c r="A4868" s="2" t="s">
        <v>10555</v>
      </c>
      <c r="B4868" s="1" t="s">
        <v>10556</v>
      </c>
      <c r="C4868" s="5" t="str">
        <f>IFERROR(__xludf.DUMMYFUNCTION("REGEXREPLACE(B4868, ""[[:punct:]]"", """")"),"How is this real")</f>
        <v>How is this real</v>
      </c>
      <c r="D4868" s="7">
        <f>IFERROR(__xludf.DUMMYFUNCTION("LEN(REGEXREPLACE(C4868, ""[[:punct:]]"", """"))"),16.0)</f>
        <v>16</v>
      </c>
      <c r="E4868" s="7">
        <f>IFERROR(__xludf.DUMMYFUNCTION("COUNTA(SPLIT(REGEXREPLACE(C4868, ""[[:punct:]]"", """"), "" ""))"),4.0)</f>
        <v>4</v>
      </c>
      <c r="F4868" s="8">
        <f t="shared" si="1"/>
        <v>4</v>
      </c>
    </row>
    <row r="4869">
      <c r="A4869" s="2" t="s">
        <v>10557</v>
      </c>
      <c r="B4869" s="1" t="s">
        <v>10558</v>
      </c>
      <c r="C4869" s="5" t="str">
        <f>IFERROR(__xludf.DUMMYFUNCTION("REGEXREPLACE(B4869, ""[[:punct:]]"", """")"),"friedmanyitz abigailmarone 🙏🏻")</f>
        <v>friedmanyitz abigailmarone 🙏🏻</v>
      </c>
      <c r="D4869" s="7">
        <f>IFERROR(__xludf.DUMMYFUNCTION("LEN(REGEXREPLACE(C4869, ""[[:punct:]]"", """"))"),31.0)</f>
        <v>31</v>
      </c>
      <c r="E4869" s="7">
        <f>IFERROR(__xludf.DUMMYFUNCTION("COUNTA(SPLIT(REGEXREPLACE(C4869, ""[[:punct:]]"", """"), "" ""))"),3.0)</f>
        <v>3</v>
      </c>
      <c r="F4869" s="8">
        <f t="shared" si="1"/>
        <v>10.33333333</v>
      </c>
    </row>
    <row r="4870">
      <c r="A4870" s="2" t="s">
        <v>10559</v>
      </c>
      <c r="B4870" s="1" t="s">
        <v>10560</v>
      </c>
      <c r="C4870" s="5" t="str">
        <f>IFERROR(__xludf.DUMMYFUNCTION("REGEXREPLACE(B4870, ""[[:punct:]]"", """")"),"Hamas is a terrorist organization Why is the New York Times afraid to call them what they are")</f>
        <v>Hamas is a terrorist organization Why is the New York Times afraid to call them what they are</v>
      </c>
      <c r="D4870" s="7">
        <f>IFERROR(__xludf.DUMMYFUNCTION("LEN(REGEXREPLACE(C4870, ""[[:punct:]]"", """"))"),93.0)</f>
        <v>93</v>
      </c>
      <c r="E4870" s="7">
        <f>IFERROR(__xludf.DUMMYFUNCTION("COUNTA(SPLIT(REGEXREPLACE(C4870, ""[[:punct:]]"", """"), "" ""))"),18.0)</f>
        <v>18</v>
      </c>
      <c r="F4870" s="8">
        <f t="shared" si="1"/>
        <v>5.166666667</v>
      </c>
    </row>
    <row r="4871">
      <c r="A4871" s="2" t="s">
        <v>10561</v>
      </c>
      <c r="B4871" s="1" t="s">
        <v>10562</v>
      </c>
      <c r="C4871" s="5" t="str">
        <f>IFERROR(__xludf.DUMMYFUNCTION("REGEXREPLACE(B4871, ""[[:punct:]]"", """")"),"EndWokeness Lollll")</f>
        <v>EndWokeness Lollll</v>
      </c>
      <c r="D4871" s="7">
        <f>IFERROR(__xludf.DUMMYFUNCTION("LEN(REGEXREPLACE(C4871, ""[[:punct:]]"", """"))"),18.0)</f>
        <v>18</v>
      </c>
      <c r="E4871" s="7">
        <f>IFERROR(__xludf.DUMMYFUNCTION("COUNTA(SPLIT(REGEXREPLACE(C4871, ""[[:punct:]]"", """"), "" ""))"),2.0)</f>
        <v>2</v>
      </c>
      <c r="F4871" s="8">
        <f t="shared" si="1"/>
        <v>9</v>
      </c>
    </row>
    <row r="4872">
      <c r="A4872" s="2" t="s">
        <v>10563</v>
      </c>
      <c r="B4872" s="1" t="s">
        <v>9953</v>
      </c>
      <c r="C4872" s="5" t="str">
        <f>IFERROR(__xludf.DUMMYFUNCTION("REGEXREPLACE(B4872, ""[[:punct:]]"", """")"),"GlobalMediaCEO Thanks")</f>
        <v>GlobalMediaCEO Thanks</v>
      </c>
      <c r="D4872" s="7">
        <f>IFERROR(__xludf.DUMMYFUNCTION("LEN(REGEXREPLACE(C4872, ""[[:punct:]]"", """"))"),21.0)</f>
        <v>21</v>
      </c>
      <c r="E4872" s="7">
        <f>IFERROR(__xludf.DUMMYFUNCTION("COUNTA(SPLIT(REGEXREPLACE(C4872, ""[[:punct:]]"", """"), "" ""))"),2.0)</f>
        <v>2</v>
      </c>
      <c r="F4872" s="8">
        <f t="shared" si="1"/>
        <v>10.5</v>
      </c>
    </row>
    <row r="4873">
      <c r="A4873" s="2" t="s">
        <v>10564</v>
      </c>
      <c r="B4873" s="1" t="s">
        <v>10565</v>
      </c>
      <c r="C4873" s="5" t="str">
        <f>IFERROR(__xludf.DUMMYFUNCTION("REGEXREPLACE(B4873, ""[[:punct:]]"", """")"),"SteveGuest Yup")</f>
        <v>SteveGuest Yup</v>
      </c>
      <c r="D4873" s="7">
        <f>IFERROR(__xludf.DUMMYFUNCTION("LEN(REGEXREPLACE(C4873, ""[[:punct:]]"", """"))"),14.0)</f>
        <v>14</v>
      </c>
      <c r="E4873" s="7">
        <f>IFERROR(__xludf.DUMMYFUNCTION("COUNTA(SPLIT(REGEXREPLACE(C4873, ""[[:punct:]]"", """"), "" ""))"),2.0)</f>
        <v>2</v>
      </c>
      <c r="F4873" s="8">
        <f t="shared" si="1"/>
        <v>7</v>
      </c>
    </row>
    <row r="4874">
      <c r="A4874" s="2" t="s">
        <v>10566</v>
      </c>
      <c r="B4874" s="1" t="s">
        <v>8892</v>
      </c>
      <c r="C4874" s="5" t="str">
        <f>IFERROR(__xludf.DUMMYFUNCTION("REGEXREPLACE(B4874, ""[[:punct:]]"", """")"),"LarryDJonesJr 😂")</f>
        <v>LarryDJonesJr 😂</v>
      </c>
      <c r="D4874" s="7">
        <f>IFERROR(__xludf.DUMMYFUNCTION("LEN(REGEXREPLACE(C4874, ""[[:punct:]]"", """"))"),16.0)</f>
        <v>16</v>
      </c>
      <c r="E4874" s="7">
        <f>IFERROR(__xludf.DUMMYFUNCTION("COUNTA(SPLIT(REGEXREPLACE(C4874, ""[[:punct:]]"", """"), "" ""))"),2.0)</f>
        <v>2</v>
      </c>
      <c r="F4874" s="8">
        <f t="shared" si="1"/>
        <v>8</v>
      </c>
    </row>
    <row r="4875">
      <c r="A4875" s="2" t="s">
        <v>10567</v>
      </c>
      <c r="B4875" s="1" t="s">
        <v>10568</v>
      </c>
      <c r="C4875" s="5" t="str">
        <f>IFERROR(__xludf.DUMMYFUNCTION("REGEXREPLACE(B4875, ""[[:punct:]]"", """")"),"Connectioncomms Yeah")</f>
        <v>Connectioncomms Yeah</v>
      </c>
      <c r="D4875" s="7">
        <f>IFERROR(__xludf.DUMMYFUNCTION("LEN(REGEXREPLACE(C4875, ""[[:punct:]]"", """"))"),20.0)</f>
        <v>20</v>
      </c>
      <c r="E4875" s="7">
        <f>IFERROR(__xludf.DUMMYFUNCTION("COUNTA(SPLIT(REGEXREPLACE(C4875, ""[[:punct:]]"", """"), "" ""))"),2.0)</f>
        <v>2</v>
      </c>
      <c r="F4875" s="8">
        <f t="shared" si="1"/>
        <v>10</v>
      </c>
    </row>
    <row r="4876">
      <c r="A4876" s="2" t="s">
        <v>10569</v>
      </c>
      <c r="B4876" s="1" t="s">
        <v>10570</v>
      </c>
      <c r="C4876" s="5" t="str">
        <f>IFERROR(__xludf.DUMMYFUNCTION("REGEXREPLACE(B4876, ""[[:punct:]]"", """")"),"BrandonStraka Unreal")</f>
        <v>BrandonStraka Unreal</v>
      </c>
      <c r="D4876" s="7">
        <f>IFERROR(__xludf.DUMMYFUNCTION("LEN(REGEXREPLACE(C4876, ""[[:punct:]]"", """"))"),20.0)</f>
        <v>20</v>
      </c>
      <c r="E4876" s="7">
        <f>IFERROR(__xludf.DUMMYFUNCTION("COUNTA(SPLIT(REGEXREPLACE(C4876, ""[[:punct:]]"", """"), "" ""))"),2.0)</f>
        <v>2</v>
      </c>
      <c r="F4876" s="8">
        <f t="shared" si="1"/>
        <v>10</v>
      </c>
    </row>
    <row r="4877">
      <c r="A4877" s="2" t="s">
        <v>10571</v>
      </c>
      <c r="B4877" s="1" t="s">
        <v>10572</v>
      </c>
      <c r="C4877" s="5" t="str">
        <f>IFERROR(__xludf.DUMMYFUNCTION("REGEXREPLACE(B4877, ""[[:punct:]]"", """")"),"lifeinruralusa timhernandez walruss I saw It’s beautiful")</f>
        <v>lifeinruralusa timhernandez walruss I saw It’s beautiful</v>
      </c>
      <c r="D4877" s="7">
        <f>IFERROR(__xludf.DUMMYFUNCTION("LEN(REGEXREPLACE(C4877, ""[[:punct:]]"", """"))"),56.0)</f>
        <v>56</v>
      </c>
      <c r="E4877" s="7">
        <f>IFERROR(__xludf.DUMMYFUNCTION("COUNTA(SPLIT(REGEXREPLACE(C4877, ""[[:punct:]]"", """"), "" ""))"),7.0)</f>
        <v>7</v>
      </c>
      <c r="F4877" s="8">
        <f t="shared" si="1"/>
        <v>8</v>
      </c>
    </row>
    <row r="4878">
      <c r="A4878" s="2" t="s">
        <v>10573</v>
      </c>
      <c r="B4878" s="1" t="s">
        <v>10574</v>
      </c>
      <c r="C4878" s="5" t="str">
        <f>IFERROR(__xludf.DUMMYFUNCTION("REGEXREPLACE(B4878, ""[[:punct:]]"", """")"),"Liberacrat You rock")</f>
        <v>Liberacrat You rock</v>
      </c>
      <c r="D4878" s="7">
        <f>IFERROR(__xludf.DUMMYFUNCTION("LEN(REGEXREPLACE(C4878, ""[[:punct:]]"", """"))"),19.0)</f>
        <v>19</v>
      </c>
      <c r="E4878" s="7">
        <f>IFERROR(__xludf.DUMMYFUNCTION("COUNTA(SPLIT(REGEXREPLACE(C4878, ""[[:punct:]]"", """"), "" ""))"),3.0)</f>
        <v>3</v>
      </c>
      <c r="F4878" s="8">
        <f t="shared" si="1"/>
        <v>6.333333333</v>
      </c>
    </row>
    <row r="4879">
      <c r="A4879" s="2" t="s">
        <v>10575</v>
      </c>
      <c r="B4879" s="1" t="s">
        <v>10576</v>
      </c>
      <c r="C4879" s="5" t="str">
        <f>IFERROR(__xludf.DUMMYFUNCTION("REGEXREPLACE(B4879, ""[[:punct:]]"", """")"),"SuperOfMyHome 👀")</f>
        <v>SuperOfMyHome 👀</v>
      </c>
      <c r="D4879" s="7">
        <f>IFERROR(__xludf.DUMMYFUNCTION("LEN(REGEXREPLACE(C4879, ""[[:punct:]]"", """"))"),16.0)</f>
        <v>16</v>
      </c>
      <c r="E4879" s="7">
        <f>IFERROR(__xludf.DUMMYFUNCTION("COUNTA(SPLIT(REGEXREPLACE(C4879, ""[[:punct:]]"", """"), "" ""))"),2.0)</f>
        <v>2</v>
      </c>
      <c r="F4879" s="8">
        <f t="shared" si="1"/>
        <v>8</v>
      </c>
    </row>
    <row r="4880">
      <c r="A4880" s="2" t="s">
        <v>10577</v>
      </c>
      <c r="B4880" s="1" t="s">
        <v>10578</v>
      </c>
      <c r="C4880" s="5" t="str">
        <f>IFERROR(__xludf.DUMMYFUNCTION("REGEXREPLACE(B4880, ""[[:punct:]]"", """")"),"stclairashley Thanks girl 😊")</f>
        <v>stclairashley Thanks girl 😊</v>
      </c>
      <c r="D4880" s="7">
        <f>IFERROR(__xludf.DUMMYFUNCTION("LEN(REGEXREPLACE(C4880, ""[[:punct:]]"", """"))"),28.0)</f>
        <v>28</v>
      </c>
      <c r="E4880" s="7">
        <f>IFERROR(__xludf.DUMMYFUNCTION("COUNTA(SPLIT(REGEXREPLACE(C4880, ""[[:punct:]]"", """"), "" ""))"),4.0)</f>
        <v>4</v>
      </c>
      <c r="F4880" s="8">
        <f t="shared" si="1"/>
        <v>7</v>
      </c>
    </row>
    <row r="4881">
      <c r="A4881" s="2" t="s">
        <v>10579</v>
      </c>
      <c r="B4881" s="1" t="s">
        <v>10580</v>
      </c>
      <c r="C4881" s="5" t="str">
        <f>IFERROR(__xludf.DUMMYFUNCTION("REGEXREPLACE(B4881, ""[[:punct:]]"", """")"),"elonmusk They’re gonna call me a bigot for this 😂")</f>
        <v>elonmusk They’re gonna call me a bigot for this 😂</v>
      </c>
      <c r="D4881" s="7">
        <f>IFERROR(__xludf.DUMMYFUNCTION("LEN(REGEXREPLACE(C4881, ""[[:punct:]]"", """"))"),50.0)</f>
        <v>50</v>
      </c>
      <c r="E4881" s="7">
        <f>IFERROR(__xludf.DUMMYFUNCTION("COUNTA(SPLIT(REGEXREPLACE(C4881, ""[[:punct:]]"", """"), "" ""))"),10.0)</f>
        <v>10</v>
      </c>
      <c r="F4881" s="8">
        <f t="shared" si="1"/>
        <v>5</v>
      </c>
    </row>
    <row r="4882">
      <c r="A4882" s="2" t="s">
        <v>10581</v>
      </c>
      <c r="B4882" s="1" t="s">
        <v>10582</v>
      </c>
      <c r="C4882" s="5" t="str">
        <f>IFERROR(__xludf.DUMMYFUNCTION("REGEXREPLACE(B4882, ""[[:punct:]]"", """")"),"It gets worse Colorado State Rep timhernandez reportedly threatened the citizen journalist walruss who questioned him and said “do you know what happens to people who mess with me You don’t want to mess with me I’m a gangster” httpstcohtScIm9PKo")</f>
        <v>It gets worse Colorado State Rep timhernandez reportedly threatened the citizen journalist walruss who questioned him and said “do you know what happens to people who mess with me You don’t want to mess with me I’m a gangster” httpstcohtScIm9PKo</v>
      </c>
      <c r="D4882" s="7">
        <f>IFERROR(__xludf.DUMMYFUNCTION("LEN(REGEXREPLACE(C4882, ""[[:punct:]]"", """"))"),245.0)</f>
        <v>245</v>
      </c>
      <c r="E4882" s="7">
        <f>IFERROR(__xludf.DUMMYFUNCTION("COUNTA(SPLIT(REGEXREPLACE(C4882, ""[[:punct:]]"", """"), "" ""))"),40.0)</f>
        <v>40</v>
      </c>
      <c r="F4882" s="8">
        <f t="shared" si="1"/>
        <v>6.125</v>
      </c>
    </row>
    <row r="4883">
      <c r="A4883" s="2" t="s">
        <v>10584</v>
      </c>
      <c r="B4883" s="1" t="s">
        <v>10585</v>
      </c>
      <c r="C4883" s="5" t="str">
        <f>IFERROR(__xludf.DUMMYFUNCTION("REGEXREPLACE(B4883, ""[[:punct:]]"", """")"),"Does anyone else find it alarming that the White House is criticizing a citizen journalist for posting about and discussing a government employee httpstcoJAP4QkrFrU")</f>
        <v>Does anyone else find it alarming that the White House is criticizing a citizen journalist for posting about and discussing a government employee httpstcoJAP4QkrFrU</v>
      </c>
      <c r="D4883" s="7">
        <f>IFERROR(__xludf.DUMMYFUNCTION("LEN(REGEXREPLACE(C4883, ""[[:punct:]]"", """"))"),164.0)</f>
        <v>164</v>
      </c>
      <c r="E4883" s="7">
        <f>IFERROR(__xludf.DUMMYFUNCTION("COUNTA(SPLIT(REGEXREPLACE(C4883, ""[[:punct:]]"", """"), "" ""))"),24.0)</f>
        <v>24</v>
      </c>
      <c r="F4883" s="8">
        <f t="shared" si="1"/>
        <v>6.833333333</v>
      </c>
    </row>
    <row r="4884">
      <c r="A4884" s="2" t="s">
        <v>10587</v>
      </c>
      <c r="B4884" s="1" t="s">
        <v>10588</v>
      </c>
      <c r="C4884" s="5" t="str">
        <f>IFERROR(__xludf.DUMMYFUNCTION("REGEXREPLACE(B4884, ""[[:punct:]]"", """")"),"VoxOculi Cornell Omg 😂")</f>
        <v>VoxOculi Cornell Omg 😂</v>
      </c>
      <c r="D4884" s="7">
        <f>IFERROR(__xludf.DUMMYFUNCTION("LEN(REGEXREPLACE(C4884, ""[[:punct:]]"", """"))"),23.0)</f>
        <v>23</v>
      </c>
      <c r="E4884" s="7">
        <f>IFERROR(__xludf.DUMMYFUNCTION("COUNTA(SPLIT(REGEXREPLACE(C4884, ""[[:punct:]]"", """"), "" ""))"),4.0)</f>
        <v>4</v>
      </c>
      <c r="F4884" s="8">
        <f t="shared" si="1"/>
        <v>5.75</v>
      </c>
    </row>
    <row r="4885">
      <c r="A4885" s="2" t="s">
        <v>10589</v>
      </c>
      <c r="B4885" s="1" t="s">
        <v>10590</v>
      </c>
      <c r="C4885" s="5" t="str">
        <f>IFERROR(__xludf.DUMMYFUNCTION("REGEXREPLACE(B4885, ""[[:punct:]]"", """")"),"nyulaw NYU Law School Bar Associations nonbinary president Ryna Workman sends email saying Hamas slaughter in Israel was NECESSARY httpstco5ifwVq93hT")</f>
        <v>nyulaw NYU Law School Bar Associations nonbinary president Ryna Workman sends email saying Hamas slaughter in Israel was NECESSARY httpstco5ifwVq93hT</v>
      </c>
      <c r="D4885" s="7">
        <f>IFERROR(__xludf.DUMMYFUNCTION("LEN(REGEXREPLACE(C4885, ""[[:punct:]]"", """"))"),149.0)</f>
        <v>149</v>
      </c>
      <c r="E4885" s="7">
        <f>IFERROR(__xludf.DUMMYFUNCTION("COUNTA(SPLIT(REGEXREPLACE(C4885, ""[[:punct:]]"", """"), "" ""))"),20.0)</f>
        <v>20</v>
      </c>
      <c r="F4885" s="8">
        <f t="shared" si="1"/>
        <v>7.45</v>
      </c>
    </row>
    <row r="4886">
      <c r="A4886" s="2" t="s">
        <v>10592</v>
      </c>
      <c r="B4886" s="1" t="s">
        <v>10593</v>
      </c>
      <c r="C4886" s="5" t="str">
        <f>IFERROR(__xludf.DUMMYFUNCTION("REGEXREPLACE(B4886, ""[[:punct:]]"", """")"),"stillgray wilderpatriot Over 2 million views")</f>
        <v>stillgray wilderpatriot Over 2 million views</v>
      </c>
      <c r="D4886" s="7">
        <f>IFERROR(__xludf.DUMMYFUNCTION("LEN(REGEXREPLACE(C4886, ""[[:punct:]]"", """"))"),44.0)</f>
        <v>44</v>
      </c>
      <c r="E4886" s="7">
        <f>IFERROR(__xludf.DUMMYFUNCTION("COUNTA(SPLIT(REGEXREPLACE(C4886, ""[[:punct:]]"", """"), "" ""))"),6.0)</f>
        <v>6</v>
      </c>
      <c r="F4886" s="8">
        <f t="shared" si="1"/>
        <v>7.333333333</v>
      </c>
    </row>
    <row r="4887">
      <c r="A4887" s="2" t="s">
        <v>10594</v>
      </c>
      <c r="B4887" s="1" t="s">
        <v>10595</v>
      </c>
      <c r="C4887" s="5" t="str">
        <f>IFERROR(__xludf.DUMMYFUNCTION("REGEXREPLACE(B4887, ""[[:punct:]]"", """")"),"This smug loser really mocked this citizen journalist and said only “3 people will watch your bullsht video” 
It now has over 2M views")</f>
        <v>This smug loser really mocked this citizen journalist and said only “3 people will watch your bullsht video” 
It now has over 2M views</v>
      </c>
      <c r="D4887" s="7">
        <f>IFERROR(__xludf.DUMMYFUNCTION("LEN(REGEXREPLACE(C4887, ""[[:punct:]]"", """"))"),135.0)</f>
        <v>135</v>
      </c>
      <c r="E4887" s="7">
        <f>IFERROR(__xludf.DUMMYFUNCTION("COUNTA(SPLIT(REGEXREPLACE(C4887, ""[[:punct:]]"", """"), "" ""))"),24.0)</f>
        <v>24</v>
      </c>
      <c r="F4887" s="8">
        <f t="shared" si="1"/>
        <v>5.625</v>
      </c>
    </row>
    <row r="4888">
      <c r="A4888" s="2" t="s">
        <v>10596</v>
      </c>
      <c r="B4888" s="1" t="s">
        <v>10597</v>
      </c>
      <c r="C4888" s="5" t="str">
        <f>IFERROR(__xludf.DUMMYFUNCTION("REGEXREPLACE(B4888, ""[[:punct:]]"", """")"),"I have a radical idea but hear me out… 
Search for ALL missing kids regardless of their race")</f>
        <v>I have a radical idea but hear me out… 
Search for ALL missing kids regardless of their race</v>
      </c>
      <c r="D4888" s="7">
        <f>IFERROR(__xludf.DUMMYFUNCTION("LEN(REGEXREPLACE(C4888, ""[[:punct:]]"", """"))"),93.0)</f>
        <v>93</v>
      </c>
      <c r="E4888" s="7">
        <f>IFERROR(__xludf.DUMMYFUNCTION("COUNTA(SPLIT(REGEXREPLACE(C4888, ""[[:punct:]]"", """"), "" ""))"),18.0)</f>
        <v>18</v>
      </c>
      <c r="F4888" s="8">
        <f t="shared" si="1"/>
        <v>5.166666667</v>
      </c>
    </row>
    <row r="4889">
      <c r="A4889" s="2" t="s">
        <v>10598</v>
      </c>
      <c r="B4889" s="1" t="s">
        <v>10599</v>
      </c>
      <c r="C4889" s="5" t="str">
        <f>IFERROR(__xludf.DUMMYFUNCTION("REGEXREPLACE(B4889, ""[[:punct:]]"", """")"),"Derron Borders the diversity and inclusion director at Cornell was slammed for disturbing posts calling Hamas terror attacks a ‘resistance’
He also said in his unhinged rant that the United States is the “model” for white supremacy 
httpstcoCMW1YTrh0L")</f>
        <v>Derron Borders the diversity and inclusion director at Cornell was slammed for disturbing posts calling Hamas terror attacks a ‘resistance’
He also said in his unhinged rant that the United States is the “model” for white supremacy 
httpstcoCMW1YTrh0L</v>
      </c>
      <c r="D4889" s="7">
        <f>IFERROR(__xludf.DUMMYFUNCTION("LEN(REGEXREPLACE(C4889, ""[[:punct:]]"", """"))"),253.0)</f>
        <v>253</v>
      </c>
      <c r="E4889" s="7">
        <f>IFERROR(__xludf.DUMMYFUNCTION("COUNTA(SPLIT(REGEXREPLACE(C4889, ""[[:punct:]]"", """"), "" ""))"),37.0)</f>
        <v>37</v>
      </c>
      <c r="F4889" s="8">
        <f t="shared" si="1"/>
        <v>6.837837838</v>
      </c>
    </row>
    <row r="4890">
      <c r="A4890" s="2" t="s">
        <v>10601</v>
      </c>
      <c r="B4890" s="1" t="s">
        <v>10602</v>
      </c>
      <c r="C4890" s="5" t="str">
        <f>IFERROR(__xludf.DUMMYFUNCTION("REGEXREPLACE(B4890, ""[[:punct:]]"", """")"),"Darren8319 megynkelly ❤️")</f>
        <v>Darren8319 megynkelly ❤️</v>
      </c>
      <c r="D4890" s="7">
        <f>IFERROR(__xludf.DUMMYFUNCTION("LEN(REGEXREPLACE(C4890, ""[[:punct:]]"", """"))"),24.0)</f>
        <v>24</v>
      </c>
      <c r="E4890" s="7">
        <f>IFERROR(__xludf.DUMMYFUNCTION("COUNTA(SPLIT(REGEXREPLACE(C4890, ""[[:punct:]]"", """"), "" ""))"),3.0)</f>
        <v>3</v>
      </c>
      <c r="F4890" s="8">
        <f t="shared" si="1"/>
        <v>8</v>
      </c>
    </row>
    <row r="4891">
      <c r="A4891" s="2" t="s">
        <v>10603</v>
      </c>
      <c r="B4891" s="1" t="s">
        <v>10604</v>
      </c>
      <c r="C4891" s="5" t="str">
        <f>IFERROR(__xludf.DUMMYFUNCTION("REGEXREPLACE(B4891, ""[[:punct:]]"", """")"),"Liberacrat ❤️")</f>
        <v>Liberacrat ❤️</v>
      </c>
      <c r="D4891" s="7">
        <f>IFERROR(__xludf.DUMMYFUNCTION("LEN(REGEXREPLACE(C4891, ""[[:punct:]]"", """"))"),13.0)</f>
        <v>13</v>
      </c>
      <c r="E4891" s="7">
        <f>IFERROR(__xludf.DUMMYFUNCTION("COUNTA(SPLIT(REGEXREPLACE(C4891, ""[[:punct:]]"", """"), "" ""))"),2.0)</f>
        <v>2</v>
      </c>
      <c r="F4891" s="8">
        <f t="shared" si="1"/>
        <v>6.5</v>
      </c>
    </row>
    <row r="4892">
      <c r="A4892" s="2" t="s">
        <v>10605</v>
      </c>
      <c r="B4892" s="1" t="s">
        <v>10606</v>
      </c>
      <c r="C4892" s="5" t="str">
        <f>IFERROR(__xludf.DUMMYFUNCTION("REGEXREPLACE(B4892, ""[[:punct:]]"", """")"),"pegobryen 😂")</f>
        <v>pegobryen 😂</v>
      </c>
      <c r="D4892" s="7">
        <f>IFERROR(__xludf.DUMMYFUNCTION("LEN(REGEXREPLACE(C4892, ""[[:punct:]]"", """"))"),12.0)</f>
        <v>12</v>
      </c>
      <c r="E4892" s="7">
        <f>IFERROR(__xludf.DUMMYFUNCTION("COUNTA(SPLIT(REGEXREPLACE(C4892, ""[[:punct:]]"", """"), "" ""))"),2.0)</f>
        <v>2</v>
      </c>
      <c r="F4892" s="8">
        <f t="shared" si="1"/>
        <v>6</v>
      </c>
    </row>
    <row r="4893">
      <c r="A4893" s="2" t="s">
        <v>10607</v>
      </c>
      <c r="B4893" s="1" t="s">
        <v>10608</v>
      </c>
      <c r="C4893" s="5" t="str">
        <f>IFERROR(__xludf.DUMMYFUNCTION("REGEXREPLACE(B4893, ""[[:punct:]]"", """")"),"Happy Real Women’s Day
I am not a menstruator bleeder chestfeeder cervixhaver uterusowner eggproducer bonus hole or pregnancy capable person
I am a woman Women are women Adult human females httpstcoP4didVJaAu")</f>
        <v>Happy Real Women’s Day
I am not a menstruator bleeder chestfeeder cervixhaver uterusowner eggproducer bonus hole or pregnancy capable person
I am a woman Women are women Adult human females httpstcoP4didVJaAu</v>
      </c>
      <c r="D4893" s="7">
        <f>IFERROR(__xludf.DUMMYFUNCTION("LEN(REGEXREPLACE(C4893, ""[[:punct:]]"", """"))"),210.0)</f>
        <v>210</v>
      </c>
      <c r="E4893" s="7">
        <f>IFERROR(__xludf.DUMMYFUNCTION("COUNTA(SPLIT(REGEXREPLACE(C4893, ""[[:punct:]]"", """"), "" ""))"),29.0)</f>
        <v>29</v>
      </c>
      <c r="F4893" s="8">
        <f t="shared" si="1"/>
        <v>7.24137931</v>
      </c>
    </row>
    <row r="4894">
      <c r="A4894" s="2" t="s">
        <v>10610</v>
      </c>
      <c r="B4894" s="1" t="s">
        <v>10611</v>
      </c>
      <c r="C4894" s="5" t="str">
        <f>IFERROR(__xludf.DUMMYFUNCTION("REGEXREPLACE(B4894, ""[[:punct:]]"", """")"),"Read this Absolute insanity")</f>
        <v>Read this Absolute insanity</v>
      </c>
      <c r="D4894" s="7">
        <f>IFERROR(__xludf.DUMMYFUNCTION("LEN(REGEXREPLACE(C4894, ""[[:punct:]]"", """"))"),27.0)</f>
        <v>27</v>
      </c>
      <c r="E4894" s="7">
        <f>IFERROR(__xludf.DUMMYFUNCTION("COUNTA(SPLIT(REGEXREPLACE(C4894, ""[[:punct:]]"", """"), "" ""))"),4.0)</f>
        <v>4</v>
      </c>
      <c r="F4894" s="8">
        <f t="shared" si="1"/>
        <v>6.75</v>
      </c>
    </row>
    <row r="4895">
      <c r="A4895" s="2" t="s">
        <v>10612</v>
      </c>
      <c r="B4895" s="1" t="s">
        <v>10613</v>
      </c>
      <c r="C4895" s="5" t="str">
        <f>IFERROR(__xludf.DUMMYFUNCTION("REGEXREPLACE(B4895, ""[[:punct:]]"", """")"),"atensnut MetroStateU Yes")</f>
        <v>atensnut MetroStateU Yes</v>
      </c>
      <c r="D4895" s="7">
        <f>IFERROR(__xludf.DUMMYFUNCTION("LEN(REGEXREPLACE(C4895, ""[[:punct:]]"", """"))"),24.0)</f>
        <v>24</v>
      </c>
      <c r="E4895" s="7">
        <f>IFERROR(__xludf.DUMMYFUNCTION("COUNTA(SPLIT(REGEXREPLACE(C4895, ""[[:punct:]]"", """"), "" ""))"),3.0)</f>
        <v>3</v>
      </c>
      <c r="F4895" s="8">
        <f t="shared" si="1"/>
        <v>8</v>
      </c>
    </row>
    <row r="4896">
      <c r="A4896" s="2" t="s">
        <v>10614</v>
      </c>
      <c r="B4896" s="1" t="s">
        <v>10615</v>
      </c>
      <c r="C4896" s="5" t="str">
        <f>IFERROR(__xludf.DUMMYFUNCTION("REGEXREPLACE(B4896, ""[[:punct:]]"", """")"),"FrankelJeremy timhernandez I like the way you think")</f>
        <v>FrankelJeremy timhernandez I like the way you think</v>
      </c>
      <c r="D4896" s="7">
        <f>IFERROR(__xludf.DUMMYFUNCTION("LEN(REGEXREPLACE(C4896, ""[[:punct:]]"", """"))"),51.0)</f>
        <v>51</v>
      </c>
      <c r="E4896" s="7">
        <f>IFERROR(__xludf.DUMMYFUNCTION("COUNTA(SPLIT(REGEXREPLACE(C4896, ""[[:punct:]]"", """"), "" ""))"),8.0)</f>
        <v>8</v>
      </c>
      <c r="F4896" s="8">
        <f t="shared" si="1"/>
        <v>6.375</v>
      </c>
    </row>
    <row r="4897">
      <c r="A4897" s="2" t="s">
        <v>10616</v>
      </c>
      <c r="B4897" s="1" t="s">
        <v>10617</v>
      </c>
      <c r="C4897" s="5" t="str">
        <f>IFERROR(__xludf.DUMMYFUNCTION("REGEXREPLACE(B4897, ""[[:punct:]]"", """")"),"We tried to tell you…")</f>
        <v>We tried to tell you…</v>
      </c>
      <c r="D4897" s="7">
        <f>IFERROR(__xludf.DUMMYFUNCTION("LEN(REGEXREPLACE(C4897, ""[[:punct:]]"", """"))"),21.0)</f>
        <v>21</v>
      </c>
      <c r="E4897" s="7">
        <f>IFERROR(__xludf.DUMMYFUNCTION("COUNTA(SPLIT(REGEXREPLACE(C4897, ""[[:punct:]]"", """"), "" ""))"),5.0)</f>
        <v>5</v>
      </c>
      <c r="F4897" s="8">
        <f t="shared" si="1"/>
        <v>4.2</v>
      </c>
    </row>
    <row r="4898">
      <c r="A4898" s="2" t="s">
        <v>10618</v>
      </c>
      <c r="B4898" s="1" t="s">
        <v>10619</v>
      </c>
      <c r="C4898" s="5" t="str">
        <f>IFERROR(__xludf.DUMMYFUNCTION("REGEXREPLACE(B4898, ""[[:punct:]]"", """")"),"Looks like this will be seen by a lot more than “3 people” Almost 1M views timhernandez")</f>
        <v>Looks like this will be seen by a lot more than “3 people” Almost 1M views timhernandez</v>
      </c>
      <c r="D4898" s="7">
        <f>IFERROR(__xludf.DUMMYFUNCTION("LEN(REGEXREPLACE(C4898, ""[[:punct:]]"", """"))"),87.0)</f>
        <v>87</v>
      </c>
      <c r="E4898" s="7">
        <f>IFERROR(__xludf.DUMMYFUNCTION("COUNTA(SPLIT(REGEXREPLACE(C4898, ""[[:punct:]]"", """"), "" ""))"),17.0)</f>
        <v>17</v>
      </c>
      <c r="F4898" s="8">
        <f t="shared" si="1"/>
        <v>5.117647059</v>
      </c>
    </row>
    <row r="4899">
      <c r="A4899" s="2" t="s">
        <v>10620</v>
      </c>
      <c r="B4899" s="1" t="s">
        <v>10621</v>
      </c>
      <c r="C4899" s="5" t="str">
        <f>IFERROR(__xludf.DUMMYFUNCTION("REGEXREPLACE(B4899, ""[[:punct:]]"", """")"),"MetroStateU metrostatelib MSUSAMetroState cosmetrostate Your professor seems to support beheading babies and raping and murdering innocent women")</f>
        <v>MetroStateU metrostatelib MSUSAMetroState cosmetrostate Your professor seems to support beheading babies and raping and murdering innocent women</v>
      </c>
      <c r="D4899" s="7">
        <f>IFERROR(__xludf.DUMMYFUNCTION("LEN(REGEXREPLACE(C4899, ""[[:punct:]]"", """"))"),144.0)</f>
        <v>144</v>
      </c>
      <c r="E4899" s="7">
        <f>IFERROR(__xludf.DUMMYFUNCTION("COUNTA(SPLIT(REGEXREPLACE(C4899, ""[[:punct:]]"", """"), "" ""))"),17.0)</f>
        <v>17</v>
      </c>
      <c r="F4899" s="8">
        <f t="shared" si="1"/>
        <v>8.470588235</v>
      </c>
    </row>
    <row r="4900">
      <c r="A4900" s="2" t="s">
        <v>10622</v>
      </c>
      <c r="B4900" s="1" t="s">
        <v>10623</v>
      </c>
      <c r="C4900" s="5" t="str">
        <f>IFERROR(__xludf.DUMMYFUNCTION("REGEXREPLACE(B4900, ""[[:punct:]]"", """")"),"hibiscusing Hey MetroStateU this is one of your employees")</f>
        <v>hibiscusing Hey MetroStateU this is one of your employees</v>
      </c>
      <c r="D4900" s="7">
        <f>IFERROR(__xludf.DUMMYFUNCTION("LEN(REGEXREPLACE(C4900, ""[[:punct:]]"", """"))"),57.0)</f>
        <v>57</v>
      </c>
      <c r="E4900" s="7">
        <f>IFERROR(__xludf.DUMMYFUNCTION("COUNTA(SPLIT(REGEXREPLACE(C4900, ""[[:punct:]]"", """"), "" ""))"),9.0)</f>
        <v>9</v>
      </c>
      <c r="F4900" s="8">
        <f t="shared" si="1"/>
        <v>6.333333333</v>
      </c>
    </row>
    <row r="4901">
      <c r="A4901" s="2" t="s">
        <v>10624</v>
      </c>
      <c r="B4901" s="1" t="s">
        <v>10625</v>
      </c>
      <c r="C4901" s="5" t="str">
        <f>IFERROR(__xludf.DUMMYFUNCTION("REGEXREPLACE(B4901, ""[[:punct:]]"", """")"),"Professor at MetroStateU says she “loves being an extremist who supports the destruction of Israel” and seemingly supports the actions of Hamas terrorists httpstcoGi2e5ATVOE")</f>
        <v>Professor at MetroStateU says she “loves being an extremist who supports the destruction of Israel” and seemingly supports the actions of Hamas terrorists httpstcoGi2e5ATVOE</v>
      </c>
      <c r="D4901" s="7">
        <f>IFERROR(__xludf.DUMMYFUNCTION("LEN(REGEXREPLACE(C4901, ""[[:punct:]]"", """"))"),173.0)</f>
        <v>173</v>
      </c>
      <c r="E4901" s="7">
        <f>IFERROR(__xludf.DUMMYFUNCTION("COUNTA(SPLIT(REGEXREPLACE(C4901, ""[[:punct:]]"", """"), "" ""))"),24.0)</f>
        <v>24</v>
      </c>
      <c r="F4901" s="8">
        <f t="shared" si="1"/>
        <v>7.208333333</v>
      </c>
    </row>
    <row r="4902">
      <c r="A4902" s="2" t="s">
        <v>10627</v>
      </c>
      <c r="B4902" s="1" t="s">
        <v>10628</v>
      </c>
      <c r="C4902" s="5" t="str">
        <f>IFERROR(__xludf.DUMMYFUNCTION("REGEXREPLACE(B4902, ""[[:punct:]]"", """")"),"3Sandy7 LangmanVince 😂")</f>
        <v>3Sandy7 LangmanVince 😂</v>
      </c>
      <c r="D4902" s="7">
        <f>IFERROR(__xludf.DUMMYFUNCTION("LEN(REGEXREPLACE(C4902, ""[[:punct:]]"", """"))"),23.0)</f>
        <v>23</v>
      </c>
      <c r="E4902" s="7">
        <f>IFERROR(__xludf.DUMMYFUNCTION("COUNTA(SPLIT(REGEXREPLACE(C4902, ""[[:punct:]]"", """"), "" ""))"),3.0)</f>
        <v>3</v>
      </c>
      <c r="F4902" s="8">
        <f t="shared" si="1"/>
        <v>7.666666667</v>
      </c>
    </row>
    <row r="4903">
      <c r="A4903" s="2" t="s">
        <v>10629</v>
      </c>
      <c r="B4903" s="1" t="s">
        <v>10630</v>
      </c>
      <c r="C4903" s="5" t="str">
        <f>IFERROR(__xludf.DUMMYFUNCTION("REGEXREPLACE(B4903, ""[[:punct:]]"", """")"),"Terrorist sympathizers at CBC httpstcoU5rIqaWEfM")</f>
        <v>Terrorist sympathizers at CBC httpstcoU5rIqaWEfM</v>
      </c>
      <c r="D4903" s="7">
        <f>IFERROR(__xludf.DUMMYFUNCTION("LEN(REGEXREPLACE(C4903, ""[[:punct:]]"", """"))"),48.0)</f>
        <v>48</v>
      </c>
      <c r="E4903" s="7">
        <f>IFERROR(__xludf.DUMMYFUNCTION("COUNTA(SPLIT(REGEXREPLACE(C4903, ""[[:punct:]]"", """"), "" ""))"),5.0)</f>
        <v>5</v>
      </c>
      <c r="F4903" s="8">
        <f t="shared" si="1"/>
        <v>9.6</v>
      </c>
    </row>
    <row r="4904">
      <c r="A4904" s="2" t="s">
        <v>10632</v>
      </c>
      <c r="B4904" s="1" t="s">
        <v>10633</v>
      </c>
      <c r="C4904" s="5" t="str">
        <f>IFERROR(__xludf.DUMMYFUNCTION("REGEXREPLACE(B4904, ""[[:punct:]]"", """")"),"stillgray Scary")</f>
        <v>stillgray Scary</v>
      </c>
      <c r="D4904" s="7">
        <f>IFERROR(__xludf.DUMMYFUNCTION("LEN(REGEXREPLACE(C4904, ""[[:punct:]]"", """"))"),15.0)</f>
        <v>15</v>
      </c>
      <c r="E4904" s="7">
        <f>IFERROR(__xludf.DUMMYFUNCTION("COUNTA(SPLIT(REGEXREPLACE(C4904, ""[[:punct:]]"", """"), "" ""))"),2.0)</f>
        <v>2</v>
      </c>
      <c r="F4904" s="8">
        <f t="shared" si="1"/>
        <v>7.5</v>
      </c>
    </row>
    <row r="4905">
      <c r="A4905" s="2" t="s">
        <v>10634</v>
      </c>
      <c r="B4905" s="1" t="s">
        <v>10635</v>
      </c>
      <c r="C4905" s="5" t="str">
        <f>IFERROR(__xludf.DUMMYFUNCTION("REGEXREPLACE(B4905, ""[[:punct:]]"", """")"),"I was just going to look into this Noticed this as well and I’ve been getting a lot of dms about it")</f>
        <v>I was just going to look into this Noticed this as well and I’ve been getting a lot of dms about it</v>
      </c>
      <c r="D4905" s="7">
        <f>IFERROR(__xludf.DUMMYFUNCTION("LEN(REGEXREPLACE(C4905, ""[[:punct:]]"", """"))"),99.0)</f>
        <v>99</v>
      </c>
      <c r="E4905" s="7">
        <f>IFERROR(__xludf.DUMMYFUNCTION("COUNTA(SPLIT(REGEXREPLACE(C4905, ""[[:punct:]]"", """"), "" ""))"),22.0)</f>
        <v>22</v>
      </c>
      <c r="F4905" s="8">
        <f t="shared" si="1"/>
        <v>4.5</v>
      </c>
    </row>
    <row r="4906">
      <c r="A4906" s="2" t="s">
        <v>10636</v>
      </c>
      <c r="B4906" s="1" t="s">
        <v>10637</v>
      </c>
      <c r="C4906" s="5" t="str">
        <f>IFERROR(__xludf.DUMMYFUNCTION("REGEXREPLACE(B4906, ""[[:punct:]]"", """")"),"Freak show")</f>
        <v>Freak show</v>
      </c>
      <c r="D4906" s="7">
        <f>IFERROR(__xludf.DUMMYFUNCTION("LEN(REGEXREPLACE(C4906, ""[[:punct:]]"", """"))"),10.0)</f>
        <v>10</v>
      </c>
      <c r="E4906" s="7">
        <f>IFERROR(__xludf.DUMMYFUNCTION("COUNTA(SPLIT(REGEXREPLACE(C4906, ""[[:punct:]]"", """"), "" ""))"),2.0)</f>
        <v>2</v>
      </c>
      <c r="F4906" s="8">
        <f t="shared" si="1"/>
        <v>5</v>
      </c>
    </row>
    <row r="4907">
      <c r="A4907" s="2" t="s">
        <v>10638</v>
      </c>
      <c r="B4907" s="1" t="s">
        <v>10639</v>
      </c>
      <c r="C4907" s="5" t="str">
        <f>IFERROR(__xludf.DUMMYFUNCTION("REGEXREPLACE(B4907, ""[[:punct:]]"", """")"),"BrickSuit timhernandez Dude is a walking red flag")</f>
        <v>BrickSuit timhernandez Dude is a walking red flag</v>
      </c>
      <c r="D4907" s="7">
        <f>IFERROR(__xludf.DUMMYFUNCTION("LEN(REGEXREPLACE(C4907, ""[[:punct:]]"", """"))"),49.0)</f>
        <v>49</v>
      </c>
      <c r="E4907" s="7">
        <f>IFERROR(__xludf.DUMMYFUNCTION("COUNTA(SPLIT(REGEXREPLACE(C4907, ""[[:punct:]]"", """"), "" ""))"),8.0)</f>
        <v>8</v>
      </c>
      <c r="F4907" s="8">
        <f t="shared" si="1"/>
        <v>6.125</v>
      </c>
    </row>
    <row r="4908">
      <c r="A4908" s="2" t="s">
        <v>10640</v>
      </c>
      <c r="B4908" s="1" t="s">
        <v>10641</v>
      </c>
      <c r="C4908" s="5" t="str">
        <f>IFERROR(__xludf.DUMMYFUNCTION("REGEXREPLACE(B4908, ""[[:punct:]]"", """")"),"LarryDJonesJr timhernandez 🤔")</f>
        <v>LarryDJonesJr timhernandez 🤔</v>
      </c>
      <c r="D4908" s="7">
        <f>IFERROR(__xludf.DUMMYFUNCTION("LEN(REGEXREPLACE(C4908, ""[[:punct:]]"", """"))"),29.0)</f>
        <v>29</v>
      </c>
      <c r="E4908" s="7">
        <f>IFERROR(__xludf.DUMMYFUNCTION("COUNTA(SPLIT(REGEXREPLACE(C4908, ""[[:punct:]]"", """"), "" ""))"),3.0)</f>
        <v>3</v>
      </c>
      <c r="F4908" s="8">
        <f t="shared" si="1"/>
        <v>9.666666667</v>
      </c>
    </row>
    <row r="4909">
      <c r="A4909" s="2" t="s">
        <v>10642</v>
      </c>
      <c r="B4909" s="1" t="s">
        <v>10643</v>
      </c>
      <c r="C4909" s="5" t="str">
        <f>IFERROR(__xludf.DUMMYFUNCTION("REGEXREPLACE(B4909, ""[[:punct:]]"", """")"),"BrickSuit timhernandez 71k impressions so far")</f>
        <v>BrickSuit timhernandez 71k impressions so far</v>
      </c>
      <c r="D4909" s="7">
        <f>IFERROR(__xludf.DUMMYFUNCTION("LEN(REGEXREPLACE(C4909, ""[[:punct:]]"", """"))"),45.0)</f>
        <v>45</v>
      </c>
      <c r="E4909" s="7">
        <f>IFERROR(__xludf.DUMMYFUNCTION("COUNTA(SPLIT(REGEXREPLACE(C4909, ""[[:punct:]]"", """"), "" ""))"),6.0)</f>
        <v>6</v>
      </c>
      <c r="F4909" s="8">
        <f t="shared" si="1"/>
        <v>7.5</v>
      </c>
    </row>
    <row r="4910">
      <c r="A4910" s="2" t="s">
        <v>10644</v>
      </c>
      <c r="B4910" s="1" t="s">
        <v>10645</v>
      </c>
      <c r="C4910" s="5" t="str">
        <f>IFERROR(__xludf.DUMMYFUNCTION("REGEXREPLACE(B4910, ""[[:punct:]]"", """")"),"I guess he’s upset that more than 3 people saw this video 😂 httpstcoh6qo2fHRw0")</f>
        <v>I guess he’s upset that more than 3 people saw this video 😂 httpstcoh6qo2fHRw0</v>
      </c>
      <c r="D4910" s="7">
        <f>IFERROR(__xludf.DUMMYFUNCTION("LEN(REGEXREPLACE(C4910, ""[[:punct:]]"", """"))"),79.0)</f>
        <v>79</v>
      </c>
      <c r="E4910" s="7">
        <f>IFERROR(__xludf.DUMMYFUNCTION("COUNTA(SPLIT(REGEXREPLACE(C4910, ""[[:punct:]]"", """"), "" ""))"),14.0)</f>
        <v>14</v>
      </c>
      <c r="F4910" s="8">
        <f t="shared" si="1"/>
        <v>5.642857143</v>
      </c>
    </row>
    <row r="4911">
      <c r="A4911" s="2" t="s">
        <v>10647</v>
      </c>
      <c r="B4911" s="1" t="s">
        <v>10648</v>
      </c>
      <c r="C4911" s="5" t="str">
        <f>IFERROR(__xludf.DUMMYFUNCTION("REGEXREPLACE(B4911, ""[[:punct:]]"", """")"),"‘Students for Justice in Palestine’ group at George Washington University GWtweets “maintains unwavering support” for Hamas terrorists raping and murdering women beheading babies in their cribs burning children alive murdering over 900 innocent people and"&amp;" taking hundreds more hostage")</f>
        <v>‘Students for Justice in Palestine’ group at George Washington University GWtweets “maintains unwavering support” for Hamas terrorists raping and murdering women beheading babies in their cribs burning children alive murdering over 900 innocent people and taking hundreds more hostage</v>
      </c>
      <c r="D4911" s="7">
        <f>IFERROR(__xludf.DUMMYFUNCTION("LEN(REGEXREPLACE(C4911, ""[[:punct:]]"", """"))"),284.0)</f>
        <v>284</v>
      </c>
      <c r="E4911" s="7">
        <f>IFERROR(__xludf.DUMMYFUNCTION("COUNTA(SPLIT(REGEXREPLACE(C4911, ""[[:punct:]]"", """"), "" ""))"),39.0)</f>
        <v>39</v>
      </c>
      <c r="F4911" s="8">
        <f t="shared" si="1"/>
        <v>7.282051282</v>
      </c>
    </row>
    <row r="4912">
      <c r="A4912" s="2" t="s">
        <v>10649</v>
      </c>
      <c r="B4912" s="1" t="s">
        <v>10650</v>
      </c>
      <c r="C4912" s="5" t="str">
        <f>IFERROR(__xludf.DUMMYFUNCTION("REGEXREPLACE(B4912, ""[[:punct:]]"", """")"),"Colorado State Rep timhernandez refuses to condemn the rape and murder of women the slaughtering of over 900 innocent men women and children and hundreds of innocent people including Americans taken hostage by terrorists httpstcoZDw9LZDk6U")</f>
        <v>Colorado State Rep timhernandez refuses to condemn the rape and murder of women the slaughtering of over 900 innocent men women and children and hundreds of innocent people including Americans taken hostage by terrorists httpstcoZDw9LZDk6U</v>
      </c>
      <c r="D4912" s="7">
        <f>IFERROR(__xludf.DUMMYFUNCTION("LEN(REGEXREPLACE(C4912, ""[[:punct:]]"", """"))"),239.0)</f>
        <v>239</v>
      </c>
      <c r="E4912" s="7">
        <f>IFERROR(__xludf.DUMMYFUNCTION("COUNTA(SPLIT(REGEXREPLACE(C4912, ""[[:punct:]]"", """"), "" ""))"),35.0)</f>
        <v>35</v>
      </c>
      <c r="F4912" s="8">
        <f t="shared" si="1"/>
        <v>6.828571429</v>
      </c>
    </row>
    <row r="4913">
      <c r="A4913" s="2" t="s">
        <v>10652</v>
      </c>
      <c r="B4913" s="1" t="s">
        <v>10653</v>
      </c>
      <c r="C4913" s="5" t="str">
        <f>IFERROR(__xludf.DUMMYFUNCTION("REGEXREPLACE(B4913, ""[[:punct:]]"", """")"),"Hamas beheaded babies laying in their cribs There are no words for this Beyond evil")</f>
        <v>Hamas beheaded babies laying in their cribs There are no words for this Beyond evil</v>
      </c>
      <c r="D4913" s="7">
        <f>IFERROR(__xludf.DUMMYFUNCTION("LEN(REGEXREPLACE(C4913, ""[[:punct:]]"", """"))"),83.0)</f>
        <v>83</v>
      </c>
      <c r="E4913" s="7">
        <f>IFERROR(__xludf.DUMMYFUNCTION("COUNTA(SPLIT(REGEXREPLACE(C4913, ""[[:punct:]]"", """"), "" ""))"),15.0)</f>
        <v>15</v>
      </c>
      <c r="F4913" s="8">
        <f t="shared" si="1"/>
        <v>5.533333333</v>
      </c>
    </row>
    <row r="4914">
      <c r="A4914" s="2" t="s">
        <v>10654</v>
      </c>
      <c r="B4914" s="1" t="s">
        <v>10655</v>
      </c>
      <c r="C4914" s="5" t="str">
        <f>IFERROR(__xludf.DUMMYFUNCTION("REGEXREPLACE(B4914, ""[[:punct:]]"", """")"),"Biden was too busy hosting a BBQ to focus on the American hostages")</f>
        <v>Biden was too busy hosting a BBQ to focus on the American hostages</v>
      </c>
      <c r="D4914" s="7">
        <f>IFERROR(__xludf.DUMMYFUNCTION("LEN(REGEXREPLACE(C4914, ""[[:punct:]]"", """"))"),66.0)</f>
        <v>66</v>
      </c>
      <c r="E4914" s="7">
        <f>IFERROR(__xludf.DUMMYFUNCTION("COUNTA(SPLIT(REGEXREPLACE(C4914, ""[[:punct:]]"", """"), "" ""))"),13.0)</f>
        <v>13</v>
      </c>
      <c r="F4914" s="8">
        <f t="shared" si="1"/>
        <v>5.076923077</v>
      </c>
    </row>
    <row r="4915">
      <c r="A4915" s="2" t="s">
        <v>10656</v>
      </c>
      <c r="B4915" s="1" t="s">
        <v>10657</v>
      </c>
      <c r="C4915" s="5" t="str">
        <f>IFERROR(__xludf.DUMMYFUNCTION("REGEXREPLACE(B4915, ""[[:punct:]]"", """")"),"JessiewhitneyTV TRHLofficial Are you assuming my gender")</f>
        <v>JessiewhitneyTV TRHLofficial Are you assuming my gender</v>
      </c>
      <c r="D4915" s="7">
        <f>IFERROR(__xludf.DUMMYFUNCTION("LEN(REGEXREPLACE(C4915, ""[[:punct:]]"", """"))"),55.0)</f>
        <v>55</v>
      </c>
      <c r="E4915" s="7">
        <f>IFERROR(__xludf.DUMMYFUNCTION("COUNTA(SPLIT(REGEXREPLACE(C4915, ""[[:punct:]]"", """"), "" ""))"),7.0)</f>
        <v>7</v>
      </c>
      <c r="F4915" s="8">
        <f t="shared" si="1"/>
        <v>7.857142857</v>
      </c>
    </row>
    <row r="4916">
      <c r="A4916" s="2" t="s">
        <v>10658</v>
      </c>
      <c r="B4916" s="1" t="s">
        <v>10659</v>
      </c>
      <c r="C4916" s="5" t="str">
        <f>IFERROR(__xludf.DUMMYFUNCTION("REGEXREPLACE(B4916, ""[[:punct:]]"", """")"),"jubecraft85 TRHLofficial 😂")</f>
        <v>jubecraft85 TRHLofficial 😂</v>
      </c>
      <c r="D4916" s="7">
        <f>IFERROR(__xludf.DUMMYFUNCTION("LEN(REGEXREPLACE(C4916, ""[[:punct:]]"", """"))"),27.0)</f>
        <v>27</v>
      </c>
      <c r="E4916" s="7">
        <f>IFERROR(__xludf.DUMMYFUNCTION("COUNTA(SPLIT(REGEXREPLACE(C4916, ""[[:punct:]]"", """"), "" ""))"),3.0)</f>
        <v>3</v>
      </c>
      <c r="F4916" s="8">
        <f t="shared" si="1"/>
        <v>9</v>
      </c>
    </row>
    <row r="4917">
      <c r="A4917" s="2" t="s">
        <v>10660</v>
      </c>
      <c r="B4917" s="1" t="s">
        <v>10661</v>
      </c>
      <c r="C4917" s="5" t="str">
        <f>IFERROR(__xludf.DUMMYFUNCTION("REGEXREPLACE(B4917, ""[[:punct:]]"", """")"),"TRHLofficial I think I’m gonna frame this one for my office httpstco6ICqvJRiC8")</f>
        <v>TRHLofficial I think I’m gonna frame this one for my office httpstco6ICqvJRiC8</v>
      </c>
      <c r="D4917" s="7">
        <f>IFERROR(__xludf.DUMMYFUNCTION("LEN(REGEXREPLACE(C4917, ""[[:punct:]]"", """"))"),78.0)</f>
        <v>78</v>
      </c>
      <c r="E4917" s="7">
        <f>IFERROR(__xludf.DUMMYFUNCTION("COUNTA(SPLIT(REGEXREPLACE(C4917, ""[[:punct:]]"", """"), "" ""))"),12.0)</f>
        <v>12</v>
      </c>
      <c r="F4917" s="8">
        <f t="shared" si="1"/>
        <v>6.5</v>
      </c>
    </row>
    <row r="4918">
      <c r="A4918" s="2" t="s">
        <v>10663</v>
      </c>
      <c r="B4918" s="1" t="s">
        <v>4091</v>
      </c>
      <c r="C4918" s="5" t="str">
        <f>IFERROR(__xludf.DUMMYFUNCTION("REGEXREPLACE(B4918, ""[[:punct:]]"", """")"),"Liberacrat 😂")</f>
        <v>Liberacrat 😂</v>
      </c>
      <c r="D4918" s="7">
        <f>IFERROR(__xludf.DUMMYFUNCTION("LEN(REGEXREPLACE(C4918, ""[[:punct:]]"", """"))"),13.0)</f>
        <v>13</v>
      </c>
      <c r="E4918" s="7">
        <f>IFERROR(__xludf.DUMMYFUNCTION("COUNTA(SPLIT(REGEXREPLACE(C4918, ""[[:punct:]]"", """"), "" ""))"),2.0)</f>
        <v>2</v>
      </c>
      <c r="F4918" s="8">
        <f t="shared" si="1"/>
        <v>6.5</v>
      </c>
    </row>
    <row r="4919">
      <c r="A4919" s="2" t="s">
        <v>10664</v>
      </c>
      <c r="B4919" s="1" t="s">
        <v>10665</v>
      </c>
      <c r="C4919" s="5" t="str">
        <f>IFERROR(__xludf.DUMMYFUNCTION("REGEXREPLACE(B4919, ""[[:punct:]]"", """")"),"robbystarbuck 🔥")</f>
        <v>robbystarbuck 🔥</v>
      </c>
      <c r="D4919" s="7">
        <f>IFERROR(__xludf.DUMMYFUNCTION("LEN(REGEXREPLACE(C4919, ""[[:punct:]]"", """"))"),16.0)</f>
        <v>16</v>
      </c>
      <c r="E4919" s="7">
        <f>IFERROR(__xludf.DUMMYFUNCTION("COUNTA(SPLIT(REGEXREPLACE(C4919, ""[[:punct:]]"", """"), "" ""))"),2.0)</f>
        <v>2</v>
      </c>
      <c r="F4919" s="8">
        <f t="shared" si="1"/>
        <v>8</v>
      </c>
    </row>
    <row r="4920">
      <c r="A4920" s="2" t="s">
        <v>10666</v>
      </c>
      <c r="B4920" s="1" t="s">
        <v>10667</v>
      </c>
      <c r="C4920" s="5" t="str">
        <f>IFERROR(__xludf.DUMMYFUNCTION("REGEXREPLACE(B4920, ""[[:punct:]]"", """")"),"Ngl 2 years ago when I started LoTT I never imagined simply reposting tiktoks in my spare time would one day result in the White House putting out statements about me New achievement unlocked httpstcohSBW35DNIj")</f>
        <v>Ngl 2 years ago when I started LoTT I never imagined simply reposting tiktoks in my spare time would one day result in the White House putting out statements about me New achievement unlocked httpstcohSBW35DNIj</v>
      </c>
      <c r="D4920" s="7">
        <f>IFERROR(__xludf.DUMMYFUNCTION("LEN(REGEXREPLACE(C4920, ""[[:punct:]]"", """"))"),210.0)</f>
        <v>210</v>
      </c>
      <c r="E4920" s="7">
        <f>IFERROR(__xludf.DUMMYFUNCTION("COUNTA(SPLIT(REGEXREPLACE(C4920, ""[[:punct:]]"", """"), "" ""))"),35.0)</f>
        <v>35</v>
      </c>
      <c r="F4920" s="8">
        <f t="shared" si="1"/>
        <v>6</v>
      </c>
    </row>
    <row r="4921">
      <c r="A4921" s="2" t="s">
        <v>10669</v>
      </c>
      <c r="B4921" s="1" t="s">
        <v>10670</v>
      </c>
      <c r="C4921" s="5" t="str">
        <f>IFERROR(__xludf.DUMMYFUNCTION("REGEXREPLACE(B4921, ""[[:punct:]]"", """")"),"stclairashley This might be the worst one yet")</f>
        <v>stclairashley This might be the worst one yet</v>
      </c>
      <c r="D4921" s="7">
        <f>IFERROR(__xludf.DUMMYFUNCTION("LEN(REGEXREPLACE(C4921, ""[[:punct:]]"", """"))"),45.0)</f>
        <v>45</v>
      </c>
      <c r="E4921" s="7">
        <f>IFERROR(__xludf.DUMMYFUNCTION("COUNTA(SPLIT(REGEXREPLACE(C4921, ""[[:punct:]]"", """"), "" ""))"),8.0)</f>
        <v>8</v>
      </c>
      <c r="F4921" s="8">
        <f t="shared" si="1"/>
        <v>5.625</v>
      </c>
    </row>
    <row r="4922">
      <c r="A4922" s="2" t="s">
        <v>10671</v>
      </c>
      <c r="B4922" s="1" t="s">
        <v>10672</v>
      </c>
      <c r="C4922" s="5" t="str">
        <f>IFERROR(__xludf.DUMMYFUNCTION("REGEXREPLACE(B4922, ""[[:punct:]]"", """")"),"RockDocDoug True")</f>
        <v>RockDocDoug True</v>
      </c>
      <c r="D4922" s="7">
        <f>IFERROR(__xludf.DUMMYFUNCTION("LEN(REGEXREPLACE(C4922, ""[[:punct:]]"", """"))"),16.0)</f>
        <v>16</v>
      </c>
      <c r="E4922" s="7">
        <f>IFERROR(__xludf.DUMMYFUNCTION("COUNTA(SPLIT(REGEXREPLACE(C4922, ""[[:punct:]]"", """"), "" ""))"),2.0)</f>
        <v>2</v>
      </c>
      <c r="F4922" s="8">
        <f t="shared" si="1"/>
        <v>8</v>
      </c>
    </row>
    <row r="4923">
      <c r="A4923" s="2" t="s">
        <v>10673</v>
      </c>
      <c r="B4923" s="1" t="s">
        <v>10674</v>
      </c>
      <c r="C4923" s="5" t="str">
        <f>IFERROR(__xludf.DUMMYFUNCTION("REGEXREPLACE(B4923, ""[[:punct:]]"", """")"),"Forbes you guys really outdid yourselves with this one")</f>
        <v>Forbes you guys really outdid yourselves with this one</v>
      </c>
      <c r="D4923" s="7">
        <f>IFERROR(__xludf.DUMMYFUNCTION("LEN(REGEXREPLACE(C4923, ""[[:punct:]]"", """"))"),54.0)</f>
        <v>54</v>
      </c>
      <c r="E4923" s="7">
        <f>IFERROR(__xludf.DUMMYFUNCTION("COUNTA(SPLIT(REGEXREPLACE(C4923, ""[[:punct:]]"", """"), "" ""))"),9.0)</f>
        <v>9</v>
      </c>
      <c r="F4923" s="8">
        <f t="shared" si="1"/>
        <v>6</v>
      </c>
    </row>
    <row r="4924">
      <c r="A4924" s="2" t="s">
        <v>10675</v>
      </c>
      <c r="B4924" s="1" t="s">
        <v>10676</v>
      </c>
      <c r="C4924" s="5" t="str">
        <f>IFERROR(__xludf.DUMMYFUNCTION("REGEXREPLACE(B4924, ""[[:punct:]]"", """")"),"Hey WaPo the “apparent death” of Israeli hostages are called executions and the Hamas “militants” who did it are called terrorists httpstco8fclFIwZxQ")</f>
        <v>Hey WaPo the “apparent death” of Israeli hostages are called executions and the Hamas “militants” who did it are called terrorists httpstco8fclFIwZxQ</v>
      </c>
      <c r="D4924" s="7">
        <f>IFERROR(__xludf.DUMMYFUNCTION("LEN(REGEXREPLACE(C4924, ""[[:punct:]]"", """"))"),149.0)</f>
        <v>149</v>
      </c>
      <c r="E4924" s="7">
        <f>IFERROR(__xludf.DUMMYFUNCTION("COUNTA(SPLIT(REGEXREPLACE(C4924, ""[[:punct:]]"", """"), "" ""))"),22.0)</f>
        <v>22</v>
      </c>
      <c r="F4924" s="8">
        <f t="shared" si="1"/>
        <v>6.772727273</v>
      </c>
    </row>
    <row r="4925">
      <c r="A4925" s="2" t="s">
        <v>10678</v>
      </c>
      <c r="B4925" s="1" t="s">
        <v>10679</v>
      </c>
      <c r="C4925" s="5" t="str">
        <f>IFERROR(__xludf.DUMMYFUNCTION("REGEXREPLACE(B4925, ""[[:punct:]]"", """")"),"Disgraceful propaganda from Forbes However much you hate the media you don’t hate them enough httpstco4jKHiHW3ri")</f>
        <v>Disgraceful propaganda from Forbes However much you hate the media you don’t hate them enough httpstco4jKHiHW3ri</v>
      </c>
      <c r="D4925" s="7">
        <f>IFERROR(__xludf.DUMMYFUNCTION("LEN(REGEXREPLACE(C4925, ""[[:punct:]]"", """"))"),112.0)</f>
        <v>112</v>
      </c>
      <c r="E4925" s="7">
        <f>IFERROR(__xludf.DUMMYFUNCTION("COUNTA(SPLIT(REGEXREPLACE(C4925, ""[[:punct:]]"", """"), "" ""))"),16.0)</f>
        <v>16</v>
      </c>
      <c r="F4925" s="8">
        <f t="shared" si="1"/>
        <v>7</v>
      </c>
    </row>
    <row r="4926">
      <c r="A4926" s="2" t="s">
        <v>10681</v>
      </c>
      <c r="B4926" s="1" t="s">
        <v>10682</v>
      </c>
      <c r="C4926" s="5" t="str">
        <f>IFERROR(__xludf.DUMMYFUNCTION("REGEXREPLACE(B4926, ""[[:punct:]]"", """")"),"WhiteHouse Over 800 innocent people were murdered in Israel including Americans Terrorists took dozens of hostages including Americans And you’re worried right now about baggage fees")</f>
        <v>WhiteHouse Over 800 innocent people were murdered in Israel including Americans Terrorists took dozens of hostages including Americans And you’re worried right now about baggage fees</v>
      </c>
      <c r="D4926" s="7">
        <f>IFERROR(__xludf.DUMMYFUNCTION("LEN(REGEXREPLACE(C4926, ""[[:punct:]]"", """"))"),182.0)</f>
        <v>182</v>
      </c>
      <c r="E4926" s="7">
        <f>IFERROR(__xludf.DUMMYFUNCTION("COUNTA(SPLIT(REGEXREPLACE(C4926, ""[[:punct:]]"", """"), "" ""))"),26.0)</f>
        <v>26</v>
      </c>
      <c r="F4926" s="8">
        <f t="shared" si="1"/>
        <v>7</v>
      </c>
    </row>
    <row r="4927">
      <c r="A4927" s="2" t="s">
        <v>10683</v>
      </c>
      <c r="B4927" s="1" t="s">
        <v>10684</v>
      </c>
      <c r="C4927" s="5" t="str">
        <f>IFERROR(__xludf.DUMMYFUNCTION("REGEXREPLACE(B4927, ""[[:punct:]]"", """")"),"UNHRC UN “Elsewhere” ")</f>
        <v>UNHRC UN “Elsewhere” </v>
      </c>
      <c r="D4927" s="7">
        <f>IFERROR(__xludf.DUMMYFUNCTION("LEN(REGEXREPLACE(C4927, ""[[:punct:]]"", """"))"),21.0)</f>
        <v>21</v>
      </c>
      <c r="E4927" s="7">
        <f>IFERROR(__xludf.DUMMYFUNCTION("COUNTA(SPLIT(REGEXREPLACE(C4927, ""[[:punct:]]"", """"), "" ""))"),3.0)</f>
        <v>3</v>
      </c>
      <c r="F4927" s="8">
        <f t="shared" si="1"/>
        <v>7</v>
      </c>
    </row>
    <row r="4928">
      <c r="A4928" s="2" t="s">
        <v>10685</v>
      </c>
      <c r="B4928" s="1" t="s">
        <v>10226</v>
      </c>
      <c r="C4928" s="5" t="str">
        <f>IFERROR(__xludf.DUMMYFUNCTION("REGEXREPLACE(B4928, ""[[:punct:]]"", """")"),"CraigChamberlin Yup")</f>
        <v>CraigChamberlin Yup</v>
      </c>
      <c r="D4928" s="7">
        <f>IFERROR(__xludf.DUMMYFUNCTION("LEN(REGEXREPLACE(C4928, ""[[:punct:]]"", """"))"),19.0)</f>
        <v>19</v>
      </c>
      <c r="E4928" s="7">
        <f>IFERROR(__xludf.DUMMYFUNCTION("COUNTA(SPLIT(REGEXREPLACE(C4928, ""[[:punct:]]"", """"), "" ""))"),2.0)</f>
        <v>2</v>
      </c>
      <c r="F4928" s="8">
        <f t="shared" si="1"/>
        <v>9.5</v>
      </c>
    </row>
    <row r="4929">
      <c r="A4929" s="2" t="s">
        <v>10686</v>
      </c>
      <c r="B4929" s="1" t="s">
        <v>10687</v>
      </c>
      <c r="C4929" s="5" t="str">
        <f>IFERROR(__xludf.DUMMYFUNCTION("REGEXREPLACE(B4929, ""[[:punct:]]"", """")"),"JeremiahBonds It’s so bad")</f>
        <v>JeremiahBonds It’s so bad</v>
      </c>
      <c r="D4929" s="7">
        <f>IFERROR(__xludf.DUMMYFUNCTION("LEN(REGEXREPLACE(C4929, ""[[:punct:]]"", """"))"),25.0)</f>
        <v>25</v>
      </c>
      <c r="E4929" s="7">
        <f>IFERROR(__xludf.DUMMYFUNCTION("COUNTA(SPLIT(REGEXREPLACE(C4929, ""[[:punct:]]"", """"), "" ""))"),4.0)</f>
        <v>4</v>
      </c>
      <c r="F4929" s="8">
        <f t="shared" si="1"/>
        <v>6.25</v>
      </c>
    </row>
    <row r="4930">
      <c r="A4930" s="2" t="s">
        <v>10688</v>
      </c>
      <c r="B4930" s="1" t="s">
        <v>10689</v>
      </c>
      <c r="C4930" s="5" t="str">
        <f>IFERROR(__xludf.DUMMYFUNCTION("REGEXREPLACE(B4930, ""[[:punct:]]"", """")"),"Barbaric monsters")</f>
        <v>Barbaric monsters</v>
      </c>
      <c r="D4930" s="7">
        <f>IFERROR(__xludf.DUMMYFUNCTION("LEN(REGEXREPLACE(C4930, ""[[:punct:]]"", """"))"),17.0)</f>
        <v>17</v>
      </c>
      <c r="E4930" s="7">
        <f>IFERROR(__xludf.DUMMYFUNCTION("COUNTA(SPLIT(REGEXREPLACE(C4930, ""[[:punct:]]"", """"), "" ""))"),2.0)</f>
        <v>2</v>
      </c>
      <c r="F4930" s="8">
        <f t="shared" si="1"/>
        <v>8.5</v>
      </c>
    </row>
    <row r="4931">
      <c r="A4931" s="2" t="s">
        <v>10691</v>
      </c>
      <c r="B4931" s="1" t="s">
        <v>10692</v>
      </c>
      <c r="C4931" s="5" t="str">
        <f>IFERROR(__xludf.DUMMYFUNCTION("REGEXREPLACE(B4931, ""[[:punct:]]"", """")"),"American hostages are about to start getting slaughtered on live TV by Hamas terrorists and the White House called a lid before noon and are now tweeting about extra fees for concert tickets")</f>
        <v>American hostages are about to start getting slaughtered on live TV by Hamas terrorists and the White House called a lid before noon and are now tweeting about extra fees for concert tickets</v>
      </c>
      <c r="D4931" s="7">
        <f>IFERROR(__xludf.DUMMYFUNCTION("LEN(REGEXREPLACE(C4931, ""[[:punct:]]"", """"))"),190.0)</f>
        <v>190</v>
      </c>
      <c r="E4931" s="7">
        <f>IFERROR(__xludf.DUMMYFUNCTION("COUNTA(SPLIT(REGEXREPLACE(C4931, ""[[:punct:]]"", """"), "" ""))"),33.0)</f>
        <v>33</v>
      </c>
      <c r="F4931" s="8">
        <f t="shared" si="1"/>
        <v>5.757575758</v>
      </c>
    </row>
    <row r="4932">
      <c r="A4932" s="2" t="s">
        <v>10693</v>
      </c>
      <c r="B4932" s="1" t="s">
        <v>10694</v>
      </c>
      <c r="C4932" s="5" t="str">
        <f>IFERROR(__xludf.DUMMYFUNCTION("REGEXREPLACE(B4932, ""[[:punct:]]"", """")"),"Just so we’re clear Israel absolutely has the right to defend itself against terrorists whose goal is to kill as many jews as possible")</f>
        <v>Just so we’re clear Israel absolutely has the right to defend itself against terrorists whose goal is to kill as many jews as possible</v>
      </c>
      <c r="D4932" s="7">
        <f>IFERROR(__xludf.DUMMYFUNCTION("LEN(REGEXREPLACE(C4932, ""[[:punct:]]"", """"))"),134.0)</f>
        <v>134</v>
      </c>
      <c r="E4932" s="7">
        <f>IFERROR(__xludf.DUMMYFUNCTION("COUNTA(SPLIT(REGEXREPLACE(C4932, ""[[:punct:]]"", """"), "" ""))"),24.0)</f>
        <v>24</v>
      </c>
      <c r="F4932" s="8">
        <f t="shared" si="1"/>
        <v>5.583333333</v>
      </c>
    </row>
    <row r="4933">
      <c r="A4933" s="2" t="s">
        <v>10695</v>
      </c>
      <c r="B4933" s="1" t="s">
        <v>10696</v>
      </c>
      <c r="C4933" s="5" t="str">
        <f>IFERROR(__xludf.DUMMYFUNCTION("REGEXREPLACE(B4933, ""[[:punct:]]"", """")"),"I’m glad to hear you’re safe 
Any comment on this picture httpstcozpd75rilQO")</f>
        <v>I’m glad to hear you’re safe 
Any comment on this picture httpstcozpd75rilQO</v>
      </c>
      <c r="D4933" s="7">
        <f>IFERROR(__xludf.DUMMYFUNCTION("LEN(REGEXREPLACE(C4933, ""[[:punct:]]"", """"))"),77.0)</f>
        <v>77</v>
      </c>
      <c r="E4933" s="7">
        <f>IFERROR(__xludf.DUMMYFUNCTION("COUNTA(SPLIT(REGEXREPLACE(C4933, ""[[:punct:]]"", """"), "" ""))"),12.0)</f>
        <v>12</v>
      </c>
      <c r="F4933" s="8">
        <f t="shared" si="1"/>
        <v>6.416666667</v>
      </c>
    </row>
    <row r="4934">
      <c r="A4934" s="2" t="s">
        <v>10698</v>
      </c>
      <c r="B4934" s="1" t="s">
        <v>10699</v>
      </c>
      <c r="C4934" s="5" t="str">
        <f>IFERROR(__xludf.DUMMYFUNCTION("REGEXREPLACE(B4934, ""[[:punct:]]"", """")"),"jordanbpeterson Thank you Dr Peterson")</f>
        <v>jordanbpeterson Thank you Dr Peterson</v>
      </c>
      <c r="D4934" s="7">
        <f>IFERROR(__xludf.DUMMYFUNCTION("LEN(REGEXREPLACE(C4934, ""[[:punct:]]"", """"))"),37.0)</f>
        <v>37</v>
      </c>
      <c r="E4934" s="7">
        <f>IFERROR(__xludf.DUMMYFUNCTION("COUNTA(SPLIT(REGEXREPLACE(C4934, ""[[:punct:]]"", """"), "" ""))"),5.0)</f>
        <v>5</v>
      </c>
      <c r="F4934" s="8">
        <f t="shared" si="1"/>
        <v>7.4</v>
      </c>
    </row>
    <row r="4935">
      <c r="A4935" s="2" t="s">
        <v>10700</v>
      </c>
      <c r="B4935" s="1" t="s">
        <v>10701</v>
      </c>
      <c r="C4935" s="5" t="str">
        <f>IFERROR(__xludf.DUMMYFUNCTION("REGEXREPLACE(B4935, ""[[:punct:]]"", """")"),"Now would be a great time to reshare this video of Alejandro Caraballo getting destroyed by Nancy Mace")</f>
        <v>Now would be a great time to reshare this video of Alejandro Caraballo getting destroyed by Nancy Mace</v>
      </c>
      <c r="D4935" s="7">
        <f>IFERROR(__xludf.DUMMYFUNCTION("LEN(REGEXREPLACE(C4935, ""[[:punct:]]"", """"))"),102.0)</f>
        <v>102</v>
      </c>
      <c r="E4935" s="7">
        <f>IFERROR(__xludf.DUMMYFUNCTION("COUNTA(SPLIT(REGEXREPLACE(C4935, ""[[:punct:]]"", """"), "" ""))"),18.0)</f>
        <v>18</v>
      </c>
      <c r="F4935" s="8">
        <f t="shared" si="1"/>
        <v>5.666666667</v>
      </c>
    </row>
    <row r="4936">
      <c r="A4936" s="2" t="s">
        <v>10702</v>
      </c>
      <c r="B4936" s="1" t="s">
        <v>10703</v>
      </c>
      <c r="C4936" s="5" t="str">
        <f>IFERROR(__xludf.DUMMYFUNCTION("REGEXREPLACE(B4936, ""[[:punct:]]"", """")"),"stillgray I think he’s just a diversity hire")</f>
        <v>stillgray I think he’s just a diversity hire</v>
      </c>
      <c r="D4936" s="7">
        <f>IFERROR(__xludf.DUMMYFUNCTION("LEN(REGEXREPLACE(C4936, ""[[:punct:]]"", """"))"),44.0)</f>
        <v>44</v>
      </c>
      <c r="E4936" s="7">
        <f>IFERROR(__xludf.DUMMYFUNCTION("COUNTA(SPLIT(REGEXREPLACE(C4936, ""[[:punct:]]"", """"), "" ""))"),8.0)</f>
        <v>8</v>
      </c>
      <c r="F4936" s="8">
        <f t="shared" si="1"/>
        <v>5.5</v>
      </c>
    </row>
    <row r="4937">
      <c r="A4937" s="2" t="s">
        <v>10704</v>
      </c>
      <c r="B4937" s="1" t="s">
        <v>10705</v>
      </c>
      <c r="C4937" s="5" t="str">
        <f>IFERROR(__xludf.DUMMYFUNCTION("REGEXREPLACE(B4937, ""[[:punct:]]"", """")"),"Lolll this makes me sound so cool 😎 
Name a better duo httpstcofuK7sBEJam")</f>
        <v>Lolll this makes me sound so cool 😎 
Name a better duo httpstcofuK7sBEJam</v>
      </c>
      <c r="D4937" s="7">
        <f>IFERROR(__xludf.DUMMYFUNCTION("LEN(REGEXREPLACE(C4937, ""[[:punct:]]"", """"))"),75.0)</f>
        <v>75</v>
      </c>
      <c r="E4937" s="7">
        <f>IFERROR(__xludf.DUMMYFUNCTION("COUNTA(SPLIT(REGEXREPLACE(C4937, ""[[:punct:]]"", """"), "" ""))"),13.0)</f>
        <v>13</v>
      </c>
      <c r="F4937" s="8">
        <f t="shared" si="1"/>
        <v>5.769230769</v>
      </c>
    </row>
    <row r="4938">
      <c r="A4938" s="2" t="s">
        <v>10707</v>
      </c>
      <c r="B4938" s="1" t="s">
        <v>10708</v>
      </c>
      <c r="C4938" s="5" t="str">
        <f>IFERROR(__xludf.DUMMYFUNCTION("REGEXREPLACE(B4938, ""[[:punct:]]"", """")"),"So far the “Human Rights Campaign” has nothing to say about innocent women being raped murdered then having their bodies paraded through the streets No word on children being slaughtered and taken as hostages
Maybe they’re too busy being mad at me for po"&amp;"sting tiktoks")</f>
        <v>So far the “Human Rights Campaign” has nothing to say about innocent women being raped murdered then having their bodies paraded through the streets No word on children being slaughtered and taken as hostages
Maybe they’re too busy being mad at me for posting tiktoks</v>
      </c>
      <c r="D4938" s="7">
        <f>IFERROR(__xludf.DUMMYFUNCTION("LEN(REGEXREPLACE(C4938, ""[[:punct:]]"", """"))"),268.0)</f>
        <v>268</v>
      </c>
      <c r="E4938" s="7">
        <f>IFERROR(__xludf.DUMMYFUNCTION("COUNTA(SPLIT(REGEXREPLACE(C4938, ""[[:punct:]]"", """"), "" ""))"),44.0)</f>
        <v>44</v>
      </c>
      <c r="F4938" s="8">
        <f t="shared" si="1"/>
        <v>6.090909091</v>
      </c>
    </row>
    <row r="4939">
      <c r="A4939" s="2" t="s">
        <v>10709</v>
      </c>
      <c r="B4939" s="1" t="s">
        <v>10710</v>
      </c>
      <c r="C4939" s="5" t="str">
        <f>IFERROR(__xludf.DUMMYFUNCTION("REGEXREPLACE(B4939, ""[[:punct:]]"", """")"),"Which region Which communities How were they impacted 
You’re pathetic GovWhitmer")</f>
        <v>Which region Which communities How were they impacted 
You’re pathetic GovWhitmer</v>
      </c>
      <c r="D4939" s="7">
        <f>IFERROR(__xludf.DUMMYFUNCTION("LEN(REGEXREPLACE(C4939, ""[[:punct:]]"", """"))"),82.0)</f>
        <v>82</v>
      </c>
      <c r="E4939" s="7">
        <f>IFERROR(__xludf.DUMMYFUNCTION("COUNTA(SPLIT(REGEXREPLACE(C4939, ""[[:punct:]]"", """"), "" ""))"),11.0)</f>
        <v>11</v>
      </c>
      <c r="F4939" s="8">
        <f t="shared" si="1"/>
        <v>7.454545455</v>
      </c>
    </row>
    <row r="4940">
      <c r="A4940" s="2" t="s">
        <v>10711</v>
      </c>
      <c r="B4940" s="1" t="s">
        <v>10712</v>
      </c>
      <c r="C4940" s="5" t="str">
        <f>IFERROR(__xludf.DUMMYFUNCTION("REGEXREPLACE(B4940, ""[[:punct:]]"", """")"),"Hamas terrorists raped women then murdered them and paraded their bodies in the streets They murdered innocent men women and children then took dozens of hostages and this is how the BBC reported it Vile")</f>
        <v>Hamas terrorists raped women then murdered them and paraded their bodies in the streets They murdered innocent men women and children then took dozens of hostages and this is how the BBC reported it Vile</v>
      </c>
      <c r="D4940" s="7">
        <f>IFERROR(__xludf.DUMMYFUNCTION("LEN(REGEXREPLACE(C4940, ""[[:punct:]]"", """"))"),203.0)</f>
        <v>203</v>
      </c>
      <c r="E4940" s="7">
        <f>IFERROR(__xludf.DUMMYFUNCTION("COUNTA(SPLIT(REGEXREPLACE(C4940, ""[[:punct:]]"", """"), "" ""))"),35.0)</f>
        <v>35</v>
      </c>
      <c r="F4940" s="8">
        <f t="shared" si="1"/>
        <v>5.8</v>
      </c>
    </row>
    <row r="4941">
      <c r="A4941" s="2" t="s">
        <v>10713</v>
      </c>
      <c r="B4941" s="1" t="s">
        <v>10714</v>
      </c>
      <c r="C4941" s="5" t="str">
        <f>IFERROR(__xludf.DUMMYFUNCTION("REGEXREPLACE(B4941, ""[[:punct:]]"", """")"),"badlibtakes Gorgeous")</f>
        <v>badlibtakes Gorgeous</v>
      </c>
      <c r="D4941" s="7">
        <f>IFERROR(__xludf.DUMMYFUNCTION("LEN(REGEXREPLACE(C4941, ""[[:punct:]]"", """"))"),20.0)</f>
        <v>20</v>
      </c>
      <c r="E4941" s="7">
        <f>IFERROR(__xludf.DUMMYFUNCTION("COUNTA(SPLIT(REGEXREPLACE(C4941, ""[[:punct:]]"", """"), "" ""))"),2.0)</f>
        <v>2</v>
      </c>
      <c r="F4941" s="8">
        <f t="shared" si="1"/>
        <v>10</v>
      </c>
    </row>
    <row r="4942">
      <c r="A4942" s="2" t="s">
        <v>10715</v>
      </c>
      <c r="B4942" s="1" t="s">
        <v>10716</v>
      </c>
      <c r="C4942" s="5" t="str">
        <f>IFERROR(__xludf.DUMMYFUNCTION("REGEXREPLACE(B4942, ""[[:punct:]]"", """")"),"alx 😂😂😂")</f>
        <v>alx 😂😂😂</v>
      </c>
      <c r="D4942" s="7">
        <f>IFERROR(__xludf.DUMMYFUNCTION("LEN(REGEXREPLACE(C4942, ""[[:punct:]]"", """"))"),10.0)</f>
        <v>10</v>
      </c>
      <c r="E4942" s="7">
        <f>IFERROR(__xludf.DUMMYFUNCTION("COUNTA(SPLIT(REGEXREPLACE(C4942, ""[[:punct:]]"", """"), "" ""))"),2.0)</f>
        <v>2</v>
      </c>
      <c r="F4942" s="8">
        <f t="shared" si="1"/>
        <v>5</v>
      </c>
    </row>
    <row r="4943">
      <c r="A4943" s="2" t="s">
        <v>10717</v>
      </c>
      <c r="B4943" s="1" t="s">
        <v>10718</v>
      </c>
      <c r="C4943" s="5" t="str">
        <f>IFERROR(__xludf.DUMMYFUNCTION("REGEXREPLACE(B4943, ""[[:punct:]]"", """")"),"Who wants to tell them… httpstcodSqB7hfNy1")</f>
        <v>Who wants to tell them… httpstcodSqB7hfNy1</v>
      </c>
      <c r="D4943" s="7">
        <f>IFERROR(__xludf.DUMMYFUNCTION("LEN(REGEXREPLACE(C4943, ""[[:punct:]]"", """"))"),42.0)</f>
        <v>42</v>
      </c>
      <c r="E4943" s="7">
        <f>IFERROR(__xludf.DUMMYFUNCTION("COUNTA(SPLIT(REGEXREPLACE(C4943, ""[[:punct:]]"", """"), "" ""))"),6.0)</f>
        <v>6</v>
      </c>
      <c r="F4943" s="8">
        <f t="shared" si="1"/>
        <v>7</v>
      </c>
    </row>
    <row r="4944">
      <c r="A4944" s="2" t="s">
        <v>10720</v>
      </c>
      <c r="B4944" s="1" t="s">
        <v>10721</v>
      </c>
      <c r="C4944" s="5" t="str">
        <f>IFERROR(__xludf.DUMMYFUNCTION("REGEXREPLACE(B4944, ""[[:punct:]]"", """")"),"We sure could use some “mean tweets” right about now")</f>
        <v>We sure could use some “mean tweets” right about now</v>
      </c>
      <c r="D4944" s="7">
        <f>IFERROR(__xludf.DUMMYFUNCTION("LEN(REGEXREPLACE(C4944, ""[[:punct:]]"", """"))"),52.0)</f>
        <v>52</v>
      </c>
      <c r="E4944" s="7">
        <f>IFERROR(__xludf.DUMMYFUNCTION("COUNTA(SPLIT(REGEXREPLACE(C4944, ""[[:punct:]]"", """"), "" ""))"),10.0)</f>
        <v>10</v>
      </c>
      <c r="F4944" s="8">
        <f t="shared" si="1"/>
        <v>5.2</v>
      </c>
    </row>
    <row r="4945">
      <c r="A4945" s="2" t="s">
        <v>10722</v>
      </c>
      <c r="B4945" s="1" t="s">
        <v>8526</v>
      </c>
      <c r="C4945" s="5" t="str">
        <f>IFERROR(__xludf.DUMMYFUNCTION("REGEXREPLACE(B4945, ""[[:punct:]]"", """")"),"Go away You guys are annoying 🥱")</f>
        <v>Go away You guys are annoying 🥱</v>
      </c>
      <c r="D4945" s="7">
        <f>IFERROR(__xludf.DUMMYFUNCTION("LEN(REGEXREPLACE(C4945, ""[[:punct:]]"", """"))"),32.0)</f>
        <v>32</v>
      </c>
      <c r="E4945" s="7">
        <f>IFERROR(__xludf.DUMMYFUNCTION("COUNTA(SPLIT(REGEXREPLACE(C4945, ""[[:punct:]]"", """"), "" ""))"),7.0)</f>
        <v>7</v>
      </c>
      <c r="F4945" s="8">
        <f t="shared" si="1"/>
        <v>4.571428571</v>
      </c>
    </row>
    <row r="4946">
      <c r="A4946" s="2" t="s">
        <v>10723</v>
      </c>
      <c r="B4946" s="1" t="s">
        <v>10724</v>
      </c>
      <c r="C4946" s="5" t="str">
        <f>IFERROR(__xludf.DUMMYFUNCTION("REGEXREPLACE(B4946, ""[[:punct:]]"", """")"),"AmYisraelChai")</f>
        <v>AmYisraelChai</v>
      </c>
      <c r="D4946" s="7">
        <f>IFERROR(__xludf.DUMMYFUNCTION("LEN(REGEXREPLACE(C4946, ""[[:punct:]]"", """"))"),13.0)</f>
        <v>13</v>
      </c>
      <c r="E4946" s="7">
        <f>IFERROR(__xludf.DUMMYFUNCTION("COUNTA(SPLIT(REGEXREPLACE(C4946, ""[[:punct:]]"", """"), "" ""))"),1.0)</f>
        <v>1</v>
      </c>
      <c r="F4946" s="8">
        <f t="shared" si="1"/>
        <v>13</v>
      </c>
    </row>
    <row r="4947">
      <c r="A4947" s="2" t="s">
        <v>10725</v>
      </c>
      <c r="B4947" s="1" t="s">
        <v>10726</v>
      </c>
      <c r="C4947" s="5" t="str">
        <f>IFERROR(__xludf.DUMMYFUNCTION("REGEXREPLACE(B4947, ""[[:punct:]]"", """")"),"Biden is hosting a BBQ rn")</f>
        <v>Biden is hosting a BBQ rn</v>
      </c>
      <c r="D4947" s="7">
        <f>IFERROR(__xludf.DUMMYFUNCTION("LEN(REGEXREPLACE(C4947, ""[[:punct:]]"", """"))"),25.0)</f>
        <v>25</v>
      </c>
      <c r="E4947" s="7">
        <f>IFERROR(__xludf.DUMMYFUNCTION("COUNTA(SPLIT(REGEXREPLACE(C4947, ""[[:punct:]]"", """"), "" ""))"),6.0)</f>
        <v>6</v>
      </c>
      <c r="F4947" s="8">
        <f t="shared" si="1"/>
        <v>4.166666667</v>
      </c>
    </row>
    <row r="4948">
      <c r="A4948" s="2" t="s">
        <v>10727</v>
      </c>
      <c r="B4948" s="1" t="s">
        <v>10728</v>
      </c>
      <c r="C4948" s="5" t="str">
        <f>IFERROR(__xludf.DUMMYFUNCTION("REGEXREPLACE(B4948, ""[[:punct:]]"", """")"),"Kylie Jenner deletes post showing support for Israel after backlash 
She’s terrified to show support for over 700 innocent men women and children being murdered dozens more taken hostage including some Americans and thousands wounded
COWARD
httpstco7Fa"&amp;"XXBdrdG")</f>
        <v>Kylie Jenner deletes post showing support for Israel after backlash 
She’s terrified to show support for over 700 innocent men women and children being murdered dozens more taken hostage including some Americans and thousands wounded
COWARD
httpstco7FaXXBdrdG</v>
      </c>
      <c r="D4948" s="7">
        <f>IFERROR(__xludf.DUMMYFUNCTION("LEN(REGEXREPLACE(C4948, ""[[:punct:]]"", """"))"),262.0)</f>
        <v>262</v>
      </c>
      <c r="E4948" s="7">
        <f>IFERROR(__xludf.DUMMYFUNCTION("COUNTA(SPLIT(REGEXREPLACE(C4948, ""[[:punct:]]"", """"), "" ""))"),35.0)</f>
        <v>35</v>
      </c>
      <c r="F4948" s="8">
        <f t="shared" si="1"/>
        <v>7.485714286</v>
      </c>
    </row>
    <row r="4949">
      <c r="A4949" s="2" t="s">
        <v>10730</v>
      </c>
      <c r="B4949" s="1" t="s">
        <v>10731</v>
      </c>
      <c r="C4949" s="5" t="str">
        <f>IFERROR(__xludf.DUMMYFUNCTION("REGEXREPLACE(B4949, ""[[:punct:]]"", """")"),"WELL WHO COULD’VE PREDICTED THIS… Except everyone with a functioning brain")</f>
        <v>WELL WHO COULD’VE PREDICTED THIS… Except everyone with a functioning brain</v>
      </c>
      <c r="D4949" s="7">
        <f>IFERROR(__xludf.DUMMYFUNCTION("LEN(REGEXREPLACE(C4949, ""[[:punct:]]"", """"))"),74.0)</f>
        <v>74</v>
      </c>
      <c r="E4949" s="7">
        <f>IFERROR(__xludf.DUMMYFUNCTION("COUNTA(SPLIT(REGEXREPLACE(C4949, ""[[:punct:]]"", """"), "" ""))"),11.0)</f>
        <v>11</v>
      </c>
      <c r="F4949" s="8">
        <f t="shared" si="1"/>
        <v>6.727272727</v>
      </c>
    </row>
    <row r="4950">
      <c r="A4950" s="2" t="s">
        <v>10732</v>
      </c>
      <c r="B4950" s="1" t="s">
        <v>10733</v>
      </c>
      <c r="C4950" s="5" t="str">
        <f>IFERROR(__xludf.DUMMYFUNCTION("REGEXREPLACE(B4950, ""[[:punct:]]"", """")"),"Absolutely disgusting However much you hate these media propagandists you don’t hate them enough")</f>
        <v>Absolutely disgusting However much you hate these media propagandists you don’t hate them enough</v>
      </c>
      <c r="D4950" s="7">
        <f>IFERROR(__xludf.DUMMYFUNCTION("LEN(REGEXREPLACE(C4950, ""[[:punct:]]"", """"))"),96.0)</f>
        <v>96</v>
      </c>
      <c r="E4950" s="7">
        <f>IFERROR(__xludf.DUMMYFUNCTION("COUNTA(SPLIT(REGEXREPLACE(C4950, ""[[:punct:]]"", """"), "" ""))"),14.0)</f>
        <v>14</v>
      </c>
      <c r="F4950" s="8">
        <f t="shared" si="1"/>
        <v>6.857142857</v>
      </c>
    </row>
    <row r="4951">
      <c r="A4951" s="2" t="s">
        <v>10734</v>
      </c>
      <c r="B4951" s="1" t="s">
        <v>10735</v>
      </c>
      <c r="C4951" s="5" t="str">
        <f>IFERROR(__xludf.DUMMYFUNCTION("REGEXREPLACE(B4951, ""[[:punct:]]"", """")"),"Meanwhile Biden gave Iran 6 Billion dollars")</f>
        <v>Meanwhile Biden gave Iran 6 Billion dollars</v>
      </c>
      <c r="D4951" s="7">
        <f>IFERROR(__xludf.DUMMYFUNCTION("LEN(REGEXREPLACE(C4951, ""[[:punct:]]"", """"))"),43.0)</f>
        <v>43</v>
      </c>
      <c r="E4951" s="7">
        <f>IFERROR(__xludf.DUMMYFUNCTION("COUNTA(SPLIT(REGEXREPLACE(C4951, ""[[:punct:]]"", """"), "" ""))"),7.0)</f>
        <v>7</v>
      </c>
      <c r="F4951" s="8">
        <f t="shared" si="1"/>
        <v>6.142857143</v>
      </c>
    </row>
    <row r="4952">
      <c r="A4952" s="2" t="s">
        <v>10736</v>
      </c>
      <c r="B4952" s="1" t="s">
        <v>10737</v>
      </c>
      <c r="C4952" s="5" t="str">
        <f>IFERROR(__xludf.DUMMYFUNCTION("REGEXREPLACE(B4952, ""[[:punct:]]"", """")"),"BoydLawUNLV ABAEntSports PICNIC")</f>
        <v>BoydLawUNLV ABAEntSports PICNIC</v>
      </c>
      <c r="D4952" s="7">
        <f>IFERROR(__xludf.DUMMYFUNCTION("LEN(REGEXREPLACE(C4952, ""[[:punct:]]"", """"))"),31.0)</f>
        <v>31</v>
      </c>
      <c r="E4952" s="7">
        <f>IFERROR(__xludf.DUMMYFUNCTION("COUNTA(SPLIT(REGEXREPLACE(C4952, ""[[:punct:]]"", """"), "" ""))"),3.0)</f>
        <v>3</v>
      </c>
      <c r="F4952" s="8">
        <f t="shared" si="1"/>
        <v>10.33333333</v>
      </c>
    </row>
    <row r="4953">
      <c r="A4953" s="2" t="s">
        <v>10738</v>
      </c>
      <c r="B4953" s="1" t="s">
        <v>10739</v>
      </c>
      <c r="C4953" s="5" t="str">
        <f>IFERROR(__xludf.DUMMYFUNCTION("REGEXREPLACE(B4953, ""[[:punct:]]"", """")"),"jacktronprime NancyMace That was epic")</f>
        <v>jacktronprime NancyMace That was epic</v>
      </c>
      <c r="D4953" s="7">
        <f>IFERROR(__xludf.DUMMYFUNCTION("LEN(REGEXREPLACE(C4953, ""[[:punct:]]"", """"))"),37.0)</f>
        <v>37</v>
      </c>
      <c r="E4953" s="7">
        <f>IFERROR(__xludf.DUMMYFUNCTION("COUNTA(SPLIT(REGEXREPLACE(C4953, ""[[:punct:]]"", """"), "" ""))"),5.0)</f>
        <v>5</v>
      </c>
      <c r="F4953" s="8">
        <f t="shared" si="1"/>
        <v>7.4</v>
      </c>
    </row>
    <row r="4954">
      <c r="A4954" s="2" t="s">
        <v>10740</v>
      </c>
      <c r="B4954" s="1" t="s">
        <v>10741</v>
      </c>
      <c r="C4954" s="5" t="str">
        <f>IFERROR(__xludf.DUMMYFUNCTION("REGEXREPLACE(B4954, ""[[:punct:]]"", """")"),"LarryDJonesJr GoAngelo As long as the Obamas are not nearby I’ll go paddleboarding")</f>
        <v>LarryDJonesJr GoAngelo As long as the Obamas are not nearby I’ll go paddleboarding</v>
      </c>
      <c r="D4954" s="7">
        <f>IFERROR(__xludf.DUMMYFUNCTION("LEN(REGEXREPLACE(C4954, ""[[:punct:]]"", """"))"),82.0)</f>
        <v>82</v>
      </c>
      <c r="E4954" s="7">
        <f>IFERROR(__xludf.DUMMYFUNCTION("COUNTA(SPLIT(REGEXREPLACE(C4954, ""[[:punct:]]"", """"), "" ""))"),13.0)</f>
        <v>13</v>
      </c>
      <c r="F4954" s="8">
        <f t="shared" si="1"/>
        <v>6.307692308</v>
      </c>
    </row>
    <row r="4955">
      <c r="A4955" s="2" t="s">
        <v>10742</v>
      </c>
      <c r="B4955" s="1" t="s">
        <v>10743</v>
      </c>
      <c r="C4955" s="5" t="str">
        <f>IFERROR(__xludf.DUMMYFUNCTION("REGEXREPLACE(B4955, ""[[:punct:]]"", """")"),"JoeyMannarinoUS Lol")</f>
        <v>JoeyMannarinoUS Lol</v>
      </c>
      <c r="D4955" s="7">
        <f>IFERROR(__xludf.DUMMYFUNCTION("LEN(REGEXREPLACE(C4955, ""[[:punct:]]"", """"))"),19.0)</f>
        <v>19</v>
      </c>
      <c r="E4955" s="7">
        <f>IFERROR(__xludf.DUMMYFUNCTION("COUNTA(SPLIT(REGEXREPLACE(C4955, ""[[:punct:]]"", """"), "" ""))"),2.0)</f>
        <v>2</v>
      </c>
      <c r="F4955" s="8">
        <f t="shared" si="1"/>
        <v>9.5</v>
      </c>
    </row>
    <row r="4956">
      <c r="A4956" s="2" t="s">
        <v>10744</v>
      </c>
      <c r="B4956" s="1" t="s">
        <v>10745</v>
      </c>
      <c r="C4956" s="5" t="str">
        <f>IFERROR(__xludf.DUMMYFUNCTION("REGEXREPLACE(B4956, ""[[:punct:]]"", """")"),"Darren8319 Thanks")</f>
        <v>Darren8319 Thanks</v>
      </c>
      <c r="D4956" s="7">
        <f>IFERROR(__xludf.DUMMYFUNCTION("LEN(REGEXREPLACE(C4956, ""[[:punct:]]"", """"))"),17.0)</f>
        <v>17</v>
      </c>
      <c r="E4956" s="7">
        <f>IFERROR(__xludf.DUMMYFUNCTION("COUNTA(SPLIT(REGEXREPLACE(C4956, ""[[:punct:]]"", """"), "" ""))"),2.0)</f>
        <v>2</v>
      </c>
      <c r="F4956" s="8">
        <f t="shared" si="1"/>
        <v>8.5</v>
      </c>
    </row>
    <row r="4957">
      <c r="A4957" s="2" t="s">
        <v>10746</v>
      </c>
      <c r="B4957" s="1" t="s">
        <v>10747</v>
      </c>
      <c r="C4957" s="5" t="str">
        <f>IFERROR(__xludf.DUMMYFUNCTION("REGEXREPLACE(B4957, ""[[:punct:]]"", """")"),"The “dangerous cusp of online rhetoric” that the Advocate is so terrified of is called reposting the left’s own words They really hate when their own views are shared more widely Why is that httpstcozahWVBBhHJ")</f>
        <v>The “dangerous cusp of online rhetoric” that the Advocate is so terrified of is called reposting the left’s own words They really hate when their own views are shared more widely Why is that httpstcozahWVBBhHJ</v>
      </c>
      <c r="D4957" s="7">
        <f>IFERROR(__xludf.DUMMYFUNCTION("LEN(REGEXREPLACE(C4957, ""[[:punct:]]"", """"))"),209.0)</f>
        <v>209</v>
      </c>
      <c r="E4957" s="7">
        <f>IFERROR(__xludf.DUMMYFUNCTION("COUNTA(SPLIT(REGEXREPLACE(C4957, ""[[:punct:]]"", """"), "" ""))"),35.0)</f>
        <v>35</v>
      </c>
      <c r="F4957" s="8">
        <f t="shared" si="1"/>
        <v>5.971428571</v>
      </c>
    </row>
    <row r="4958">
      <c r="A4958" s="2" t="s">
        <v>10749</v>
      </c>
      <c r="B4958" s="1" t="s">
        <v>10750</v>
      </c>
      <c r="C4958" s="5" t="str">
        <f>IFERROR(__xludf.DUMMYFUNCTION("REGEXREPLACE(B4958, ""[[:punct:]]"", """")"),"Just got this dm I’m so grateful that I’m able to use my platform to raise awareness about important topics and help people 🙏🏻 httpstcoXSelTHMsdA")</f>
        <v>Just got this dm I’m so grateful that I’m able to use my platform to raise awareness about important topics and help people 🙏🏻 httpstcoXSelTHMsdA</v>
      </c>
      <c r="D4958" s="7">
        <f>IFERROR(__xludf.DUMMYFUNCTION("LEN(REGEXREPLACE(C4958, ""[[:punct:]]"", """"))"),147.0)</f>
        <v>147</v>
      </c>
      <c r="E4958" s="7">
        <f>IFERROR(__xludf.DUMMYFUNCTION("COUNTA(SPLIT(REGEXREPLACE(C4958, ""[[:punct:]]"", """"), "" ""))"),25.0)</f>
        <v>25</v>
      </c>
      <c r="F4958" s="8">
        <f t="shared" si="1"/>
        <v>5.88</v>
      </c>
    </row>
    <row r="4959">
      <c r="A4959" s="2" t="s">
        <v>10752</v>
      </c>
      <c r="B4959" s="1" t="s">
        <v>10753</v>
      </c>
      <c r="C4959" s="5" t="str">
        <f>IFERROR(__xludf.DUMMYFUNCTION("REGEXREPLACE(B4959, ""[[:punct:]]"", """")"),"Want a better user experience on X Follow this simple tip You can thank me later httpstcoMW9DmC31oE")</f>
        <v>Want a better user experience on X Follow this simple tip You can thank me later httpstcoMW9DmC31oE</v>
      </c>
      <c r="D4959" s="7">
        <f>IFERROR(__xludf.DUMMYFUNCTION("LEN(REGEXREPLACE(C4959, ""[[:punct:]]"", """"))"),99.0)</f>
        <v>99</v>
      </c>
      <c r="E4959" s="7">
        <f>IFERROR(__xludf.DUMMYFUNCTION("COUNTA(SPLIT(REGEXREPLACE(C4959, ""[[:punct:]]"", """"), "" ""))"),17.0)</f>
        <v>17</v>
      </c>
      <c r="F4959" s="8">
        <f t="shared" si="1"/>
        <v>5.823529412</v>
      </c>
    </row>
    <row r="4960">
      <c r="A4960" s="2" t="s">
        <v>10755</v>
      </c>
      <c r="B4960" s="1" t="s">
        <v>10756</v>
      </c>
      <c r="C4960" s="5" t="str">
        <f>IFERROR(__xludf.DUMMYFUNCTION("REGEXREPLACE(B4960, ""[[:punct:]]"", """")"),"NewDogWhoDis Yeah they seem cool")</f>
        <v>NewDogWhoDis Yeah they seem cool</v>
      </c>
      <c r="D4960" s="7">
        <f>IFERROR(__xludf.DUMMYFUNCTION("LEN(REGEXREPLACE(C4960, ""[[:punct:]]"", """"))"),32.0)</f>
        <v>32</v>
      </c>
      <c r="E4960" s="7">
        <f>IFERROR(__xludf.DUMMYFUNCTION("COUNTA(SPLIT(REGEXREPLACE(C4960, ""[[:punct:]]"", """"), "" ""))"),5.0)</f>
        <v>5</v>
      </c>
      <c r="F4960" s="8">
        <f t="shared" si="1"/>
        <v>6.4</v>
      </c>
    </row>
    <row r="4961">
      <c r="A4961" s="2" t="s">
        <v>10757</v>
      </c>
      <c r="B4961" s="1" t="s">
        <v>10758</v>
      </c>
      <c r="C4961" s="5" t="str">
        <f>IFERROR(__xludf.DUMMYFUNCTION("REGEXREPLACE(B4961, ""[[:punct:]]"", """")"),"stevenmackeyman 😂")</f>
        <v>stevenmackeyman 😂</v>
      </c>
      <c r="D4961" s="7">
        <f>IFERROR(__xludf.DUMMYFUNCTION("LEN(REGEXREPLACE(C4961, ""[[:punct:]]"", """"))"),18.0)</f>
        <v>18</v>
      </c>
      <c r="E4961" s="7">
        <f>IFERROR(__xludf.DUMMYFUNCTION("COUNTA(SPLIT(REGEXREPLACE(C4961, ""[[:punct:]]"", """"), "" ""))"),2.0)</f>
        <v>2</v>
      </c>
      <c r="F4961" s="8">
        <f t="shared" si="1"/>
        <v>9</v>
      </c>
    </row>
    <row r="4962">
      <c r="A4962" s="2" t="s">
        <v>10759</v>
      </c>
      <c r="B4962" s="1" t="s">
        <v>10760</v>
      </c>
      <c r="C4962" s="5" t="str">
        <f>IFERROR(__xludf.DUMMYFUNCTION("REGEXREPLACE(B4962, ""[[:punct:]]"", """")"),"I know I’m slightly biased but this is a great article Worth a read")</f>
        <v>I know I’m slightly biased but this is a great article Worth a read</v>
      </c>
      <c r="D4962" s="7">
        <f>IFERROR(__xludf.DUMMYFUNCTION("LEN(REGEXREPLACE(C4962, ""[[:punct:]]"", """"))"),67.0)</f>
        <v>67</v>
      </c>
      <c r="E4962" s="7">
        <f>IFERROR(__xludf.DUMMYFUNCTION("COUNTA(SPLIT(REGEXREPLACE(C4962, ""[[:punct:]]"", """"), "" ""))"),14.0)</f>
        <v>14</v>
      </c>
      <c r="F4962" s="8">
        <f t="shared" si="1"/>
        <v>4.785714286</v>
      </c>
    </row>
    <row r="4963">
      <c r="A4963" s="2" t="s">
        <v>10761</v>
      </c>
      <c r="B4963" s="1" t="s">
        <v>10762</v>
      </c>
      <c r="C4963" s="5" t="str">
        <f>IFERROR(__xludf.DUMMYFUNCTION("REGEXREPLACE(B4963, ""[[:punct:]]"", """")"),"GoAngelo the President of Media Matters mentions LoTT at 057
I’m so sorry guys Because of me you all need to be thrown into reeducation gulags to be deprogrammed
If it helps… I promise I’ll be nice to my roommates")</f>
        <v>GoAngelo the President of Media Matters mentions LoTT at 057
I’m so sorry guys Because of me you all need to be thrown into reeducation gulags to be deprogrammed
If it helps… I promise I’ll be nice to my roommates</v>
      </c>
      <c r="D4963" s="7">
        <f>IFERROR(__xludf.DUMMYFUNCTION("LEN(REGEXREPLACE(C4963, ""[[:punct:]]"", """"))"),215.0)</f>
        <v>215</v>
      </c>
      <c r="E4963" s="7">
        <f>IFERROR(__xludf.DUMMYFUNCTION("COUNTA(SPLIT(REGEXREPLACE(C4963, ""[[:punct:]]"", """"), "" ""))"),38.0)</f>
        <v>38</v>
      </c>
      <c r="F4963" s="8">
        <f t="shared" si="1"/>
        <v>5.657894737</v>
      </c>
    </row>
    <row r="4964">
      <c r="A4964" s="2" t="s">
        <v>10763</v>
      </c>
      <c r="B4964" s="1" t="s">
        <v>10764</v>
      </c>
      <c r="C4964" s="5" t="str">
        <f>IFERROR(__xludf.DUMMYFUNCTION("REGEXREPLACE(B4964, ""[[:punct:]]"", """")"),"stevenmackeyman GoAngelo libsoftiktok 🤣")</f>
        <v>stevenmackeyman GoAngelo libsoftiktok 🤣</v>
      </c>
      <c r="D4964" s="7">
        <f>IFERROR(__xludf.DUMMYFUNCTION("LEN(REGEXREPLACE(C4964, ""[[:punct:]]"", """"))"),40.0)</f>
        <v>40</v>
      </c>
      <c r="E4964" s="7">
        <f>IFERROR(__xludf.DUMMYFUNCTION("COUNTA(SPLIT(REGEXREPLACE(C4964, ""[[:punct:]]"", """"), "" ""))"),4.0)</f>
        <v>4</v>
      </c>
      <c r="F4964" s="8">
        <f t="shared" si="1"/>
        <v>10</v>
      </c>
    </row>
    <row r="4965">
      <c r="A4965" s="2" t="s">
        <v>10765</v>
      </c>
      <c r="B4965" s="1" t="s">
        <v>10766</v>
      </c>
      <c r="C4965" s="5" t="str">
        <f>IFERROR(__xludf.DUMMYFUNCTION("REGEXREPLACE(B4965, ""[[:punct:]]"", """")"),"HeeJnPark realDailyWire Maybe a swimming pool")</f>
        <v>HeeJnPark realDailyWire Maybe a swimming pool</v>
      </c>
      <c r="D4965" s="7">
        <f>IFERROR(__xludf.DUMMYFUNCTION("LEN(REGEXREPLACE(C4965, ""[[:punct:]]"", """"))"),45.0)</f>
        <v>45</v>
      </c>
      <c r="E4965" s="7">
        <f>IFERROR(__xludf.DUMMYFUNCTION("COUNTA(SPLIT(REGEXREPLACE(C4965, ""[[:punct:]]"", """"), "" ""))"),6.0)</f>
        <v>6</v>
      </c>
      <c r="F4965" s="8">
        <f t="shared" si="1"/>
        <v>7.5</v>
      </c>
    </row>
    <row r="4966">
      <c r="A4966" s="2" t="s">
        <v>10767</v>
      </c>
      <c r="B4966" s="1" t="s">
        <v>10768</v>
      </c>
      <c r="C4966" s="5" t="str">
        <f>IFERROR(__xludf.DUMMYFUNCTION("REGEXREPLACE(B4966, ""[[:punct:]]"", """")"),"HeeJnPark Yeah…")</f>
        <v>HeeJnPark Yeah…</v>
      </c>
      <c r="D4966" s="7">
        <f>IFERROR(__xludf.DUMMYFUNCTION("LEN(REGEXREPLACE(C4966, ""[[:punct:]]"", """"))"),15.0)</f>
        <v>15</v>
      </c>
      <c r="E4966" s="7">
        <f>IFERROR(__xludf.DUMMYFUNCTION("COUNTA(SPLIT(REGEXREPLACE(C4966, ""[[:punct:]]"", """"), "" ""))"),2.0)</f>
        <v>2</v>
      </c>
      <c r="F4966" s="8">
        <f t="shared" si="1"/>
        <v>7.5</v>
      </c>
    </row>
    <row r="4967">
      <c r="A4967" s="2" t="s">
        <v>10769</v>
      </c>
      <c r="B4967" s="1" t="s">
        <v>10770</v>
      </c>
      <c r="C4967" s="5" t="str">
        <f>IFERROR(__xludf.DUMMYFUNCTION("REGEXREPLACE(B4967, ""[[:punct:]]"", """")"),"rick92996 🙏🏻")</f>
        <v>rick92996 🙏🏻</v>
      </c>
      <c r="D4967" s="7">
        <f>IFERROR(__xludf.DUMMYFUNCTION("LEN(REGEXREPLACE(C4967, ""[[:punct:]]"", """"))"),14.0)</f>
        <v>14</v>
      </c>
      <c r="E4967" s="7">
        <f>IFERROR(__xludf.DUMMYFUNCTION("COUNTA(SPLIT(REGEXREPLACE(C4967, ""[[:punct:]]"", """"), "" ""))"),2.0)</f>
        <v>2</v>
      </c>
      <c r="F4967" s="8">
        <f t="shared" si="1"/>
        <v>7</v>
      </c>
    </row>
    <row r="4968">
      <c r="A4968" s="2" t="s">
        <v>10771</v>
      </c>
      <c r="B4968" s="1" t="s">
        <v>10772</v>
      </c>
      <c r="C4968" s="5" t="str">
        <f>IFERROR(__xludf.DUMMYFUNCTION("REGEXREPLACE(B4968, ""[[:punct:]]"", """")"),"I need another Leftist Tears Tumbler for all this… realDailyWire")</f>
        <v>I need another Leftist Tears Tumbler for all this… realDailyWire</v>
      </c>
      <c r="D4968" s="7">
        <f>IFERROR(__xludf.DUMMYFUNCTION("LEN(REGEXREPLACE(C4968, ""[[:punct:]]"", """"))"),64.0)</f>
        <v>64</v>
      </c>
      <c r="E4968" s="7">
        <f>IFERROR(__xludf.DUMMYFUNCTION("COUNTA(SPLIT(REGEXREPLACE(C4968, ""[[:punct:]]"", """"), "" ""))"),10.0)</f>
        <v>10</v>
      </c>
      <c r="F4968" s="8">
        <f t="shared" si="1"/>
        <v>6.4</v>
      </c>
    </row>
    <row r="4969">
      <c r="A4969" s="2" t="s">
        <v>10773</v>
      </c>
      <c r="B4969" s="1" t="s">
        <v>10774</v>
      </c>
      <c r="C4969" s="5" t="str">
        <f>IFERROR(__xludf.DUMMYFUNCTION("REGEXREPLACE(B4969, ""[[:punct:]]"", """")"),"VoxOculi 🔥")</f>
        <v>VoxOculi 🔥</v>
      </c>
      <c r="D4969" s="7">
        <f>IFERROR(__xludf.DUMMYFUNCTION("LEN(REGEXREPLACE(C4969, ""[[:punct:]]"", """"))"),11.0)</f>
        <v>11</v>
      </c>
      <c r="E4969" s="7">
        <f>IFERROR(__xludf.DUMMYFUNCTION("COUNTA(SPLIT(REGEXREPLACE(C4969, ""[[:punct:]]"", """"), "" ""))"),2.0)</f>
        <v>2</v>
      </c>
      <c r="F4969" s="8">
        <f t="shared" si="1"/>
        <v>5.5</v>
      </c>
    </row>
    <row r="4970">
      <c r="A4970" s="2" t="s">
        <v>10775</v>
      </c>
      <c r="B4970" s="1" t="s">
        <v>10776</v>
      </c>
      <c r="C4970" s="5" t="str">
        <f>IFERROR(__xludf.DUMMYFUNCTION("REGEXREPLACE(B4970, ""[[:punct:]]"", """")"),"IgnoramousC Yup")</f>
        <v>IgnoramousC Yup</v>
      </c>
      <c r="D4970" s="7">
        <f>IFERROR(__xludf.DUMMYFUNCTION("LEN(REGEXREPLACE(C4970, ""[[:punct:]]"", """"))"),15.0)</f>
        <v>15</v>
      </c>
      <c r="E4970" s="7">
        <f>IFERROR(__xludf.DUMMYFUNCTION("COUNTA(SPLIT(REGEXREPLACE(C4970, ""[[:punct:]]"", """"), "" ""))"),2.0)</f>
        <v>2</v>
      </c>
      <c r="F4970" s="8">
        <f t="shared" si="1"/>
        <v>7.5</v>
      </c>
    </row>
    <row r="4971">
      <c r="A4971" s="2" t="s">
        <v>10777</v>
      </c>
      <c r="B4971" s="1" t="s">
        <v>10778</v>
      </c>
      <c r="C4971" s="5" t="str">
        <f>IFERROR(__xludf.DUMMYFUNCTION("REGEXREPLACE(B4971, ""[[:punct:]]"", """")"),"OfficialComent I can feel their love through the messages")</f>
        <v>OfficialComent I can feel their love through the messages</v>
      </c>
      <c r="D4971" s="7">
        <f>IFERROR(__xludf.DUMMYFUNCTION("LEN(REGEXREPLACE(C4971, ""[[:punct:]]"", """"))"),57.0)</f>
        <v>57</v>
      </c>
      <c r="E4971" s="7">
        <f>IFERROR(__xludf.DUMMYFUNCTION("COUNTA(SPLIT(REGEXREPLACE(C4971, ""[[:punct:]]"", """"), "" ""))"),9.0)</f>
        <v>9</v>
      </c>
      <c r="F4971" s="8">
        <f t="shared" si="1"/>
        <v>6.333333333</v>
      </c>
    </row>
    <row r="4972">
      <c r="A4972" s="2" t="s">
        <v>10779</v>
      </c>
      <c r="B4972" s="1" t="s">
        <v>10780</v>
      </c>
      <c r="C4972" s="5" t="str">
        <f>IFERROR(__xludf.DUMMYFUNCTION("REGEXREPLACE(B4972, ""[[:punct:]]"", """")"),"SethDillon It’s honestly a compliment when I get this amount of hate")</f>
        <v>SethDillon It’s honestly a compliment when I get this amount of hate</v>
      </c>
      <c r="D4972" s="7">
        <f>IFERROR(__xludf.DUMMYFUNCTION("LEN(REGEXREPLACE(C4972, ""[[:punct:]]"", """"))"),68.0)</f>
        <v>68</v>
      </c>
      <c r="E4972" s="7">
        <f>IFERROR(__xludf.DUMMYFUNCTION("COUNTA(SPLIT(REGEXREPLACE(C4972, ""[[:punct:]]"", """"), "" ""))"),12.0)</f>
        <v>12</v>
      </c>
      <c r="F4972" s="8">
        <f t="shared" si="1"/>
        <v>5.666666667</v>
      </c>
    </row>
    <row r="4973">
      <c r="A4973" s="2" t="s">
        <v>10781</v>
      </c>
      <c r="B4973" s="1" t="s">
        <v>10782</v>
      </c>
      <c r="C4973" s="5" t="str">
        <f>IFERROR(__xludf.DUMMYFUNCTION("REGEXREPLACE(B4973, ""[[:punct:]]"", """")"),"ChristinaPushaw It’s stochastic terrorism")</f>
        <v>ChristinaPushaw It’s stochastic terrorism</v>
      </c>
      <c r="D4973" s="7">
        <f>IFERROR(__xludf.DUMMYFUNCTION("LEN(REGEXREPLACE(C4973, ""[[:punct:]]"", """"))"),41.0)</f>
        <v>41</v>
      </c>
      <c r="E4973" s="7">
        <f>IFERROR(__xludf.DUMMYFUNCTION("COUNTA(SPLIT(REGEXREPLACE(C4973, ""[[:punct:]]"", """"), "" ""))"),4.0)</f>
        <v>4</v>
      </c>
      <c r="F4973" s="8">
        <f t="shared" si="1"/>
        <v>10.25</v>
      </c>
    </row>
    <row r="4974">
      <c r="A4974" s="2" t="s">
        <v>10783</v>
      </c>
      <c r="B4974" s="1" t="s">
        <v>10784</v>
      </c>
      <c r="C4974" s="5" t="str">
        <f>IFERROR(__xludf.DUMMYFUNCTION("REGEXREPLACE(B4974, ""[[:punct:]]"", """")"),"The tolerant and loving left are at it again Here’s a peek at my messages from just the last few hours httpstcolqt0TtiQhW")</f>
        <v>The tolerant and loving left are at it again Here’s a peek at my messages from just the last few hours httpstcolqt0TtiQhW</v>
      </c>
      <c r="D4974" s="7">
        <f>IFERROR(__xludf.DUMMYFUNCTION("LEN(REGEXREPLACE(C4974, ""[[:punct:]]"", """"))"),121.0)</f>
        <v>121</v>
      </c>
      <c r="E4974" s="7">
        <f>IFERROR(__xludf.DUMMYFUNCTION("COUNTA(SPLIT(REGEXREPLACE(C4974, ""[[:punct:]]"", """"), "" ""))"),22.0)</f>
        <v>22</v>
      </c>
      <c r="F4974" s="8">
        <f t="shared" si="1"/>
        <v>5.5</v>
      </c>
    </row>
    <row r="4975">
      <c r="A4975" s="2" t="s">
        <v>10786</v>
      </c>
      <c r="B4975" s="1" t="s">
        <v>10787</v>
      </c>
      <c r="C4975" s="5" t="str">
        <f>IFERROR(__xludf.DUMMYFUNCTION("REGEXREPLACE(B4975, ""[[:punct:]]"", """")"),"EricSpracklen Criminal")</f>
        <v>EricSpracklen Criminal</v>
      </c>
      <c r="D4975" s="7">
        <f>IFERROR(__xludf.DUMMYFUNCTION("LEN(REGEXREPLACE(C4975, ""[[:punct:]]"", """"))"),22.0)</f>
        <v>22</v>
      </c>
      <c r="E4975" s="7">
        <f>IFERROR(__xludf.DUMMYFUNCTION("COUNTA(SPLIT(REGEXREPLACE(C4975, ""[[:punct:]]"", """"), "" ""))"),2.0)</f>
        <v>2</v>
      </c>
      <c r="F4975" s="8">
        <f t="shared" si="1"/>
        <v>11</v>
      </c>
    </row>
    <row r="4976">
      <c r="A4976" s="2" t="s">
        <v>10788</v>
      </c>
      <c r="B4976" s="1" t="s">
        <v>10789</v>
      </c>
      <c r="C4976" s="5" t="str">
        <f>IFERROR(__xludf.DUMMYFUNCTION("REGEXREPLACE(B4976, ""[[:punct:]]"", """")"),"LarryDJonesJr 👀")</f>
        <v>LarryDJonesJr 👀</v>
      </c>
      <c r="D4976" s="7">
        <f>IFERROR(__xludf.DUMMYFUNCTION("LEN(REGEXREPLACE(C4976, ""[[:punct:]]"", """"))"),16.0)</f>
        <v>16</v>
      </c>
      <c r="E4976" s="7">
        <f>IFERROR(__xludf.DUMMYFUNCTION("COUNTA(SPLIT(REGEXREPLACE(C4976, ""[[:punct:]]"", """"), "" ""))"),2.0)</f>
        <v>2</v>
      </c>
      <c r="F4976" s="8">
        <f t="shared" si="1"/>
        <v>8</v>
      </c>
    </row>
    <row r="4977">
      <c r="A4977" s="2" t="s">
        <v>10790</v>
      </c>
      <c r="B4977" s="1" t="s">
        <v>10791</v>
      </c>
      <c r="C4977" s="5" t="str">
        <f>IFERROR(__xludf.DUMMYFUNCTION("REGEXREPLACE(B4977, ""[[:punct:]]"", """")"),"TravisinFlint MTGrepp Happy to hear")</f>
        <v>TravisinFlint MTGrepp Happy to hear</v>
      </c>
      <c r="D4977" s="7">
        <f>IFERROR(__xludf.DUMMYFUNCTION("LEN(REGEXREPLACE(C4977, ""[[:punct:]]"", """"))"),35.0)</f>
        <v>35</v>
      </c>
      <c r="E4977" s="7">
        <f>IFERROR(__xludf.DUMMYFUNCTION("COUNTA(SPLIT(REGEXREPLACE(C4977, ""[[:punct:]]"", """"), "" ""))"),5.0)</f>
        <v>5</v>
      </c>
      <c r="F4977" s="8">
        <f t="shared" si="1"/>
        <v>7</v>
      </c>
    </row>
    <row r="4978">
      <c r="A4978" s="2" t="s">
        <v>10792</v>
      </c>
      <c r="B4978" s="1" t="s">
        <v>10793</v>
      </c>
      <c r="C4978" s="5" t="str">
        <f>IFERROR(__xludf.DUMMYFUNCTION("REGEXREPLACE(B4978, ""[[:punct:]]"", """")"),"Teachers unions hate your children")</f>
        <v>Teachers unions hate your children</v>
      </c>
      <c r="D4978" s="7">
        <f>IFERROR(__xludf.DUMMYFUNCTION("LEN(REGEXREPLACE(C4978, ""[[:punct:]]"", """"))"),34.0)</f>
        <v>34</v>
      </c>
      <c r="E4978" s="7">
        <f>IFERROR(__xludf.DUMMYFUNCTION("COUNTA(SPLIT(REGEXREPLACE(C4978, ""[[:punct:]]"", """"), "" ""))"),5.0)</f>
        <v>5</v>
      </c>
      <c r="F4978" s="8">
        <f t="shared" si="1"/>
        <v>6.8</v>
      </c>
    </row>
    <row r="4979">
      <c r="A4979" s="2" t="s">
        <v>10794</v>
      </c>
      <c r="B4979" s="1" t="s">
        <v>10795</v>
      </c>
      <c r="C4979" s="5" t="str">
        <f>IFERROR(__xludf.DUMMYFUNCTION("REGEXREPLACE(B4979, ""[[:punct:]]"", """")"),"LarryDJonesJr Yup Because their positions are indefensible")</f>
        <v>LarryDJonesJr Yup Because their positions are indefensible</v>
      </c>
      <c r="D4979" s="7">
        <f>IFERROR(__xludf.DUMMYFUNCTION("LEN(REGEXREPLACE(C4979, ""[[:punct:]]"", """"))"),58.0)</f>
        <v>58</v>
      </c>
      <c r="E4979" s="7">
        <f>IFERROR(__xludf.DUMMYFUNCTION("COUNTA(SPLIT(REGEXREPLACE(C4979, ""[[:punct:]]"", """"), "" ""))"),7.0)</f>
        <v>7</v>
      </c>
      <c r="F4979" s="8">
        <f t="shared" si="1"/>
        <v>8.285714286</v>
      </c>
    </row>
    <row r="4980">
      <c r="A4980" s="2" t="s">
        <v>10796</v>
      </c>
      <c r="B4980" s="1" t="s">
        <v>10797</v>
      </c>
      <c r="C4980" s="5" t="str">
        <f>IFERROR(__xludf.DUMMYFUNCTION("REGEXREPLACE(B4980, ""[[:punct:]]"", """")"),"RekietaLaw elonmusk Wow")</f>
        <v>RekietaLaw elonmusk Wow</v>
      </c>
      <c r="D4980" s="7">
        <f>IFERROR(__xludf.DUMMYFUNCTION("LEN(REGEXREPLACE(C4980, ""[[:punct:]]"", """"))"),23.0)</f>
        <v>23</v>
      </c>
      <c r="E4980" s="7">
        <f>IFERROR(__xludf.DUMMYFUNCTION("COUNTA(SPLIT(REGEXREPLACE(C4980, ""[[:punct:]]"", """"), "" ""))"),3.0)</f>
        <v>3</v>
      </c>
      <c r="F4980" s="8">
        <f t="shared" si="1"/>
        <v>7.666666667</v>
      </c>
    </row>
    <row r="4981">
      <c r="A4981" s="2" t="s">
        <v>10798</v>
      </c>
      <c r="B4981" s="1" t="s">
        <v>10799</v>
      </c>
      <c r="C4981" s="5" t="str">
        <f>IFERROR(__xludf.DUMMYFUNCTION("REGEXREPLACE(B4981, ""[[:punct:]]"", """")"),"elonmusk Where is Trust amp Safety and Yoel Roth How can you let a terrorist like me who posts tiktoks on your platform")</f>
        <v>elonmusk Where is Trust amp Safety and Yoel Roth How can you let a terrorist like me who posts tiktoks on your platform</v>
      </c>
      <c r="D4981" s="7">
        <f>IFERROR(__xludf.DUMMYFUNCTION("LEN(REGEXREPLACE(C4981, ""[[:punct:]]"", """"))"),119.0)</f>
        <v>119</v>
      </c>
      <c r="E4981" s="7">
        <f>IFERROR(__xludf.DUMMYFUNCTION("COUNTA(SPLIT(REGEXREPLACE(C4981, ""[[:punct:]]"", """"), "" ""))"),23.0)</f>
        <v>23</v>
      </c>
      <c r="F4981" s="8">
        <f t="shared" si="1"/>
        <v>5.173913043</v>
      </c>
    </row>
    <row r="4982">
      <c r="A4982" s="2" t="s">
        <v>10800</v>
      </c>
      <c r="B4982" s="1" t="s">
        <v>10801</v>
      </c>
      <c r="C4982" s="5" t="str">
        <f>IFERROR(__xludf.DUMMYFUNCTION("REGEXREPLACE(B4982, ""[[:punct:]]"", """")"),"If you need a reminder on who the real fascists are… the left wants me to go to prison for reposting their own tiktoks")</f>
        <v>If you need a reminder on who the real fascists are… the left wants me to go to prison for reposting their own tiktoks</v>
      </c>
      <c r="D4982" s="7">
        <f>IFERROR(__xludf.DUMMYFUNCTION("LEN(REGEXREPLACE(C4982, ""[[:punct:]]"", """"))"),118.0)</f>
        <v>118</v>
      </c>
      <c r="E4982" s="7">
        <f>IFERROR(__xludf.DUMMYFUNCTION("COUNTA(SPLIT(REGEXREPLACE(C4982, ""[[:punct:]]"", """"), "" ""))"),24.0)</f>
        <v>24</v>
      </c>
      <c r="F4982" s="8">
        <f t="shared" si="1"/>
        <v>4.916666667</v>
      </c>
    </row>
    <row r="4983">
      <c r="A4983" s="2" t="s">
        <v>10802</v>
      </c>
      <c r="B4983" s="1" t="s">
        <v>10803</v>
      </c>
      <c r="C4983" s="5" t="str">
        <f>IFERROR(__xludf.DUMMYFUNCTION("REGEXREPLACE(B4983, ""[[:punct:]]"", """")"),"thackerpd And not just “someone” A person who holds a position in government that represents the people and whose salary we pay")</f>
        <v>thackerpd And not just “someone” A person who holds a position in government that represents the people and whose salary we pay</v>
      </c>
      <c r="D4983" s="7">
        <f>IFERROR(__xludf.DUMMYFUNCTION("LEN(REGEXREPLACE(C4983, ""[[:punct:]]"", """"))"),127.0)</f>
        <v>127</v>
      </c>
      <c r="E4983" s="7">
        <f>IFERROR(__xludf.DUMMYFUNCTION("COUNTA(SPLIT(REGEXREPLACE(C4983, ""[[:punct:]]"", """"), "" ""))"),22.0)</f>
        <v>22</v>
      </c>
      <c r="F4983" s="8">
        <f t="shared" si="1"/>
        <v>5.772727273</v>
      </c>
    </row>
    <row r="4984">
      <c r="A4984" s="2" t="s">
        <v>10804</v>
      </c>
      <c r="B4984" s="1" t="s">
        <v>10805</v>
      </c>
      <c r="C4984" s="5" t="str">
        <f>IFERROR(__xludf.DUMMYFUNCTION("REGEXREPLACE(B4984, ""[[:punct:]]"", """")"),"“What’s the point of reading 1000 words about something that was already posted on 𝕏 several days ago”  elonmusk httpstcoiOXkfS0BSX")</f>
        <v>“What’s the point of reading 1000 words about something that was already posted on 𝕏 several days ago”  elonmusk httpstcoiOXkfS0BSX</v>
      </c>
      <c r="D4984" s="7">
        <f>IFERROR(__xludf.DUMMYFUNCTION("LEN(REGEXREPLACE(C4984, ""[[:punct:]]"", """"))"),132.0)</f>
        <v>132</v>
      </c>
      <c r="E4984" s="7">
        <f>IFERROR(__xludf.DUMMYFUNCTION("COUNTA(SPLIT(REGEXREPLACE(C4984, ""[[:punct:]]"", """"), "" ""))"),20.0)</f>
        <v>20</v>
      </c>
      <c r="F4984" s="8">
        <f t="shared" si="1"/>
        <v>6.6</v>
      </c>
    </row>
    <row r="4985">
      <c r="A4985" s="2" t="s">
        <v>10807</v>
      </c>
      <c r="B4985" s="1" t="s">
        <v>10808</v>
      </c>
      <c r="C4985" s="5" t="str">
        <f>IFERROR(__xludf.DUMMYFUNCTION("REGEXREPLACE(B4985, ""[[:punct:]]"", """")"),"Pumpkin spice lattes lead to  misogyny 😂 Imagine living like this")</f>
        <v>Pumpkin spice lattes lead to  misogyny 😂 Imagine living like this</v>
      </c>
      <c r="D4985" s="7">
        <f>IFERROR(__xludf.DUMMYFUNCTION("LEN(REGEXREPLACE(C4985, ""[[:punct:]]"", """"))"),66.0)</f>
        <v>66</v>
      </c>
      <c r="E4985" s="7">
        <f>IFERROR(__xludf.DUMMYFUNCTION("COUNTA(SPLIT(REGEXREPLACE(C4985, ""[[:punct:]]"", """"), "" ""))"),11.0)</f>
        <v>11</v>
      </c>
      <c r="F4985" s="8">
        <f t="shared" si="1"/>
        <v>6</v>
      </c>
    </row>
    <row r="4986">
      <c r="A4986" s="2" t="s">
        <v>10809</v>
      </c>
      <c r="B4986" s="1" t="s">
        <v>10810</v>
      </c>
      <c r="C4986" s="5" t="str">
        <f>IFERROR(__xludf.DUMMYFUNCTION("REGEXREPLACE(B4986, ""[[:punct:]]"", """")"),"MrAndyNgo elonmusk his")</f>
        <v>MrAndyNgo elonmusk his</v>
      </c>
      <c r="D4986" s="7">
        <f>IFERROR(__xludf.DUMMYFUNCTION("LEN(REGEXREPLACE(C4986, ""[[:punct:]]"", """"))"),22.0)</f>
        <v>22</v>
      </c>
      <c r="E4986" s="7">
        <f>IFERROR(__xludf.DUMMYFUNCTION("COUNTA(SPLIT(REGEXREPLACE(C4986, ""[[:punct:]]"", """"), "" ""))"),3.0)</f>
        <v>3</v>
      </c>
      <c r="F4986" s="8">
        <f t="shared" si="1"/>
        <v>7.333333333</v>
      </c>
    </row>
    <row r="4987">
      <c r="A4987" s="2" t="s">
        <v>10811</v>
      </c>
      <c r="B4987" s="1" t="s">
        <v>10812</v>
      </c>
      <c r="C4987" s="5" t="str">
        <f>IFERROR(__xludf.DUMMYFUNCTION("REGEXREPLACE(B4987, ""[[:punct:]]"", """")"),"The Boston College of Communications blocked me It’s exactly what their employee BostonJoan wants to do to people with opposing views She wants to completely silence them Is this how they’re teaching their journalism students to respond to criticisms and "&amp;"disagreements Doesn’t sound like very good communication to me")</f>
        <v>The Boston College of Communications blocked me It’s exactly what their employee BostonJoan wants to do to people with opposing views She wants to completely silence them Is this how they’re teaching their journalism students to respond to criticisms and disagreements Doesn’t sound like very good communication to me</v>
      </c>
      <c r="D4987" s="7">
        <f>IFERROR(__xludf.DUMMYFUNCTION("LEN(REGEXREPLACE(C4987, ""[[:punct:]]"", """"))"),317.0)</f>
        <v>317</v>
      </c>
      <c r="E4987" s="7">
        <f>IFERROR(__xludf.DUMMYFUNCTION("COUNTA(SPLIT(REGEXREPLACE(C4987, ""[[:punct:]]"", """"), "" ""))"),49.0)</f>
        <v>49</v>
      </c>
      <c r="F4987" s="8">
        <f t="shared" si="1"/>
        <v>6.469387755</v>
      </c>
    </row>
    <row r="4988">
      <c r="A4988" s="2" t="s">
        <v>10814</v>
      </c>
      <c r="B4988" s="1" t="s">
        <v>10815</v>
      </c>
      <c r="C4988" s="5" t="str">
        <f>IFERROR(__xludf.DUMMYFUNCTION("REGEXREPLACE(B4988, ""[[:punct:]]"", """")"),"elonmusk Throwback to when he sent an email to Twitter requesting a meeting to formally ask for my account to be permanently suspended I live in his head rent free 😂 httpstcoPysDE2lAlO")</f>
        <v>elonmusk Throwback to when he sent an email to Twitter requesting a meeting to formally ask for my account to be permanently suspended I live in his head rent free 😂 httpstcoPysDE2lAlO</v>
      </c>
      <c r="D4988" s="7">
        <f>IFERROR(__xludf.DUMMYFUNCTION("LEN(REGEXREPLACE(C4988, ""[[:punct:]]"", """"))"),185.0)</f>
        <v>185</v>
      </c>
      <c r="E4988" s="7">
        <f>IFERROR(__xludf.DUMMYFUNCTION("COUNTA(SPLIT(REGEXREPLACE(C4988, ""[[:punct:]]"", """"), "" ""))"),32.0)</f>
        <v>32</v>
      </c>
      <c r="F4988" s="8">
        <f t="shared" si="1"/>
        <v>5.78125</v>
      </c>
    </row>
    <row r="4989">
      <c r="A4989" s="2" t="s">
        <v>10817</v>
      </c>
      <c r="B4989" s="1" t="s">
        <v>10818</v>
      </c>
      <c r="C4989" s="5" t="str">
        <f>IFERROR(__xludf.DUMMYFUNCTION("REGEXREPLACE(B4989, ""[[:punct:]]"", """")"),"elonmusk Arguably one of the most insane and dishonest people on this site")</f>
        <v>elonmusk Arguably one of the most insane and dishonest people on this site</v>
      </c>
      <c r="D4989" s="7">
        <f>IFERROR(__xludf.DUMMYFUNCTION("LEN(REGEXREPLACE(C4989, ""[[:punct:]]"", """"))"),74.0)</f>
        <v>74</v>
      </c>
      <c r="E4989" s="7">
        <f>IFERROR(__xludf.DUMMYFUNCTION("COUNTA(SPLIT(REGEXREPLACE(C4989, ""[[:punct:]]"", """"), "" ""))"),13.0)</f>
        <v>13</v>
      </c>
      <c r="F4989" s="8">
        <f t="shared" si="1"/>
        <v>5.692307692</v>
      </c>
    </row>
    <row r="4990">
      <c r="A4990" s="2" t="s">
        <v>10819</v>
      </c>
      <c r="B4990" s="1" t="s">
        <v>10820</v>
      </c>
      <c r="C4990" s="5" t="str">
        <f>IFERROR(__xludf.DUMMYFUNCTION("REGEXREPLACE(B4990, ""[[:punct:]]"", """")"),"Nothing to see here… just Hillary Clinton wanting to put Republicans into reeducation camps")</f>
        <v>Nothing to see here… just Hillary Clinton wanting to put Republicans into reeducation camps</v>
      </c>
      <c r="D4990" s="7">
        <f>IFERROR(__xludf.DUMMYFUNCTION("LEN(REGEXREPLACE(C4990, ""[[:punct:]]"", """"))"),91.0)</f>
        <v>91</v>
      </c>
      <c r="E4990" s="7">
        <f>IFERROR(__xludf.DUMMYFUNCTION("COUNTA(SPLIT(REGEXREPLACE(C4990, ""[[:punct:]]"", """"), "" ""))"),14.0)</f>
        <v>14</v>
      </c>
      <c r="F4990" s="8">
        <f t="shared" si="1"/>
        <v>6.5</v>
      </c>
    </row>
    <row r="4991">
      <c r="A4991" s="2" t="s">
        <v>10821</v>
      </c>
      <c r="B4991" s="1" t="s">
        <v>10822</v>
      </c>
      <c r="C4991" s="5" t="str">
        <f>IFERROR(__xludf.DUMMYFUNCTION("REGEXREPLACE(B4991, ""[[:punct:]]"", """")"),"ElijahSchaffer The funny thing is she didn’t even get any  The gofundme was so her boyfriend’s friends can take off work")</f>
        <v>ElijahSchaffer The funny thing is she didn’t even get any  The gofundme was so her boyfriend’s friends can take off work</v>
      </c>
      <c r="D4991" s="7">
        <f>IFERROR(__xludf.DUMMYFUNCTION("LEN(REGEXREPLACE(C4991, ""[[:punct:]]"", """"))"),120.0)</f>
        <v>120</v>
      </c>
      <c r="E4991" s="7">
        <f>IFERROR(__xludf.DUMMYFUNCTION("COUNTA(SPLIT(REGEXREPLACE(C4991, ""[[:punct:]]"", """"), "" ""))"),21.0)</f>
        <v>21</v>
      </c>
      <c r="F4991" s="8">
        <f t="shared" si="1"/>
        <v>5.714285714</v>
      </c>
    </row>
    <row r="4992">
      <c r="A4992" s="2" t="s">
        <v>10823</v>
      </c>
      <c r="B4992" s="1" t="s">
        <v>10824</v>
      </c>
      <c r="C4992" s="5" t="str">
        <f>IFERROR(__xludf.DUMMYFUNCTION("REGEXREPLACE(B4992, ""[[:punct:]]"", """")"),"This is the person that the media cites as an “online safety expert” 
He has also previously called to “accost” supreme court justices")</f>
        <v>This is the person that the media cites as an “online safety expert” 
He has also previously called to “accost” supreme court justices</v>
      </c>
      <c r="D4992" s="7">
        <f>IFERROR(__xludf.DUMMYFUNCTION("LEN(REGEXREPLACE(C4992, ""[[:punct:]]"", """"))"),135.0)</f>
        <v>135</v>
      </c>
      <c r="E4992" s="7">
        <f>IFERROR(__xludf.DUMMYFUNCTION("COUNTA(SPLIT(REGEXREPLACE(C4992, ""[[:punct:]]"", """"), "" ""))"),23.0)</f>
        <v>23</v>
      </c>
      <c r="F4992" s="8">
        <f t="shared" si="1"/>
        <v>5.869565217</v>
      </c>
    </row>
    <row r="4993">
      <c r="A4993" s="2" t="s">
        <v>10825</v>
      </c>
      <c r="B4993" s="1" t="s">
        <v>10826</v>
      </c>
      <c r="C4993" s="5" t="str">
        <f>IFERROR(__xludf.DUMMYFUNCTION("REGEXREPLACE(B4993, ""[[:punct:]]"", """")"),"okprogressnow Cry harder groomers")</f>
        <v>okprogressnow Cry harder groomers</v>
      </c>
      <c r="D4993" s="7">
        <f>IFERROR(__xludf.DUMMYFUNCTION("LEN(REGEXREPLACE(C4993, ""[[:punct:]]"", """"))"),33.0)</f>
        <v>33</v>
      </c>
      <c r="E4993" s="7">
        <f>IFERROR(__xludf.DUMMYFUNCTION("COUNTA(SPLIT(REGEXREPLACE(C4993, ""[[:punct:]]"", """"), "" ""))"),4.0)</f>
        <v>4</v>
      </c>
      <c r="F4993" s="8">
        <f t="shared" si="1"/>
        <v>8.25</v>
      </c>
    </row>
    <row r="4994">
      <c r="A4994" s="2" t="s">
        <v>10827</v>
      </c>
      <c r="B4994" s="1" t="s">
        <v>10828</v>
      </c>
      <c r="C4994" s="5" t="str">
        <f>IFERROR(__xludf.DUMMYFUNCTION("REGEXREPLACE(B4994, ""[[:punct:]]"", """")"),"elonmusk alx And came as a total shock Nobody could’ve seen it coming httpstcouoITmE51ug")</f>
        <v>elonmusk alx And came as a total shock Nobody could’ve seen it coming httpstcouoITmE51ug</v>
      </c>
      <c r="D4994" s="7">
        <f>IFERROR(__xludf.DUMMYFUNCTION("LEN(REGEXREPLACE(C4994, ""[[:punct:]]"", """"))"),88.0)</f>
        <v>88</v>
      </c>
      <c r="E4994" s="7">
        <f>IFERROR(__xludf.DUMMYFUNCTION("COUNTA(SPLIT(REGEXREPLACE(C4994, ""[[:punct:]]"", """"), "" ""))"),14.0)</f>
        <v>14</v>
      </c>
      <c r="F4994" s="8">
        <f t="shared" si="1"/>
        <v>6.285714286</v>
      </c>
    </row>
    <row r="4995">
      <c r="A4995" s="2" t="s">
        <v>10830</v>
      </c>
      <c r="B4995" s="1" t="s">
        <v>10831</v>
      </c>
      <c r="C4995" s="5" t="str">
        <f>IFERROR(__xludf.DUMMYFUNCTION("REGEXREPLACE(B4995, ""[[:punct:]]"", """")"),"BillboardChris Do it That’s also why the aliens haven’t invaded us yet")</f>
        <v>BillboardChris Do it That’s also why the aliens haven’t invaded us yet</v>
      </c>
      <c r="D4995" s="7">
        <f>IFERROR(__xludf.DUMMYFUNCTION("LEN(REGEXREPLACE(C4995, ""[[:punct:]]"", """"))"),70.0)</f>
        <v>70</v>
      </c>
      <c r="E4995" s="7">
        <f>IFERROR(__xludf.DUMMYFUNCTION("COUNTA(SPLIT(REGEXREPLACE(C4995, ""[[:punct:]]"", """"), "" ""))"),12.0)</f>
        <v>12</v>
      </c>
      <c r="F4995" s="8">
        <f t="shared" si="1"/>
        <v>5.833333333</v>
      </c>
    </row>
    <row r="4996">
      <c r="A4996" s="2" t="s">
        <v>10832</v>
      </c>
      <c r="B4996" s="1" t="s">
        <v>10833</v>
      </c>
      <c r="C4996" s="5" t="str">
        <f>IFERROR(__xludf.DUMMYFUNCTION("REGEXREPLACE(B4996, ""[[:punct:]]"", """")"),"littlemissjacob slaytexs RonColeman Love this")</f>
        <v>littlemissjacob slaytexs RonColeman Love this</v>
      </c>
      <c r="D4996" s="7">
        <f>IFERROR(__xludf.DUMMYFUNCTION("LEN(REGEXREPLACE(C4996, ""[[:punct:]]"", """"))"),45.0)</f>
        <v>45</v>
      </c>
      <c r="E4996" s="7">
        <f>IFERROR(__xludf.DUMMYFUNCTION("COUNTA(SPLIT(REGEXREPLACE(C4996, ""[[:punct:]]"", """"), "" ""))"),5.0)</f>
        <v>5</v>
      </c>
      <c r="F4996" s="8">
        <f t="shared" si="1"/>
        <v>9</v>
      </c>
    </row>
    <row r="4997">
      <c r="A4997" s="2" t="s">
        <v>10834</v>
      </c>
      <c r="B4997" s="1" t="s">
        <v>10835</v>
      </c>
      <c r="C4997" s="5" t="str">
        <f>IFERROR(__xludf.DUMMYFUNCTION("REGEXREPLACE(B4997, ""[[:punct:]]"", """")"),"AmiriKing And David Hogg")</f>
        <v>AmiriKing And David Hogg</v>
      </c>
      <c r="D4997" s="7">
        <f>IFERROR(__xludf.DUMMYFUNCTION("LEN(REGEXREPLACE(C4997, ""[[:punct:]]"", """"))"),24.0)</f>
        <v>24</v>
      </c>
      <c r="E4997" s="7">
        <f>IFERROR(__xludf.DUMMYFUNCTION("COUNTA(SPLIT(REGEXREPLACE(C4997, ""[[:punct:]]"", """"), "" ""))"),4.0)</f>
        <v>4</v>
      </c>
      <c r="F4997" s="8">
        <f t="shared" si="1"/>
        <v>6</v>
      </c>
    </row>
    <row r="4998">
      <c r="A4998" s="2" t="s">
        <v>10836</v>
      </c>
      <c r="B4998" s="1" t="s">
        <v>10837</v>
      </c>
      <c r="C4998" s="5" t="str">
        <f>IFERROR(__xludf.DUMMYFUNCTION("REGEXREPLACE(B4998, ""[[:punct:]]"", """")"),"SethDillon Yup And the confusion is the goal")</f>
        <v>SethDillon Yup And the confusion is the goal</v>
      </c>
      <c r="D4998" s="7">
        <f>IFERROR(__xludf.DUMMYFUNCTION("LEN(REGEXREPLACE(C4998, ""[[:punct:]]"", """"))"),44.0)</f>
        <v>44</v>
      </c>
      <c r="E4998" s="7">
        <f>IFERROR(__xludf.DUMMYFUNCTION("COUNTA(SPLIT(REGEXREPLACE(C4998, ""[[:punct:]]"", """"), "" ""))"),8.0)</f>
        <v>8</v>
      </c>
      <c r="F4998" s="8">
        <f t="shared" si="1"/>
        <v>5.5</v>
      </c>
    </row>
    <row r="4999">
      <c r="A4999" s="2" t="s">
        <v>10838</v>
      </c>
      <c r="B4999" s="1" t="s">
        <v>10839</v>
      </c>
      <c r="C4999" s="5" t="str">
        <f>IFERROR(__xludf.DUMMYFUNCTION("REGEXREPLACE(B4999, ""[[:punct:]]"", """")"),"But wait… there’s more Credit ImMeme0 httpstcordKzGoIvVN")</f>
        <v>But wait… there’s more Credit ImMeme0 httpstcordKzGoIvVN</v>
      </c>
      <c r="D4999" s="7">
        <f>IFERROR(__xludf.DUMMYFUNCTION("LEN(REGEXREPLACE(C4999, ""[[:punct:]]"", """"))"),56.0)</f>
        <v>56</v>
      </c>
      <c r="E4999" s="7">
        <f>IFERROR(__xludf.DUMMYFUNCTION("COUNTA(SPLIT(REGEXREPLACE(C4999, ""[[:punct:]]"", """"), "" ""))"),7.0)</f>
        <v>7</v>
      </c>
      <c r="F4999" s="8">
        <f t="shared" si="1"/>
        <v>8</v>
      </c>
    </row>
    <row r="5000">
      <c r="A5000" s="2" t="s">
        <v>10841</v>
      </c>
      <c r="B5000" s="1" t="s">
        <v>10842</v>
      </c>
      <c r="C5000" s="5" t="str">
        <f>IFERROR(__xludf.DUMMYFUNCTION("REGEXREPLACE(B5000, ""[[:punct:]]"", """")"),"evaninthebay BerryRazi Yes all the above")</f>
        <v>evaninthebay BerryRazi Yes all the above</v>
      </c>
      <c r="D5000" s="7">
        <f>IFERROR(__xludf.DUMMYFUNCTION("LEN(REGEXREPLACE(C5000, ""[[:punct:]]"", """"))"),40.0)</f>
        <v>40</v>
      </c>
      <c r="E5000" s="7">
        <f>IFERROR(__xludf.DUMMYFUNCTION("COUNTA(SPLIT(REGEXREPLACE(C5000, ""[[:punct:]]"", """"), "" ""))"),6.0)</f>
        <v>6</v>
      </c>
      <c r="F5000" s="8">
        <f t="shared" si="1"/>
        <v>6.666666667</v>
      </c>
    </row>
    <row r="5001">
      <c r="A5001" s="2" t="s">
        <v>10843</v>
      </c>
      <c r="B5001" s="1" t="s">
        <v>10844</v>
      </c>
      <c r="C5001" s="5" t="str">
        <f>IFERROR(__xludf.DUMMYFUNCTION("REGEXREPLACE(B5001, ""[[:punct:]]"", """")"),"ImMeme0 Lollll")</f>
        <v>ImMeme0 Lollll</v>
      </c>
      <c r="D5001" s="7">
        <f>IFERROR(__xludf.DUMMYFUNCTION("LEN(REGEXREPLACE(C5001, ""[[:punct:]]"", """"))"),14.0)</f>
        <v>14</v>
      </c>
      <c r="E5001" s="7">
        <f>IFERROR(__xludf.DUMMYFUNCTION("COUNTA(SPLIT(REGEXREPLACE(C5001, ""[[:punct:]]"", """"), "" ""))"),2.0)</f>
        <v>2</v>
      </c>
      <c r="F5001" s="8">
        <f t="shared" si="1"/>
        <v>7</v>
      </c>
    </row>
    <row r="5002">
      <c r="A5002" s="2" t="s">
        <v>10845</v>
      </c>
      <c r="B5002" s="1" t="s">
        <v>10846</v>
      </c>
      <c r="C5002" s="5" t="str">
        <f>IFERROR(__xludf.DUMMYFUNCTION("REGEXREPLACE(B5002, ""[[:punct:]]"", """")"),"BerryRazi At minimum the FDA needs to get involved")</f>
        <v>BerryRazi At minimum the FDA needs to get involved</v>
      </c>
      <c r="D5002" s="7">
        <f>IFERROR(__xludf.DUMMYFUNCTION("LEN(REGEXREPLACE(C5002, ""[[:punct:]]"", """"))"),50.0)</f>
        <v>50</v>
      </c>
      <c r="E5002" s="7">
        <f>IFERROR(__xludf.DUMMYFUNCTION("COUNTA(SPLIT(REGEXREPLACE(C5002, ""[[:punct:]]"", """"), "" ""))"),9.0)</f>
        <v>9</v>
      </c>
      <c r="F5002" s="8">
        <f t="shared" si="1"/>
        <v>5.555555556</v>
      </c>
    </row>
    <row r="5003">
      <c r="A5003" s="2" t="s">
        <v>10847</v>
      </c>
      <c r="B5003" s="1" t="s">
        <v>10848</v>
      </c>
      <c r="C5003" s="5" t="str">
        <f>IFERROR(__xludf.DUMMYFUNCTION("REGEXREPLACE(B5003, ""[[:punct:]]"", """")"),"stillgray I’m so relieved somebody got it 🤣")</f>
        <v>stillgray I’m so relieved somebody got it 🤣</v>
      </c>
      <c r="D5003" s="7">
        <f>IFERROR(__xludf.DUMMYFUNCTION("LEN(REGEXREPLACE(C5003, ""[[:punct:]]"", """"))"),44.0)</f>
        <v>44</v>
      </c>
      <c r="E5003" s="7">
        <f>IFERROR(__xludf.DUMMYFUNCTION("COUNTA(SPLIT(REGEXREPLACE(C5003, ""[[:punct:]]"", """"), "" ""))"),8.0)</f>
        <v>8</v>
      </c>
      <c r="F5003" s="8">
        <f t="shared" si="1"/>
        <v>5.5</v>
      </c>
    </row>
    <row r="5004">
      <c r="A5004" s="2" t="s">
        <v>10849</v>
      </c>
      <c r="B5004" s="1" t="s">
        <v>10850</v>
      </c>
      <c r="C5004" s="5" t="str">
        <f>IFERROR(__xludf.DUMMYFUNCTION("REGEXREPLACE(B5004, ""[[:punct:]]"", """")"),"Mystical694 They can’t get away with it anymore")</f>
        <v>Mystical694 They can’t get away with it anymore</v>
      </c>
      <c r="D5004" s="7">
        <f>IFERROR(__xludf.DUMMYFUNCTION("LEN(REGEXREPLACE(C5004, ""[[:punct:]]"", """"))"),47.0)</f>
        <v>47</v>
      </c>
      <c r="E5004" s="7">
        <f>IFERROR(__xludf.DUMMYFUNCTION("COUNTA(SPLIT(REGEXREPLACE(C5004, ""[[:punct:]]"", """"), "" ""))"),8.0)</f>
        <v>8</v>
      </c>
      <c r="F5004" s="8">
        <f t="shared" si="1"/>
        <v>5.875</v>
      </c>
    </row>
    <row r="5005">
      <c r="A5005" s="2" t="s">
        <v>10851</v>
      </c>
      <c r="B5005" s="1" t="s">
        <v>10173</v>
      </c>
      <c r="C5005" s="5" t="str">
        <f>IFERROR(__xludf.DUMMYFUNCTION("REGEXREPLACE(B5005, ""[[:punct:]]"", """")"),"OfficialComent ❤️")</f>
        <v>OfficialComent ❤️</v>
      </c>
      <c r="D5005" s="7">
        <f>IFERROR(__xludf.DUMMYFUNCTION("LEN(REGEXREPLACE(C5005, ""[[:punct:]]"", """"))"),17.0)</f>
        <v>17</v>
      </c>
      <c r="E5005" s="7">
        <f>IFERROR(__xludf.DUMMYFUNCTION("COUNTA(SPLIT(REGEXREPLACE(C5005, ""[[:punct:]]"", """"), "" ""))"),2.0)</f>
        <v>2</v>
      </c>
      <c r="F5005" s="8">
        <f t="shared" si="1"/>
        <v>8.5</v>
      </c>
    </row>
    <row r="5006">
      <c r="A5006" s="2" t="s">
        <v>10852</v>
      </c>
      <c r="B5006" s="1" t="s">
        <v>10853</v>
      </c>
      <c r="C5006" s="5" t="str">
        <f>IFERROR(__xludf.DUMMYFUNCTION("REGEXREPLACE(B5006, ""[[:punct:]]"", """")"),"hondachrisjdm Glad someone got it 🤣")</f>
        <v>hondachrisjdm Glad someone got it 🤣</v>
      </c>
      <c r="D5006" s="7">
        <f>IFERROR(__xludf.DUMMYFUNCTION("LEN(REGEXREPLACE(C5006, ""[[:punct:]]"", """"))"),36.0)</f>
        <v>36</v>
      </c>
      <c r="E5006" s="7">
        <f>IFERROR(__xludf.DUMMYFUNCTION("COUNTA(SPLIT(REGEXREPLACE(C5006, ""[[:punct:]]"", """"), "" ""))"),6.0)</f>
        <v>6</v>
      </c>
      <c r="F5006" s="8">
        <f t="shared" si="1"/>
        <v>6</v>
      </c>
    </row>
    <row r="5007">
      <c r="A5007" s="2" t="s">
        <v>10854</v>
      </c>
      <c r="B5007" s="1" t="s">
        <v>10855</v>
      </c>
      <c r="C5007" s="5" t="str">
        <f>IFERROR(__xludf.DUMMYFUNCTION("REGEXREPLACE(B5007, ""[[:punct:]]"", """")"),"I have no words to express what just happened I shouldn’t be surprised because unfortunately this follows a very familiar and scary pattern already… something must be done about this because I’m tired of people getting away with this type of behavior 
I "&amp;"will detail the full story here 
It all started when VICE wrote a hit piece on me Ari Drennen from Media Matters shared it and criticized me A lot of people shared his tweet and saw the story Just a few hours after his tweet went viral I received a vile "&amp;"message in my inbox
Where is Trust  Safety Where is the FBI Where is the police CIA IRS Seriously how is Ari not in prison for this
It’s all so obviously connected Ari did this on purpose He knows exactly what he’s doing")</f>
        <v>I have no words to express what just happened I shouldn’t be surprised because unfortunately this follows a very familiar and scary pattern already… something must be done about this because I’m tired of people getting away with this type of behavior 
I will detail the full story here 
It all started when VICE wrote a hit piece on me Ari Drennen from Media Matters shared it and criticized me A lot of people shared his tweet and saw the story Just a few hours after his tweet went viral I received a vile message in my inbox
Where is Trust  Safety Where is the FBI Where is the police CIA IRS Seriously how is Ari not in prison for this
It’s all so obviously connected Ari did this on purpose He knows exactly what he’s doing</v>
      </c>
      <c r="D5007" s="7">
        <f>IFERROR(__xludf.DUMMYFUNCTION("LEN(REGEXREPLACE(C5007, ""[[:punct:]]"", """"))"),732.0)</f>
        <v>732</v>
      </c>
      <c r="E5007" s="7">
        <f>IFERROR(__xludf.DUMMYFUNCTION("COUNTA(SPLIT(REGEXREPLACE(C5007, ""[[:punct:]]"", """"), "" ""))"),135.0)</f>
        <v>135</v>
      </c>
      <c r="F5007" s="8">
        <f t="shared" si="1"/>
        <v>5.422222222</v>
      </c>
    </row>
    <row r="5008">
      <c r="A5008" s="2" t="s">
        <v>10856</v>
      </c>
      <c r="B5008" s="1" t="s">
        <v>10857</v>
      </c>
      <c r="C5008" s="5" t="str">
        <f>IFERROR(__xludf.DUMMYFUNCTION("REGEXREPLACE(B5008, ""[[:punct:]]"", """")"),"BerryRazi MikeBenzCyber dbongino Of course")</f>
        <v>BerryRazi MikeBenzCyber dbongino Of course</v>
      </c>
      <c r="D5008" s="7">
        <f>IFERROR(__xludf.DUMMYFUNCTION("LEN(REGEXREPLACE(C5008, ""[[:punct:]]"", """"))"),42.0)</f>
        <v>42</v>
      </c>
      <c r="E5008" s="7">
        <f>IFERROR(__xludf.DUMMYFUNCTION("COUNTA(SPLIT(REGEXREPLACE(C5008, ""[[:punct:]]"", """"), "" ""))"),5.0)</f>
        <v>5</v>
      </c>
      <c r="F5008" s="8">
        <f t="shared" si="1"/>
        <v>8.4</v>
      </c>
    </row>
    <row r="5009">
      <c r="A5009" s="2" t="s">
        <v>10858</v>
      </c>
      <c r="B5009" s="1" t="s">
        <v>10859</v>
      </c>
      <c r="C5009" s="5" t="str">
        <f>IFERROR(__xludf.DUMMYFUNCTION("REGEXREPLACE(B5009, ""[[:punct:]]"", """")"),"ChristinaPushaw This is their mentor 🤡")</f>
        <v>ChristinaPushaw This is their mentor 🤡</v>
      </c>
      <c r="D5009" s="7">
        <f>IFERROR(__xludf.DUMMYFUNCTION("LEN(REGEXREPLACE(C5009, ""[[:punct:]]"", """"))"),39.0)</f>
        <v>39</v>
      </c>
      <c r="E5009" s="7">
        <f>IFERROR(__xludf.DUMMYFUNCTION("COUNTA(SPLIT(REGEXREPLACE(C5009, ""[[:punct:]]"", """"), "" ""))"),6.0)</f>
        <v>6</v>
      </c>
      <c r="F5009" s="8">
        <f t="shared" si="1"/>
        <v>6.5</v>
      </c>
    </row>
    <row r="5010">
      <c r="A5010" s="2" t="s">
        <v>10860</v>
      </c>
      <c r="B5010" s="1" t="s">
        <v>10861</v>
      </c>
      <c r="C5010" s="5" t="str">
        <f>IFERROR(__xludf.DUMMYFUNCTION("REGEXREPLACE(B5010, ""[[:punct:]]"", """")"),"TexasLindsay TuckerCarlson On a totally separate note It’s nice to meet the only person who uses light mode on this app 😂")</f>
        <v>TexasLindsay TuckerCarlson On a totally separate note It’s nice to meet the only person who uses light mode on this app 😂</v>
      </c>
      <c r="D5010" s="7">
        <f>IFERROR(__xludf.DUMMYFUNCTION("LEN(REGEXREPLACE(C5010, ""[[:punct:]]"", """"))"),122.0)</f>
        <v>122</v>
      </c>
      <c r="E5010" s="7">
        <f>IFERROR(__xludf.DUMMYFUNCTION("COUNTA(SPLIT(REGEXREPLACE(C5010, ""[[:punct:]]"", """"), "" ""))"),22.0)</f>
        <v>22</v>
      </c>
      <c r="F5010" s="8">
        <f t="shared" si="1"/>
        <v>5.545454545</v>
      </c>
    </row>
    <row r="5011">
      <c r="A5011" s="2" t="s">
        <v>10862</v>
      </c>
      <c r="B5011" s="1" t="s">
        <v>10863</v>
      </c>
      <c r="C5011" s="5" t="str">
        <f>IFERROR(__xludf.DUMMYFUNCTION("REGEXREPLACE(B5011, ""[[:punct:]]"", """")"),"DustinPHart MrAndyNgo HazelbrookMS TigardTualSD Yup VICE already did")</f>
        <v>DustinPHart MrAndyNgo HazelbrookMS TigardTualSD Yup VICE already did</v>
      </c>
      <c r="D5011" s="7">
        <f>IFERROR(__xludf.DUMMYFUNCTION("LEN(REGEXREPLACE(C5011, ""[[:punct:]]"", """"))"),68.0)</f>
        <v>68</v>
      </c>
      <c r="E5011" s="7">
        <f>IFERROR(__xludf.DUMMYFUNCTION("COUNTA(SPLIT(REGEXREPLACE(C5011, ""[[:punct:]]"", """"), "" ""))"),8.0)</f>
        <v>8</v>
      </c>
      <c r="F5011" s="8">
        <f t="shared" si="1"/>
        <v>8.5</v>
      </c>
    </row>
    <row r="5012">
      <c r="A5012" s="2" t="s">
        <v>10864</v>
      </c>
      <c r="B5012" s="1" t="s">
        <v>10865</v>
      </c>
      <c r="C5012" s="5" t="str">
        <f>IFERROR(__xludf.DUMMYFUNCTION("REGEXREPLACE(B5012, ""[[:punct:]]"", """")"),"You know who doesn’t like laws that punish pedophiles 
Pedophiles")</f>
        <v>You know who doesn’t like laws that punish pedophiles 
Pedophiles</v>
      </c>
      <c r="D5012" s="7">
        <f>IFERROR(__xludf.DUMMYFUNCTION("LEN(REGEXREPLACE(C5012, ""[[:punct:]]"", """"))"),66.0)</f>
        <v>66</v>
      </c>
      <c r="E5012" s="7">
        <f>IFERROR(__xludf.DUMMYFUNCTION("COUNTA(SPLIT(REGEXREPLACE(C5012, ""[[:punct:]]"", """"), "" ""))"),10.0)</f>
        <v>10</v>
      </c>
      <c r="F5012" s="8">
        <f t="shared" si="1"/>
        <v>6.6</v>
      </c>
    </row>
    <row r="5013">
      <c r="A5013" s="2" t="s">
        <v>10866</v>
      </c>
      <c r="B5013" s="1" t="s">
        <v>10867</v>
      </c>
      <c r="C5013" s="5" t="str">
        <f>IFERROR(__xludf.DUMMYFUNCTION("REGEXREPLACE(B5013, ""[[:punct:]]"", """")"),"HeeJnPark How many sets of pronouns do you think he has")</f>
        <v>HeeJnPark How many sets of pronouns do you think he has</v>
      </c>
      <c r="D5013" s="7">
        <f>IFERROR(__xludf.DUMMYFUNCTION("LEN(REGEXREPLACE(C5013, ""[[:punct:]]"", """"))"),55.0)</f>
        <v>55</v>
      </c>
      <c r="E5013" s="7">
        <f>IFERROR(__xludf.DUMMYFUNCTION("COUNTA(SPLIT(REGEXREPLACE(C5013, ""[[:punct:]]"", """"), "" ""))"),11.0)</f>
        <v>11</v>
      </c>
      <c r="F5013" s="8">
        <f t="shared" si="1"/>
        <v>5</v>
      </c>
    </row>
    <row r="5014">
      <c r="A5014" s="2" t="s">
        <v>10868</v>
      </c>
      <c r="B5014" s="1" t="s">
        <v>10869</v>
      </c>
      <c r="C5014" s="5" t="str">
        <f>IFERROR(__xludf.DUMMYFUNCTION("REGEXREPLACE(B5014, ""[[:punct:]]"", """")"),"ThePoliticalPom I’m sending him a calendar for his bday")</f>
        <v>ThePoliticalPom I’m sending him a calendar for his bday</v>
      </c>
      <c r="D5014" s="7">
        <f>IFERROR(__xludf.DUMMYFUNCTION("LEN(REGEXREPLACE(C5014, ""[[:punct:]]"", """"))"),55.0)</f>
        <v>55</v>
      </c>
      <c r="E5014" s="7">
        <f>IFERROR(__xludf.DUMMYFUNCTION("COUNTA(SPLIT(REGEXREPLACE(C5014, ""[[:punct:]]"", """"), "" ""))"),9.0)</f>
        <v>9</v>
      </c>
      <c r="F5014" s="8">
        <f t="shared" si="1"/>
        <v>6.111111111</v>
      </c>
    </row>
    <row r="5015">
      <c r="A5015" s="2" t="s">
        <v>10870</v>
      </c>
      <c r="B5015" s="1" t="s">
        <v>10871</v>
      </c>
      <c r="C5015" s="5" t="str">
        <f>IFERROR(__xludf.DUMMYFUNCTION("REGEXREPLACE(B5015, ""[[:punct:]]"", """")"),"alx Maybe he sticks to stealing jewelry 😂")</f>
        <v>alx Maybe he sticks to stealing jewelry 😂</v>
      </c>
      <c r="D5015" s="7">
        <f>IFERROR(__xludf.DUMMYFUNCTION("LEN(REGEXREPLACE(C5015, ""[[:punct:]]"", """"))"),42.0)</f>
        <v>42</v>
      </c>
      <c r="E5015" s="7">
        <f>IFERROR(__xludf.DUMMYFUNCTION("COUNTA(SPLIT(REGEXREPLACE(C5015, ""[[:punct:]]"", """"), "" ""))"),8.0)</f>
        <v>8</v>
      </c>
      <c r="F5015" s="8">
        <f t="shared" si="1"/>
        <v>5.25</v>
      </c>
    </row>
    <row r="5016">
      <c r="A5016" s="2" t="s">
        <v>10872</v>
      </c>
      <c r="B5016" s="1" t="s">
        <v>9831</v>
      </c>
      <c r="C5016" s="5" t="str">
        <f>IFERROR(__xludf.DUMMYFUNCTION("REGEXREPLACE(B5016, ""[[:punct:]]"", """")"),"BrickSuit Omg 💀")</f>
        <v>BrickSuit Omg 💀</v>
      </c>
      <c r="D5016" s="7">
        <f>IFERROR(__xludf.DUMMYFUNCTION("LEN(REGEXREPLACE(C5016, ""[[:punct:]]"", """"))"),16.0)</f>
        <v>16</v>
      </c>
      <c r="E5016" s="7">
        <f>IFERROR(__xludf.DUMMYFUNCTION("COUNTA(SPLIT(REGEXREPLACE(C5016, ""[[:punct:]]"", """"), "" ""))"),3.0)</f>
        <v>3</v>
      </c>
      <c r="F5016" s="8">
        <f t="shared" si="1"/>
        <v>5.333333333</v>
      </c>
    </row>
    <row r="5017">
      <c r="A5017" s="2" t="s">
        <v>10873</v>
      </c>
      <c r="B5017" s="1" t="s">
        <v>10874</v>
      </c>
      <c r="C5017" s="5" t="str">
        <f>IFERROR(__xludf.DUMMYFUNCTION("REGEXREPLACE(B5017, ""[[:punct:]]"", """")"),"JoeyMannarinoUS Too bad he can’t hang out with Sam Brinton anymore I’m sure they would’ve hit it off")</f>
        <v>JoeyMannarinoUS Too bad he can’t hang out with Sam Brinton anymore I’m sure they would’ve hit it off</v>
      </c>
      <c r="D5017" s="7">
        <f>IFERROR(__xludf.DUMMYFUNCTION("LEN(REGEXREPLACE(C5017, ""[[:punct:]]"", """"))"),100.0)</f>
        <v>100</v>
      </c>
      <c r="E5017" s="7">
        <f>IFERROR(__xludf.DUMMYFUNCTION("COUNTA(SPLIT(REGEXREPLACE(C5017, ""[[:punct:]]"", """"), "" ""))"),18.0)</f>
        <v>18</v>
      </c>
      <c r="F5017" s="8">
        <f t="shared" si="1"/>
        <v>5.555555556</v>
      </c>
    </row>
    <row r="5018">
      <c r="A5018" s="2" t="s">
        <v>10875</v>
      </c>
      <c r="B5018" s="1" t="s">
        <v>10876</v>
      </c>
      <c r="C5018" s="5" t="str">
        <f>IFERROR(__xludf.DUMMYFUNCTION("REGEXREPLACE(B5018, ""[[:punct:]]"", """")"),"Biden admin try not to hire total weirdos challenge  impossible")</f>
        <v>Biden admin try not to hire total weirdos challenge  impossible</v>
      </c>
      <c r="D5018" s="7">
        <f>IFERROR(__xludf.DUMMYFUNCTION("LEN(REGEXREPLACE(C5018, ""[[:punct:]]"", """"))"),63.0)</f>
        <v>63</v>
      </c>
      <c r="E5018" s="7">
        <f>IFERROR(__xludf.DUMMYFUNCTION("COUNTA(SPLIT(REGEXREPLACE(C5018, ""[[:punct:]]"", """"), "" ""))"),10.0)</f>
        <v>10</v>
      </c>
      <c r="F5018" s="8">
        <f t="shared" si="1"/>
        <v>6.3</v>
      </c>
    </row>
    <row r="5019">
      <c r="A5019" s="2" t="s">
        <v>10877</v>
      </c>
      <c r="B5019" s="1" t="s">
        <v>10878</v>
      </c>
      <c r="C5019" s="5" t="str">
        <f>IFERROR(__xludf.DUMMYFUNCTION("REGEXREPLACE(B5019, ""[[:punct:]]"", """")"),"This is the Communications Director for the Secretary of Interior httpstcoOVesFJXPtC")</f>
        <v>This is the Communications Director for the Secretary of Interior httpstcoOVesFJXPtC</v>
      </c>
      <c r="D5019" s="7">
        <f>IFERROR(__xludf.DUMMYFUNCTION("LEN(REGEXREPLACE(C5019, ""[[:punct:]]"", """"))"),84.0)</f>
        <v>84</v>
      </c>
      <c r="E5019" s="7">
        <f>IFERROR(__xludf.DUMMYFUNCTION("COUNTA(SPLIT(REGEXREPLACE(C5019, ""[[:punct:]]"", """"), "" ""))"),11.0)</f>
        <v>11</v>
      </c>
      <c r="F5019" s="8">
        <f t="shared" si="1"/>
        <v>7.636363636</v>
      </c>
    </row>
    <row r="5020">
      <c r="A5020" s="2" t="s">
        <v>10880</v>
      </c>
      <c r="B5020" s="1" t="s">
        <v>10881</v>
      </c>
      <c r="C5020" s="5" t="str">
        <f>IFERROR(__xludf.DUMMYFUNCTION("REGEXREPLACE(B5020, ""[[:punct:]]"", """")"),"It’s really insane that this law is controversial This is something we all should agree on The leftists who screeched about this when it passed the FL House really just keep telling on themselves Why would anyone who has nothing to hide be worried about c"&amp;"hild rpits getting the death penalty")</f>
        <v>It’s really insane that this law is controversial This is something we all should agree on The leftists who screeched about this when it passed the FL House really just keep telling on themselves Why would anyone who has nothing to hide be worried about child rpits getting the death penalty</v>
      </c>
      <c r="D5020" s="7">
        <f>IFERROR(__xludf.DUMMYFUNCTION("LEN(REGEXREPLACE(C5020, ""[[:punct:]]"", """"))"),291.0)</f>
        <v>291</v>
      </c>
      <c r="E5020" s="7">
        <f>IFERROR(__xludf.DUMMYFUNCTION("COUNTA(SPLIT(REGEXREPLACE(C5020, ""[[:punct:]]"", """"), "" ""))"),51.0)</f>
        <v>51</v>
      </c>
      <c r="F5020" s="8">
        <f t="shared" si="1"/>
        <v>5.705882353</v>
      </c>
    </row>
    <row r="5021">
      <c r="A5021" s="2" t="s">
        <v>10882</v>
      </c>
      <c r="B5021" s="1" t="s">
        <v>10883</v>
      </c>
      <c r="C5021" s="5" t="str">
        <f>IFERROR(__xludf.DUMMYFUNCTION("REGEXREPLACE(B5021, ""[[:punct:]]"", """")"),"stillgray COMatBU Oof")</f>
        <v>stillgray COMatBU Oof</v>
      </c>
      <c r="D5021" s="7">
        <f>IFERROR(__xludf.DUMMYFUNCTION("LEN(REGEXREPLACE(C5021, ""[[:punct:]]"", """"))"),21.0)</f>
        <v>21</v>
      </c>
      <c r="E5021" s="7">
        <f>IFERROR(__xludf.DUMMYFUNCTION("COUNTA(SPLIT(REGEXREPLACE(C5021, ""[[:punct:]]"", """"), "" ""))"),3.0)</f>
        <v>3</v>
      </c>
      <c r="F5021" s="8">
        <f t="shared" si="1"/>
        <v>7</v>
      </c>
    </row>
    <row r="5022">
      <c r="A5022" s="2" t="s">
        <v>10884</v>
      </c>
      <c r="B5022" s="1" t="s">
        <v>10885</v>
      </c>
      <c r="C5022" s="5" t="str">
        <f>IFERROR(__xludf.DUMMYFUNCTION("REGEXREPLACE(B5022, ""[[:punct:]]"", """")"),"ElijahSchaffer COMatBU 😬")</f>
        <v>ElijahSchaffer COMatBU 😬</v>
      </c>
      <c r="D5022" s="7">
        <f>IFERROR(__xludf.DUMMYFUNCTION("LEN(REGEXREPLACE(C5022, ""[[:punct:]]"", """"))"),25.0)</f>
        <v>25</v>
      </c>
      <c r="E5022" s="7">
        <f>IFERROR(__xludf.DUMMYFUNCTION("COUNTA(SPLIT(REGEXREPLACE(C5022, ""[[:punct:]]"", """"), "" ""))"),3.0)</f>
        <v>3</v>
      </c>
      <c r="F5022" s="8">
        <f t="shared" si="1"/>
        <v>8.333333333</v>
      </c>
    </row>
    <row r="5023">
      <c r="A5023" s="2" t="s">
        <v>10886</v>
      </c>
      <c r="B5023" s="1" t="s">
        <v>10887</v>
      </c>
      <c r="C5023" s="5" t="str">
        <f>IFERROR(__xludf.DUMMYFUNCTION("REGEXREPLACE(B5023, ""[[:punct:]]"", """")"),"I said this on a show the other day I don’t necessarily mind if words like “p0n” are demonetized We just need to know about it If this is really going to be the platform where anyone can become a citizen journalist and make a living we need transparency o"&amp;"n how the monetization program works Either remove demonetization all together or provide us a list of demonetized words and other information on what will demonetize and suppress you")</f>
        <v>I said this on a show the other day I don’t necessarily mind if words like “p0n” are demonetized We just need to know about it If this is really going to be the platform where anyone can become a citizen journalist and make a living we need transparency on how the monetization program works Either remove demonetization all together or provide us a list of demonetized words and other information on what will demonetize and suppress you</v>
      </c>
      <c r="D5023" s="7">
        <f>IFERROR(__xludf.DUMMYFUNCTION("LEN(REGEXREPLACE(C5023, ""[[:punct:]]"", """"))"),438.0)</f>
        <v>438</v>
      </c>
      <c r="E5023" s="7">
        <f>IFERROR(__xludf.DUMMYFUNCTION("COUNTA(SPLIT(REGEXREPLACE(C5023, ""[[:punct:]]"", """"), "" ""))"),78.0)</f>
        <v>78</v>
      </c>
      <c r="F5023" s="8">
        <f t="shared" si="1"/>
        <v>5.615384615</v>
      </c>
    </row>
    <row r="5024">
      <c r="A5024" s="2" t="s">
        <v>10888</v>
      </c>
      <c r="B5024" s="1" t="s">
        <v>7941</v>
      </c>
      <c r="C5024" s="5" t="str">
        <f>IFERROR(__xludf.DUMMYFUNCTION("REGEXREPLACE(B5024, ""[[:punct:]]"", """")"),"You can’t make this up")</f>
        <v>You can’t make this up</v>
      </c>
      <c r="D5024" s="7">
        <f>IFERROR(__xludf.DUMMYFUNCTION("LEN(REGEXREPLACE(C5024, ""[[:punct:]]"", """"))"),22.0)</f>
        <v>22</v>
      </c>
      <c r="E5024" s="7">
        <f>IFERROR(__xludf.DUMMYFUNCTION("COUNTA(SPLIT(REGEXREPLACE(C5024, ""[[:punct:]]"", """"), "" ""))"),5.0)</f>
        <v>5</v>
      </c>
      <c r="F5024" s="8">
        <f t="shared" si="1"/>
        <v>4.4</v>
      </c>
    </row>
    <row r="5025">
      <c r="A5025" s="2" t="s">
        <v>10889</v>
      </c>
      <c r="B5025" s="1" t="s">
        <v>10890</v>
      </c>
      <c r="C5025" s="5" t="str">
        <f>IFERROR(__xludf.DUMMYFUNCTION("REGEXREPLACE(B5025, ""[[:punct:]]"", """")"),"TRHLofficial 😆")</f>
        <v>TRHLofficial 😆</v>
      </c>
      <c r="D5025" s="7">
        <f>IFERROR(__xludf.DUMMYFUNCTION("LEN(REGEXREPLACE(C5025, ""[[:punct:]]"", """"))"),15.0)</f>
        <v>15</v>
      </c>
      <c r="E5025" s="7">
        <f>IFERROR(__xludf.DUMMYFUNCTION("COUNTA(SPLIT(REGEXREPLACE(C5025, ""[[:punct:]]"", """"), "" ""))"),2.0)</f>
        <v>2</v>
      </c>
      <c r="F5025" s="8">
        <f t="shared" si="1"/>
        <v>7.5</v>
      </c>
    </row>
    <row r="5026">
      <c r="A5026" s="2" t="s">
        <v>10891</v>
      </c>
      <c r="B5026" s="1" t="s">
        <v>10892</v>
      </c>
      <c r="C5026" s="5" t="str">
        <f>IFERROR(__xludf.DUMMYFUNCTION("REGEXREPLACE(B5026, ""[[:punct:]]"", """")"),"BostonJoan Your beloved trust amp safety is gone Welcome to the real world")</f>
        <v>BostonJoan Your beloved trust amp safety is gone Welcome to the real world</v>
      </c>
      <c r="D5026" s="7">
        <f>IFERROR(__xludf.DUMMYFUNCTION("LEN(REGEXREPLACE(C5026, ""[[:punct:]]"", """"))"),74.0)</f>
        <v>74</v>
      </c>
      <c r="E5026" s="7">
        <f>IFERROR(__xludf.DUMMYFUNCTION("COUNTA(SPLIT(REGEXREPLACE(C5026, ""[[:punct:]]"", """"), "" ""))"),13.0)</f>
        <v>13</v>
      </c>
      <c r="F5026" s="8">
        <f t="shared" si="1"/>
        <v>5.692307692</v>
      </c>
    </row>
    <row r="5027">
      <c r="A5027" s="2" t="s">
        <v>10893</v>
      </c>
      <c r="B5027" s="1" t="s">
        <v>10894</v>
      </c>
      <c r="C5027" s="5" t="str">
        <f>IFERROR(__xludf.DUMMYFUNCTION("REGEXREPLACE(B5027, ""[[:punct:]]"", """")"),"Jules31415 Yup")</f>
        <v>Jules31415 Yup</v>
      </c>
      <c r="D5027" s="7">
        <f>IFERROR(__xludf.DUMMYFUNCTION("LEN(REGEXREPLACE(C5027, ""[[:punct:]]"", """"))"),14.0)</f>
        <v>14</v>
      </c>
      <c r="E5027" s="7">
        <f>IFERROR(__xludf.DUMMYFUNCTION("COUNTA(SPLIT(REGEXREPLACE(C5027, ""[[:punct:]]"", """"), "" ""))"),2.0)</f>
        <v>2</v>
      </c>
      <c r="F5027" s="8">
        <f t="shared" si="1"/>
        <v>7</v>
      </c>
    </row>
    <row r="5028">
      <c r="A5028" s="2" t="s">
        <v>10895</v>
      </c>
      <c r="B5028" s="1" t="s">
        <v>9146</v>
      </c>
      <c r="C5028" s="5" t="str">
        <f>IFERROR(__xludf.DUMMYFUNCTION("REGEXREPLACE(B5028, ""[[:punct:]]"", """")"),"CraigChamberlin 👍🏼")</f>
        <v>CraigChamberlin 👍🏼</v>
      </c>
      <c r="D5028" s="7">
        <f>IFERROR(__xludf.DUMMYFUNCTION("LEN(REGEXREPLACE(C5028, ""[[:punct:]]"", """"))"),20.0)</f>
        <v>20</v>
      </c>
      <c r="E5028" s="7">
        <f>IFERROR(__xludf.DUMMYFUNCTION("COUNTA(SPLIT(REGEXREPLACE(C5028, ""[[:punct:]]"", """"), "" ""))"),2.0)</f>
        <v>2</v>
      </c>
      <c r="F5028" s="8">
        <f t="shared" si="1"/>
        <v>10</v>
      </c>
    </row>
    <row r="5029">
      <c r="A5029" s="2" t="s">
        <v>10896</v>
      </c>
      <c r="B5029" s="1" t="s">
        <v>10897</v>
      </c>
      <c r="C5029" s="5" t="str">
        <f>IFERROR(__xludf.DUMMYFUNCTION("REGEXREPLACE(B5029, ""[[:punct:]]"", """")"),"BrickSuit BostonJoan COMatBU 🤣🤣")</f>
        <v>BrickSuit BostonJoan COMatBU 🤣🤣</v>
      </c>
      <c r="D5029" s="7">
        <f>IFERROR(__xludf.DUMMYFUNCTION("LEN(REGEXREPLACE(C5029, ""[[:punct:]]"", """"))"),33.0)</f>
        <v>33</v>
      </c>
      <c r="E5029" s="7">
        <f>IFERROR(__xludf.DUMMYFUNCTION("COUNTA(SPLIT(REGEXREPLACE(C5029, ""[[:punct:]]"", """"), "" ""))"),4.0)</f>
        <v>4</v>
      </c>
      <c r="F5029" s="8">
        <f t="shared" si="1"/>
        <v>8.25</v>
      </c>
    </row>
    <row r="5030">
      <c r="A5030" s="2" t="s">
        <v>10898</v>
      </c>
      <c r="B5030" s="1" t="s">
        <v>10899</v>
      </c>
      <c r="C5030" s="5" t="str">
        <f>IFERROR(__xludf.DUMMYFUNCTION("REGEXREPLACE(B5030, ""[[:punct:]]"", """")"),"MrAndyNgo COMatBU She seems like a psycho")</f>
        <v>MrAndyNgo COMatBU She seems like a psycho</v>
      </c>
      <c r="D5030" s="7">
        <f>IFERROR(__xludf.DUMMYFUNCTION("LEN(REGEXREPLACE(C5030, ""[[:punct:]]"", """"))"),41.0)</f>
        <v>41</v>
      </c>
      <c r="E5030" s="7">
        <f>IFERROR(__xludf.DUMMYFUNCTION("COUNTA(SPLIT(REGEXREPLACE(C5030, ""[[:punct:]]"", """"), "" ""))"),7.0)</f>
        <v>7</v>
      </c>
      <c r="F5030" s="8">
        <f t="shared" si="1"/>
        <v>5.857142857</v>
      </c>
    </row>
    <row r="5031">
      <c r="A5031" s="2" t="s">
        <v>10900</v>
      </c>
      <c r="B5031" s="1" t="s">
        <v>10901</v>
      </c>
      <c r="C5031" s="5" t="str">
        <f>IFERROR(__xludf.DUMMYFUNCTION("REGEXREPLACE(B5031, ""[[:punct:]]"", """")"),"Leftists don’t know how to operate without censorship They always relied on it when something was inconvenient to them Look at her initial reaction “where is trust and safety”
They’re gone Joan Elon fired them Welcome to real life where people can speak "&amp;"freely even those that disagree with you
Btw this is a journalism professor at COMatBU 🤡")</f>
        <v>Leftists don’t know how to operate without censorship They always relied on it when something was inconvenient to them Look at her initial reaction “where is trust and safety”
They’re gone Joan Elon fired them Welcome to real life where people can speak freely even those that disagree with you
Btw this is a journalism professor at COMatBU 🤡</v>
      </c>
      <c r="D5031" s="7">
        <f>IFERROR(__xludf.DUMMYFUNCTION("LEN(REGEXREPLACE(C5031, ""[[:punct:]]"", """"))"),345.0)</f>
        <v>345</v>
      </c>
      <c r="E5031" s="7">
        <f>IFERROR(__xludf.DUMMYFUNCTION("COUNTA(SPLIT(REGEXREPLACE(C5031, ""[[:punct:]]"", """"), "" ""))"),57.0)</f>
        <v>57</v>
      </c>
      <c r="F5031" s="8">
        <f t="shared" si="1"/>
        <v>6.052631579</v>
      </c>
    </row>
    <row r="5032">
      <c r="A5032" s="2" t="s">
        <v>10903</v>
      </c>
      <c r="B5032" s="1" t="s">
        <v>10904</v>
      </c>
      <c r="C5032" s="5" t="str">
        <f>IFERROR(__xludf.DUMMYFUNCTION("REGEXREPLACE(B5032, ""[[:punct:]]"", """")"),"DPGBehler BostonJoan COMatBU Wow what gave it away")</f>
        <v>DPGBehler BostonJoan COMatBU Wow what gave it away</v>
      </c>
      <c r="D5032" s="7">
        <f>IFERROR(__xludf.DUMMYFUNCTION("LEN(REGEXREPLACE(C5032, ""[[:punct:]]"", """"))"),50.0)</f>
        <v>50</v>
      </c>
      <c r="E5032" s="7">
        <f>IFERROR(__xludf.DUMMYFUNCTION("COUNTA(SPLIT(REGEXREPLACE(C5032, ""[[:punct:]]"", """"), "" ""))"),8.0)</f>
        <v>8</v>
      </c>
      <c r="F5032" s="8">
        <f t="shared" si="1"/>
        <v>6.25</v>
      </c>
    </row>
    <row r="5033">
      <c r="A5033" s="2" t="s">
        <v>10905</v>
      </c>
      <c r="B5033" s="1" t="s">
        <v>10906</v>
      </c>
      <c r="C5033" s="5" t="str">
        <f>IFERROR(__xludf.DUMMYFUNCTION("REGEXREPLACE(B5033, ""[[:punct:]]"", """")"),"NotAlexSheppard doravela4 BostonJoan COMatBU It’s wild")</f>
        <v>NotAlexSheppard doravela4 BostonJoan COMatBU It’s wild</v>
      </c>
      <c r="D5033" s="7">
        <f>IFERROR(__xludf.DUMMYFUNCTION("LEN(REGEXREPLACE(C5033, ""[[:punct:]]"", """"))"),54.0)</f>
        <v>54</v>
      </c>
      <c r="E5033" s="7">
        <f>IFERROR(__xludf.DUMMYFUNCTION("COUNTA(SPLIT(REGEXREPLACE(C5033, ""[[:punct:]]"", """"), "" ""))"),6.0)</f>
        <v>6</v>
      </c>
      <c r="F5033" s="8">
        <f t="shared" si="1"/>
        <v>9</v>
      </c>
    </row>
    <row r="5034">
      <c r="A5034" s="2" t="s">
        <v>10907</v>
      </c>
      <c r="B5034" s="1" t="s">
        <v>10908</v>
      </c>
      <c r="C5034" s="5" t="str">
        <f>IFERROR(__xludf.DUMMYFUNCTION("REGEXREPLACE(B5034, ""[[:punct:]]"", """")"),"iFightForKids BostonJoan COMatBU 🤣")</f>
        <v>iFightForKids BostonJoan COMatBU 🤣</v>
      </c>
      <c r="D5034" s="7">
        <f>IFERROR(__xludf.DUMMYFUNCTION("LEN(REGEXREPLACE(C5034, ""[[:punct:]]"", """"))"),35.0)</f>
        <v>35</v>
      </c>
      <c r="E5034" s="7">
        <f>IFERROR(__xludf.DUMMYFUNCTION("COUNTA(SPLIT(REGEXREPLACE(C5034, ""[[:punct:]]"", """"), "" ""))"),4.0)</f>
        <v>4</v>
      </c>
      <c r="F5034" s="8">
        <f t="shared" si="1"/>
        <v>8.75</v>
      </c>
    </row>
    <row r="5035">
      <c r="A5035" s="2" t="s">
        <v>10909</v>
      </c>
      <c r="B5035" s="1" t="s">
        <v>10910</v>
      </c>
      <c r="C5035" s="5" t="str">
        <f>IFERROR(__xludf.DUMMYFUNCTION("REGEXREPLACE(B5035, ""[[:punct:]]"", """")"),"BostonJoan a journalism professor at COMatBU who’s an “expert in misinformation” cites a dishonest hit piece on me and calls me a terrorist before demanding X censor me
For an “expert in misinformation” she’s not very great at detecting lies
No wonder j"&amp;"ournalists are the way they are This is who’s teaching them 🤡")</f>
        <v>BostonJoan a journalism professor at COMatBU who’s an “expert in misinformation” cites a dishonest hit piece on me and calls me a terrorist before demanding X censor me
For an “expert in misinformation” she’s not very great at detecting lies
No wonder journalists are the way they are This is who’s teaching them 🤡</v>
      </c>
      <c r="D5035" s="7">
        <f>IFERROR(__xludf.DUMMYFUNCTION("LEN(REGEXREPLACE(C5035, ""[[:punct:]]"", """"))"),317.0)</f>
        <v>317</v>
      </c>
      <c r="E5035" s="7">
        <f>IFERROR(__xludf.DUMMYFUNCTION("COUNTA(SPLIT(REGEXREPLACE(C5035, ""[[:punct:]]"", """"), "" ""))"),52.0)</f>
        <v>52</v>
      </c>
      <c r="F5035" s="8">
        <f t="shared" si="1"/>
        <v>6.096153846</v>
      </c>
    </row>
    <row r="5036">
      <c r="A5036" s="2" t="s">
        <v>10912</v>
      </c>
      <c r="B5036" s="1" t="s">
        <v>10913</v>
      </c>
      <c r="C5036" s="5" t="str">
        <f>IFERROR(__xludf.DUMMYFUNCTION("REGEXREPLACE(B5036, ""[[:punct:]]"", """")"),"BreannaMorello 👀")</f>
        <v>BreannaMorello 👀</v>
      </c>
      <c r="D5036" s="7">
        <f>IFERROR(__xludf.DUMMYFUNCTION("LEN(REGEXREPLACE(C5036, ""[[:punct:]]"", """"))"),17.0)</f>
        <v>17</v>
      </c>
      <c r="E5036" s="7">
        <f>IFERROR(__xludf.DUMMYFUNCTION("COUNTA(SPLIT(REGEXREPLACE(C5036, ""[[:punct:]]"", """"), "" ""))"),2.0)</f>
        <v>2</v>
      </c>
      <c r="F5036" s="8">
        <f t="shared" si="1"/>
        <v>8.5</v>
      </c>
    </row>
    <row r="5037">
      <c r="A5037" s="2" t="s">
        <v>10914</v>
      </c>
      <c r="B5037" s="1" t="s">
        <v>10915</v>
      </c>
      <c r="C5037" s="5" t="str">
        <f>IFERROR(__xludf.DUMMYFUNCTION("REGEXREPLACE(B5037, ""[[:punct:]]"", """")"),"ChuckHTXx MalcolmfleX48 Also not Thanks for checking")</f>
        <v>ChuckHTXx MalcolmfleX48 Also not Thanks for checking</v>
      </c>
      <c r="D5037" s="7">
        <f>IFERROR(__xludf.DUMMYFUNCTION("LEN(REGEXREPLACE(C5037, ""[[:punct:]]"", """"))"),52.0)</f>
        <v>52</v>
      </c>
      <c r="E5037" s="7">
        <f>IFERROR(__xludf.DUMMYFUNCTION("COUNTA(SPLIT(REGEXREPLACE(C5037, ""[[:punct:]]"", """"), "" ""))"),7.0)</f>
        <v>7</v>
      </c>
      <c r="F5037" s="8">
        <f t="shared" si="1"/>
        <v>7.428571429</v>
      </c>
    </row>
    <row r="5038">
      <c r="A5038" s="2" t="s">
        <v>10916</v>
      </c>
      <c r="B5038" s="1" t="s">
        <v>10917</v>
      </c>
      <c r="C5038" s="5" t="str">
        <f>IFERROR(__xludf.DUMMYFUNCTION("REGEXREPLACE(B5038, ""[[:punct:]]"", """")"),"MTGrepp jonesville TuckerCarlson elonmusk It was a few minutes ago So strange")</f>
        <v>MTGrepp jonesville TuckerCarlson elonmusk It was a few minutes ago So strange</v>
      </c>
      <c r="D5038" s="7">
        <f>IFERROR(__xludf.DUMMYFUNCTION("LEN(REGEXREPLACE(C5038, ""[[:punct:]]"", """"))"),77.0)</f>
        <v>77</v>
      </c>
      <c r="E5038" s="7">
        <f>IFERROR(__xludf.DUMMYFUNCTION("COUNTA(SPLIT(REGEXREPLACE(C5038, ""[[:punct:]]"", """"), "" ""))"),12.0)</f>
        <v>12</v>
      </c>
      <c r="F5038" s="8">
        <f t="shared" si="1"/>
        <v>6.416666667</v>
      </c>
    </row>
    <row r="5039">
      <c r="A5039" s="2" t="s">
        <v>10918</v>
      </c>
      <c r="B5039" s="1" t="s">
        <v>10919</v>
      </c>
      <c r="C5039" s="5" t="str">
        <f>IFERROR(__xludf.DUMMYFUNCTION("REGEXREPLACE(B5039, ""[[:punct:]]"", """")"),"ighaworth Yes good q I think we need to keep pushing for full transparency and I will try to help smaller creators by sharing their posts about their accounts being demonetized")</f>
        <v>ighaworth Yes good q I think we need to keep pushing for full transparency and I will try to help smaller creators by sharing their posts about their accounts being demonetized</v>
      </c>
      <c r="D5039" s="7">
        <f>IFERROR(__xludf.DUMMYFUNCTION("LEN(REGEXREPLACE(C5039, ""[[:punct:]]"", """"))"),176.0)</f>
        <v>176</v>
      </c>
      <c r="E5039" s="7">
        <f>IFERROR(__xludf.DUMMYFUNCTION("COUNTA(SPLIT(REGEXREPLACE(C5039, ""[[:punct:]]"", """"), "" ""))"),31.0)</f>
        <v>31</v>
      </c>
      <c r="F5039" s="8">
        <f t="shared" si="1"/>
        <v>5.677419355</v>
      </c>
    </row>
    <row r="5040">
      <c r="A5040" s="2" t="s">
        <v>10920</v>
      </c>
      <c r="B5040" s="1" t="s">
        <v>10921</v>
      </c>
      <c r="C5040" s="5" t="str">
        <f>IFERROR(__xludf.DUMMYFUNCTION("REGEXREPLACE(B5040, ""[[:punct:]]"", """")"),"TruthOrRevolt No clue This is much more complex I’m just scratching the surface in a tiny simple way Hoping this starts a broader conversation to fix these issues on a deeper level")</f>
        <v>TruthOrRevolt No clue This is much more complex I’m just scratching the surface in a tiny simple way Hoping this starts a broader conversation to fix these issues on a deeper level</v>
      </c>
      <c r="D5040" s="7">
        <f>IFERROR(__xludf.DUMMYFUNCTION("LEN(REGEXREPLACE(C5040, ""[[:punct:]]"", """"))"),180.0)</f>
        <v>180</v>
      </c>
      <c r="E5040" s="7">
        <f>IFERROR(__xludf.DUMMYFUNCTION("COUNTA(SPLIT(REGEXREPLACE(C5040, ""[[:punct:]]"", """"), "" ""))"),32.0)</f>
        <v>32</v>
      </c>
      <c r="F5040" s="8">
        <f t="shared" si="1"/>
        <v>5.625</v>
      </c>
    </row>
    <row r="5041">
      <c r="A5041" s="2" t="s">
        <v>10922</v>
      </c>
      <c r="B5041" s="1" t="s">
        <v>10923</v>
      </c>
      <c r="C5041" s="5" t="str">
        <f>IFERROR(__xludf.DUMMYFUNCTION("REGEXREPLACE(B5041, ""[[:punct:]]"", """")"),"Thank you for the kind words Oklahoma students are lucky to have RyanWaltersSupt looking out for them We must protect childhood innocence and rid our schools of predators and groomers")</f>
        <v>Thank you for the kind words Oklahoma students are lucky to have RyanWaltersSupt looking out for them We must protect childhood innocence and rid our schools of predators and groomers</v>
      </c>
      <c r="D5041" s="7">
        <f>IFERROR(__xludf.DUMMYFUNCTION("LEN(REGEXREPLACE(C5041, ""[[:punct:]]"", """"))"),183.0)</f>
        <v>183</v>
      </c>
      <c r="E5041" s="7">
        <f>IFERROR(__xludf.DUMMYFUNCTION("COUNTA(SPLIT(REGEXREPLACE(C5041, ""[[:punct:]]"", """"), "" ""))"),30.0)</f>
        <v>30</v>
      </c>
      <c r="F5041" s="8">
        <f t="shared" si="1"/>
        <v>6.1</v>
      </c>
    </row>
    <row r="5042">
      <c r="A5042" s="2" t="s">
        <v>10924</v>
      </c>
      <c r="B5042" s="1" t="s">
        <v>10925</v>
      </c>
      <c r="C5042" s="5" t="str">
        <f>IFERROR(__xludf.DUMMYFUNCTION("REGEXREPLACE(B5042, ""[[:punct:]]"", """")"),"This tweet is demonetized Tucker’s other posts are not demonetized so it’s not on an account level I tested trans genital and mutilation All were monetized 
I tested the full term “geltaI muiIal0n” together and it is demonetized")</f>
        <v>This tweet is demonetized Tucker’s other posts are not demonetized so it’s not on an account level I tested trans genital and mutilation All were monetized 
I tested the full term “geltaI muiIal0n” together and it is demonetized</v>
      </c>
      <c r="D5042" s="7">
        <f>IFERROR(__xludf.DUMMYFUNCTION("LEN(REGEXREPLACE(C5042, ""[[:punct:]]"", """"))"),229.0)</f>
        <v>229</v>
      </c>
      <c r="E5042" s="7">
        <f>IFERROR(__xludf.DUMMYFUNCTION("COUNTA(SPLIT(REGEXREPLACE(C5042, ""[[:punct:]]"", """"), "" ""))"),38.0)</f>
        <v>38</v>
      </c>
      <c r="F5042" s="8">
        <f t="shared" si="1"/>
        <v>6.026315789</v>
      </c>
    </row>
    <row r="5043">
      <c r="A5043" s="2" t="s">
        <v>10926</v>
      </c>
      <c r="B5043" s="1" t="s">
        <v>10927</v>
      </c>
      <c r="C5043" s="5" t="str">
        <f>IFERROR(__xludf.DUMMYFUNCTION("REGEXREPLACE(B5043, ""[[:punct:]]"", """")"),"RonColeman johnhawkinsrwn elonmusk pnjaban Sup")</f>
        <v>RonColeman johnhawkinsrwn elonmusk pnjaban Sup</v>
      </c>
      <c r="D5043" s="7">
        <f>IFERROR(__xludf.DUMMYFUNCTION("LEN(REGEXREPLACE(C5043, ""[[:punct:]]"", """"))"),46.0)</f>
        <v>46</v>
      </c>
      <c r="E5043" s="7">
        <f>IFERROR(__xludf.DUMMYFUNCTION("COUNTA(SPLIT(REGEXREPLACE(C5043, ""[[:punct:]]"", """"), "" ""))"),5.0)</f>
        <v>5</v>
      </c>
      <c r="F5043" s="8">
        <f t="shared" si="1"/>
        <v>9.2</v>
      </c>
    </row>
    <row r="5044">
      <c r="A5044" s="2" t="s">
        <v>10928</v>
      </c>
      <c r="B5044" s="1" t="s">
        <v>10929</v>
      </c>
      <c r="C5044" s="5" t="str">
        <f>IFERROR(__xludf.DUMMYFUNCTION("REGEXREPLACE(B5044, ""[[:punct:]]"", """")"),"Genital mutilation")</f>
        <v>Genital mutilation</v>
      </c>
      <c r="D5044" s="7">
        <f>IFERROR(__xludf.DUMMYFUNCTION("LEN(REGEXREPLACE(C5044, ""[[:punct:]]"", """"))"),18.0)</f>
        <v>18</v>
      </c>
      <c r="E5044" s="7">
        <f>IFERROR(__xludf.DUMMYFUNCTION("COUNTA(SPLIT(REGEXREPLACE(C5044, ""[[:punct:]]"", """"), "" ""))"),2.0)</f>
        <v>2</v>
      </c>
      <c r="F5044" s="8">
        <f t="shared" si="1"/>
        <v>9</v>
      </c>
    </row>
    <row r="5045">
      <c r="A5045" s="2" t="s">
        <v>10930</v>
      </c>
      <c r="B5045" s="1" t="s">
        <v>10931</v>
      </c>
      <c r="C5045" s="5" t="str">
        <f>IFERROR(__xludf.DUMMYFUNCTION("REGEXREPLACE(B5045, ""[[:punct:]]"", """")"),"Trans")</f>
        <v>Trans</v>
      </c>
      <c r="D5045" s="7">
        <f>IFERROR(__xludf.DUMMYFUNCTION("LEN(REGEXREPLACE(C5045, ""[[:punct:]]"", """"))"),5.0)</f>
        <v>5</v>
      </c>
      <c r="E5045" s="7">
        <f>IFERROR(__xludf.DUMMYFUNCTION("COUNTA(SPLIT(REGEXREPLACE(C5045, ""[[:punct:]]"", """"), "" ""))"),1.0)</f>
        <v>1</v>
      </c>
      <c r="F5045" s="8">
        <f t="shared" si="1"/>
        <v>5</v>
      </c>
    </row>
    <row r="5046">
      <c r="A5046" s="2" t="s">
        <v>10932</v>
      </c>
      <c r="B5046" s="1" t="s">
        <v>10933</v>
      </c>
      <c r="C5046" s="5" t="str">
        <f>IFERROR(__xludf.DUMMYFUNCTION("REGEXREPLACE(B5046, ""[[:punct:]]"", """")"),"jonesville TuckerCarlson elonmusk Finding out now")</f>
        <v>jonesville TuckerCarlson elonmusk Finding out now</v>
      </c>
      <c r="D5046" s="7">
        <f>IFERROR(__xludf.DUMMYFUNCTION("LEN(REGEXREPLACE(C5046, ""[[:punct:]]"", """"))"),49.0)</f>
        <v>49</v>
      </c>
      <c r="E5046" s="7">
        <f>IFERROR(__xludf.DUMMYFUNCTION("COUNTA(SPLIT(REGEXREPLACE(C5046, ""[[:punct:]]"", """"), "" ""))"),6.0)</f>
        <v>6</v>
      </c>
      <c r="F5046" s="8">
        <f t="shared" si="1"/>
        <v>8.166666667</v>
      </c>
    </row>
    <row r="5047">
      <c r="A5047" s="2" t="s">
        <v>10934</v>
      </c>
      <c r="B5047" s="1" t="s">
        <v>10935</v>
      </c>
      <c r="C5047" s="5" t="str">
        <f>IFERROR(__xludf.DUMMYFUNCTION("REGEXREPLACE(B5047, ""[[:punct:]]"", """")"),"Mutilation")</f>
        <v>Mutilation</v>
      </c>
      <c r="D5047" s="7">
        <f>IFERROR(__xludf.DUMMYFUNCTION("LEN(REGEXREPLACE(C5047, ""[[:punct:]]"", """"))"),10.0)</f>
        <v>10</v>
      </c>
      <c r="E5047" s="7">
        <f>IFERROR(__xludf.DUMMYFUNCTION("COUNTA(SPLIT(REGEXREPLACE(C5047, ""[[:punct:]]"", """"), "" ""))"),1.0)</f>
        <v>1</v>
      </c>
      <c r="F5047" s="8">
        <f t="shared" si="1"/>
        <v>10</v>
      </c>
    </row>
    <row r="5048">
      <c r="A5048" s="2" t="s">
        <v>10936</v>
      </c>
      <c r="B5048" s="1" t="s">
        <v>10937</v>
      </c>
      <c r="C5048" s="5" t="str">
        <f>IFERROR(__xludf.DUMMYFUNCTION("REGEXREPLACE(B5048, ""[[:punct:]]"", """")"),"MTGrepp I thought trans was fixed though")</f>
        <v>MTGrepp I thought trans was fixed though</v>
      </c>
      <c r="D5048" s="7">
        <f>IFERROR(__xludf.DUMMYFUNCTION("LEN(REGEXREPLACE(C5048, ""[[:punct:]]"", """"))"),40.0)</f>
        <v>40</v>
      </c>
      <c r="E5048" s="7">
        <f>IFERROR(__xludf.DUMMYFUNCTION("COUNTA(SPLIT(REGEXREPLACE(C5048, ""[[:punct:]]"", """"), "" ""))"),7.0)</f>
        <v>7</v>
      </c>
      <c r="F5048" s="8">
        <f t="shared" si="1"/>
        <v>5.714285714</v>
      </c>
    </row>
    <row r="5049">
      <c r="A5049" s="2" t="s">
        <v>10938</v>
      </c>
      <c r="B5049" s="1" t="s">
        <v>10939</v>
      </c>
      <c r="C5049" s="5" t="str">
        <f>IFERROR(__xludf.DUMMYFUNCTION("REGEXREPLACE(B5049, ""[[:punct:]]"", """")"),"Genital")</f>
        <v>Genital</v>
      </c>
      <c r="D5049" s="7">
        <f>IFERROR(__xludf.DUMMYFUNCTION("LEN(REGEXREPLACE(C5049, ""[[:punct:]]"", """"))"),7.0)</f>
        <v>7</v>
      </c>
      <c r="E5049" s="7">
        <f>IFERROR(__xludf.DUMMYFUNCTION("COUNTA(SPLIT(REGEXREPLACE(C5049, ""[[:punct:]]"", """"), "" ""))"),1.0)</f>
        <v>1</v>
      </c>
      <c r="F5049" s="8">
        <f t="shared" si="1"/>
        <v>7</v>
      </c>
    </row>
    <row r="5050">
      <c r="A5050" s="2" t="s">
        <v>10940</v>
      </c>
      <c r="B5050" s="1" t="s">
        <v>10941</v>
      </c>
      <c r="C5050" s="5" t="str">
        <f>IFERROR(__xludf.DUMMYFUNCTION("REGEXREPLACE(B5050, ""[[:punct:]]"", """")"),"MalcolmfleX48 I’ve never been paddleboarding with the Obama’s and I know how to swim")</f>
        <v>MalcolmfleX48 I’ve never been paddleboarding with the Obama’s and I know how to swim</v>
      </c>
      <c r="D5050" s="7">
        <f>IFERROR(__xludf.DUMMYFUNCTION("LEN(REGEXREPLACE(C5050, ""[[:punct:]]"", """"))"),84.0)</f>
        <v>84</v>
      </c>
      <c r="E5050" s="7">
        <f>IFERROR(__xludf.DUMMYFUNCTION("COUNTA(SPLIT(REGEXREPLACE(C5050, ""[[:punct:]]"", """"), "" ""))"),14.0)</f>
        <v>14</v>
      </c>
      <c r="F5050" s="8">
        <f t="shared" si="1"/>
        <v>6</v>
      </c>
    </row>
    <row r="5051">
      <c r="A5051" s="2" t="s">
        <v>10942</v>
      </c>
      <c r="B5051" s="1" t="s">
        <v>10943</v>
      </c>
      <c r="C5051" s="5" t="str">
        <f>IFERROR(__xludf.DUMMYFUNCTION("REGEXREPLACE(B5051, ""[[:punct:]]"", """")"),"I would just like the record to reflect that I’m not suicidal")</f>
        <v>I would just like the record to reflect that I’m not suicidal</v>
      </c>
      <c r="D5051" s="7">
        <f>IFERROR(__xludf.DUMMYFUNCTION("LEN(REGEXREPLACE(C5051, ""[[:punct:]]"", """"))"),61.0)</f>
        <v>61</v>
      </c>
      <c r="E5051" s="7">
        <f>IFERROR(__xludf.DUMMYFUNCTION("COUNTA(SPLIT(REGEXREPLACE(C5051, ""[[:punct:]]"", """"), "" ""))"),12.0)</f>
        <v>12</v>
      </c>
      <c r="F5051" s="8">
        <f t="shared" si="1"/>
        <v>5.083333333</v>
      </c>
    </row>
    <row r="5052">
      <c r="A5052" s="2" t="s">
        <v>10944</v>
      </c>
      <c r="B5052" s="1" t="s">
        <v>10945</v>
      </c>
      <c r="C5052" s="5" t="str">
        <f>IFERROR(__xludf.DUMMYFUNCTION("REGEXREPLACE(B5052, ""[[:punct:]]"", """")"),"For some context I’ve been blamed for about 30 bomb threats in the last month")</f>
        <v>For some context I’ve been blamed for about 30 bomb threats in the last month</v>
      </c>
      <c r="D5052" s="7">
        <f>IFERROR(__xludf.DUMMYFUNCTION("LEN(REGEXREPLACE(C5052, ""[[:punct:]]"", """"))"),77.0)</f>
        <v>77</v>
      </c>
      <c r="E5052" s="7">
        <f>IFERROR(__xludf.DUMMYFUNCTION("COUNTA(SPLIT(REGEXREPLACE(C5052, ""[[:punct:]]"", """"), "" ""))"),15.0)</f>
        <v>15</v>
      </c>
      <c r="F5052" s="8">
        <f t="shared" si="1"/>
        <v>5.133333333</v>
      </c>
    </row>
    <row r="5053">
      <c r="A5053" s="2" t="s">
        <v>10946</v>
      </c>
      <c r="B5053" s="1" t="s">
        <v>10947</v>
      </c>
      <c r="C5053" s="5" t="str">
        <f>IFERROR(__xludf.DUMMYFUNCTION("REGEXREPLACE(B5053, ""[[:punct:]]"", """")"),"drpravda 🤣🤣")</f>
        <v>drpravda 🤣🤣</v>
      </c>
      <c r="D5053" s="7">
        <f>IFERROR(__xludf.DUMMYFUNCTION("LEN(REGEXREPLACE(C5053, ""[[:punct:]]"", """"))"),13.0)</f>
        <v>13</v>
      </c>
      <c r="E5053" s="7">
        <f>IFERROR(__xludf.DUMMYFUNCTION("COUNTA(SPLIT(REGEXREPLACE(C5053, ""[[:punct:]]"", """"), "" ""))"),2.0)</f>
        <v>2</v>
      </c>
      <c r="F5053" s="8">
        <f t="shared" si="1"/>
        <v>6.5</v>
      </c>
    </row>
    <row r="5054">
      <c r="A5054" s="2" t="s">
        <v>10948</v>
      </c>
      <c r="B5054" s="1" t="s">
        <v>10949</v>
      </c>
      <c r="C5054" s="5" t="str">
        <f>IFERROR(__xludf.DUMMYFUNCTION("REGEXREPLACE(B5054, ""[[:punct:]]"", """")"),"HeeJnPark Hmm")</f>
        <v>HeeJnPark Hmm</v>
      </c>
      <c r="D5054" s="7">
        <f>IFERROR(__xludf.DUMMYFUNCTION("LEN(REGEXREPLACE(C5054, ""[[:punct:]]"", """"))"),13.0)</f>
        <v>13</v>
      </c>
      <c r="E5054" s="7">
        <f>IFERROR(__xludf.DUMMYFUNCTION("COUNTA(SPLIT(REGEXREPLACE(C5054, ""[[:punct:]]"", """"), "" ""))"),2.0)</f>
        <v>2</v>
      </c>
      <c r="F5054" s="8">
        <f t="shared" si="1"/>
        <v>6.5</v>
      </c>
    </row>
    <row r="5055">
      <c r="A5055" s="2" t="s">
        <v>10950</v>
      </c>
      <c r="B5055" s="1" t="s">
        <v>10951</v>
      </c>
      <c r="C5055" s="5" t="str">
        <f>IFERROR(__xludf.DUMMYFUNCTION("REGEXREPLACE(B5055, ""[[:punct:]]"", """")"),"Should I do a Twitter space discussing this “bomb threat” escalation and my theories behind it")</f>
        <v>Should I do a Twitter space discussing this “bomb threat” escalation and my theories behind it</v>
      </c>
      <c r="D5055" s="7">
        <f>IFERROR(__xludf.DUMMYFUNCTION("LEN(REGEXREPLACE(C5055, ""[[:punct:]]"", """"))"),94.0)</f>
        <v>94</v>
      </c>
      <c r="E5055" s="7">
        <f>IFERROR(__xludf.DUMMYFUNCTION("COUNTA(SPLIT(REGEXREPLACE(C5055, ""[[:punct:]]"", """"), "" ""))"),16.0)</f>
        <v>16</v>
      </c>
      <c r="F5055" s="8">
        <f t="shared" si="1"/>
        <v>5.875</v>
      </c>
    </row>
    <row r="5056">
      <c r="A5056" s="2" t="s">
        <v>10952</v>
      </c>
      <c r="B5056" s="1" t="s">
        <v>10953</v>
      </c>
      <c r="C5056" s="5" t="str">
        <f>IFERROR(__xludf.DUMMYFUNCTION("REGEXREPLACE(B5056, ""[[:punct:]]"", """")"),"MillieWeaver elonmusk You should definitely be monetized Hope elonmusk X can look into it")</f>
        <v>MillieWeaver elonmusk You should definitely be monetized Hope elonmusk X can look into it</v>
      </c>
      <c r="D5056" s="7">
        <f>IFERROR(__xludf.DUMMYFUNCTION("LEN(REGEXREPLACE(C5056, ""[[:punct:]]"", """"))"),89.0)</f>
        <v>89</v>
      </c>
      <c r="E5056" s="7">
        <f>IFERROR(__xludf.DUMMYFUNCTION("COUNTA(SPLIT(REGEXREPLACE(C5056, ""[[:punct:]]"", """"), "" ""))"),14.0)</f>
        <v>14</v>
      </c>
      <c r="F5056" s="8">
        <f t="shared" si="1"/>
        <v>6.357142857</v>
      </c>
    </row>
    <row r="5057">
      <c r="A5057" s="2" t="s">
        <v>10954</v>
      </c>
      <c r="B5057" s="1" t="s">
        <v>10955</v>
      </c>
      <c r="C5057" s="5" t="str">
        <f>IFERROR(__xludf.DUMMYFUNCTION("REGEXREPLACE(B5057, ""[[:punct:]]"", """")"),"TTExulansic I already apologized profusely for causing the flooding in NY which occured after I spoke about crime in NY Why are you bringing up my past transgressions")</f>
        <v>TTExulansic I already apologized profusely for causing the flooding in NY which occured after I spoke about crime in NY Why are you bringing up my past transgressions</v>
      </c>
      <c r="D5057" s="7">
        <f>IFERROR(__xludf.DUMMYFUNCTION("LEN(REGEXREPLACE(C5057, ""[[:punct:]]"", """"))"),166.0)</f>
        <v>166</v>
      </c>
      <c r="E5057" s="7">
        <f>IFERROR(__xludf.DUMMYFUNCTION("COUNTA(SPLIT(REGEXREPLACE(C5057, ""[[:punct:]]"", """"), "" ""))"),28.0)</f>
        <v>28</v>
      </c>
      <c r="F5057" s="8">
        <f t="shared" si="1"/>
        <v>5.928571429</v>
      </c>
    </row>
    <row r="5058">
      <c r="A5058" s="2" t="s">
        <v>10956</v>
      </c>
      <c r="B5058" s="1" t="s">
        <v>10957</v>
      </c>
      <c r="C5058" s="5" t="str">
        <f>IFERROR(__xludf.DUMMYFUNCTION("REGEXREPLACE(B5058, ""[[:punct:]]"", """")"),"Mystical694 I followed you cuz you subscibed to me I followed back all my subscribers Thank you for supporting LoTT’s mission ❤️")</f>
        <v>Mystical694 I followed you cuz you subscibed to me I followed back all my subscribers Thank you for supporting LoTT’s mission ❤️</v>
      </c>
      <c r="D5058" s="7">
        <f>IFERROR(__xludf.DUMMYFUNCTION("LEN(REGEXREPLACE(C5058, ""[[:punct:]]"", """"))"),128.0)</f>
        <v>128</v>
      </c>
      <c r="E5058" s="7">
        <f>IFERROR(__xludf.DUMMYFUNCTION("COUNTA(SPLIT(REGEXREPLACE(C5058, ""[[:punct:]]"", """"), "" ""))"),22.0)</f>
        <v>22</v>
      </c>
      <c r="F5058" s="8">
        <f t="shared" si="1"/>
        <v>5.818181818</v>
      </c>
    </row>
    <row r="5059">
      <c r="A5059" s="2" t="s">
        <v>10958</v>
      </c>
      <c r="B5059" s="1" t="s">
        <v>10959</v>
      </c>
      <c r="C5059" s="5" t="str">
        <f>IFERROR(__xludf.DUMMYFUNCTION("REGEXREPLACE(B5059, ""[[:punct:]]"", """")"),"VoxOculi Damn")</f>
        <v>VoxOculi Damn</v>
      </c>
      <c r="D5059" s="7">
        <f>IFERROR(__xludf.DUMMYFUNCTION("LEN(REGEXREPLACE(C5059, ""[[:punct:]]"", """"))"),13.0)</f>
        <v>13</v>
      </c>
      <c r="E5059" s="7">
        <f>IFERROR(__xludf.DUMMYFUNCTION("COUNTA(SPLIT(REGEXREPLACE(C5059, ""[[:punct:]]"", """"), "" ""))"),2.0)</f>
        <v>2</v>
      </c>
      <c r="F5059" s="8">
        <f t="shared" si="1"/>
        <v>6.5</v>
      </c>
    </row>
    <row r="5060">
      <c r="A5060" s="2" t="s">
        <v>10960</v>
      </c>
      <c r="B5060" s="1" t="s">
        <v>10961</v>
      </c>
      <c r="C5060" s="5" t="str">
        <f>IFERROR(__xludf.DUMMYFUNCTION("REGEXREPLACE(B5060, ""[[:punct:]]"", """")"),"Wait what national alert Did I miss something")</f>
        <v>Wait what national alert Did I miss something</v>
      </c>
      <c r="D5060" s="7">
        <f>IFERROR(__xludf.DUMMYFUNCTION("LEN(REGEXREPLACE(C5060, ""[[:punct:]]"", """"))"),45.0)</f>
        <v>45</v>
      </c>
      <c r="E5060" s="7">
        <f>IFERROR(__xludf.DUMMYFUNCTION("COUNTA(SPLIT(REGEXREPLACE(C5060, ""[[:punct:]]"", """"), "" ""))"),8.0)</f>
        <v>8</v>
      </c>
      <c r="F5060" s="8">
        <f t="shared" si="1"/>
        <v>5.625</v>
      </c>
    </row>
    <row r="5061">
      <c r="A5061" s="2" t="s">
        <v>10962</v>
      </c>
      <c r="B5061" s="1" t="s">
        <v>10963</v>
      </c>
      <c r="C5061" s="5" t="str">
        <f>IFERROR(__xludf.DUMMYFUNCTION("REGEXREPLACE(B5061, ""[[:punct:]]"", """")"),"MrAndyNgo dailykos Wow thanks for this")</f>
        <v>MrAndyNgo dailykos Wow thanks for this</v>
      </c>
      <c r="D5061" s="7">
        <f>IFERROR(__xludf.DUMMYFUNCTION("LEN(REGEXREPLACE(C5061, ""[[:punct:]]"", """"))"),38.0)</f>
        <v>38</v>
      </c>
      <c r="E5061" s="7">
        <f>IFERROR(__xludf.DUMMYFUNCTION("COUNTA(SPLIT(REGEXREPLACE(C5061, ""[[:punct:]]"", """"), "" ""))"),6.0)</f>
        <v>6</v>
      </c>
      <c r="F5061" s="8">
        <f t="shared" si="1"/>
        <v>6.333333333</v>
      </c>
    </row>
    <row r="5062">
      <c r="A5062" s="2" t="s">
        <v>10964</v>
      </c>
      <c r="B5062" s="1" t="s">
        <v>10965</v>
      </c>
      <c r="C5062" s="5" t="str">
        <f>IFERROR(__xludf.DUMMYFUNCTION("REGEXREPLACE(B5062, ""[[:punct:]]"", """")"),"elonmusk This one was next level defamation and dishonesty Might be action worthy 👀")</f>
        <v>elonmusk This one was next level defamation and dishonesty Might be action worthy 👀</v>
      </c>
      <c r="D5062" s="7">
        <f>IFERROR(__xludf.DUMMYFUNCTION("LEN(REGEXREPLACE(C5062, ""[[:punct:]]"", """"))"),84.0)</f>
        <v>84</v>
      </c>
      <c r="E5062" s="7">
        <f>IFERROR(__xludf.DUMMYFUNCTION("COUNTA(SPLIT(REGEXREPLACE(C5062, ""[[:punct:]]"", """"), "" ""))"),14.0)</f>
        <v>14</v>
      </c>
      <c r="F5062" s="8">
        <f t="shared" si="1"/>
        <v>6</v>
      </c>
    </row>
    <row r="5063">
      <c r="A5063" s="2" t="s">
        <v>10966</v>
      </c>
      <c r="B5063" s="1" t="s">
        <v>10967</v>
      </c>
      <c r="C5063" s="5" t="str">
        <f>IFERROR(__xludf.DUMMYFUNCTION("REGEXREPLACE(B5063, ""[[:punct:]]"", """")"),"ChristinaPushaw This is next level stuff Discussing with my lawyer")</f>
        <v>ChristinaPushaw This is next level stuff Discussing with my lawyer</v>
      </c>
      <c r="D5063" s="7">
        <f>IFERROR(__xludf.DUMMYFUNCTION("LEN(REGEXREPLACE(C5063, ""[[:punct:]]"", """"))"),66.0)</f>
        <v>66</v>
      </c>
      <c r="E5063" s="7">
        <f>IFERROR(__xludf.DUMMYFUNCTION("COUNTA(SPLIT(REGEXREPLACE(C5063, ""[[:punct:]]"", """"), "" ""))"),10.0)</f>
        <v>10</v>
      </c>
      <c r="F5063" s="8">
        <f t="shared" si="1"/>
        <v>6.6</v>
      </c>
    </row>
    <row r="5064">
      <c r="A5064" s="2" t="s">
        <v>10968</v>
      </c>
      <c r="B5064" s="1" t="s">
        <v>10969</v>
      </c>
      <c r="C5064" s="5" t="str">
        <f>IFERROR(__xludf.DUMMYFUNCTION("REGEXREPLACE(B5064, ""[[:punct:]]"", """")"),"JoeTalkShow chicksonright I sent this to my lawyer")</f>
        <v>JoeTalkShow chicksonright I sent this to my lawyer</v>
      </c>
      <c r="D5064" s="7">
        <f>IFERROR(__xludf.DUMMYFUNCTION("LEN(REGEXREPLACE(C5064, ""[[:punct:]]"", """"))"),50.0)</f>
        <v>50</v>
      </c>
      <c r="E5064" s="7">
        <f>IFERROR(__xludf.DUMMYFUNCTION("COUNTA(SPLIT(REGEXREPLACE(C5064, ""[[:punct:]]"", """"), "" ""))"),8.0)</f>
        <v>8</v>
      </c>
      <c r="F5064" s="8">
        <f t="shared" si="1"/>
        <v>6.25</v>
      </c>
    </row>
    <row r="5065">
      <c r="A5065" s="2" t="s">
        <v>10970</v>
      </c>
      <c r="B5065" s="1" t="s">
        <v>10971</v>
      </c>
      <c r="C5065" s="5" t="str">
        <f>IFERROR(__xludf.DUMMYFUNCTION("REGEXREPLACE(B5065, ""[[:punct:]]"", """")"),"elonmusk It’s funny that they think they can still get away with this garbage Then they wonder why nobody reads legacy news anymore")</f>
        <v>elonmusk It’s funny that they think they can still get away with this garbage Then they wonder why nobody reads legacy news anymore</v>
      </c>
      <c r="D5065" s="7">
        <f>IFERROR(__xludf.DUMMYFUNCTION("LEN(REGEXREPLACE(C5065, ""[[:punct:]]"", """"))"),131.0)</f>
        <v>131</v>
      </c>
      <c r="E5065" s="7">
        <f>IFERROR(__xludf.DUMMYFUNCTION("COUNTA(SPLIT(REGEXREPLACE(C5065, ""[[:punct:]]"", """"), "" ""))"),23.0)</f>
        <v>23</v>
      </c>
      <c r="F5065" s="8">
        <f t="shared" si="1"/>
        <v>5.695652174</v>
      </c>
    </row>
    <row r="5066">
      <c r="A5066" s="2" t="s">
        <v>10972</v>
      </c>
      <c r="B5066" s="1" t="s">
        <v>10973</v>
      </c>
      <c r="C5066" s="5" t="str">
        <f>IFERROR(__xludf.DUMMYFUNCTION("REGEXREPLACE(B5066, ""[[:punct:]]"", """")"),"This is insane levels of dishonesty by the leftist media They want their readers to believe I said “lynch them all” when discussing a school district Only when you scroll alllll the way down do they write that it was actually a random account commenting o"&amp;"n one of my posts who said that")</f>
        <v>This is insane levels of dishonesty by the leftist media They want their readers to believe I said “lynch them all” when discussing a school district Only when you scroll alllll the way down do they write that it was actually a random account commenting on one of my posts who said that</v>
      </c>
      <c r="D5066" s="7">
        <f>IFERROR(__xludf.DUMMYFUNCTION("LEN(REGEXREPLACE(C5066, ""[[:punct:]]"", """"))"),286.0)</f>
        <v>286</v>
      </c>
      <c r="E5066" s="7">
        <f>IFERROR(__xludf.DUMMYFUNCTION("COUNTA(SPLIT(REGEXREPLACE(C5066, ""[[:punct:]]"", """"), "" ""))"),53.0)</f>
        <v>53</v>
      </c>
      <c r="F5066" s="8">
        <f t="shared" si="1"/>
        <v>5.396226415</v>
      </c>
    </row>
    <row r="5067">
      <c r="A5067" s="2" t="s">
        <v>10975</v>
      </c>
      <c r="B5067" s="1" t="s">
        <v>10976</v>
      </c>
      <c r="C5067" s="5" t="str">
        <f>IFERROR(__xludf.DUMMYFUNCTION("REGEXREPLACE(B5067, ""[[:punct:]]"", """")"),"stillgray When they do it they’re virtue signaling for the newest woke narrative When we do it we’re protecting children from porn being forced onto them")</f>
        <v>stillgray When they do it they’re virtue signaling for the newest woke narrative When we do it we’re protecting children from porn being forced onto them</v>
      </c>
      <c r="D5067" s="7">
        <f>IFERROR(__xludf.DUMMYFUNCTION("LEN(REGEXREPLACE(C5067, ""[[:punct:]]"", """"))"),153.0)</f>
        <v>153</v>
      </c>
      <c r="E5067" s="7">
        <f>IFERROR(__xludf.DUMMYFUNCTION("COUNTA(SPLIT(REGEXREPLACE(C5067, ""[[:punct:]]"", """"), "" ""))"),26.0)</f>
        <v>26</v>
      </c>
      <c r="F5067" s="8">
        <f t="shared" si="1"/>
        <v>5.884615385</v>
      </c>
    </row>
    <row r="5068">
      <c r="A5068" s="2" t="s">
        <v>10977</v>
      </c>
      <c r="B5068" s="1" t="s">
        <v>10978</v>
      </c>
      <c r="C5068" s="5" t="str">
        <f>IFERROR(__xludf.DUMMYFUNCTION("REGEXREPLACE(B5068, ""[[:punct:]]"", """")"),"VICE Hi We’re going to run a story blaming you and your followers for calling in bomb threats Can you comment Thanks
Me How do you know it was my followers who called in the bomb threats
VICE Oh actually we don’t Oops httpstcoWtMMM7o76a")</f>
        <v>VICE Hi We’re going to run a story blaming you and your followers for calling in bomb threats Can you comment Thanks
Me How do you know it was my followers who called in the bomb threats
VICE Oh actually we don’t Oops httpstcoWtMMM7o76a</v>
      </c>
      <c r="D5068" s="7">
        <f>IFERROR(__xludf.DUMMYFUNCTION("LEN(REGEXREPLACE(C5068, ""[[:punct:]]"", """"))"),238.0)</f>
        <v>238</v>
      </c>
      <c r="E5068" s="7">
        <f>IFERROR(__xludf.DUMMYFUNCTION("COUNTA(SPLIT(REGEXREPLACE(C5068, ""[[:punct:]]"", """"), "" ""))"),42.0)</f>
        <v>42</v>
      </c>
      <c r="F5068" s="8">
        <f t="shared" si="1"/>
        <v>5.666666667</v>
      </c>
    </row>
    <row r="5069">
      <c r="A5069" s="2" t="s">
        <v>10980</v>
      </c>
      <c r="B5069" s="1" t="s">
        <v>10981</v>
      </c>
      <c r="C5069" s="5" t="str">
        <f>IFERROR(__xludf.DUMMYFUNCTION("REGEXREPLACE(B5069, ""[[:punct:]]"", """")"),"In honor of “banned books week” I’ll be reading Dr Seuss They banned it cuz it was racist or something httpstcoLMtzF9Kd9o")</f>
        <v>In honor of “banned books week” I’ll be reading Dr Seuss They banned it cuz it was racist or something httpstcoLMtzF9Kd9o</v>
      </c>
      <c r="D5069" s="7">
        <f>IFERROR(__xludf.DUMMYFUNCTION("LEN(REGEXREPLACE(C5069, ""[[:punct:]]"", """"))"),121.0)</f>
        <v>121</v>
      </c>
      <c r="E5069" s="7">
        <f>IFERROR(__xludf.DUMMYFUNCTION("COUNTA(SPLIT(REGEXREPLACE(C5069, ""[[:punct:]]"", """"), "" ""))"),21.0)</f>
        <v>21</v>
      </c>
      <c r="F5069" s="8">
        <f t="shared" si="1"/>
        <v>5.761904762</v>
      </c>
    </row>
    <row r="5070">
      <c r="A5070" s="2" t="s">
        <v>10983</v>
      </c>
      <c r="B5070" s="1" t="s">
        <v>10984</v>
      </c>
      <c r="C5070" s="5" t="str">
        <f>IFERROR(__xludf.DUMMYFUNCTION("REGEXREPLACE(B5070, ""[[:punct:]]"", """")"),"Hahahaaa MarkDice 👑")</f>
        <v>Hahahaaa MarkDice 👑</v>
      </c>
      <c r="D5070" s="7">
        <f>IFERROR(__xludf.DUMMYFUNCTION("LEN(REGEXREPLACE(C5070, ""[[:punct:]]"", """"))"),20.0)</f>
        <v>20</v>
      </c>
      <c r="E5070" s="7">
        <f>IFERROR(__xludf.DUMMYFUNCTION("COUNTA(SPLIT(REGEXREPLACE(C5070, ""[[:punct:]]"", """"), "" ""))"),3.0)</f>
        <v>3</v>
      </c>
      <c r="F5070" s="8">
        <f t="shared" si="1"/>
        <v>6.666666667</v>
      </c>
    </row>
    <row r="5071">
      <c r="A5071" s="2" t="s">
        <v>10985</v>
      </c>
      <c r="B5071" s="1" t="s">
        <v>10986</v>
      </c>
      <c r="C5071" s="5" t="str">
        <f>IFERROR(__xludf.DUMMYFUNCTION("REGEXREPLACE(B5071, ""[[:punct:]]"", """")"),"An absolute savage just trolled Fox news Must watch This is epic")</f>
        <v>An absolute savage just trolled Fox news Must watch This is epic</v>
      </c>
      <c r="D5071" s="7">
        <f>IFERROR(__xludf.DUMMYFUNCTION("LEN(REGEXREPLACE(C5071, ""[[:punct:]]"", """"))"),64.0)</f>
        <v>64</v>
      </c>
      <c r="E5071" s="7">
        <f>IFERROR(__xludf.DUMMYFUNCTION("COUNTA(SPLIT(REGEXREPLACE(C5071, ""[[:punct:]]"", """"), "" ""))"),12.0)</f>
        <v>12</v>
      </c>
      <c r="F5071" s="8">
        <f t="shared" si="1"/>
        <v>5.333333333</v>
      </c>
    </row>
    <row r="5072">
      <c r="A5072" s="2" t="s">
        <v>10987</v>
      </c>
      <c r="B5072" s="1" t="s">
        <v>10988</v>
      </c>
      <c r="C5072" s="5" t="str">
        <f>IFERROR(__xludf.DUMMYFUNCTION("REGEXREPLACE(B5072, ""[[:punct:]]"", """")"),"jomagc Definitely")</f>
        <v>jomagc Definitely</v>
      </c>
      <c r="D5072" s="7">
        <f>IFERROR(__xludf.DUMMYFUNCTION("LEN(REGEXREPLACE(C5072, ""[[:punct:]]"", """"))"),17.0)</f>
        <v>17</v>
      </c>
      <c r="E5072" s="7">
        <f>IFERROR(__xludf.DUMMYFUNCTION("COUNTA(SPLIT(REGEXREPLACE(C5072, ""[[:punct:]]"", """"), "" ""))"),2.0)</f>
        <v>2</v>
      </c>
      <c r="F5072" s="8">
        <f t="shared" si="1"/>
        <v>8.5</v>
      </c>
    </row>
    <row r="5073">
      <c r="A5073" s="2" t="s">
        <v>10989</v>
      </c>
      <c r="B5073" s="1" t="s">
        <v>10990</v>
      </c>
      <c r="C5073" s="5" t="str">
        <f>IFERROR(__xludf.DUMMYFUNCTION("REGEXREPLACE(B5073, ""[[:punct:]]"", """")"),"Remember when one of your members pulled a fire alarm to delay votes and he apparently doesn’t know how to read signs and doesn’t know how doors and alarms work")</f>
        <v>Remember when one of your members pulled a fire alarm to delay votes and he apparently doesn’t know how to read signs and doesn’t know how doors and alarms work</v>
      </c>
      <c r="D5073" s="7">
        <f>IFERROR(__xludf.DUMMYFUNCTION("LEN(REGEXREPLACE(C5073, ""[[:punct:]]"", """"))"),160.0)</f>
        <v>160</v>
      </c>
      <c r="E5073" s="7">
        <f>IFERROR(__xludf.DUMMYFUNCTION("COUNTA(SPLIT(REGEXREPLACE(C5073, ""[[:punct:]]"", """"), "" ""))"),30.0)</f>
        <v>30</v>
      </c>
      <c r="F5073" s="8">
        <f t="shared" si="1"/>
        <v>5.333333333</v>
      </c>
    </row>
    <row r="5074">
      <c r="A5074" s="2" t="s">
        <v>10991</v>
      </c>
      <c r="B5074" s="1" t="s">
        <v>10992</v>
      </c>
      <c r="C5074" s="5" t="str">
        <f>IFERROR(__xludf.DUMMYFUNCTION("REGEXREPLACE(B5074, ""[[:punct:]]"", """")"),"MondaireJones Wait what")</f>
        <v>MondaireJones Wait what</v>
      </c>
      <c r="D5074" s="7">
        <f>IFERROR(__xludf.DUMMYFUNCTION("LEN(REGEXREPLACE(C5074, ""[[:punct:]]"", """"))"),23.0)</f>
        <v>23</v>
      </c>
      <c r="E5074" s="7">
        <f>IFERROR(__xludf.DUMMYFUNCTION("COUNTA(SPLIT(REGEXREPLACE(C5074, ""[[:punct:]]"", """"), "" ""))"),3.0)</f>
        <v>3</v>
      </c>
      <c r="F5074" s="8">
        <f t="shared" si="1"/>
        <v>7.666666667</v>
      </c>
    </row>
    <row r="5075">
      <c r="A5075" s="2" t="s">
        <v>10993</v>
      </c>
      <c r="B5075" s="1" t="s">
        <v>10994</v>
      </c>
      <c r="C5075" s="5" t="str">
        <f>IFERROR(__xludf.DUMMYFUNCTION("REGEXREPLACE(B5075, ""[[:punct:]]"", """")"),"Holy sht Is this a confession httpstcoCpP2dSdznP")</f>
        <v>Holy sht Is this a confession httpstcoCpP2dSdznP</v>
      </c>
      <c r="D5075" s="7">
        <f>IFERROR(__xludf.DUMMYFUNCTION("LEN(REGEXREPLACE(C5075, ""[[:punct:]]"", """"))"),48.0)</f>
        <v>48</v>
      </c>
      <c r="E5075" s="7">
        <f>IFERROR(__xludf.DUMMYFUNCTION("COUNTA(SPLIT(REGEXREPLACE(C5075, ""[[:punct:]]"", """"), "" ""))"),7.0)</f>
        <v>7</v>
      </c>
      <c r="F5075" s="8">
        <f t="shared" si="1"/>
        <v>6.857142857</v>
      </c>
    </row>
    <row r="5076">
      <c r="A5076" s="2" t="s">
        <v>10996</v>
      </c>
      <c r="B5076" s="1" t="s">
        <v>4106</v>
      </c>
      <c r="C5076" s="5" t="str">
        <f>IFERROR(__xludf.DUMMYFUNCTION("REGEXREPLACE(B5076, ""[[:punct:]]"", """")"),"lecternleader 🤣")</f>
        <v>lecternleader 🤣</v>
      </c>
      <c r="D5076" s="7">
        <f>IFERROR(__xludf.DUMMYFUNCTION("LEN(REGEXREPLACE(C5076, ""[[:punct:]]"", """"))"),16.0)</f>
        <v>16</v>
      </c>
      <c r="E5076" s="7">
        <f>IFERROR(__xludf.DUMMYFUNCTION("COUNTA(SPLIT(REGEXREPLACE(C5076, ""[[:punct:]]"", """"), "" ""))"),2.0)</f>
        <v>2</v>
      </c>
      <c r="F5076" s="8">
        <f t="shared" si="1"/>
        <v>8</v>
      </c>
    </row>
    <row r="5077">
      <c r="A5077" s="2" t="s">
        <v>10997</v>
      </c>
      <c r="B5077" s="1" t="s">
        <v>10998</v>
      </c>
      <c r="C5077" s="5" t="str">
        <f>IFERROR(__xludf.DUMMYFUNCTION("REGEXREPLACE(B5077, ""[[:punct:]]"", """")"),"stclairashley JamesOKeefeIII patrickbetdavid Lukewearechange Timcast mattgaetz Wow this looks epic You have so many different color ties")</f>
        <v>stclairashley JamesOKeefeIII patrickbetdavid Lukewearechange Timcast mattgaetz Wow this looks epic You have so many different color ties</v>
      </c>
      <c r="D5077" s="7">
        <f>IFERROR(__xludf.DUMMYFUNCTION("LEN(REGEXREPLACE(C5077, ""[[:punct:]]"", """"))"),136.0)</f>
        <v>136</v>
      </c>
      <c r="E5077" s="7">
        <f>IFERROR(__xludf.DUMMYFUNCTION("COUNTA(SPLIT(REGEXREPLACE(C5077, ""[[:punct:]]"", """"), "" ""))"),17.0)</f>
        <v>17</v>
      </c>
      <c r="F5077" s="8">
        <f t="shared" si="1"/>
        <v>8</v>
      </c>
    </row>
    <row r="5078">
      <c r="A5078" s="2" t="s">
        <v>10999</v>
      </c>
      <c r="B5078" s="1" t="s">
        <v>11000</v>
      </c>
      <c r="C5078" s="5" t="str">
        <f>IFERROR(__xludf.DUMMYFUNCTION("REGEXREPLACE(B5078, ""[[:punct:]]"", """")"),"SteveGuest Hope her brother doesn’t see this…")</f>
        <v>SteveGuest Hope her brother doesn’t see this…</v>
      </c>
      <c r="D5078" s="7">
        <f>IFERROR(__xludf.DUMMYFUNCTION("LEN(REGEXREPLACE(C5078, ""[[:punct:]]"", """"))"),45.0)</f>
        <v>45</v>
      </c>
      <c r="E5078" s="7">
        <f>IFERROR(__xludf.DUMMYFUNCTION("COUNTA(SPLIT(REGEXREPLACE(C5078, ""[[:punct:]]"", """"), "" ""))"),7.0)</f>
        <v>7</v>
      </c>
      <c r="F5078" s="8">
        <f t="shared" si="1"/>
        <v>6.428571429</v>
      </c>
    </row>
    <row r="5079">
      <c r="A5079" s="2" t="s">
        <v>11001</v>
      </c>
      <c r="B5079" s="1" t="s">
        <v>11002</v>
      </c>
      <c r="C5079" s="5" t="str">
        <f>IFERROR(__xludf.DUMMYFUNCTION("REGEXREPLACE(B5079, ""[[:punct:]]"", """")"),"GovRonDeSantis Great news 👏")</f>
        <v>GovRonDeSantis Great news 👏</v>
      </c>
      <c r="D5079" s="7">
        <f>IFERROR(__xludf.DUMMYFUNCTION("LEN(REGEXREPLACE(C5079, ""[[:punct:]]"", """"))"),28.0)</f>
        <v>28</v>
      </c>
      <c r="E5079" s="7">
        <f>IFERROR(__xludf.DUMMYFUNCTION("COUNTA(SPLIT(REGEXREPLACE(C5079, ""[[:punct:]]"", """"), "" ""))"),4.0)</f>
        <v>4</v>
      </c>
      <c r="F5079" s="8">
        <f t="shared" si="1"/>
        <v>7</v>
      </c>
    </row>
    <row r="5080">
      <c r="A5080" s="2" t="s">
        <v>11003</v>
      </c>
      <c r="B5080" s="1" t="s">
        <v>11004</v>
      </c>
      <c r="C5080" s="5" t="str">
        <f>IFERROR(__xludf.DUMMYFUNCTION("REGEXREPLACE(B5080, ""[[:punct:]]"", """")"),"Who should be the next Speaker")</f>
        <v>Who should be the next Speaker</v>
      </c>
      <c r="D5080" s="7">
        <f>IFERROR(__xludf.DUMMYFUNCTION("LEN(REGEXREPLACE(C5080, ""[[:punct:]]"", """"))"),30.0)</f>
        <v>30</v>
      </c>
      <c r="E5080" s="7">
        <f>IFERROR(__xludf.DUMMYFUNCTION("COUNTA(SPLIT(REGEXREPLACE(C5080, ""[[:punct:]]"", """"), "" ""))"),6.0)</f>
        <v>6</v>
      </c>
      <c r="F5080" s="8">
        <f t="shared" si="1"/>
        <v>5</v>
      </c>
    </row>
    <row r="5081">
      <c r="A5081" s="2" t="s">
        <v>11005</v>
      </c>
      <c r="B5081" s="1" t="s">
        <v>11006</v>
      </c>
      <c r="C5081" s="5" t="str">
        <f>IFERROR(__xludf.DUMMYFUNCTION("REGEXREPLACE(B5081, ""[[:punct:]]"", """")"),"After much consideration I’ve come to conclusion that I have good posts and I’m not going to kill myself Thanks for pushing me to do some selfreflection httpstcoHrJC3ZqkNC")</f>
        <v>After much consideration I’ve come to conclusion that I have good posts and I’m not going to kill myself Thanks for pushing me to do some selfreflection httpstcoHrJC3ZqkNC</v>
      </c>
      <c r="D5081" s="7">
        <f>IFERROR(__xludf.DUMMYFUNCTION("LEN(REGEXREPLACE(C5081, ""[[:punct:]]"", """"))"),171.0)</f>
        <v>171</v>
      </c>
      <c r="E5081" s="7">
        <f>IFERROR(__xludf.DUMMYFUNCTION("COUNTA(SPLIT(REGEXREPLACE(C5081, ""[[:punct:]]"", """"), "" ""))"),28.0)</f>
        <v>28</v>
      </c>
      <c r="F5081" s="8">
        <f t="shared" si="1"/>
        <v>6.107142857</v>
      </c>
    </row>
    <row r="5082">
      <c r="A5082" s="2" t="s">
        <v>11008</v>
      </c>
      <c r="B5082" s="1" t="s">
        <v>11009</v>
      </c>
      <c r="C5082" s="5" t="str">
        <f>IFERROR(__xludf.DUMMYFUNCTION("REGEXREPLACE(B5082, ""[[:punct:]]"", """")"),"For the record I think the monetization program should be scrapped But that’s a whole separate discussion…")</f>
        <v>For the record I think the monetization program should be scrapped But that’s a whole separate discussion…</v>
      </c>
      <c r="D5082" s="7">
        <f>IFERROR(__xludf.DUMMYFUNCTION("LEN(REGEXREPLACE(C5082, ""[[:punct:]]"", """"))"),106.0)</f>
        <v>106</v>
      </c>
      <c r="E5082" s="7">
        <f>IFERROR(__xludf.DUMMYFUNCTION("COUNTA(SPLIT(REGEXREPLACE(C5082, ""[[:punct:]]"", """"), "" ""))"),17.0)</f>
        <v>17</v>
      </c>
      <c r="F5082" s="8">
        <f t="shared" si="1"/>
        <v>6.235294118</v>
      </c>
    </row>
    <row r="5083">
      <c r="A5083" s="2" t="s">
        <v>11010</v>
      </c>
      <c r="B5083" s="1" t="s">
        <v>11011</v>
      </c>
      <c r="C5083" s="5" t="str">
        <f>IFERROR(__xludf.DUMMYFUNCTION("REGEXREPLACE(B5083, ""[[:punct:]]"", """")"),"100 We need complete and total transparency on the monetization program Every account whether they have 5 followers or 5 million followers deserves to have all the same information on the ad rev share I’m hoping what I’ve been doing with investigating thi"&amp;"s will help all creators")</f>
        <v>100 We need complete and total transparency on the monetization program Every account whether they have 5 followers or 5 million followers deserves to have all the same information on the ad rev share I’m hoping what I’ve been doing with investigating this will help all creators</v>
      </c>
      <c r="D5083" s="7">
        <f>IFERROR(__xludf.DUMMYFUNCTION("LEN(REGEXREPLACE(C5083, ""[[:punct:]]"", """"))"),279.0)</f>
        <v>279</v>
      </c>
      <c r="E5083" s="7">
        <f>IFERROR(__xludf.DUMMYFUNCTION("COUNTA(SPLIT(REGEXREPLACE(C5083, ""[[:punct:]]"", """"), "" ""))"),47.0)</f>
        <v>47</v>
      </c>
      <c r="F5083" s="8">
        <f t="shared" si="1"/>
        <v>5.936170213</v>
      </c>
    </row>
    <row r="5084">
      <c r="A5084" s="2" t="s">
        <v>11012</v>
      </c>
      <c r="B5084" s="1" t="s">
        <v>11013</v>
      </c>
      <c r="C5084" s="5" t="str">
        <f>IFERROR(__xludf.DUMMYFUNCTION("REGEXREPLACE(B5084, ""[[:punct:]]"", """")"),"domlucre elonmusk Your account appears monetized")</f>
        <v>domlucre elonmusk Your account appears monetized</v>
      </c>
      <c r="D5084" s="7">
        <f>IFERROR(__xludf.DUMMYFUNCTION("LEN(REGEXREPLACE(C5084, ""[[:punct:]]"", """"))"),48.0)</f>
        <v>48</v>
      </c>
      <c r="E5084" s="7">
        <f>IFERROR(__xludf.DUMMYFUNCTION("COUNTA(SPLIT(REGEXREPLACE(C5084, ""[[:punct:]]"", """"), "" ""))"),6.0)</f>
        <v>6</v>
      </c>
      <c r="F5084" s="8">
        <f t="shared" si="1"/>
        <v>8</v>
      </c>
    </row>
    <row r="5085">
      <c r="A5085" s="2" t="s">
        <v>11014</v>
      </c>
      <c r="B5085" s="1" t="s">
        <v>11015</v>
      </c>
      <c r="C5085" s="5" t="str">
        <f>IFERROR(__xludf.DUMMYFUNCTION("REGEXREPLACE(B5085, ""[[:punct:]]"", """")"),"Good")</f>
        <v>Good</v>
      </c>
      <c r="D5085" s="7">
        <f>IFERROR(__xludf.DUMMYFUNCTION("LEN(REGEXREPLACE(C5085, ""[[:punct:]]"", """"))"),4.0)</f>
        <v>4</v>
      </c>
      <c r="E5085" s="7">
        <f>IFERROR(__xludf.DUMMYFUNCTION("COUNTA(SPLIT(REGEXREPLACE(C5085, ""[[:punct:]]"", """"), "" ""))"),1.0)</f>
        <v>1</v>
      </c>
      <c r="F5085" s="8">
        <f t="shared" si="1"/>
        <v>4</v>
      </c>
    </row>
    <row r="5086">
      <c r="A5086" s="2" t="s">
        <v>11016</v>
      </c>
      <c r="B5086" s="1" t="s">
        <v>11017</v>
      </c>
      <c r="C5086" s="5" t="str">
        <f>IFERROR(__xludf.DUMMYFUNCTION("REGEXREPLACE(B5086, ""[[:punct:]]"", """")"),"RonColeman JackPosobiec We need to protect the elderly")</f>
        <v>RonColeman JackPosobiec We need to protect the elderly</v>
      </c>
      <c r="D5086" s="7">
        <f>IFERROR(__xludf.DUMMYFUNCTION("LEN(REGEXREPLACE(C5086, ""[[:punct:]]"", """"))"),54.0)</f>
        <v>54</v>
      </c>
      <c r="E5086" s="7">
        <f>IFERROR(__xludf.DUMMYFUNCTION("COUNTA(SPLIT(REGEXREPLACE(C5086, ""[[:punct:]]"", """"), "" ""))"),8.0)</f>
        <v>8</v>
      </c>
      <c r="F5086" s="8">
        <f t="shared" si="1"/>
        <v>6.75</v>
      </c>
    </row>
    <row r="5087">
      <c r="A5087" s="2" t="s">
        <v>11018</v>
      </c>
      <c r="B5087" s="1" t="s">
        <v>11019</v>
      </c>
      <c r="C5087" s="5" t="str">
        <f>IFERROR(__xludf.DUMMYFUNCTION("REGEXREPLACE(B5087, ""[[:punct:]]"", """")"),"Wow this is nuts")</f>
        <v>Wow this is nuts</v>
      </c>
      <c r="D5087" s="7">
        <f>IFERROR(__xludf.DUMMYFUNCTION("LEN(REGEXREPLACE(C5087, ""[[:punct:]]"", """"))"),16.0)</f>
        <v>16</v>
      </c>
      <c r="E5087" s="7">
        <f>IFERROR(__xludf.DUMMYFUNCTION("COUNTA(SPLIT(REGEXREPLACE(C5087, ""[[:punct:]]"", """"), "" ""))"),4.0)</f>
        <v>4</v>
      </c>
      <c r="F5087" s="8">
        <f t="shared" si="1"/>
        <v>4</v>
      </c>
    </row>
    <row r="5088">
      <c r="A5088" s="2" t="s">
        <v>11020</v>
      </c>
      <c r="B5088" s="1" t="s">
        <v>11021</v>
      </c>
      <c r="C5088" s="5" t="str">
        <f>IFERROR(__xludf.DUMMYFUNCTION("REGEXREPLACE(B5088, ""[[:punct:]]"", """")"),"KettlebellLife 😆")</f>
        <v>KettlebellLife 😆</v>
      </c>
      <c r="D5088" s="7">
        <f>IFERROR(__xludf.DUMMYFUNCTION("LEN(REGEXREPLACE(C5088, ""[[:punct:]]"", """"))"),17.0)</f>
        <v>17</v>
      </c>
      <c r="E5088" s="7">
        <f>IFERROR(__xludf.DUMMYFUNCTION("COUNTA(SPLIT(REGEXREPLACE(C5088, ""[[:punct:]]"", """"), "" ""))"),2.0)</f>
        <v>2</v>
      </c>
      <c r="F5088" s="8">
        <f t="shared" si="1"/>
        <v>8.5</v>
      </c>
    </row>
    <row r="5089">
      <c r="A5089" s="2" t="s">
        <v>11022</v>
      </c>
      <c r="B5089" s="1" t="s">
        <v>11023</v>
      </c>
      <c r="C5089" s="5" t="str">
        <f>IFERROR(__xludf.DUMMYFUNCTION("REGEXREPLACE(B5089, ""[[:punct:]]"", """")"),"Correct httpstcoBJzCaJGMwV")</f>
        <v>Correct httpstcoBJzCaJGMwV</v>
      </c>
      <c r="D5089" s="7">
        <f>IFERROR(__xludf.DUMMYFUNCTION("LEN(REGEXREPLACE(C5089, ""[[:punct:]]"", """"))"),26.0)</f>
        <v>26</v>
      </c>
      <c r="E5089" s="7">
        <f>IFERROR(__xludf.DUMMYFUNCTION("COUNTA(SPLIT(REGEXREPLACE(C5089, ""[[:punct:]]"", """"), "" ""))"),2.0)</f>
        <v>2</v>
      </c>
      <c r="F5089" s="8">
        <f t="shared" si="1"/>
        <v>13</v>
      </c>
    </row>
    <row r="5090">
      <c r="A5090" s="2" t="s">
        <v>11025</v>
      </c>
      <c r="B5090" s="1" t="s">
        <v>11026</v>
      </c>
      <c r="C5090" s="5" t="str">
        <f>IFERROR(__xludf.DUMMYFUNCTION("REGEXREPLACE(B5090, ""[[:punct:]]"", """")"),"ThePoliticalPom It feels like that")</f>
        <v>ThePoliticalPom It feels like that</v>
      </c>
      <c r="D5090" s="7">
        <f>IFERROR(__xludf.DUMMYFUNCTION("LEN(REGEXREPLACE(C5090, ""[[:punct:]]"", """"))"),34.0)</f>
        <v>34</v>
      </c>
      <c r="E5090" s="7">
        <f>IFERROR(__xludf.DUMMYFUNCTION("COUNTA(SPLIT(REGEXREPLACE(C5090, ""[[:punct:]]"", """"), "" ""))"),5.0)</f>
        <v>5</v>
      </c>
      <c r="F5090" s="8">
        <f t="shared" si="1"/>
        <v>6.8</v>
      </c>
    </row>
    <row r="5091">
      <c r="A5091" s="2" t="s">
        <v>11027</v>
      </c>
      <c r="B5091" s="1" t="s">
        <v>11028</v>
      </c>
      <c r="C5091" s="5" t="str">
        <f>IFERROR(__xludf.DUMMYFUNCTION("REGEXREPLACE(B5091, ""[[:punct:]]"", """")"),"alifarhat79 Thanks so much 😂")</f>
        <v>alifarhat79 Thanks so much 😂</v>
      </c>
      <c r="D5091" s="7">
        <f>IFERROR(__xludf.DUMMYFUNCTION("LEN(REGEXREPLACE(C5091, ""[[:punct:]]"", """"))"),29.0)</f>
        <v>29</v>
      </c>
      <c r="E5091" s="7">
        <f>IFERROR(__xludf.DUMMYFUNCTION("COUNTA(SPLIT(REGEXREPLACE(C5091, ""[[:punct:]]"", """"), "" ""))"),5.0)</f>
        <v>5</v>
      </c>
      <c r="F5091" s="8">
        <f t="shared" si="1"/>
        <v>5.8</v>
      </c>
    </row>
    <row r="5092">
      <c r="A5092" s="2" t="s">
        <v>11029</v>
      </c>
      <c r="B5092" s="1" t="s">
        <v>11030</v>
      </c>
      <c r="C5092" s="5" t="str">
        <f>IFERROR(__xludf.DUMMYFUNCTION("REGEXREPLACE(B5092, ""[[:punct:]]"", """")"),"stillgray elonmusk Correct httpstcothCWQKvz78")</f>
        <v>stillgray elonmusk Correct httpstcothCWQKvz78</v>
      </c>
      <c r="D5092" s="7">
        <f>IFERROR(__xludf.DUMMYFUNCTION("LEN(REGEXREPLACE(C5092, ""[[:punct:]]"", """"))"),45.0)</f>
        <v>45</v>
      </c>
      <c r="E5092" s="7">
        <f>IFERROR(__xludf.DUMMYFUNCTION("COUNTA(SPLIT(REGEXREPLACE(C5092, ""[[:punct:]]"", """"), "" ""))"),4.0)</f>
        <v>4</v>
      </c>
      <c r="F5092" s="8">
        <f t="shared" si="1"/>
        <v>11.25</v>
      </c>
    </row>
    <row r="5093">
      <c r="A5093" s="2" t="s">
        <v>11032</v>
      </c>
      <c r="B5093" s="1" t="s">
        <v>11033</v>
      </c>
      <c r="C5093" s="5" t="str">
        <f>IFERROR(__xludf.DUMMYFUNCTION("REGEXREPLACE(B5093, ""[[:punct:]]"", """")"),"I’m starting to think there are some X employees following me and just pushing buttons demonetizing random words random accounts and waiting to see if we notice then quickly undoing it At least they’re keeping me on my toes 😂")</f>
        <v>I’m starting to think there are some X employees following me and just pushing buttons demonetizing random words random accounts and waiting to see if we notice then quickly undoing it At least they’re keeping me on my toes 😂</v>
      </c>
      <c r="D5093" s="7">
        <f>IFERROR(__xludf.DUMMYFUNCTION("LEN(REGEXREPLACE(C5093, ""[[:punct:]]"", """"))"),226.0)</f>
        <v>226</v>
      </c>
      <c r="E5093" s="7">
        <f>IFERROR(__xludf.DUMMYFUNCTION("COUNTA(SPLIT(REGEXREPLACE(C5093, ""[[:punct:]]"", """"), "" ""))"),40.0)</f>
        <v>40</v>
      </c>
      <c r="F5093" s="8">
        <f t="shared" si="1"/>
        <v>5.65</v>
      </c>
    </row>
    <row r="5094">
      <c r="A5094" s="2" t="s">
        <v>11034</v>
      </c>
      <c r="B5094" s="1" t="s">
        <v>11035</v>
      </c>
      <c r="C5094" s="5" t="str">
        <f>IFERROR(__xludf.DUMMYFUNCTION("REGEXREPLACE(B5094, ""[[:punct:]]"", """")"),"elonmusk Was just remonetized Thank you")</f>
        <v>elonmusk Was just remonetized Thank you</v>
      </c>
      <c r="D5094" s="7">
        <f>IFERROR(__xludf.DUMMYFUNCTION("LEN(REGEXREPLACE(C5094, ""[[:punct:]]"", """"))"),39.0)</f>
        <v>39</v>
      </c>
      <c r="E5094" s="7">
        <f>IFERROR(__xludf.DUMMYFUNCTION("COUNTA(SPLIT(REGEXREPLACE(C5094, ""[[:punct:]]"", """"), "" ""))"),6.0)</f>
        <v>6</v>
      </c>
      <c r="F5094" s="8">
        <f t="shared" si="1"/>
        <v>6.5</v>
      </c>
    </row>
    <row r="5095">
      <c r="A5095" s="2" t="s">
        <v>11036</v>
      </c>
      <c r="B5095" s="1" t="s">
        <v>11037</v>
      </c>
      <c r="C5095" s="5" t="str">
        <f>IFERROR(__xludf.DUMMYFUNCTION("REGEXREPLACE(B5095, ""[[:punct:]]"", """")"),"LoTT was just remonetized Thank you")</f>
        <v>LoTT was just remonetized Thank you</v>
      </c>
      <c r="D5095" s="7">
        <f>IFERROR(__xludf.DUMMYFUNCTION("LEN(REGEXREPLACE(C5095, ""[[:punct:]]"", """"))"),35.0)</f>
        <v>35</v>
      </c>
      <c r="E5095" s="7">
        <f>IFERROR(__xludf.DUMMYFUNCTION("COUNTA(SPLIT(REGEXREPLACE(C5095, ""[[:punct:]]"", """"), "" ""))"),6.0)</f>
        <v>6</v>
      </c>
      <c r="F5095" s="8">
        <f t="shared" si="1"/>
        <v>5.833333333</v>
      </c>
    </row>
    <row r="5096">
      <c r="A5096" s="2" t="s">
        <v>11038</v>
      </c>
      <c r="B5096" s="1" t="s">
        <v>11039</v>
      </c>
      <c r="C5096" s="5" t="str">
        <f>IFERROR(__xludf.DUMMYFUNCTION("REGEXREPLACE(B5096, ""[[:punct:]]"", """")"),"BREAKING I can now confirm that an entire account can be demonetized The same exact word is monetized on this account and demonetized on LoTT 
Libs of TikTok is not monetized at all right now No idea why httpstcobJmwU6c7T7")</f>
        <v>BREAKING I can now confirm that an entire account can be demonetized The same exact word is monetized on this account and demonetized on LoTT 
Libs of TikTok is not monetized at all right now No idea why httpstcobJmwU6c7T7</v>
      </c>
      <c r="D5096" s="7">
        <f>IFERROR(__xludf.DUMMYFUNCTION("LEN(REGEXREPLACE(C5096, ""[[:punct:]]"", """"))"),223.0)</f>
        <v>223</v>
      </c>
      <c r="E5096" s="7">
        <f>IFERROR(__xludf.DUMMYFUNCTION("COUNTA(SPLIT(REGEXREPLACE(C5096, ""[[:punct:]]"", """"), "" ""))"),39.0)</f>
        <v>39</v>
      </c>
      <c r="F5096" s="8">
        <f t="shared" si="1"/>
        <v>5.717948718</v>
      </c>
    </row>
    <row r="5097">
      <c r="A5097" s="2" t="s">
        <v>11041</v>
      </c>
      <c r="B5097" s="1" t="s">
        <v>11042</v>
      </c>
      <c r="C5097" s="5" t="str">
        <f>IFERROR(__xludf.DUMMYFUNCTION("REGEXREPLACE(B5097, ""[[:punct:]]"", """")"),"elonmusk She’s iMmUnOcOmPrOmIsEd")</f>
        <v>elonmusk She’s iMmUnOcOmPrOmIsEd</v>
      </c>
      <c r="D5097" s="7">
        <f>IFERROR(__xludf.DUMMYFUNCTION("LEN(REGEXREPLACE(C5097, ""[[:punct:]]"", """"))"),32.0)</f>
        <v>32</v>
      </c>
      <c r="E5097" s="7">
        <f>IFERROR(__xludf.DUMMYFUNCTION("COUNTA(SPLIT(REGEXREPLACE(C5097, ""[[:punct:]]"", """"), "" ""))"),3.0)</f>
        <v>3</v>
      </c>
      <c r="F5097" s="8">
        <f t="shared" si="1"/>
        <v>10.66666667</v>
      </c>
    </row>
    <row r="5098">
      <c r="A5098" s="2" t="s">
        <v>11043</v>
      </c>
      <c r="B5098" s="1" t="s">
        <v>11044</v>
      </c>
      <c r="C5098" s="5" t="str">
        <f>IFERROR(__xludf.DUMMYFUNCTION("REGEXREPLACE(B5098, ""[[:punct:]]"", """")"),"Test")</f>
        <v>Test</v>
      </c>
      <c r="D5098" s="7">
        <f>IFERROR(__xludf.DUMMYFUNCTION("LEN(REGEXREPLACE(C5098, ""[[:punct:]]"", """"))"),4.0)</f>
        <v>4</v>
      </c>
      <c r="E5098" s="7">
        <f>IFERROR(__xludf.DUMMYFUNCTION("COUNTA(SPLIT(REGEXREPLACE(C5098, ""[[:punct:]]"", """"), "" ""))"),1.0)</f>
        <v>1</v>
      </c>
      <c r="F5098" s="8">
        <f t="shared" si="1"/>
        <v>4</v>
      </c>
    </row>
    <row r="5099">
      <c r="A5099" s="2" t="s">
        <v>11045</v>
      </c>
      <c r="B5099" s="1" t="s">
        <v>11046</v>
      </c>
      <c r="C5099" s="5" t="str">
        <f>IFERROR(__xludf.DUMMYFUNCTION("REGEXREPLACE(B5099, ""[[:punct:]]"", """")"),"wildabeast630 Yes of course… what are the chances")</f>
        <v>wildabeast630 Yes of course… what are the chances</v>
      </c>
      <c r="D5099" s="7">
        <f>IFERROR(__xludf.DUMMYFUNCTION("LEN(REGEXREPLACE(C5099, ""[[:punct:]]"", """"))"),49.0)</f>
        <v>49</v>
      </c>
      <c r="E5099" s="7">
        <f>IFERROR(__xludf.DUMMYFUNCTION("COUNTA(SPLIT(REGEXREPLACE(C5099, ""[[:punct:]]"", """"), "" ""))"),8.0)</f>
        <v>8</v>
      </c>
      <c r="F5099" s="8">
        <f t="shared" si="1"/>
        <v>6.125</v>
      </c>
    </row>
    <row r="5100">
      <c r="A5100" s="2" t="s">
        <v>11047</v>
      </c>
      <c r="B5100" s="1" t="s">
        <v>11048</v>
      </c>
      <c r="C5100" s="5" t="str">
        <f>IFERROR(__xludf.DUMMYFUNCTION("REGEXREPLACE(B5100, ""[[:punct:]]"", """")"),"Lukewearechange Must be very unpleasant")</f>
        <v>Lukewearechange Must be very unpleasant</v>
      </c>
      <c r="D5100" s="7">
        <f>IFERROR(__xludf.DUMMYFUNCTION("LEN(REGEXREPLACE(C5100, ""[[:punct:]]"", """"))"),39.0)</f>
        <v>39</v>
      </c>
      <c r="E5100" s="7">
        <f>IFERROR(__xludf.DUMMYFUNCTION("COUNTA(SPLIT(REGEXREPLACE(C5100, ""[[:punct:]]"", """"), "" ""))"),5.0)</f>
        <v>5</v>
      </c>
      <c r="F5100" s="8">
        <f t="shared" si="1"/>
        <v>7.8</v>
      </c>
    </row>
    <row r="5101">
      <c r="A5101" s="2" t="s">
        <v>11049</v>
      </c>
      <c r="B5101" s="1" t="s">
        <v>11050</v>
      </c>
      <c r="C5101" s="5" t="str">
        <f>IFERROR(__xludf.DUMMYFUNCTION("REGEXREPLACE(B5101, ""[[:punct:]]"", """")"),"goddeketal I think she’s antivax I thought vaccines protected you and then you wouldn’t need to wear a mask…")</f>
        <v>goddeketal I think she’s antivax I thought vaccines protected you and then you wouldn’t need to wear a mask…</v>
      </c>
      <c r="D5101" s="7">
        <f>IFERROR(__xludf.DUMMYFUNCTION("LEN(REGEXREPLACE(C5101, ""[[:punct:]]"", """"))"),108.0)</f>
        <v>108</v>
      </c>
      <c r="E5101" s="7">
        <f>IFERROR(__xludf.DUMMYFUNCTION("COUNTA(SPLIT(REGEXREPLACE(C5101, ""[[:punct:]]"", """"), "" ""))"),19.0)</f>
        <v>19</v>
      </c>
      <c r="F5101" s="8">
        <f t="shared" si="1"/>
        <v>5.684210526</v>
      </c>
    </row>
    <row r="5102">
      <c r="A5102" s="2" t="s">
        <v>11051</v>
      </c>
      <c r="B5102" s="1" t="s">
        <v>11052</v>
      </c>
      <c r="C5102" s="5" t="str">
        <f>IFERROR(__xludf.DUMMYFUNCTION("REGEXREPLACE(B5102, ""[[:punct:]]"", """")"),"atensnut 😂😂")</f>
        <v>atensnut 😂😂</v>
      </c>
      <c r="D5102" s="7">
        <f>IFERROR(__xludf.DUMMYFUNCTION("LEN(REGEXREPLACE(C5102, ""[[:punct:]]"", """"))"),13.0)</f>
        <v>13</v>
      </c>
      <c r="E5102" s="7">
        <f>IFERROR(__xludf.DUMMYFUNCTION("COUNTA(SPLIT(REGEXREPLACE(C5102, ""[[:punct:]]"", """"), "" ""))"),2.0)</f>
        <v>2</v>
      </c>
      <c r="F5102" s="8">
        <f t="shared" si="1"/>
        <v>6.5</v>
      </c>
    </row>
    <row r="5103">
      <c r="A5103" s="2" t="s">
        <v>11053</v>
      </c>
      <c r="B5103" s="1" t="s">
        <v>11054</v>
      </c>
      <c r="C5103" s="5" t="str">
        <f>IFERROR(__xludf.DUMMYFUNCTION("REGEXREPLACE(B5103, ""[[:punct:]]"", """")"),"Good morning today is October 3rd 2023 and Taylor Lorenz is still wearing a mask httpstcokJH7IrjtEc")</f>
        <v>Good morning today is October 3rd 2023 and Taylor Lorenz is still wearing a mask httpstcokJH7IrjtEc</v>
      </c>
      <c r="D5103" s="7">
        <f>IFERROR(__xludf.DUMMYFUNCTION("LEN(REGEXREPLACE(C5103, ""[[:punct:]]"", """"))"),99.0)</f>
        <v>99</v>
      </c>
      <c r="E5103" s="7">
        <f>IFERROR(__xludf.DUMMYFUNCTION("COUNTA(SPLIT(REGEXREPLACE(C5103, ""[[:punct:]]"", """"), "" ""))"),16.0)</f>
        <v>16</v>
      </c>
      <c r="F5103" s="8">
        <f t="shared" si="1"/>
        <v>6.1875</v>
      </c>
    </row>
    <row r="5104">
      <c r="A5104" s="2" t="s">
        <v>11056</v>
      </c>
      <c r="B5104" s="1" t="s">
        <v>38</v>
      </c>
      <c r="C5104" s="5" t="str">
        <f>IFERROR(__xludf.DUMMYFUNCTION("REGEXREPLACE(B5104, ""[[:punct:]]"", """")"),"🔥🔥🔥")</f>
        <v>🔥🔥🔥</v>
      </c>
      <c r="D5104" s="7">
        <f>IFERROR(__xludf.DUMMYFUNCTION("LEN(REGEXREPLACE(C5104, ""[[:punct:]]"", """"))"),6.0)</f>
        <v>6</v>
      </c>
      <c r="E5104" s="7">
        <f>IFERROR(__xludf.DUMMYFUNCTION("COUNTA(SPLIT(REGEXREPLACE(C5104, ""[[:punct:]]"", """"), "" ""))"),1.0)</f>
        <v>1</v>
      </c>
      <c r="F5104" s="8">
        <f t="shared" si="1"/>
        <v>6</v>
      </c>
    </row>
    <row r="5105">
      <c r="A5105" s="2" t="s">
        <v>11057</v>
      </c>
      <c r="B5105" s="1" t="s">
        <v>11058</v>
      </c>
      <c r="C5105" s="5" t="str">
        <f>IFERROR(__xludf.DUMMYFUNCTION("REGEXREPLACE(B5105, ""[[:punct:]]"", """")"),"lauruhh Oo 👀")</f>
        <v>lauruhh Oo 👀</v>
      </c>
      <c r="D5105" s="7">
        <f>IFERROR(__xludf.DUMMYFUNCTION("LEN(REGEXREPLACE(C5105, ""[[:punct:]]"", """"))"),13.0)</f>
        <v>13</v>
      </c>
      <c r="E5105" s="7">
        <f>IFERROR(__xludf.DUMMYFUNCTION("COUNTA(SPLIT(REGEXREPLACE(C5105, ""[[:punct:]]"", """"), "" ""))"),3.0)</f>
        <v>3</v>
      </c>
      <c r="F5105" s="8">
        <f t="shared" si="1"/>
        <v>4.333333333</v>
      </c>
    </row>
    <row r="5106">
      <c r="A5106" s="2" t="s">
        <v>11059</v>
      </c>
      <c r="B5106" s="1" t="s">
        <v>3515</v>
      </c>
      <c r="C5106" s="5" t="str">
        <f>IFERROR(__xludf.DUMMYFUNCTION("REGEXREPLACE(B5106, ""[[:punct:]]"", """")"),"Get out of blue cities")</f>
        <v>Get out of blue cities</v>
      </c>
      <c r="D5106" s="7">
        <f>IFERROR(__xludf.DUMMYFUNCTION("LEN(REGEXREPLACE(C5106, ""[[:punct:]]"", """"))"),22.0)</f>
        <v>22</v>
      </c>
      <c r="E5106" s="7">
        <f>IFERROR(__xludf.DUMMYFUNCTION("COUNTA(SPLIT(REGEXREPLACE(C5106, ""[[:punct:]]"", """"), "" ""))"),5.0)</f>
        <v>5</v>
      </c>
      <c r="F5106" s="8">
        <f t="shared" si="1"/>
        <v>4.4</v>
      </c>
    </row>
    <row r="5107">
      <c r="A5107" s="2" t="s">
        <v>11060</v>
      </c>
      <c r="B5107" s="1" t="s">
        <v>11061</v>
      </c>
      <c r="C5107" s="5" t="str">
        <f>IFERROR(__xludf.DUMMYFUNCTION("REGEXREPLACE(B5107, ""[[:punct:]]"", """")"),"MrBeast I got this ad on tiktok today It looked like a deepfake tho honestly I didn’t think it was you")</f>
        <v>MrBeast I got this ad on tiktok today It looked like a deepfake tho honestly I didn’t think it was you</v>
      </c>
      <c r="D5107" s="7">
        <f>IFERROR(__xludf.DUMMYFUNCTION("LEN(REGEXREPLACE(C5107, ""[[:punct:]]"", """"))"),102.0)</f>
        <v>102</v>
      </c>
      <c r="E5107" s="7">
        <f>IFERROR(__xludf.DUMMYFUNCTION("COUNTA(SPLIT(REGEXREPLACE(C5107, ""[[:punct:]]"", """"), "" ""))"),21.0)</f>
        <v>21</v>
      </c>
      <c r="F5107" s="8">
        <f t="shared" si="1"/>
        <v>4.857142857</v>
      </c>
    </row>
    <row r="5108">
      <c r="A5108" s="2" t="s">
        <v>11062</v>
      </c>
      <c r="B5108" s="1" t="s">
        <v>11063</v>
      </c>
      <c r="C5108" s="5" t="str">
        <f>IFERROR(__xludf.DUMMYFUNCTION("REGEXREPLACE(B5108, ""[[:punct:]]"", """")"),"This is reportedly the woman who falsely accused Trevor Bauer of sexual assault She seems like a rotten unstable freak She also drinks Bud Light… httpstcoBKOXi1tOns")</f>
        <v>This is reportedly the woman who falsely accused Trevor Bauer of sexual assault She seems like a rotten unstable freak She also drinks Bud Light… httpstcoBKOXi1tOns</v>
      </c>
      <c r="D5108" s="7">
        <f>IFERROR(__xludf.DUMMYFUNCTION("LEN(REGEXREPLACE(C5108, ""[[:punct:]]"", """"))"),164.0)</f>
        <v>164</v>
      </c>
      <c r="E5108" s="7">
        <f>IFERROR(__xludf.DUMMYFUNCTION("COUNTA(SPLIT(REGEXREPLACE(C5108, ""[[:punct:]]"", """"), "" ""))"),26.0)</f>
        <v>26</v>
      </c>
      <c r="F5108" s="8">
        <f t="shared" si="1"/>
        <v>6.307692308</v>
      </c>
    </row>
    <row r="5109">
      <c r="A5109" s="2" t="s">
        <v>11065</v>
      </c>
      <c r="B5109" s="1" t="s">
        <v>11066</v>
      </c>
      <c r="C5109" s="5" t="str">
        <f>IFERROR(__xludf.DUMMYFUNCTION("REGEXREPLACE(B5109, ""[[:punct:]]"", """")"),"SethDillon Stunning Brave Inspiring")</f>
        <v>SethDillon Stunning Brave Inspiring</v>
      </c>
      <c r="D5109" s="7">
        <f>IFERROR(__xludf.DUMMYFUNCTION("LEN(REGEXREPLACE(C5109, ""[[:punct:]]"", """"))"),35.0)</f>
        <v>35</v>
      </c>
      <c r="E5109" s="7">
        <f>IFERROR(__xludf.DUMMYFUNCTION("COUNTA(SPLIT(REGEXREPLACE(C5109, ""[[:punct:]]"", """"), "" ""))"),4.0)</f>
        <v>4</v>
      </c>
      <c r="F5109" s="8">
        <f t="shared" si="1"/>
        <v>8.75</v>
      </c>
    </row>
    <row r="5110">
      <c r="A5110" s="2" t="s">
        <v>11067</v>
      </c>
      <c r="B5110" s="1" t="s">
        <v>11068</v>
      </c>
      <c r="C5110" s="5" t="str">
        <f>IFERROR(__xludf.DUMMYFUNCTION("REGEXREPLACE(B5110, ""[[:punct:]]"", """")"),"ThePoliticalPom How did she not blink at all")</f>
        <v>ThePoliticalPom How did she not blink at all</v>
      </c>
      <c r="D5110" s="7">
        <f>IFERROR(__xludf.DUMMYFUNCTION("LEN(REGEXREPLACE(C5110, ""[[:punct:]]"", """"))"),44.0)</f>
        <v>44</v>
      </c>
      <c r="E5110" s="7">
        <f>IFERROR(__xludf.DUMMYFUNCTION("COUNTA(SPLIT(REGEXREPLACE(C5110, ""[[:punct:]]"", """"), "" ""))"),8.0)</f>
        <v>8</v>
      </c>
      <c r="F5110" s="8">
        <f t="shared" si="1"/>
        <v>5.5</v>
      </c>
    </row>
    <row r="5111">
      <c r="A5111" s="2" t="s">
        <v>11069</v>
      </c>
      <c r="B5111" s="1" t="s">
        <v>11070</v>
      </c>
      <c r="C5111" s="5" t="str">
        <f>IFERROR(__xludf.DUMMYFUNCTION("REGEXREPLACE(B5111, ""[[:punct:]]"", """")"),"SARTAM2314 Yes 100")</f>
        <v>SARTAM2314 Yes 100</v>
      </c>
      <c r="D5111" s="7">
        <f>IFERROR(__xludf.DUMMYFUNCTION("LEN(REGEXREPLACE(C5111, ""[[:punct:]]"", """"))"),18.0)</f>
        <v>18</v>
      </c>
      <c r="E5111" s="7">
        <f>IFERROR(__xludf.DUMMYFUNCTION("COUNTA(SPLIT(REGEXREPLACE(C5111, ""[[:punct:]]"", """"), "" ""))"),3.0)</f>
        <v>3</v>
      </c>
      <c r="F5111" s="8">
        <f t="shared" si="1"/>
        <v>6</v>
      </c>
    </row>
    <row r="5112">
      <c r="A5112" s="2" t="s">
        <v>11071</v>
      </c>
      <c r="B5112" s="1" t="s">
        <v>11072</v>
      </c>
      <c r="C5112" s="5" t="str">
        <f>IFERROR(__xludf.DUMMYFUNCTION("REGEXREPLACE(B5112, ""[[:punct:]]"", """")"),"If someone makes false sexual assault accusations against someone they should receive the same punishment that the person they accused would’ve received if the accusations were true")</f>
        <v>If someone makes false sexual assault accusations against someone they should receive the same punishment that the person they accused would’ve received if the accusations were true</v>
      </c>
      <c r="D5112" s="7">
        <f>IFERROR(__xludf.DUMMYFUNCTION("LEN(REGEXREPLACE(C5112, ""[[:punct:]]"", """"))"),181.0)</f>
        <v>181</v>
      </c>
      <c r="E5112" s="7">
        <f>IFERROR(__xludf.DUMMYFUNCTION("COUNTA(SPLIT(REGEXREPLACE(C5112, ""[[:punct:]]"", """"), "" ""))"),27.0)</f>
        <v>27</v>
      </c>
      <c r="F5112" s="8">
        <f t="shared" si="1"/>
        <v>6.703703704</v>
      </c>
    </row>
    <row r="5113">
      <c r="A5113" s="2" t="s">
        <v>11073</v>
      </c>
      <c r="B5113" s="1" t="s">
        <v>11074</v>
      </c>
      <c r="C5113" s="5" t="str">
        <f>IFERROR(__xludf.DUMMYFUNCTION("REGEXREPLACE(B5113, ""[[:punct:]]"", """")"),"X is the future You don’t get this on any other site httpstcoaMKaDXx9rR")</f>
        <v>X is the future You don’t get this on any other site httpstcoaMKaDXx9rR</v>
      </c>
      <c r="D5113" s="7">
        <f>IFERROR(__xludf.DUMMYFUNCTION("LEN(REGEXREPLACE(C5113, ""[[:punct:]]"", """"))"),71.0)</f>
        <v>71</v>
      </c>
      <c r="E5113" s="7">
        <f>IFERROR(__xludf.DUMMYFUNCTION("COUNTA(SPLIT(REGEXREPLACE(C5113, ""[[:punct:]]"", """"), "" ""))"),13.0)</f>
        <v>13</v>
      </c>
      <c r="F5113" s="8">
        <f t="shared" si="1"/>
        <v>5.461538462</v>
      </c>
    </row>
    <row r="5114">
      <c r="A5114" s="2" t="s">
        <v>11076</v>
      </c>
      <c r="B5114" s="1" t="s">
        <v>11077</v>
      </c>
      <c r="C5114" s="5" t="str">
        <f>IFERROR(__xludf.DUMMYFUNCTION("REGEXREPLACE(B5114, ""[[:punct:]]"", """")"),"stclairashley Agreed")</f>
        <v>stclairashley Agreed</v>
      </c>
      <c r="D5114" s="7">
        <f>IFERROR(__xludf.DUMMYFUNCTION("LEN(REGEXREPLACE(C5114, ""[[:punct:]]"", """"))"),20.0)</f>
        <v>20</v>
      </c>
      <c r="E5114" s="7">
        <f>IFERROR(__xludf.DUMMYFUNCTION("COUNTA(SPLIT(REGEXREPLACE(C5114, ""[[:punct:]]"", """"), "" ""))"),2.0)</f>
        <v>2</v>
      </c>
      <c r="F5114" s="8">
        <f t="shared" si="1"/>
        <v>10</v>
      </c>
    </row>
    <row r="5115">
      <c r="A5115" s="2" t="s">
        <v>11078</v>
      </c>
      <c r="B5115" s="1" t="s">
        <v>11079</v>
      </c>
      <c r="C5115" s="5" t="str">
        <f>IFERROR(__xludf.DUMMYFUNCTION("REGEXREPLACE(B5115, ""[[:punct:]]"", """")"),"niceblackdude httpstcocVx0kJU7d6")</f>
        <v>niceblackdude httpstcocVx0kJU7d6</v>
      </c>
      <c r="D5115" s="7">
        <f>IFERROR(__xludf.DUMMYFUNCTION("LEN(REGEXREPLACE(C5115, ""[[:punct:]]"", """"))"),32.0)</f>
        <v>32</v>
      </c>
      <c r="E5115" s="7">
        <f>IFERROR(__xludf.DUMMYFUNCTION("COUNTA(SPLIT(REGEXREPLACE(C5115, ""[[:punct:]]"", """"), "" ""))"),2.0)</f>
        <v>2</v>
      </c>
      <c r="F5115" s="8">
        <f t="shared" si="1"/>
        <v>16</v>
      </c>
    </row>
    <row r="5116">
      <c r="A5116" s="2" t="s">
        <v>11081</v>
      </c>
      <c r="B5116" s="1" t="s">
        <v>11082</v>
      </c>
      <c r="C5116" s="5" t="str">
        <f>IFERROR(__xludf.DUMMYFUNCTION("REGEXREPLACE(B5116, ""[[:punct:]]"", """")"),"ChrissieMayr Right")</f>
        <v>ChrissieMayr Right</v>
      </c>
      <c r="D5116" s="7">
        <f>IFERROR(__xludf.DUMMYFUNCTION("LEN(REGEXREPLACE(C5116, ""[[:punct:]]"", """"))"),18.0)</f>
        <v>18</v>
      </c>
      <c r="E5116" s="7">
        <f>IFERROR(__xludf.DUMMYFUNCTION("COUNTA(SPLIT(REGEXREPLACE(C5116, ""[[:punct:]]"", """"), "" ""))"),2.0)</f>
        <v>2</v>
      </c>
      <c r="F5116" s="8">
        <f t="shared" si="1"/>
        <v>9</v>
      </c>
    </row>
    <row r="5117">
      <c r="A5117" s="2" t="s">
        <v>11083</v>
      </c>
      <c r="B5117" s="1" t="s">
        <v>11084</v>
      </c>
      <c r="C5117" s="5" t="str">
        <f>IFERROR(__xludf.DUMMYFUNCTION("REGEXREPLACE(B5117, ""[[:punct:]]"", """")"),"This dude is certifiably insane httpstcoGshtsVPBBP")</f>
        <v>This dude is certifiably insane httpstcoGshtsVPBBP</v>
      </c>
      <c r="D5117" s="7">
        <f>IFERROR(__xludf.DUMMYFUNCTION("LEN(REGEXREPLACE(C5117, ""[[:punct:]]"", """"))"),50.0)</f>
        <v>50</v>
      </c>
      <c r="E5117" s="7">
        <f>IFERROR(__xludf.DUMMYFUNCTION("COUNTA(SPLIT(REGEXREPLACE(C5117, ""[[:punct:]]"", """"), "" ""))"),6.0)</f>
        <v>6</v>
      </c>
      <c r="F5117" s="8">
        <f t="shared" si="1"/>
        <v>8.333333333</v>
      </c>
    </row>
    <row r="5118">
      <c r="A5118" s="2" t="s">
        <v>11086</v>
      </c>
      <c r="B5118" s="1" t="s">
        <v>11087</v>
      </c>
      <c r="C5118" s="5" t="str">
        <f>IFERROR(__xludf.DUMMYFUNCTION("REGEXREPLACE(B5118, ""[[:punct:]]"", """")"),"CEdward27 RepBowman Nooooo you have to follow my instructions exactly Sound on")</f>
        <v>CEdward27 RepBowman Nooooo you have to follow my instructions exactly Sound on</v>
      </c>
      <c r="D5118" s="7">
        <f>IFERROR(__xludf.DUMMYFUNCTION("LEN(REGEXREPLACE(C5118, ""[[:punct:]]"", """"))"),78.0)</f>
        <v>78</v>
      </c>
      <c r="E5118" s="7">
        <f>IFERROR(__xludf.DUMMYFUNCTION("COUNTA(SPLIT(REGEXREPLACE(C5118, ""[[:punct:]]"", """"), "" ""))"),12.0)</f>
        <v>12</v>
      </c>
      <c r="F5118" s="8">
        <f t="shared" si="1"/>
        <v>6.5</v>
      </c>
    </row>
    <row r="5119">
      <c r="A5119" s="2" t="s">
        <v>11088</v>
      </c>
      <c r="B5119" s="1" t="s">
        <v>11089</v>
      </c>
      <c r="C5119" s="5" t="str">
        <f>IFERROR(__xludf.DUMMYFUNCTION("REGEXREPLACE(B5119, ""[[:punct:]]"", """")"),"CringeAdmonishr RepBowman Damn")</f>
        <v>CringeAdmonishr RepBowman Damn</v>
      </c>
      <c r="D5119" s="7">
        <f>IFERROR(__xludf.DUMMYFUNCTION("LEN(REGEXREPLACE(C5119, ""[[:punct:]]"", """"))"),30.0)</f>
        <v>30</v>
      </c>
      <c r="E5119" s="7">
        <f>IFERROR(__xludf.DUMMYFUNCTION("COUNTA(SPLIT(REGEXREPLACE(C5119, ""[[:punct:]]"", """"), "" ""))"),3.0)</f>
        <v>3</v>
      </c>
      <c r="F5119" s="8">
        <f t="shared" si="1"/>
        <v>10</v>
      </c>
    </row>
    <row r="5120">
      <c r="A5120" s="2" t="s">
        <v>11090</v>
      </c>
      <c r="B5120" s="1" t="s">
        <v>11091</v>
      </c>
      <c r="C5120" s="5" t="str">
        <f>IFERROR(__xludf.DUMMYFUNCTION("REGEXREPLACE(B5120, ""[[:punct:]]"", """")"),"ElGuapoKnight79 RepBowman We should definitely translate it into many languages  It’s really important")</f>
        <v>ElGuapoKnight79 RepBowman We should definitely translate it into many languages  It’s really important</v>
      </c>
      <c r="D5120" s="7">
        <f>IFERROR(__xludf.DUMMYFUNCTION("LEN(REGEXREPLACE(C5120, ""[[:punct:]]"", """"))"),102.0)</f>
        <v>102</v>
      </c>
      <c r="E5120" s="7">
        <f>IFERROR(__xludf.DUMMYFUNCTION("COUNTA(SPLIT(REGEXREPLACE(C5120, ""[[:punct:]]"", """"), "" ""))"),13.0)</f>
        <v>13</v>
      </c>
      <c r="F5120" s="8">
        <f t="shared" si="1"/>
        <v>7.846153846</v>
      </c>
    </row>
    <row r="5121">
      <c r="A5121" s="2" t="s">
        <v>11092</v>
      </c>
      <c r="B5121" s="1" t="s">
        <v>11093</v>
      </c>
      <c r="C5121" s="5" t="str">
        <f>IFERROR(__xludf.DUMMYFUNCTION("REGEXREPLACE(B5121, ""[[:punct:]]"", """")"),"JoeyMannarinoUS RepBowman This is a very serious matter I’m educating America")</f>
        <v>JoeyMannarinoUS RepBowman This is a very serious matter I’m educating America</v>
      </c>
      <c r="D5121" s="7">
        <f>IFERROR(__xludf.DUMMYFUNCTION("LEN(REGEXREPLACE(C5121, ""[[:punct:]]"", """"))"),77.0)</f>
        <v>77</v>
      </c>
      <c r="E5121" s="7">
        <f>IFERROR(__xludf.DUMMYFUNCTION("COUNTA(SPLIT(REGEXREPLACE(C5121, ""[[:punct:]]"", """"), "" ""))"),11.0)</f>
        <v>11</v>
      </c>
      <c r="F5121" s="8">
        <f t="shared" si="1"/>
        <v>7</v>
      </c>
    </row>
    <row r="5122">
      <c r="A5122" s="2" t="s">
        <v>11094</v>
      </c>
      <c r="B5122" s="1" t="s">
        <v>11095</v>
      </c>
      <c r="C5122" s="5" t="str">
        <f>IFERROR(__xludf.DUMMYFUNCTION("REGEXREPLACE(B5122, ""[[:punct:]]"", """")"),"westsidephilos1 RepBowman Seriously I literally just did a whole tutorial and you still didn’t get it Sigh…")</f>
        <v>westsidephilos1 RepBowman Seriously I literally just did a whole tutorial and you still didn’t get it Sigh…</v>
      </c>
      <c r="D5122" s="7">
        <f>IFERROR(__xludf.DUMMYFUNCTION("LEN(REGEXREPLACE(C5122, ""[[:punct:]]"", """"))"),107.0)</f>
        <v>107</v>
      </c>
      <c r="E5122" s="7">
        <f>IFERROR(__xludf.DUMMYFUNCTION("COUNTA(SPLIT(REGEXREPLACE(C5122, ""[[:punct:]]"", """"), "" ""))"),17.0)</f>
        <v>17</v>
      </c>
      <c r="F5122" s="8">
        <f t="shared" si="1"/>
        <v>6.294117647</v>
      </c>
    </row>
    <row r="5123">
      <c r="A5123" s="2" t="s">
        <v>11096</v>
      </c>
      <c r="B5123" s="1" t="s">
        <v>11097</v>
      </c>
      <c r="C5123" s="5" t="str">
        <f>IFERROR(__xludf.DUMMYFUNCTION("REGEXREPLACE(B5123, ""[[:punct:]]"", """")"),"tarfeathertimes RepBowman 🤣🤣")</f>
        <v>tarfeathertimes RepBowman 🤣🤣</v>
      </c>
      <c r="D5123" s="7">
        <f>IFERROR(__xludf.DUMMYFUNCTION("LEN(REGEXREPLACE(C5123, ""[[:punct:]]"", """"))"),30.0)</f>
        <v>30</v>
      </c>
      <c r="E5123" s="7">
        <f>IFERROR(__xludf.DUMMYFUNCTION("COUNTA(SPLIT(REGEXREPLACE(C5123, ""[[:punct:]]"", """"), "" ""))"),3.0)</f>
        <v>3</v>
      </c>
      <c r="F5123" s="8">
        <f t="shared" si="1"/>
        <v>10</v>
      </c>
    </row>
    <row r="5124">
      <c r="A5124" s="2" t="s">
        <v>11098</v>
      </c>
      <c r="B5124" s="1" t="s">
        <v>11099</v>
      </c>
      <c r="C5124" s="5" t="str">
        <f>IFERROR(__xludf.DUMMYFUNCTION("REGEXREPLACE(B5124, ""[[:punct:]]"", """")"),"YankyPollak RepBowman I’m honestly just trying to help")</f>
        <v>YankyPollak RepBowman I’m honestly just trying to help</v>
      </c>
      <c r="D5124" s="7">
        <f>IFERROR(__xludf.DUMMYFUNCTION("LEN(REGEXREPLACE(C5124, ""[[:punct:]]"", """"))"),54.0)</f>
        <v>54</v>
      </c>
      <c r="E5124" s="7">
        <f>IFERROR(__xludf.DUMMYFUNCTION("COUNTA(SPLIT(REGEXREPLACE(C5124, ""[[:punct:]]"", """"), "" ""))"),8.0)</f>
        <v>8</v>
      </c>
      <c r="F5124" s="8">
        <f t="shared" si="1"/>
        <v>6.75</v>
      </c>
    </row>
    <row r="5125">
      <c r="A5125" s="2" t="s">
        <v>11100</v>
      </c>
      <c r="B5125" s="1" t="s">
        <v>11101</v>
      </c>
      <c r="C5125" s="5" t="str">
        <f>IFERROR(__xludf.DUMMYFUNCTION("REGEXREPLACE(B5125, ""[[:punct:]]"", """")"),"Hey RepBowman I made you a tutorial on opening a door httpstconLtdaKyDWN")</f>
        <v>Hey RepBowman I made you a tutorial on opening a door httpstconLtdaKyDWN</v>
      </c>
      <c r="D5125" s="7">
        <f>IFERROR(__xludf.DUMMYFUNCTION("LEN(REGEXREPLACE(C5125, ""[[:punct:]]"", """"))"),72.0)</f>
        <v>72</v>
      </c>
      <c r="E5125" s="7">
        <f>IFERROR(__xludf.DUMMYFUNCTION("COUNTA(SPLIT(REGEXREPLACE(C5125, ""[[:punct:]]"", """"), "" ""))"),12.0)</f>
        <v>12</v>
      </c>
      <c r="F5125" s="8">
        <f t="shared" si="1"/>
        <v>6</v>
      </c>
    </row>
    <row r="5126">
      <c r="A5126" s="2" t="s">
        <v>11103</v>
      </c>
      <c r="B5126" s="1" t="s">
        <v>11104</v>
      </c>
      <c r="C5126" s="5" t="str">
        <f>IFERROR(__xludf.DUMMYFUNCTION("REGEXREPLACE(B5126, ""[[:punct:]]"", """")"),"JeremyRedfernFL RepBowman He really just keeps digging himself deeper into this hole and it’s glorious to watch")</f>
        <v>JeremyRedfernFL RepBowman He really just keeps digging himself deeper into this hole and it’s glorious to watch</v>
      </c>
      <c r="D5126" s="7">
        <f>IFERROR(__xludf.DUMMYFUNCTION("LEN(REGEXREPLACE(C5126, ""[[:punct:]]"", """"))"),111.0)</f>
        <v>111</v>
      </c>
      <c r="E5126" s="7">
        <f>IFERROR(__xludf.DUMMYFUNCTION("COUNTA(SPLIT(REGEXREPLACE(C5126, ""[[:punct:]]"", """"), "" ""))"),17.0)</f>
        <v>17</v>
      </c>
      <c r="F5126" s="8">
        <f t="shared" si="1"/>
        <v>6.529411765</v>
      </c>
    </row>
    <row r="5127">
      <c r="A5127" s="2" t="s">
        <v>11105</v>
      </c>
      <c r="B5127" s="1" t="s">
        <v>11106</v>
      </c>
      <c r="C5127" s="5" t="str">
        <f>IFERROR(__xludf.DUMMYFUNCTION("REGEXREPLACE(B5127, ""[[:punct:]]"", """")"),"The media is still running propaganda pieces trying to justify Justin Trudeau honoring a Nazi CommunityNotes ftw")</f>
        <v>The media is still running propaganda pieces trying to justify Justin Trudeau honoring a Nazi CommunityNotes ftw</v>
      </c>
      <c r="D5127" s="7">
        <f>IFERROR(__xludf.DUMMYFUNCTION("LEN(REGEXREPLACE(C5127, ""[[:punct:]]"", """"))"),112.0)</f>
        <v>112</v>
      </c>
      <c r="E5127" s="7">
        <f>IFERROR(__xludf.DUMMYFUNCTION("COUNTA(SPLIT(REGEXREPLACE(C5127, ""[[:punct:]]"", """"), "" ""))"),17.0)</f>
        <v>17</v>
      </c>
      <c r="F5127" s="8">
        <f t="shared" si="1"/>
        <v>6.588235294</v>
      </c>
    </row>
    <row r="5128">
      <c r="A5128" s="2" t="s">
        <v>11107</v>
      </c>
      <c r="B5128" s="1" t="s">
        <v>11108</v>
      </c>
      <c r="C5128" s="5" t="str">
        <f>IFERROR(__xludf.DUMMYFUNCTION("REGEXREPLACE(B5128, ""[[:punct:]]"", """")"),"grandoldmemes My first thought was is this a meme or it’s real cuz I can actually see the ADL doing this 😂")</f>
        <v>grandoldmemes My first thought was is this a meme or it’s real cuz I can actually see the ADL doing this 😂</v>
      </c>
      <c r="D5128" s="7">
        <f>IFERROR(__xludf.DUMMYFUNCTION("LEN(REGEXREPLACE(C5128, ""[[:punct:]]"", """"))"),107.0)</f>
        <v>107</v>
      </c>
      <c r="E5128" s="7">
        <f>IFERROR(__xludf.DUMMYFUNCTION("COUNTA(SPLIT(REGEXREPLACE(C5128, ""[[:punct:]]"", """"), "" ""))"),22.0)</f>
        <v>22</v>
      </c>
      <c r="F5128" s="8">
        <f t="shared" si="1"/>
        <v>4.863636364</v>
      </c>
    </row>
    <row r="5129">
      <c r="A5129" s="2" t="s">
        <v>11109</v>
      </c>
      <c r="B5129" s="1" t="s">
        <v>11110</v>
      </c>
      <c r="C5129" s="5" t="str">
        <f>IFERROR(__xludf.DUMMYFUNCTION("REGEXREPLACE(B5129, ""[[:punct:]]"", """")"),"MattWalshBlog That’s ok You can also raise your hand if you don’t like her music and don’t care about her love life
But you would be wrong cuz she has a few great songs")</f>
        <v>MattWalshBlog That’s ok You can also raise your hand if you don’t like her music and don’t care about her love life
But you would be wrong cuz she has a few great songs</v>
      </c>
      <c r="D5129" s="7">
        <f>IFERROR(__xludf.DUMMYFUNCTION("LEN(REGEXREPLACE(C5129, ""[[:punct:]]"", """"))"),169.0)</f>
        <v>169</v>
      </c>
      <c r="E5129" s="7">
        <f>IFERROR(__xludf.DUMMYFUNCTION("COUNTA(SPLIT(REGEXREPLACE(C5129, ""[[:punct:]]"", """"), "" ""))"),33.0)</f>
        <v>33</v>
      </c>
      <c r="F5129" s="8">
        <f t="shared" si="1"/>
        <v>5.121212121</v>
      </c>
    </row>
    <row r="5130">
      <c r="A5130" s="2" t="s">
        <v>11111</v>
      </c>
      <c r="B5130" s="1" t="s">
        <v>11112</v>
      </c>
      <c r="C5130" s="5" t="str">
        <f>IFERROR(__xludf.DUMMYFUNCTION("REGEXREPLACE(B5130, ""[[:punct:]]"", """")"),"Joining Steven Crowder tomorrow at 10am ET to discuss my investigation into the monetization on this site We will be live testing out words from the audience Come join us")</f>
        <v>Joining Steven Crowder tomorrow at 10am ET to discuss my investigation into the monetization on this site We will be live testing out words from the audience Come join us</v>
      </c>
      <c r="D5130" s="7">
        <f>IFERROR(__xludf.DUMMYFUNCTION("LEN(REGEXREPLACE(C5130, ""[[:punct:]]"", """"))"),170.0)</f>
        <v>170</v>
      </c>
      <c r="E5130" s="7">
        <f>IFERROR(__xludf.DUMMYFUNCTION("COUNTA(SPLIT(REGEXREPLACE(C5130, ""[[:punct:]]"", """"), "" ""))"),30.0)</f>
        <v>30</v>
      </c>
      <c r="F5130" s="8">
        <f t="shared" si="1"/>
        <v>5.666666667</v>
      </c>
    </row>
    <row r="5131">
      <c r="A5131" s="2" t="s">
        <v>11113</v>
      </c>
      <c r="B5131" s="1" t="s">
        <v>11114</v>
      </c>
      <c r="C5131" s="5" t="str">
        <f>IFERROR(__xludf.DUMMYFUNCTION("REGEXREPLACE(B5131, ""[[:punct:]]"", """")"),"GavinNewsom You misspelled Maryland")</f>
        <v>GavinNewsom You misspelled Maryland</v>
      </c>
      <c r="D5131" s="7">
        <f>IFERROR(__xludf.DUMMYFUNCTION("LEN(REGEXREPLACE(C5131, ""[[:punct:]]"", """"))"),35.0)</f>
        <v>35</v>
      </c>
      <c r="E5131" s="7">
        <f>IFERROR(__xludf.DUMMYFUNCTION("COUNTA(SPLIT(REGEXREPLACE(C5131, ""[[:punct:]]"", """"), "" ""))"),4.0)</f>
        <v>4</v>
      </c>
      <c r="F5131" s="8">
        <f t="shared" si="1"/>
        <v>8.75</v>
      </c>
    </row>
    <row r="5132">
      <c r="A5132" s="2" t="s">
        <v>11115</v>
      </c>
      <c r="B5132" s="1" t="s">
        <v>1282</v>
      </c>
      <c r="C5132" s="5" t="str">
        <f>IFERROR(__xludf.DUMMYFUNCTION("REGEXREPLACE(B5132, ""[[:punct:]]"", """")"),"TaraBull808 👋")</f>
        <v>TaraBull808 👋</v>
      </c>
      <c r="D5132" s="7">
        <f>IFERROR(__xludf.DUMMYFUNCTION("LEN(REGEXREPLACE(C5132, ""[[:punct:]]"", """"))"),14.0)</f>
        <v>14</v>
      </c>
      <c r="E5132" s="7">
        <f>IFERROR(__xludf.DUMMYFUNCTION("COUNTA(SPLIT(REGEXREPLACE(C5132, ""[[:punct:]]"", """"), "" ""))"),2.0)</f>
        <v>2</v>
      </c>
      <c r="F5132" s="8">
        <f t="shared" si="1"/>
        <v>7</v>
      </c>
    </row>
    <row r="5133">
      <c r="A5133" s="2" t="s">
        <v>11116</v>
      </c>
      <c r="B5133" s="1" t="s">
        <v>11117</v>
      </c>
      <c r="C5133" s="5" t="str">
        <f>IFERROR(__xludf.DUMMYFUNCTION("REGEXREPLACE(B5133, ""[[:punct:]]"", """")"),"FreddyDEFI Totally")</f>
        <v>FreddyDEFI Totally</v>
      </c>
      <c r="D5133" s="7">
        <f>IFERROR(__xludf.DUMMYFUNCTION("LEN(REGEXREPLACE(C5133, ""[[:punct:]]"", """"))"),18.0)</f>
        <v>18</v>
      </c>
      <c r="E5133" s="7">
        <f>IFERROR(__xludf.DUMMYFUNCTION("COUNTA(SPLIT(REGEXREPLACE(C5133, ""[[:punct:]]"", """"), "" ""))"),2.0)</f>
        <v>2</v>
      </c>
      <c r="F5133" s="8">
        <f t="shared" si="1"/>
        <v>9</v>
      </c>
    </row>
    <row r="5134">
      <c r="A5134" s="2" t="s">
        <v>11118</v>
      </c>
      <c r="B5134" s="1" t="s">
        <v>11119</v>
      </c>
      <c r="C5134" s="5" t="str">
        <f>IFERROR(__xludf.DUMMYFUNCTION("REGEXREPLACE(B5134, ""[[:punct:]]"", """")"),"jubecraft85 Yup")</f>
        <v>jubecraft85 Yup</v>
      </c>
      <c r="D5134" s="7">
        <f>IFERROR(__xludf.DUMMYFUNCTION("LEN(REGEXREPLACE(C5134, ""[[:punct:]]"", """"))"),15.0)</f>
        <v>15</v>
      </c>
      <c r="E5134" s="7">
        <f>IFERROR(__xludf.DUMMYFUNCTION("COUNTA(SPLIT(REGEXREPLACE(C5134, ""[[:punct:]]"", """"), "" ""))"),2.0)</f>
        <v>2</v>
      </c>
      <c r="F5134" s="8">
        <f t="shared" si="1"/>
        <v>7.5</v>
      </c>
    </row>
    <row r="5135">
      <c r="A5135" s="2" t="s">
        <v>11120</v>
      </c>
      <c r="B5135" s="1" t="s">
        <v>11121</v>
      </c>
      <c r="C5135" s="5" t="str">
        <f>IFERROR(__xludf.DUMMYFUNCTION("REGEXREPLACE(B5135, ""[[:punct:]]"", """")"),"Yes Don’t we all pull fire alarms when we’re rushing someplace")</f>
        <v>Yes Don’t we all pull fire alarms when we’re rushing someplace</v>
      </c>
      <c r="D5135" s="7">
        <f>IFERROR(__xludf.DUMMYFUNCTION("LEN(REGEXREPLACE(C5135, ""[[:punct:]]"", """"))"),62.0)</f>
        <v>62</v>
      </c>
      <c r="E5135" s="7">
        <f>IFERROR(__xludf.DUMMYFUNCTION("COUNTA(SPLIT(REGEXREPLACE(C5135, ""[[:punct:]]"", """"), "" ""))"),11.0)</f>
        <v>11</v>
      </c>
      <c r="F5135" s="8">
        <f t="shared" si="1"/>
        <v>5.636363636</v>
      </c>
    </row>
    <row r="5136">
      <c r="A5136" s="2" t="s">
        <v>11122</v>
      </c>
      <c r="B5136" s="1" t="s">
        <v>11123</v>
      </c>
      <c r="C5136" s="5" t="str">
        <f>IFERROR(__xludf.DUMMYFUNCTION("REGEXREPLACE(B5136, ""[[:punct:]]"", """")"),"PaultheAcadian That’s ok 👍🏼")</f>
        <v>PaultheAcadian That’s ok 👍🏼</v>
      </c>
      <c r="D5136" s="7">
        <f>IFERROR(__xludf.DUMMYFUNCTION("LEN(REGEXREPLACE(C5136, ""[[:punct:]]"", """"))"),29.0)</f>
        <v>29</v>
      </c>
      <c r="E5136" s="7">
        <f>IFERROR(__xludf.DUMMYFUNCTION("COUNTA(SPLIT(REGEXREPLACE(C5136, ""[[:punct:]]"", """"), "" ""))"),4.0)</f>
        <v>4</v>
      </c>
      <c r="F5136" s="8">
        <f t="shared" si="1"/>
        <v>7.25</v>
      </c>
    </row>
    <row r="5137">
      <c r="A5137" s="2" t="s">
        <v>11124</v>
      </c>
      <c r="B5137" s="1" t="s">
        <v>11125</v>
      </c>
      <c r="C5137" s="5" t="str">
        <f>IFERROR(__xludf.DUMMYFUNCTION("REGEXREPLACE(B5137, ""[[:punct:]]"", """")"),"Raise your hand if you enjoy some of Taylor Swift’s music and also couldn’t care less who she’s dating 🖐️")</f>
        <v>Raise your hand if you enjoy some of Taylor Swift’s music and also couldn’t care less who she’s dating 🖐️</v>
      </c>
      <c r="D5137" s="7">
        <f>IFERROR(__xludf.DUMMYFUNCTION("LEN(REGEXREPLACE(C5137, ""[[:punct:]]"", """"))"),106.0)</f>
        <v>106</v>
      </c>
      <c r="E5137" s="7">
        <f>IFERROR(__xludf.DUMMYFUNCTION("COUNTA(SPLIT(REGEXREPLACE(C5137, ""[[:punct:]]"", """"), "" ""))"),20.0)</f>
        <v>20</v>
      </c>
      <c r="F5137" s="8">
        <f t="shared" si="1"/>
        <v>5.3</v>
      </c>
    </row>
    <row r="5138">
      <c r="A5138" s="2" t="s">
        <v>11126</v>
      </c>
      <c r="B5138" s="1" t="s">
        <v>11127</v>
      </c>
      <c r="C5138" s="5" t="str">
        <f>IFERROR(__xludf.DUMMYFUNCTION("REGEXREPLACE(B5138, ""[[:punct:]]"", """")"),"Not supporting endless funding to Ukraine is now antisemitic 🤡")</f>
        <v>Not supporting endless funding to Ukraine is now antisemitic 🤡</v>
      </c>
      <c r="D5138" s="7">
        <f>IFERROR(__xludf.DUMMYFUNCTION("LEN(REGEXREPLACE(C5138, ""[[:punct:]]"", """"))"),63.0)</f>
        <v>63</v>
      </c>
      <c r="E5138" s="7">
        <f>IFERROR(__xludf.DUMMYFUNCTION("COUNTA(SPLIT(REGEXREPLACE(C5138, ""[[:punct:]]"", """"), "" ""))"),10.0)</f>
        <v>10</v>
      </c>
      <c r="F5138" s="8">
        <f t="shared" si="1"/>
        <v>6.3</v>
      </c>
    </row>
    <row r="5139">
      <c r="A5139" s="2" t="s">
        <v>11128</v>
      </c>
      <c r="B5139" s="1" t="s">
        <v>11129</v>
      </c>
      <c r="C5139" s="5" t="str">
        <f>IFERROR(__xludf.DUMMYFUNCTION("REGEXREPLACE(B5139, ""[[:punct:]]"", """")"),"FreddyDEFI AWeber Thank you")</f>
        <v>FreddyDEFI AWeber Thank you</v>
      </c>
      <c r="D5139" s="7">
        <f>IFERROR(__xludf.DUMMYFUNCTION("LEN(REGEXREPLACE(C5139, ""[[:punct:]]"", """"))"),27.0)</f>
        <v>27</v>
      </c>
      <c r="E5139" s="7">
        <f>IFERROR(__xludf.DUMMYFUNCTION("COUNTA(SPLIT(REGEXREPLACE(C5139, ""[[:punct:]]"", """"), "" ""))"),4.0)</f>
        <v>4</v>
      </c>
      <c r="F5139" s="8">
        <f t="shared" si="1"/>
        <v>6.75</v>
      </c>
    </row>
    <row r="5140">
      <c r="A5140" s="2" t="s">
        <v>11130</v>
      </c>
      <c r="B5140" s="1" t="s">
        <v>11131</v>
      </c>
      <c r="C5140" s="5" t="str">
        <f>IFERROR(__xludf.DUMMYFUNCTION("REGEXREPLACE(B5140, ""[[:punct:]]"", """")"),"iFightForKids TxDPS Yes")</f>
        <v>iFightForKids TxDPS Yes</v>
      </c>
      <c r="D5140" s="7">
        <f>IFERROR(__xludf.DUMMYFUNCTION("LEN(REGEXREPLACE(C5140, ""[[:punct:]]"", """"))"),23.0)</f>
        <v>23</v>
      </c>
      <c r="E5140" s="7">
        <f>IFERROR(__xludf.DUMMYFUNCTION("COUNTA(SPLIT(REGEXREPLACE(C5140, ""[[:punct:]]"", """"), "" ""))"),3.0)</f>
        <v>3</v>
      </c>
      <c r="F5140" s="8">
        <f t="shared" si="1"/>
        <v>7.666666667</v>
      </c>
    </row>
    <row r="5141">
      <c r="A5141" s="2" t="s">
        <v>11132</v>
      </c>
      <c r="B5141" s="1" t="s">
        <v>11133</v>
      </c>
      <c r="C5141" s="5" t="str">
        <f>IFERROR(__xludf.DUMMYFUNCTION("REGEXREPLACE(B5141, ""[[:punct:]]"", """")"),"If you’re a current or former student at FresnoState and were affected by this pronoun policy which removes points for not putting your preferred pronouns please dm me")</f>
        <v>If you’re a current or former student at FresnoState and were affected by this pronoun policy which removes points for not putting your preferred pronouns please dm me</v>
      </c>
      <c r="D5141" s="7">
        <f>IFERROR(__xludf.DUMMYFUNCTION("LEN(REGEXREPLACE(C5141, ""[[:punct:]]"", """"))"),167.0)</f>
        <v>167</v>
      </c>
      <c r="E5141" s="7">
        <f>IFERROR(__xludf.DUMMYFUNCTION("COUNTA(SPLIT(REGEXREPLACE(C5141, ""[[:punct:]]"", """"), "" ""))"),28.0)</f>
        <v>28</v>
      </c>
      <c r="F5141" s="8">
        <f t="shared" si="1"/>
        <v>5.964285714</v>
      </c>
    </row>
    <row r="5142">
      <c r="A5142" s="2" t="s">
        <v>11134</v>
      </c>
      <c r="B5142" s="1" t="s">
        <v>11135</v>
      </c>
      <c r="C5142" s="5" t="str">
        <f>IFERROR(__xludf.DUMMYFUNCTION("REGEXREPLACE(B5142, ""[[:punct:]]"", """")"),"They got absolutely rekt in the comments before they shut down replies They also blocked LoTT Can’t take the heat httpstcoCZpYdp3jJG")</f>
        <v>They got absolutely rekt in the comments before they shut down replies They also blocked LoTT Can’t take the heat httpstcoCZpYdp3jJG</v>
      </c>
      <c r="D5142" s="7">
        <f>IFERROR(__xludf.DUMMYFUNCTION("LEN(REGEXREPLACE(C5142, ""[[:punct:]]"", """"))"),132.0)</f>
        <v>132</v>
      </c>
      <c r="E5142" s="7">
        <f>IFERROR(__xludf.DUMMYFUNCTION("COUNTA(SPLIT(REGEXREPLACE(C5142, ""[[:punct:]]"", """"), "" ""))"),21.0)</f>
        <v>21</v>
      </c>
      <c r="F5142" s="8">
        <f t="shared" si="1"/>
        <v>6.285714286</v>
      </c>
    </row>
    <row r="5143">
      <c r="A5143" s="2" t="s">
        <v>11137</v>
      </c>
      <c r="B5143" s="1" t="s">
        <v>11138</v>
      </c>
      <c r="C5143" s="5" t="str">
        <f>IFERROR(__xludf.DUMMYFUNCTION("REGEXREPLACE(B5143, ""[[:punct:]]"", """")"),"What are some good alternatives to AWeber")</f>
        <v>What are some good alternatives to AWeber</v>
      </c>
      <c r="D5143" s="7">
        <f>IFERROR(__xludf.DUMMYFUNCTION("LEN(REGEXREPLACE(C5143, ""[[:punct:]]"", """"))"),41.0)</f>
        <v>41</v>
      </c>
      <c r="E5143" s="7">
        <f>IFERROR(__xludf.DUMMYFUNCTION("COUNTA(SPLIT(REGEXREPLACE(C5143, ""[[:punct:]]"", """"), "" ""))"),7.0)</f>
        <v>7</v>
      </c>
      <c r="F5143" s="8">
        <f t="shared" si="1"/>
        <v>5.857142857</v>
      </c>
    </row>
    <row r="5144">
      <c r="A5144" s="2" t="s">
        <v>11139</v>
      </c>
      <c r="B5144" s="1" t="s">
        <v>11140</v>
      </c>
      <c r="C5144" s="5" t="str">
        <f>IFERROR(__xludf.DUMMYFUNCTION("REGEXREPLACE(B5144, ""[[:punct:]]"", """")"),"I’m back What did I miss over the last 2 days")</f>
        <v>I’m back What did I miss over the last 2 days</v>
      </c>
      <c r="D5144" s="7">
        <f>IFERROR(__xludf.DUMMYFUNCTION("LEN(REGEXREPLACE(C5144, ""[[:punct:]]"", """"))"),45.0)</f>
        <v>45</v>
      </c>
      <c r="E5144" s="7">
        <f>IFERROR(__xludf.DUMMYFUNCTION("COUNTA(SPLIT(REGEXREPLACE(C5144, ""[[:punct:]]"", """"), "" ""))"),11.0)</f>
        <v>11</v>
      </c>
      <c r="F5144" s="8">
        <f t="shared" si="1"/>
        <v>4.090909091</v>
      </c>
    </row>
    <row r="5145">
      <c r="A5145" s="2" t="s">
        <v>11141</v>
      </c>
      <c r="B5145" s="1" t="s">
        <v>11142</v>
      </c>
      <c r="C5145" s="5" t="str">
        <f>IFERROR(__xludf.DUMMYFUNCTION("REGEXREPLACE(B5145, ""[[:punct:]]"", """")"),"Rekt USATODAY")</f>
        <v>Rekt USATODAY</v>
      </c>
      <c r="D5145" s="7">
        <f>IFERROR(__xludf.DUMMYFUNCTION("LEN(REGEXREPLACE(C5145, ""[[:punct:]]"", """"))"),13.0)</f>
        <v>13</v>
      </c>
      <c r="E5145" s="7">
        <f>IFERROR(__xludf.DUMMYFUNCTION("COUNTA(SPLIT(REGEXREPLACE(C5145, ""[[:punct:]]"", """"), "" ""))"),2.0)</f>
        <v>2</v>
      </c>
      <c r="F5145" s="8">
        <f t="shared" si="1"/>
        <v>6.5</v>
      </c>
    </row>
    <row r="5146">
      <c r="A5146" s="2" t="s">
        <v>11143</v>
      </c>
      <c r="B5146" s="1" t="s">
        <v>11144</v>
      </c>
      <c r="C5146" s="5" t="str">
        <f>IFERROR(__xludf.DUMMYFUNCTION("REGEXREPLACE(B5146, ""[[:punct:]]"", """")"),"WalterSobchakSr ArbInternetAlia 🤣")</f>
        <v>WalterSobchakSr ArbInternetAlia 🤣</v>
      </c>
      <c r="D5146" s="7">
        <f>IFERROR(__xludf.DUMMYFUNCTION("LEN(REGEXREPLACE(C5146, ""[[:punct:]]"", """"))"),34.0)</f>
        <v>34</v>
      </c>
      <c r="E5146" s="7">
        <f>IFERROR(__xludf.DUMMYFUNCTION("COUNTA(SPLIT(REGEXREPLACE(C5146, ""[[:punct:]]"", """"), "" ""))"),3.0)</f>
        <v>3</v>
      </c>
      <c r="F5146" s="8">
        <f t="shared" si="1"/>
        <v>11.33333333</v>
      </c>
    </row>
    <row r="5147">
      <c r="A5147" s="2" t="s">
        <v>11145</v>
      </c>
      <c r="B5147" s="1" t="s">
        <v>11146</v>
      </c>
      <c r="C5147" s="5" t="str">
        <f>IFERROR(__xludf.DUMMYFUNCTION("REGEXREPLACE(B5147, ""[[:punct:]]"", """")"),"jkseriouslyjk You described it pretty well actually")</f>
        <v>jkseriouslyjk You described it pretty well actually</v>
      </c>
      <c r="D5147" s="7">
        <f>IFERROR(__xludf.DUMMYFUNCTION("LEN(REGEXREPLACE(C5147, ""[[:punct:]]"", """"))"),51.0)</f>
        <v>51</v>
      </c>
      <c r="E5147" s="7">
        <f>IFERROR(__xludf.DUMMYFUNCTION("COUNTA(SPLIT(REGEXREPLACE(C5147, ""[[:punct:]]"", """"), "" ""))"),7.0)</f>
        <v>7</v>
      </c>
      <c r="F5147" s="8">
        <f t="shared" si="1"/>
        <v>7.285714286</v>
      </c>
    </row>
    <row r="5148">
      <c r="A5148" s="2" t="s">
        <v>11147</v>
      </c>
      <c r="B5148" s="1" t="s">
        <v>11148</v>
      </c>
      <c r="C5148" s="5" t="str">
        <f>IFERROR(__xludf.DUMMYFUNCTION("REGEXREPLACE(B5148, ""[[:punct:]]"", """")"),"robbystarbuck HHAHA DEAD httpstco3JrTLn1E68")</f>
        <v>robbystarbuck HHAHA DEAD httpstco3JrTLn1E68</v>
      </c>
      <c r="D5148" s="7">
        <f>IFERROR(__xludf.DUMMYFUNCTION("LEN(REGEXREPLACE(C5148, ""[[:punct:]]"", """"))"),43.0)</f>
        <v>43</v>
      </c>
      <c r="E5148" s="7">
        <f>IFERROR(__xludf.DUMMYFUNCTION("COUNTA(SPLIT(REGEXREPLACE(C5148, ""[[:punct:]]"", """"), "" ""))"),4.0)</f>
        <v>4</v>
      </c>
      <c r="F5148" s="8">
        <f t="shared" si="1"/>
        <v>10.75</v>
      </c>
    </row>
    <row r="5149">
      <c r="A5149" s="2" t="s">
        <v>11150</v>
      </c>
      <c r="B5149" s="1" t="s">
        <v>11151</v>
      </c>
      <c r="C5149" s="5" t="str">
        <f>IFERROR(__xludf.DUMMYFUNCTION("REGEXREPLACE(B5149, ""[[:punct:]]"", """")"),"What did I just watch")</f>
        <v>What did I just watch</v>
      </c>
      <c r="D5149" s="7">
        <f>IFERROR(__xludf.DUMMYFUNCTION("LEN(REGEXREPLACE(C5149, ""[[:punct:]]"", """"))"),21.0)</f>
        <v>21</v>
      </c>
      <c r="E5149" s="7">
        <f>IFERROR(__xludf.DUMMYFUNCTION("COUNTA(SPLIT(REGEXREPLACE(C5149, ""[[:punct:]]"", """"), "" ""))"),5.0)</f>
        <v>5</v>
      </c>
      <c r="F5149" s="8">
        <f t="shared" si="1"/>
        <v>4.2</v>
      </c>
    </row>
    <row r="5150">
      <c r="A5150" s="2" t="s">
        <v>11152</v>
      </c>
      <c r="B5150" s="1" t="s">
        <v>11153</v>
      </c>
      <c r="C5150" s="5" t="str">
        <f>IFERROR(__xludf.DUMMYFUNCTION("REGEXREPLACE(B5150, ""[[:punct:]]"", """")"),"ArbInternetAlia Can’t wait for them to somehow blame this on me 😂")</f>
        <v>ArbInternetAlia Can’t wait for them to somehow blame this on me 😂</v>
      </c>
      <c r="D5150" s="7">
        <f>IFERROR(__xludf.DUMMYFUNCTION("LEN(REGEXREPLACE(C5150, ""[[:punct:]]"", """"))"),66.0)</f>
        <v>66</v>
      </c>
      <c r="E5150" s="7">
        <f>IFERROR(__xludf.DUMMYFUNCTION("COUNTA(SPLIT(REGEXREPLACE(C5150, ""[[:punct:]]"", """"), "" ""))"),12.0)</f>
        <v>12</v>
      </c>
      <c r="F5150" s="8">
        <f t="shared" si="1"/>
        <v>5.5</v>
      </c>
    </row>
    <row r="5151">
      <c r="A5151" s="2" t="s">
        <v>11154</v>
      </c>
      <c r="B5151" s="1" t="s">
        <v>11155</v>
      </c>
      <c r="C5151" s="5" t="str">
        <f>IFERROR(__xludf.DUMMYFUNCTION("REGEXREPLACE(B5151, ""[[:punct:]]"", """")"),"Wow Democrats being violent again I’m sure it will be reported as a “mostly peaceful bomb threat”")</f>
        <v>Wow Democrats being violent again I’m sure it will be reported as a “mostly peaceful bomb threat”</v>
      </c>
      <c r="D5151" s="7">
        <f>IFERROR(__xludf.DUMMYFUNCTION("LEN(REGEXREPLACE(C5151, ""[[:punct:]]"", """"))"),97.0)</f>
        <v>97</v>
      </c>
      <c r="E5151" s="7">
        <f>IFERROR(__xludf.DUMMYFUNCTION("COUNTA(SPLIT(REGEXREPLACE(C5151, ""[[:punct:]]"", """"), "" ""))"),17.0)</f>
        <v>17</v>
      </c>
      <c r="F5151" s="8">
        <f t="shared" si="1"/>
        <v>5.705882353</v>
      </c>
    </row>
    <row r="5152">
      <c r="A5152" s="2" t="s">
        <v>11156</v>
      </c>
      <c r="B5152" s="1" t="s">
        <v>11157</v>
      </c>
      <c r="C5152" s="5" t="str">
        <f>IFERROR(__xludf.DUMMYFUNCTION("REGEXREPLACE(B5152, ""[[:punct:]]"", """")"),"Ron4California Correct")</f>
        <v>Ron4California Correct</v>
      </c>
      <c r="D5152" s="7">
        <f>IFERROR(__xludf.DUMMYFUNCTION("LEN(REGEXREPLACE(C5152, ""[[:punct:]]"", """"))"),22.0)</f>
        <v>22</v>
      </c>
      <c r="E5152" s="7">
        <f>IFERROR(__xludf.DUMMYFUNCTION("COUNTA(SPLIT(REGEXREPLACE(C5152, ""[[:punct:]]"", """"), "" ""))"),2.0)</f>
        <v>2</v>
      </c>
      <c r="F5152" s="8">
        <f t="shared" si="1"/>
        <v>11</v>
      </c>
    </row>
    <row r="5153">
      <c r="A5153" s="2" t="s">
        <v>11158</v>
      </c>
      <c r="B5153" s="1" t="s">
        <v>11159</v>
      </c>
      <c r="C5153" s="5" t="str">
        <f>IFERROR(__xludf.DUMMYFUNCTION("REGEXREPLACE(B5153, ""[[:punct:]]"", """")"),"Darren8319 httpstcocd0znOKOE2")</f>
        <v>Darren8319 httpstcocd0znOKOE2</v>
      </c>
      <c r="D5153" s="7">
        <f>IFERROR(__xludf.DUMMYFUNCTION("LEN(REGEXREPLACE(C5153, ""[[:punct:]]"", """"))"),29.0)</f>
        <v>29</v>
      </c>
      <c r="E5153" s="7">
        <f>IFERROR(__xludf.DUMMYFUNCTION("COUNTA(SPLIT(REGEXREPLACE(C5153, ""[[:punct:]]"", """"), "" ""))"),2.0)</f>
        <v>2</v>
      </c>
      <c r="F5153" s="8">
        <f t="shared" si="1"/>
        <v>14.5</v>
      </c>
    </row>
    <row r="5154">
      <c r="A5154" s="2" t="s">
        <v>11161</v>
      </c>
      <c r="B5154" s="1" t="s">
        <v>11162</v>
      </c>
      <c r="C5154" s="5" t="str">
        <f>IFERROR(__xludf.DUMMYFUNCTION("REGEXREPLACE(B5154, ""[[:punct:]]"", """")"),"Radical trns activist wants it to be illegal for me to reply to dms from journalists in a way that he doesn’t approve of httpstcoT8Ng6J6evt")</f>
        <v>Radical trns activist wants it to be illegal for me to reply to dms from journalists in a way that he doesn’t approve of httpstcoT8Ng6J6evt</v>
      </c>
      <c r="D5154" s="7">
        <f>IFERROR(__xludf.DUMMYFUNCTION("LEN(REGEXREPLACE(C5154, ""[[:punct:]]"", """"))"),139.0)</f>
        <v>139</v>
      </c>
      <c r="E5154" s="7">
        <f>IFERROR(__xludf.DUMMYFUNCTION("COUNTA(SPLIT(REGEXREPLACE(C5154, ""[[:punct:]]"", """"), "" ""))"),25.0)</f>
        <v>25</v>
      </c>
      <c r="F5154" s="8">
        <f t="shared" si="1"/>
        <v>5.56</v>
      </c>
    </row>
    <row r="5155">
      <c r="A5155" s="2" t="s">
        <v>11164</v>
      </c>
      <c r="B5155" s="1" t="s">
        <v>11165</v>
      </c>
      <c r="C5155" s="5" t="str">
        <f>IFERROR(__xludf.DUMMYFUNCTION("REGEXREPLACE(B5155, ""[[:punct:]]"", """")"),"Ari from Media Matters is just jealous because he will never be a woman")</f>
        <v>Ari from Media Matters is just jealous because he will never be a woman</v>
      </c>
      <c r="D5155" s="7">
        <f>IFERROR(__xludf.DUMMYFUNCTION("LEN(REGEXREPLACE(C5155, ""[[:punct:]]"", """"))"),71.0)</f>
        <v>71</v>
      </c>
      <c r="E5155" s="7">
        <f>IFERROR(__xludf.DUMMYFUNCTION("COUNTA(SPLIT(REGEXREPLACE(C5155, ""[[:punct:]]"", """"), "" ""))"),14.0)</f>
        <v>14</v>
      </c>
      <c r="F5155" s="8">
        <f t="shared" si="1"/>
        <v>5.071428571</v>
      </c>
    </row>
    <row r="5156">
      <c r="A5156" s="2" t="s">
        <v>11166</v>
      </c>
      <c r="B5156" s="1" t="s">
        <v>11167</v>
      </c>
      <c r="C5156" s="5" t="str">
        <f>IFERROR(__xludf.DUMMYFUNCTION("REGEXREPLACE(B5156, ""[[:punct:]]"", """")"),"AriDrennen Are we besties ChristinaPushaw 👯‍♀️")</f>
        <v>AriDrennen Are we besties ChristinaPushaw 👯‍♀️</v>
      </c>
      <c r="D5156" s="7">
        <f>IFERROR(__xludf.DUMMYFUNCTION("LEN(REGEXREPLACE(C5156, ""[[:punct:]]"", """"))"),47.0)</f>
        <v>47</v>
      </c>
      <c r="E5156" s="7">
        <f>IFERROR(__xludf.DUMMYFUNCTION("COUNTA(SPLIT(REGEXREPLACE(C5156, ""[[:punct:]]"", """"), "" ""))"),6.0)</f>
        <v>6</v>
      </c>
      <c r="F5156" s="8">
        <f t="shared" si="1"/>
        <v>7.833333333</v>
      </c>
    </row>
    <row r="5157">
      <c r="A5157" s="2" t="s">
        <v>11168</v>
      </c>
      <c r="B5157" s="1" t="s">
        <v>11169</v>
      </c>
      <c r="C5157" s="5" t="str">
        <f>IFERROR(__xludf.DUMMYFUNCTION("REGEXREPLACE(B5157, ""[[:punct:]]"", """")"),"The “pronoun policy” he references is that if you don’t include your pronouns you will lose points Obviously insane FresnoState needs to immediately review that grades of every single student who went through this class")</f>
        <v>The “pronoun policy” he references is that if you don’t include your pronouns you will lose points Obviously insane FresnoState needs to immediately review that grades of every single student who went through this class</v>
      </c>
      <c r="D5157" s="7">
        <f>IFERROR(__xludf.DUMMYFUNCTION("LEN(REGEXREPLACE(C5157, ""[[:punct:]]"", """"))"),219.0)</f>
        <v>219</v>
      </c>
      <c r="E5157" s="7">
        <f>IFERROR(__xludf.DUMMYFUNCTION("COUNTA(SPLIT(REGEXREPLACE(C5157, ""[[:punct:]]"", """"), "" ""))"),35.0)</f>
        <v>35</v>
      </c>
      <c r="F5157" s="8">
        <f t="shared" si="1"/>
        <v>6.257142857</v>
      </c>
    </row>
    <row r="5158">
      <c r="A5158" s="2" t="s">
        <v>11170</v>
      </c>
      <c r="B5158" s="1" t="s">
        <v>11171</v>
      </c>
      <c r="C5158" s="5" t="str">
        <f>IFERROR(__xludf.DUMMYFUNCTION("REGEXREPLACE(B5158, ""[[:punct:]]"", """")"),"realTomPappert Yup")</f>
        <v>realTomPappert Yup</v>
      </c>
      <c r="D5158" s="7">
        <f>IFERROR(__xludf.DUMMYFUNCTION("LEN(REGEXREPLACE(C5158, ""[[:punct:]]"", """"))"),18.0)</f>
        <v>18</v>
      </c>
      <c r="E5158" s="7">
        <f>IFERROR(__xludf.DUMMYFUNCTION("COUNTA(SPLIT(REGEXREPLACE(C5158, ""[[:punct:]]"", """"), "" ""))"),2.0)</f>
        <v>2</v>
      </c>
      <c r="F5158" s="8">
        <f t="shared" si="1"/>
        <v>9</v>
      </c>
    </row>
    <row r="5159">
      <c r="A5159" s="2" t="s">
        <v>11172</v>
      </c>
      <c r="B5159" s="1" t="s">
        <v>11173</v>
      </c>
      <c r="C5159" s="5" t="str">
        <f>IFERROR(__xludf.DUMMYFUNCTION("REGEXREPLACE(B5159, ""[[:punct:]]"", """")"),"EndWokeness elonmusk I approve this message")</f>
        <v>EndWokeness elonmusk I approve this message</v>
      </c>
      <c r="D5159" s="7">
        <f>IFERROR(__xludf.DUMMYFUNCTION("LEN(REGEXREPLACE(C5159, ""[[:punct:]]"", """"))"),43.0)</f>
        <v>43</v>
      </c>
      <c r="E5159" s="7">
        <f>IFERROR(__xludf.DUMMYFUNCTION("COUNTA(SPLIT(REGEXREPLACE(C5159, ""[[:punct:]]"", """"), "" ""))"),6.0)</f>
        <v>6</v>
      </c>
      <c r="F5159" s="8">
        <f t="shared" si="1"/>
        <v>7.166666667</v>
      </c>
    </row>
    <row r="5160">
      <c r="A5160" s="2" t="s">
        <v>11174</v>
      </c>
      <c r="B5160" s="1" t="s">
        <v>11175</v>
      </c>
      <c r="C5160" s="5" t="str">
        <f>IFERROR(__xludf.DUMMYFUNCTION("REGEXREPLACE(B5160, ""[[:punct:]]"", """")"),"FACT CHECK True")</f>
        <v>FACT CHECK True</v>
      </c>
      <c r="D5160" s="7">
        <f>IFERROR(__xludf.DUMMYFUNCTION("LEN(REGEXREPLACE(C5160, ""[[:punct:]]"", """"))"),15.0)</f>
        <v>15</v>
      </c>
      <c r="E5160" s="7">
        <f>IFERROR(__xludf.DUMMYFUNCTION("COUNTA(SPLIT(REGEXREPLACE(C5160, ""[[:punct:]]"", """"), "" ""))"),3.0)</f>
        <v>3</v>
      </c>
      <c r="F5160" s="8">
        <f t="shared" si="1"/>
        <v>5</v>
      </c>
    </row>
    <row r="5161">
      <c r="A5161" s="2" t="s">
        <v>11176</v>
      </c>
      <c r="B5161" s="1" t="s">
        <v>11177</v>
      </c>
      <c r="C5161" s="5" t="str">
        <f>IFERROR(__xludf.DUMMYFUNCTION("REGEXREPLACE(B5161, ""[[:punct:]]"", """")"),"LauraLoomer CAGOP realDonaldTrump JoeBiden based kid")</f>
        <v>LauraLoomer CAGOP realDonaldTrump JoeBiden based kid</v>
      </c>
      <c r="D5161" s="7">
        <f>IFERROR(__xludf.DUMMYFUNCTION("LEN(REGEXREPLACE(C5161, ""[[:punct:]]"", """"))"),52.0)</f>
        <v>52</v>
      </c>
      <c r="E5161" s="7">
        <f>IFERROR(__xludf.DUMMYFUNCTION("COUNTA(SPLIT(REGEXREPLACE(C5161, ""[[:punct:]]"", """"), "" ""))"),6.0)</f>
        <v>6</v>
      </c>
      <c r="F5161" s="8">
        <f t="shared" si="1"/>
        <v>8.666666667</v>
      </c>
    </row>
    <row r="5162">
      <c r="A5162" s="2" t="s">
        <v>11178</v>
      </c>
      <c r="B5162" s="1" t="s">
        <v>11179</v>
      </c>
      <c r="C5162" s="5" t="str">
        <f>IFERROR(__xludf.DUMMYFUNCTION("REGEXREPLACE(B5162, ""[[:punct:]]"", """")"),"stillgray No chance 😂")</f>
        <v>stillgray No chance 😂</v>
      </c>
      <c r="D5162" s="7">
        <f>IFERROR(__xludf.DUMMYFUNCTION("LEN(REGEXREPLACE(C5162, ""[[:punct:]]"", """"))"),22.0)</f>
        <v>22</v>
      </c>
      <c r="E5162" s="7">
        <f>IFERROR(__xludf.DUMMYFUNCTION("COUNTA(SPLIT(REGEXREPLACE(C5162, ""[[:punct:]]"", """"), "" ""))"),4.0)</f>
        <v>4</v>
      </c>
      <c r="F5162" s="8">
        <f t="shared" si="1"/>
        <v>5.5</v>
      </c>
    </row>
    <row r="5163">
      <c r="A5163" s="2" t="s">
        <v>11180</v>
      </c>
      <c r="B5163" s="1" t="s">
        <v>11181</v>
      </c>
      <c r="C5163" s="5" t="str">
        <f>IFERROR(__xludf.DUMMYFUNCTION("REGEXREPLACE(B5163, ""[[:punct:]]"", """")"),"NateFromTexas True")</f>
        <v>NateFromTexas True</v>
      </c>
      <c r="D5163" s="7">
        <f>IFERROR(__xludf.DUMMYFUNCTION("LEN(REGEXREPLACE(C5163, ""[[:punct:]]"", """"))"),18.0)</f>
        <v>18</v>
      </c>
      <c r="E5163" s="7">
        <f>IFERROR(__xludf.DUMMYFUNCTION("COUNTA(SPLIT(REGEXREPLACE(C5163, ""[[:punct:]]"", """"), "" ""))"),2.0)</f>
        <v>2</v>
      </c>
      <c r="F5163" s="8">
        <f t="shared" si="1"/>
        <v>9</v>
      </c>
    </row>
    <row r="5164">
      <c r="A5164" s="2" t="s">
        <v>11182</v>
      </c>
      <c r="B5164" s="1" t="s">
        <v>11183</v>
      </c>
      <c r="C5164" s="5" t="str">
        <f>IFERROR(__xludf.DUMMYFUNCTION("REGEXREPLACE(B5164, ""[[:punct:]]"", """")"),"Darren8319 Exactly")</f>
        <v>Darren8319 Exactly</v>
      </c>
      <c r="D5164" s="7">
        <f>IFERROR(__xludf.DUMMYFUNCTION("LEN(REGEXREPLACE(C5164, ""[[:punct:]]"", """"))"),18.0)</f>
        <v>18</v>
      </c>
      <c r="E5164" s="7">
        <f>IFERROR(__xludf.DUMMYFUNCTION("COUNTA(SPLIT(REGEXREPLACE(C5164, ""[[:punct:]]"", """"), "" ""))"),2.0)</f>
        <v>2</v>
      </c>
      <c r="F5164" s="8">
        <f t="shared" si="1"/>
        <v>9</v>
      </c>
    </row>
    <row r="5165">
      <c r="A5165" s="2" t="s">
        <v>11184</v>
      </c>
      <c r="B5165" s="1" t="s">
        <v>11185</v>
      </c>
      <c r="C5165" s="5" t="str">
        <f>IFERROR(__xludf.DUMMYFUNCTION("REGEXREPLACE(B5165, ""[[:punct:]]"", """")"),"Pronouns in bio is a great way to inform us of who is a serious person and who isn’t httpstcoESg9BQ4hMo")</f>
        <v>Pronouns in bio is a great way to inform us of who is a serious person and who isn’t httpstcoESg9BQ4hMo</v>
      </c>
      <c r="D5165" s="7">
        <f>IFERROR(__xludf.DUMMYFUNCTION("LEN(REGEXREPLACE(C5165, ""[[:punct:]]"", """"))"),103.0)</f>
        <v>103</v>
      </c>
      <c r="E5165" s="7">
        <f>IFERROR(__xludf.DUMMYFUNCTION("COUNTA(SPLIT(REGEXREPLACE(C5165, ""[[:punct:]]"", """"), "" ""))"),20.0)</f>
        <v>20</v>
      </c>
      <c r="F5165" s="8">
        <f t="shared" si="1"/>
        <v>5.15</v>
      </c>
    </row>
    <row r="5166">
      <c r="A5166" s="2" t="s">
        <v>11187</v>
      </c>
      <c r="B5166" s="1" t="s">
        <v>11188</v>
      </c>
      <c r="C5166" s="5" t="str">
        <f>IFERROR(__xludf.DUMMYFUNCTION("REGEXREPLACE(B5166, ""[[:punct:]]"", """")"),"elonmusk Thank you for the quick action Will share more as I uncover")</f>
        <v>elonmusk Thank you for the quick action Will share more as I uncover</v>
      </c>
      <c r="D5166" s="7">
        <f>IFERROR(__xludf.DUMMYFUNCTION("LEN(REGEXREPLACE(C5166, ""[[:punct:]]"", """"))"),68.0)</f>
        <v>68</v>
      </c>
      <c r="E5166" s="7">
        <f>IFERROR(__xludf.DUMMYFUNCTION("COUNTA(SPLIT(REGEXREPLACE(C5166, ""[[:punct:]]"", """"), "" ""))"),13.0)</f>
        <v>13</v>
      </c>
      <c r="F5166" s="8">
        <f t="shared" si="1"/>
        <v>5.230769231</v>
      </c>
    </row>
    <row r="5167">
      <c r="A5167" s="2" t="s">
        <v>11189</v>
      </c>
      <c r="B5167" s="1" t="s">
        <v>11190</v>
      </c>
      <c r="C5167" s="5" t="str">
        <f>IFERROR(__xludf.DUMMYFUNCTION("REGEXREPLACE(B5167, ""[[:punct:]]"", """")"),"elonmusk And on the table next to him is his paper on whether “high school students” could “meaningfully consent to sex with their teachers” 🚨")</f>
        <v>elonmusk And on the table next to him is his paper on whether “high school students” could “meaningfully consent to sex with their teachers” 🚨</v>
      </c>
      <c r="D5167" s="7">
        <f>IFERROR(__xludf.DUMMYFUNCTION("LEN(REGEXREPLACE(C5167, ""[[:punct:]]"", """"))"),143.0)</f>
        <v>143</v>
      </c>
      <c r="E5167" s="7">
        <f>IFERROR(__xludf.DUMMYFUNCTION("COUNTA(SPLIT(REGEXREPLACE(C5167, ""[[:punct:]]"", """"), "" ""))"),25.0)</f>
        <v>25</v>
      </c>
      <c r="F5167" s="8">
        <f t="shared" si="1"/>
        <v>5.72</v>
      </c>
    </row>
    <row r="5168">
      <c r="A5168" s="2" t="s">
        <v>11191</v>
      </c>
      <c r="B5168" s="1" t="s">
        <v>11192</v>
      </c>
      <c r="C5168" s="5" t="str">
        <f>IFERROR(__xludf.DUMMYFUNCTION("REGEXREPLACE(B5168, ""[[:punct:]]"", """")"),"BREAKING It appears 710 of these words were fixed and are now monetized The 3 words that will still demonetize a tweet are 
1 Trns
2 P0n
3 Ugy
Thank you elonmusk and thank you to everyone who shared and brought attention to this")</f>
        <v>BREAKING It appears 710 of these words were fixed and are now monetized The 3 words that will still demonetize a tweet are 
1 Trns
2 P0n
3 Ugy
Thank you elonmusk and thank you to everyone who shared and brought attention to this</v>
      </c>
      <c r="D5168" s="7">
        <f>IFERROR(__xludf.DUMMYFUNCTION("LEN(REGEXREPLACE(C5168, ""[[:punct:]]"", """"))"),230.0)</f>
        <v>230</v>
      </c>
      <c r="E5168" s="7">
        <f>IFERROR(__xludf.DUMMYFUNCTION("COUNTA(SPLIT(REGEXREPLACE(C5168, ""[[:punct:]]"", """"), "" ""))"),41.0)</f>
        <v>41</v>
      </c>
      <c r="F5168" s="8">
        <f t="shared" si="1"/>
        <v>5.609756098</v>
      </c>
    </row>
    <row r="5169">
      <c r="A5169" s="2" t="s">
        <v>11193</v>
      </c>
      <c r="B5169" s="1" t="s">
        <v>11194</v>
      </c>
      <c r="C5169" s="5" t="str">
        <f>IFERROR(__xludf.DUMMYFUNCTION("REGEXREPLACE(B5169, ""[[:punct:]]"", """")"),"stillgray Yessss")</f>
        <v>stillgray Yessss</v>
      </c>
      <c r="D5169" s="7">
        <f>IFERROR(__xludf.DUMMYFUNCTION("LEN(REGEXREPLACE(C5169, ""[[:punct:]]"", """"))"),16.0)</f>
        <v>16</v>
      </c>
      <c r="E5169" s="7">
        <f>IFERROR(__xludf.DUMMYFUNCTION("COUNTA(SPLIT(REGEXREPLACE(C5169, ""[[:punct:]]"", """"), "" ""))"),2.0)</f>
        <v>2</v>
      </c>
      <c r="F5169" s="8">
        <f t="shared" si="1"/>
        <v>8</v>
      </c>
    </row>
    <row r="5170">
      <c r="A5170" s="2" t="s">
        <v>11195</v>
      </c>
      <c r="B5170" s="1" t="s">
        <v>11196</v>
      </c>
      <c r="C5170" s="5" t="str">
        <f>IFERROR(__xludf.DUMMYFUNCTION("REGEXREPLACE(B5170, ""[[:punct:]]"", """")"),"programaths Great video Thankfully it was just fixed")</f>
        <v>programaths Great video Thankfully it was just fixed</v>
      </c>
      <c r="D5170" s="7">
        <f>IFERROR(__xludf.DUMMYFUNCTION("LEN(REGEXREPLACE(C5170, ""[[:punct:]]"", """"))"),52.0)</f>
        <v>52</v>
      </c>
      <c r="E5170" s="7">
        <f>IFERROR(__xludf.DUMMYFUNCTION("COUNTA(SPLIT(REGEXREPLACE(C5170, ""[[:punct:]]"", """"), "" ""))"),8.0)</f>
        <v>8</v>
      </c>
      <c r="F5170" s="8">
        <f t="shared" si="1"/>
        <v>6.5</v>
      </c>
    </row>
    <row r="5171">
      <c r="A5171" s="2" t="s">
        <v>11197</v>
      </c>
      <c r="B5171" s="1" t="s">
        <v>11198</v>
      </c>
      <c r="C5171" s="5" t="str">
        <f>IFERROR(__xludf.DUMMYFUNCTION("REGEXREPLACE(B5171, ""[[:punct:]]"", """")"),"Porn")</f>
        <v>Porn</v>
      </c>
      <c r="D5171" s="7">
        <f>IFERROR(__xludf.DUMMYFUNCTION("LEN(REGEXREPLACE(C5171, ""[[:punct:]]"", """"))"),4.0)</f>
        <v>4</v>
      </c>
      <c r="E5171" s="7">
        <f>IFERROR(__xludf.DUMMYFUNCTION("COUNTA(SPLIT(REGEXREPLACE(C5171, ""[[:punct:]]"", """"), "" ""))"),1.0)</f>
        <v>1</v>
      </c>
      <c r="F5171" s="8">
        <f t="shared" si="1"/>
        <v>4</v>
      </c>
    </row>
    <row r="5172">
      <c r="A5172" s="2" t="s">
        <v>11199</v>
      </c>
      <c r="B5172" s="1" t="s">
        <v>11200</v>
      </c>
      <c r="C5172" s="5" t="str">
        <f>IFERROR(__xludf.DUMMYFUNCTION("REGEXREPLACE(B5172, ""[[:punct:]]"", """")"),"Nonbinary")</f>
        <v>Nonbinary</v>
      </c>
      <c r="D5172" s="7">
        <f>IFERROR(__xludf.DUMMYFUNCTION("LEN(REGEXREPLACE(C5172, ""[[:punct:]]"", """"))"),9.0)</f>
        <v>9</v>
      </c>
      <c r="E5172" s="7">
        <f>IFERROR(__xludf.DUMMYFUNCTION("COUNTA(SPLIT(REGEXREPLACE(C5172, ""[[:punct:]]"", """"), "" ""))"),1.0)</f>
        <v>1</v>
      </c>
      <c r="F5172" s="8">
        <f t="shared" si="1"/>
        <v>9</v>
      </c>
    </row>
    <row r="5173">
      <c r="A5173" s="2" t="s">
        <v>11201</v>
      </c>
      <c r="B5173" s="1" t="s">
        <v>11202</v>
      </c>
      <c r="C5173" s="5" t="str">
        <f>IFERROR(__xludf.DUMMYFUNCTION("REGEXREPLACE(B5173, ""[[:punct:]]"", """")"),"LGBTQ")</f>
        <v>LGBTQ</v>
      </c>
      <c r="D5173" s="7">
        <f>IFERROR(__xludf.DUMMYFUNCTION("LEN(REGEXREPLACE(C5173, ""[[:punct:]]"", """"))"),5.0)</f>
        <v>5</v>
      </c>
      <c r="E5173" s="7">
        <f>IFERROR(__xludf.DUMMYFUNCTION("COUNTA(SPLIT(REGEXREPLACE(C5173, ""[[:punct:]]"", """"), "" ""))"),1.0)</f>
        <v>1</v>
      </c>
      <c r="F5173" s="8">
        <f t="shared" si="1"/>
        <v>5</v>
      </c>
    </row>
    <row r="5174">
      <c r="A5174" s="2" t="s">
        <v>11203</v>
      </c>
      <c r="B5174" s="1" t="s">
        <v>11204</v>
      </c>
      <c r="C5174" s="5" t="str">
        <f>IFERROR(__xludf.DUMMYFUNCTION("REGEXREPLACE(B5174, ""[[:punct:]]"", """")"),"stillgray Testing them all now")</f>
        <v>stillgray Testing them all now</v>
      </c>
      <c r="D5174" s="7">
        <f>IFERROR(__xludf.DUMMYFUNCTION("LEN(REGEXREPLACE(C5174, ""[[:punct:]]"", """"))"),30.0)</f>
        <v>30</v>
      </c>
      <c r="E5174" s="7">
        <f>IFERROR(__xludf.DUMMYFUNCTION("COUNTA(SPLIT(REGEXREPLACE(C5174, ""[[:punct:]]"", """"), "" ""))"),5.0)</f>
        <v>5</v>
      </c>
      <c r="F5174" s="8">
        <f t="shared" si="1"/>
        <v>6</v>
      </c>
    </row>
    <row r="5175">
      <c r="A5175" s="2" t="s">
        <v>11205</v>
      </c>
      <c r="B5175" s="1" t="s">
        <v>11206</v>
      </c>
      <c r="C5175" s="5" t="str">
        <f>IFERROR(__xludf.DUMMYFUNCTION("REGEXREPLACE(B5175, ""[[:punct:]]"", """")"),"Drag queen")</f>
        <v>Drag queen</v>
      </c>
      <c r="D5175" s="7">
        <f>IFERROR(__xludf.DUMMYFUNCTION("LEN(REGEXREPLACE(C5175, ""[[:punct:]]"", """"))"),10.0)</f>
        <v>10</v>
      </c>
      <c r="E5175" s="7">
        <f>IFERROR(__xludf.DUMMYFUNCTION("COUNTA(SPLIT(REGEXREPLACE(C5175, ""[[:punct:]]"", """"), "" ""))"),2.0)</f>
        <v>2</v>
      </c>
      <c r="F5175" s="8">
        <f t="shared" si="1"/>
        <v>5</v>
      </c>
    </row>
    <row r="5176">
      <c r="A5176" s="2" t="s">
        <v>11207</v>
      </c>
      <c r="B5176" s="1" t="s">
        <v>11208</v>
      </c>
      <c r="C5176" s="5" t="str">
        <f>IFERROR(__xludf.DUMMYFUNCTION("REGEXREPLACE(B5176, ""[[:punct:]]"", """")"),"Ugly")</f>
        <v>Ugly</v>
      </c>
      <c r="D5176" s="7">
        <f>IFERROR(__xludf.DUMMYFUNCTION("LEN(REGEXREPLACE(C5176, ""[[:punct:]]"", """"))"),4.0)</f>
        <v>4</v>
      </c>
      <c r="E5176" s="7">
        <f>IFERROR(__xludf.DUMMYFUNCTION("COUNTA(SPLIT(REGEXREPLACE(C5176, ""[[:punct:]]"", """"), "" ""))"),1.0)</f>
        <v>1</v>
      </c>
      <c r="F5176" s="8">
        <f t="shared" si="1"/>
        <v>4</v>
      </c>
    </row>
    <row r="5177">
      <c r="A5177" s="2" t="s">
        <v>11209</v>
      </c>
      <c r="B5177" s="1" t="s">
        <v>10931</v>
      </c>
      <c r="C5177" s="5" t="str">
        <f>IFERROR(__xludf.DUMMYFUNCTION("REGEXREPLACE(B5177, ""[[:punct:]]"", """")"),"Trans")</f>
        <v>Trans</v>
      </c>
      <c r="D5177" s="7">
        <f>IFERROR(__xludf.DUMMYFUNCTION("LEN(REGEXREPLACE(C5177, ""[[:punct:]]"", """"))"),5.0)</f>
        <v>5</v>
      </c>
      <c r="E5177" s="7">
        <f>IFERROR(__xludf.DUMMYFUNCTION("COUNTA(SPLIT(REGEXREPLACE(C5177, ""[[:punct:]]"", """"), "" ""))"),1.0)</f>
        <v>1</v>
      </c>
      <c r="F5177" s="8">
        <f t="shared" si="1"/>
        <v>5</v>
      </c>
    </row>
    <row r="5178">
      <c r="A5178" s="2" t="s">
        <v>11210</v>
      </c>
      <c r="B5178" s="1" t="s">
        <v>11211</v>
      </c>
      <c r="C5178" s="5" t="str">
        <f>IFERROR(__xludf.DUMMYFUNCTION("REGEXREPLACE(B5178, ""[[:punct:]]"", """")"),"Innocent")</f>
        <v>Innocent</v>
      </c>
      <c r="D5178" s="7">
        <f>IFERROR(__xludf.DUMMYFUNCTION("LEN(REGEXREPLACE(C5178, ""[[:punct:]]"", """"))"),8.0)</f>
        <v>8</v>
      </c>
      <c r="E5178" s="7">
        <f>IFERROR(__xludf.DUMMYFUNCTION("COUNTA(SPLIT(REGEXREPLACE(C5178, ""[[:punct:]]"", """"), "" ""))"),1.0)</f>
        <v>1</v>
      </c>
      <c r="F5178" s="8">
        <f t="shared" si="1"/>
        <v>8</v>
      </c>
    </row>
    <row r="5179">
      <c r="A5179" s="2" t="s">
        <v>11212</v>
      </c>
      <c r="B5179" s="1" t="s">
        <v>11213</v>
      </c>
      <c r="C5179" s="5" t="str">
        <f>IFERROR(__xludf.DUMMYFUNCTION("REGEXREPLACE(B5179, ""[[:punct:]]"", """")"),"stillgray Wow")</f>
        <v>stillgray Wow</v>
      </c>
      <c r="D5179" s="7">
        <f>IFERROR(__xludf.DUMMYFUNCTION("LEN(REGEXREPLACE(C5179, ""[[:punct:]]"", """"))"),13.0)</f>
        <v>13</v>
      </c>
      <c r="E5179" s="7">
        <f>IFERROR(__xludf.DUMMYFUNCTION("COUNTA(SPLIT(REGEXREPLACE(C5179, ""[[:punct:]]"", """"), "" ""))"),2.0)</f>
        <v>2</v>
      </c>
      <c r="F5179" s="8">
        <f t="shared" si="1"/>
        <v>6.5</v>
      </c>
    </row>
    <row r="5180">
      <c r="A5180" s="2" t="s">
        <v>11214</v>
      </c>
      <c r="B5180" s="1" t="s">
        <v>11215</v>
      </c>
      <c r="C5180" s="5" t="str">
        <f>IFERROR(__xludf.DUMMYFUNCTION("REGEXREPLACE(B5180, ""[[:punct:]]"", """")"),"Police")</f>
        <v>Police</v>
      </c>
      <c r="D5180" s="7">
        <f>IFERROR(__xludf.DUMMYFUNCTION("LEN(REGEXREPLACE(C5180, ""[[:punct:]]"", """"))"),6.0)</f>
        <v>6</v>
      </c>
      <c r="E5180" s="7">
        <f>IFERROR(__xludf.DUMMYFUNCTION("COUNTA(SPLIT(REGEXREPLACE(C5180, ""[[:punct:]]"", """"), "" ""))"),1.0)</f>
        <v>1</v>
      </c>
      <c r="F5180" s="8">
        <f t="shared" si="1"/>
        <v>6</v>
      </c>
    </row>
    <row r="5181">
      <c r="A5181" s="2" t="s">
        <v>11217</v>
      </c>
      <c r="B5181" s="1" t="s">
        <v>11218</v>
      </c>
      <c r="C5181" s="5" t="str">
        <f>IFERROR(__xludf.DUMMYFUNCTION("REGEXREPLACE(B5181, ""[[:punct:]]"", """")"),"stillgray Whoa")</f>
        <v>stillgray Whoa</v>
      </c>
      <c r="D5181" s="7">
        <f>IFERROR(__xludf.DUMMYFUNCTION("LEN(REGEXREPLACE(C5181, ""[[:punct:]]"", """"))"),14.0)</f>
        <v>14</v>
      </c>
      <c r="E5181" s="7">
        <f>IFERROR(__xludf.DUMMYFUNCTION("COUNTA(SPLIT(REGEXREPLACE(C5181, ""[[:punct:]]"", """"), "" ""))"),2.0)</f>
        <v>2</v>
      </c>
      <c r="F5181" s="8">
        <f t="shared" si="1"/>
        <v>7</v>
      </c>
    </row>
    <row r="5182">
      <c r="A5182" s="2" t="s">
        <v>11219</v>
      </c>
      <c r="B5182" s="1" t="s">
        <v>11220</v>
      </c>
      <c r="C5182" s="5" t="str">
        <f>IFERROR(__xludf.DUMMYFUNCTION("REGEXREPLACE(B5182, ""[[:punct:]]"", """")"),"MTGrepp elonmusk Thank you for all your help with this")</f>
        <v>MTGrepp elonmusk Thank you for all your help with this</v>
      </c>
      <c r="D5182" s="7">
        <f>IFERROR(__xludf.DUMMYFUNCTION("LEN(REGEXREPLACE(C5182, ""[[:punct:]]"", """"))"),54.0)</f>
        <v>54</v>
      </c>
      <c r="E5182" s="7">
        <f>IFERROR(__xludf.DUMMYFUNCTION("COUNTA(SPLIT(REGEXREPLACE(C5182, ""[[:punct:]]"", """"), "" ""))"),10.0)</f>
        <v>10</v>
      </c>
      <c r="F5182" s="8">
        <f t="shared" si="1"/>
        <v>5.4</v>
      </c>
    </row>
    <row r="5183">
      <c r="A5183" s="2" t="s">
        <v>11221</v>
      </c>
      <c r="B5183" s="1" t="s">
        <v>11222</v>
      </c>
      <c r="C5183" s="5" t="str">
        <f>IFERROR(__xludf.DUMMYFUNCTION("REGEXREPLACE(B5183, ""[[:punct:]]"", """")"),"stillgray Nope Strangest thing")</f>
        <v>stillgray Nope Strangest thing</v>
      </c>
      <c r="D5183" s="7">
        <f>IFERROR(__xludf.DUMMYFUNCTION("LEN(REGEXREPLACE(C5183, ""[[:punct:]]"", """"))"),30.0)</f>
        <v>30</v>
      </c>
      <c r="E5183" s="7">
        <f>IFERROR(__xludf.DUMMYFUNCTION("COUNTA(SPLIT(REGEXREPLACE(C5183, ""[[:punct:]]"", """"), "" ""))"),4.0)</f>
        <v>4</v>
      </c>
      <c r="F5183" s="8">
        <f t="shared" si="1"/>
        <v>7.5</v>
      </c>
    </row>
    <row r="5184">
      <c r="A5184" s="2" t="s">
        <v>11223</v>
      </c>
      <c r="B5184" s="1" t="s">
        <v>11224</v>
      </c>
      <c r="C5184" s="5" t="str">
        <f>IFERROR(__xludf.DUMMYFUNCTION("REGEXREPLACE(B5184, ""[[:punct:]]"", """")"),"stillgray Amazing")</f>
        <v>stillgray Amazing</v>
      </c>
      <c r="D5184" s="7">
        <f>IFERROR(__xludf.DUMMYFUNCTION("LEN(REGEXREPLACE(C5184, ""[[:punct:]]"", """"))"),17.0)</f>
        <v>17</v>
      </c>
      <c r="E5184" s="7">
        <f>IFERROR(__xludf.DUMMYFUNCTION("COUNTA(SPLIT(REGEXREPLACE(C5184, ""[[:punct:]]"", """"), "" ""))"),2.0)</f>
        <v>2</v>
      </c>
      <c r="F5184" s="8">
        <f t="shared" si="1"/>
        <v>8.5</v>
      </c>
    </row>
    <row r="5185">
      <c r="A5185" s="2" t="s">
        <v>11225</v>
      </c>
      <c r="B5185" s="1" t="s">
        <v>11226</v>
      </c>
      <c r="C5185" s="5" t="str">
        <f>IFERROR(__xludf.DUMMYFUNCTION("REGEXREPLACE(B5185, ""[[:punct:]]"", """")"),"iFightForKids Yesss I love a happy ending")</f>
        <v>iFightForKids Yesss I love a happy ending</v>
      </c>
      <c r="D5185" s="7">
        <f>IFERROR(__xludf.DUMMYFUNCTION("LEN(REGEXREPLACE(C5185, ""[[:punct:]]"", """"))"),41.0)</f>
        <v>41</v>
      </c>
      <c r="E5185" s="7">
        <f>IFERROR(__xludf.DUMMYFUNCTION("COUNTA(SPLIT(REGEXREPLACE(C5185, ""[[:punct:]]"", """"), "" ""))"),7.0)</f>
        <v>7</v>
      </c>
      <c r="F5185" s="8">
        <f t="shared" si="1"/>
        <v>5.857142857</v>
      </c>
    </row>
    <row r="5186">
      <c r="A5186" s="2" t="s">
        <v>11227</v>
      </c>
      <c r="B5186" s="1" t="s">
        <v>11228</v>
      </c>
      <c r="C5186" s="5" t="str">
        <f>IFERROR(__xludf.DUMMYFUNCTION("REGEXREPLACE(B5186, ""[[:punct:]]"", """")"),"Amen was fixed Ads showing up on newer posts with the word Amen Let’s gooo 🔥 Thank you elonmusk for protecting free speech and fixing this")</f>
        <v>Amen was fixed Ads showing up on newer posts with the word Amen Let’s gooo 🔥 Thank you elonmusk for protecting free speech and fixing this</v>
      </c>
      <c r="D5186" s="7">
        <f>IFERROR(__xludf.DUMMYFUNCTION("LEN(REGEXREPLACE(C5186, ""[[:punct:]]"", """"))"),139.0)</f>
        <v>139</v>
      </c>
      <c r="E5186" s="7">
        <f>IFERROR(__xludf.DUMMYFUNCTION("COUNTA(SPLIT(REGEXREPLACE(C5186, ""[[:punct:]]"", """"), "" ""))"),26.0)</f>
        <v>26</v>
      </c>
      <c r="F5186" s="8">
        <f t="shared" si="1"/>
        <v>5.346153846</v>
      </c>
    </row>
    <row r="5187">
      <c r="A5187" s="2" t="s">
        <v>11229</v>
      </c>
      <c r="B5187" s="1" t="s">
        <v>11230</v>
      </c>
      <c r="C5187" s="5" t="str">
        <f>IFERROR(__xludf.DUMMYFUNCTION("REGEXREPLACE(B5187, ""[[:punct:]]"", """")"),"RealBrysonGray Yes")</f>
        <v>RealBrysonGray Yes</v>
      </c>
      <c r="D5187" s="7">
        <f>IFERROR(__xludf.DUMMYFUNCTION("LEN(REGEXREPLACE(C5187, ""[[:punct:]]"", """"))"),18.0)</f>
        <v>18</v>
      </c>
      <c r="E5187" s="7">
        <f>IFERROR(__xludf.DUMMYFUNCTION("COUNTA(SPLIT(REGEXREPLACE(C5187, ""[[:punct:]]"", """"), "" ""))"),2.0)</f>
        <v>2</v>
      </c>
      <c r="F5187" s="8">
        <f t="shared" si="1"/>
        <v>9</v>
      </c>
    </row>
    <row r="5188">
      <c r="A5188" s="2" t="s">
        <v>11231</v>
      </c>
      <c r="B5188" s="1" t="s">
        <v>3165</v>
      </c>
      <c r="C5188" s="5" t="str">
        <f>IFERROR(__xludf.DUMMYFUNCTION("REGEXREPLACE(B5188, ""[[:punct:]]"", """")"),"Amen")</f>
        <v>Amen</v>
      </c>
      <c r="D5188" s="7">
        <f>IFERROR(__xludf.DUMMYFUNCTION("LEN(REGEXREPLACE(C5188, ""[[:punct:]]"", """"))"),4.0)</f>
        <v>4</v>
      </c>
      <c r="E5188" s="7">
        <f>IFERROR(__xludf.DUMMYFUNCTION("COUNTA(SPLIT(REGEXREPLACE(C5188, ""[[:punct:]]"", """"), "" ""))"),1.0)</f>
        <v>1</v>
      </c>
      <c r="F5188" s="8">
        <f t="shared" si="1"/>
        <v>4</v>
      </c>
    </row>
    <row r="5189">
      <c r="A5189" s="2" t="s">
        <v>11232</v>
      </c>
      <c r="B5189" s="1" t="s">
        <v>11233</v>
      </c>
      <c r="C5189" s="5" t="str">
        <f>IFERROR(__xludf.DUMMYFUNCTION("REGEXREPLACE(B5189, ""[[:punct:]]"", """")"),"RealBrysonGray It’s ok I just catch up on all my sleep every weekend")</f>
        <v>RealBrysonGray It’s ok I just catch up on all my sleep every weekend</v>
      </c>
      <c r="D5189" s="7">
        <f>IFERROR(__xludf.DUMMYFUNCTION("LEN(REGEXREPLACE(C5189, ""[[:punct:]]"", """"))"),68.0)</f>
        <v>68</v>
      </c>
      <c r="E5189" s="7">
        <f>IFERROR(__xludf.DUMMYFUNCTION("COUNTA(SPLIT(REGEXREPLACE(C5189, ""[[:punct:]]"", """"), "" ""))"),13.0)</f>
        <v>13</v>
      </c>
      <c r="F5189" s="8">
        <f t="shared" si="1"/>
        <v>5.230769231</v>
      </c>
    </row>
    <row r="5190">
      <c r="A5190" s="2" t="s">
        <v>11234</v>
      </c>
      <c r="B5190" s="1" t="s">
        <v>11235</v>
      </c>
      <c r="C5190" s="5" t="str">
        <f>IFERROR(__xludf.DUMMYFUNCTION("REGEXREPLACE(B5190, ""[[:punct:]]"", """")"),"RealBrysonGray Literally me every night…")</f>
        <v>RealBrysonGray Literally me every night…</v>
      </c>
      <c r="D5190" s="7">
        <f>IFERROR(__xludf.DUMMYFUNCTION("LEN(REGEXREPLACE(C5190, ""[[:punct:]]"", """"))"),40.0)</f>
        <v>40</v>
      </c>
      <c r="E5190" s="7">
        <f>IFERROR(__xludf.DUMMYFUNCTION("COUNTA(SPLIT(REGEXREPLACE(C5190, ""[[:punct:]]"", """"), "" ""))"),5.0)</f>
        <v>5</v>
      </c>
      <c r="F5190" s="8">
        <f t="shared" si="1"/>
        <v>8</v>
      </c>
    </row>
    <row r="5191">
      <c r="A5191" s="2" t="s">
        <v>11236</v>
      </c>
      <c r="B5191" s="1" t="s">
        <v>11237</v>
      </c>
      <c r="C5191" s="5" t="str">
        <f>IFERROR(__xludf.DUMMYFUNCTION("REGEXREPLACE(B5191, ""[[:punct:]]"", """")"),"Isn’t this the fund that Kamala raised money for")</f>
        <v>Isn’t this the fund that Kamala raised money for</v>
      </c>
      <c r="D5191" s="7">
        <f>IFERROR(__xludf.DUMMYFUNCTION("LEN(REGEXREPLACE(C5191, ""[[:punct:]]"", """"))"),48.0)</f>
        <v>48</v>
      </c>
      <c r="E5191" s="7">
        <f>IFERROR(__xludf.DUMMYFUNCTION("COUNTA(SPLIT(REGEXREPLACE(C5191, ""[[:punct:]]"", """"), "" ""))"),9.0)</f>
        <v>9</v>
      </c>
      <c r="F5191" s="8">
        <f t="shared" si="1"/>
        <v>5.333333333</v>
      </c>
    </row>
    <row r="5192">
      <c r="A5192" s="2" t="s">
        <v>11238</v>
      </c>
      <c r="B5192" s="1" t="s">
        <v>11239</v>
      </c>
      <c r="C5192" s="5" t="str">
        <f>IFERROR(__xludf.DUMMYFUNCTION("REGEXREPLACE(B5192, ""[[:punct:]]"", """")"),"DriverFrog Wouldn’t surprise me 😂")</f>
        <v>DriverFrog Wouldn’t surprise me 😂</v>
      </c>
      <c r="D5192" s="7">
        <f>IFERROR(__xludf.DUMMYFUNCTION("LEN(REGEXREPLACE(C5192, ""[[:punct:]]"", """"))"),34.0)</f>
        <v>34</v>
      </c>
      <c r="E5192" s="7">
        <f>IFERROR(__xludf.DUMMYFUNCTION("COUNTA(SPLIT(REGEXREPLACE(C5192, ""[[:punct:]]"", """"), "" ""))"),5.0)</f>
        <v>5</v>
      </c>
      <c r="F5192" s="8">
        <f t="shared" si="1"/>
        <v>6.8</v>
      </c>
    </row>
    <row r="5193">
      <c r="A5193" s="2" t="s">
        <v>11240</v>
      </c>
      <c r="B5193" s="1" t="s">
        <v>11241</v>
      </c>
      <c r="C5193" s="5" t="str">
        <f>IFERROR(__xludf.DUMMYFUNCTION("REGEXREPLACE(B5193, ""[[:punct:]]"", """")"),"Update it’s now showing ads for Putin It wasn’t at first Strange")</f>
        <v>Update it’s now showing ads for Putin It wasn’t at first Strange</v>
      </c>
      <c r="D5193" s="7">
        <f>IFERROR(__xludf.DUMMYFUNCTION("LEN(REGEXREPLACE(C5193, ""[[:punct:]]"", """"))"),64.0)</f>
        <v>64</v>
      </c>
      <c r="E5193" s="7">
        <f>IFERROR(__xludf.DUMMYFUNCTION("COUNTA(SPLIT(REGEXREPLACE(C5193, ""[[:punct:]]"", """"), "" ""))"),12.0)</f>
        <v>12</v>
      </c>
      <c r="F5193" s="8">
        <f t="shared" si="1"/>
        <v>5.333333333</v>
      </c>
    </row>
    <row r="5194">
      <c r="A5194" s="2" t="s">
        <v>11242</v>
      </c>
      <c r="B5194" s="1" t="s">
        <v>11243</v>
      </c>
      <c r="C5194" s="5" t="str">
        <f>IFERROR(__xludf.DUMMYFUNCTION("REGEXREPLACE(B5194, ""[[:punct:]]"", """")"),"Jules31415 alifarhat79 True")</f>
        <v>Jules31415 alifarhat79 True</v>
      </c>
      <c r="D5194" s="7">
        <f>IFERROR(__xludf.DUMMYFUNCTION("LEN(REGEXREPLACE(C5194, ""[[:punct:]]"", """"))"),27.0)</f>
        <v>27</v>
      </c>
      <c r="E5194" s="7">
        <f>IFERROR(__xludf.DUMMYFUNCTION("COUNTA(SPLIT(REGEXREPLACE(C5194, ""[[:punct:]]"", """"), "" ""))"),3.0)</f>
        <v>3</v>
      </c>
      <c r="F5194" s="8">
        <f t="shared" si="1"/>
        <v>9</v>
      </c>
    </row>
    <row r="5195">
      <c r="A5195" s="2" t="s">
        <v>11244</v>
      </c>
      <c r="B5195" s="1" t="s">
        <v>11245</v>
      </c>
      <c r="C5195" s="5" t="str">
        <f>IFERROR(__xludf.DUMMYFUNCTION("REGEXREPLACE(B5195, ""[[:punct:]]"", """")"),"Also mentioned the amazing wisenuts")</f>
        <v>Also mentioned the amazing wisenuts</v>
      </c>
      <c r="D5195" s="7">
        <f>IFERROR(__xludf.DUMMYFUNCTION("LEN(REGEXREPLACE(C5195, ""[[:punct:]]"", """"))"),35.0)</f>
        <v>35</v>
      </c>
      <c r="E5195" s="7">
        <f>IFERROR(__xludf.DUMMYFUNCTION("COUNTA(SPLIT(REGEXREPLACE(C5195, ""[[:punct:]]"", """"), "" ""))"),5.0)</f>
        <v>5</v>
      </c>
      <c r="F5195" s="8">
        <f t="shared" si="1"/>
        <v>7</v>
      </c>
    </row>
    <row r="5196">
      <c r="A5196" s="2" t="s">
        <v>11246</v>
      </c>
      <c r="B5196" s="1" t="s">
        <v>11247</v>
      </c>
      <c r="C5196" s="5" t="str">
        <f>IFERROR(__xludf.DUMMYFUNCTION("REGEXREPLACE(B5196, ""[[:punct:]]"", """")"),"JesseBWatters called out MayorSpanky and played the video of me confronting the Mayor on his show tonight Check it out 🔥 httpstcoLnQqCtlvSc")</f>
        <v>JesseBWatters called out MayorSpanky and played the video of me confronting the Mayor on his show tonight Check it out 🔥 httpstcoLnQqCtlvSc</v>
      </c>
      <c r="D5196" s="7">
        <f>IFERROR(__xludf.DUMMYFUNCTION("LEN(REGEXREPLACE(C5196, ""[[:punct:]]"", """"))"),140.0)</f>
        <v>140</v>
      </c>
      <c r="E5196" s="7">
        <f>IFERROR(__xludf.DUMMYFUNCTION("COUNTA(SPLIT(REGEXREPLACE(C5196, ""[[:punct:]]"", """"), "" ""))"),22.0)</f>
        <v>22</v>
      </c>
      <c r="F5196" s="8">
        <f t="shared" si="1"/>
        <v>6.363636364</v>
      </c>
    </row>
    <row r="5197">
      <c r="A5197" s="2" t="s">
        <v>11250</v>
      </c>
      <c r="B5197" s="1" t="s">
        <v>11251</v>
      </c>
      <c r="C5197" s="5" t="str">
        <f>IFERROR(__xludf.DUMMYFUNCTION("REGEXREPLACE(B5197, ""[[:punct:]]"", """")"),"TTEcclesBrown Uuhhhhh wut")</f>
        <v>TTEcclesBrown Uuhhhhh wut</v>
      </c>
      <c r="D5197" s="7">
        <f>IFERROR(__xludf.DUMMYFUNCTION("LEN(REGEXREPLACE(C5197, ""[[:punct:]]"", """"))"),25.0)</f>
        <v>25</v>
      </c>
      <c r="E5197" s="7">
        <f>IFERROR(__xludf.DUMMYFUNCTION("COUNTA(SPLIT(REGEXREPLACE(C5197, ""[[:punct:]]"", """"), "" ""))"),3.0)</f>
        <v>3</v>
      </c>
      <c r="F5197" s="8">
        <f t="shared" si="1"/>
        <v>8.333333333</v>
      </c>
    </row>
    <row r="5198">
      <c r="A5198" s="2" t="s">
        <v>11252</v>
      </c>
      <c r="B5198" s="1" t="s">
        <v>11253</v>
      </c>
      <c r="C5198" s="5" t="str">
        <f>IFERROR(__xludf.DUMMYFUNCTION("REGEXREPLACE(B5198, ""[[:punct:]]"", """")"),"jonesville Roasting Trudeau is always a good cause")</f>
        <v>jonesville Roasting Trudeau is always a good cause</v>
      </c>
      <c r="D5198" s="7">
        <f>IFERROR(__xludf.DUMMYFUNCTION("LEN(REGEXREPLACE(C5198, ""[[:punct:]]"", """"))"),50.0)</f>
        <v>50</v>
      </c>
      <c r="E5198" s="7">
        <f>IFERROR(__xludf.DUMMYFUNCTION("COUNTA(SPLIT(REGEXREPLACE(C5198, ""[[:punct:]]"", """"), "" ""))"),8.0)</f>
        <v>8</v>
      </c>
      <c r="F5198" s="8">
        <f t="shared" si="1"/>
        <v>6.25</v>
      </c>
    </row>
    <row r="5199">
      <c r="A5199" s="2" t="s">
        <v>11254</v>
      </c>
      <c r="B5199" s="1" t="s">
        <v>11255</v>
      </c>
      <c r="C5199" s="5" t="str">
        <f>IFERROR(__xludf.DUMMYFUNCTION("REGEXREPLACE(B5199, ""[[:punct:]]"", """")"),"SarahisCensored is an excellent investigative reporter and journalist covering insane wokeness in Texas A good follow")</f>
        <v>SarahisCensored is an excellent investigative reporter and journalist covering insane wokeness in Texas A good follow</v>
      </c>
      <c r="D5199" s="7">
        <f>IFERROR(__xludf.DUMMYFUNCTION("LEN(REGEXREPLACE(C5199, ""[[:punct:]]"", """"))"),117.0)</f>
        <v>117</v>
      </c>
      <c r="E5199" s="7">
        <f>IFERROR(__xludf.DUMMYFUNCTION("COUNTA(SPLIT(REGEXREPLACE(C5199, ""[[:punct:]]"", """"), "" ""))"),16.0)</f>
        <v>16</v>
      </c>
      <c r="F5199" s="8">
        <f t="shared" si="1"/>
        <v>7.3125</v>
      </c>
    </row>
    <row r="5200">
      <c r="A5200" s="2" t="s">
        <v>11256</v>
      </c>
      <c r="B5200" s="1" t="s">
        <v>11257</v>
      </c>
      <c r="C5200" s="5" t="str">
        <f>IFERROR(__xludf.DUMMYFUNCTION("REGEXREPLACE(B5200, ""[[:punct:]]"", """")"),"I remember following SomeBitchIIKnow 2 years ago and she had like 15 accounts that got suspended When someone is suspended that much that’s usually a sign they are on target")</f>
        <v>I remember following SomeBitchIIKnow 2 years ago and she had like 15 accounts that got suspended When someone is suspended that much that’s usually a sign they are on target</v>
      </c>
      <c r="D5200" s="7">
        <f>IFERROR(__xludf.DUMMYFUNCTION("LEN(REGEXREPLACE(C5200, ""[[:punct:]]"", """"))"),173.0)</f>
        <v>173</v>
      </c>
      <c r="E5200" s="7">
        <f>IFERROR(__xludf.DUMMYFUNCTION("COUNTA(SPLIT(REGEXREPLACE(C5200, ""[[:punct:]]"", """"), "" ""))"),30.0)</f>
        <v>30</v>
      </c>
      <c r="F5200" s="8">
        <f t="shared" si="1"/>
        <v>5.766666667</v>
      </c>
    </row>
    <row r="5201">
      <c r="A5201" s="2" t="s">
        <v>11258</v>
      </c>
      <c r="B5201" s="1" t="s">
        <v>11259</v>
      </c>
      <c r="C5201" s="5" t="str">
        <f>IFERROR(__xludf.DUMMYFUNCTION("REGEXREPLACE(B5201, ""[[:punct:]]"", """")"),"ImMeme0 REVWUTRUTH He’s great He is a true fighter")</f>
        <v>ImMeme0 REVWUTRUTH He’s great He is a true fighter</v>
      </c>
      <c r="D5201" s="7">
        <f>IFERROR(__xludf.DUMMYFUNCTION("LEN(REGEXREPLACE(C5201, ""[[:punct:]]"", """"))"),50.0)</f>
        <v>50</v>
      </c>
      <c r="E5201" s="7">
        <f>IFERROR(__xludf.DUMMYFUNCTION("COUNTA(SPLIT(REGEXREPLACE(C5201, ""[[:punct:]]"", """"), "" ""))"),9.0)</f>
        <v>9</v>
      </c>
      <c r="F5201" s="8">
        <f t="shared" si="1"/>
        <v>5.555555556</v>
      </c>
    </row>
    <row r="5202">
      <c r="A5202" s="2" t="s">
        <v>11260</v>
      </c>
      <c r="B5202" s="1" t="s">
        <v>11261</v>
      </c>
      <c r="C5202" s="5" t="str">
        <f>IFERROR(__xludf.DUMMYFUNCTION("REGEXREPLACE(B5202, ""[[:punct:]]"", """")"),"HarmfulOpinion HeidiBriones Cool Just followed and will check it out")</f>
        <v>HarmfulOpinion HeidiBriones Cool Just followed and will check it out</v>
      </c>
      <c r="D5202" s="7">
        <f>IFERROR(__xludf.DUMMYFUNCTION("LEN(REGEXREPLACE(C5202, ""[[:punct:]]"", """"))"),68.0)</f>
        <v>68</v>
      </c>
      <c r="E5202" s="7">
        <f>IFERROR(__xludf.DUMMYFUNCTION("COUNTA(SPLIT(REGEXREPLACE(C5202, ""[[:punct:]]"", """"), "" ""))"),10.0)</f>
        <v>10</v>
      </c>
      <c r="F5202" s="8">
        <f t="shared" si="1"/>
        <v>6.8</v>
      </c>
    </row>
    <row r="5203">
      <c r="A5203" s="2" t="s">
        <v>11262</v>
      </c>
      <c r="B5203" s="1" t="s">
        <v>11263</v>
      </c>
      <c r="C5203" s="5" t="str">
        <f>IFERROR(__xludf.DUMMYFUNCTION("REGEXREPLACE(B5203, ""[[:punct:]]"", """")"),"WaverlyWakeUp sourpatchlyds She’s great")</f>
        <v>WaverlyWakeUp sourpatchlyds She’s great</v>
      </c>
      <c r="D5203" s="7">
        <f>IFERROR(__xludf.DUMMYFUNCTION("LEN(REGEXREPLACE(C5203, ""[[:punct:]]"", """"))"),39.0)</f>
        <v>39</v>
      </c>
      <c r="E5203" s="7">
        <f>IFERROR(__xludf.DUMMYFUNCTION("COUNTA(SPLIT(REGEXREPLACE(C5203, ""[[:punct:]]"", """"), "" ""))"),4.0)</f>
        <v>4</v>
      </c>
      <c r="F5203" s="8">
        <f t="shared" si="1"/>
        <v>9.75</v>
      </c>
    </row>
    <row r="5204">
      <c r="A5204" s="2" t="s">
        <v>11264</v>
      </c>
      <c r="B5204" s="1" t="s">
        <v>11265</v>
      </c>
      <c r="C5204" s="5" t="str">
        <f>IFERROR(__xludf.DUMMYFUNCTION("REGEXREPLACE(B5204, ""[[:punct:]]"", """")"),"xxclusionary is a great account They expose a lot of wokeness in this country Good follow")</f>
        <v>xxclusionary is a great account They expose a lot of wokeness in this country Good follow</v>
      </c>
      <c r="D5204" s="7">
        <f>IFERROR(__xludf.DUMMYFUNCTION("LEN(REGEXREPLACE(C5204, ""[[:punct:]]"", """"))"),89.0)</f>
        <v>89</v>
      </c>
      <c r="E5204" s="7">
        <f>IFERROR(__xludf.DUMMYFUNCTION("COUNTA(SPLIT(REGEXREPLACE(C5204, ""[[:punct:]]"", """"), "" ""))"),16.0)</f>
        <v>16</v>
      </c>
      <c r="F5204" s="8">
        <f t="shared" si="1"/>
        <v>5.5625</v>
      </c>
    </row>
    <row r="5205">
      <c r="A5205" s="2" t="s">
        <v>11266</v>
      </c>
      <c r="B5205" s="1" t="s">
        <v>11267</v>
      </c>
      <c r="C5205" s="5" t="str">
        <f>IFERROR(__xludf.DUMMYFUNCTION("REGEXREPLACE(B5205, ""[[:punct:]]"", """")"),"philthatremains He really is")</f>
        <v>philthatremains He really is</v>
      </c>
      <c r="D5205" s="7">
        <f>IFERROR(__xludf.DUMMYFUNCTION("LEN(REGEXREPLACE(C5205, ""[[:punct:]]"", """"))"),28.0)</f>
        <v>28</v>
      </c>
      <c r="E5205" s="7">
        <f>IFERROR(__xludf.DUMMYFUNCTION("COUNTA(SPLIT(REGEXREPLACE(C5205, ""[[:punct:]]"", """"), "" ""))"),4.0)</f>
        <v>4</v>
      </c>
      <c r="F5205" s="8">
        <f t="shared" si="1"/>
        <v>7</v>
      </c>
    </row>
    <row r="5206">
      <c r="A5206" s="2" t="s">
        <v>11268</v>
      </c>
      <c r="B5206" s="1" t="s">
        <v>11269</v>
      </c>
      <c r="C5206" s="5" t="str">
        <f>IFERROR(__xludf.DUMMYFUNCTION("REGEXREPLACE(B5206, ""[[:punct:]]"", """")"),"StephenRJYoung Working on it")</f>
        <v>StephenRJYoung Working on it</v>
      </c>
      <c r="D5206" s="7">
        <f>IFERROR(__xludf.DUMMYFUNCTION("LEN(REGEXREPLACE(C5206, ""[[:punct:]]"", """"))"),28.0)</f>
        <v>28</v>
      </c>
      <c r="E5206" s="7">
        <f>IFERROR(__xludf.DUMMYFUNCTION("COUNTA(SPLIT(REGEXREPLACE(C5206, ""[[:punct:]]"", """"), "" ""))"),4.0)</f>
        <v>4</v>
      </c>
      <c r="F5206" s="8">
        <f t="shared" si="1"/>
        <v>7</v>
      </c>
    </row>
    <row r="5207">
      <c r="A5207" s="2" t="s">
        <v>11270</v>
      </c>
      <c r="B5207" s="1" t="s">
        <v>11271</v>
      </c>
      <c r="C5207" s="5" t="str">
        <f>IFERROR(__xludf.DUMMYFUNCTION("REGEXREPLACE(B5207, ""[[:punct:]]"", """")"),"ConceptualJames Congrats I mentioned you in my article today for starting the “ok groomer” thing")</f>
        <v>ConceptualJames Congrats I mentioned you in my article today for starting the “ok groomer” thing</v>
      </c>
      <c r="D5207" s="7">
        <f>IFERROR(__xludf.DUMMYFUNCTION("LEN(REGEXREPLACE(C5207, ""[[:punct:]]"", """"))"),96.0)</f>
        <v>96</v>
      </c>
      <c r="E5207" s="7">
        <f>IFERROR(__xludf.DUMMYFUNCTION("COUNTA(SPLIT(REGEXREPLACE(C5207, ""[[:punct:]]"", """"), "" ""))"),15.0)</f>
        <v>15</v>
      </c>
      <c r="F5207" s="8">
        <f t="shared" si="1"/>
        <v>6.4</v>
      </c>
    </row>
    <row r="5208">
      <c r="A5208" s="2" t="s">
        <v>11272</v>
      </c>
      <c r="B5208" s="1" t="s">
        <v>11273</v>
      </c>
      <c r="C5208" s="5" t="str">
        <f>IFERROR(__xludf.DUMMYFUNCTION("REGEXREPLACE(B5208, ""[[:punct:]]"", """")"),"TTEcclesBrown LokisDad18 😂")</f>
        <v>TTEcclesBrown LokisDad18 😂</v>
      </c>
      <c r="D5208" s="7">
        <f>IFERROR(__xludf.DUMMYFUNCTION("LEN(REGEXREPLACE(C5208, ""[[:punct:]]"", """"))"),27.0)</f>
        <v>27</v>
      </c>
      <c r="E5208" s="7">
        <f>IFERROR(__xludf.DUMMYFUNCTION("COUNTA(SPLIT(REGEXREPLACE(C5208, ""[[:punct:]]"", """"), "" ""))"),3.0)</f>
        <v>3</v>
      </c>
      <c r="F5208" s="8">
        <f t="shared" si="1"/>
        <v>9</v>
      </c>
    </row>
    <row r="5209">
      <c r="A5209" s="2" t="s">
        <v>11274</v>
      </c>
      <c r="B5209" s="1" t="s">
        <v>11275</v>
      </c>
      <c r="C5209" s="5" t="str">
        <f>IFERROR(__xludf.DUMMYFUNCTION("REGEXREPLACE(B5209, ""[[:punct:]]"", """")"),"The word Zelenskyy is not demonetized")</f>
        <v>The word Zelenskyy is not demonetized</v>
      </c>
      <c r="D5209" s="7">
        <f>IFERROR(__xludf.DUMMYFUNCTION("LEN(REGEXREPLACE(C5209, ""[[:punct:]]"", """"))"),37.0)</f>
        <v>37</v>
      </c>
      <c r="E5209" s="7">
        <f>IFERROR(__xludf.DUMMYFUNCTION("COUNTA(SPLIT(REGEXREPLACE(C5209, ""[[:punct:]]"", """"), "" ""))"),6.0)</f>
        <v>6</v>
      </c>
      <c r="F5209" s="8">
        <f t="shared" si="1"/>
        <v>6.166666667</v>
      </c>
    </row>
    <row r="5210">
      <c r="A5210" s="2" t="s">
        <v>11276</v>
      </c>
      <c r="B5210" s="1" t="s">
        <v>11277</v>
      </c>
      <c r="C5210" s="5" t="str">
        <f>IFERROR(__xludf.DUMMYFUNCTION("REGEXREPLACE(B5210, ""[[:punct:]]"", """")"),"TheQuartering What I’m trying to come up with a list to help creators make the most out of the monetization available on this platform Putin may be not monetized on other platforms didn’t know that till now but this platform is supposed to be different so"&amp;" there is a distinction there")</f>
        <v>TheQuartering What I’m trying to come up with a list to help creators make the most out of the monetization available on this platform Putin may be not monetized on other platforms didn’t know that till now but this platform is supposed to be different so there is a distinction there</v>
      </c>
      <c r="D5210" s="7">
        <f>IFERROR(__xludf.DUMMYFUNCTION("LEN(REGEXREPLACE(C5210, ""[[:punct:]]"", """"))"),284.0)</f>
        <v>284</v>
      </c>
      <c r="E5210" s="7">
        <f>IFERROR(__xludf.DUMMYFUNCTION("COUNTA(SPLIT(REGEXREPLACE(C5210, ""[[:punct:]]"", """"), "" ""))"),51.0)</f>
        <v>51</v>
      </c>
      <c r="F5210" s="8">
        <f t="shared" si="1"/>
        <v>5.568627451</v>
      </c>
    </row>
    <row r="5211">
      <c r="A5211" s="2" t="s">
        <v>11278</v>
      </c>
      <c r="B5211" s="1" t="s">
        <v>11279</v>
      </c>
      <c r="C5211" s="5" t="str">
        <f>IFERROR(__xludf.DUMMYFUNCTION("REGEXREPLACE(B5211, ""[[:punct:]]"", """")"),"Zelenskyy")</f>
        <v>Zelenskyy</v>
      </c>
      <c r="D5211" s="7">
        <f>IFERROR(__xludf.DUMMYFUNCTION("LEN(REGEXREPLACE(C5211, ""[[:punct:]]"", """"))"),9.0)</f>
        <v>9</v>
      </c>
      <c r="E5211" s="7">
        <f>IFERROR(__xludf.DUMMYFUNCTION("COUNTA(SPLIT(REGEXREPLACE(C5211, ""[[:punct:]]"", """"), "" ""))"),1.0)</f>
        <v>1</v>
      </c>
      <c r="F5211" s="8">
        <f t="shared" si="1"/>
        <v>9</v>
      </c>
    </row>
    <row r="5212">
      <c r="A5212" s="2" t="s">
        <v>11280</v>
      </c>
      <c r="B5212" s="1" t="s">
        <v>11281</v>
      </c>
      <c r="C5212" s="5" t="str">
        <f>IFERROR(__xludf.DUMMYFUNCTION("REGEXREPLACE(B5212, ""[[:punct:]]"", """")"),"Ptln")</f>
        <v>Ptln</v>
      </c>
      <c r="D5212" s="7">
        <f>IFERROR(__xludf.DUMMYFUNCTION("LEN(REGEXREPLACE(C5212, ""[[:punct:]]"", """"))"),4.0)</f>
        <v>4</v>
      </c>
      <c r="E5212" s="7">
        <f>IFERROR(__xludf.DUMMYFUNCTION("COUNTA(SPLIT(REGEXREPLACE(C5212, ""[[:punct:]]"", """"), "" ""))"),1.0)</f>
        <v>1</v>
      </c>
      <c r="F5212" s="8">
        <f t="shared" si="1"/>
        <v>4</v>
      </c>
    </row>
    <row r="5213">
      <c r="A5213" s="2" t="s">
        <v>11282</v>
      </c>
      <c r="B5213" s="1" t="s">
        <v>11283</v>
      </c>
      <c r="C5213" s="5" t="str">
        <f>IFERROR(__xludf.DUMMYFUNCTION("REGEXREPLACE(B5213, ""[[:punct:]]"", """")"),"LokisDad18 He has grindr open on another tab dw")</f>
        <v>LokisDad18 He has grindr open on another tab dw</v>
      </c>
      <c r="D5213" s="7">
        <f>IFERROR(__xludf.DUMMYFUNCTION("LEN(REGEXREPLACE(C5213, ""[[:punct:]]"", """"))"),47.0)</f>
        <v>47</v>
      </c>
      <c r="E5213" s="7">
        <f>IFERROR(__xludf.DUMMYFUNCTION("COUNTA(SPLIT(REGEXREPLACE(C5213, ""[[:punct:]]"", """"), "" ""))"),9.0)</f>
        <v>9</v>
      </c>
      <c r="F5213" s="8">
        <f t="shared" si="1"/>
        <v>5.222222222</v>
      </c>
    </row>
    <row r="5214">
      <c r="A5214" s="2" t="s">
        <v>11284</v>
      </c>
      <c r="B5214" s="1" t="s">
        <v>11285</v>
      </c>
      <c r="C5214" s="5" t="str">
        <f>IFERROR(__xludf.DUMMYFUNCTION("REGEXREPLACE(B5214, ""[[:punct:]]"", """")"),"Putin")</f>
        <v>Putin</v>
      </c>
      <c r="D5214" s="7">
        <f>IFERROR(__xludf.DUMMYFUNCTION("LEN(REGEXREPLACE(C5214, ""[[:punct:]]"", """"))"),5.0)</f>
        <v>5</v>
      </c>
      <c r="E5214" s="7">
        <f>IFERROR(__xludf.DUMMYFUNCTION("COUNTA(SPLIT(REGEXREPLACE(C5214, ""[[:punct:]]"", """"), "" ""))"),1.0)</f>
        <v>1</v>
      </c>
      <c r="F5214" s="8">
        <f t="shared" si="1"/>
        <v>5</v>
      </c>
    </row>
    <row r="5215">
      <c r="A5215" s="2" t="s">
        <v>11286</v>
      </c>
      <c r="B5215" s="1" t="s">
        <v>11287</v>
      </c>
      <c r="C5215" s="5" t="str">
        <f>IFERROR(__xludf.DUMMYFUNCTION("REGEXREPLACE(B5215, ""[[:punct:]]"", """")"),"The word nazi is not demonetized JustinTrudeau your friend is safe")</f>
        <v>The word nazi is not demonetized JustinTrudeau your friend is safe</v>
      </c>
      <c r="D5215" s="7">
        <f>IFERROR(__xludf.DUMMYFUNCTION("LEN(REGEXREPLACE(C5215, ""[[:punct:]]"", """"))"),66.0)</f>
        <v>66</v>
      </c>
      <c r="E5215" s="7">
        <f>IFERROR(__xludf.DUMMYFUNCTION("COUNTA(SPLIT(REGEXREPLACE(C5215, ""[[:punct:]]"", """"), "" ""))"),11.0)</f>
        <v>11</v>
      </c>
      <c r="F5215" s="8">
        <f t="shared" si="1"/>
        <v>6</v>
      </c>
    </row>
    <row r="5216">
      <c r="A5216" s="2" t="s">
        <v>11288</v>
      </c>
      <c r="B5216" s="1" t="s">
        <v>11289</v>
      </c>
      <c r="C5216" s="5" t="str">
        <f>IFERROR(__xludf.DUMMYFUNCTION("REGEXREPLACE(B5216, ""[[:punct:]]"", """")"),"stevenmackeyman stillgray Yeah… i know I’m part of that 1 that use light mode")</f>
        <v>stevenmackeyman stillgray Yeah… i know I’m part of that 1 that use light mode</v>
      </c>
      <c r="D5216" s="7">
        <f>IFERROR(__xludf.DUMMYFUNCTION("LEN(REGEXREPLACE(C5216, ""[[:punct:]]"", """"))"),77.0)</f>
        <v>77</v>
      </c>
      <c r="E5216" s="7">
        <f>IFERROR(__xludf.DUMMYFUNCTION("COUNTA(SPLIT(REGEXREPLACE(C5216, ""[[:punct:]]"", """"), "" ""))"),14.0)</f>
        <v>14</v>
      </c>
      <c r="F5216" s="8">
        <f t="shared" si="1"/>
        <v>5.5</v>
      </c>
    </row>
    <row r="5217">
      <c r="A5217" s="2" t="s">
        <v>11290</v>
      </c>
      <c r="B5217" s="1" t="s">
        <v>11291</v>
      </c>
      <c r="C5217" s="5" t="str">
        <f>IFERROR(__xludf.DUMMYFUNCTION("REGEXREPLACE(B5217, ""[[:punct:]]"", """")"),"Nazi")</f>
        <v>Nazi</v>
      </c>
      <c r="D5217" s="7">
        <f>IFERROR(__xludf.DUMMYFUNCTION("LEN(REGEXREPLACE(C5217, ""[[:punct:]]"", """"))"),4.0)</f>
        <v>4</v>
      </c>
      <c r="E5217" s="7">
        <f>IFERROR(__xludf.DUMMYFUNCTION("COUNTA(SPLIT(REGEXREPLACE(C5217, ""[[:punct:]]"", """"), "" ""))"),1.0)</f>
        <v>1</v>
      </c>
      <c r="F5217" s="8">
        <f t="shared" si="1"/>
        <v>4</v>
      </c>
    </row>
    <row r="5218">
      <c r="A5218" s="2" t="s">
        <v>11292</v>
      </c>
      <c r="B5218" s="1" t="s">
        <v>11293</v>
      </c>
      <c r="C5218" s="5" t="str">
        <f>IFERROR(__xludf.DUMMYFUNCTION("REGEXREPLACE(B5218, ""[[:punct:]]"", """")"),"The word ukraine is not demonetized")</f>
        <v>The word ukraine is not demonetized</v>
      </c>
      <c r="D5218" s="7">
        <f>IFERROR(__xludf.DUMMYFUNCTION("LEN(REGEXREPLACE(C5218, ""[[:punct:]]"", """"))"),35.0)</f>
        <v>35</v>
      </c>
      <c r="E5218" s="7">
        <f>IFERROR(__xludf.DUMMYFUNCTION("COUNTA(SPLIT(REGEXREPLACE(C5218, ""[[:punct:]]"", """"), "" ""))"),6.0)</f>
        <v>6</v>
      </c>
      <c r="F5218" s="8">
        <f t="shared" si="1"/>
        <v>5.833333333</v>
      </c>
    </row>
    <row r="5219">
      <c r="A5219" s="2" t="s">
        <v>11294</v>
      </c>
      <c r="B5219" s="1" t="s">
        <v>11295</v>
      </c>
      <c r="C5219" s="5" t="str">
        <f>IFERROR(__xludf.DUMMYFUNCTION("REGEXREPLACE(B5219, ""[[:punct:]]"", """")"),"Ukraine")</f>
        <v>Ukraine</v>
      </c>
      <c r="D5219" s="7">
        <f>IFERROR(__xludf.DUMMYFUNCTION("LEN(REGEXREPLACE(C5219, ""[[:punct:]]"", """"))"),7.0)</f>
        <v>7</v>
      </c>
      <c r="E5219" s="7">
        <f>IFERROR(__xludf.DUMMYFUNCTION("COUNTA(SPLIT(REGEXREPLACE(C5219, ""[[:punct:]]"", """"), "" ""))"),1.0)</f>
        <v>1</v>
      </c>
      <c r="F5219" s="8">
        <f t="shared" si="1"/>
        <v>7</v>
      </c>
    </row>
    <row r="5220">
      <c r="A5220" s="2" t="s">
        <v>11296</v>
      </c>
      <c r="B5220" s="1" t="s">
        <v>11297</v>
      </c>
      <c r="C5220" s="5" t="str">
        <f>IFERROR(__xludf.DUMMYFUNCTION("REGEXREPLACE(B5220, ""[[:punct:]]"", """")"),"The word pronouns is not demonetized")</f>
        <v>The word pronouns is not demonetized</v>
      </c>
      <c r="D5220" s="7">
        <f>IFERROR(__xludf.DUMMYFUNCTION("LEN(REGEXREPLACE(C5220, ""[[:punct:]]"", """"))"),36.0)</f>
        <v>36</v>
      </c>
      <c r="E5220" s="7">
        <f>IFERROR(__xludf.DUMMYFUNCTION("COUNTA(SPLIT(REGEXREPLACE(C5220, ""[[:punct:]]"", """"), "" ""))"),6.0)</f>
        <v>6</v>
      </c>
      <c r="F5220" s="8">
        <f t="shared" si="1"/>
        <v>6</v>
      </c>
    </row>
    <row r="5221">
      <c r="A5221" s="2" t="s">
        <v>11298</v>
      </c>
      <c r="B5221" s="1" t="s">
        <v>11299</v>
      </c>
      <c r="C5221" s="5" t="str">
        <f>IFERROR(__xludf.DUMMYFUNCTION("REGEXREPLACE(B5221, ""[[:punct:]]"", """")"),"Pronouns")</f>
        <v>Pronouns</v>
      </c>
      <c r="D5221" s="7">
        <f>IFERROR(__xludf.DUMMYFUNCTION("LEN(REGEXREPLACE(C5221, ""[[:punct:]]"", """"))"),8.0)</f>
        <v>8</v>
      </c>
      <c r="E5221" s="7">
        <f>IFERROR(__xludf.DUMMYFUNCTION("COUNTA(SPLIT(REGEXREPLACE(C5221, ""[[:punct:]]"", """"), "" ""))"),1.0)</f>
        <v>1</v>
      </c>
      <c r="F5221" s="8">
        <f t="shared" si="1"/>
        <v>8</v>
      </c>
    </row>
    <row r="5222">
      <c r="A5222" s="2" t="s">
        <v>11300</v>
      </c>
      <c r="B5222" s="1" t="s">
        <v>11301</v>
      </c>
      <c r="C5222" s="5" t="str">
        <f>IFERROR(__xludf.DUMMYFUNCTION("REGEXREPLACE(B5222, ""[[:punct:]]"", """")"),"The word gay is not demonetized")</f>
        <v>The word gay is not demonetized</v>
      </c>
      <c r="D5222" s="7">
        <f>IFERROR(__xludf.DUMMYFUNCTION("LEN(REGEXREPLACE(C5222, ""[[:punct:]]"", """"))"),31.0)</f>
        <v>31</v>
      </c>
      <c r="E5222" s="7">
        <f>IFERROR(__xludf.DUMMYFUNCTION("COUNTA(SPLIT(REGEXREPLACE(C5222, ""[[:punct:]]"", """"), "" ""))"),6.0)</f>
        <v>6</v>
      </c>
      <c r="F5222" s="8">
        <f t="shared" si="1"/>
        <v>5.166666667</v>
      </c>
    </row>
    <row r="5223">
      <c r="A5223" s="2" t="s">
        <v>11302</v>
      </c>
      <c r="B5223" s="1" t="s">
        <v>11303</v>
      </c>
      <c r="C5223" s="5" t="str">
        <f>IFERROR(__xludf.DUMMYFUNCTION("REGEXREPLACE(B5223, ""[[:punct:]]"", """")"),"Yoel Roth is sitting someplace reading this and grinning from ear to ear httpstcomtYRO4OLQ6")</f>
        <v>Yoel Roth is sitting someplace reading this and grinning from ear to ear httpstcomtYRO4OLQ6</v>
      </c>
      <c r="D5223" s="7">
        <f>IFERROR(__xludf.DUMMYFUNCTION("LEN(REGEXREPLACE(C5223, ""[[:punct:]]"", """"))"),91.0)</f>
        <v>91</v>
      </c>
      <c r="E5223" s="7">
        <f>IFERROR(__xludf.DUMMYFUNCTION("COUNTA(SPLIT(REGEXREPLACE(C5223, ""[[:punct:]]"", """"), "" ""))"),14.0)</f>
        <v>14</v>
      </c>
      <c r="F5223" s="8">
        <f t="shared" si="1"/>
        <v>6.5</v>
      </c>
    </row>
    <row r="5224">
      <c r="A5224" s="2" t="s">
        <v>11305</v>
      </c>
      <c r="B5224" s="1" t="s">
        <v>11306</v>
      </c>
      <c r="C5224" s="5" t="str">
        <f>IFERROR(__xludf.DUMMYFUNCTION("REGEXREPLACE(B5224, ""[[:punct:]]"", """")"),"Gay")</f>
        <v>Gay</v>
      </c>
      <c r="D5224" s="7">
        <f>IFERROR(__xludf.DUMMYFUNCTION("LEN(REGEXREPLACE(C5224, ""[[:punct:]]"", """"))"),3.0)</f>
        <v>3</v>
      </c>
      <c r="E5224" s="7">
        <f>IFERROR(__xludf.DUMMYFUNCTION("COUNTA(SPLIT(REGEXREPLACE(C5224, ""[[:punct:]]"", """"), "" ""))"),1.0)</f>
        <v>1</v>
      </c>
      <c r="F5224" s="8">
        <f t="shared" si="1"/>
        <v>3</v>
      </c>
    </row>
    <row r="5225">
      <c r="A5225" s="2" t="s">
        <v>11307</v>
      </c>
      <c r="B5225" s="1" t="s">
        <v>11308</v>
      </c>
      <c r="C5225" s="5" t="str">
        <f>IFERROR(__xludf.DUMMYFUNCTION("REGEXREPLACE(B5225, ""[[:punct:]]"", """")"),"The word dominion is not demonetized")</f>
        <v>The word dominion is not demonetized</v>
      </c>
      <c r="D5225" s="7">
        <f>IFERROR(__xludf.DUMMYFUNCTION("LEN(REGEXREPLACE(C5225, ""[[:punct:]]"", """"))"),36.0)</f>
        <v>36</v>
      </c>
      <c r="E5225" s="7">
        <f>IFERROR(__xludf.DUMMYFUNCTION("COUNTA(SPLIT(REGEXREPLACE(C5225, ""[[:punct:]]"", """"), "" ""))"),6.0)</f>
        <v>6</v>
      </c>
      <c r="F5225" s="8">
        <f t="shared" si="1"/>
        <v>6</v>
      </c>
    </row>
    <row r="5226">
      <c r="A5226" s="2" t="s">
        <v>11309</v>
      </c>
      <c r="B5226" s="1" t="s">
        <v>11310</v>
      </c>
      <c r="C5226" s="5" t="str">
        <f>IFERROR(__xludf.DUMMYFUNCTION("REGEXREPLACE(B5226, ""[[:punct:]]"", """")"),"Dominion")</f>
        <v>Dominion</v>
      </c>
      <c r="D5226" s="7">
        <f>IFERROR(__xludf.DUMMYFUNCTION("LEN(REGEXREPLACE(C5226, ""[[:punct:]]"", """"))"),8.0)</f>
        <v>8</v>
      </c>
      <c r="E5226" s="7">
        <f>IFERROR(__xludf.DUMMYFUNCTION("COUNTA(SPLIT(REGEXREPLACE(C5226, ""[[:punct:]]"", """"), "" ""))"),1.0)</f>
        <v>1</v>
      </c>
      <c r="F5226" s="8">
        <f t="shared" si="1"/>
        <v>8</v>
      </c>
    </row>
    <row r="5227">
      <c r="A5227" s="2" t="s">
        <v>11311</v>
      </c>
      <c r="B5227" s="1" t="s">
        <v>9671</v>
      </c>
      <c r="C5227" s="5" t="str">
        <f>IFERROR(__xludf.DUMMYFUNCTION("REGEXREPLACE(B5227, ""[[:punct:]]"", """")"),"jkseriouslyjk 😂")</f>
        <v>jkseriouslyjk 😂</v>
      </c>
      <c r="D5227" s="7">
        <f>IFERROR(__xludf.DUMMYFUNCTION("LEN(REGEXREPLACE(C5227, ""[[:punct:]]"", """"))"),16.0)</f>
        <v>16</v>
      </c>
      <c r="E5227" s="7">
        <f>IFERROR(__xludf.DUMMYFUNCTION("COUNTA(SPLIT(REGEXREPLACE(C5227, ""[[:punct:]]"", """"), "" ""))"),2.0)</f>
        <v>2</v>
      </c>
      <c r="F5227" s="8">
        <f t="shared" si="1"/>
        <v>8</v>
      </c>
    </row>
    <row r="5228">
      <c r="A5228" s="2" t="s">
        <v>11312</v>
      </c>
      <c r="B5228" s="1" t="s">
        <v>11313</v>
      </c>
      <c r="C5228" s="5" t="str">
        <f>IFERROR(__xludf.DUMMYFUNCTION("REGEXREPLACE(B5228, ""[[:punct:]]"", """")"),"OfficialComent2 Why")</f>
        <v>OfficialComent2 Why</v>
      </c>
      <c r="D5228" s="7">
        <f>IFERROR(__xludf.DUMMYFUNCTION("LEN(REGEXREPLACE(C5228, ""[[:punct:]]"", """"))"),19.0)</f>
        <v>19</v>
      </c>
      <c r="E5228" s="7">
        <f>IFERROR(__xludf.DUMMYFUNCTION("COUNTA(SPLIT(REGEXREPLACE(C5228, ""[[:punct:]]"", """"), "" ""))"),2.0)</f>
        <v>2</v>
      </c>
      <c r="F5228" s="8">
        <f t="shared" si="1"/>
        <v>9.5</v>
      </c>
    </row>
    <row r="5229">
      <c r="A5229" s="2" t="s">
        <v>11314</v>
      </c>
      <c r="B5229" s="1" t="s">
        <v>11315</v>
      </c>
      <c r="C5229" s="5" t="str">
        <f>IFERROR(__xludf.DUMMYFUNCTION("REGEXREPLACE(B5229, ""[[:punct:]]"", """")"),"cosminDZS elonmusk My guess is explicit protesting or sexual")</f>
        <v>cosminDZS elonmusk My guess is explicit protesting or sexual</v>
      </c>
      <c r="D5229" s="7">
        <f>IFERROR(__xludf.DUMMYFUNCTION("LEN(REGEXREPLACE(C5229, ""[[:punct:]]"", """"))"),60.0)</f>
        <v>60</v>
      </c>
      <c r="E5229" s="7">
        <f>IFERROR(__xludf.DUMMYFUNCTION("COUNTA(SPLIT(REGEXREPLACE(C5229, ""[[:punct:]]"", """"), "" ""))"),9.0)</f>
        <v>9</v>
      </c>
      <c r="F5229" s="8">
        <f t="shared" si="1"/>
        <v>6.666666667</v>
      </c>
    </row>
    <row r="5230">
      <c r="A5230" s="2" t="s">
        <v>11316</v>
      </c>
      <c r="B5230" s="1" t="s">
        <v>11317</v>
      </c>
      <c r="C5230" s="5" t="str">
        <f>IFERROR(__xludf.DUMMYFUNCTION("REGEXREPLACE(B5230, ""[[:punct:]]"", """")"),"nosoup4knowles I actually almost feel bad for her")</f>
        <v>nosoup4knowles I actually almost feel bad for her</v>
      </c>
      <c r="D5230" s="7">
        <f>IFERROR(__xludf.DUMMYFUNCTION("LEN(REGEXREPLACE(C5230, ""[[:punct:]]"", """"))"),49.0)</f>
        <v>49</v>
      </c>
      <c r="E5230" s="7">
        <f>IFERROR(__xludf.DUMMYFUNCTION("COUNTA(SPLIT(REGEXREPLACE(C5230, ""[[:punct:]]"", """"), "" ""))"),8.0)</f>
        <v>8</v>
      </c>
      <c r="F5230" s="8">
        <f t="shared" si="1"/>
        <v>6.125</v>
      </c>
    </row>
    <row r="5231">
      <c r="A5231" s="2" t="s">
        <v>11318</v>
      </c>
      <c r="B5231" s="1" t="s">
        <v>11319</v>
      </c>
      <c r="C5231" s="5" t="str">
        <f>IFERROR(__xludf.DUMMYFUNCTION("REGEXREPLACE(B5231, ""[[:punct:]]"", """")"),"Great news Huge win for Tennessee")</f>
        <v>Great news Huge win for Tennessee</v>
      </c>
      <c r="D5231" s="7">
        <f>IFERROR(__xludf.DUMMYFUNCTION("LEN(REGEXREPLACE(C5231, ""[[:punct:]]"", """"))"),33.0)</f>
        <v>33</v>
      </c>
      <c r="E5231" s="7">
        <f>IFERROR(__xludf.DUMMYFUNCTION("COUNTA(SPLIT(REGEXREPLACE(C5231, ""[[:punct:]]"", """"), "" ""))"),6.0)</f>
        <v>6</v>
      </c>
      <c r="F5231" s="8">
        <f t="shared" si="1"/>
        <v>5.5</v>
      </c>
    </row>
    <row r="5232">
      <c r="A5232" s="2" t="s">
        <v>11320</v>
      </c>
      <c r="B5232" s="1" t="s">
        <v>11321</v>
      </c>
      <c r="C5232" s="5" t="str">
        <f>IFERROR(__xludf.DUMMYFUNCTION("REGEXREPLACE(B5232, ""[[:punct:]]"", """")"),"Who decides which words gets put on the demonetization list What is that decision based on")</f>
        <v>Who decides which words gets put on the demonetization list What is that decision based on</v>
      </c>
      <c r="D5232" s="7">
        <f>IFERROR(__xludf.DUMMYFUNCTION("LEN(REGEXREPLACE(C5232, ""[[:punct:]]"", """"))"),90.0)</f>
        <v>90</v>
      </c>
      <c r="E5232" s="7">
        <f>IFERROR(__xludf.DUMMYFUNCTION("COUNTA(SPLIT(REGEXREPLACE(C5232, ""[[:punct:]]"", """"), "" ""))"),16.0)</f>
        <v>16</v>
      </c>
      <c r="F5232" s="8">
        <f t="shared" si="1"/>
        <v>5.625</v>
      </c>
    </row>
    <row r="5233">
      <c r="A5233" s="2" t="s">
        <v>11322</v>
      </c>
      <c r="B5233" s="1" t="s">
        <v>11323</v>
      </c>
      <c r="C5233" s="5" t="str">
        <f>IFERROR(__xludf.DUMMYFUNCTION("REGEXREPLACE(B5233, ""[[:punct:]]"", """")"),"stillgray What is this absolute garbage")</f>
        <v>stillgray What is this absolute garbage</v>
      </c>
      <c r="D5233" s="7">
        <f>IFERROR(__xludf.DUMMYFUNCTION("LEN(REGEXREPLACE(C5233, ""[[:punct:]]"", """"))"),39.0)</f>
        <v>39</v>
      </c>
      <c r="E5233" s="7">
        <f>IFERROR(__xludf.DUMMYFUNCTION("COUNTA(SPLIT(REGEXREPLACE(C5233, ""[[:punct:]]"", """"), "" ""))"),6.0)</f>
        <v>6</v>
      </c>
      <c r="F5233" s="8">
        <f t="shared" si="1"/>
        <v>6.5</v>
      </c>
    </row>
    <row r="5234">
      <c r="A5234" s="2" t="s">
        <v>11324</v>
      </c>
      <c r="B5234" s="1" t="s">
        <v>11325</v>
      </c>
      <c r="C5234" s="5" t="str">
        <f>IFERROR(__xludf.DUMMYFUNCTION("REGEXREPLACE(B5234, ""[[:punct:]]"", """")"),"This is an easy recommendation BasedLibrarian and SexHarassed both dive into all the horrible books they’re giving to kids in schools They expose the authors schools and libraries They do what we do on LoTT in terms of books but more in depth and on a muc"&amp;"h larger scale Great follow")</f>
        <v>This is an easy recommendation BasedLibrarian and SexHarassed both dive into all the horrible books they’re giving to kids in schools They expose the authors schools and libraries They do what we do on LoTT in terms of books but more in depth and on a much larger scale Great follow</v>
      </c>
      <c r="D5234" s="7">
        <f>IFERROR(__xludf.DUMMYFUNCTION("LEN(REGEXREPLACE(C5234, ""[[:punct:]]"", """"))"),282.0)</f>
        <v>282</v>
      </c>
      <c r="E5234" s="7">
        <f>IFERROR(__xludf.DUMMYFUNCTION("COUNTA(SPLIT(REGEXREPLACE(C5234, ""[[:punct:]]"", """"), "" ""))"),51.0)</f>
        <v>51</v>
      </c>
      <c r="F5234" s="8">
        <f t="shared" si="1"/>
        <v>5.529411765</v>
      </c>
    </row>
    <row r="5235">
      <c r="A5235" s="2" t="s">
        <v>11326</v>
      </c>
      <c r="B5235" s="1" t="s">
        <v>11327</v>
      </c>
      <c r="C5235" s="5" t="str">
        <f>IFERROR(__xludf.DUMMYFUNCTION("REGEXREPLACE(B5235, ""[[:punct:]]"", """")"),"Btw the word fight is not demonetized")</f>
        <v>Btw the word fight is not demonetized</v>
      </c>
      <c r="D5235" s="7">
        <f>IFERROR(__xludf.DUMMYFUNCTION("LEN(REGEXREPLACE(C5235, ""[[:punct:]]"", """"))"),37.0)</f>
        <v>37</v>
      </c>
      <c r="E5235" s="7">
        <f>IFERROR(__xludf.DUMMYFUNCTION("COUNTA(SPLIT(REGEXREPLACE(C5235, ""[[:punct:]]"", """"), "" ""))"),7.0)</f>
        <v>7</v>
      </c>
      <c r="F5235" s="8">
        <f t="shared" si="1"/>
        <v>5.285714286</v>
      </c>
    </row>
    <row r="5236">
      <c r="A5236" s="2" t="s">
        <v>11328</v>
      </c>
      <c r="B5236" s="1" t="s">
        <v>11329</v>
      </c>
      <c r="C5236" s="5" t="str">
        <f>IFERROR(__xludf.DUMMYFUNCTION("REGEXREPLACE(B5236, ""[[:punct:]]"", """")"),"Tag some smaller creators that are in the fight doing good work and could use a boost 👇🏻 I will choose some to shoutout")</f>
        <v>Tag some smaller creators that are in the fight doing good work and could use a boost 👇🏻 I will choose some to shoutout</v>
      </c>
      <c r="D5236" s="7">
        <f>IFERROR(__xludf.DUMMYFUNCTION("LEN(REGEXREPLACE(C5236, ""[[:punct:]]"", """"))"),121.0)</f>
        <v>121</v>
      </c>
      <c r="E5236" s="7">
        <f>IFERROR(__xludf.DUMMYFUNCTION("COUNTA(SPLIT(REGEXREPLACE(C5236, ""[[:punct:]]"", """"), "" ""))"),24.0)</f>
        <v>24</v>
      </c>
      <c r="F5236" s="8">
        <f t="shared" si="1"/>
        <v>5.041666667</v>
      </c>
    </row>
    <row r="5237">
      <c r="A5237" s="2" t="s">
        <v>11330</v>
      </c>
      <c r="B5237" s="1" t="s">
        <v>11331</v>
      </c>
      <c r="C5237" s="5" t="str">
        <f>IFERROR(__xludf.DUMMYFUNCTION("REGEXREPLACE(B5237, ""[[:punct:]]"", """")"),"stclairashley alifarhat79 No time for games")</f>
        <v>stclairashley alifarhat79 No time for games</v>
      </c>
      <c r="D5237" s="7">
        <f>IFERROR(__xludf.DUMMYFUNCTION("LEN(REGEXREPLACE(C5237, ""[[:punct:]]"", """"))"),43.0)</f>
        <v>43</v>
      </c>
      <c r="E5237" s="7">
        <f>IFERROR(__xludf.DUMMYFUNCTION("COUNTA(SPLIT(REGEXREPLACE(C5237, ""[[:punct:]]"", """"), "" ""))"),6.0)</f>
        <v>6</v>
      </c>
      <c r="F5237" s="8">
        <f t="shared" si="1"/>
        <v>7.166666667</v>
      </c>
    </row>
    <row r="5238">
      <c r="A5238" s="2" t="s">
        <v>11332</v>
      </c>
      <c r="B5238" s="1" t="s">
        <v>11333</v>
      </c>
      <c r="C5238" s="5" t="str">
        <f>IFERROR(__xludf.DUMMYFUNCTION("REGEXREPLACE(B5238, ""[[:punct:]]"", """")"),"stclairashley alifarhat79 😱")</f>
        <v>stclairashley alifarhat79 😱</v>
      </c>
      <c r="D5238" s="7">
        <f>IFERROR(__xludf.DUMMYFUNCTION("LEN(REGEXREPLACE(C5238, ""[[:punct:]]"", """"))"),28.0)</f>
        <v>28</v>
      </c>
      <c r="E5238" s="7">
        <f>IFERROR(__xludf.DUMMYFUNCTION("COUNTA(SPLIT(REGEXREPLACE(C5238, ""[[:punct:]]"", """"), "" ""))"),3.0)</f>
        <v>3</v>
      </c>
      <c r="F5238" s="8">
        <f t="shared" si="1"/>
        <v>9.333333333</v>
      </c>
    </row>
    <row r="5239">
      <c r="A5239" s="2" t="s">
        <v>11334</v>
      </c>
      <c r="B5239" s="1" t="s">
        <v>11335</v>
      </c>
      <c r="C5239" s="5" t="str">
        <f>IFERROR(__xludf.DUMMYFUNCTION("REGEXREPLACE(B5239, ""[[:punct:]]"", """")"),"Watch Newsom run away when confronted about making destructive covid policies then violating them himself like a hypocrite
Independent journalism is the future MSM won’t ask the tough questions 
Great stuff from Lukewearechange")</f>
        <v>Watch Newsom run away when confronted about making destructive covid policies then violating them himself like a hypocrite
Independent journalism is the future MSM won’t ask the tough questions 
Great stuff from Lukewearechange</v>
      </c>
      <c r="D5239" s="7">
        <f>IFERROR(__xludf.DUMMYFUNCTION("LEN(REGEXREPLACE(C5239, ""[[:punct:]]"", """"))"),229.0)</f>
        <v>229</v>
      </c>
      <c r="E5239" s="7">
        <f>IFERROR(__xludf.DUMMYFUNCTION("COUNTA(SPLIT(REGEXREPLACE(C5239, ""[[:punct:]]"", """"), "" ""))"),32.0)</f>
        <v>32</v>
      </c>
      <c r="F5239" s="8">
        <f t="shared" si="1"/>
        <v>7.15625</v>
      </c>
    </row>
    <row r="5240">
      <c r="A5240" s="2" t="s">
        <v>11336</v>
      </c>
      <c r="B5240" s="1" t="s">
        <v>11337</v>
      </c>
      <c r="C5240" s="5" t="str">
        <f>IFERROR(__xludf.DUMMYFUNCTION("REGEXREPLACE(B5240, ""[[:punct:]]"", """")"),"alifarhat79 Ashley looks like she’s playing peekaboo with her baby and AOC looks like she has a migraine 😂😂")</f>
        <v>alifarhat79 Ashley looks like she’s playing peekaboo with her baby and AOC looks like she has a migraine 😂😂</v>
      </c>
      <c r="D5240" s="7">
        <f>IFERROR(__xludf.DUMMYFUNCTION("LEN(REGEXREPLACE(C5240, ""[[:punct:]]"", """"))"),109.0)</f>
        <v>109</v>
      </c>
      <c r="E5240" s="7">
        <f>IFERROR(__xludf.DUMMYFUNCTION("COUNTA(SPLIT(REGEXREPLACE(C5240, ""[[:punct:]]"", """"), "" ""))"),19.0)</f>
        <v>19</v>
      </c>
      <c r="F5240" s="8">
        <f t="shared" si="1"/>
        <v>5.736842105</v>
      </c>
    </row>
    <row r="5241">
      <c r="A5241" s="2" t="s">
        <v>11338</v>
      </c>
      <c r="B5241" s="1" t="s">
        <v>11339</v>
      </c>
      <c r="C5241" s="5" t="str">
        <f>IFERROR(__xludf.DUMMYFUNCTION("REGEXREPLACE(B5241, ""[[:punct:]]"", """")"),"Lukewearechange Incredible work 🔥")</f>
        <v>Lukewearechange Incredible work 🔥</v>
      </c>
      <c r="D5241" s="7">
        <f>IFERROR(__xludf.DUMMYFUNCTION("LEN(REGEXREPLACE(C5241, ""[[:punct:]]"", """"))"),34.0)</f>
        <v>34</v>
      </c>
      <c r="E5241" s="7">
        <f>IFERROR(__xludf.DUMMYFUNCTION("COUNTA(SPLIT(REGEXREPLACE(C5241, ""[[:punct:]]"", """"), "" ""))"),4.0)</f>
        <v>4</v>
      </c>
      <c r="F5241" s="8">
        <f t="shared" si="1"/>
        <v>8.5</v>
      </c>
    </row>
    <row r="5242">
      <c r="A5242" s="2" t="s">
        <v>11340</v>
      </c>
      <c r="B5242" s="1" t="s">
        <v>11341</v>
      </c>
      <c r="C5242" s="5" t="str">
        <f>IFERROR(__xludf.DUMMYFUNCTION("REGEXREPLACE(B5242, ""[[:punct:]]"", """")"),"banteringless myerscb TheQuartering rustyrockets TuckerCarlson elonmusk X lindayaX Can you please dm me banteringless")</f>
        <v>banteringless myerscb TheQuartering rustyrockets TuckerCarlson elonmusk X lindayaX Can you please dm me banteringless</v>
      </c>
      <c r="D5242" s="7">
        <f>IFERROR(__xludf.DUMMYFUNCTION("LEN(REGEXREPLACE(C5242, ""[[:punct:]]"", """"))"),117.0)</f>
        <v>117</v>
      </c>
      <c r="E5242" s="7">
        <f>IFERROR(__xludf.DUMMYFUNCTION("COUNTA(SPLIT(REGEXREPLACE(C5242, ""[[:punct:]]"", """"), "" ""))"),14.0)</f>
        <v>14</v>
      </c>
      <c r="F5242" s="8">
        <f t="shared" si="1"/>
        <v>8.357142857</v>
      </c>
    </row>
    <row r="5243">
      <c r="A5243" s="2" t="s">
        <v>11342</v>
      </c>
      <c r="B5243" s="1" t="s">
        <v>11343</v>
      </c>
      <c r="C5243" s="5" t="str">
        <f>IFERROR(__xludf.DUMMYFUNCTION("REGEXREPLACE(B5243, ""[[:punct:]]"", """")"),"Remember when you filled skate parks with sand over a flu Doesn’t really sound like something a “freedom state” would do httpstco6V8CXOnag4")</f>
        <v>Remember when you filled skate parks with sand over a flu Doesn’t really sound like something a “freedom state” would do httpstco6V8CXOnag4</v>
      </c>
      <c r="D5243" s="7">
        <f>IFERROR(__xludf.DUMMYFUNCTION("LEN(REGEXREPLACE(C5243, ""[[:punct:]]"", """"))"),139.0)</f>
        <v>139</v>
      </c>
      <c r="E5243" s="7">
        <f>IFERROR(__xludf.DUMMYFUNCTION("COUNTA(SPLIT(REGEXREPLACE(C5243, ""[[:punct:]]"", """"), "" ""))"),22.0)</f>
        <v>22</v>
      </c>
      <c r="F5243" s="8">
        <f t="shared" si="1"/>
        <v>6.318181818</v>
      </c>
    </row>
    <row r="5244">
      <c r="A5244" s="2" t="s">
        <v>11345</v>
      </c>
      <c r="B5244" s="1" t="s">
        <v>11346</v>
      </c>
      <c r="C5244" s="5" t="str">
        <f>IFERROR(__xludf.DUMMYFUNCTION("REGEXREPLACE(B5244, ""[[:punct:]]"", """")"),"sparklingruby The1Parzival And you outlined there how those words lead a tweet to be demonetized")</f>
        <v>sparklingruby The1Parzival And you outlined there how those words lead a tweet to be demonetized</v>
      </c>
      <c r="D5244" s="7">
        <f>IFERROR(__xludf.DUMMYFUNCTION("LEN(REGEXREPLACE(C5244, ""[[:punct:]]"", """"))"),96.0)</f>
        <v>96</v>
      </c>
      <c r="E5244" s="7">
        <f>IFERROR(__xludf.DUMMYFUNCTION("COUNTA(SPLIT(REGEXREPLACE(C5244, ""[[:punct:]]"", """"), "" ""))"),15.0)</f>
        <v>15</v>
      </c>
      <c r="F5244" s="8">
        <f t="shared" si="1"/>
        <v>6.4</v>
      </c>
    </row>
    <row r="5245">
      <c r="A5245" s="2" t="s">
        <v>11347</v>
      </c>
      <c r="B5245" s="1" t="s">
        <v>11348</v>
      </c>
      <c r="C5245" s="5" t="str">
        <f>IFERROR(__xludf.DUMMYFUNCTION("REGEXREPLACE(B5245, ""[[:punct:]]"", """")"),"sparklingruby The1Parzival I’m reading through this it’s a lot to get through Lots of great info I don’t see where there’s a list of specific words that will demonetize a tweet Can you screenshot that part or guide me to that section")</f>
        <v>sparklingruby The1Parzival I’m reading through this it’s a lot to get through Lots of great info I don’t see where there’s a list of specific words that will demonetize a tweet Can you screenshot that part or guide me to that section</v>
      </c>
      <c r="D5245" s="7">
        <f>IFERROR(__xludf.DUMMYFUNCTION("LEN(REGEXREPLACE(C5245, ""[[:punct:]]"", """"))"),233.0)</f>
        <v>233</v>
      </c>
      <c r="E5245" s="7">
        <f>IFERROR(__xludf.DUMMYFUNCTION("COUNTA(SPLIT(REGEXREPLACE(C5245, ""[[:punct:]]"", """"), "" ""))"),42.0)</f>
        <v>42</v>
      </c>
      <c r="F5245" s="8">
        <f t="shared" si="1"/>
        <v>5.547619048</v>
      </c>
    </row>
    <row r="5246">
      <c r="A5246" s="2" t="s">
        <v>11349</v>
      </c>
      <c r="B5246" s="1" t="s">
        <v>11350</v>
      </c>
      <c r="C5246" s="5" t="str">
        <f>IFERROR(__xludf.DUMMYFUNCTION("REGEXREPLACE(B5246, ""[[:punct:]]"", """")"),"NEW Detailing my work of uncovering specific words that will demonetize you on this site which eventually got Elon’s attention and how Elon responded
My latest for HumanEvents 
httpstcoxLgWqrysQy")</f>
        <v>NEW Detailing my work of uncovering specific words that will demonetize you on this site which eventually got Elon’s attention and how Elon responded
My latest for HumanEvents 
httpstcoxLgWqrysQy</v>
      </c>
      <c r="D5246" s="7">
        <f>IFERROR(__xludf.DUMMYFUNCTION("LEN(REGEXREPLACE(C5246, ""[[:punct:]]"", """"))"),197.0)</f>
        <v>197</v>
      </c>
      <c r="E5246" s="7">
        <f>IFERROR(__xludf.DUMMYFUNCTION("COUNTA(SPLIT(REGEXREPLACE(C5246, ""[[:punct:]]"", """"), "" ""))"),28.0)</f>
        <v>28</v>
      </c>
      <c r="F5246" s="8">
        <f t="shared" si="1"/>
        <v>7.035714286</v>
      </c>
    </row>
    <row r="5247">
      <c r="A5247" s="2" t="s">
        <v>11352</v>
      </c>
      <c r="B5247" s="1" t="s">
        <v>11353</v>
      </c>
      <c r="C5247" s="5" t="str">
        <f>IFERROR(__xludf.DUMMYFUNCTION("REGEXREPLACE(B5247, ""[[:punct:]]"", """")"),"You’re stranded on an island and you must spend 6 months there with one of them Which one are you choosing")</f>
        <v>You’re stranded on an island and you must spend 6 months there with one of them Which one are you choosing</v>
      </c>
      <c r="D5247" s="7">
        <f>IFERROR(__xludf.DUMMYFUNCTION("LEN(REGEXREPLACE(C5247, ""[[:punct:]]"", """"))"),106.0)</f>
        <v>106</v>
      </c>
      <c r="E5247" s="7">
        <f>IFERROR(__xludf.DUMMYFUNCTION("COUNTA(SPLIT(REGEXREPLACE(C5247, ""[[:punct:]]"", """"), "" ""))"),21.0)</f>
        <v>21</v>
      </c>
      <c r="F5247" s="8">
        <f t="shared" si="1"/>
        <v>5.047619048</v>
      </c>
    </row>
    <row r="5248">
      <c r="A5248" s="2" t="s">
        <v>11354</v>
      </c>
      <c r="B5248" s="1" t="s">
        <v>11355</v>
      </c>
      <c r="C5248" s="5" t="str">
        <f>IFERROR(__xludf.DUMMYFUNCTION("REGEXREPLACE(B5248, ""[[:punct:]]"", """")"),"It would be very interesting if the word “pn” is demonetized but actual photosvideos of pn aren’t")</f>
        <v>It would be very interesting if the word “pn” is demonetized but actual photosvideos of pn aren’t</v>
      </c>
      <c r="D5248" s="7">
        <f>IFERROR(__xludf.DUMMYFUNCTION("LEN(REGEXREPLACE(C5248, ""[[:punct:]]"", """"))"),97.0)</f>
        <v>97</v>
      </c>
      <c r="E5248" s="7">
        <f>IFERROR(__xludf.DUMMYFUNCTION("COUNTA(SPLIT(REGEXREPLACE(C5248, ""[[:punct:]]"", """"), "" ""))"),17.0)</f>
        <v>17</v>
      </c>
      <c r="F5248" s="8">
        <f t="shared" si="1"/>
        <v>5.705882353</v>
      </c>
    </row>
    <row r="5249">
      <c r="A5249" s="2" t="s">
        <v>11356</v>
      </c>
      <c r="B5249" s="1" t="s">
        <v>11357</v>
      </c>
      <c r="C5249" s="5" t="str">
        <f>IFERROR(__xludf.DUMMYFUNCTION("REGEXREPLACE(B5249, ""[[:punct:]]"", """")"),"Confirmed this post with photos from “gender queer” is not demonetized It would appear that the algorithm doesn’t pick up on photos for demonetization The word “porn” however is demonetized Of course the real test would be if real photos of porn are demon"&amp;"etized not trying that though Someone else can if they want to and report your findings 🙈")</f>
        <v>Confirmed this post with photos from “gender queer” is not demonetized It would appear that the algorithm doesn’t pick up on photos for demonetization The word “porn” however is demonetized Of course the real test would be if real photos of porn are demonetized not trying that though Someone else can if they want to and report your findings 🙈</v>
      </c>
      <c r="D5249" s="7">
        <f>IFERROR(__xludf.DUMMYFUNCTION("LEN(REGEXREPLACE(C5249, ""[[:punct:]]"", """"))"),345.0)</f>
        <v>345</v>
      </c>
      <c r="E5249" s="7">
        <f>IFERROR(__xludf.DUMMYFUNCTION("COUNTA(SPLIT(REGEXREPLACE(C5249, ""[[:punct:]]"", """"), "" ""))"),60.0)</f>
        <v>60</v>
      </c>
      <c r="F5249" s="8">
        <f t="shared" si="1"/>
        <v>5.75</v>
      </c>
    </row>
    <row r="5250">
      <c r="A5250" s="2" t="s">
        <v>11358</v>
      </c>
      <c r="B5250" s="1" t="s">
        <v>11359</v>
      </c>
      <c r="C5250" s="5" t="str">
        <f>IFERROR(__xludf.DUMMYFUNCTION("REGEXREPLACE(B5250, ""[[:punct:]]"", """")"),"Testing httpstcoC4HM2TmDTB")</f>
        <v>Testing httpstcoC4HM2TmDTB</v>
      </c>
      <c r="D5250" s="7">
        <f>IFERROR(__xludf.DUMMYFUNCTION("LEN(REGEXREPLACE(C5250, ""[[:punct:]]"", """"))"),26.0)</f>
        <v>26</v>
      </c>
      <c r="E5250" s="7">
        <f>IFERROR(__xludf.DUMMYFUNCTION("COUNTA(SPLIT(REGEXREPLACE(C5250, ""[[:punct:]]"", """"), "" ""))"),2.0)</f>
        <v>2</v>
      </c>
      <c r="F5250" s="8">
        <f t="shared" si="1"/>
        <v>13</v>
      </c>
    </row>
    <row r="5251">
      <c r="A5251" s="2" t="s">
        <v>11361</v>
      </c>
      <c r="B5251" s="1" t="s">
        <v>11362</v>
      </c>
      <c r="C5251" s="5" t="str">
        <f>IFERROR(__xludf.DUMMYFUNCTION("REGEXREPLACE(B5251, ""[[:punct:]]"", """")"),"TateWhiteRabbit My 1 helper Ty")</f>
        <v>TateWhiteRabbit My 1 helper Ty</v>
      </c>
      <c r="D5251" s="7">
        <f>IFERROR(__xludf.DUMMYFUNCTION("LEN(REGEXREPLACE(C5251, ""[[:punct:]]"", """"))"),30.0)</f>
        <v>30</v>
      </c>
      <c r="E5251" s="7">
        <f>IFERROR(__xludf.DUMMYFUNCTION("COUNTA(SPLIT(REGEXREPLACE(C5251, ""[[:punct:]]"", """"), "" ""))"),5.0)</f>
        <v>5</v>
      </c>
      <c r="F5251" s="8">
        <f t="shared" si="1"/>
        <v>6</v>
      </c>
    </row>
    <row r="5252">
      <c r="A5252" s="2" t="s">
        <v>11363</v>
      </c>
      <c r="B5252" s="1" t="s">
        <v>11364</v>
      </c>
      <c r="C5252" s="5" t="str">
        <f>IFERROR(__xludf.DUMMYFUNCTION("REGEXREPLACE(B5252, ""[[:punct:]]"", """")"),"MikkiMac3 🤣")</f>
        <v>MikkiMac3 🤣</v>
      </c>
      <c r="D5252" s="7">
        <f>IFERROR(__xludf.DUMMYFUNCTION("LEN(REGEXREPLACE(C5252, ""[[:punct:]]"", """"))"),12.0)</f>
        <v>12</v>
      </c>
      <c r="E5252" s="7">
        <f>IFERROR(__xludf.DUMMYFUNCTION("COUNTA(SPLIT(REGEXREPLACE(C5252, ""[[:punct:]]"", """"), "" ""))"),2.0)</f>
        <v>2</v>
      </c>
      <c r="F5252" s="8">
        <f t="shared" si="1"/>
        <v>6</v>
      </c>
    </row>
    <row r="5253">
      <c r="A5253" s="2" t="s">
        <v>11365</v>
      </c>
      <c r="B5253" s="1" t="s">
        <v>11366</v>
      </c>
      <c r="C5253" s="5" t="str">
        <f>IFERROR(__xludf.DUMMYFUNCTION("REGEXREPLACE(B5253, ""[[:punct:]]"", """")"),"Confirmed only the words “drag queen” are demonetized and not photos of drag queens")</f>
        <v>Confirmed only the words “drag queen” are demonetized and not photos of drag queens</v>
      </c>
      <c r="D5253" s="7">
        <f>IFERROR(__xludf.DUMMYFUNCTION("LEN(REGEXREPLACE(C5253, ""[[:punct:]]"", """"))"),83.0)</f>
        <v>83</v>
      </c>
      <c r="E5253" s="7">
        <f>IFERROR(__xludf.DUMMYFUNCTION("COUNTA(SPLIT(REGEXREPLACE(C5253, ""[[:punct:]]"", """"), "" ""))"),14.0)</f>
        <v>14</v>
      </c>
      <c r="F5253" s="8">
        <f t="shared" si="1"/>
        <v>5.928571429</v>
      </c>
    </row>
    <row r="5254">
      <c r="A5254" s="2" t="s">
        <v>11367</v>
      </c>
      <c r="B5254" s="1" t="s">
        <v>11368</v>
      </c>
      <c r="C5254" s="5" t="str">
        <f>IFERROR(__xludf.DUMMYFUNCTION("REGEXREPLACE(B5254, ""[[:punct:]]"", """")"),"Testing… httpstco65VIOWDLos")</f>
        <v>Testing… httpstco65VIOWDLos</v>
      </c>
      <c r="D5254" s="7">
        <f>IFERROR(__xludf.DUMMYFUNCTION("LEN(REGEXREPLACE(C5254, ""[[:punct:]]"", """"))"),27.0)</f>
        <v>27</v>
      </c>
      <c r="E5254" s="7">
        <f>IFERROR(__xludf.DUMMYFUNCTION("COUNTA(SPLIT(REGEXREPLACE(C5254, ""[[:punct:]]"", """"), "" ""))"),2.0)</f>
        <v>2</v>
      </c>
      <c r="F5254" s="8">
        <f t="shared" si="1"/>
        <v>13.5</v>
      </c>
    </row>
    <row r="5255">
      <c r="A5255" s="2" t="s">
        <v>11370</v>
      </c>
      <c r="B5255" s="1" t="s">
        <v>11371</v>
      </c>
      <c r="C5255" s="5" t="str">
        <f>IFERROR(__xludf.DUMMYFUNCTION("REGEXREPLACE(B5255, ""[[:punct:]]"", """")"),"ggreenwald cenkuygur 🤣🤣🤣")</f>
        <v>ggreenwald cenkuygur 🤣🤣🤣</v>
      </c>
      <c r="D5255" s="7">
        <f>IFERROR(__xludf.DUMMYFUNCTION("LEN(REGEXREPLACE(C5255, ""[[:punct:]]"", """"))"),27.0)</f>
        <v>27</v>
      </c>
      <c r="E5255" s="7">
        <f>IFERROR(__xludf.DUMMYFUNCTION("COUNTA(SPLIT(REGEXREPLACE(C5255, ""[[:punct:]]"", """"), "" ""))"),3.0)</f>
        <v>3</v>
      </c>
      <c r="F5255" s="8">
        <f t="shared" si="1"/>
        <v>9</v>
      </c>
    </row>
    <row r="5256">
      <c r="A5256" s="2" t="s">
        <v>11372</v>
      </c>
      <c r="B5256" s="1" t="s">
        <v>11373</v>
      </c>
      <c r="C5256" s="5" t="str">
        <f>IFERROR(__xludf.DUMMYFUNCTION("REGEXREPLACE(B5256, ""[[:punct:]]"", """")"),"strudalsmom libsoftiktok Innocenceinnocent")</f>
        <v>strudalsmom libsoftiktok Innocenceinnocent</v>
      </c>
      <c r="D5256" s="7">
        <f>IFERROR(__xludf.DUMMYFUNCTION("LEN(REGEXREPLACE(C5256, ""[[:punct:]]"", """"))"),42.0)</f>
        <v>42</v>
      </c>
      <c r="E5256" s="7">
        <f>IFERROR(__xludf.DUMMYFUNCTION("COUNTA(SPLIT(REGEXREPLACE(C5256, ""[[:punct:]]"", """"), "" ""))"),3.0)</f>
        <v>3</v>
      </c>
      <c r="F5256" s="8">
        <f t="shared" si="1"/>
        <v>14</v>
      </c>
    </row>
    <row r="5257">
      <c r="A5257" s="2" t="s">
        <v>11374</v>
      </c>
      <c r="B5257" s="1" t="s">
        <v>11375</v>
      </c>
      <c r="C5257" s="5" t="str">
        <f>IFERROR(__xludf.DUMMYFUNCTION("REGEXREPLACE(B5257, ""[[:punct:]]"", """")"),"The1Parzival sparklingruby sparklingruby can you please link to your reporting on this I’ve never seen it")</f>
        <v>The1Parzival sparklingruby sparklingruby can you please link to your reporting on this I’ve never seen it</v>
      </c>
      <c r="D5257" s="7">
        <f>IFERROR(__xludf.DUMMYFUNCTION("LEN(REGEXREPLACE(C5257, ""[[:punct:]]"", """"))"),105.0)</f>
        <v>105</v>
      </c>
      <c r="E5257" s="7">
        <f>IFERROR(__xludf.DUMMYFUNCTION("COUNTA(SPLIT(REGEXREPLACE(C5257, ""[[:punct:]]"", """"), "" ""))"),16.0)</f>
        <v>16</v>
      </c>
      <c r="F5257" s="8">
        <f t="shared" si="1"/>
        <v>6.5625</v>
      </c>
    </row>
    <row r="5258">
      <c r="A5258" s="2" t="s">
        <v>11376</v>
      </c>
      <c r="B5258" s="1" t="s">
        <v>11377</v>
      </c>
      <c r="C5258" s="5" t="str">
        <f>IFERROR(__xludf.DUMMYFUNCTION("REGEXREPLACE(B5258, ""[[:punct:]]"", """")"),"The1Parzival You have a specific list of words in the code")</f>
        <v>The1Parzival You have a specific list of words in the code</v>
      </c>
      <c r="D5258" s="7">
        <f>IFERROR(__xludf.DUMMYFUNCTION("LEN(REGEXREPLACE(C5258, ""[[:punct:]]"", """"))"),58.0)</f>
        <v>58</v>
      </c>
      <c r="E5258" s="7">
        <f>IFERROR(__xludf.DUMMYFUNCTION("COUNTA(SPLIT(REGEXREPLACE(C5258, ""[[:punct:]]"", """"), "" ""))"),11.0)</f>
        <v>11</v>
      </c>
      <c r="F5258" s="8">
        <f t="shared" si="1"/>
        <v>5.272727273</v>
      </c>
    </row>
    <row r="5259">
      <c r="A5259" s="2" t="s">
        <v>11378</v>
      </c>
      <c r="B5259" s="1" t="s">
        <v>11379</v>
      </c>
      <c r="C5259" s="5" t="str">
        <f>IFERROR(__xludf.DUMMYFUNCTION("REGEXREPLACE(B5259, ""[[:punct:]]"", """")"),"alx Thanks for pulling the audio")</f>
        <v>alx Thanks for pulling the audio</v>
      </c>
      <c r="D5259" s="7">
        <f>IFERROR(__xludf.DUMMYFUNCTION("LEN(REGEXREPLACE(C5259, ""[[:punct:]]"", """"))"),32.0)</f>
        <v>32</v>
      </c>
      <c r="E5259" s="7">
        <f>IFERROR(__xludf.DUMMYFUNCTION("COUNTA(SPLIT(REGEXREPLACE(C5259, ""[[:punct:]]"", """"), "" ""))"),6.0)</f>
        <v>6</v>
      </c>
      <c r="F5259" s="8">
        <f t="shared" si="1"/>
        <v>5.333333333</v>
      </c>
    </row>
    <row r="5260">
      <c r="A5260" s="2" t="s">
        <v>11380</v>
      </c>
      <c r="B5260" s="1" t="s">
        <v>11381</v>
      </c>
      <c r="C5260" s="5" t="str">
        <f>IFERROR(__xludf.DUMMYFUNCTION("REGEXREPLACE(B5260, ""[[:punct:]]"", """")"),"MrAndyNgo I’m hopeful this will help all content creators")</f>
        <v>MrAndyNgo I’m hopeful this will help all content creators</v>
      </c>
      <c r="D5260" s="7">
        <f>IFERROR(__xludf.DUMMYFUNCTION("LEN(REGEXREPLACE(C5260, ""[[:punct:]]"", """"))"),57.0)</f>
        <v>57</v>
      </c>
      <c r="E5260" s="7">
        <f>IFERROR(__xludf.DUMMYFUNCTION("COUNTA(SPLIT(REGEXREPLACE(C5260, ""[[:punct:]]"", """"), "" ""))"),9.0)</f>
        <v>9</v>
      </c>
      <c r="F5260" s="8">
        <f t="shared" si="1"/>
        <v>6.333333333</v>
      </c>
    </row>
    <row r="5261">
      <c r="A5261" s="2" t="s">
        <v>11382</v>
      </c>
      <c r="B5261" s="1" t="s">
        <v>11383</v>
      </c>
      <c r="C5261" s="5" t="str">
        <f>IFERROR(__xludf.DUMMYFUNCTION("REGEXREPLACE(B5261, ""[[:punct:]]"", """")"),"libsoftiktok isd721 Anndddd … protected Like clockwork httpstcodAYWLpZJeq")</f>
        <v>libsoftiktok isd721 Anndddd … protected Like clockwork httpstcodAYWLpZJeq</v>
      </c>
      <c r="D5261" s="7">
        <f>IFERROR(__xludf.DUMMYFUNCTION("LEN(REGEXREPLACE(C5261, ""[[:punct:]]"", """"))"),73.0)</f>
        <v>73</v>
      </c>
      <c r="E5261" s="7">
        <f>IFERROR(__xludf.DUMMYFUNCTION("COUNTA(SPLIT(REGEXREPLACE(C5261, ""[[:punct:]]"", """"), "" ""))"),8.0)</f>
        <v>8</v>
      </c>
      <c r="F5261" s="8">
        <f t="shared" si="1"/>
        <v>9.125</v>
      </c>
    </row>
    <row r="5262">
      <c r="A5262" s="2" t="s">
        <v>11385</v>
      </c>
      <c r="B5262" s="1" t="s">
        <v>11386</v>
      </c>
      <c r="C5262" s="5" t="str">
        <f>IFERROR(__xludf.DUMMYFUNCTION("REGEXREPLACE(B5262, ""[[:punct:]]"", """")"),"TheRabbitHole84 EndWokeness elonmusk I have a massive list that I intend to test out")</f>
        <v>TheRabbitHole84 EndWokeness elonmusk I have a massive list that I intend to test out</v>
      </c>
      <c r="D5262" s="7">
        <f>IFERROR(__xludf.DUMMYFUNCTION("LEN(REGEXREPLACE(C5262, ""[[:punct:]]"", """"))"),84.0)</f>
        <v>84</v>
      </c>
      <c r="E5262" s="7">
        <f>IFERROR(__xludf.DUMMYFUNCTION("COUNTA(SPLIT(REGEXREPLACE(C5262, ""[[:punct:]]"", """"), "" ""))"),14.0)</f>
        <v>14</v>
      </c>
      <c r="F5262" s="8">
        <f t="shared" si="1"/>
        <v>6</v>
      </c>
    </row>
    <row r="5263">
      <c r="A5263" s="2" t="s">
        <v>11387</v>
      </c>
      <c r="B5263" s="1" t="s">
        <v>11388</v>
      </c>
      <c r="C5263" s="5" t="str">
        <f>IFERROR(__xludf.DUMMYFUNCTION("REGEXREPLACE(B5263, ""[[:punct:]]"", """")"),"Darren8319 elonmusk 💪🏻💪🏻")</f>
        <v>Darren8319 elonmusk 💪🏻💪🏻</v>
      </c>
      <c r="D5263" s="7">
        <f>IFERROR(__xludf.DUMMYFUNCTION("LEN(REGEXREPLACE(C5263, ""[[:punct:]]"", """"))"),28.0)</f>
        <v>28</v>
      </c>
      <c r="E5263" s="7">
        <f>IFERROR(__xludf.DUMMYFUNCTION("COUNTA(SPLIT(REGEXREPLACE(C5263, ""[[:punct:]]"", """"), "" ""))"),3.0)</f>
        <v>3</v>
      </c>
      <c r="F5263" s="8">
        <f t="shared" si="1"/>
        <v>9.333333333</v>
      </c>
    </row>
    <row r="5264">
      <c r="A5264" s="2" t="s">
        <v>11389</v>
      </c>
      <c r="B5264" s="1" t="s">
        <v>11390</v>
      </c>
      <c r="C5264" s="5" t="str">
        <f>IFERROR(__xludf.DUMMYFUNCTION("REGEXREPLACE(B5264, ""[[:punct:]]"", """")"),"realpeteyb123 alx elonmusk Thank you for your support")</f>
        <v>realpeteyb123 alx elonmusk Thank you for your support</v>
      </c>
      <c r="D5264" s="7">
        <f>IFERROR(__xludf.DUMMYFUNCTION("LEN(REGEXREPLACE(C5264, ""[[:punct:]]"", """"))"),53.0)</f>
        <v>53</v>
      </c>
      <c r="E5264" s="7">
        <f>IFERROR(__xludf.DUMMYFUNCTION("COUNTA(SPLIT(REGEXREPLACE(C5264, ""[[:punct:]]"", """"), "" ""))"),8.0)</f>
        <v>8</v>
      </c>
      <c r="F5264" s="8">
        <f t="shared" si="1"/>
        <v>6.625</v>
      </c>
    </row>
    <row r="5265">
      <c r="A5265" s="2" t="s">
        <v>11391</v>
      </c>
      <c r="B5265" s="1" t="s">
        <v>11392</v>
      </c>
      <c r="C5265" s="5" t="str">
        <f>IFERROR(__xludf.DUMMYFUNCTION("REGEXREPLACE(B5265, ""[[:punct:]]"", """")"),"realchrisrufo elonmusk Yes That would be a lot easier and I did ask Elon for this But honestly this way is a lot more fun 😂")</f>
        <v>realchrisrufo elonmusk Yes That would be a lot easier and I did ask Elon for this But honestly this way is a lot more fun 😂</v>
      </c>
      <c r="D5265" s="7">
        <f>IFERROR(__xludf.DUMMYFUNCTION("LEN(REGEXREPLACE(C5265, ""[[:punct:]]"", """"))"),124.0)</f>
        <v>124</v>
      </c>
      <c r="E5265" s="7">
        <f>IFERROR(__xludf.DUMMYFUNCTION("COUNTA(SPLIT(REGEXREPLACE(C5265, ""[[:punct:]]"", """"), "" ""))"),26.0)</f>
        <v>26</v>
      </c>
      <c r="F5265" s="8">
        <f t="shared" si="1"/>
        <v>4.769230769</v>
      </c>
    </row>
    <row r="5266">
      <c r="A5266" s="2" t="s">
        <v>11393</v>
      </c>
      <c r="B5266" s="1" t="s">
        <v>11394</v>
      </c>
      <c r="C5266" s="5" t="str">
        <f>IFERROR(__xludf.DUMMYFUNCTION("REGEXREPLACE(B5266, ""[[:punct:]]"", """")"),"EndWokeness elonmusk Thank you ❤️")</f>
        <v>EndWokeness elonmusk Thank you ❤️</v>
      </c>
      <c r="D5266" s="7">
        <f>IFERROR(__xludf.DUMMYFUNCTION("LEN(REGEXREPLACE(C5266, ""[[:punct:]]"", """"))"),33.0)</f>
        <v>33</v>
      </c>
      <c r="E5266" s="7">
        <f>IFERROR(__xludf.DUMMYFUNCTION("COUNTA(SPLIT(REGEXREPLACE(C5266, ""[[:punct:]]"", """"), "" ""))"),5.0)</f>
        <v>5</v>
      </c>
      <c r="F5266" s="8">
        <f t="shared" si="1"/>
        <v>6.6</v>
      </c>
    </row>
    <row r="5267">
      <c r="A5267" s="2" t="s">
        <v>11395</v>
      </c>
      <c r="B5267" s="1" t="s">
        <v>11396</v>
      </c>
      <c r="C5267" s="5" t="str">
        <f>IFERROR(__xludf.DUMMYFUNCTION("REGEXREPLACE(B5267, ""[[:punct:]]"", """")"),"crankygameplays elonmusk Was totally worth it lol")</f>
        <v>crankygameplays elonmusk Was totally worth it lol</v>
      </c>
      <c r="D5267" s="7">
        <f>IFERROR(__xludf.DUMMYFUNCTION("LEN(REGEXREPLACE(C5267, ""[[:punct:]]"", """"))"),49.0)</f>
        <v>49</v>
      </c>
      <c r="E5267" s="7">
        <f>IFERROR(__xludf.DUMMYFUNCTION("COUNTA(SPLIT(REGEXREPLACE(C5267, ""[[:punct:]]"", """"), "" ""))"),7.0)</f>
        <v>7</v>
      </c>
      <c r="F5267" s="8">
        <f t="shared" si="1"/>
        <v>7</v>
      </c>
    </row>
    <row r="5268">
      <c r="A5268" s="2" t="s">
        <v>11397</v>
      </c>
      <c r="B5268" s="1" t="s">
        <v>11398</v>
      </c>
      <c r="C5268" s="5" t="str">
        <f>IFERROR(__xludf.DUMMYFUNCTION("REGEXREPLACE(B5268, ""[[:punct:]]"", """")"),"KanekoaTheGreat elonmusk 100 without question")</f>
        <v>KanekoaTheGreat elonmusk 100 without question</v>
      </c>
      <c r="D5268" s="7">
        <f>IFERROR(__xludf.DUMMYFUNCTION("LEN(REGEXREPLACE(C5268, ""[[:punct:]]"", """"))"),45.0)</f>
        <v>45</v>
      </c>
      <c r="E5268" s="7">
        <f>IFERROR(__xludf.DUMMYFUNCTION("COUNTA(SPLIT(REGEXREPLACE(C5268, ""[[:punct:]]"", """"), "" ""))"),5.0)</f>
        <v>5</v>
      </c>
      <c r="F5268" s="8">
        <f t="shared" si="1"/>
        <v>9</v>
      </c>
    </row>
    <row r="5269">
      <c r="A5269" s="2" t="s">
        <v>11399</v>
      </c>
      <c r="B5269" s="1" t="s">
        <v>11400</v>
      </c>
      <c r="C5269" s="5" t="str">
        <f>IFERROR(__xludf.DUMMYFUNCTION("REGEXREPLACE(B5269, ""[[:punct:]]"", """")"),"Here’s the full list of words I’ve uncovered so far More coming")</f>
        <v>Here’s the full list of words I’ve uncovered so far More coming</v>
      </c>
      <c r="D5269" s="7">
        <f>IFERROR(__xludf.DUMMYFUNCTION("LEN(REGEXREPLACE(C5269, ""[[:punct:]]"", """"))"),63.0)</f>
        <v>63</v>
      </c>
      <c r="E5269" s="7">
        <f>IFERROR(__xludf.DUMMYFUNCTION("COUNTA(SPLIT(REGEXREPLACE(C5269, ""[[:punct:]]"", """"), "" ""))"),12.0)</f>
        <v>12</v>
      </c>
      <c r="F5269" s="8">
        <f t="shared" si="1"/>
        <v>5.25</v>
      </c>
    </row>
    <row r="5270">
      <c r="A5270" s="2" t="s">
        <v>11401</v>
      </c>
      <c r="B5270" s="1" t="s">
        <v>11402</v>
      </c>
      <c r="C5270" s="5" t="str">
        <f>IFERROR(__xludf.DUMMYFUNCTION("REGEXREPLACE(B5270, ""[[:punct:]]"", """")"),"HOLY SHT Elon name dropped me in his Twitter Space and said he saw my list of demonetized words that I reported on Promises to fix it
“This list needs to be trimmed”  elonmusk httpstcoAp66TQCmMp")</f>
        <v>HOLY SHT Elon name dropped me in his Twitter Space and said he saw my list of demonetized words that I reported on Promises to fix it
“This list needs to be trimmed”  elonmusk httpstcoAp66TQCmMp</v>
      </c>
      <c r="D5270" s="7">
        <f>IFERROR(__xludf.DUMMYFUNCTION("LEN(REGEXREPLACE(C5270, ""[[:punct:]]"", """"))"),195.0)</f>
        <v>195</v>
      </c>
      <c r="E5270" s="7">
        <f>IFERROR(__xludf.DUMMYFUNCTION("COUNTA(SPLIT(REGEXREPLACE(C5270, ""[[:punct:]]"", """"), "" ""))"),34.0)</f>
        <v>34</v>
      </c>
      <c r="F5270" s="8">
        <f t="shared" si="1"/>
        <v>5.735294118</v>
      </c>
    </row>
    <row r="5271">
      <c r="A5271" s="2" t="s">
        <v>11404</v>
      </c>
      <c r="B5271" s="1" t="s">
        <v>7046</v>
      </c>
      <c r="C5271" s="5" t="str">
        <f>IFERROR(__xludf.DUMMYFUNCTION("REGEXREPLACE(B5271, ""[[:punct:]]"", """")"),"MalcolmfleX48 😂")</f>
        <v>MalcolmfleX48 😂</v>
      </c>
      <c r="D5271" s="7">
        <f>IFERROR(__xludf.DUMMYFUNCTION("LEN(REGEXREPLACE(C5271, ""[[:punct:]]"", """"))"),16.0)</f>
        <v>16</v>
      </c>
      <c r="E5271" s="7">
        <f>IFERROR(__xludf.DUMMYFUNCTION("COUNTA(SPLIT(REGEXREPLACE(C5271, ""[[:punct:]]"", """"), "" ""))"),2.0)</f>
        <v>2</v>
      </c>
      <c r="F5271" s="8">
        <f t="shared" si="1"/>
        <v>8</v>
      </c>
    </row>
    <row r="5272">
      <c r="A5272" s="2" t="s">
        <v>11405</v>
      </c>
      <c r="B5272" s="1" t="s">
        <v>11406</v>
      </c>
      <c r="C5272" s="5" t="str">
        <f>IFERROR(__xludf.DUMMYFUNCTION("REGEXREPLACE(B5272, ""[[:punct:]]"", """")"),"Welcome to Twitter 30 httpstcocEHdQFmyB3")</f>
        <v>Welcome to Twitter 30 httpstcocEHdQFmyB3</v>
      </c>
      <c r="D5272" s="7">
        <f>IFERROR(__xludf.DUMMYFUNCTION("LEN(REGEXREPLACE(C5272, ""[[:punct:]]"", """"))"),40.0)</f>
        <v>40</v>
      </c>
      <c r="E5272" s="7">
        <f>IFERROR(__xludf.DUMMYFUNCTION("COUNTA(SPLIT(REGEXREPLACE(C5272, ""[[:punct:]]"", """"), "" ""))"),5.0)</f>
        <v>5</v>
      </c>
      <c r="F5272" s="8">
        <f t="shared" si="1"/>
        <v>8</v>
      </c>
    </row>
    <row r="5273">
      <c r="A5273" s="2" t="s">
        <v>11408</v>
      </c>
      <c r="B5273" s="1" t="s">
        <v>11409</v>
      </c>
      <c r="C5273" s="5" t="str">
        <f>IFERROR(__xludf.DUMMYFUNCTION("REGEXREPLACE(B5273, ""[[:punct:]]"", """")"),"DLoesch Happy birthday Dana")</f>
        <v>DLoesch Happy birthday Dana</v>
      </c>
      <c r="D5273" s="7">
        <f>IFERROR(__xludf.DUMMYFUNCTION("LEN(REGEXREPLACE(C5273, ""[[:punct:]]"", """"))"),27.0)</f>
        <v>27</v>
      </c>
      <c r="E5273" s="7">
        <f>IFERROR(__xludf.DUMMYFUNCTION("COUNTA(SPLIT(REGEXREPLACE(C5273, ""[[:punct:]]"", """"), "" ""))"),4.0)</f>
        <v>4</v>
      </c>
      <c r="F5273" s="8">
        <f t="shared" si="1"/>
        <v>6.75</v>
      </c>
    </row>
    <row r="5274">
      <c r="A5274" s="2" t="s">
        <v>11410</v>
      </c>
      <c r="B5274" s="1" t="s">
        <v>11411</v>
      </c>
      <c r="C5274" s="5" t="str">
        <f>IFERROR(__xludf.DUMMYFUNCTION("REGEXREPLACE(B5274, ""[[:punct:]]"", """")"),"MrAndyNgo Tell me about it…")</f>
        <v>MrAndyNgo Tell me about it…</v>
      </c>
      <c r="D5274" s="7">
        <f>IFERROR(__xludf.DUMMYFUNCTION("LEN(REGEXREPLACE(C5274, ""[[:punct:]]"", """"))"),27.0)</f>
        <v>27</v>
      </c>
      <c r="E5274" s="7">
        <f>IFERROR(__xludf.DUMMYFUNCTION("COUNTA(SPLIT(REGEXREPLACE(C5274, ""[[:punct:]]"", """"), "" ""))"),5.0)</f>
        <v>5</v>
      </c>
      <c r="F5274" s="8">
        <f t="shared" si="1"/>
        <v>5.4</v>
      </c>
    </row>
    <row r="5275">
      <c r="A5275" s="2" t="s">
        <v>11412</v>
      </c>
      <c r="B5275" s="1" t="s">
        <v>11413</v>
      </c>
      <c r="C5275" s="5" t="str">
        <f>IFERROR(__xludf.DUMMYFUNCTION("REGEXREPLACE(B5275, ""[[:punct:]]"", """")"),"TheQuartering Yes I don’t believe an account as a whole can be demonetized")</f>
        <v>TheQuartering Yes I don’t believe an account as a whole can be demonetized</v>
      </c>
      <c r="D5275" s="7">
        <f>IFERROR(__xludf.DUMMYFUNCTION("LEN(REGEXREPLACE(C5275, ""[[:punct:]]"", """"))"),74.0)</f>
        <v>74</v>
      </c>
      <c r="E5275" s="7">
        <f>IFERROR(__xludf.DUMMYFUNCTION("COUNTA(SPLIT(REGEXREPLACE(C5275, ""[[:punct:]]"", """"), "" ""))"),13.0)</f>
        <v>13</v>
      </c>
      <c r="F5275" s="8">
        <f t="shared" si="1"/>
        <v>5.692307692</v>
      </c>
    </row>
    <row r="5276">
      <c r="A5276" s="2" t="s">
        <v>11414</v>
      </c>
      <c r="B5276" s="1" t="s">
        <v>11415</v>
      </c>
      <c r="C5276" s="5" t="str">
        <f>IFERROR(__xludf.DUMMYFUNCTION("REGEXREPLACE(B5276, ""[[:punct:]]"", """")"),"atensnut Now just imagine how I feel when trying to post on LoTT 😂")</f>
        <v>atensnut Now just imagine how I feel when trying to post on LoTT 😂</v>
      </c>
      <c r="D5276" s="7">
        <f>IFERROR(__xludf.DUMMYFUNCTION("LEN(REGEXREPLACE(C5276, ""[[:punct:]]"", """"))"),67.0)</f>
        <v>67</v>
      </c>
      <c r="E5276" s="7">
        <f>IFERROR(__xludf.DUMMYFUNCTION("COUNTA(SPLIT(REGEXREPLACE(C5276, ""[[:punct:]]"", """"), "" ""))"),14.0)</f>
        <v>14</v>
      </c>
      <c r="F5276" s="8">
        <f t="shared" si="1"/>
        <v>4.785714286</v>
      </c>
    </row>
    <row r="5277">
      <c r="A5277" s="2" t="s">
        <v>11416</v>
      </c>
      <c r="B5277" s="1" t="s">
        <v>11417</v>
      </c>
      <c r="C5277" s="5" t="str">
        <f>IFERROR(__xludf.DUMMYFUNCTION("REGEXREPLACE(B5277, ""[[:punct:]]"", """")"),"alx benshapiro Clip")</f>
        <v>alx benshapiro Clip</v>
      </c>
      <c r="D5277" s="7">
        <f>IFERROR(__xludf.DUMMYFUNCTION("LEN(REGEXREPLACE(C5277, ""[[:punct:]]"", """"))"),19.0)</f>
        <v>19</v>
      </c>
      <c r="E5277" s="7">
        <f>IFERROR(__xludf.DUMMYFUNCTION("COUNTA(SPLIT(REGEXREPLACE(C5277, ""[[:punct:]]"", """"), "" ""))"),3.0)</f>
        <v>3</v>
      </c>
      <c r="F5277" s="8">
        <f t="shared" si="1"/>
        <v>6.333333333</v>
      </c>
    </row>
    <row r="5278">
      <c r="A5278" s="2" t="s">
        <v>11418</v>
      </c>
      <c r="B5278" s="1" t="s">
        <v>11419</v>
      </c>
      <c r="C5278" s="5" t="str">
        <f>IFERROR(__xludf.DUMMYFUNCTION("REGEXREPLACE(B5278, ""[[:punct:]]"", """")"),"RepThomasMassie 😂😂")</f>
        <v>RepThomasMassie 😂😂</v>
      </c>
      <c r="D5278" s="7">
        <f>IFERROR(__xludf.DUMMYFUNCTION("LEN(REGEXREPLACE(C5278, ""[[:punct:]]"", """"))"),20.0)</f>
        <v>20</v>
      </c>
      <c r="E5278" s="7">
        <f>IFERROR(__xludf.DUMMYFUNCTION("COUNTA(SPLIT(REGEXREPLACE(C5278, ""[[:punct:]]"", """"), "" ""))"),2.0)</f>
        <v>2</v>
      </c>
      <c r="F5278" s="8">
        <f t="shared" si="1"/>
        <v>10</v>
      </c>
    </row>
    <row r="5279">
      <c r="A5279" s="2" t="s">
        <v>11420</v>
      </c>
      <c r="B5279" s="1" t="s">
        <v>11421</v>
      </c>
      <c r="C5279" s="5" t="str">
        <f>IFERROR(__xludf.DUMMYFUNCTION("REGEXREPLACE(B5279, ""[[:punct:]]"", """")"),"TRHLofficial AⓂ️n")</f>
        <v>TRHLofficial AⓂ️n</v>
      </c>
      <c r="D5279" s="7">
        <f>IFERROR(__xludf.DUMMYFUNCTION("LEN(REGEXREPLACE(C5279, ""[[:punct:]]"", """"))"),17.0)</f>
        <v>17</v>
      </c>
      <c r="E5279" s="7">
        <f>IFERROR(__xludf.DUMMYFUNCTION("COUNTA(SPLIT(REGEXREPLACE(C5279, ""[[:punct:]]"", """"), "" ""))"),2.0)</f>
        <v>2</v>
      </c>
      <c r="F5279" s="8">
        <f t="shared" si="1"/>
        <v>8.5</v>
      </c>
    </row>
    <row r="5280">
      <c r="A5280" s="2" t="s">
        <v>11422</v>
      </c>
      <c r="B5280" s="1" t="s">
        <v>11423</v>
      </c>
      <c r="C5280" s="5" t="str">
        <f>IFERROR(__xludf.DUMMYFUNCTION("REGEXREPLACE(B5280, ""[[:punct:]]"", """")"),"10 is the most shocking IMHO")</f>
        <v>10 is the most shocking IMHO</v>
      </c>
      <c r="D5280" s="7">
        <f>IFERROR(__xludf.DUMMYFUNCTION("LEN(REGEXREPLACE(C5280, ""[[:punct:]]"", """"))"),28.0)</f>
        <v>28</v>
      </c>
      <c r="E5280" s="7">
        <f>IFERROR(__xludf.DUMMYFUNCTION("COUNTA(SPLIT(REGEXREPLACE(C5280, ""[[:punct:]]"", """"), "" ""))"),6.0)</f>
        <v>6</v>
      </c>
      <c r="F5280" s="8">
        <f t="shared" si="1"/>
        <v>4.666666667</v>
      </c>
    </row>
    <row r="5281">
      <c r="A5281" s="2" t="s">
        <v>11424</v>
      </c>
      <c r="B5281" s="1" t="s">
        <v>11425</v>
      </c>
      <c r="C5281" s="5" t="str">
        <f>IFERROR(__xludf.DUMMYFUNCTION("REGEXREPLACE(B5281, ""[[:punct:]]"", """")"),"charliekirk11 Yes")</f>
        <v>charliekirk11 Yes</v>
      </c>
      <c r="D5281" s="7">
        <f>IFERROR(__xludf.DUMMYFUNCTION("LEN(REGEXREPLACE(C5281, ""[[:punct:]]"", """"))"),17.0)</f>
        <v>17</v>
      </c>
      <c r="E5281" s="7">
        <f>IFERROR(__xludf.DUMMYFUNCTION("COUNTA(SPLIT(REGEXREPLACE(C5281, ""[[:punct:]]"", """"), "" ""))"),2.0)</f>
        <v>2</v>
      </c>
      <c r="F5281" s="8">
        <f t="shared" si="1"/>
        <v>8.5</v>
      </c>
    </row>
    <row r="5282">
      <c r="A5282" s="2" t="s">
        <v>11426</v>
      </c>
      <c r="B5282" s="1" t="s">
        <v>11427</v>
      </c>
      <c r="C5282" s="5" t="str">
        <f>IFERROR(__xludf.DUMMYFUNCTION("REGEXREPLACE(B5282, ""[[:punct:]]"", """")"),"jengelmayer 🔥🔥🔥")</f>
        <v>jengelmayer 🔥🔥🔥</v>
      </c>
      <c r="D5282" s="7">
        <f>IFERROR(__xludf.DUMMYFUNCTION("LEN(REGEXREPLACE(C5282, ""[[:punct:]]"", """"))"),18.0)</f>
        <v>18</v>
      </c>
      <c r="E5282" s="7">
        <f>IFERROR(__xludf.DUMMYFUNCTION("COUNTA(SPLIT(REGEXREPLACE(C5282, ""[[:punct:]]"", """"), "" ""))"),2.0)</f>
        <v>2</v>
      </c>
      <c r="F5282" s="8">
        <f t="shared" si="1"/>
        <v>9</v>
      </c>
    </row>
    <row r="5283">
      <c r="A5283" s="2" t="s">
        <v>11428</v>
      </c>
      <c r="B5283" s="1" t="s">
        <v>11429</v>
      </c>
      <c r="C5283" s="5" t="str">
        <f>IFERROR(__xludf.DUMMYFUNCTION("REGEXREPLACE(B5283, ""[[:punct:]]"", """")"),"Here’s a fun activity Write a sentence containing as many of these censored words as possible")</f>
        <v>Here’s a fun activity Write a sentence containing as many of these censored words as possible</v>
      </c>
      <c r="D5283" s="7">
        <f>IFERROR(__xludf.DUMMYFUNCTION("LEN(REGEXREPLACE(C5283, ""[[:punct:]]"", """"))"),93.0)</f>
        <v>93</v>
      </c>
      <c r="E5283" s="7">
        <f>IFERROR(__xludf.DUMMYFUNCTION("COUNTA(SPLIT(REGEXREPLACE(C5283, ""[[:punct:]]"", """"), "" ""))"),16.0)</f>
        <v>16</v>
      </c>
      <c r="F5283" s="8">
        <f t="shared" si="1"/>
        <v>5.8125</v>
      </c>
    </row>
    <row r="5284">
      <c r="A5284" s="2" t="s">
        <v>11430</v>
      </c>
      <c r="B5284" s="1" t="s">
        <v>11431</v>
      </c>
      <c r="C5284" s="5" t="str">
        <f>IFERROR(__xludf.DUMMYFUNCTION("REGEXREPLACE(B5284, ""[[:punct:]]"", """")"),"BTW this list is just the beginning I’m not done yet I will keep adding to this list")</f>
        <v>BTW this list is just the beginning I’m not done yet I will keep adding to this list</v>
      </c>
      <c r="D5284" s="7">
        <f>IFERROR(__xludf.DUMMYFUNCTION("LEN(REGEXREPLACE(C5284, ""[[:punct:]]"", """"))"),84.0)</f>
        <v>84</v>
      </c>
      <c r="E5284" s="7">
        <f>IFERROR(__xludf.DUMMYFUNCTION("COUNTA(SPLIT(REGEXREPLACE(C5284, ""[[:punct:]]"", """"), "" ""))"),18.0)</f>
        <v>18</v>
      </c>
      <c r="F5284" s="8">
        <f t="shared" si="1"/>
        <v>4.666666667</v>
      </c>
    </row>
    <row r="5285">
      <c r="A5285" s="2" t="s">
        <v>11432</v>
      </c>
      <c r="B5285" s="1" t="s">
        <v>11433</v>
      </c>
      <c r="C5285" s="5" t="str">
        <f>IFERROR(__xludf.DUMMYFUNCTION("REGEXREPLACE(B5285, ""[[:punct:]]"", """")"),"BREAKING Here is a full list of words I have confirmed through my research that will demonetize you
1 Drg qun
2 Pn
3 Grmer
4 In0ccein0cet
5 Trns
6 LBQ
7 P0Ice
8 Nnblry
9 Ugy
10 Amn
Please share will continue updating as I discover more")</f>
        <v>BREAKING Here is a full list of words I have confirmed through my research that will demonetize you
1 Drg qun
2 Pn
3 Grmer
4 In0ccein0cet
5 Trns
6 LBQ
7 P0Ice
8 Nnblry
9 Ugy
10 Amn
Please share will continue updating as I discover more</v>
      </c>
      <c r="D5285" s="7">
        <f>IFERROR(__xludf.DUMMYFUNCTION("LEN(REGEXREPLACE(C5285, ""[[:punct:]]"", """"))"),237.0)</f>
        <v>237</v>
      </c>
      <c r="E5285" s="7">
        <f>IFERROR(__xludf.DUMMYFUNCTION("COUNTA(SPLIT(REGEXREPLACE(C5285, ""[[:punct:]]"", """"), "" ""))"),37.0)</f>
        <v>37</v>
      </c>
      <c r="F5285" s="8">
        <f t="shared" si="1"/>
        <v>6.405405405</v>
      </c>
    </row>
    <row r="5286">
      <c r="A5286" s="2" t="s">
        <v>11434</v>
      </c>
      <c r="B5286" s="1" t="s">
        <v>11435</v>
      </c>
      <c r="C5286" s="5" t="str">
        <f>IFERROR(__xludf.DUMMYFUNCTION("REGEXREPLACE(B5286, ""[[:punct:]]"", """")"),"BREAKING I can now confirm that the word “Amn” is demonetized Only the censored version has ads “Amn” is apparently too sensitive and dangerous Thank you X employees for protecting us from this very scary word httpstcoZqqcScNFKK")</f>
        <v>BREAKING I can now confirm that the word “Amn” is demonetized Only the censored version has ads “Amn” is apparently too sensitive and dangerous Thank you X employees for protecting us from this very scary word httpstcoZqqcScNFKK</v>
      </c>
      <c r="D5286" s="7">
        <f>IFERROR(__xludf.DUMMYFUNCTION("LEN(REGEXREPLACE(C5286, ""[[:punct:]]"", """"))"),228.0)</f>
        <v>228</v>
      </c>
      <c r="E5286" s="7">
        <f>IFERROR(__xludf.DUMMYFUNCTION("COUNTA(SPLIT(REGEXREPLACE(C5286, ""[[:punct:]]"", """"), "" ""))"),37.0)</f>
        <v>37</v>
      </c>
      <c r="F5286" s="8">
        <f t="shared" si="1"/>
        <v>6.162162162</v>
      </c>
    </row>
    <row r="5287">
      <c r="A5287" s="2" t="s">
        <v>11437</v>
      </c>
      <c r="B5287" s="1" t="s">
        <v>11438</v>
      </c>
      <c r="C5287" s="5" t="str">
        <f>IFERROR(__xludf.DUMMYFUNCTION("REGEXREPLACE(B5287, ""[[:punct:]]"", """")"),"Amn")</f>
        <v>Amn</v>
      </c>
      <c r="D5287" s="7">
        <f>IFERROR(__xludf.DUMMYFUNCTION("LEN(REGEXREPLACE(C5287, ""[[:punct:]]"", """"))"),3.0)</f>
        <v>3</v>
      </c>
      <c r="E5287" s="7">
        <f>IFERROR(__xludf.DUMMYFUNCTION("COUNTA(SPLIT(REGEXREPLACE(C5287, ""[[:punct:]]"", """"), "" ""))"),1.0)</f>
        <v>1</v>
      </c>
      <c r="F5287" s="8">
        <f t="shared" si="1"/>
        <v>3</v>
      </c>
    </row>
    <row r="5288">
      <c r="A5288" s="2" t="s">
        <v>11439</v>
      </c>
      <c r="B5288" s="1" t="s">
        <v>3165</v>
      </c>
      <c r="C5288" s="5" t="str">
        <f>IFERROR(__xludf.DUMMYFUNCTION("REGEXREPLACE(B5288, ""[[:punct:]]"", """")"),"Amen")</f>
        <v>Amen</v>
      </c>
      <c r="D5288" s="7">
        <f>IFERROR(__xludf.DUMMYFUNCTION("LEN(REGEXREPLACE(C5288, ""[[:punct:]]"", """"))"),4.0)</f>
        <v>4</v>
      </c>
      <c r="E5288" s="7">
        <f>IFERROR(__xludf.DUMMYFUNCTION("COUNTA(SPLIT(REGEXREPLACE(C5288, ""[[:punct:]]"", """"), "" ""))"),1.0)</f>
        <v>1</v>
      </c>
      <c r="F5288" s="8">
        <f t="shared" si="1"/>
        <v>4</v>
      </c>
    </row>
    <row r="5289">
      <c r="A5289" s="2" t="s">
        <v>11440</v>
      </c>
      <c r="B5289" s="1" t="s">
        <v>11441</v>
      </c>
      <c r="C5289" s="5" t="str">
        <f>IFERROR(__xludf.DUMMYFUNCTION("REGEXREPLACE(B5289, ""[[:punct:]]"", """")"),"Confirmed the word “ug1y” is demonetized Only the censored version has ads httpstco06IAgfVQEt")</f>
        <v>Confirmed the word “ug1y” is demonetized Only the censored version has ads httpstco06IAgfVQEt</v>
      </c>
      <c r="D5289" s="7">
        <f>IFERROR(__xludf.DUMMYFUNCTION("LEN(REGEXREPLACE(C5289, ""[[:punct:]]"", """"))"),93.0)</f>
        <v>93</v>
      </c>
      <c r="E5289" s="7">
        <f>IFERROR(__xludf.DUMMYFUNCTION("COUNTA(SPLIT(REGEXREPLACE(C5289, ""[[:punct:]]"", """"), "" ""))"),13.0)</f>
        <v>13</v>
      </c>
      <c r="F5289" s="8">
        <f t="shared" si="1"/>
        <v>7.153846154</v>
      </c>
    </row>
    <row r="5290">
      <c r="A5290" s="2" t="s">
        <v>11443</v>
      </c>
      <c r="B5290" s="1" t="s">
        <v>11444</v>
      </c>
      <c r="C5290" s="5" t="str">
        <f>IFERROR(__xludf.DUMMYFUNCTION("REGEXREPLACE(B5290, ""[[:punct:]]"", """")"),"Ug1y")</f>
        <v>Ug1y</v>
      </c>
      <c r="D5290" s="7">
        <f>IFERROR(__xludf.DUMMYFUNCTION("LEN(REGEXREPLACE(C5290, ""[[:punct:]]"", """"))"),4.0)</f>
        <v>4</v>
      </c>
      <c r="E5290" s="7">
        <f>IFERROR(__xludf.DUMMYFUNCTION("COUNTA(SPLIT(REGEXREPLACE(C5290, ""[[:punct:]]"", """"), "" ""))"),1.0)</f>
        <v>1</v>
      </c>
      <c r="F5290" s="8">
        <f t="shared" si="1"/>
        <v>4</v>
      </c>
    </row>
    <row r="5291">
      <c r="A5291" s="2" t="s">
        <v>11445</v>
      </c>
      <c r="B5291" s="1" t="s">
        <v>11208</v>
      </c>
      <c r="C5291" s="5" t="str">
        <f>IFERROR(__xludf.DUMMYFUNCTION("REGEXREPLACE(B5291, ""[[:punct:]]"", """")"),"Ugly")</f>
        <v>Ugly</v>
      </c>
      <c r="D5291" s="7">
        <f>IFERROR(__xludf.DUMMYFUNCTION("LEN(REGEXREPLACE(C5291, ""[[:punct:]]"", """"))"),4.0)</f>
        <v>4</v>
      </c>
      <c r="E5291" s="7">
        <f>IFERROR(__xludf.DUMMYFUNCTION("COUNTA(SPLIT(REGEXREPLACE(C5291, ""[[:punct:]]"", """"), "" ""))"),1.0)</f>
        <v>1</v>
      </c>
      <c r="F5291" s="8">
        <f t="shared" si="1"/>
        <v>4</v>
      </c>
    </row>
    <row r="5292">
      <c r="A5292" s="2" t="s">
        <v>11446</v>
      </c>
      <c r="B5292" s="1" t="s">
        <v>11447</v>
      </c>
      <c r="C5292" s="5" t="str">
        <f>IFERROR(__xludf.DUMMYFUNCTION("REGEXREPLACE(B5292, ""[[:punct:]]"", """")"),"The word Catholic is not demonetized")</f>
        <v>The word Catholic is not demonetized</v>
      </c>
      <c r="D5292" s="7">
        <f>IFERROR(__xludf.DUMMYFUNCTION("LEN(REGEXREPLACE(C5292, ""[[:punct:]]"", """"))"),36.0)</f>
        <v>36</v>
      </c>
      <c r="E5292" s="7">
        <f>IFERROR(__xludf.DUMMYFUNCTION("COUNTA(SPLIT(REGEXREPLACE(C5292, ""[[:punct:]]"", """"), "" ""))"),6.0)</f>
        <v>6</v>
      </c>
      <c r="F5292" s="8">
        <f t="shared" si="1"/>
        <v>6</v>
      </c>
    </row>
    <row r="5293">
      <c r="A5293" s="2" t="s">
        <v>11448</v>
      </c>
      <c r="B5293" s="1" t="s">
        <v>11449</v>
      </c>
      <c r="C5293" s="5" t="str">
        <f>IFERROR(__xludf.DUMMYFUNCTION("REGEXREPLACE(B5293, ""[[:punct:]]"", """")"),"Catholic")</f>
        <v>Catholic</v>
      </c>
      <c r="D5293" s="7">
        <f>IFERROR(__xludf.DUMMYFUNCTION("LEN(REGEXREPLACE(C5293, ""[[:punct:]]"", """"))"),8.0)</f>
        <v>8</v>
      </c>
      <c r="E5293" s="7">
        <f>IFERROR(__xludf.DUMMYFUNCTION("COUNTA(SPLIT(REGEXREPLACE(C5293, ""[[:punct:]]"", """"), "" ""))"),1.0)</f>
        <v>1</v>
      </c>
      <c r="F5293" s="8">
        <f t="shared" si="1"/>
        <v>8</v>
      </c>
    </row>
    <row r="5294">
      <c r="A5294" s="2" t="s">
        <v>11450</v>
      </c>
      <c r="B5294" s="1" t="s">
        <v>11451</v>
      </c>
      <c r="C5294" s="5" t="str">
        <f>IFERROR(__xludf.DUMMYFUNCTION("REGEXREPLACE(B5294, ""[[:punct:]]"", """")"),"amuse I’m in middle of working of a full list It will be compiled and publicized")</f>
        <v>amuse I’m in middle of working of a full list It will be compiled and publicized</v>
      </c>
      <c r="D5294" s="7">
        <f>IFERROR(__xludf.DUMMYFUNCTION("LEN(REGEXREPLACE(C5294, ""[[:punct:]]"", """"))"),80.0)</f>
        <v>80</v>
      </c>
      <c r="E5294" s="7">
        <f>IFERROR(__xludf.DUMMYFUNCTION("COUNTA(SPLIT(REGEXREPLACE(C5294, ""[[:punct:]]"", """"), "" ""))"),16.0)</f>
        <v>16</v>
      </c>
      <c r="F5294" s="8">
        <f t="shared" si="1"/>
        <v>5</v>
      </c>
    </row>
    <row r="5295">
      <c r="A5295" s="2" t="s">
        <v>11452</v>
      </c>
      <c r="B5295" s="1" t="s">
        <v>11453</v>
      </c>
      <c r="C5295" s="5" t="str">
        <f>IFERROR(__xludf.DUMMYFUNCTION("REGEXREPLACE(B5295, ""[[:punct:]]"", """")"),"rontech777 💯 Better and more fun")</f>
        <v>rontech777 💯 Better and more fun</v>
      </c>
      <c r="D5295" s="7">
        <f>IFERROR(__xludf.DUMMYFUNCTION("LEN(REGEXREPLACE(C5295, ""[[:punct:]]"", """"))"),33.0)</f>
        <v>33</v>
      </c>
      <c r="E5295" s="7">
        <f>IFERROR(__xludf.DUMMYFUNCTION("COUNTA(SPLIT(REGEXREPLACE(C5295, ""[[:punct:]]"", """"), "" ""))"),6.0)</f>
        <v>6</v>
      </c>
      <c r="F5295" s="8">
        <f t="shared" si="1"/>
        <v>5.5</v>
      </c>
    </row>
    <row r="5296">
      <c r="A5296" s="2" t="s">
        <v>11454</v>
      </c>
      <c r="B5296" s="1" t="s">
        <v>11455</v>
      </c>
      <c r="C5296" s="5" t="str">
        <f>IFERROR(__xludf.DUMMYFUNCTION("REGEXREPLACE(B5296, ""[[:punct:]]"", """")"),"Pretty soon this app is gonna look like a Wheel of Fortune show httpstcoeLg4H7BfiQ")</f>
        <v>Pretty soon this app is gonna look like a Wheel of Fortune show httpstcoeLg4H7BfiQ</v>
      </c>
      <c r="D5296" s="7">
        <f>IFERROR(__xludf.DUMMYFUNCTION("LEN(REGEXREPLACE(C5296, ""[[:punct:]]"", """"))"),82.0)</f>
        <v>82</v>
      </c>
      <c r="E5296" s="7">
        <f>IFERROR(__xludf.DUMMYFUNCTION("COUNTA(SPLIT(REGEXREPLACE(C5296, ""[[:punct:]]"", """"), "" ""))"),14.0)</f>
        <v>14</v>
      </c>
      <c r="F5296" s="8">
        <f t="shared" si="1"/>
        <v>5.857142857</v>
      </c>
    </row>
    <row r="5297">
      <c r="A5297" s="2" t="s">
        <v>11457</v>
      </c>
      <c r="B5297" s="1" t="s">
        <v>11458</v>
      </c>
      <c r="C5297" s="5" t="str">
        <f>IFERROR(__xludf.DUMMYFUNCTION("REGEXREPLACE(B5297, ""[[:punct:]]"", """")"),"2 more additions for tonight are 
Police
Nonbinary")</f>
        <v>2 more additions for tonight are 
Police
Nonbinary</v>
      </c>
      <c r="D5297" s="7">
        <f>IFERROR(__xludf.DUMMYFUNCTION("LEN(REGEXREPLACE(C5297, ""[[:punct:]]"", """"))"),51.0)</f>
        <v>51</v>
      </c>
      <c r="E5297" s="7">
        <f>IFERROR(__xludf.DUMMYFUNCTION("COUNTA(SPLIT(REGEXREPLACE(C5297, ""[[:punct:]]"", """"), "" ""))"),7.0)</f>
        <v>7</v>
      </c>
      <c r="F5297" s="8">
        <f t="shared" si="1"/>
        <v>7.285714286</v>
      </c>
    </row>
    <row r="5298">
      <c r="A5298" s="2" t="s">
        <v>11459</v>
      </c>
      <c r="B5298" s="1" t="s">
        <v>11460</v>
      </c>
      <c r="C5298" s="5" t="str">
        <f>IFERROR(__xludf.DUMMYFUNCTION("REGEXREPLACE(B5298, ""[[:punct:]]"", """")"),"joshdeitel Of course That’s the plan")</f>
        <v>joshdeitel Of course That’s the plan</v>
      </c>
      <c r="D5298" s="7">
        <f>IFERROR(__xludf.DUMMYFUNCTION("LEN(REGEXREPLACE(C5298, ""[[:punct:]]"", """"))"),36.0)</f>
        <v>36</v>
      </c>
      <c r="E5298" s="7">
        <f>IFERROR(__xludf.DUMMYFUNCTION("COUNTA(SPLIT(REGEXREPLACE(C5298, ""[[:punct:]]"", """"), "" ""))"),6.0)</f>
        <v>6</v>
      </c>
      <c r="F5298" s="8">
        <f t="shared" si="1"/>
        <v>6</v>
      </c>
    </row>
    <row r="5299">
      <c r="A5299" s="2" t="s">
        <v>11461</v>
      </c>
      <c r="B5299" s="1" t="s">
        <v>11462</v>
      </c>
      <c r="C5299" s="5" t="str">
        <f>IFERROR(__xludf.DUMMYFUNCTION("REGEXREPLACE(B5299, ""[[:punct:]]"", """")"),"Confirmed the word “nnblry” is demonetized Only the censored version has ads httpstcog4gDsspkSy")</f>
        <v>Confirmed the word “nnblry” is demonetized Only the censored version has ads httpstcog4gDsspkSy</v>
      </c>
      <c r="D5299" s="7">
        <f>IFERROR(__xludf.DUMMYFUNCTION("LEN(REGEXREPLACE(C5299, ""[[:punct:]]"", """"))"),95.0)</f>
        <v>95</v>
      </c>
      <c r="E5299" s="7">
        <f>IFERROR(__xludf.DUMMYFUNCTION("COUNTA(SPLIT(REGEXREPLACE(C5299, ""[[:punct:]]"", """"), "" ""))"),13.0)</f>
        <v>13</v>
      </c>
      <c r="F5299" s="8">
        <f t="shared" si="1"/>
        <v>7.307692308</v>
      </c>
    </row>
    <row r="5300">
      <c r="A5300" s="2" t="s">
        <v>11464</v>
      </c>
      <c r="B5300" s="1" t="s">
        <v>11465</v>
      </c>
      <c r="C5300" s="5" t="str">
        <f>IFERROR(__xludf.DUMMYFUNCTION("REGEXREPLACE(B5300, ""[[:punct:]]"", """")"),"Nnblry")</f>
        <v>Nnblry</v>
      </c>
      <c r="D5300" s="7">
        <f>IFERROR(__xludf.DUMMYFUNCTION("LEN(REGEXREPLACE(C5300, ""[[:punct:]]"", """"))"),6.0)</f>
        <v>6</v>
      </c>
      <c r="E5300" s="7">
        <f>IFERROR(__xludf.DUMMYFUNCTION("COUNTA(SPLIT(REGEXREPLACE(C5300, ""[[:punct:]]"", """"), "" ""))"),1.0)</f>
        <v>1</v>
      </c>
      <c r="F5300" s="8">
        <f t="shared" si="1"/>
        <v>6</v>
      </c>
    </row>
    <row r="5301">
      <c r="A5301" s="2" t="s">
        <v>11466</v>
      </c>
      <c r="B5301" s="1" t="s">
        <v>11467</v>
      </c>
      <c r="C5301" s="5" t="str">
        <f>IFERROR(__xludf.DUMMYFUNCTION("REGEXREPLACE(B5301, ""[[:punct:]]"", """")"),"elonmusk Elon check out my full list from my research tonight")</f>
        <v>elonmusk Elon check out my full list from my research tonight</v>
      </c>
      <c r="D5301" s="7">
        <f>IFERROR(__xludf.DUMMYFUNCTION("LEN(REGEXREPLACE(C5301, ""[[:punct:]]"", """"))"),61.0)</f>
        <v>61</v>
      </c>
      <c r="E5301" s="7">
        <f>IFERROR(__xludf.DUMMYFUNCTION("COUNTA(SPLIT(REGEXREPLACE(C5301, ""[[:punct:]]"", """"), "" ""))"),11.0)</f>
        <v>11</v>
      </c>
      <c r="F5301" s="8">
        <f t="shared" si="1"/>
        <v>5.545454545</v>
      </c>
    </row>
    <row r="5302">
      <c r="A5302" s="2" t="s">
        <v>11468</v>
      </c>
      <c r="B5302" s="1" t="s">
        <v>11200</v>
      </c>
      <c r="C5302" s="5" t="str">
        <f>IFERROR(__xludf.DUMMYFUNCTION("REGEXREPLACE(B5302, ""[[:punct:]]"", """")"),"Nonbinary")</f>
        <v>Nonbinary</v>
      </c>
      <c r="D5302" s="7">
        <f>IFERROR(__xludf.DUMMYFUNCTION("LEN(REGEXREPLACE(C5302, ""[[:punct:]]"", """"))"),9.0)</f>
        <v>9</v>
      </c>
      <c r="E5302" s="7">
        <f>IFERROR(__xludf.DUMMYFUNCTION("COUNTA(SPLIT(REGEXREPLACE(C5302, ""[[:punct:]]"", """"), "" ""))"),1.0)</f>
        <v>1</v>
      </c>
      <c r="F5302" s="8">
        <f t="shared" si="1"/>
        <v>9</v>
      </c>
    </row>
    <row r="5303">
      <c r="A5303" s="2" t="s">
        <v>11469</v>
      </c>
      <c r="B5303" s="1" t="s">
        <v>11470</v>
      </c>
      <c r="C5303" s="5" t="str">
        <f>IFERROR(__xludf.DUMMYFUNCTION("REGEXREPLACE(B5303, ""[[:punct:]]"", """")"),"The acronym BLM is not demonetized")</f>
        <v>The acronym BLM is not demonetized</v>
      </c>
      <c r="D5303" s="7">
        <f>IFERROR(__xludf.DUMMYFUNCTION("LEN(REGEXREPLACE(C5303, ""[[:punct:]]"", """"))"),34.0)</f>
        <v>34</v>
      </c>
      <c r="E5303" s="7">
        <f>IFERROR(__xludf.DUMMYFUNCTION("COUNTA(SPLIT(REGEXREPLACE(C5303, ""[[:punct:]]"", """"), "" ""))"),6.0)</f>
        <v>6</v>
      </c>
      <c r="F5303" s="8">
        <f t="shared" si="1"/>
        <v>5.666666667</v>
      </c>
    </row>
    <row r="5304">
      <c r="A5304" s="2" t="s">
        <v>11471</v>
      </c>
      <c r="B5304" s="1" t="s">
        <v>11472</v>
      </c>
      <c r="C5304" s="5" t="str">
        <f>IFERROR(__xludf.DUMMYFUNCTION("REGEXREPLACE(B5304, ""[[:punct:]]"", """")"),"BLM")</f>
        <v>BLM</v>
      </c>
      <c r="D5304" s="7">
        <f>IFERROR(__xludf.DUMMYFUNCTION("LEN(REGEXREPLACE(C5304, ""[[:punct:]]"", """"))"),3.0)</f>
        <v>3</v>
      </c>
      <c r="E5304" s="7">
        <f>IFERROR(__xludf.DUMMYFUNCTION("COUNTA(SPLIT(REGEXREPLACE(C5304, ""[[:punct:]]"", """"), "" ""))"),1.0)</f>
        <v>1</v>
      </c>
      <c r="F5304" s="8">
        <f t="shared" si="1"/>
        <v>3</v>
      </c>
    </row>
    <row r="5305">
      <c r="A5305" s="2" t="s">
        <v>11473</v>
      </c>
      <c r="B5305" s="1" t="s">
        <v>11474</v>
      </c>
      <c r="C5305" s="5" t="str">
        <f>IFERROR(__xludf.DUMMYFUNCTION("REGEXREPLACE(B5305, ""[[:punct:]]"", """")"),"The word spanky is not demonetized KonstantineinCA you’re safe")</f>
        <v>The word spanky is not demonetized KonstantineinCA you’re safe</v>
      </c>
      <c r="D5305" s="7">
        <f>IFERROR(__xludf.DUMMYFUNCTION("LEN(REGEXREPLACE(C5305, ""[[:punct:]]"", """"))"),62.0)</f>
        <v>62</v>
      </c>
      <c r="E5305" s="7">
        <f>IFERROR(__xludf.DUMMYFUNCTION("COUNTA(SPLIT(REGEXREPLACE(C5305, ""[[:punct:]]"", """"), "" ""))"),9.0)</f>
        <v>9</v>
      </c>
      <c r="F5305" s="8">
        <f t="shared" si="1"/>
        <v>6.888888889</v>
      </c>
    </row>
    <row r="5306">
      <c r="A5306" s="2" t="s">
        <v>11475</v>
      </c>
      <c r="B5306" s="1" t="s">
        <v>11476</v>
      </c>
      <c r="C5306" s="5" t="str">
        <f>IFERROR(__xludf.DUMMYFUNCTION("REGEXREPLACE(B5306, ""[[:punct:]]"", """")"),"Spanky")</f>
        <v>Spanky</v>
      </c>
      <c r="D5306" s="7">
        <f>IFERROR(__xludf.DUMMYFUNCTION("LEN(REGEXREPLACE(C5306, ""[[:punct:]]"", """"))"),6.0)</f>
        <v>6</v>
      </c>
      <c r="E5306" s="7">
        <f>IFERROR(__xludf.DUMMYFUNCTION("COUNTA(SPLIT(REGEXREPLACE(C5306, ""[[:punct:]]"", """"), "" ""))"),1.0)</f>
        <v>1</v>
      </c>
      <c r="F5306" s="8">
        <f t="shared" si="1"/>
        <v>6</v>
      </c>
    </row>
    <row r="5307">
      <c r="A5307" s="2" t="s">
        <v>11477</v>
      </c>
      <c r="B5307" s="1" t="s">
        <v>11478</v>
      </c>
      <c r="C5307" s="5" t="str">
        <f>IFERROR(__xludf.DUMMYFUNCTION("REGEXREPLACE(B5307, ""[[:punct:]]"", """")"),"VoxOculi Quite literally")</f>
        <v>VoxOculi Quite literally</v>
      </c>
      <c r="D5307" s="7">
        <f>IFERROR(__xludf.DUMMYFUNCTION("LEN(REGEXREPLACE(C5307, ""[[:punct:]]"", """"))"),24.0)</f>
        <v>24</v>
      </c>
      <c r="E5307" s="7">
        <f>IFERROR(__xludf.DUMMYFUNCTION("COUNTA(SPLIT(REGEXREPLACE(C5307, ""[[:punct:]]"", """"), "" ""))"),3.0)</f>
        <v>3</v>
      </c>
      <c r="F5307" s="8">
        <f t="shared" si="1"/>
        <v>8</v>
      </c>
    </row>
    <row r="5308">
      <c r="A5308" s="2" t="s">
        <v>11479</v>
      </c>
      <c r="B5308" s="1" t="s">
        <v>11480</v>
      </c>
      <c r="C5308" s="5" t="str">
        <f>IFERROR(__xludf.DUMMYFUNCTION("REGEXREPLACE(B5308, ""[[:punct:]]"", """")"),"VascoDG2 Nothing would surprise me")</f>
        <v>VascoDG2 Nothing would surprise me</v>
      </c>
      <c r="D5308" s="7">
        <f>IFERROR(__xludf.DUMMYFUNCTION("LEN(REGEXREPLACE(C5308, ""[[:punct:]]"", """"))"),34.0)</f>
        <v>34</v>
      </c>
      <c r="E5308" s="7">
        <f>IFERROR(__xludf.DUMMYFUNCTION("COUNTA(SPLIT(REGEXREPLACE(C5308, ""[[:punct:]]"", """"), "" ""))"),5.0)</f>
        <v>5</v>
      </c>
      <c r="F5308" s="8">
        <f t="shared" si="1"/>
        <v>6.8</v>
      </c>
    </row>
    <row r="5309">
      <c r="A5309" s="2" t="s">
        <v>11481</v>
      </c>
      <c r="B5309" s="1" t="s">
        <v>11482</v>
      </c>
      <c r="C5309" s="5" t="str">
        <f>IFERROR(__xludf.DUMMYFUNCTION("REGEXREPLACE(B5309, ""[[:punct:]]"", """")"),"The word Trump is not demonetized")</f>
        <v>The word Trump is not demonetized</v>
      </c>
      <c r="D5309" s="7">
        <f>IFERROR(__xludf.DUMMYFUNCTION("LEN(REGEXREPLACE(C5309, ""[[:punct:]]"", """"))"),33.0)</f>
        <v>33</v>
      </c>
      <c r="E5309" s="7">
        <f>IFERROR(__xludf.DUMMYFUNCTION("COUNTA(SPLIT(REGEXREPLACE(C5309, ""[[:punct:]]"", """"), "" ""))"),6.0)</f>
        <v>6</v>
      </c>
      <c r="F5309" s="8">
        <f t="shared" si="1"/>
        <v>5.5</v>
      </c>
    </row>
    <row r="5310">
      <c r="A5310" s="2" t="s">
        <v>11483</v>
      </c>
      <c r="B5310" s="1" t="s">
        <v>11484</v>
      </c>
      <c r="C5310" s="5" t="str">
        <f>IFERROR(__xludf.DUMMYFUNCTION("REGEXREPLACE(B5310, ""[[:punct:]]"", """")"),"Trump")</f>
        <v>Trump</v>
      </c>
      <c r="D5310" s="7">
        <f>IFERROR(__xludf.DUMMYFUNCTION("LEN(REGEXREPLACE(C5310, ""[[:punct:]]"", """"))"),5.0)</f>
        <v>5</v>
      </c>
      <c r="E5310" s="7">
        <f>IFERROR(__xludf.DUMMYFUNCTION("COUNTA(SPLIT(REGEXREPLACE(C5310, ""[[:punct:]]"", """"), "" ""))"),1.0)</f>
        <v>1</v>
      </c>
      <c r="F5310" s="8">
        <f t="shared" si="1"/>
        <v>5</v>
      </c>
    </row>
    <row r="5311">
      <c r="A5311" s="2" t="s">
        <v>11485</v>
      </c>
      <c r="B5311" s="1" t="s">
        <v>11486</v>
      </c>
      <c r="C5311" s="5" t="str">
        <f>IFERROR(__xludf.DUMMYFUNCTION("REGEXREPLACE(B5311, ""[[:punct:]]"", """")"),"In no particular order 
elonmusk 
netanyahu 
MrBeast 
joerogan")</f>
        <v>In no particular order 
elonmusk 
netanyahu 
MrBeast 
joerogan</v>
      </c>
      <c r="D5311" s="7">
        <f>IFERROR(__xludf.DUMMYFUNCTION("LEN(REGEXREPLACE(C5311, ""[[:punct:]]"", """"))"),63.0)</f>
        <v>63</v>
      </c>
      <c r="E5311" s="7">
        <f>IFERROR(__xludf.DUMMYFUNCTION("COUNTA(SPLIT(REGEXREPLACE(C5311, ""[[:punct:]]"", """"), "" ""))"),8.0)</f>
        <v>8</v>
      </c>
      <c r="F5311" s="8">
        <f t="shared" si="1"/>
        <v>7.875</v>
      </c>
    </row>
    <row r="5312">
      <c r="A5312" s="2" t="s">
        <v>11487</v>
      </c>
      <c r="B5312" s="1" t="s">
        <v>11488</v>
      </c>
      <c r="C5312" s="5" t="str">
        <f>IFERROR(__xludf.DUMMYFUNCTION("REGEXREPLACE(B5312, ""[[:punct:]]"", """")"),"The word woke is not demonetized")</f>
        <v>The word woke is not demonetized</v>
      </c>
      <c r="D5312" s="7">
        <f>IFERROR(__xludf.DUMMYFUNCTION("LEN(REGEXREPLACE(C5312, ""[[:punct:]]"", """"))"),32.0)</f>
        <v>32</v>
      </c>
      <c r="E5312" s="7">
        <f>IFERROR(__xludf.DUMMYFUNCTION("COUNTA(SPLIT(REGEXREPLACE(C5312, ""[[:punct:]]"", """"), "" ""))"),6.0)</f>
        <v>6</v>
      </c>
      <c r="F5312" s="8">
        <f t="shared" si="1"/>
        <v>5.333333333</v>
      </c>
    </row>
    <row r="5313">
      <c r="A5313" s="2" t="s">
        <v>11489</v>
      </c>
      <c r="B5313" s="1" t="s">
        <v>11490</v>
      </c>
      <c r="C5313" s="5" t="str">
        <f>IFERROR(__xludf.DUMMYFUNCTION("REGEXREPLACE(B5313, ""[[:punct:]]"", """")"),"Woke")</f>
        <v>Woke</v>
      </c>
      <c r="D5313" s="7">
        <f>IFERROR(__xludf.DUMMYFUNCTION("LEN(REGEXREPLACE(C5313, ""[[:punct:]]"", """"))"),4.0)</f>
        <v>4</v>
      </c>
      <c r="E5313" s="7">
        <f>IFERROR(__xludf.DUMMYFUNCTION("COUNTA(SPLIT(REGEXREPLACE(C5313, ""[[:punct:]]"", """"), "" ""))"),1.0)</f>
        <v>1</v>
      </c>
      <c r="F5313" s="8">
        <f t="shared" si="1"/>
        <v>4</v>
      </c>
    </row>
    <row r="5314">
      <c r="A5314" s="2" t="s">
        <v>11491</v>
      </c>
      <c r="B5314" s="1" t="s">
        <v>11492</v>
      </c>
      <c r="C5314" s="5" t="str">
        <f>IFERROR(__xludf.DUMMYFUNCTION("REGEXREPLACE(B5314, ""[[:punct:]]"", """")"),"Confirmed the word p0Ice is demonetized Only the censored version has ads httpstcor6pJMfERbm")</f>
        <v>Confirmed the word p0Ice is demonetized Only the censored version has ads httpstcor6pJMfERbm</v>
      </c>
      <c r="D5314" s="7">
        <f>IFERROR(__xludf.DUMMYFUNCTION("LEN(REGEXREPLACE(C5314, ""[[:punct:]]"", """"))"),92.0)</f>
        <v>92</v>
      </c>
      <c r="E5314" s="7">
        <f>IFERROR(__xludf.DUMMYFUNCTION("COUNTA(SPLIT(REGEXREPLACE(C5314, ""[[:punct:]]"", """"), "" ""))"),13.0)</f>
        <v>13</v>
      </c>
      <c r="F5314" s="8">
        <f t="shared" si="1"/>
        <v>7.076923077</v>
      </c>
    </row>
    <row r="5315">
      <c r="A5315" s="2" t="s">
        <v>11494</v>
      </c>
      <c r="B5315" s="1" t="s">
        <v>11495</v>
      </c>
      <c r="C5315" s="5" t="str">
        <f>IFERROR(__xludf.DUMMYFUNCTION("REGEXREPLACE(B5315, ""[[:punct:]]"", """")"),"HarrisonKrank 👋")</f>
        <v>HarrisonKrank 👋</v>
      </c>
      <c r="D5315" s="7">
        <f>IFERROR(__xludf.DUMMYFUNCTION("LEN(REGEXREPLACE(C5315, ""[[:punct:]]"", """"))"),16.0)</f>
        <v>16</v>
      </c>
      <c r="E5315" s="7">
        <f>IFERROR(__xludf.DUMMYFUNCTION("COUNTA(SPLIT(REGEXREPLACE(C5315, ""[[:punct:]]"", """"), "" ""))"),2.0)</f>
        <v>2</v>
      </c>
      <c r="F5315" s="8">
        <f t="shared" si="1"/>
        <v>8</v>
      </c>
    </row>
    <row r="5316">
      <c r="A5316" s="2" t="s">
        <v>11496</v>
      </c>
      <c r="B5316" s="1" t="s">
        <v>11497</v>
      </c>
      <c r="C5316" s="5" t="str">
        <f>IFERROR(__xludf.DUMMYFUNCTION("REGEXREPLACE(B5316, ""[[:punct:]]"", """")"),"P0Ice")</f>
        <v>P0Ice</v>
      </c>
      <c r="D5316" s="7">
        <f>IFERROR(__xludf.DUMMYFUNCTION("LEN(REGEXREPLACE(C5316, ""[[:punct:]]"", """"))"),5.0)</f>
        <v>5</v>
      </c>
      <c r="E5316" s="7">
        <f>IFERROR(__xludf.DUMMYFUNCTION("COUNTA(SPLIT(REGEXREPLACE(C5316, ""[[:punct:]]"", """"), "" ""))"),1.0)</f>
        <v>1</v>
      </c>
      <c r="F5316" s="8">
        <f t="shared" si="1"/>
        <v>5</v>
      </c>
    </row>
    <row r="5317">
      <c r="A5317" s="2" t="s">
        <v>11498</v>
      </c>
      <c r="B5317" s="1" t="s">
        <v>11215</v>
      </c>
      <c r="C5317" s="5" t="str">
        <f>IFERROR(__xludf.DUMMYFUNCTION("REGEXREPLACE(B5317, ""[[:punct:]]"", """")"),"Police")</f>
        <v>Police</v>
      </c>
      <c r="D5317" s="7">
        <f>IFERROR(__xludf.DUMMYFUNCTION("LEN(REGEXREPLACE(C5317, ""[[:punct:]]"", """"))"),6.0)</f>
        <v>6</v>
      </c>
      <c r="E5317" s="7">
        <f>IFERROR(__xludf.DUMMYFUNCTION("COUNTA(SPLIT(REGEXREPLACE(C5317, ""[[:punct:]]"", """"), "" ""))"),1.0)</f>
        <v>1</v>
      </c>
      <c r="F5317" s="8">
        <f t="shared" si="1"/>
        <v>6</v>
      </c>
    </row>
    <row r="5318">
      <c r="A5318" s="2" t="s">
        <v>11499</v>
      </c>
      <c r="B5318" s="1" t="s">
        <v>11500</v>
      </c>
      <c r="C5318" s="5" t="str">
        <f>IFERROR(__xludf.DUMMYFUNCTION("REGEXREPLACE(B5318, ""[[:punct:]]"", """")"),"The word Christian is not demonetized")</f>
        <v>The word Christian is not demonetized</v>
      </c>
      <c r="D5318" s="7">
        <f>IFERROR(__xludf.DUMMYFUNCTION("LEN(REGEXREPLACE(C5318, ""[[:punct:]]"", """"))"),37.0)</f>
        <v>37</v>
      </c>
      <c r="E5318" s="7">
        <f>IFERROR(__xludf.DUMMYFUNCTION("COUNTA(SPLIT(REGEXREPLACE(C5318, ""[[:punct:]]"", """"), "" ""))"),6.0)</f>
        <v>6</v>
      </c>
      <c r="F5318" s="8">
        <f t="shared" si="1"/>
        <v>6.166666667</v>
      </c>
    </row>
    <row r="5319">
      <c r="A5319" s="2" t="s">
        <v>11501</v>
      </c>
      <c r="B5319" s="1" t="s">
        <v>11502</v>
      </c>
      <c r="C5319" s="5" t="str">
        <f>IFERROR(__xludf.DUMMYFUNCTION("REGEXREPLACE(B5319, ""[[:punct:]]"", """")"),"Christian")</f>
        <v>Christian</v>
      </c>
      <c r="D5319" s="7">
        <f>IFERROR(__xludf.DUMMYFUNCTION("LEN(REGEXREPLACE(C5319, ""[[:punct:]]"", """"))"),9.0)</f>
        <v>9</v>
      </c>
      <c r="E5319" s="7">
        <f>IFERROR(__xludf.DUMMYFUNCTION("COUNTA(SPLIT(REGEXREPLACE(C5319, ""[[:punct:]]"", """"), "" ""))"),1.0)</f>
        <v>1</v>
      </c>
      <c r="F5319" s="8">
        <f t="shared" si="1"/>
        <v>9</v>
      </c>
    </row>
    <row r="5320">
      <c r="A5320" s="2" t="s">
        <v>11503</v>
      </c>
      <c r="B5320" s="1" t="s">
        <v>11504</v>
      </c>
      <c r="C5320" s="5" t="str">
        <f>IFERROR(__xludf.DUMMYFUNCTION("REGEXREPLACE(B5320, ""[[:punct:]]"", """")"),"The word Israel is not demonetized")</f>
        <v>The word Israel is not demonetized</v>
      </c>
      <c r="D5320" s="7">
        <f>IFERROR(__xludf.DUMMYFUNCTION("LEN(REGEXREPLACE(C5320, ""[[:punct:]]"", """"))"),34.0)</f>
        <v>34</v>
      </c>
      <c r="E5320" s="7">
        <f>IFERROR(__xludf.DUMMYFUNCTION("COUNTA(SPLIT(REGEXREPLACE(C5320, ""[[:punct:]]"", """"), "" ""))"),6.0)</f>
        <v>6</v>
      </c>
      <c r="F5320" s="8">
        <f t="shared" si="1"/>
        <v>5.666666667</v>
      </c>
    </row>
    <row r="5321">
      <c r="A5321" s="2" t="s">
        <v>11505</v>
      </c>
      <c r="B5321" s="1" t="s">
        <v>11506</v>
      </c>
      <c r="C5321" s="5" t="str">
        <f>IFERROR(__xludf.DUMMYFUNCTION("REGEXREPLACE(B5321, ""[[:punct:]]"", """")"),"Israel")</f>
        <v>Israel</v>
      </c>
      <c r="D5321" s="7">
        <f>IFERROR(__xludf.DUMMYFUNCTION("LEN(REGEXREPLACE(C5321, ""[[:punct:]]"", """"))"),6.0)</f>
        <v>6</v>
      </c>
      <c r="E5321" s="7">
        <f>IFERROR(__xludf.DUMMYFUNCTION("COUNTA(SPLIT(REGEXREPLACE(C5321, ""[[:punct:]]"", """"), "" ""))"),1.0)</f>
        <v>1</v>
      </c>
      <c r="F5321" s="8">
        <f t="shared" si="1"/>
        <v>6</v>
      </c>
    </row>
    <row r="5322">
      <c r="A5322" s="2" t="s">
        <v>11507</v>
      </c>
      <c r="B5322" s="1" t="s">
        <v>11508</v>
      </c>
      <c r="C5322" s="5" t="str">
        <f>IFERROR(__xludf.DUMMYFUNCTION("REGEXREPLACE(B5322, ""[[:punct:]]"", """")"),"The word white is not demonetized")</f>
        <v>The word white is not demonetized</v>
      </c>
      <c r="D5322" s="7">
        <f>IFERROR(__xludf.DUMMYFUNCTION("LEN(REGEXREPLACE(C5322, ""[[:punct:]]"", """"))"),33.0)</f>
        <v>33</v>
      </c>
      <c r="E5322" s="7">
        <f>IFERROR(__xludf.DUMMYFUNCTION("COUNTA(SPLIT(REGEXREPLACE(C5322, ""[[:punct:]]"", """"), "" ""))"),6.0)</f>
        <v>6</v>
      </c>
      <c r="F5322" s="8">
        <f t="shared" si="1"/>
        <v>5.5</v>
      </c>
    </row>
    <row r="5323">
      <c r="A5323" s="2" t="s">
        <v>11509</v>
      </c>
      <c r="B5323" s="1" t="s">
        <v>11510</v>
      </c>
      <c r="C5323" s="5" t="str">
        <f>IFERROR(__xludf.DUMMYFUNCTION("REGEXREPLACE(B5323, ""[[:punct:]]"", """")"),"DanielHowie78 Couple months off 😉")</f>
        <v>DanielHowie78 Couple months off 😉</v>
      </c>
      <c r="D5323" s="7">
        <f>IFERROR(__xludf.DUMMYFUNCTION("LEN(REGEXREPLACE(C5323, ""[[:punct:]]"", """"))"),34.0)</f>
        <v>34</v>
      </c>
      <c r="E5323" s="7">
        <f>IFERROR(__xludf.DUMMYFUNCTION("COUNTA(SPLIT(REGEXREPLACE(C5323, ""[[:punct:]]"", """"), "" ""))"),5.0)</f>
        <v>5</v>
      </c>
      <c r="F5323" s="8">
        <f t="shared" si="1"/>
        <v>6.8</v>
      </c>
    </row>
    <row r="5324">
      <c r="A5324" s="2" t="s">
        <v>11511</v>
      </c>
      <c r="B5324" s="1" t="s">
        <v>11512</v>
      </c>
      <c r="C5324" s="5" t="str">
        <f>IFERROR(__xludf.DUMMYFUNCTION("REGEXREPLACE(B5324, ""[[:punct:]]"", """")"),"White")</f>
        <v>White</v>
      </c>
      <c r="D5324" s="7">
        <f>IFERROR(__xludf.DUMMYFUNCTION("LEN(REGEXREPLACE(C5324, ""[[:punct:]]"", """"))"),5.0)</f>
        <v>5</v>
      </c>
      <c r="E5324" s="7">
        <f>IFERROR(__xludf.DUMMYFUNCTION("COUNTA(SPLIT(REGEXREPLACE(C5324, ""[[:punct:]]"", """"), "" ""))"),1.0)</f>
        <v>1</v>
      </c>
      <c r="F5324" s="8">
        <f t="shared" si="1"/>
        <v>5</v>
      </c>
    </row>
    <row r="5325">
      <c r="A5325" s="2" t="s">
        <v>11513</v>
      </c>
      <c r="B5325" s="1" t="s">
        <v>11514</v>
      </c>
      <c r="C5325" s="5" t="str">
        <f>IFERROR(__xludf.DUMMYFUNCTION("REGEXREPLACE(B5325, ""[[:punct:]]"", """")"),"The word black is not demonetized")</f>
        <v>The word black is not demonetized</v>
      </c>
      <c r="D5325" s="7">
        <f>IFERROR(__xludf.DUMMYFUNCTION("LEN(REGEXREPLACE(C5325, ""[[:punct:]]"", """"))"),33.0)</f>
        <v>33</v>
      </c>
      <c r="E5325" s="7">
        <f>IFERROR(__xludf.DUMMYFUNCTION("COUNTA(SPLIT(REGEXREPLACE(C5325, ""[[:punct:]]"", """"), "" ""))"),6.0)</f>
        <v>6</v>
      </c>
      <c r="F5325" s="8">
        <f t="shared" si="1"/>
        <v>5.5</v>
      </c>
    </row>
    <row r="5326">
      <c r="A5326" s="2" t="s">
        <v>11515</v>
      </c>
      <c r="B5326" s="1" t="s">
        <v>11516</v>
      </c>
      <c r="C5326" s="5" t="str">
        <f>IFERROR(__xludf.DUMMYFUNCTION("REGEXREPLACE(B5326, ""[[:punct:]]"", """")"),"Black")</f>
        <v>Black</v>
      </c>
      <c r="D5326" s="7">
        <f>IFERROR(__xludf.DUMMYFUNCTION("LEN(REGEXREPLACE(C5326, ""[[:punct:]]"", """"))"),5.0)</f>
        <v>5</v>
      </c>
      <c r="E5326" s="7">
        <f>IFERROR(__xludf.DUMMYFUNCTION("COUNTA(SPLIT(REGEXREPLACE(C5326, ""[[:punct:]]"", """"), "" ""))"),1.0)</f>
        <v>1</v>
      </c>
      <c r="F5326" s="8">
        <f t="shared" si="1"/>
        <v>5</v>
      </c>
    </row>
    <row r="5327">
      <c r="A5327" s="2" t="s">
        <v>11517</v>
      </c>
      <c r="B5327" s="1" t="s">
        <v>11518</v>
      </c>
      <c r="C5327" s="5" t="str">
        <f>IFERROR(__xludf.DUMMYFUNCTION("REGEXREPLACE(B5327, ""[[:punct:]]"", """")"),"The word jew is not demonetized")</f>
        <v>The word jew is not demonetized</v>
      </c>
      <c r="D5327" s="7">
        <f>IFERROR(__xludf.DUMMYFUNCTION("LEN(REGEXREPLACE(C5327, ""[[:punct:]]"", """"))"),31.0)</f>
        <v>31</v>
      </c>
      <c r="E5327" s="7">
        <f>IFERROR(__xludf.DUMMYFUNCTION("COUNTA(SPLIT(REGEXREPLACE(C5327, ""[[:punct:]]"", """"), "" ""))"),6.0)</f>
        <v>6</v>
      </c>
      <c r="F5327" s="8">
        <f t="shared" si="1"/>
        <v>5.166666667</v>
      </c>
    </row>
    <row r="5328">
      <c r="A5328" s="2" t="s">
        <v>11519</v>
      </c>
      <c r="B5328" s="1" t="s">
        <v>11520</v>
      </c>
      <c r="C5328" s="5" t="str">
        <f>IFERROR(__xludf.DUMMYFUNCTION("REGEXREPLACE(B5328, ""[[:punct:]]"", """")"),"Jew")</f>
        <v>Jew</v>
      </c>
      <c r="D5328" s="7">
        <f>IFERROR(__xludf.DUMMYFUNCTION("LEN(REGEXREPLACE(C5328, ""[[:punct:]]"", """"))"),3.0)</f>
        <v>3</v>
      </c>
      <c r="E5328" s="7">
        <f>IFERROR(__xludf.DUMMYFUNCTION("COUNTA(SPLIT(REGEXREPLACE(C5328, ""[[:punct:]]"", """"), "" ""))"),1.0)</f>
        <v>1</v>
      </c>
      <c r="F5328" s="8">
        <f t="shared" si="1"/>
        <v>3</v>
      </c>
    </row>
    <row r="5329">
      <c r="A5329" s="2" t="s">
        <v>11521</v>
      </c>
      <c r="B5329" s="1" t="s">
        <v>11522</v>
      </c>
      <c r="C5329" s="5" t="str">
        <f>IFERROR(__xludf.DUMMYFUNCTION("REGEXREPLACE(B5329, ""[[:punct:]]"", """")"),"WallStreetSilv Do our taxes count")</f>
        <v>WallStreetSilv Do our taxes count</v>
      </c>
      <c r="D5329" s="7">
        <f>IFERROR(__xludf.DUMMYFUNCTION("LEN(REGEXREPLACE(C5329, ""[[:punct:]]"", """"))"),33.0)</f>
        <v>33</v>
      </c>
      <c r="E5329" s="7">
        <f>IFERROR(__xludf.DUMMYFUNCTION("COUNTA(SPLIT(REGEXREPLACE(C5329, ""[[:punct:]]"", """"), "" ""))"),5.0)</f>
        <v>5</v>
      </c>
      <c r="F5329" s="8">
        <f t="shared" si="1"/>
        <v>6.6</v>
      </c>
    </row>
    <row r="5330">
      <c r="A5330" s="2" t="s">
        <v>11523</v>
      </c>
      <c r="B5330" s="1" t="s">
        <v>11524</v>
      </c>
      <c r="C5330" s="5" t="str">
        <f>IFERROR(__xludf.DUMMYFUNCTION("REGEXREPLACE(B5330, ""[[:punct:]]"", """")"),"AreYaMadYet Pretty much…")</f>
        <v>AreYaMadYet Pretty much…</v>
      </c>
      <c r="D5330" s="7">
        <f>IFERROR(__xludf.DUMMYFUNCTION("LEN(REGEXREPLACE(C5330, ""[[:punct:]]"", """"))"),24.0)</f>
        <v>24</v>
      </c>
      <c r="E5330" s="7">
        <f>IFERROR(__xludf.DUMMYFUNCTION("COUNTA(SPLIT(REGEXREPLACE(C5330, ""[[:punct:]]"", """"), "" ""))"),3.0)</f>
        <v>3</v>
      </c>
      <c r="F5330" s="8">
        <f t="shared" si="1"/>
        <v>8</v>
      </c>
    </row>
    <row r="5331">
      <c r="A5331" s="2" t="s">
        <v>11525</v>
      </c>
      <c r="B5331" s="1" t="s">
        <v>11526</v>
      </c>
      <c r="C5331" s="5" t="str">
        <f>IFERROR(__xludf.DUMMYFUNCTION("REGEXREPLACE(B5331, ""[[:punct:]]"", """")"),"Mariolxl1 Yes that was by far the most surprising one Makes no sense")</f>
        <v>Mariolxl1 Yes that was by far the most surprising one Makes no sense</v>
      </c>
      <c r="D5331" s="7">
        <f>IFERROR(__xludf.DUMMYFUNCTION("LEN(REGEXREPLACE(C5331, ""[[:punct:]]"", """"))"),68.0)</f>
        <v>68</v>
      </c>
      <c r="E5331" s="7">
        <f>IFERROR(__xludf.DUMMYFUNCTION("COUNTA(SPLIT(REGEXREPLACE(C5331, ""[[:punct:]]"", """"), "" ""))"),13.0)</f>
        <v>13</v>
      </c>
      <c r="F5331" s="8">
        <f t="shared" si="1"/>
        <v>5.230769231</v>
      </c>
    </row>
    <row r="5332">
      <c r="A5332" s="2" t="s">
        <v>11527</v>
      </c>
      <c r="B5332" s="1" t="s">
        <v>11528</v>
      </c>
      <c r="C5332" s="5" t="str">
        <f>IFERROR(__xludf.DUMMYFUNCTION("REGEXREPLACE(B5332, ""[[:punct:]]"", """")"),"DrLoupis I’ll test those out too I’m far from done this project")</f>
        <v>DrLoupis I’ll test those out too I’m far from done this project</v>
      </c>
      <c r="D5332" s="7">
        <f>IFERROR(__xludf.DUMMYFUNCTION("LEN(REGEXREPLACE(C5332, ""[[:punct:]]"", """"))"),63.0)</f>
        <v>63</v>
      </c>
      <c r="E5332" s="7">
        <f>IFERROR(__xludf.DUMMYFUNCTION("COUNTA(SPLIT(REGEXREPLACE(C5332, ""[[:punct:]]"", """"), "" ""))"),12.0)</f>
        <v>12</v>
      </c>
      <c r="F5332" s="8">
        <f t="shared" si="1"/>
        <v>5.25</v>
      </c>
    </row>
    <row r="5333">
      <c r="A5333" s="2" t="s">
        <v>11529</v>
      </c>
      <c r="B5333" s="1" t="s">
        <v>11530</v>
      </c>
      <c r="C5333" s="5" t="str">
        <f>IFERROR(__xludf.DUMMYFUNCTION("REGEXREPLACE(B5333, ""[[:punct:]]"", """")"),"So far the words we know of that will demonetize you are 
1 Drg qun
2 Pn
3 Grmer
4 In0ccein0cet
5 Trns
6 LBQ
Thank you all for following along and joining in as we discoverd this tonight Don’t worry this project is far from finished I’m not done yet")</f>
        <v>So far the words we know of that will demonetize you are 
1 Drg qun
2 Pn
3 Grmer
4 In0ccein0cet
5 Trns
6 LBQ
Thank you all for following along and joining in as we discoverd this tonight Don’t worry this project is far from finished I’m not done yet</v>
      </c>
      <c r="D5333" s="7">
        <f>IFERROR(__xludf.DUMMYFUNCTION("LEN(REGEXREPLACE(C5333, ""[[:punct:]]"", """"))"),251.0)</f>
        <v>251</v>
      </c>
      <c r="E5333" s="7">
        <f>IFERROR(__xludf.DUMMYFUNCTION("COUNTA(SPLIT(REGEXREPLACE(C5333, ""[[:punct:]]"", """"), "" ""))"),45.0)</f>
        <v>45</v>
      </c>
      <c r="F5333" s="8">
        <f t="shared" si="1"/>
        <v>5.577777778</v>
      </c>
    </row>
    <row r="5334">
      <c r="A5334" s="2" t="s">
        <v>11531</v>
      </c>
      <c r="B5334" s="1" t="s">
        <v>11532</v>
      </c>
      <c r="C5334" s="5" t="str">
        <f>IFERROR(__xludf.DUMMYFUNCTION("REGEXREPLACE(B5334, ""[[:punct:]]"", """")"),"Confirmed the acronym “LBQ” is demonetized Only the censored version has ads httpstcoZFuIrIxXrq")</f>
        <v>Confirmed the acronym “LBQ” is demonetized Only the censored version has ads httpstcoZFuIrIxXrq</v>
      </c>
      <c r="D5334" s="7">
        <f>IFERROR(__xludf.DUMMYFUNCTION("LEN(REGEXREPLACE(C5334, ""[[:punct:]]"", """"))"),95.0)</f>
        <v>95</v>
      </c>
      <c r="E5334" s="7">
        <f>IFERROR(__xludf.DUMMYFUNCTION("COUNTA(SPLIT(REGEXREPLACE(C5334, ""[[:punct:]]"", """"), "" ""))"),13.0)</f>
        <v>13</v>
      </c>
      <c r="F5334" s="8">
        <f t="shared" si="1"/>
        <v>7.307692308</v>
      </c>
    </row>
    <row r="5335">
      <c r="A5335" s="2" t="s">
        <v>11534</v>
      </c>
      <c r="B5335" s="1" t="s">
        <v>11535</v>
      </c>
      <c r="C5335" s="5" t="str">
        <f>IFERROR(__xludf.DUMMYFUNCTION("REGEXREPLACE(B5335, ""[[:punct:]]"", """")"),"Lbq")</f>
        <v>Lbq</v>
      </c>
      <c r="D5335" s="7">
        <f>IFERROR(__xludf.DUMMYFUNCTION("LEN(REGEXREPLACE(C5335, ""[[:punct:]]"", """"))"),3.0)</f>
        <v>3</v>
      </c>
      <c r="E5335" s="7">
        <f>IFERROR(__xludf.DUMMYFUNCTION("COUNTA(SPLIT(REGEXREPLACE(C5335, ""[[:punct:]]"", """"), "" ""))"),1.0)</f>
        <v>1</v>
      </c>
      <c r="F5335" s="8">
        <f t="shared" si="1"/>
        <v>3</v>
      </c>
    </row>
    <row r="5336">
      <c r="A5336" s="2" t="s">
        <v>11536</v>
      </c>
      <c r="B5336" s="1" t="s">
        <v>11537</v>
      </c>
      <c r="C5336" s="5" t="str">
        <f>IFERROR(__xludf.DUMMYFUNCTION("REGEXREPLACE(B5336, ""[[:punct:]]"", """")"),"dsford55 Not really")</f>
        <v>dsford55 Not really</v>
      </c>
      <c r="D5336" s="7">
        <f>IFERROR(__xludf.DUMMYFUNCTION("LEN(REGEXREPLACE(C5336, ""[[:punct:]]"", """"))"),19.0)</f>
        <v>19</v>
      </c>
      <c r="E5336" s="7">
        <f>IFERROR(__xludf.DUMMYFUNCTION("COUNTA(SPLIT(REGEXREPLACE(C5336, ""[[:punct:]]"", """"), "" ""))"),3.0)</f>
        <v>3</v>
      </c>
      <c r="F5336" s="8">
        <f t="shared" si="1"/>
        <v>6.333333333</v>
      </c>
    </row>
    <row r="5337">
      <c r="A5337" s="2" t="s">
        <v>11538</v>
      </c>
      <c r="B5337" s="1" t="s">
        <v>11539</v>
      </c>
      <c r="C5337" s="5" t="str">
        <f>IFERROR(__xludf.DUMMYFUNCTION("REGEXREPLACE(B5337, ""[[:punct:]]"", """")"),"TexasLindsay If I ever post that please call 911 cuz I’ve been kidnapped")</f>
        <v>TexasLindsay If I ever post that please call 911 cuz I’ve been kidnapped</v>
      </c>
      <c r="D5337" s="7">
        <f>IFERROR(__xludf.DUMMYFUNCTION("LEN(REGEXREPLACE(C5337, ""[[:punct:]]"", """"))"),72.0)</f>
        <v>72</v>
      </c>
      <c r="E5337" s="7">
        <f>IFERROR(__xludf.DUMMYFUNCTION("COUNTA(SPLIT(REGEXREPLACE(C5337, ""[[:punct:]]"", """"), "" ""))"),13.0)</f>
        <v>13</v>
      </c>
      <c r="F5337" s="8">
        <f t="shared" si="1"/>
        <v>5.538461538</v>
      </c>
    </row>
    <row r="5338">
      <c r="A5338" s="2" t="s">
        <v>11540</v>
      </c>
      <c r="B5338" s="1" t="s">
        <v>11202</v>
      </c>
      <c r="C5338" s="5" t="str">
        <f>IFERROR(__xludf.DUMMYFUNCTION("REGEXREPLACE(B5338, ""[[:punct:]]"", """")"),"LGBTQ")</f>
        <v>LGBTQ</v>
      </c>
      <c r="D5338" s="7">
        <f>IFERROR(__xludf.DUMMYFUNCTION("LEN(REGEXREPLACE(C5338, ""[[:punct:]]"", """"))"),5.0)</f>
        <v>5</v>
      </c>
      <c r="E5338" s="7">
        <f>IFERROR(__xludf.DUMMYFUNCTION("COUNTA(SPLIT(REGEXREPLACE(C5338, ""[[:punct:]]"", """"), "" ""))"),1.0)</f>
        <v>1</v>
      </c>
      <c r="F5338" s="8">
        <f t="shared" si="1"/>
        <v>5</v>
      </c>
    </row>
    <row r="5339">
      <c r="A5339" s="2" t="s">
        <v>11541</v>
      </c>
      <c r="B5339" s="1" t="s">
        <v>11542</v>
      </c>
      <c r="C5339" s="5" t="str">
        <f>IFERROR(__xludf.DUMMYFUNCTION("REGEXREPLACE(B5339, ""[[:punct:]]"", """")"),"TexasLindsay I was waiting for someone to ask if I was hacked 😂")</f>
        <v>TexasLindsay I was waiting for someone to ask if I was hacked 😂</v>
      </c>
      <c r="D5339" s="7">
        <f>IFERROR(__xludf.DUMMYFUNCTION("LEN(REGEXREPLACE(C5339, ""[[:punct:]]"", """"))"),64.0)</f>
        <v>64</v>
      </c>
      <c r="E5339" s="7">
        <f>IFERROR(__xludf.DUMMYFUNCTION("COUNTA(SPLIT(REGEXREPLACE(C5339, ""[[:punct:]]"", """"), "" ""))"),13.0)</f>
        <v>13</v>
      </c>
      <c r="F5339" s="8">
        <f t="shared" si="1"/>
        <v>4.923076923</v>
      </c>
    </row>
    <row r="5340">
      <c r="A5340" s="2" t="s">
        <v>11543</v>
      </c>
      <c r="B5340" s="1" t="s">
        <v>11544</v>
      </c>
      <c r="C5340" s="5" t="str">
        <f>IFERROR(__xludf.DUMMYFUNCTION("REGEXREPLACE(B5340, ""[[:punct:]]"", """")"),"Confirmed the word “trns” will demonetize you Only the censored version has ads httpstcobzooWK1PF5")</f>
        <v>Confirmed the word “trns” will demonetize you Only the censored version has ads httpstcobzooWK1PF5</v>
      </c>
      <c r="D5340" s="7">
        <f>IFERROR(__xludf.DUMMYFUNCTION("LEN(REGEXREPLACE(C5340, ""[[:punct:]]"", """"))"),98.0)</f>
        <v>98</v>
      </c>
      <c r="E5340" s="7">
        <f>IFERROR(__xludf.DUMMYFUNCTION("COUNTA(SPLIT(REGEXREPLACE(C5340, ""[[:punct:]]"", """"), "" ""))"),14.0)</f>
        <v>14</v>
      </c>
      <c r="F5340" s="8">
        <f t="shared" si="1"/>
        <v>7</v>
      </c>
    </row>
    <row r="5341">
      <c r="A5341" s="2" t="s">
        <v>11546</v>
      </c>
      <c r="B5341" s="1" t="s">
        <v>11547</v>
      </c>
      <c r="C5341" s="5" t="str">
        <f>IFERROR(__xludf.DUMMYFUNCTION("REGEXREPLACE(B5341, ""[[:punct:]]"", """")"),"Trns")</f>
        <v>Trns</v>
      </c>
      <c r="D5341" s="7">
        <f>IFERROR(__xludf.DUMMYFUNCTION("LEN(REGEXREPLACE(C5341, ""[[:punct:]]"", """"))"),4.0)</f>
        <v>4</v>
      </c>
      <c r="E5341" s="7">
        <f>IFERROR(__xludf.DUMMYFUNCTION("COUNTA(SPLIT(REGEXREPLACE(C5341, ""[[:punct:]]"", """"), "" ""))"),1.0)</f>
        <v>1</v>
      </c>
      <c r="F5341" s="8">
        <f t="shared" si="1"/>
        <v>4</v>
      </c>
    </row>
    <row r="5342">
      <c r="A5342" s="2" t="s">
        <v>11548</v>
      </c>
      <c r="B5342" s="1" t="s">
        <v>10931</v>
      </c>
      <c r="C5342" s="5" t="str">
        <f>IFERROR(__xludf.DUMMYFUNCTION("REGEXREPLACE(B5342, ""[[:punct:]]"", """")"),"Trans")</f>
        <v>Trans</v>
      </c>
      <c r="D5342" s="7">
        <f>IFERROR(__xludf.DUMMYFUNCTION("LEN(REGEXREPLACE(C5342, ""[[:punct:]]"", """"))"),5.0)</f>
        <v>5</v>
      </c>
      <c r="E5342" s="7">
        <f>IFERROR(__xludf.DUMMYFUNCTION("COUNTA(SPLIT(REGEXREPLACE(C5342, ""[[:punct:]]"", """"), "" ""))"),1.0)</f>
        <v>1</v>
      </c>
      <c r="F5342" s="8">
        <f t="shared" si="1"/>
        <v>5</v>
      </c>
    </row>
    <row r="5343">
      <c r="A5343" s="2" t="s">
        <v>11549</v>
      </c>
      <c r="B5343" s="1" t="s">
        <v>11550</v>
      </c>
      <c r="C5343" s="5" t="str">
        <f>IFERROR(__xludf.DUMMYFUNCTION("REGEXREPLACE(B5343, ""[[:punct:]]"", """")"),"The word election is not demonetized")</f>
        <v>The word election is not demonetized</v>
      </c>
      <c r="D5343" s="7">
        <f>IFERROR(__xludf.DUMMYFUNCTION("LEN(REGEXREPLACE(C5343, ""[[:punct:]]"", """"))"),36.0)</f>
        <v>36</v>
      </c>
      <c r="E5343" s="7">
        <f>IFERROR(__xludf.DUMMYFUNCTION("COUNTA(SPLIT(REGEXREPLACE(C5343, ""[[:punct:]]"", """"), "" ""))"),6.0)</f>
        <v>6</v>
      </c>
      <c r="F5343" s="8">
        <f t="shared" si="1"/>
        <v>6</v>
      </c>
    </row>
    <row r="5344">
      <c r="A5344" s="2" t="s">
        <v>11551</v>
      </c>
      <c r="B5344" s="1" t="s">
        <v>11552</v>
      </c>
      <c r="C5344" s="5" t="str">
        <f>IFERROR(__xludf.DUMMYFUNCTION("REGEXREPLACE(B5344, ""[[:punct:]]"", """")"),"Election")</f>
        <v>Election</v>
      </c>
      <c r="D5344" s="7">
        <f>IFERROR(__xludf.DUMMYFUNCTION("LEN(REGEXREPLACE(C5344, ""[[:punct:]]"", """"))"),8.0)</f>
        <v>8</v>
      </c>
      <c r="E5344" s="7">
        <f>IFERROR(__xludf.DUMMYFUNCTION("COUNTA(SPLIT(REGEXREPLACE(C5344, ""[[:punct:]]"", """"), "" ""))"),1.0)</f>
        <v>1</v>
      </c>
      <c r="F5344" s="8">
        <f t="shared" si="1"/>
        <v>8</v>
      </c>
    </row>
    <row r="5345">
      <c r="A5345" s="2" t="s">
        <v>11553</v>
      </c>
      <c r="B5345" s="1" t="s">
        <v>11554</v>
      </c>
      <c r="C5345" s="5" t="str">
        <f>IFERROR(__xludf.DUMMYFUNCTION("REGEXREPLACE(B5345, ""[[:punct:]]"", """")"),"The word gender is not demonetized")</f>
        <v>The word gender is not demonetized</v>
      </c>
      <c r="D5345" s="7">
        <f>IFERROR(__xludf.DUMMYFUNCTION("LEN(REGEXREPLACE(C5345, ""[[:punct:]]"", """"))"),34.0)</f>
        <v>34</v>
      </c>
      <c r="E5345" s="7">
        <f>IFERROR(__xludf.DUMMYFUNCTION("COUNTA(SPLIT(REGEXREPLACE(C5345, ""[[:punct:]]"", """"), "" ""))"),6.0)</f>
        <v>6</v>
      </c>
      <c r="F5345" s="8">
        <f t="shared" si="1"/>
        <v>5.666666667</v>
      </c>
    </row>
    <row r="5346">
      <c r="A5346" s="2" t="s">
        <v>11555</v>
      </c>
      <c r="B5346" s="1" t="s">
        <v>11556</v>
      </c>
      <c r="C5346" s="5" t="str">
        <f>IFERROR(__xludf.DUMMYFUNCTION("REGEXREPLACE(B5346, ""[[:punct:]]"", """")"),"Gender")</f>
        <v>Gender</v>
      </c>
      <c r="D5346" s="7">
        <f>IFERROR(__xludf.DUMMYFUNCTION("LEN(REGEXREPLACE(C5346, ""[[:punct:]]"", """"))"),6.0)</f>
        <v>6</v>
      </c>
      <c r="E5346" s="7">
        <f>IFERROR(__xludf.DUMMYFUNCTION("COUNTA(SPLIT(REGEXREPLACE(C5346, ""[[:punct:]]"", """"), "" ""))"),1.0)</f>
        <v>1</v>
      </c>
      <c r="F5346" s="8">
        <f t="shared" si="1"/>
        <v>6</v>
      </c>
    </row>
    <row r="5347">
      <c r="A5347" s="2" t="s">
        <v>11557</v>
      </c>
      <c r="B5347" s="1" t="s">
        <v>11558</v>
      </c>
      <c r="C5347" s="5" t="str">
        <f>IFERROR(__xludf.DUMMYFUNCTION("REGEXREPLACE(B5347, ""[[:punct:]]"", """")"),"JoeTalkShow elonmusk 😥")</f>
        <v>JoeTalkShow elonmusk 😥</v>
      </c>
      <c r="D5347" s="7">
        <f>IFERROR(__xludf.DUMMYFUNCTION("LEN(REGEXREPLACE(C5347, ""[[:punct:]]"", """"))"),23.0)</f>
        <v>23</v>
      </c>
      <c r="E5347" s="7">
        <f>IFERROR(__xludf.DUMMYFUNCTION("COUNTA(SPLIT(REGEXREPLACE(C5347, ""[[:punct:]]"", """"), "" ""))"),3.0)</f>
        <v>3</v>
      </c>
      <c r="F5347" s="8">
        <f t="shared" si="1"/>
        <v>7.666666667</v>
      </c>
    </row>
    <row r="5348">
      <c r="A5348" s="2" t="s">
        <v>11559</v>
      </c>
      <c r="B5348" s="1" t="s">
        <v>11560</v>
      </c>
      <c r="C5348" s="5" t="str">
        <f>IFERROR(__xludf.DUMMYFUNCTION("REGEXREPLACE(B5348, ""[[:punct:]]"", """")"),"Another version of the word innocence will also demonetize you Confirmed only the censored version of “in0cet” has ads httpstcoL6VnJrIpqP")</f>
        <v>Another version of the word innocence will also demonetize you Confirmed only the censored version of “in0cet” has ads httpstcoL6VnJrIpqP</v>
      </c>
      <c r="D5348" s="7">
        <f>IFERROR(__xludf.DUMMYFUNCTION("LEN(REGEXREPLACE(C5348, ""[[:punct:]]"", """"))"),137.0)</f>
        <v>137</v>
      </c>
      <c r="E5348" s="7">
        <f>IFERROR(__xludf.DUMMYFUNCTION("COUNTA(SPLIT(REGEXREPLACE(C5348, ""[[:punct:]]"", """"), "" ""))"),20.0)</f>
        <v>20</v>
      </c>
      <c r="F5348" s="8">
        <f t="shared" si="1"/>
        <v>6.85</v>
      </c>
    </row>
    <row r="5349">
      <c r="A5349" s="2" t="s">
        <v>11562</v>
      </c>
      <c r="B5349" s="1" t="s">
        <v>11563</v>
      </c>
      <c r="C5349" s="5" t="str">
        <f>IFERROR(__xludf.DUMMYFUNCTION("REGEXREPLACE(B5349, ""[[:punct:]]"", """")"),"In0cet")</f>
        <v>In0cet</v>
      </c>
      <c r="D5349" s="7">
        <f>IFERROR(__xludf.DUMMYFUNCTION("LEN(REGEXREPLACE(C5349, ""[[:punct:]]"", """"))"),6.0)</f>
        <v>6</v>
      </c>
      <c r="E5349" s="7">
        <f>IFERROR(__xludf.DUMMYFUNCTION("COUNTA(SPLIT(REGEXREPLACE(C5349, ""[[:punct:]]"", """"), "" ""))"),1.0)</f>
        <v>1</v>
      </c>
      <c r="F5349" s="8">
        <f t="shared" si="1"/>
        <v>6</v>
      </c>
    </row>
    <row r="5350">
      <c r="A5350" s="2" t="s">
        <v>11564</v>
      </c>
      <c r="B5350" s="1" t="s">
        <v>11211</v>
      </c>
      <c r="C5350" s="5" t="str">
        <f>IFERROR(__xludf.DUMMYFUNCTION("REGEXREPLACE(B5350, ""[[:punct:]]"", """")"),"Innocent")</f>
        <v>Innocent</v>
      </c>
      <c r="D5350" s="7">
        <f>IFERROR(__xludf.DUMMYFUNCTION("LEN(REGEXREPLACE(C5350, ""[[:punct:]]"", """"))"),8.0)</f>
        <v>8</v>
      </c>
      <c r="E5350" s="7">
        <f>IFERROR(__xludf.DUMMYFUNCTION("COUNTA(SPLIT(REGEXREPLACE(C5350, ""[[:punct:]]"", """"), "" ""))"),1.0)</f>
        <v>1</v>
      </c>
      <c r="F5350" s="8">
        <f t="shared" si="1"/>
        <v>8</v>
      </c>
    </row>
    <row r="5351">
      <c r="A5351" s="2" t="s">
        <v>11565</v>
      </c>
      <c r="B5351" s="1" t="s">
        <v>11566</v>
      </c>
      <c r="C5351" s="5" t="str">
        <f>IFERROR(__xludf.DUMMYFUNCTION("REGEXREPLACE(B5351, ""[[:punct:]]"", """")"),"TexasLindsay So thankful to the X employees for keeping us all safe from scary words like innocence")</f>
        <v>TexasLindsay So thankful to the X employees for keeping us all safe from scary words like innocence</v>
      </c>
      <c r="D5351" s="7">
        <f>IFERROR(__xludf.DUMMYFUNCTION("LEN(REGEXREPLACE(C5351, ""[[:punct:]]"", """"))"),99.0)</f>
        <v>99</v>
      </c>
      <c r="E5351" s="7">
        <f>IFERROR(__xludf.DUMMYFUNCTION("COUNTA(SPLIT(REGEXREPLACE(C5351, ""[[:punct:]]"", """"), "" ""))"),17.0)</f>
        <v>17</v>
      </c>
      <c r="F5351" s="8">
        <f t="shared" si="1"/>
        <v>5.823529412</v>
      </c>
    </row>
    <row r="5352">
      <c r="A5352" s="2" t="s">
        <v>11567</v>
      </c>
      <c r="B5352" s="1" t="s">
        <v>11568</v>
      </c>
      <c r="C5352" s="5" t="str">
        <f>IFERROR(__xludf.DUMMYFUNCTION("REGEXREPLACE(B5352, ""[[:punct:]]"", """")"),"Small correction The non blacked out version of the screenshot is also monetized The reason the first tweet in this thread is not monetized is likely because of the word “uncensored” or “dangerous” I will have to try both and get to the bottom of it https"&amp;"tcooYyS3Igv6F")</f>
        <v>Small correction The non blacked out version of the screenshot is also monetized The reason the first tweet in this thread is not monetized is likely because of the word “uncensored” or “dangerous” I will have to try both and get to the bottom of it httpstcooYyS3Igv6F</v>
      </c>
      <c r="D5352" s="7">
        <f>IFERROR(__xludf.DUMMYFUNCTION("LEN(REGEXREPLACE(C5352, ""[[:punct:]]"", """"))"),268.0)</f>
        <v>268</v>
      </c>
      <c r="E5352" s="7">
        <f>IFERROR(__xludf.DUMMYFUNCTION("COUNTA(SPLIT(REGEXREPLACE(C5352, ""[[:punct:]]"", """"), "" ""))"),47.0)</f>
        <v>47</v>
      </c>
      <c r="F5352" s="8">
        <f t="shared" si="1"/>
        <v>5.70212766</v>
      </c>
    </row>
    <row r="5353">
      <c r="A5353" s="2" t="s">
        <v>11570</v>
      </c>
      <c r="B5353" s="1" t="s">
        <v>11571</v>
      </c>
      <c r="C5353" s="5" t="str">
        <f>IFERROR(__xludf.DUMMYFUNCTION("REGEXREPLACE(B5353, ""[[:punct:]]"", """")"),"This one will not surprise anyone… the word “grmr” will demonetize you Only the censored version has ads httpstcoUkOLIafBCF")</f>
        <v>This one will not surprise anyone… the word “grmr” will demonetize you Only the censored version has ads httpstcoUkOLIafBCF</v>
      </c>
      <c r="D5353" s="7">
        <f>IFERROR(__xludf.DUMMYFUNCTION("LEN(REGEXREPLACE(C5353, ""[[:punct:]]"", """"))"),123.0)</f>
        <v>123</v>
      </c>
      <c r="E5353" s="7">
        <f>IFERROR(__xludf.DUMMYFUNCTION("COUNTA(SPLIT(REGEXREPLACE(C5353, ""[[:punct:]]"", """"), "" ""))"),19.0)</f>
        <v>19</v>
      </c>
      <c r="F5353" s="8">
        <f t="shared" si="1"/>
        <v>6.473684211</v>
      </c>
    </row>
    <row r="5354">
      <c r="A5354" s="2" t="s">
        <v>11573</v>
      </c>
      <c r="B5354" s="1" t="s">
        <v>11574</v>
      </c>
      <c r="C5354" s="5" t="str">
        <f>IFERROR(__xludf.DUMMYFUNCTION("REGEXREPLACE(B5354, ""[[:punct:]]"", """")"),"Groomers")</f>
        <v>Groomers</v>
      </c>
      <c r="D5354" s="7">
        <f>IFERROR(__xludf.DUMMYFUNCTION("LEN(REGEXREPLACE(C5354, ""[[:punct:]]"", """"))"),8.0)</f>
        <v>8</v>
      </c>
      <c r="E5354" s="7">
        <f>IFERROR(__xludf.DUMMYFUNCTION("COUNTA(SPLIT(REGEXREPLACE(C5354, ""[[:punct:]]"", """"), "" ""))"),1.0)</f>
        <v>1</v>
      </c>
      <c r="F5354" s="8">
        <f t="shared" si="1"/>
        <v>8</v>
      </c>
    </row>
    <row r="5355">
      <c r="A5355" s="2" t="s">
        <v>11575</v>
      </c>
      <c r="B5355" s="1" t="s">
        <v>11576</v>
      </c>
      <c r="C5355" s="5" t="str">
        <f>IFERROR(__xludf.DUMMYFUNCTION("REGEXREPLACE(B5355, ""[[:punct:]]"", """")"),"Grmrs")</f>
        <v>Grmrs</v>
      </c>
      <c r="D5355" s="7">
        <f>IFERROR(__xludf.DUMMYFUNCTION("LEN(REGEXREPLACE(C5355, ""[[:punct:]]"", """"))"),5.0)</f>
        <v>5</v>
      </c>
      <c r="E5355" s="7">
        <f>IFERROR(__xludf.DUMMYFUNCTION("COUNTA(SPLIT(REGEXREPLACE(C5355, ""[[:punct:]]"", """"), "" ""))"),1.0)</f>
        <v>1</v>
      </c>
      <c r="F5355" s="8">
        <f t="shared" si="1"/>
        <v>5</v>
      </c>
    </row>
    <row r="5356">
      <c r="A5356" s="2" t="s">
        <v>11577</v>
      </c>
      <c r="B5356" s="1" t="s">
        <v>11578</v>
      </c>
      <c r="C5356" s="5" t="str">
        <f>IFERROR(__xludf.DUMMYFUNCTION("REGEXREPLACE(B5356, ""[[:punct:]]"", """")"),"Testing out some words that will demonetize you Incce is one of them httpstco6zVVnSRsjR")</f>
        <v>Testing out some words that will demonetize you Incce is one of them httpstco6zVVnSRsjR</v>
      </c>
      <c r="D5356" s="7">
        <f>IFERROR(__xludf.DUMMYFUNCTION("LEN(REGEXREPLACE(C5356, ""[[:punct:]]"", """"))"),87.0)</f>
        <v>87</v>
      </c>
      <c r="E5356" s="7">
        <f>IFERROR(__xludf.DUMMYFUNCTION("COUNTA(SPLIT(REGEXREPLACE(C5356, ""[[:punct:]]"", """"), "" ""))"),14.0)</f>
        <v>14</v>
      </c>
      <c r="F5356" s="8">
        <f t="shared" si="1"/>
        <v>6.214285714</v>
      </c>
    </row>
    <row r="5357">
      <c r="A5357" s="2" t="s">
        <v>11580</v>
      </c>
      <c r="B5357" s="1" t="s">
        <v>11581</v>
      </c>
      <c r="C5357" s="5" t="str">
        <f>IFERROR(__xludf.DUMMYFUNCTION("REGEXREPLACE(B5357, ""[[:punct:]]"", """")"),"PaulSchlienz He was a very righteous man")</f>
        <v>PaulSchlienz He was a very righteous man</v>
      </c>
      <c r="D5357" s="7">
        <f>IFERROR(__xludf.DUMMYFUNCTION("LEN(REGEXREPLACE(C5357, ""[[:punct:]]"", """"))"),40.0)</f>
        <v>40</v>
      </c>
      <c r="E5357" s="7">
        <f>IFERROR(__xludf.DUMMYFUNCTION("COUNTA(SPLIT(REGEXREPLACE(C5357, ""[[:punct:]]"", """"), "" ""))"),7.0)</f>
        <v>7</v>
      </c>
      <c r="F5357" s="8">
        <f t="shared" si="1"/>
        <v>5.714285714</v>
      </c>
    </row>
    <row r="5358">
      <c r="A5358" s="2" t="s">
        <v>11582</v>
      </c>
      <c r="B5358" s="1" t="s">
        <v>11583</v>
      </c>
      <c r="C5358" s="5" t="str">
        <f>IFERROR(__xludf.DUMMYFUNCTION("REGEXREPLACE(B5358, ""[[:punct:]]"", """")"),"DanielsXacct I just loled so hard 🤣🤣")</f>
        <v>DanielsXacct I just loled so hard 🤣🤣</v>
      </c>
      <c r="D5358" s="7">
        <f>IFERROR(__xludf.DUMMYFUNCTION("LEN(REGEXREPLACE(C5358, ""[[:punct:]]"", """"))"),38.0)</f>
        <v>38</v>
      </c>
      <c r="E5358" s="7">
        <f>IFERROR(__xludf.DUMMYFUNCTION("COUNTA(SPLIT(REGEXREPLACE(C5358, ""[[:punct:]]"", """"), "" ""))"),7.0)</f>
        <v>7</v>
      </c>
      <c r="F5358" s="8">
        <f t="shared" si="1"/>
        <v>5.428571429</v>
      </c>
    </row>
    <row r="5359">
      <c r="A5359" s="2" t="s">
        <v>11584</v>
      </c>
      <c r="B5359" s="1" t="s">
        <v>11585</v>
      </c>
      <c r="C5359" s="5" t="str">
        <f>IFERROR(__xludf.DUMMYFUNCTION("REGEXREPLACE(B5359, ""[[:punct:]]"", """")"),"TTEcclesBrown Now I’m seriously invested in this but I’m enjoying uncovering it 😂")</f>
        <v>TTEcclesBrown Now I’m seriously invested in this but I’m enjoying uncovering it 😂</v>
      </c>
      <c r="D5359" s="7">
        <f>IFERROR(__xludf.DUMMYFUNCTION("LEN(REGEXREPLACE(C5359, ""[[:punct:]]"", """"))"),82.0)</f>
        <v>82</v>
      </c>
      <c r="E5359" s="7">
        <f>IFERROR(__xludf.DUMMYFUNCTION("COUNTA(SPLIT(REGEXREPLACE(C5359, ""[[:punct:]]"", """"), "" ""))"),13.0)</f>
        <v>13</v>
      </c>
      <c r="F5359" s="8">
        <f t="shared" si="1"/>
        <v>6.307692308</v>
      </c>
    </row>
    <row r="5360">
      <c r="A5360" s="2" t="s">
        <v>11586</v>
      </c>
      <c r="B5360" s="1" t="s">
        <v>11587</v>
      </c>
      <c r="C5360" s="5" t="str">
        <f>IFERROR(__xludf.DUMMYFUNCTION("REGEXREPLACE(B5360, ""[[:punct:]]"", """")"),"TheRight2Offend Yes")</f>
        <v>TheRight2Offend Yes</v>
      </c>
      <c r="D5360" s="7">
        <f>IFERROR(__xludf.DUMMYFUNCTION("LEN(REGEXREPLACE(C5360, ""[[:punct:]]"", """"))"),19.0)</f>
        <v>19</v>
      </c>
      <c r="E5360" s="7">
        <f>IFERROR(__xludf.DUMMYFUNCTION("COUNTA(SPLIT(REGEXREPLACE(C5360, ""[[:punct:]]"", """"), "" ""))"),2.0)</f>
        <v>2</v>
      </c>
      <c r="F5360" s="8">
        <f t="shared" si="1"/>
        <v>9.5</v>
      </c>
    </row>
    <row r="5361">
      <c r="A5361" s="2" t="s">
        <v>11588</v>
      </c>
      <c r="B5361" s="1" t="s">
        <v>11589</v>
      </c>
      <c r="C5361" s="5" t="str">
        <f>IFERROR(__xludf.DUMMYFUNCTION("REGEXREPLACE(B5361, ""[[:punct:]]"", """")"),"VoxOculi That’s exactly what I’m working on")</f>
        <v>VoxOculi That’s exactly what I’m working on</v>
      </c>
      <c r="D5361" s="7">
        <f>IFERROR(__xludf.DUMMYFUNCTION("LEN(REGEXREPLACE(C5361, ""[[:punct:]]"", """"))"),43.0)</f>
        <v>43</v>
      </c>
      <c r="E5361" s="7">
        <f>IFERROR(__xludf.DUMMYFUNCTION("COUNTA(SPLIT(REGEXREPLACE(C5361, ""[[:punct:]]"", """"), "" ""))"),7.0)</f>
        <v>7</v>
      </c>
      <c r="F5361" s="8">
        <f t="shared" si="1"/>
        <v>6.142857143</v>
      </c>
    </row>
    <row r="5362">
      <c r="A5362" s="2" t="s">
        <v>11590</v>
      </c>
      <c r="B5362" s="1" t="s">
        <v>11591</v>
      </c>
      <c r="C5362" s="5" t="str">
        <f>IFERROR(__xludf.DUMMYFUNCTION("REGEXREPLACE(B5362, ""[[:punct:]]"", """")"),"So I took this a step further because the above tweet was demonetized 👆🏻 It picked up the word “incce” in the screnshot The below post where I blacked out the uncensored version was not demonetized and has ads httpstcocI2xlysgWr")</f>
        <v>So I took this a step further because the above tweet was demonetized 👆🏻 It picked up the word “incce” in the screnshot The below post where I blacked out the uncensored version was not demonetized and has ads httpstcocI2xlysgWr</v>
      </c>
      <c r="D5362" s="7">
        <f>IFERROR(__xludf.DUMMYFUNCTION("LEN(REGEXREPLACE(C5362, ""[[:punct:]]"", """"))"),230.0)</f>
        <v>230</v>
      </c>
      <c r="E5362" s="7">
        <f>IFERROR(__xludf.DUMMYFUNCTION("COUNTA(SPLIT(REGEXREPLACE(C5362, ""[[:punct:]]"", """"), "" ""))"),40.0)</f>
        <v>40</v>
      </c>
      <c r="F5362" s="8">
        <f t="shared" si="1"/>
        <v>5.75</v>
      </c>
    </row>
    <row r="5363">
      <c r="A5363" s="2" t="s">
        <v>11593</v>
      </c>
      <c r="B5363" s="1" t="s">
        <v>11594</v>
      </c>
      <c r="C5363" s="5" t="str">
        <f>IFERROR(__xludf.DUMMYFUNCTION("REGEXREPLACE(B5363, ""[[:punct:]]"", """")"),"MalcolmfleX48 Thank you that’s such a nice compliment 🙏🏻")</f>
        <v>MalcolmfleX48 Thank you that’s such a nice compliment 🙏🏻</v>
      </c>
      <c r="D5363" s="7">
        <f>IFERROR(__xludf.DUMMYFUNCTION("LEN(REGEXREPLACE(C5363, ""[[:punct:]]"", """"))"),58.0)</f>
        <v>58</v>
      </c>
      <c r="E5363" s="7">
        <f>IFERROR(__xludf.DUMMYFUNCTION("COUNTA(SPLIT(REGEXREPLACE(C5363, ""[[:punct:]]"", """"), "" ""))"),9.0)</f>
        <v>9</v>
      </c>
      <c r="F5363" s="8">
        <f t="shared" si="1"/>
        <v>6.444444444</v>
      </c>
    </row>
    <row r="5364">
      <c r="A5364" s="2" t="s">
        <v>11595</v>
      </c>
      <c r="B5364" s="1" t="s">
        <v>11596</v>
      </c>
      <c r="C5364" s="5" t="str">
        <f>IFERROR(__xludf.DUMMYFUNCTION("REGEXREPLACE(B5364, ""[[:punct:]]"", """")"),"jonesville Nope")</f>
        <v>jonesville Nope</v>
      </c>
      <c r="D5364" s="7">
        <f>IFERROR(__xludf.DUMMYFUNCTION("LEN(REGEXREPLACE(C5364, ""[[:punct:]]"", """"))"),15.0)</f>
        <v>15</v>
      </c>
      <c r="E5364" s="7">
        <f>IFERROR(__xludf.DUMMYFUNCTION("COUNTA(SPLIT(REGEXREPLACE(C5364, ""[[:punct:]]"", """"), "" ""))"),2.0)</f>
        <v>2</v>
      </c>
      <c r="F5364" s="8">
        <f t="shared" si="1"/>
        <v>7.5</v>
      </c>
    </row>
    <row r="5365">
      <c r="A5365" s="2" t="s">
        <v>11597</v>
      </c>
      <c r="B5365" s="1" t="s">
        <v>11598</v>
      </c>
      <c r="C5365" s="5" t="str">
        <f>IFERROR(__xludf.DUMMYFUNCTION("REGEXREPLACE(B5365, ""[[:punct:]]"", """")"),"MalcolmfleX48 I’m only just beginning")</f>
        <v>MalcolmfleX48 I’m only just beginning</v>
      </c>
      <c r="D5365" s="7">
        <f>IFERROR(__xludf.DUMMYFUNCTION("LEN(REGEXREPLACE(C5365, ""[[:punct:]]"", """"))"),37.0)</f>
        <v>37</v>
      </c>
      <c r="E5365" s="7">
        <f>IFERROR(__xludf.DUMMYFUNCTION("COUNTA(SPLIT(REGEXREPLACE(C5365, ""[[:punct:]]"", """"), "" ""))"),5.0)</f>
        <v>5</v>
      </c>
      <c r="F5365" s="8">
        <f t="shared" si="1"/>
        <v>7.4</v>
      </c>
    </row>
    <row r="5366">
      <c r="A5366" s="2" t="s">
        <v>11599</v>
      </c>
      <c r="B5366" s="1" t="s">
        <v>11600</v>
      </c>
      <c r="C5366" s="5" t="str">
        <f>IFERROR(__xludf.DUMMYFUNCTION("REGEXREPLACE(B5366, ""[[:punct:]]"", """")"),"Testing out some words that will demonetize you Incce is one of them httpstconNfWLGcrXb")</f>
        <v>Testing out some words that will demonetize you Incce is one of them httpstconNfWLGcrXb</v>
      </c>
      <c r="D5366" s="7">
        <f>IFERROR(__xludf.DUMMYFUNCTION("LEN(REGEXREPLACE(C5366, ""[[:punct:]]"", """"))"),87.0)</f>
        <v>87</v>
      </c>
      <c r="E5366" s="7">
        <f>IFERROR(__xludf.DUMMYFUNCTION("COUNTA(SPLIT(REGEXREPLACE(C5366, ""[[:punct:]]"", """"), "" ""))"),14.0)</f>
        <v>14</v>
      </c>
      <c r="F5366" s="8">
        <f t="shared" si="1"/>
        <v>6.214285714</v>
      </c>
    </row>
    <row r="5367">
      <c r="A5367" s="2" t="s">
        <v>11602</v>
      </c>
      <c r="B5367" s="1" t="s">
        <v>11603</v>
      </c>
      <c r="C5367" s="5" t="str">
        <f>IFERROR(__xludf.DUMMYFUNCTION("REGEXREPLACE(B5367, ""[[:punct:]]"", """")"),"The word children is thankfully safe and will not demonetize you Both versions have ads httpstcoiNfw8yNT4a")</f>
        <v>The word children is thankfully safe and will not demonetize you Both versions have ads httpstcoiNfw8yNT4a</v>
      </c>
      <c r="D5367" s="7">
        <f>IFERROR(__xludf.DUMMYFUNCTION("LEN(REGEXREPLACE(C5367, ""[[:punct:]]"", """"))"),106.0)</f>
        <v>106</v>
      </c>
      <c r="E5367" s="7">
        <f>IFERROR(__xludf.DUMMYFUNCTION("COUNTA(SPLIT(REGEXREPLACE(C5367, ""[[:punct:]]"", """"), "" ""))"),16.0)</f>
        <v>16</v>
      </c>
      <c r="F5367" s="8">
        <f t="shared" si="1"/>
        <v>6.625</v>
      </c>
    </row>
    <row r="5368">
      <c r="A5368" s="2" t="s">
        <v>11605</v>
      </c>
      <c r="B5368" s="1" t="s">
        <v>11606</v>
      </c>
      <c r="C5368" s="5" t="str">
        <f>IFERROR(__xludf.DUMMYFUNCTION("REGEXREPLACE(B5368, ""[[:punct:]]"", """")"),"VoxOculi Nope Just tried that Both versions were monetized httpstcoNqSJl1r3Mb")</f>
        <v>VoxOculi Nope Just tried that Both versions were monetized httpstcoNqSJl1r3Mb</v>
      </c>
      <c r="D5368" s="7">
        <f>IFERROR(__xludf.DUMMYFUNCTION("LEN(REGEXREPLACE(C5368, ""[[:punct:]]"", """"))"),77.0)</f>
        <v>77</v>
      </c>
      <c r="E5368" s="7">
        <f>IFERROR(__xludf.DUMMYFUNCTION("COUNTA(SPLIT(REGEXREPLACE(C5368, ""[[:punct:]]"", """"), "" ""))"),10.0)</f>
        <v>10</v>
      </c>
      <c r="F5368" s="8">
        <f t="shared" si="1"/>
        <v>7.7</v>
      </c>
    </row>
    <row r="5369">
      <c r="A5369" s="2" t="s">
        <v>11608</v>
      </c>
      <c r="B5369" s="1" t="s">
        <v>11609</v>
      </c>
      <c r="C5369" s="5" t="str">
        <f>IFERROR(__xludf.DUMMYFUNCTION("REGEXREPLACE(B5369, ""[[:punct:]]"", """")"),"UNREAL I can now confirm that the word incece will demonetize you The censored version has ads the uncensored version doesn’t What a scary and dangerous word httpstco2XhMAaKiD3")</f>
        <v>UNREAL I can now confirm that the word incece will demonetize you The censored version has ads the uncensored version doesn’t What a scary and dangerous word httpstco2XhMAaKiD3</v>
      </c>
      <c r="D5369" s="7">
        <f>IFERROR(__xludf.DUMMYFUNCTION("LEN(REGEXREPLACE(C5369, ""[[:punct:]]"", """"))"),176.0)</f>
        <v>176</v>
      </c>
      <c r="E5369" s="7">
        <f>IFERROR(__xludf.DUMMYFUNCTION("COUNTA(SPLIT(REGEXREPLACE(C5369, ""[[:punct:]]"", """"), "" ""))"),28.0)</f>
        <v>28</v>
      </c>
      <c r="F5369" s="8">
        <f t="shared" si="1"/>
        <v>6.285714286</v>
      </c>
    </row>
    <row r="5370">
      <c r="A5370" s="2" t="s">
        <v>11611</v>
      </c>
      <c r="B5370" s="1" t="s">
        <v>11612</v>
      </c>
      <c r="C5370" s="5" t="str">
        <f>IFERROR(__xludf.DUMMYFUNCTION("REGEXREPLACE(B5370, ""[[:punct:]]"", """")"),"We must protect the innocence of children")</f>
        <v>We must protect the innocence of children</v>
      </c>
      <c r="D5370" s="7">
        <f>IFERROR(__xludf.DUMMYFUNCTION("LEN(REGEXREPLACE(C5370, ""[[:punct:]]"", """"))"),41.0)</f>
        <v>41</v>
      </c>
      <c r="E5370" s="7">
        <f>IFERROR(__xludf.DUMMYFUNCTION("COUNTA(SPLIT(REGEXREPLACE(C5370, ""[[:punct:]]"", """"), "" ""))"),7.0)</f>
        <v>7</v>
      </c>
      <c r="F5370" s="8">
        <f t="shared" si="1"/>
        <v>5.857142857</v>
      </c>
    </row>
    <row r="5371">
      <c r="A5371" s="2" t="s">
        <v>11613</v>
      </c>
      <c r="B5371" s="1" t="s">
        <v>11614</v>
      </c>
      <c r="C5371" s="5" t="str">
        <f>IFERROR(__xludf.DUMMYFUNCTION("REGEXREPLACE(B5371, ""[[:punct:]]"", """")"),"We must protect the in0cce of children")</f>
        <v>We must protect the in0cce of children</v>
      </c>
      <c r="D5371" s="7">
        <f>IFERROR(__xludf.DUMMYFUNCTION("LEN(REGEXREPLACE(C5371, ""[[:punct:]]"", """"))"),38.0)</f>
        <v>38</v>
      </c>
      <c r="E5371" s="7">
        <f>IFERROR(__xludf.DUMMYFUNCTION("COUNTA(SPLIT(REGEXREPLACE(C5371, ""[[:punct:]]"", """"), "" ""))"),7.0)</f>
        <v>7</v>
      </c>
      <c r="F5371" s="8">
        <f t="shared" si="1"/>
        <v>5.428571429</v>
      </c>
    </row>
    <row r="5372">
      <c r="A5372" s="2" t="s">
        <v>11615</v>
      </c>
      <c r="B5372" s="1" t="s">
        <v>11616</v>
      </c>
      <c r="C5372" s="5" t="str">
        <f>IFERROR(__xludf.DUMMYFUNCTION("REGEXREPLACE(B5372, ""[[:punct:]]"", """")"),"Leave our children alone")</f>
        <v>Leave our children alone</v>
      </c>
      <c r="D5372" s="7">
        <f>IFERROR(__xludf.DUMMYFUNCTION("LEN(REGEXREPLACE(C5372, ""[[:punct:]]"", """"))"),24.0)</f>
        <v>24</v>
      </c>
      <c r="E5372" s="7">
        <f>IFERROR(__xludf.DUMMYFUNCTION("COUNTA(SPLIT(REGEXREPLACE(C5372, ""[[:punct:]]"", """"), "" ""))"),4.0)</f>
        <v>4</v>
      </c>
      <c r="F5372" s="8">
        <f t="shared" si="1"/>
        <v>6</v>
      </c>
    </row>
    <row r="5373">
      <c r="A5373" s="2" t="s">
        <v>11617</v>
      </c>
      <c r="B5373" s="1" t="s">
        <v>11618</v>
      </c>
      <c r="C5373" s="5" t="str">
        <f>IFERROR(__xludf.DUMMYFUNCTION("REGEXREPLACE(B5373, ""[[:punct:]]"", """")"),"iFightForKids Hm maybe I just tried children on it’s own not as a quote tweet")</f>
        <v>iFightForKids Hm maybe I just tried children on it’s own not as a quote tweet</v>
      </c>
      <c r="D5373" s="7">
        <f>IFERROR(__xludf.DUMMYFUNCTION("LEN(REGEXREPLACE(C5373, ""[[:punct:]]"", """"))"),77.0)</f>
        <v>77</v>
      </c>
      <c r="E5373" s="7">
        <f>IFERROR(__xludf.DUMMYFUNCTION("COUNTA(SPLIT(REGEXREPLACE(C5373, ""[[:punct:]]"", """"), "" ""))"),15.0)</f>
        <v>15</v>
      </c>
      <c r="F5373" s="8">
        <f t="shared" si="1"/>
        <v>5.133333333</v>
      </c>
    </row>
    <row r="5374">
      <c r="A5374" s="2" t="s">
        <v>11619</v>
      </c>
      <c r="B5374" s="1" t="s">
        <v>11620</v>
      </c>
      <c r="C5374" s="5" t="str">
        <f>IFERROR(__xludf.DUMMYFUNCTION("REGEXREPLACE(B5374, ""[[:punct:]]"", """")"),"Leave our chden alone")</f>
        <v>Leave our chden alone</v>
      </c>
      <c r="D5374" s="7">
        <f>IFERROR(__xludf.DUMMYFUNCTION("LEN(REGEXREPLACE(C5374, ""[[:punct:]]"", """"))"),21.0)</f>
        <v>21</v>
      </c>
      <c r="E5374" s="7">
        <f>IFERROR(__xludf.DUMMYFUNCTION("COUNTA(SPLIT(REGEXREPLACE(C5374, ""[[:punct:]]"", """"), "" ""))"),4.0)</f>
        <v>4</v>
      </c>
      <c r="F5374" s="8">
        <f t="shared" si="1"/>
        <v>5.25</v>
      </c>
    </row>
    <row r="5375">
      <c r="A5375" s="2" t="s">
        <v>11621</v>
      </c>
      <c r="B5375" s="1" t="s">
        <v>11622</v>
      </c>
      <c r="C5375" s="5" t="str">
        <f>IFERROR(__xludf.DUMMYFUNCTION("REGEXREPLACE(B5375, ""[[:punct:]]"", """")"),"This post is demonetized I’m thinking it might be the word children Will test that")</f>
        <v>This post is demonetized I’m thinking it might be the word children Will test that</v>
      </c>
      <c r="D5375" s="7">
        <f>IFERROR(__xludf.DUMMYFUNCTION("LEN(REGEXREPLACE(C5375, ""[[:punct:]]"", """"))"),82.0)</f>
        <v>82</v>
      </c>
      <c r="E5375" s="7">
        <f>IFERROR(__xludf.DUMMYFUNCTION("COUNTA(SPLIT(REGEXREPLACE(C5375, ""[[:punct:]]"", """"), "" ""))"),15.0)</f>
        <v>15</v>
      </c>
      <c r="F5375" s="8">
        <f t="shared" si="1"/>
        <v>5.466666667</v>
      </c>
    </row>
    <row r="5376">
      <c r="A5376" s="2" t="s">
        <v>11623</v>
      </c>
      <c r="B5376" s="1" t="s">
        <v>11624</v>
      </c>
      <c r="C5376" s="5" t="str">
        <f>IFERROR(__xludf.DUMMYFUNCTION("REGEXREPLACE(B5376, ""[[:punct:]]"", """")"),"We must protect the incce of children")</f>
        <v>We must protect the incce of children</v>
      </c>
      <c r="D5376" s="7">
        <f>IFERROR(__xludf.DUMMYFUNCTION("LEN(REGEXREPLACE(C5376, ""[[:punct:]]"", """"))"),37.0)</f>
        <v>37</v>
      </c>
      <c r="E5376" s="7">
        <f>IFERROR(__xludf.DUMMYFUNCTION("COUNTA(SPLIT(REGEXREPLACE(C5376, ""[[:punct:]]"", """"), "" ""))"),7.0)</f>
        <v>7</v>
      </c>
      <c r="F5376" s="8">
        <f t="shared" si="1"/>
        <v>5.285714286</v>
      </c>
    </row>
    <row r="5377">
      <c r="A5377" s="2" t="s">
        <v>11625</v>
      </c>
      <c r="B5377" s="1" t="s">
        <v>11626</v>
      </c>
      <c r="C5377" s="5" t="str">
        <f>IFERROR(__xludf.DUMMYFUNCTION("REGEXREPLACE(B5377, ""[[:punct:]]"", """")"),"PaulHookem Yes That tweet with the censored version of fighting is demonetized")</f>
        <v>PaulHookem Yes That tweet with the censored version of fighting is demonetized</v>
      </c>
      <c r="D5377" s="7">
        <f>IFERROR(__xludf.DUMMYFUNCTION("LEN(REGEXREPLACE(C5377, ""[[:punct:]]"", """"))"),78.0)</f>
        <v>78</v>
      </c>
      <c r="E5377" s="7">
        <f>IFERROR(__xludf.DUMMYFUNCTION("COUNTA(SPLIT(REGEXREPLACE(C5377, ""[[:punct:]]"", """"), "" ""))"),12.0)</f>
        <v>12</v>
      </c>
      <c r="F5377" s="8">
        <f t="shared" si="1"/>
        <v>6.5</v>
      </c>
    </row>
    <row r="5378">
      <c r="A5378" s="2" t="s">
        <v>11627</v>
      </c>
      <c r="B5378" s="1" t="s">
        <v>11628</v>
      </c>
      <c r="C5378" s="5" t="str">
        <f>IFERROR(__xludf.DUMMYFUNCTION("REGEXREPLACE(B5378, ""[[:punct:]]"", """")"),"The1Parzival Would make this a lot easier elonmusk")</f>
        <v>The1Parzival Would make this a lot easier elonmusk</v>
      </c>
      <c r="D5378" s="7">
        <f>IFERROR(__xludf.DUMMYFUNCTION("LEN(REGEXREPLACE(C5378, ""[[:punct:]]"", """"))"),50.0)</f>
        <v>50</v>
      </c>
      <c r="E5378" s="7">
        <f>IFERROR(__xludf.DUMMYFUNCTION("COUNTA(SPLIT(REGEXREPLACE(C5378, ""[[:punct:]]"", """"), "" ""))"),8.0)</f>
        <v>8</v>
      </c>
      <c r="F5378" s="8">
        <f t="shared" si="1"/>
        <v>6.25</v>
      </c>
    </row>
    <row r="5379">
      <c r="A5379" s="2" t="s">
        <v>11629</v>
      </c>
      <c r="B5379" s="1" t="s">
        <v>11630</v>
      </c>
      <c r="C5379" s="5" t="str">
        <f>IFERROR(__xludf.DUMMYFUNCTION("REGEXREPLACE(B5379, ""[[:punct:]]"", """")"),"Now things are getting interesting I was told the word fighting might demonetize you This tweet with the word “fighting” censored is demonetized I will try some of the other words in this tweet as it’s possible one of those are triggering the demonetizati"&amp;"on")</f>
        <v>Now things are getting interesting I was told the word fighting might demonetize you This tweet with the word “fighting” censored is demonetized I will try some of the other words in this tweet as it’s possible one of those are triggering the demonetization</v>
      </c>
      <c r="D5379" s="7">
        <f>IFERROR(__xludf.DUMMYFUNCTION("LEN(REGEXREPLACE(C5379, ""[[:punct:]]"", """"))"),257.0)</f>
        <v>257</v>
      </c>
      <c r="E5379" s="7">
        <f>IFERROR(__xludf.DUMMYFUNCTION("COUNTA(SPLIT(REGEXREPLACE(C5379, ""[[:punct:]]"", """"), "" ""))"),44.0)</f>
        <v>44</v>
      </c>
      <c r="F5379" s="8">
        <f t="shared" si="1"/>
        <v>5.840909091</v>
      </c>
    </row>
    <row r="5380">
      <c r="A5380" s="2" t="s">
        <v>11631</v>
      </c>
      <c r="B5380" s="1" t="s">
        <v>11632</v>
      </c>
      <c r="C5380" s="5" t="str">
        <f>IFERROR(__xludf.DUMMYFUNCTION("REGEXREPLACE(B5380, ""[[:punct:]]"", """")"),"MattsIdeaShop 👍🏼")</f>
        <v>MattsIdeaShop 👍🏼</v>
      </c>
      <c r="D5380" s="7">
        <f>IFERROR(__xludf.DUMMYFUNCTION("LEN(REGEXREPLACE(C5380, ""[[:punct:]]"", """"))"),18.0)</f>
        <v>18</v>
      </c>
      <c r="E5380" s="7">
        <f>IFERROR(__xludf.DUMMYFUNCTION("COUNTA(SPLIT(REGEXREPLACE(C5380, ""[[:punct:]]"", """"), "" ""))"),2.0)</f>
        <v>2</v>
      </c>
      <c r="F5380" s="8">
        <f t="shared" si="1"/>
        <v>9</v>
      </c>
    </row>
    <row r="5381">
      <c r="A5381" s="2" t="s">
        <v>11633</v>
      </c>
      <c r="B5381" s="1" t="s">
        <v>11634</v>
      </c>
      <c r="C5381" s="5" t="str">
        <f>IFERROR(__xludf.DUMMYFUNCTION("REGEXREPLACE(B5381, ""[[:punct:]]"", """")"),"I will never stop fihtng to protect the innocence of children")</f>
        <v>I will never stop fihtng to protect the innocence of children</v>
      </c>
      <c r="D5381" s="7">
        <f>IFERROR(__xludf.DUMMYFUNCTION("LEN(REGEXREPLACE(C5381, ""[[:punct:]]"", """"))"),61.0)</f>
        <v>61</v>
      </c>
      <c r="E5381" s="7">
        <f>IFERROR(__xludf.DUMMYFUNCTION("COUNTA(SPLIT(REGEXREPLACE(C5381, ""[[:punct:]]"", """"), "" ""))"),11.0)</f>
        <v>11</v>
      </c>
      <c r="F5381" s="8">
        <f t="shared" si="1"/>
        <v>5.545454545</v>
      </c>
    </row>
    <row r="5382">
      <c r="A5382" s="2" t="s">
        <v>11635</v>
      </c>
      <c r="B5382" s="1" t="s">
        <v>11636</v>
      </c>
      <c r="C5382" s="5" t="str">
        <f>IFERROR(__xludf.DUMMYFUNCTION("REGEXREPLACE(B5382, ""[[:punct:]]"", """")"),"CrimeWatchMpls 😂😂")</f>
        <v>CrimeWatchMpls 😂😂</v>
      </c>
      <c r="D5382" s="7">
        <f>IFERROR(__xludf.DUMMYFUNCTION("LEN(REGEXREPLACE(C5382, ""[[:punct:]]"", """"))"),19.0)</f>
        <v>19</v>
      </c>
      <c r="E5382" s="7">
        <f>IFERROR(__xludf.DUMMYFUNCTION("COUNTA(SPLIT(REGEXREPLACE(C5382, ""[[:punct:]]"", """"), "" ""))"),2.0)</f>
        <v>2</v>
      </c>
      <c r="F5382" s="8">
        <f t="shared" si="1"/>
        <v>9.5</v>
      </c>
    </row>
    <row r="5383">
      <c r="A5383" s="2" t="s">
        <v>11637</v>
      </c>
      <c r="B5383" s="1" t="s">
        <v>11638</v>
      </c>
      <c r="C5383" s="5" t="str">
        <f>IFERROR(__xludf.DUMMYFUNCTION("REGEXREPLACE(B5383, ""[[:punct:]]"", """")"),"Which word should I try next")</f>
        <v>Which word should I try next</v>
      </c>
      <c r="D5383" s="7">
        <f>IFERROR(__xludf.DUMMYFUNCTION("LEN(REGEXREPLACE(C5383, ""[[:punct:]]"", """"))"),28.0)</f>
        <v>28</v>
      </c>
      <c r="E5383" s="7">
        <f>IFERROR(__xludf.DUMMYFUNCTION("COUNTA(SPLIT(REGEXREPLACE(C5383, ""[[:punct:]]"", """"), "" ""))"),6.0)</f>
        <v>6</v>
      </c>
      <c r="F5383" s="8">
        <f t="shared" si="1"/>
        <v>4.666666667</v>
      </c>
    </row>
    <row r="5384">
      <c r="A5384" s="2" t="s">
        <v>11639</v>
      </c>
      <c r="B5384" s="1" t="s">
        <v>11640</v>
      </c>
      <c r="C5384" s="5" t="str">
        <f>IFERROR(__xludf.DUMMYFUNCTION("REGEXREPLACE(B5384, ""[[:punct:]]"", """")"),"I wrote the exact same tweet twice but only censored the word “pn” in one The censored version is monetized and has ads the uncensored version doesn’t The word “pn” even without any visuals will demonetize you 
Will post more as I continue testing this a"&amp;"nd uncover more info")</f>
        <v>I wrote the exact same tweet twice but only censored the word “pn” in one The censored version is monetized and has ads the uncensored version doesn’t The word “pn” even without any visuals will demonetize you 
Will post more as I continue testing this and uncover more info</v>
      </c>
      <c r="D5384" s="7">
        <f>IFERROR(__xludf.DUMMYFUNCTION("LEN(REGEXREPLACE(C5384, ""[[:punct:]]"", """"))"),275.0)</f>
        <v>275</v>
      </c>
      <c r="E5384" s="7">
        <f>IFERROR(__xludf.DUMMYFUNCTION("COUNTA(SPLIT(REGEXREPLACE(C5384, ""[[:punct:]]"", """"), "" ""))"),49.0)</f>
        <v>49</v>
      </c>
      <c r="F5384" s="8">
        <f t="shared" si="1"/>
        <v>5.612244898</v>
      </c>
    </row>
    <row r="5385">
      <c r="A5385" s="2" t="s">
        <v>11642</v>
      </c>
      <c r="B5385" s="1" t="s">
        <v>11643</v>
      </c>
      <c r="C5385" s="5" t="str">
        <f>IFERROR(__xludf.DUMMYFUNCTION("REGEXREPLACE(B5385, ""[[:punct:]]"", """")"),"It’s wild that schools across the country offer kids porn to read and some teachers even have mandatory assignments to read porn")</f>
        <v>It’s wild that schools across the country offer kids porn to read and some teachers even have mandatory assignments to read porn</v>
      </c>
      <c r="D5385" s="7">
        <f>IFERROR(__xludf.DUMMYFUNCTION("LEN(REGEXREPLACE(C5385, ""[[:punct:]]"", """"))"),128.0)</f>
        <v>128</v>
      </c>
      <c r="E5385" s="7">
        <f>IFERROR(__xludf.DUMMYFUNCTION("COUNTA(SPLIT(REGEXREPLACE(C5385, ""[[:punct:]]"", """"), "" ""))"),22.0)</f>
        <v>22</v>
      </c>
      <c r="F5385" s="8">
        <f t="shared" si="1"/>
        <v>5.818181818</v>
      </c>
    </row>
    <row r="5386">
      <c r="A5386" s="2" t="s">
        <v>11644</v>
      </c>
      <c r="B5386" s="1" t="s">
        <v>11645</v>
      </c>
      <c r="C5386" s="5" t="str">
        <f>IFERROR(__xludf.DUMMYFUNCTION("REGEXREPLACE(B5386, ""[[:punct:]]"", """")"),"It’s wild that schools across the country offer kids pn to read and some teachers even have mandatory assignments to read pn")</f>
        <v>It’s wild that schools across the country offer kids pn to read and some teachers even have mandatory assignments to read pn</v>
      </c>
      <c r="D5386" s="7">
        <f>IFERROR(__xludf.DUMMYFUNCTION("LEN(REGEXREPLACE(C5386, ""[[:punct:]]"", """"))"),124.0)</f>
        <v>124</v>
      </c>
      <c r="E5386" s="7">
        <f>IFERROR(__xludf.DUMMYFUNCTION("COUNTA(SPLIT(REGEXREPLACE(C5386, ""[[:punct:]]"", """"), "" ""))"),22.0)</f>
        <v>22</v>
      </c>
      <c r="F5386" s="8">
        <f t="shared" si="1"/>
        <v>5.636363636</v>
      </c>
    </row>
    <row r="5387">
      <c r="A5387" s="2" t="s">
        <v>11646</v>
      </c>
      <c r="B5387" s="1" t="s">
        <v>11647</v>
      </c>
      <c r="C5387" s="5" t="str">
        <f>IFERROR(__xludf.DUMMYFUNCTION("REGEXREPLACE(B5387, ""[[:punct:]]"", """")"),"ChristinaPushaw It was fun And he of course just lied the whole way through it")</f>
        <v>ChristinaPushaw It was fun And he of course just lied the whole way through it</v>
      </c>
      <c r="D5387" s="7">
        <f>IFERROR(__xludf.DUMMYFUNCTION("LEN(REGEXREPLACE(C5387, ""[[:punct:]]"", """"))"),78.0)</f>
        <v>78</v>
      </c>
      <c r="E5387" s="7">
        <f>IFERROR(__xludf.DUMMYFUNCTION("COUNTA(SPLIT(REGEXREPLACE(C5387, ""[[:punct:]]"", """"), "" ""))"),15.0)</f>
        <v>15</v>
      </c>
      <c r="F5387" s="8">
        <f t="shared" si="1"/>
        <v>5.2</v>
      </c>
    </row>
    <row r="5388">
      <c r="A5388" s="2" t="s">
        <v>11648</v>
      </c>
      <c r="B5388" s="1" t="s">
        <v>11649</v>
      </c>
      <c r="C5388" s="5" t="str">
        <f>IFERROR(__xludf.DUMMYFUNCTION("REGEXREPLACE(B5388, ""[[:punct:]]"", """")"),"MayorSpanky is so creepy")</f>
        <v>MayorSpanky is so creepy</v>
      </c>
      <c r="D5388" s="7">
        <f>IFERROR(__xludf.DUMMYFUNCTION("LEN(REGEXREPLACE(C5388, ""[[:punct:]]"", """"))"),24.0)</f>
        <v>24</v>
      </c>
      <c r="E5388" s="7">
        <f>IFERROR(__xludf.DUMMYFUNCTION("COUNTA(SPLIT(REGEXREPLACE(C5388, ""[[:punct:]]"", """"), "" ""))"),4.0)</f>
        <v>4</v>
      </c>
      <c r="F5388" s="8">
        <f t="shared" si="1"/>
        <v>6</v>
      </c>
    </row>
    <row r="5389">
      <c r="A5389" s="2" t="s">
        <v>11650</v>
      </c>
      <c r="B5389" s="1" t="s">
        <v>11651</v>
      </c>
      <c r="C5389" s="5" t="str">
        <f>IFERROR(__xludf.DUMMYFUNCTION("REGEXREPLACE(B5389, ""[[:punct:]]"", """")"),"SaraHigdon ☠️")</f>
        <v>SaraHigdon ☠️</v>
      </c>
      <c r="D5389" s="7">
        <f>IFERROR(__xludf.DUMMYFUNCTION("LEN(REGEXREPLACE(C5389, ""[[:punct:]]"", """"))"),13.0)</f>
        <v>13</v>
      </c>
      <c r="E5389" s="7">
        <f>IFERROR(__xludf.DUMMYFUNCTION("COUNTA(SPLIT(REGEXREPLACE(C5389, ""[[:punct:]]"", """"), "" ""))"),2.0)</f>
        <v>2</v>
      </c>
      <c r="F5389" s="8">
        <f t="shared" si="1"/>
        <v>6.5</v>
      </c>
    </row>
    <row r="5390">
      <c r="A5390" s="2" t="s">
        <v>11652</v>
      </c>
      <c r="B5390" s="1" t="s">
        <v>11653</v>
      </c>
      <c r="C5390" s="5" t="str">
        <f>IFERROR(__xludf.DUMMYFUNCTION("REGEXREPLACE(B5390, ""[[:punct:]]"", """")"),"ChristinaPushaw Can confirm LA is a clown show Was there yesterday")</f>
        <v>ChristinaPushaw Can confirm LA is a clown show Was there yesterday</v>
      </c>
      <c r="D5390" s="7">
        <f>IFERROR(__xludf.DUMMYFUNCTION("LEN(REGEXREPLACE(C5390, ""[[:punct:]]"", """"))"),66.0)</f>
        <v>66</v>
      </c>
      <c r="E5390" s="7">
        <f>IFERROR(__xludf.DUMMYFUNCTION("COUNTA(SPLIT(REGEXREPLACE(C5390, ""[[:punct:]]"", """"), "" ""))"),11.0)</f>
        <v>11</v>
      </c>
      <c r="F5390" s="8">
        <f t="shared" si="1"/>
        <v>6</v>
      </c>
    </row>
    <row r="5391">
      <c r="A5391" s="2" t="s">
        <v>11654</v>
      </c>
      <c r="B5391" s="1" t="s">
        <v>11655</v>
      </c>
      <c r="C5391" s="5" t="str">
        <f>IFERROR(__xludf.DUMMYFUNCTION("REGEXREPLACE(B5391, ""[[:punct:]]"", """")"),"RyanSchoch9 That might be good")</f>
        <v>RyanSchoch9 That might be good</v>
      </c>
      <c r="D5391" s="7">
        <f>IFERROR(__xludf.DUMMYFUNCTION("LEN(REGEXREPLACE(C5391, ""[[:punct:]]"", """"))"),30.0)</f>
        <v>30</v>
      </c>
      <c r="E5391" s="7">
        <f>IFERROR(__xludf.DUMMYFUNCTION("COUNTA(SPLIT(REGEXREPLACE(C5391, ""[[:punct:]]"", """"), "" ""))"),5.0)</f>
        <v>5</v>
      </c>
      <c r="F5391" s="8">
        <f t="shared" si="1"/>
        <v>6</v>
      </c>
    </row>
    <row r="5392">
      <c r="A5392" s="2" t="s">
        <v>11656</v>
      </c>
      <c r="B5392" s="1" t="s">
        <v>11657</v>
      </c>
      <c r="C5392" s="5" t="str">
        <f>IFERROR(__xludf.DUMMYFUNCTION("REGEXREPLACE(B5392, ""[[:punct:]]"", """")"),"TrufflesTheDev Yes")</f>
        <v>TrufflesTheDev Yes</v>
      </c>
      <c r="D5392" s="7">
        <f>IFERROR(__xludf.DUMMYFUNCTION("LEN(REGEXREPLACE(C5392, ""[[:punct:]]"", """"))"),18.0)</f>
        <v>18</v>
      </c>
      <c r="E5392" s="7">
        <f>IFERROR(__xludf.DUMMYFUNCTION("COUNTA(SPLIT(REGEXREPLACE(C5392, ""[[:punct:]]"", """"), "" ""))"),2.0)</f>
        <v>2</v>
      </c>
      <c r="F5392" s="8">
        <f t="shared" si="1"/>
        <v>9</v>
      </c>
    </row>
    <row r="5393">
      <c r="A5393" s="2" t="s">
        <v>11658</v>
      </c>
      <c r="B5393" s="1" t="s">
        <v>11659</v>
      </c>
      <c r="C5393" s="5" t="str">
        <f>IFERROR(__xludf.DUMMYFUNCTION("REGEXREPLACE(B5393, ""[[:punct:]]"", """")"),"xhoop Interesting")</f>
        <v>xhoop Interesting</v>
      </c>
      <c r="D5393" s="7">
        <f>IFERROR(__xludf.DUMMYFUNCTION("LEN(REGEXREPLACE(C5393, ""[[:punct:]]"", """"))"),17.0)</f>
        <v>17</v>
      </c>
      <c r="E5393" s="7">
        <f>IFERROR(__xludf.DUMMYFUNCTION("COUNTA(SPLIT(REGEXREPLACE(C5393, ""[[:punct:]]"", """"), "" ""))"),2.0)</f>
        <v>2</v>
      </c>
      <c r="F5393" s="8">
        <f t="shared" si="1"/>
        <v>8.5</v>
      </c>
    </row>
    <row r="5394">
      <c r="A5394" s="2" t="s">
        <v>11660</v>
      </c>
      <c r="B5394" s="1" t="s">
        <v>11661</v>
      </c>
      <c r="C5394" s="5" t="str">
        <f>IFERROR(__xludf.DUMMYFUNCTION("REGEXREPLACE(B5394, ""[[:punct:]]"", """")"),"18 House “Republicans” voted today against an amendment that would have defunded drag shows and pride month events at the Defense Department Time to name and shame
 — Buck 
 — Calvert
 — ChavezDeRemer
 — Curtis
 — DEsposito
 — Duarte
 — Fitzpatrick
 — Ga"&amp;"rbarino 
 — Gonzales Tony 
 — Joyce OH
 — Kean NJ
 — Kiley
 — LaLota
 — Lawler
 — Mace
 — Molinaro
 — Obernolte
 — Steel")</f>
        <v>18 House “Republicans” voted today against an amendment that would have defunded drag shows and pride month events at the Defense Department Time to name and shame
 — Buck 
 — Calvert
 — ChavezDeRemer
 — Curtis
 — DEsposito
 — Duarte
 — Fitzpatrick
 — Garbarino 
 — Gonzales Tony 
 — Joyce OH
 — Kean NJ
 — Kiley
 — LaLota
 — Lawler
 — Mace
 — Molinaro
 — Obernolte
 — Steel</v>
      </c>
      <c r="D5394" s="7">
        <f>IFERROR(__xludf.DUMMYFUNCTION("LEN(REGEXREPLACE(C5394, ""[[:punct:]]"", """"))"),375.0)</f>
        <v>375</v>
      </c>
      <c r="E5394" s="7">
        <f>IFERROR(__xludf.DUMMYFUNCTION("COUNTA(SPLIT(REGEXREPLACE(C5394, ""[[:punct:]]"", """"), "" ""))"),69.0)</f>
        <v>69</v>
      </c>
      <c r="F5394" s="8">
        <f t="shared" si="1"/>
        <v>5.434782609</v>
      </c>
    </row>
    <row r="5395">
      <c r="A5395" s="2" t="s">
        <v>11663</v>
      </c>
      <c r="B5395" s="1" t="s">
        <v>11664</v>
      </c>
      <c r="C5395" s="5" t="str">
        <f>IFERROR(__xludf.DUMMYFUNCTION("REGEXREPLACE(B5395, ""[[:punct:]]"", """")"),"dLAVOIE That would be epic")</f>
        <v>dLAVOIE That would be epic</v>
      </c>
      <c r="D5395" s="7">
        <f>IFERROR(__xludf.DUMMYFUNCTION("LEN(REGEXREPLACE(C5395, ""[[:punct:]]"", """"))"),26.0)</f>
        <v>26</v>
      </c>
      <c r="E5395" s="7">
        <f>IFERROR(__xludf.DUMMYFUNCTION("COUNTA(SPLIT(REGEXREPLACE(C5395, ""[[:punct:]]"", """"), "" ""))"),5.0)</f>
        <v>5</v>
      </c>
      <c r="F5395" s="8">
        <f t="shared" si="1"/>
        <v>5.2</v>
      </c>
    </row>
    <row r="5396">
      <c r="A5396" s="2" t="s">
        <v>11665</v>
      </c>
      <c r="B5396" s="1" t="s">
        <v>11666</v>
      </c>
      <c r="C5396" s="5" t="str">
        <f>IFERROR(__xludf.DUMMYFUNCTION("REGEXREPLACE(B5396, ""[[:punct:]]"", """")"),"BillboardChris SebGorka Awesome 👏 🔥")</f>
        <v>BillboardChris SebGorka Awesome 👏 🔥</v>
      </c>
      <c r="D5396" s="7">
        <f>IFERROR(__xludf.DUMMYFUNCTION("LEN(REGEXREPLACE(C5396, ""[[:punct:]]"", """"))"),37.0)</f>
        <v>37</v>
      </c>
      <c r="E5396" s="7">
        <f>IFERROR(__xludf.DUMMYFUNCTION("COUNTA(SPLIT(REGEXREPLACE(C5396, ""[[:punct:]]"", """"), "" ""))"),5.0)</f>
        <v>5</v>
      </c>
      <c r="F5396" s="8">
        <f t="shared" si="1"/>
        <v>7.4</v>
      </c>
    </row>
    <row r="5397">
      <c r="A5397" s="2" t="s">
        <v>11667</v>
      </c>
      <c r="B5397" s="1" t="s">
        <v>11668</v>
      </c>
      <c r="C5397" s="5" t="str">
        <f>IFERROR(__xludf.DUMMYFUNCTION("REGEXREPLACE(B5397, ""[[:punct:]]"", """")"),"BlastingMaster Ohhh maybe 👀")</f>
        <v>BlastingMaster Ohhh maybe 👀</v>
      </c>
      <c r="D5397" s="7">
        <f>IFERROR(__xludf.DUMMYFUNCTION("LEN(REGEXREPLACE(C5397, ""[[:punct:]]"", """"))"),28.0)</f>
        <v>28</v>
      </c>
      <c r="E5397" s="7">
        <f>IFERROR(__xludf.DUMMYFUNCTION("COUNTA(SPLIT(REGEXREPLACE(C5397, ""[[:punct:]]"", """"), "" ""))"),4.0)</f>
        <v>4</v>
      </c>
      <c r="F5397" s="8">
        <f t="shared" si="1"/>
        <v>7</v>
      </c>
    </row>
    <row r="5398">
      <c r="A5398" s="2" t="s">
        <v>11669</v>
      </c>
      <c r="B5398" s="1" t="s">
        <v>11670</v>
      </c>
      <c r="C5398" s="5" t="str">
        <f>IFERROR(__xludf.DUMMYFUNCTION("REGEXREPLACE(B5398, ""[[:punct:]]"", """")"),"Who should I confront next I already know who’s next but after that one
Drop your ideas in the comments 👇🏻")</f>
        <v>Who should I confront next I already know who’s next but after that one
Drop your ideas in the comments 👇🏻</v>
      </c>
      <c r="D5398" s="7">
        <f>IFERROR(__xludf.DUMMYFUNCTION("LEN(REGEXREPLACE(C5398, ""[[:punct:]]"", """"))"),109.0)</f>
        <v>109</v>
      </c>
      <c r="E5398" s="7">
        <f>IFERROR(__xludf.DUMMYFUNCTION("COUNTA(SPLIT(REGEXREPLACE(C5398, ""[[:punct:]]"", """"), "" ""))"),20.0)</f>
        <v>20</v>
      </c>
      <c r="F5398" s="8">
        <f t="shared" si="1"/>
        <v>5.45</v>
      </c>
    </row>
    <row r="5399">
      <c r="A5399" s="2" t="s">
        <v>11671</v>
      </c>
      <c r="B5399" s="1" t="s">
        <v>11672</v>
      </c>
      <c r="C5399" s="5" t="str">
        <f>IFERROR(__xludf.DUMMYFUNCTION("REGEXREPLACE(B5399, ""[[:punct:]]"", """")"),"sparklingruby That happens to me a lot too")</f>
        <v>sparklingruby That happens to me a lot too</v>
      </c>
      <c r="D5399" s="7">
        <f>IFERROR(__xludf.DUMMYFUNCTION("LEN(REGEXREPLACE(C5399, ""[[:punct:]]"", """"))"),42.0)</f>
        <v>42</v>
      </c>
      <c r="E5399" s="7">
        <f>IFERROR(__xludf.DUMMYFUNCTION("COUNTA(SPLIT(REGEXREPLACE(C5399, ""[[:punct:]]"", """"), "" ""))"),8.0)</f>
        <v>8</v>
      </c>
      <c r="F5399" s="8">
        <f t="shared" si="1"/>
        <v>5.25</v>
      </c>
    </row>
    <row r="5400">
      <c r="A5400" s="2" t="s">
        <v>11673</v>
      </c>
      <c r="B5400" s="1" t="s">
        <v>11674</v>
      </c>
      <c r="C5400" s="5" t="str">
        <f>IFERROR(__xludf.DUMMYFUNCTION("REGEXREPLACE(B5400, ""[[:punct:]]"", """")"),"WallStreetSilv libsoftiktok TPUSA You think the mayor wants me to spank him 😵")</f>
        <v>WallStreetSilv libsoftiktok TPUSA You think the mayor wants me to spank him 😵</v>
      </c>
      <c r="D5400" s="7">
        <f>IFERROR(__xludf.DUMMYFUNCTION("LEN(REGEXREPLACE(C5400, ""[[:punct:]]"", """"))"),78.0)</f>
        <v>78</v>
      </c>
      <c r="E5400" s="7">
        <f>IFERROR(__xludf.DUMMYFUNCTION("COUNTA(SPLIT(REGEXREPLACE(C5400, ""[[:punct:]]"", """"), "" ""))"),13.0)</f>
        <v>13</v>
      </c>
      <c r="F5400" s="8">
        <f t="shared" si="1"/>
        <v>6</v>
      </c>
    </row>
    <row r="5401">
      <c r="A5401" s="2" t="s">
        <v>11675</v>
      </c>
      <c r="B5401" s="1" t="s">
        <v>11676</v>
      </c>
      <c r="C5401" s="5" t="str">
        <f>IFERROR(__xludf.DUMMYFUNCTION("REGEXREPLACE(B5401, ""[[:punct:]]"", """")"),"Elon is the greatest free speech warrior in modern history He’s been responsive and tries to provide transparency It’s possible that woke employees are sabotaging him as he tries to figure all this out I really believe Elon personally is trying his best t"&amp;"o fix all these types of issues at X and he has good intentions I’m still holding out hope that all the shadowbanning suppression random demonization censorship and blacklists will be resolved As for right now it seems a lot of it still exists on this sit"&amp;"e")</f>
        <v>Elon is the greatest free speech warrior in modern history He’s been responsive and tries to provide transparency It’s possible that woke employees are sabotaging him as he tries to figure all this out I really believe Elon personally is trying his best to fix all these types of issues at X and he has good intentions I’m still holding out hope that all the shadowbanning suppression random demonization censorship and blacklists will be resolved As for right now it seems a lot of it still exists on this site</v>
      </c>
      <c r="D5401" s="7">
        <f>IFERROR(__xludf.DUMMYFUNCTION("LEN(REGEXREPLACE(C5401, ""[[:punct:]]"", """"))"),511.0)</f>
        <v>511</v>
      </c>
      <c r="E5401" s="7">
        <f>IFERROR(__xludf.DUMMYFUNCTION("COUNTA(SPLIT(REGEXREPLACE(C5401, ""[[:punct:]]"", """"), "" ""))"),90.0)</f>
        <v>90</v>
      </c>
      <c r="F5401" s="8">
        <f t="shared" si="1"/>
        <v>5.677777778</v>
      </c>
    </row>
    <row r="5402">
      <c r="A5402" s="2" t="s">
        <v>11677</v>
      </c>
      <c r="B5402" s="1" t="s">
        <v>11678</v>
      </c>
      <c r="C5402" s="5" t="str">
        <f>IFERROR(__xludf.DUMMYFUNCTION("REGEXREPLACE(B5402, ""[[:punct:]]"", """")"),"catturd2 elonmusk Some woke employee with pronouns and too much power doesn’t like us…")</f>
        <v>catturd2 elonmusk Some woke employee with pronouns and too much power doesn’t like us…</v>
      </c>
      <c r="D5402" s="7">
        <f>IFERROR(__xludf.DUMMYFUNCTION("LEN(REGEXREPLACE(C5402, ""[[:punct:]]"", """"))"),86.0)</f>
        <v>86</v>
      </c>
      <c r="E5402" s="7">
        <f>IFERROR(__xludf.DUMMYFUNCTION("COUNTA(SPLIT(REGEXREPLACE(C5402, ""[[:punct:]]"", """"), "" ""))"),14.0)</f>
        <v>14</v>
      </c>
      <c r="F5402" s="8">
        <f t="shared" si="1"/>
        <v>6.142857143</v>
      </c>
    </row>
    <row r="5403">
      <c r="A5403" s="2" t="s">
        <v>11679</v>
      </c>
      <c r="B5403" s="1" t="s">
        <v>11680</v>
      </c>
      <c r="C5403" s="5" t="str">
        <f>IFERROR(__xludf.DUMMYFUNCTION("REGEXREPLACE(B5403, ""[[:punct:]]"", """")"),"Me you have a lot of tweets about pornography rape and pedophelia What did you mean by all of of those 
MayorSpanky Actually I don’t
His X account httpstcoRzmmoKcE3y")</f>
        <v>Me you have a lot of tweets about pornography rape and pedophelia What did you mean by all of of those 
MayorSpanky Actually I don’t
His X account httpstcoRzmmoKcE3y</v>
      </c>
      <c r="D5403" s="7">
        <f>IFERROR(__xludf.DUMMYFUNCTION("LEN(REGEXREPLACE(C5403, ""[[:punct:]]"", """"))"),167.0)</f>
        <v>167</v>
      </c>
      <c r="E5403" s="7">
        <f>IFERROR(__xludf.DUMMYFUNCTION("COUNTA(SPLIT(REGEXREPLACE(C5403, ""[[:punct:]]"", """"), "" ""))"),28.0)</f>
        <v>28</v>
      </c>
      <c r="F5403" s="8">
        <f t="shared" si="1"/>
        <v>5.964285714</v>
      </c>
    </row>
    <row r="5404">
      <c r="A5404" s="2" t="s">
        <v>11682</v>
      </c>
      <c r="B5404" s="1" t="s">
        <v>11683</v>
      </c>
      <c r="C5404" s="5" t="str">
        <f>IFERROR(__xludf.DUMMYFUNCTION("REGEXREPLACE(B5404, ""[[:punct:]]"", """")"),"So LoTT is being insanely throttled right now It’s just so demoralizing What’s the point in growing on X if you’re just gonna be shadowbanned and censored")</f>
        <v>So LoTT is being insanely throttled right now It’s just so demoralizing What’s the point in growing on X if you’re just gonna be shadowbanned and censored</v>
      </c>
      <c r="D5404" s="7">
        <f>IFERROR(__xludf.DUMMYFUNCTION("LEN(REGEXREPLACE(C5404, ""[[:punct:]]"", """"))"),154.0)</f>
        <v>154</v>
      </c>
      <c r="E5404" s="7">
        <f>IFERROR(__xludf.DUMMYFUNCTION("COUNTA(SPLIT(REGEXREPLACE(C5404, ""[[:punct:]]"", """"), "" ""))"),27.0)</f>
        <v>27</v>
      </c>
      <c r="F5404" s="8">
        <f t="shared" si="1"/>
        <v>5.703703704</v>
      </c>
    </row>
    <row r="5405">
      <c r="A5405" s="2" t="s">
        <v>11684</v>
      </c>
      <c r="B5405" s="1" t="s">
        <v>11685</v>
      </c>
      <c r="C5405" s="5" t="str">
        <f>IFERROR(__xludf.DUMMYFUNCTION("REGEXREPLACE(B5405, ""[[:punct:]]"", """")"),"I just remembered that I scheduled a post on LoTT to go out early this morning and it never went out When I checked it afterwards it said error And don’t even get me started on the “trends blacklist” which LoTT seems to still be on httpstcofQ8wy5ONnm")</f>
        <v>I just remembered that I scheduled a post on LoTT to go out early this morning and it never went out When I checked it afterwards it said error And don’t even get me started on the “trends blacklist” which LoTT seems to still be on httpstcofQ8wy5ONnm</v>
      </c>
      <c r="D5405" s="7">
        <f>IFERROR(__xludf.DUMMYFUNCTION("LEN(REGEXREPLACE(C5405, ""[[:punct:]]"", """"))"),250.0)</f>
        <v>250</v>
      </c>
      <c r="E5405" s="7">
        <f>IFERROR(__xludf.DUMMYFUNCTION("COUNTA(SPLIT(REGEXREPLACE(C5405, ""[[:punct:]]"", """"), "" ""))"),47.0)</f>
        <v>47</v>
      </c>
      <c r="F5405" s="8">
        <f t="shared" si="1"/>
        <v>5.319148936</v>
      </c>
    </row>
    <row r="5406">
      <c r="A5406" s="2" t="s">
        <v>11687</v>
      </c>
      <c r="B5406" s="1" t="s">
        <v>11688</v>
      </c>
      <c r="C5406" s="5" t="str">
        <f>IFERROR(__xludf.DUMMYFUNCTION("REGEXREPLACE(B5406, ""[[:punct:]]"", """")"),"Describing what this picture is will get you demonetized httpstco7X5gh4UeeV")</f>
        <v>Describing what this picture is will get you demonetized httpstco7X5gh4UeeV</v>
      </c>
      <c r="D5406" s="7">
        <f>IFERROR(__xludf.DUMMYFUNCTION("LEN(REGEXREPLACE(C5406, ""[[:punct:]]"", """"))"),75.0)</f>
        <v>75</v>
      </c>
      <c r="E5406" s="7">
        <f>IFERROR(__xludf.DUMMYFUNCTION("COUNTA(SPLIT(REGEXREPLACE(C5406, ""[[:punct:]]"", """"), "" ""))"),10.0)</f>
        <v>10</v>
      </c>
      <c r="F5406" s="8">
        <f t="shared" si="1"/>
        <v>7.5</v>
      </c>
    </row>
    <row r="5407">
      <c r="A5407" s="2" t="s">
        <v>11690</v>
      </c>
      <c r="B5407" s="1" t="s">
        <v>11691</v>
      </c>
      <c r="C5407" s="5" t="str">
        <f>IFERROR(__xludf.DUMMYFUNCTION("REGEXREPLACE(B5407, ""[[:punct:]]"", """")"),"Wesleymooch We are working on it Still testing some things")</f>
        <v>Wesleymooch We are working on it Still testing some things</v>
      </c>
      <c r="D5407" s="7">
        <f>IFERROR(__xludf.DUMMYFUNCTION("LEN(REGEXREPLACE(C5407, ""[[:punct:]]"", """"))"),58.0)</f>
        <v>58</v>
      </c>
      <c r="E5407" s="7">
        <f>IFERROR(__xludf.DUMMYFUNCTION("COUNTA(SPLIT(REGEXREPLACE(C5407, ""[[:punct:]]"", """"), "" ""))"),10.0)</f>
        <v>10</v>
      </c>
      <c r="F5407" s="8">
        <f t="shared" si="1"/>
        <v>5.8</v>
      </c>
    </row>
    <row r="5408">
      <c r="A5408" s="2" t="s">
        <v>11692</v>
      </c>
      <c r="B5408" s="1" t="s">
        <v>11693</v>
      </c>
      <c r="C5408" s="5" t="str">
        <f>IFERROR(__xludf.DUMMYFUNCTION("REGEXREPLACE(B5408, ""[[:punct:]]"", """")"),"This is what’s showing for me when I go to LoTT profile It unfollowed me and doesn’t even let me click follow back Why is LoTT being throttled httpstcovVmhpTnVYC")</f>
        <v>This is what’s showing for me when I go to LoTT profile It unfollowed me and doesn’t even let me click follow back Why is LoTT being throttled httpstcovVmhpTnVYC</v>
      </c>
      <c r="D5408" s="7">
        <f>IFERROR(__xludf.DUMMYFUNCTION("LEN(REGEXREPLACE(C5408, ""[[:punct:]]"", """"))"),161.0)</f>
        <v>161</v>
      </c>
      <c r="E5408" s="7">
        <f>IFERROR(__xludf.DUMMYFUNCTION("COUNTA(SPLIT(REGEXREPLACE(C5408, ""[[:punct:]]"", """"), "" ""))"),29.0)</f>
        <v>29</v>
      </c>
      <c r="F5408" s="8">
        <f t="shared" si="1"/>
        <v>5.551724138</v>
      </c>
    </row>
    <row r="5409">
      <c r="A5409" s="2" t="s">
        <v>11695</v>
      </c>
      <c r="B5409" s="1" t="s">
        <v>11696</v>
      </c>
      <c r="C5409" s="5" t="str">
        <f>IFERROR(__xludf.DUMMYFUNCTION("REGEXREPLACE(B5409, ""[[:punct:]]"", """")"),"I wrote the exact same thing in 2 tweets except I censored the words “drg qun” in one and didn’t censor it in the other
The post with it censored is monetized and has ads the post without it censored doesn’t have ads
Will be sharing more as we uncover t"&amp;"ransparency httpstcoPPxZSJpVB2")</f>
        <v>I wrote the exact same thing in 2 tweets except I censored the words “drg qun” in one and didn’t censor it in the other
The post with it censored is monetized and has ads the post without it censored doesn’t have ads
Will be sharing more as we uncover transparency httpstcoPPxZSJpVB2</v>
      </c>
      <c r="D5409" s="7">
        <f>IFERROR(__xludf.DUMMYFUNCTION("LEN(REGEXREPLACE(C5409, ""[[:punct:]]"", """"))"),285.0)</f>
        <v>285</v>
      </c>
      <c r="E5409" s="7">
        <f>IFERROR(__xludf.DUMMYFUNCTION("COUNTA(SPLIT(REGEXREPLACE(C5409, ""[[:punct:]]"", """"), "" ""))"),50.0)</f>
        <v>50</v>
      </c>
      <c r="F5409" s="8">
        <f t="shared" si="1"/>
        <v>5.7</v>
      </c>
    </row>
    <row r="5410">
      <c r="A5410" s="2" t="s">
        <v>11699</v>
      </c>
      <c r="B5410" s="1" t="s">
        <v>11700</v>
      </c>
      <c r="C5410" s="5" t="str">
        <f>IFERROR(__xludf.DUMMYFUNCTION("REGEXREPLACE(B5410, ""[[:punct:]]"", """")"),"We’ve been testing out a few things lately and it turns out the words “drag queen” will instantly demonetize you The more you know")</f>
        <v>We’ve been testing out a few things lately and it turns out the words “drag queen” will instantly demonetize you The more you know</v>
      </c>
      <c r="D5410" s="7">
        <f>IFERROR(__xludf.DUMMYFUNCTION("LEN(REGEXREPLACE(C5410, ""[[:punct:]]"", """"))"),130.0)</f>
        <v>130</v>
      </c>
      <c r="E5410" s="7">
        <f>IFERROR(__xludf.DUMMYFUNCTION("COUNTA(SPLIT(REGEXREPLACE(C5410, ""[[:punct:]]"", """"), "" ""))"),24.0)</f>
        <v>24</v>
      </c>
      <c r="F5410" s="8">
        <f t="shared" si="1"/>
        <v>5.416666667</v>
      </c>
    </row>
    <row r="5411">
      <c r="A5411" s="2" t="s">
        <v>11701</v>
      </c>
      <c r="B5411" s="1" t="s">
        <v>11702</v>
      </c>
      <c r="C5411" s="5" t="str">
        <f>IFERROR(__xludf.DUMMYFUNCTION("REGEXREPLACE(B5411, ""[[:punct:]]"", """")"),"We’ve been testing out a few things lately and it turns out the words “dg qn” will instantly demonetize you The more you know")</f>
        <v>We’ve been testing out a few things lately and it turns out the words “dg qn” will instantly demonetize you The more you know</v>
      </c>
      <c r="D5411" s="7">
        <f>IFERROR(__xludf.DUMMYFUNCTION("LEN(REGEXREPLACE(C5411, ""[[:punct:]]"", """"))"),125.0)</f>
        <v>125</v>
      </c>
      <c r="E5411" s="7">
        <f>IFERROR(__xludf.DUMMYFUNCTION("COUNTA(SPLIT(REGEXREPLACE(C5411, ""[[:punct:]]"", """"), "" ""))"),24.0)</f>
        <v>24</v>
      </c>
      <c r="F5411" s="8">
        <f t="shared" si="1"/>
        <v>5.208333333</v>
      </c>
    </row>
    <row r="5412">
      <c r="A5412" s="2" t="s">
        <v>11703</v>
      </c>
      <c r="B5412" s="1" t="s">
        <v>11704</v>
      </c>
      <c r="C5412" s="5" t="str">
        <f>IFERROR(__xludf.DUMMYFUNCTION("REGEXREPLACE(B5412, ""[[:punct:]]"", """")"),"Can’t remember the last time a tweet on LoTT got under 100k impressions in nearly 2 hours It’s also showing 0 views amp it’s not monetized
You can spend all the time  and energy on creating content for X only to have it shadowbanned and censored
Very fr"&amp;"ustrating elonmusk httpstcoTkyZ2kfPEK")</f>
        <v>Can’t remember the last time a tweet on LoTT got under 100k impressions in nearly 2 hours It’s also showing 0 views amp it’s not monetized
You can spend all the time  and energy on creating content for X only to have it shadowbanned and censored
Very frustrating elonmusk httpstcoTkyZ2kfPEK</v>
      </c>
      <c r="D5412" s="7">
        <f>IFERROR(__xludf.DUMMYFUNCTION("LEN(REGEXREPLACE(C5412, ""[[:punct:]]"", """"))"),292.0)</f>
        <v>292</v>
      </c>
      <c r="E5412" s="7">
        <f>IFERROR(__xludf.DUMMYFUNCTION("COUNTA(SPLIT(REGEXREPLACE(C5412, ""[[:punct:]]"", """"), "" ""))"),48.0)</f>
        <v>48</v>
      </c>
      <c r="F5412" s="8">
        <f t="shared" si="1"/>
        <v>6.083333333</v>
      </c>
    </row>
    <row r="5413">
      <c r="A5413" s="2" t="s">
        <v>11706</v>
      </c>
      <c r="B5413" s="1" t="s">
        <v>11707</v>
      </c>
      <c r="C5413" s="5" t="str">
        <f>IFERROR(__xludf.DUMMYFUNCTION("REGEXREPLACE(B5413, ""[[:punct:]]"", """")"),"MattWalshBlog It will take me weeks to get over this devastating news")</f>
        <v>MattWalshBlog It will take me weeks to get over this devastating news</v>
      </c>
      <c r="D5413" s="7">
        <f>IFERROR(__xludf.DUMMYFUNCTION("LEN(REGEXREPLACE(C5413, ""[[:punct:]]"", """"))"),69.0)</f>
        <v>69</v>
      </c>
      <c r="E5413" s="7">
        <f>IFERROR(__xludf.DUMMYFUNCTION("COUNTA(SPLIT(REGEXREPLACE(C5413, ""[[:punct:]]"", """"), "" ""))"),12.0)</f>
        <v>12</v>
      </c>
      <c r="F5413" s="8">
        <f t="shared" si="1"/>
        <v>5.75</v>
      </c>
    </row>
    <row r="5414">
      <c r="A5414" s="2" t="s">
        <v>11708</v>
      </c>
      <c r="B5414" s="1" t="s">
        <v>11709</v>
      </c>
      <c r="C5414" s="5" t="str">
        <f>IFERROR(__xludf.DUMMYFUNCTION("REGEXREPLACE(B5414, ""[[:punct:]]"", """")"),"Hey KonstantineinCA just wanted to follow up on your comments about me not being a “real journalist” httpstcoRF5giwDqkg")</f>
        <v>Hey KonstantineinCA just wanted to follow up on your comments about me not being a “real journalist” httpstcoRF5giwDqkg</v>
      </c>
      <c r="D5414" s="7">
        <f>IFERROR(__xludf.DUMMYFUNCTION("LEN(REGEXREPLACE(C5414, ""[[:punct:]]"", """"))"),119.0)</f>
        <v>119</v>
      </c>
      <c r="E5414" s="7">
        <f>IFERROR(__xludf.DUMMYFUNCTION("COUNTA(SPLIT(REGEXREPLACE(C5414, ""[[:punct:]]"", """"), "" ""))"),18.0)</f>
        <v>18</v>
      </c>
      <c r="F5414" s="8">
        <f t="shared" si="1"/>
        <v>6.611111111</v>
      </c>
    </row>
    <row r="5415">
      <c r="A5415" s="2" t="s">
        <v>11711</v>
      </c>
      <c r="B5415" s="1" t="s">
        <v>11712</v>
      </c>
      <c r="C5415" s="5" t="str">
        <f>IFERROR(__xludf.DUMMYFUNCTION("REGEXREPLACE(B5415, ""[[:punct:]]"", """")"),"libsoftiktok TPUSA You don’t hear it in the video but when I asked how his spanking was he said “how do you think it was”")</f>
        <v>libsoftiktok TPUSA You don’t hear it in the video but when I asked how his spanking was he said “how do you think it was”</v>
      </c>
      <c r="D5415" s="7">
        <f>IFERROR(__xludf.DUMMYFUNCTION("LEN(REGEXREPLACE(C5415, ""[[:punct:]]"", """"))"),121.0)</f>
        <v>121</v>
      </c>
      <c r="E5415" s="7">
        <f>IFERROR(__xludf.DUMMYFUNCTION("COUNTA(SPLIT(REGEXREPLACE(C5415, ""[[:punct:]]"", """"), "" ""))"),25.0)</f>
        <v>25</v>
      </c>
      <c r="F5415" s="8">
        <f t="shared" si="1"/>
        <v>4.84</v>
      </c>
    </row>
    <row r="5416">
      <c r="A5416" s="2" t="s">
        <v>11713</v>
      </c>
      <c r="B5416" s="1" t="s">
        <v>11714</v>
      </c>
      <c r="C5416" s="5" t="str">
        <f>IFERROR(__xludf.DUMMYFUNCTION("REGEXREPLACE(B5416, ""[[:punct:]]"", """")"),"That moment you realize you’re gonna be held accountable for your degenerate behavior and lies 🤓 httpstcoVS7ngz4jup")</f>
        <v>That moment you realize you’re gonna be held accountable for your degenerate behavior and lies 🤓 httpstcoVS7ngz4jup</v>
      </c>
      <c r="D5416" s="7">
        <f>IFERROR(__xludf.DUMMYFUNCTION("LEN(REGEXREPLACE(C5416, ""[[:punct:]]"", """"))"),116.0)</f>
        <v>116</v>
      </c>
      <c r="E5416" s="7">
        <f>IFERROR(__xludf.DUMMYFUNCTION("COUNTA(SPLIT(REGEXREPLACE(C5416, ""[[:punct:]]"", """"), "" ""))"),17.0)</f>
        <v>17</v>
      </c>
      <c r="F5416" s="8">
        <f t="shared" si="1"/>
        <v>6.823529412</v>
      </c>
    </row>
    <row r="5417">
      <c r="A5417" s="2" t="s">
        <v>11716</v>
      </c>
      <c r="B5417" s="1" t="s">
        <v>11717</v>
      </c>
      <c r="C5417" s="5" t="str">
        <f>IFERROR(__xludf.DUMMYFUNCTION("REGEXREPLACE(B5417, ""[[:punct:]]"", """")"),"LuckyHippie926 FrontlinesTPUSA libsoftiktok TPUSA His face when he realizes who I am 😅")</f>
        <v>LuckyHippie926 FrontlinesTPUSA libsoftiktok TPUSA His face when he realizes who I am 😅</v>
      </c>
      <c r="D5417" s="7">
        <f>IFERROR(__xludf.DUMMYFUNCTION("LEN(REGEXREPLACE(C5417, ""[[:punct:]]"", """"))"),87.0)</f>
        <v>87</v>
      </c>
      <c r="E5417" s="7">
        <f>IFERROR(__xludf.DUMMYFUNCTION("COUNTA(SPLIT(REGEXREPLACE(C5417, ""[[:punct:]]"", """"), "" ""))"),13.0)</f>
        <v>13</v>
      </c>
      <c r="F5417" s="8">
        <f t="shared" si="1"/>
        <v>6.692307692</v>
      </c>
    </row>
    <row r="5418">
      <c r="A5418" s="2" t="s">
        <v>11718</v>
      </c>
      <c r="B5418" s="1" t="s">
        <v>11719</v>
      </c>
      <c r="C5418" s="5" t="str">
        <f>IFERROR(__xludf.DUMMYFUNCTION("REGEXREPLACE(B5418, ""[[:punct:]]"", """")"),"America last brought to you by Joe Biden")</f>
        <v>America last brought to you by Joe Biden</v>
      </c>
      <c r="D5418" s="7">
        <f>IFERROR(__xludf.DUMMYFUNCTION("LEN(REGEXREPLACE(C5418, ""[[:punct:]]"", """"))"),40.0)</f>
        <v>40</v>
      </c>
      <c r="E5418" s="7">
        <f>IFERROR(__xludf.DUMMYFUNCTION("COUNTA(SPLIT(REGEXREPLACE(C5418, ""[[:punct:]]"", """"), "" ""))"),8.0)</f>
        <v>8</v>
      </c>
      <c r="F5418" s="8">
        <f t="shared" si="1"/>
        <v>5</v>
      </c>
    </row>
    <row r="5419">
      <c r="A5419" s="2" t="s">
        <v>11720</v>
      </c>
      <c r="B5419" s="1" t="s">
        <v>11721</v>
      </c>
      <c r="C5419" s="5" t="str">
        <f>IFERROR(__xludf.DUMMYFUNCTION("REGEXREPLACE(B5419, ""[[:punct:]]"", """")"),"SethDillon Ah the loving and tolerant left")</f>
        <v>SethDillon Ah the loving and tolerant left</v>
      </c>
      <c r="D5419" s="7">
        <f>IFERROR(__xludf.DUMMYFUNCTION("LEN(REGEXREPLACE(C5419, ""[[:punct:]]"", """"))"),42.0)</f>
        <v>42</v>
      </c>
      <c r="E5419" s="7">
        <f>IFERROR(__xludf.DUMMYFUNCTION("COUNTA(SPLIT(REGEXREPLACE(C5419, ""[[:punct:]]"", """"), "" ""))"),7.0)</f>
        <v>7</v>
      </c>
      <c r="F5419" s="8">
        <f t="shared" si="1"/>
        <v>6</v>
      </c>
    </row>
    <row r="5420">
      <c r="A5420" s="2" t="s">
        <v>11722</v>
      </c>
      <c r="B5420" s="1" t="s">
        <v>11723</v>
      </c>
      <c r="C5420" s="5" t="str">
        <f>IFERROR(__xludf.DUMMYFUNCTION("REGEXREPLACE(B5420, ""[[:punct:]]"", """")"),"MTGrepp It’s Bidenomics")</f>
        <v>MTGrepp It’s Bidenomics</v>
      </c>
      <c r="D5420" s="7">
        <f>IFERROR(__xludf.DUMMYFUNCTION("LEN(REGEXREPLACE(C5420, ""[[:punct:]]"", """"))"),23.0)</f>
        <v>23</v>
      </c>
      <c r="E5420" s="7">
        <f>IFERROR(__xludf.DUMMYFUNCTION("COUNTA(SPLIT(REGEXREPLACE(C5420, ""[[:punct:]]"", """"), "" ""))"),3.0)</f>
        <v>3</v>
      </c>
      <c r="F5420" s="8">
        <f t="shared" si="1"/>
        <v>7.666666667</v>
      </c>
    </row>
    <row r="5421">
      <c r="A5421" s="2" t="s">
        <v>11724</v>
      </c>
      <c r="B5421" s="1" t="s">
        <v>11725</v>
      </c>
      <c r="C5421" s="5" t="str">
        <f>IFERROR(__xludf.DUMMYFUNCTION("REGEXREPLACE(B5421, ""[[:punct:]]"", """")"),"Hunter Biden’s paintings are worth 500k and a 20acre property in Palm Beach is worth 18 Million 
36 Hunter paintings can buy MarALago 🤡
Are you paying attention yet httpstcoOaGliEiNiB")</f>
        <v>Hunter Biden’s paintings are worth 500k and a 20acre property in Palm Beach is worth 18 Million 
36 Hunter paintings can buy MarALago 🤡
Are you paying attention yet httpstcoOaGliEiNiB</v>
      </c>
      <c r="D5421" s="7">
        <f>IFERROR(__xludf.DUMMYFUNCTION("LEN(REGEXREPLACE(C5421, ""[[:punct:]]"", """"))"),186.0)</f>
        <v>186</v>
      </c>
      <c r="E5421" s="7">
        <f>IFERROR(__xludf.DUMMYFUNCTION("COUNTA(SPLIT(REGEXREPLACE(C5421, ""[[:punct:]]"", """"), "" ""))"),29.0)</f>
        <v>29</v>
      </c>
      <c r="F5421" s="8">
        <f t="shared" si="1"/>
        <v>6.413793103</v>
      </c>
    </row>
    <row r="5422">
      <c r="A5422" s="2" t="s">
        <v>11727</v>
      </c>
      <c r="B5422" s="1" t="s">
        <v>6324</v>
      </c>
      <c r="C5422" s="5" t="str">
        <f>IFERROR(__xludf.DUMMYFUNCTION("REGEXREPLACE(B5422, ""[[:punct:]]"", """")"),"Darren8319 ❤️")</f>
        <v>Darren8319 ❤️</v>
      </c>
      <c r="D5422" s="7">
        <f>IFERROR(__xludf.DUMMYFUNCTION("LEN(REGEXREPLACE(C5422, ""[[:punct:]]"", """"))"),13.0)</f>
        <v>13</v>
      </c>
      <c r="E5422" s="7">
        <f>IFERROR(__xludf.DUMMYFUNCTION("COUNTA(SPLIT(REGEXREPLACE(C5422, ""[[:punct:]]"", """"), "" ""))"),2.0)</f>
        <v>2</v>
      </c>
      <c r="F5422" s="8">
        <f t="shared" si="1"/>
        <v>6.5</v>
      </c>
    </row>
    <row r="5423">
      <c r="A5423" s="2" t="s">
        <v>11728</v>
      </c>
      <c r="B5423" s="1" t="s">
        <v>11729</v>
      </c>
      <c r="C5423" s="5" t="str">
        <f>IFERROR(__xludf.DUMMYFUNCTION("REGEXREPLACE(B5423, ""[[:punct:]]"", """")"),"TPostMillennial I’ll do it for the cheap price of 500k")</f>
        <v>TPostMillennial I’ll do it for the cheap price of 500k</v>
      </c>
      <c r="D5423" s="7">
        <f>IFERROR(__xludf.DUMMYFUNCTION("LEN(REGEXREPLACE(C5423, ""[[:punct:]]"", """"))"),54.0)</f>
        <v>54</v>
      </c>
      <c r="E5423" s="7">
        <f>IFERROR(__xludf.DUMMYFUNCTION("COUNTA(SPLIT(REGEXREPLACE(C5423, ""[[:punct:]]"", """"), "" ""))"),10.0)</f>
        <v>10</v>
      </c>
      <c r="F5423" s="8">
        <f t="shared" si="1"/>
        <v>5.4</v>
      </c>
    </row>
    <row r="5424">
      <c r="A5424" s="2" t="s">
        <v>11730</v>
      </c>
      <c r="B5424" s="1" t="s">
        <v>11731</v>
      </c>
      <c r="C5424" s="5" t="str">
        <f>IFERROR(__xludf.DUMMYFUNCTION("REGEXREPLACE(B5424, ""[[:punct:]]"", """")"),"Only women can have a uterus 
Thank you for coming to my TED Talk")</f>
        <v>Only women can have a uterus 
Thank you for coming to my TED Talk</v>
      </c>
      <c r="D5424" s="7">
        <f>IFERROR(__xludf.DUMMYFUNCTION("LEN(REGEXREPLACE(C5424, ""[[:punct:]]"", """"))"),66.0)</f>
        <v>66</v>
      </c>
      <c r="E5424" s="7">
        <f>IFERROR(__xludf.DUMMYFUNCTION("COUNTA(SPLIT(REGEXREPLACE(C5424, ""[[:punct:]]"", """"), "" ""))"),14.0)</f>
        <v>14</v>
      </c>
      <c r="F5424" s="8">
        <f t="shared" si="1"/>
        <v>4.714285714</v>
      </c>
    </row>
    <row r="5425">
      <c r="A5425" s="2" t="s">
        <v>11732</v>
      </c>
      <c r="B5425" s="1" t="s">
        <v>11733</v>
      </c>
      <c r="C5425" s="5" t="str">
        <f>IFERROR(__xludf.DUMMYFUNCTION("REGEXREPLACE(B5425, ""[[:punct:]]"", """")"),"DrLoupis PaulHookem Assuming this is a second grade teacher")</f>
        <v>DrLoupis PaulHookem Assuming this is a second grade teacher</v>
      </c>
      <c r="D5425" s="7">
        <f>IFERROR(__xludf.DUMMYFUNCTION("LEN(REGEXREPLACE(C5425, ""[[:punct:]]"", """"))"),59.0)</f>
        <v>59</v>
      </c>
      <c r="E5425" s="7">
        <f>IFERROR(__xludf.DUMMYFUNCTION("COUNTA(SPLIT(REGEXREPLACE(C5425, ""[[:punct:]]"", """"), "" ""))"),9.0)</f>
        <v>9</v>
      </c>
      <c r="F5425" s="8">
        <f t="shared" si="1"/>
        <v>6.555555556</v>
      </c>
    </row>
    <row r="5426">
      <c r="A5426" s="2" t="s">
        <v>11734</v>
      </c>
      <c r="B5426" s="1" t="s">
        <v>11735</v>
      </c>
      <c r="C5426" s="5" t="str">
        <f>IFERROR(__xludf.DUMMYFUNCTION("REGEXREPLACE(B5426, ""[[:punct:]]"", """")"),"All this Nazi talk is reminding me of my grandfather’s amazing story of survival  a special man named Sugihara who saved him I spoke about it at YWLS
We can learn a lot from Sugihara There’s no limit to what 1 person can achieve when they put their mind "&amp;"to it  stand up for their beliefs")</f>
        <v>All this Nazi talk is reminding me of my grandfather’s amazing story of survival  a special man named Sugihara who saved him I spoke about it at YWLS
We can learn a lot from Sugihara There’s no limit to what 1 person can achieve when they put their mind to it  stand up for their beliefs</v>
      </c>
      <c r="D5426" s="7">
        <f>IFERROR(__xludf.DUMMYFUNCTION("LEN(REGEXREPLACE(C5426, ""[[:punct:]]"", """"))"),288.0)</f>
        <v>288</v>
      </c>
      <c r="E5426" s="7">
        <f>IFERROR(__xludf.DUMMYFUNCTION("COUNTA(SPLIT(REGEXREPLACE(C5426, ""[[:punct:]]"", """"), "" ""))"),55.0)</f>
        <v>55</v>
      </c>
      <c r="F5426" s="8">
        <f t="shared" si="1"/>
        <v>5.236363636</v>
      </c>
    </row>
    <row r="5427">
      <c r="A5427" s="2" t="s">
        <v>11737</v>
      </c>
      <c r="B5427" s="1" t="s">
        <v>11738</v>
      </c>
      <c r="C5427" s="5" t="str">
        <f>IFERROR(__xludf.DUMMYFUNCTION("REGEXREPLACE(B5427, ""[[:punct:]]"", """")"),"A lot of the great footage we’re seeing out of NY of the migrant crisis was taken by ViralNewsNYC Make sure you’re following him to stay up to date on all the insanity in NYC")</f>
        <v>A lot of the great footage we’re seeing out of NY of the migrant crisis was taken by ViralNewsNYC Make sure you’re following him to stay up to date on all the insanity in NYC</v>
      </c>
      <c r="D5427" s="7">
        <f>IFERROR(__xludf.DUMMYFUNCTION("LEN(REGEXREPLACE(C5427, ""[[:punct:]]"", """"))"),174.0)</f>
        <v>174</v>
      </c>
      <c r="E5427" s="7">
        <f>IFERROR(__xludf.DUMMYFUNCTION("COUNTA(SPLIT(REGEXREPLACE(C5427, ""[[:punct:]]"", """"), "" ""))"),35.0)</f>
        <v>35</v>
      </c>
      <c r="F5427" s="8">
        <f t="shared" si="1"/>
        <v>4.971428571</v>
      </c>
    </row>
    <row r="5428">
      <c r="A5428" s="2" t="s">
        <v>11739</v>
      </c>
      <c r="B5428" s="1" t="s">
        <v>11740</v>
      </c>
      <c r="C5428" s="5" t="str">
        <f>IFERROR(__xludf.DUMMYFUNCTION("REGEXREPLACE(B5428, ""[[:punct:]]"", """")"),"So all hell is breaking loose in Philadelphia right now When your timelime is filled with footage of it just remember that elections have consequences")</f>
        <v>So all hell is breaking loose in Philadelphia right now When your timelime is filled with footage of it just remember that elections have consequences</v>
      </c>
      <c r="D5428" s="7">
        <f>IFERROR(__xludf.DUMMYFUNCTION("LEN(REGEXREPLACE(C5428, ""[[:punct:]]"", """"))"),150.0)</f>
        <v>150</v>
      </c>
      <c r="E5428" s="7">
        <f>IFERROR(__xludf.DUMMYFUNCTION("COUNTA(SPLIT(REGEXREPLACE(C5428, ""[[:punct:]]"", """"), "" ""))"),25.0)</f>
        <v>25</v>
      </c>
      <c r="F5428" s="8">
        <f t="shared" si="1"/>
        <v>6</v>
      </c>
    </row>
    <row r="5429">
      <c r="A5429" s="2" t="s">
        <v>11741</v>
      </c>
      <c r="B5429" s="1" t="s">
        <v>11742</v>
      </c>
      <c r="C5429" s="5" t="str">
        <f>IFERROR(__xludf.DUMMYFUNCTION("REGEXREPLACE(B5429, ""[[:punct:]]"", """")"),"What the actual F")</f>
        <v>What the actual F</v>
      </c>
      <c r="D5429" s="7">
        <f>IFERROR(__xludf.DUMMYFUNCTION("LEN(REGEXREPLACE(C5429, ""[[:punct:]]"", """"))"),17.0)</f>
        <v>17</v>
      </c>
      <c r="E5429" s="7">
        <f>IFERROR(__xludf.DUMMYFUNCTION("COUNTA(SPLIT(REGEXREPLACE(C5429, ""[[:punct:]]"", """"), "" ""))"),4.0)</f>
        <v>4</v>
      </c>
      <c r="F5429" s="8">
        <f t="shared" si="1"/>
        <v>4.25</v>
      </c>
    </row>
    <row r="5430">
      <c r="A5430" s="2" t="s">
        <v>11743</v>
      </c>
      <c r="B5430" s="1" t="s">
        <v>7941</v>
      </c>
      <c r="C5430" s="5" t="str">
        <f>IFERROR(__xludf.DUMMYFUNCTION("REGEXREPLACE(B5430, ""[[:punct:]]"", """")"),"You can’t make this up")</f>
        <v>You can’t make this up</v>
      </c>
      <c r="D5430" s="7">
        <f>IFERROR(__xludf.DUMMYFUNCTION("LEN(REGEXREPLACE(C5430, ""[[:punct:]]"", """"))"),22.0)</f>
        <v>22</v>
      </c>
      <c r="E5430" s="7">
        <f>IFERROR(__xludf.DUMMYFUNCTION("COUNTA(SPLIT(REGEXREPLACE(C5430, ""[[:punct:]]"", """"), "" ""))"),5.0)</f>
        <v>5</v>
      </c>
      <c r="F5430" s="8">
        <f t="shared" si="1"/>
        <v>4.4</v>
      </c>
    </row>
    <row r="5431">
      <c r="A5431" s="2" t="s">
        <v>11744</v>
      </c>
      <c r="B5431" s="1" t="s">
        <v>11745</v>
      </c>
      <c r="C5431" s="5" t="str">
        <f>IFERROR(__xludf.DUMMYFUNCTION("REGEXREPLACE(B5431, ""[[:punct:]]"", """")"),"realDailyWire SethDillon MattWalshBlog She said she never wants to share a space with me so I’m not sure how that will work 😂")</f>
        <v>realDailyWire SethDillon MattWalshBlog She said she never wants to share a space with me so I’m not sure how that will work 😂</v>
      </c>
      <c r="D5431" s="7">
        <f>IFERROR(__xludf.DUMMYFUNCTION("LEN(REGEXREPLACE(C5431, ""[[:punct:]]"", """"))"),126.0)</f>
        <v>126</v>
      </c>
      <c r="E5431" s="7">
        <f>IFERROR(__xludf.DUMMYFUNCTION("COUNTA(SPLIT(REGEXREPLACE(C5431, ""[[:punct:]]"", """"), "" ""))"),23.0)</f>
        <v>23</v>
      </c>
      <c r="F5431" s="8">
        <f t="shared" si="1"/>
        <v>5.47826087</v>
      </c>
    </row>
    <row r="5432">
      <c r="A5432" s="2" t="s">
        <v>11746</v>
      </c>
      <c r="B5432" s="1" t="s">
        <v>11747</v>
      </c>
      <c r="C5432" s="5" t="str">
        <f>IFERROR(__xludf.DUMMYFUNCTION("REGEXREPLACE(B5432, ""[[:punct:]]"", """")"),"Good first step Trudeau should resign as well")</f>
        <v>Good first step Trudeau should resign as well</v>
      </c>
      <c r="D5432" s="7">
        <f>IFERROR(__xludf.DUMMYFUNCTION("LEN(REGEXREPLACE(C5432, ""[[:punct:]]"", """"))"),45.0)</f>
        <v>45</v>
      </c>
      <c r="E5432" s="7">
        <f>IFERROR(__xludf.DUMMYFUNCTION("COUNTA(SPLIT(REGEXREPLACE(C5432, ""[[:punct:]]"", """"), "" ""))"),8.0)</f>
        <v>8</v>
      </c>
      <c r="F5432" s="8">
        <f t="shared" si="1"/>
        <v>5.625</v>
      </c>
    </row>
    <row r="5433">
      <c r="A5433" s="2" t="s">
        <v>11748</v>
      </c>
      <c r="B5433" s="1" t="s">
        <v>11749</v>
      </c>
      <c r="C5433" s="5" t="str">
        <f>IFERROR(__xludf.DUMMYFUNCTION("REGEXREPLACE(B5433, ""[[:punct:]]"", """")"),"LizWheeler Can’t wait to read this")</f>
        <v>LizWheeler Can’t wait to read this</v>
      </c>
      <c r="D5433" s="7">
        <f>IFERROR(__xludf.DUMMYFUNCTION("LEN(REGEXREPLACE(C5433, ""[[:punct:]]"", """"))"),34.0)</f>
        <v>34</v>
      </c>
      <c r="E5433" s="7">
        <f>IFERROR(__xludf.DUMMYFUNCTION("COUNTA(SPLIT(REGEXREPLACE(C5433, ""[[:punct:]]"", """"), "" ""))"),6.0)</f>
        <v>6</v>
      </c>
      <c r="F5433" s="8">
        <f t="shared" si="1"/>
        <v>5.666666667</v>
      </c>
    </row>
    <row r="5434">
      <c r="A5434" s="2" t="s">
        <v>11750</v>
      </c>
      <c r="B5434" s="1" t="s">
        <v>11751</v>
      </c>
      <c r="C5434" s="5" t="str">
        <f>IFERROR(__xludf.DUMMYFUNCTION("REGEXREPLACE(B5434, ""[[:punct:]]"", """")"),"stclairashley SethDillon MattWalshBlog So there would be 3 men and just one woman…")</f>
        <v>stclairashley SethDillon MattWalshBlog So there would be 3 men and just one woman…</v>
      </c>
      <c r="D5434" s="7">
        <f>IFERROR(__xludf.DUMMYFUNCTION("LEN(REGEXREPLACE(C5434, ""[[:punct:]]"", """"))"),82.0)</f>
        <v>82</v>
      </c>
      <c r="E5434" s="7">
        <f>IFERROR(__xludf.DUMMYFUNCTION("COUNTA(SPLIT(REGEXREPLACE(C5434, ""[[:punct:]]"", """"), "" ""))"),13.0)</f>
        <v>13</v>
      </c>
      <c r="F5434" s="8">
        <f t="shared" si="1"/>
        <v>6.307692308</v>
      </c>
    </row>
    <row r="5435">
      <c r="A5435" s="2" t="s">
        <v>11752</v>
      </c>
      <c r="B5435" s="1" t="s">
        <v>11753</v>
      </c>
      <c r="C5435" s="5" t="str">
        <f>IFERROR(__xludf.DUMMYFUNCTION("REGEXREPLACE(B5435, ""[[:punct:]]"", """")"),"jakeshieldsajj Don’t forget the “piss pool”")</f>
        <v>jakeshieldsajj Don’t forget the “piss pool”</v>
      </c>
      <c r="D5435" s="7">
        <f>IFERROR(__xludf.DUMMYFUNCTION("LEN(REGEXREPLACE(C5435, ""[[:punct:]]"", """"))"),43.0)</f>
        <v>43</v>
      </c>
      <c r="E5435" s="7">
        <f>IFERROR(__xludf.DUMMYFUNCTION("COUNTA(SPLIT(REGEXREPLACE(C5435, ""[[:punct:]]"", """"), "" ""))"),6.0)</f>
        <v>6</v>
      </c>
      <c r="F5435" s="8">
        <f t="shared" si="1"/>
        <v>7.166666667</v>
      </c>
    </row>
    <row r="5436">
      <c r="A5436" s="2" t="s">
        <v>11754</v>
      </c>
      <c r="B5436" s="1" t="s">
        <v>11755</v>
      </c>
      <c r="C5436" s="5" t="str">
        <f>IFERROR(__xludf.DUMMYFUNCTION("REGEXREPLACE(B5436, ""[[:punct:]]"", """")"),"They will call you a literal nazi for opposing the sterilization of kids but when it comes to Trudeau honoring an actual nazi SS soldier who’s pictured wearing the SS uniform it’s just “nazi linked”
However much you hate the media you don’t hate them eno"&amp;"ugh httpstco84TSgIuSpB")</f>
        <v>They will call you a literal nazi for opposing the sterilization of kids but when it comes to Trudeau honoring an actual nazi SS soldier who’s pictured wearing the SS uniform it’s just “nazi linked”
However much you hate the media you don’t hate them enough httpstco84TSgIuSpB</v>
      </c>
      <c r="D5436" s="7">
        <f>IFERROR(__xludf.DUMMYFUNCTION("LEN(REGEXREPLACE(C5436, ""[[:punct:]]"", """"))"),277.0)</f>
        <v>277</v>
      </c>
      <c r="E5436" s="7">
        <f>IFERROR(__xludf.DUMMYFUNCTION("COUNTA(SPLIT(REGEXREPLACE(C5436, ""[[:punct:]]"", """"), "" ""))"),46.0)</f>
        <v>46</v>
      </c>
      <c r="F5436" s="8">
        <f t="shared" si="1"/>
        <v>6.02173913</v>
      </c>
    </row>
    <row r="5437">
      <c r="A5437" s="2" t="s">
        <v>11757</v>
      </c>
      <c r="B5437" s="1" t="s">
        <v>11758</v>
      </c>
      <c r="C5437" s="5" t="str">
        <f>IFERROR(__xludf.DUMMYFUNCTION("REGEXREPLACE(B5437, ""[[:punct:]]"", """")"),"SethDillon MattWalshBlog There should probably be a kid’s table 😂")</f>
        <v>SethDillon MattWalshBlog There should probably be a kid’s table 😂</v>
      </c>
      <c r="D5437" s="7">
        <f>IFERROR(__xludf.DUMMYFUNCTION("LEN(REGEXREPLACE(C5437, ""[[:punct:]]"", """"))"),66.0)</f>
        <v>66</v>
      </c>
      <c r="E5437" s="7">
        <f>IFERROR(__xludf.DUMMYFUNCTION("COUNTA(SPLIT(REGEXREPLACE(C5437, ""[[:punct:]]"", """"), "" ""))"),10.0)</f>
        <v>10</v>
      </c>
      <c r="F5437" s="8">
        <f t="shared" si="1"/>
        <v>6.6</v>
      </c>
    </row>
    <row r="5438">
      <c r="A5438" s="2" t="s">
        <v>11759</v>
      </c>
      <c r="B5438" s="1" t="s">
        <v>11760</v>
      </c>
      <c r="C5438" s="5" t="str">
        <f>IFERROR(__xludf.DUMMYFUNCTION("REGEXREPLACE(B5438, ""[[:punct:]]"", """")"),"SethDillon MattWalshBlog How many open seats are there")</f>
        <v>SethDillon MattWalshBlog How many open seats are there</v>
      </c>
      <c r="D5438" s="7">
        <f>IFERROR(__xludf.DUMMYFUNCTION("LEN(REGEXREPLACE(C5438, ""[[:punct:]]"", """"))"),54.0)</f>
        <v>54</v>
      </c>
      <c r="E5438" s="7">
        <f>IFERROR(__xludf.DUMMYFUNCTION("COUNTA(SPLIT(REGEXREPLACE(C5438, ""[[:punct:]]"", """"), "" ""))"),8.0)</f>
        <v>8</v>
      </c>
      <c r="F5438" s="8">
        <f t="shared" si="1"/>
        <v>6.75</v>
      </c>
    </row>
    <row r="5439">
      <c r="A5439" s="2" t="s">
        <v>11761</v>
      </c>
      <c r="B5439" s="1" t="s">
        <v>11762</v>
      </c>
      <c r="C5439" s="5" t="str">
        <f>IFERROR(__xludf.DUMMYFUNCTION("REGEXREPLACE(B5439, ""[[:punct:]]"", """")"),"Just 2 days after we exposed travisfortexas for voting against choice while sending his kids to private school and taking  from teacher’s unions he gets promoted by Randi Weingarten’s AFT Not looking good for travisfortexas")</f>
        <v>Just 2 days after we exposed travisfortexas for voting against choice while sending his kids to private school and taking  from teacher’s unions he gets promoted by Randi Weingarten’s AFT Not looking good for travisfortexas</v>
      </c>
      <c r="D5439" s="7">
        <f>IFERROR(__xludf.DUMMYFUNCTION("LEN(REGEXREPLACE(C5439, ""[[:punct:]]"", """"))"),223.0)</f>
        <v>223</v>
      </c>
      <c r="E5439" s="7">
        <f>IFERROR(__xludf.DUMMYFUNCTION("COUNTA(SPLIT(REGEXREPLACE(C5439, ""[[:punct:]]"", """"), "" ""))"),35.0)</f>
        <v>35</v>
      </c>
      <c r="F5439" s="8">
        <f t="shared" si="1"/>
        <v>6.371428571</v>
      </c>
    </row>
    <row r="5440">
      <c r="A5440" s="2" t="s">
        <v>11763</v>
      </c>
      <c r="B5440" s="1" t="s">
        <v>11764</v>
      </c>
      <c r="C5440" s="5" t="str">
        <f>IFERROR(__xludf.DUMMYFUNCTION("REGEXREPLACE(B5440, ""[[:punct:]]"", """")"),"How is the Folsom Street Fair legal")</f>
        <v>How is the Folsom Street Fair legal</v>
      </c>
      <c r="D5440" s="7">
        <f>IFERROR(__xludf.DUMMYFUNCTION("LEN(REGEXREPLACE(C5440, ""[[:punct:]]"", """"))"),35.0)</f>
        <v>35</v>
      </c>
      <c r="E5440" s="7">
        <f>IFERROR(__xludf.DUMMYFUNCTION("COUNTA(SPLIT(REGEXREPLACE(C5440, ""[[:punct:]]"", """"), "" ""))"),7.0)</f>
        <v>7</v>
      </c>
      <c r="F5440" s="8">
        <f t="shared" si="1"/>
        <v>5</v>
      </c>
    </row>
    <row r="5441">
      <c r="A5441" s="2" t="s">
        <v>11765</v>
      </c>
      <c r="B5441" s="1" t="s">
        <v>11766</v>
      </c>
      <c r="C5441" s="5" t="str">
        <f>IFERROR(__xludf.DUMMYFUNCTION("REGEXREPLACE(B5441, ""[[:punct:]]"", """")"),"This is the guy who wants to take your kids away if you don’t “affirm” their trans identity and give them sex change surgery and puberty blockers He proudly attended a public gay orgy")</f>
        <v>This is the guy who wants to take your kids away if you don’t “affirm” their trans identity and give them sex change surgery and puberty blockers He proudly attended a public gay orgy</v>
      </c>
      <c r="D5441" s="7">
        <f>IFERROR(__xludf.DUMMYFUNCTION("LEN(REGEXREPLACE(C5441, ""[[:punct:]]"", """"))"),183.0)</f>
        <v>183</v>
      </c>
      <c r="E5441" s="7">
        <f>IFERROR(__xludf.DUMMYFUNCTION("COUNTA(SPLIT(REGEXREPLACE(C5441, ""[[:punct:]]"", """"), "" ""))"),34.0)</f>
        <v>34</v>
      </c>
      <c r="F5441" s="8">
        <f t="shared" si="1"/>
        <v>5.382352941</v>
      </c>
    </row>
    <row r="5442">
      <c r="A5442" s="2" t="s">
        <v>11767</v>
      </c>
      <c r="B5442" s="1" t="s">
        <v>11768</v>
      </c>
      <c r="C5442" s="5" t="str">
        <f>IFERROR(__xludf.DUMMYFUNCTION("REGEXREPLACE(B5442, ""[[:punct:]]"", """")"),"kenjbarnes1 libsoftiktok knotts Says “not recommended” for kids under 13 So for kids above 13yearsold this is ok Also it just says “not recommended” but will kids under 13 be admitted if they want httpstcoyTvOOnwFaG")</f>
        <v>kenjbarnes1 libsoftiktok knotts Says “not recommended” for kids under 13 So for kids above 13yearsold this is ok Also it just says “not recommended” but will kids under 13 be admitted if they want httpstcoyTvOOnwFaG</v>
      </c>
      <c r="D5442" s="7">
        <f>IFERROR(__xludf.DUMMYFUNCTION("LEN(REGEXREPLACE(C5442, ""[[:punct:]]"", """"))"),215.0)</f>
        <v>215</v>
      </c>
      <c r="E5442" s="7">
        <f>IFERROR(__xludf.DUMMYFUNCTION("COUNTA(SPLIT(REGEXREPLACE(C5442, ""[[:punct:]]"", """"), "" ""))"),35.0)</f>
        <v>35</v>
      </c>
      <c r="F5442" s="8">
        <f t="shared" si="1"/>
        <v>6.142857143</v>
      </c>
    </row>
    <row r="5443">
      <c r="A5443" s="2" t="s">
        <v>11770</v>
      </c>
      <c r="B5443" s="1" t="s">
        <v>11771</v>
      </c>
      <c r="C5443" s="5" t="str">
        <f>IFERROR(__xludf.DUMMYFUNCTION("REGEXREPLACE(B5443, ""[[:punct:]]"", """")"),"MTGrepp 👋")</f>
        <v>MTGrepp 👋</v>
      </c>
      <c r="D5443" s="7">
        <f>IFERROR(__xludf.DUMMYFUNCTION("LEN(REGEXREPLACE(C5443, ""[[:punct:]]"", """"))"),10.0)</f>
        <v>10</v>
      </c>
      <c r="E5443" s="7">
        <f>IFERROR(__xludf.DUMMYFUNCTION("COUNTA(SPLIT(REGEXREPLACE(C5443, ""[[:punct:]]"", """"), "" ""))"),2.0)</f>
        <v>2</v>
      </c>
      <c r="F5443" s="8">
        <f t="shared" si="1"/>
        <v>5</v>
      </c>
    </row>
    <row r="5444">
      <c r="A5444" s="2" t="s">
        <v>11772</v>
      </c>
      <c r="B5444" s="1" t="s">
        <v>11773</v>
      </c>
      <c r="C5444" s="5" t="str">
        <f>IFERROR(__xludf.DUMMYFUNCTION("REGEXREPLACE(B5444, ""[[:punct:]]"", """")"),"Can someone please explain to me what “russian disinformation” has to do with video footage of Trudeau and Zelensky cheering on a Nazi SS soldier")</f>
        <v>Can someone please explain to me what “russian disinformation” has to do with video footage of Trudeau and Zelensky cheering on a Nazi SS soldier</v>
      </c>
      <c r="D5444" s="7">
        <f>IFERROR(__xludf.DUMMYFUNCTION("LEN(REGEXREPLACE(C5444, ""[[:punct:]]"", """"))"),145.0)</f>
        <v>145</v>
      </c>
      <c r="E5444" s="7">
        <f>IFERROR(__xludf.DUMMYFUNCTION("COUNTA(SPLIT(REGEXREPLACE(C5444, ""[[:punct:]]"", """"), "" ""))"),25.0)</f>
        <v>25</v>
      </c>
      <c r="F5444" s="8">
        <f t="shared" si="1"/>
        <v>5.8</v>
      </c>
    </row>
    <row r="5445">
      <c r="A5445" s="2" t="s">
        <v>11774</v>
      </c>
      <c r="B5445" s="1" t="s">
        <v>11775</v>
      </c>
      <c r="C5445" s="5" t="str">
        <f>IFERROR(__xludf.DUMMYFUNCTION("REGEXREPLACE(B5445, ""[[:punct:]]"", """")"),"They’re trying to rewrite history")</f>
        <v>They’re trying to rewrite history</v>
      </c>
      <c r="D5445" s="7">
        <f>IFERROR(__xludf.DUMMYFUNCTION("LEN(REGEXREPLACE(C5445, ""[[:punct:]]"", """"))"),33.0)</f>
        <v>33</v>
      </c>
      <c r="E5445" s="7">
        <f>IFERROR(__xludf.DUMMYFUNCTION("COUNTA(SPLIT(REGEXREPLACE(C5445, ""[[:punct:]]"", """"), "" ""))"),5.0)</f>
        <v>5</v>
      </c>
      <c r="F5445" s="8">
        <f t="shared" si="1"/>
        <v>6.6</v>
      </c>
    </row>
    <row r="5446">
      <c r="A5446" s="2" t="s">
        <v>11776</v>
      </c>
      <c r="B5446" s="1" t="s">
        <v>10349</v>
      </c>
      <c r="C5446" s="5" t="str">
        <f>IFERROR(__xludf.DUMMYFUNCTION("REGEXREPLACE(B5446, ""[[:punct:]]"", """")"),"I’m back What did I miss")</f>
        <v>I’m back What did I miss</v>
      </c>
      <c r="D5446" s="7">
        <f>IFERROR(__xludf.DUMMYFUNCTION("LEN(REGEXREPLACE(C5446, ""[[:punct:]]"", """"))"),24.0)</f>
        <v>24</v>
      </c>
      <c r="E5446" s="7">
        <f>IFERROR(__xludf.DUMMYFUNCTION("COUNTA(SPLIT(REGEXREPLACE(C5446, ""[[:punct:]]"", """"), "" ""))"),6.0)</f>
        <v>6</v>
      </c>
      <c r="F5446" s="8">
        <f t="shared" si="1"/>
        <v>4</v>
      </c>
    </row>
    <row r="5447">
      <c r="A5447" s="2" t="s">
        <v>11777</v>
      </c>
      <c r="B5447" s="1" t="s">
        <v>11778</v>
      </c>
      <c r="C5447" s="5" t="str">
        <f>IFERROR(__xludf.DUMMYFUNCTION("REGEXREPLACE(B5447, ""[[:punct:]]"", """")"),"“Everything we don’t like is Russian disinformation”")</f>
        <v>“Everything we don’t like is Russian disinformation”</v>
      </c>
      <c r="D5447" s="7">
        <f>IFERROR(__xludf.DUMMYFUNCTION("LEN(REGEXREPLACE(C5447, ""[[:punct:]]"", """"))"),52.0)</f>
        <v>52</v>
      </c>
      <c r="E5447" s="7">
        <f>IFERROR(__xludf.DUMMYFUNCTION("COUNTA(SPLIT(REGEXREPLACE(C5447, ""[[:punct:]]"", """"), "" ""))"),7.0)</f>
        <v>7</v>
      </c>
      <c r="F5447" s="8">
        <f t="shared" si="1"/>
        <v>7.428571429</v>
      </c>
    </row>
    <row r="5448">
      <c r="A5448" s="2" t="s">
        <v>11779</v>
      </c>
      <c r="B5448" s="1" t="s">
        <v>11780</v>
      </c>
      <c r="C5448" s="5" t="str">
        <f>IFERROR(__xludf.DUMMYFUNCTION("REGEXREPLACE(B5448, ""[[:punct:]]"", """")"),"WheresTheADL")</f>
        <v>WheresTheADL</v>
      </c>
      <c r="D5448" s="7">
        <f>IFERROR(__xludf.DUMMYFUNCTION("LEN(REGEXREPLACE(C5448, ""[[:punct:]]"", """"))"),12.0)</f>
        <v>12</v>
      </c>
      <c r="E5448" s="7">
        <f>IFERROR(__xludf.DUMMYFUNCTION("COUNTA(SPLIT(REGEXREPLACE(C5448, ""[[:punct:]]"", """"), "" ""))"),1.0)</f>
        <v>1</v>
      </c>
      <c r="F5448" s="8">
        <f t="shared" si="1"/>
        <v>12</v>
      </c>
    </row>
    <row r="5449">
      <c r="A5449" s="2" t="s">
        <v>11781</v>
      </c>
      <c r="B5449" s="4" t="s">
        <v>11782</v>
      </c>
      <c r="C5449" s="5" t="str">
        <f>IFERROR(__xludf.DUMMYFUNCTION("REGEXREPLACE(B5449, ""[[:punct:]]"", """")"),"httpstco0m53GGzp4j")</f>
        <v>httpstco0m53GGzp4j</v>
      </c>
      <c r="D5449" s="7">
        <f>IFERROR(__xludf.DUMMYFUNCTION("LEN(REGEXREPLACE(C5449, ""[[:punct:]]"", """"))"),18.0)</f>
        <v>18</v>
      </c>
      <c r="E5449" s="7">
        <f>IFERROR(__xludf.DUMMYFUNCTION("COUNTA(SPLIT(REGEXREPLACE(C5449, ""[[:punct:]]"", """"), "" ""))"),1.0)</f>
        <v>1</v>
      </c>
      <c r="F5449" s="8">
        <f t="shared" si="1"/>
        <v>18</v>
      </c>
    </row>
    <row r="5450">
      <c r="A5450" s="2" t="s">
        <v>11784</v>
      </c>
      <c r="B5450" s="1" t="s">
        <v>11785</v>
      </c>
      <c r="C5450" s="5" t="str">
        <f>IFERROR(__xludf.DUMMYFUNCTION("REGEXREPLACE(B5450, ""[[:punct:]]"", """")"),"One would think the ADL would be all over this… they’re awfully silent… 🤔")</f>
        <v>One would think the ADL would be all over this… they’re awfully silent… 🤔</v>
      </c>
      <c r="D5450" s="7">
        <f>IFERROR(__xludf.DUMMYFUNCTION("LEN(REGEXREPLACE(C5450, ""[[:punct:]]"", """"))"),74.0)</f>
        <v>74</v>
      </c>
      <c r="E5450" s="7">
        <f>IFERROR(__xludf.DUMMYFUNCTION("COUNTA(SPLIT(REGEXREPLACE(C5450, ""[[:punct:]]"", """"), "" ""))"),14.0)</f>
        <v>14</v>
      </c>
      <c r="F5450" s="8">
        <f t="shared" si="1"/>
        <v>5.285714286</v>
      </c>
    </row>
    <row r="5451">
      <c r="A5451" s="2" t="s">
        <v>11786</v>
      </c>
      <c r="B5451" s="1" t="s">
        <v>11787</v>
      </c>
      <c r="C5451" s="5" t="str">
        <f>IFERROR(__xludf.DUMMYFUNCTION("REGEXREPLACE(B5451, ""[[:punct:]]"", """")"),"All the members of Parliament who clapped like seals for an actual Nazi SS officer just 2 days ago will be posting Yom Kippur greetings today to the Jewish community Please spare us your fake and hypocritical messages")</f>
        <v>All the members of Parliament who clapped like seals for an actual Nazi SS officer just 2 days ago will be posting Yom Kippur greetings today to the Jewish community Please spare us your fake and hypocritical messages</v>
      </c>
      <c r="D5451" s="7">
        <f>IFERROR(__xludf.DUMMYFUNCTION("LEN(REGEXREPLACE(C5451, ""[[:punct:]]"", """"))"),217.0)</f>
        <v>217</v>
      </c>
      <c r="E5451" s="7">
        <f>IFERROR(__xludf.DUMMYFUNCTION("COUNTA(SPLIT(REGEXREPLACE(C5451, ""[[:punct:]]"", """"), "" ""))"),38.0)</f>
        <v>38</v>
      </c>
      <c r="F5451" s="8">
        <f t="shared" si="1"/>
        <v>5.710526316</v>
      </c>
    </row>
    <row r="5452">
      <c r="A5452" s="2" t="s">
        <v>11788</v>
      </c>
      <c r="B5452" s="1" t="s">
        <v>11789</v>
      </c>
      <c r="C5452" s="5" t="str">
        <f>IFERROR(__xludf.DUMMYFUNCTION("REGEXREPLACE(B5452, ""[[:punct:]]"", """")"),"Wait didn’t you invite and honor an actual Nazi SS officer to Parliament just 2 days ago")</f>
        <v>Wait didn’t you invite and honor an actual Nazi SS officer to Parliament just 2 days ago</v>
      </c>
      <c r="D5452" s="7">
        <f>IFERROR(__xludf.DUMMYFUNCTION("LEN(REGEXREPLACE(C5452, ""[[:punct:]]"", """"))"),88.0)</f>
        <v>88</v>
      </c>
      <c r="E5452" s="7">
        <f>IFERROR(__xludf.DUMMYFUNCTION("COUNTA(SPLIT(REGEXREPLACE(C5452, ""[[:punct:]]"", """"), "" ""))"),17.0)</f>
        <v>17</v>
      </c>
      <c r="F5452" s="8">
        <f t="shared" si="1"/>
        <v>5.176470588</v>
      </c>
    </row>
    <row r="5453">
      <c r="A5453" s="2" t="s">
        <v>11790</v>
      </c>
      <c r="B5453" s="1" t="s">
        <v>11791</v>
      </c>
      <c r="C5453" s="5" t="str">
        <f>IFERROR(__xludf.DUMMYFUNCTION("REGEXREPLACE(B5453, ""[[:punct:]]"", """")"),"CanadianPM Wait didn’t you just honor an actual Nazi in Parliament this week")</f>
        <v>CanadianPM Wait didn’t you just honor an actual Nazi in Parliament this week</v>
      </c>
      <c r="D5453" s="7">
        <f>IFERROR(__xludf.DUMMYFUNCTION("LEN(REGEXREPLACE(C5453, ""[[:punct:]]"", """"))"),76.0)</f>
        <v>76</v>
      </c>
      <c r="E5453" s="7">
        <f>IFERROR(__xludf.DUMMYFUNCTION("COUNTA(SPLIT(REGEXREPLACE(C5453, ""[[:punct:]]"", """"), "" ""))"),13.0)</f>
        <v>13</v>
      </c>
      <c r="F5453" s="8">
        <f t="shared" si="1"/>
        <v>5.846153846</v>
      </c>
    </row>
    <row r="5454">
      <c r="A5454" s="2" t="s">
        <v>11792</v>
      </c>
      <c r="B5454" s="1" t="s">
        <v>11793</v>
      </c>
      <c r="C5454" s="5" t="str">
        <f>IFERROR(__xludf.DUMMYFUNCTION("REGEXREPLACE(B5454, ""[[:punct:]]"", """")"),"Would be a shame if everyone tagged travisfortexas and asked why he wants to force kids into failing woke public schools")</f>
        <v>Would be a shame if everyone tagged travisfortexas and asked why he wants to force kids into failing woke public schools</v>
      </c>
      <c r="D5454" s="7">
        <f>IFERROR(__xludf.DUMMYFUNCTION("LEN(REGEXREPLACE(C5454, ""[[:punct:]]"", """"))"),120.0)</f>
        <v>120</v>
      </c>
      <c r="E5454" s="7">
        <f>IFERROR(__xludf.DUMMYFUNCTION("COUNTA(SPLIT(REGEXREPLACE(C5454, ""[[:punct:]]"", """"), "" ""))"),21.0)</f>
        <v>21</v>
      </c>
      <c r="F5454" s="8">
        <f t="shared" si="1"/>
        <v>5.714285714</v>
      </c>
    </row>
    <row r="5455">
      <c r="A5455" s="2" t="s">
        <v>11794</v>
      </c>
      <c r="B5455" s="1" t="s">
        <v>11795</v>
      </c>
      <c r="C5455" s="5" t="str">
        <f>IFERROR(__xludf.DUMMYFUNCTION("REGEXREPLACE(B5455, ""[[:punct:]]"", """")"),"Absolutely horrific This “doctor” should be in prison")</f>
        <v>Absolutely horrific This “doctor” should be in prison</v>
      </c>
      <c r="D5455" s="7">
        <f>IFERROR(__xludf.DUMMYFUNCTION("LEN(REGEXREPLACE(C5455, ""[[:punct:]]"", """"))"),53.0)</f>
        <v>53</v>
      </c>
      <c r="E5455" s="7">
        <f>IFERROR(__xludf.DUMMYFUNCTION("COUNTA(SPLIT(REGEXREPLACE(C5455, ""[[:punct:]]"", """"), "" ""))"),8.0)</f>
        <v>8</v>
      </c>
      <c r="F5455" s="8">
        <f t="shared" si="1"/>
        <v>6.625</v>
      </c>
    </row>
    <row r="5456">
      <c r="A5456" s="2" t="s">
        <v>11796</v>
      </c>
      <c r="B5456" s="1" t="s">
        <v>11797</v>
      </c>
      <c r="C5456" s="5" t="str">
        <f>IFERROR(__xludf.DUMMYFUNCTION("REGEXREPLACE(B5456, ""[[:punct:]]"", """")"),"That’s correct Trudeau and Zelensky cheered on an actual Nazi SS soldier at Parliament today")</f>
        <v>That’s correct Trudeau and Zelensky cheered on an actual Nazi SS soldier at Parliament today</v>
      </c>
      <c r="D5456" s="7">
        <f>IFERROR(__xludf.DUMMYFUNCTION("LEN(REGEXREPLACE(C5456, ""[[:punct:]]"", """"))"),92.0)</f>
        <v>92</v>
      </c>
      <c r="E5456" s="7">
        <f>IFERROR(__xludf.DUMMYFUNCTION("COUNTA(SPLIT(REGEXREPLACE(C5456, ""[[:punct:]]"", """"), "" ""))"),15.0)</f>
        <v>15</v>
      </c>
      <c r="F5456" s="8">
        <f t="shared" si="1"/>
        <v>6.133333333</v>
      </c>
    </row>
    <row r="5457">
      <c r="A5457" s="2" t="s">
        <v>11798</v>
      </c>
      <c r="B5457" s="1" t="s">
        <v>11799</v>
      </c>
      <c r="C5457" s="5" t="str">
        <f>IFERROR(__xludf.DUMMYFUNCTION("REGEXREPLACE(B5457, ""[[:punct:]]"", """")"),"🚨🚨 The Canadian Parliament along with Justin Trudeau and Zelensky just honored an actual Nazi Read this whole thread 👇🏻")</f>
        <v>🚨🚨 The Canadian Parliament along with Justin Trudeau and Zelensky just honored an actual Nazi Read this whole thread 👇🏻</v>
      </c>
      <c r="D5457" s="7">
        <f>IFERROR(__xludf.DUMMYFUNCTION("LEN(REGEXREPLACE(C5457, ""[[:punct:]]"", """"))"),123.0)</f>
        <v>123</v>
      </c>
      <c r="E5457" s="7">
        <f>IFERROR(__xludf.DUMMYFUNCTION("COUNTA(SPLIT(REGEXREPLACE(C5457, ""[[:punct:]]"", """"), "" ""))"),20.0)</f>
        <v>20</v>
      </c>
      <c r="F5457" s="8">
        <f t="shared" si="1"/>
        <v>6.15</v>
      </c>
    </row>
    <row r="5458">
      <c r="A5458" s="2" t="s">
        <v>11800</v>
      </c>
      <c r="B5458" s="1" t="s">
        <v>11801</v>
      </c>
      <c r="C5458" s="5" t="str">
        <f>IFERROR(__xludf.DUMMYFUNCTION("REGEXREPLACE(B5458, ""[[:punct:]]"", """")"),"Hello Mr President we can barely afford gas and groceries")</f>
        <v>Hello Mr President we can barely afford gas and groceries</v>
      </c>
      <c r="D5458" s="7">
        <f>IFERROR(__xludf.DUMMYFUNCTION("LEN(REGEXREPLACE(C5458, ""[[:punct:]]"", """"))"),57.0)</f>
        <v>57</v>
      </c>
      <c r="E5458" s="7">
        <f>IFERROR(__xludf.DUMMYFUNCTION("COUNTA(SPLIT(REGEXREPLACE(C5458, ""[[:punct:]]"", """"), "" ""))"),10.0)</f>
        <v>10</v>
      </c>
      <c r="F5458" s="8">
        <f t="shared" si="1"/>
        <v>5.7</v>
      </c>
    </row>
    <row r="5459">
      <c r="A5459" s="2" t="s">
        <v>11802</v>
      </c>
      <c r="B5459" s="4" t="s">
        <v>11803</v>
      </c>
      <c r="C5459" s="5" t="str">
        <f>IFERROR(__xludf.DUMMYFUNCTION("REGEXREPLACE(B5459, ""[[:punct:]]"", """")"),"httpstcofzpcIZ17Vt")</f>
        <v>httpstcofzpcIZ17Vt</v>
      </c>
      <c r="D5459" s="7">
        <f>IFERROR(__xludf.DUMMYFUNCTION("LEN(REGEXREPLACE(C5459, ""[[:punct:]]"", """"))"),18.0)</f>
        <v>18</v>
      </c>
      <c r="E5459" s="7">
        <f>IFERROR(__xludf.DUMMYFUNCTION("COUNTA(SPLIT(REGEXREPLACE(C5459, ""[[:punct:]]"", """"), "" ""))"),1.0)</f>
        <v>1</v>
      </c>
      <c r="F5459" s="8">
        <f t="shared" si="1"/>
        <v>18</v>
      </c>
    </row>
    <row r="5460">
      <c r="A5460" s="2" t="s">
        <v>11805</v>
      </c>
      <c r="B5460" s="1" t="s">
        <v>11806</v>
      </c>
      <c r="C5460" s="5" t="str">
        <f>IFERROR(__xludf.DUMMYFUNCTION("REGEXREPLACE(B5460, ""[[:punct:]]"", """")"),"Darren8319 I’ve never even been in England")</f>
        <v>Darren8319 I’ve never even been in England</v>
      </c>
      <c r="D5460" s="7">
        <f>IFERROR(__xludf.DUMMYFUNCTION("LEN(REGEXREPLACE(C5460, ""[[:punct:]]"", """"))"),42.0)</f>
        <v>42</v>
      </c>
      <c r="E5460" s="7">
        <f>IFERROR(__xludf.DUMMYFUNCTION("COUNTA(SPLIT(REGEXREPLACE(C5460, ""[[:punct:]]"", """"), "" ""))"),7.0)</f>
        <v>7</v>
      </c>
      <c r="F5460" s="8">
        <f t="shared" si="1"/>
        <v>6</v>
      </c>
    </row>
    <row r="5461">
      <c r="A5461" s="2" t="s">
        <v>11807</v>
      </c>
      <c r="B5461" s="1" t="s">
        <v>11808</v>
      </c>
      <c r="C5461" s="5" t="str">
        <f>IFERROR(__xludf.DUMMYFUNCTION("REGEXREPLACE(B5461, ""[[:punct:]]"", """")"),"SirajAHashmi Happy birthday 🎊")</f>
        <v>SirajAHashmi Happy birthday 🎊</v>
      </c>
      <c r="D5461" s="7">
        <f>IFERROR(__xludf.DUMMYFUNCTION("LEN(REGEXREPLACE(C5461, ""[[:punct:]]"", """"))"),30.0)</f>
        <v>30</v>
      </c>
      <c r="E5461" s="7">
        <f>IFERROR(__xludf.DUMMYFUNCTION("COUNTA(SPLIT(REGEXREPLACE(C5461, ""[[:punct:]]"", """"), "" ""))"),4.0)</f>
        <v>4</v>
      </c>
      <c r="F5461" s="8">
        <f t="shared" si="1"/>
        <v>7.5</v>
      </c>
    </row>
    <row r="5462">
      <c r="A5462" s="2" t="s">
        <v>11809</v>
      </c>
      <c r="B5462" s="1" t="s">
        <v>11810</v>
      </c>
      <c r="C5462" s="5" t="str">
        <f>IFERROR(__xludf.DUMMYFUNCTION("REGEXREPLACE(B5462, ""[[:punct:]]"", """")"),"LevineJonathan You’re a hero")</f>
        <v>LevineJonathan You’re a hero</v>
      </c>
      <c r="D5462" s="7">
        <f>IFERROR(__xludf.DUMMYFUNCTION("LEN(REGEXREPLACE(C5462, ""[[:punct:]]"", """"))"),28.0)</f>
        <v>28</v>
      </c>
      <c r="E5462" s="7">
        <f>IFERROR(__xludf.DUMMYFUNCTION("COUNTA(SPLIT(REGEXREPLACE(C5462, ""[[:punct:]]"", """"), "" ""))"),4.0)</f>
        <v>4</v>
      </c>
      <c r="F5462" s="8">
        <f t="shared" si="1"/>
        <v>7</v>
      </c>
    </row>
    <row r="5463">
      <c r="A5463" s="2" t="s">
        <v>11811</v>
      </c>
      <c r="B5463" s="1" t="s">
        <v>11812</v>
      </c>
      <c r="C5463" s="5" t="str">
        <f>IFERROR(__xludf.DUMMYFUNCTION("REGEXREPLACE(B5463, ""[[:punct:]]"", """")"),"Now this is real reporting Love this Epic")</f>
        <v>Now this is real reporting Love this Epic</v>
      </c>
      <c r="D5463" s="7">
        <f>IFERROR(__xludf.DUMMYFUNCTION("LEN(REGEXREPLACE(C5463, ""[[:punct:]]"", """"))"),41.0)</f>
        <v>41</v>
      </c>
      <c r="E5463" s="7">
        <f>IFERROR(__xludf.DUMMYFUNCTION("COUNTA(SPLIT(REGEXREPLACE(C5463, ""[[:punct:]]"", """"), "" ""))"),8.0)</f>
        <v>8</v>
      </c>
      <c r="F5463" s="8">
        <f t="shared" si="1"/>
        <v>5.125</v>
      </c>
    </row>
    <row r="5464">
      <c r="A5464" s="2" t="s">
        <v>11813</v>
      </c>
      <c r="B5464" s="1" t="s">
        <v>6243</v>
      </c>
      <c r="C5464" s="5" t="str">
        <f>IFERROR(__xludf.DUMMYFUNCTION("REGEXREPLACE(B5464, ""[[:punct:]]"", """")"),"Oops")</f>
        <v>Oops</v>
      </c>
      <c r="D5464" s="7">
        <f>IFERROR(__xludf.DUMMYFUNCTION("LEN(REGEXREPLACE(C5464, ""[[:punct:]]"", """"))"),4.0)</f>
        <v>4</v>
      </c>
      <c r="E5464" s="7">
        <f>IFERROR(__xludf.DUMMYFUNCTION("COUNTA(SPLIT(REGEXREPLACE(C5464, ""[[:punct:]]"", """"), "" ""))"),1.0)</f>
        <v>1</v>
      </c>
      <c r="F5464" s="8">
        <f t="shared" si="1"/>
        <v>4</v>
      </c>
    </row>
    <row r="5465">
      <c r="A5465" s="2" t="s">
        <v>11814</v>
      </c>
      <c r="B5465" s="1" t="s">
        <v>11815</v>
      </c>
      <c r="C5465" s="5" t="str">
        <f>IFERROR(__xludf.DUMMYFUNCTION("REGEXREPLACE(B5465, ""[[:punct:]]"", """")"),"Matt is speaking FACTS
Signed
A woman")</f>
        <v>Matt is speaking FACTS
Signed
A woman</v>
      </c>
      <c r="D5465" s="7">
        <f>IFERROR(__xludf.DUMMYFUNCTION("LEN(REGEXREPLACE(C5465, ""[[:punct:]]"", """"))"),38.0)</f>
        <v>38</v>
      </c>
      <c r="E5465" s="7">
        <f>IFERROR(__xludf.DUMMYFUNCTION("COUNTA(SPLIT(REGEXREPLACE(C5465, ""[[:punct:]]"", """"), "" ""))"),5.0)</f>
        <v>5</v>
      </c>
      <c r="F5465" s="8">
        <f t="shared" si="1"/>
        <v>7.6</v>
      </c>
    </row>
    <row r="5466">
      <c r="A5466" s="2" t="s">
        <v>11816</v>
      </c>
      <c r="B5466" s="1" t="s">
        <v>11817</v>
      </c>
      <c r="C5466" s="5" t="str">
        <f>IFERROR(__xludf.DUMMYFUNCTION("REGEXREPLACE(B5466, ""[[:punct:]]"", """")"),"Ron4California libsoftiktok CCSDK12 Right")</f>
        <v>Ron4California libsoftiktok CCSDK12 Right</v>
      </c>
      <c r="D5466" s="7">
        <f>IFERROR(__xludf.DUMMYFUNCTION("LEN(REGEXREPLACE(C5466, ""[[:punct:]]"", """"))"),41.0)</f>
        <v>41</v>
      </c>
      <c r="E5466" s="7">
        <f>IFERROR(__xludf.DUMMYFUNCTION("COUNTA(SPLIT(REGEXREPLACE(C5466, ""[[:punct:]]"", """"), "" ""))"),4.0)</f>
        <v>4</v>
      </c>
      <c r="F5466" s="8">
        <f t="shared" si="1"/>
        <v>10.25</v>
      </c>
    </row>
    <row r="5467">
      <c r="A5467" s="2" t="s">
        <v>11818</v>
      </c>
      <c r="B5467" s="1" t="s">
        <v>11819</v>
      </c>
      <c r="C5467" s="5" t="str">
        <f>IFERROR(__xludf.DUMMYFUNCTION("REGEXREPLACE(B5467, ""[[:punct:]]"", """")"),"libsoftiktok CCSDK12 They just locked their account down httpstcodHVxO4fCR9")</f>
        <v>libsoftiktok CCSDK12 They just locked their account down httpstcodHVxO4fCR9</v>
      </c>
      <c r="D5467" s="7">
        <f>IFERROR(__xludf.DUMMYFUNCTION("LEN(REGEXREPLACE(C5467, ""[[:punct:]]"", """"))"),75.0)</f>
        <v>75</v>
      </c>
      <c r="E5467" s="7">
        <f>IFERROR(__xludf.DUMMYFUNCTION("COUNTA(SPLIT(REGEXREPLACE(C5467, ""[[:punct:]]"", """"), "" ""))"),9.0)</f>
        <v>9</v>
      </c>
      <c r="F5467" s="8">
        <f t="shared" si="1"/>
        <v>8.333333333</v>
      </c>
    </row>
    <row r="5468">
      <c r="A5468" s="2" t="s">
        <v>11821</v>
      </c>
      <c r="B5468" s="1" t="s">
        <v>11822</v>
      </c>
      <c r="C5468" s="5" t="str">
        <f>IFERROR(__xludf.DUMMYFUNCTION("REGEXREPLACE(B5468, ""[[:punct:]]"", """")"),"Darren8319 Omg 😂")</f>
        <v>Darren8319 Omg 😂</v>
      </c>
      <c r="D5468" s="7">
        <f>IFERROR(__xludf.DUMMYFUNCTION("LEN(REGEXREPLACE(C5468, ""[[:punct:]]"", """"))"),17.0)</f>
        <v>17</v>
      </c>
      <c r="E5468" s="7">
        <f>IFERROR(__xludf.DUMMYFUNCTION("COUNTA(SPLIT(REGEXREPLACE(C5468, ""[[:punct:]]"", """"), "" ""))"),3.0)</f>
        <v>3</v>
      </c>
      <c r="F5468" s="8">
        <f t="shared" si="1"/>
        <v>5.666666667</v>
      </c>
    </row>
    <row r="5469">
      <c r="A5469" s="2" t="s">
        <v>11823</v>
      </c>
      <c r="B5469" s="1" t="s">
        <v>11824</v>
      </c>
      <c r="C5469" s="5" t="str">
        <f>IFERROR(__xludf.DUMMYFUNCTION("REGEXREPLACE(B5469, ""[[:punct:]]"", """")"),"Trigger a democrat with one photo 
I’ll go first httpstco85qE564mCI")</f>
        <v>Trigger a democrat with one photo 
I’ll go first httpstco85qE564mCI</v>
      </c>
      <c r="D5469" s="7">
        <f>IFERROR(__xludf.DUMMYFUNCTION("LEN(REGEXREPLACE(C5469, ""[[:punct:]]"", """"))"),68.0)</f>
        <v>68</v>
      </c>
      <c r="E5469" s="7">
        <f>IFERROR(__xludf.DUMMYFUNCTION("COUNTA(SPLIT(REGEXREPLACE(C5469, ""[[:punct:]]"", """"), "" ""))"),10.0)</f>
        <v>10</v>
      </c>
      <c r="F5469" s="8">
        <f t="shared" si="1"/>
        <v>6.8</v>
      </c>
    </row>
    <row r="5470">
      <c r="A5470" s="2" t="s">
        <v>11826</v>
      </c>
      <c r="B5470" s="1" t="s">
        <v>11827</v>
      </c>
      <c r="C5470" s="5" t="str">
        <f>IFERROR(__xludf.DUMMYFUNCTION("REGEXREPLACE(B5470, ""[[:punct:]]"", """")"),"seanmdav This would be epic Who will step up and do it")</f>
        <v>seanmdav This would be epic Who will step up and do it</v>
      </c>
      <c r="D5470" s="7">
        <f>IFERROR(__xludf.DUMMYFUNCTION("LEN(REGEXREPLACE(C5470, ""[[:punct:]]"", """"))"),54.0)</f>
        <v>54</v>
      </c>
      <c r="E5470" s="7">
        <f>IFERROR(__xludf.DUMMYFUNCTION("COUNTA(SPLIT(REGEXREPLACE(C5470, ""[[:punct:]]"", """"), "" ""))"),12.0)</f>
        <v>12</v>
      </c>
      <c r="F5470" s="8">
        <f t="shared" si="1"/>
        <v>4.5</v>
      </c>
    </row>
    <row r="5471">
      <c r="A5471" s="2" t="s">
        <v>11828</v>
      </c>
      <c r="B5471" s="1" t="s">
        <v>11829</v>
      </c>
      <c r="C5471" s="5" t="str">
        <f>IFERROR(__xludf.DUMMYFUNCTION("REGEXREPLACE(B5471, ""[[:punct:]]"", """")"),"BrickSuit breakingBPD 😂")</f>
        <v>BrickSuit breakingBPD 😂</v>
      </c>
      <c r="D5471" s="7">
        <f>IFERROR(__xludf.DUMMYFUNCTION("LEN(REGEXREPLACE(C5471, ""[[:punct:]]"", """"))"),24.0)</f>
        <v>24</v>
      </c>
      <c r="E5471" s="7">
        <f>IFERROR(__xludf.DUMMYFUNCTION("COUNTA(SPLIT(REGEXREPLACE(C5471, ""[[:punct:]]"", """"), "" ""))"),3.0)</f>
        <v>3</v>
      </c>
      <c r="F5471" s="8">
        <f t="shared" si="1"/>
        <v>8</v>
      </c>
    </row>
    <row r="5472">
      <c r="A5472" s="2" t="s">
        <v>11830</v>
      </c>
      <c r="B5472" s="1" t="s">
        <v>11831</v>
      </c>
      <c r="C5472" s="5" t="str">
        <f>IFERROR(__xludf.DUMMYFUNCTION("REGEXREPLACE(B5472, ""[[:punct:]]"", """")"),"This leftist is a self proclaimed “dk” I won’t argue with that… breakingBPD httpstco8LU7ZKpfAJ")</f>
        <v>This leftist is a self proclaimed “dk” I won’t argue with that… breakingBPD httpstco8LU7ZKpfAJ</v>
      </c>
      <c r="D5472" s="7">
        <f>IFERROR(__xludf.DUMMYFUNCTION("LEN(REGEXREPLACE(C5472, ""[[:punct:]]"", """"))"),94.0)</f>
        <v>94</v>
      </c>
      <c r="E5472" s="7">
        <f>IFERROR(__xludf.DUMMYFUNCTION("COUNTA(SPLIT(REGEXREPLACE(C5472, ""[[:punct:]]"", """"), "" ""))"),14.0)</f>
        <v>14</v>
      </c>
      <c r="F5472" s="8">
        <f t="shared" si="1"/>
        <v>6.714285714</v>
      </c>
    </row>
    <row r="5473">
      <c r="A5473" s="2" t="s">
        <v>11833</v>
      </c>
      <c r="B5473" s="1" t="s">
        <v>11834</v>
      </c>
      <c r="C5473" s="5" t="str">
        <f>IFERROR(__xludf.DUMMYFUNCTION("REGEXREPLACE(B5473, ""[[:punct:]]"", """")"),"jubecraft85 Never")</f>
        <v>jubecraft85 Never</v>
      </c>
      <c r="D5473" s="7">
        <f>IFERROR(__xludf.DUMMYFUNCTION("LEN(REGEXREPLACE(C5473, ""[[:punct:]]"", """"))"),17.0)</f>
        <v>17</v>
      </c>
      <c r="E5473" s="7">
        <f>IFERROR(__xludf.DUMMYFUNCTION("COUNTA(SPLIT(REGEXREPLACE(C5473, ""[[:punct:]]"", """"), "" ""))"),2.0)</f>
        <v>2</v>
      </c>
      <c r="F5473" s="8">
        <f t="shared" si="1"/>
        <v>8.5</v>
      </c>
    </row>
    <row r="5474">
      <c r="A5474" s="2" t="s">
        <v>11835</v>
      </c>
      <c r="B5474" s="1" t="s">
        <v>11836</v>
      </c>
      <c r="C5474" s="5" t="str">
        <f>IFERROR(__xludf.DUMMYFUNCTION("REGEXREPLACE(B5474, ""[[:punct:]]"", """")"),"62Continental Pink")</f>
        <v>62Continental Pink</v>
      </c>
      <c r="D5474" s="7">
        <f>IFERROR(__xludf.DUMMYFUNCTION("LEN(REGEXREPLACE(C5474, ""[[:punct:]]"", """"))"),18.0)</f>
        <v>18</v>
      </c>
      <c r="E5474" s="7">
        <f>IFERROR(__xludf.DUMMYFUNCTION("COUNTA(SPLIT(REGEXREPLACE(C5474, ""[[:punct:]]"", """"), "" ""))"),2.0)</f>
        <v>2</v>
      </c>
      <c r="F5474" s="8">
        <f t="shared" si="1"/>
        <v>9</v>
      </c>
    </row>
    <row r="5475">
      <c r="A5475" s="2" t="s">
        <v>11837</v>
      </c>
      <c r="B5475" s="1" t="s">
        <v>11838</v>
      </c>
      <c r="C5475" s="5" t="str">
        <f>IFERROR(__xludf.DUMMYFUNCTION("REGEXREPLACE(B5475, ""[[:punct:]]"", """")"),"baidea Shut down dept of education 
Disband the fbi
Pardon political prisoners jan 6 and others
Criminalize sex change surgeryhormonePB for minors
Criminalize offering kids porn in school
Eradicate gender ideology 
Prosecute Fauci
Start construction for b"&amp;"order wall
To name a few…")</f>
        <v>baidea Shut down dept of education 
Disband the fbi
Pardon political prisoners jan 6 and others
Criminalize sex change surgeryhormonePB for minors
Criminalize offering kids porn in school
Eradicate gender ideology 
Prosecute Fauci
Start construction for border wall
To name a few…</v>
      </c>
      <c r="D5475" s="7">
        <f>IFERROR(__xludf.DUMMYFUNCTION("LEN(REGEXREPLACE(C5475, ""[[:punct:]]"", """"))"),281.0)</f>
        <v>281</v>
      </c>
      <c r="E5475" s="7">
        <f>IFERROR(__xludf.DUMMYFUNCTION("COUNTA(SPLIT(REGEXREPLACE(C5475, ""[[:punct:]]"", """"), "" ""))"),36.0)</f>
        <v>36</v>
      </c>
      <c r="F5475" s="8">
        <f t="shared" si="1"/>
        <v>7.805555556</v>
      </c>
    </row>
    <row r="5476">
      <c r="A5476" s="2" t="s">
        <v>11839</v>
      </c>
      <c r="B5476" s="1" t="s">
        <v>11840</v>
      </c>
      <c r="C5476" s="5" t="str">
        <f>IFERROR(__xludf.DUMMYFUNCTION("REGEXREPLACE(B5476, ""[[:punct:]]"", """")"),"UnwokeGamer Rummikub and backgammon")</f>
        <v>UnwokeGamer Rummikub and backgammon</v>
      </c>
      <c r="D5476" s="7">
        <f>IFERROR(__xludf.DUMMYFUNCTION("LEN(REGEXREPLACE(C5476, ""[[:punct:]]"", """"))"),35.0)</f>
        <v>35</v>
      </c>
      <c r="E5476" s="7">
        <f>IFERROR(__xludf.DUMMYFUNCTION("COUNTA(SPLIT(REGEXREPLACE(C5476, ""[[:punct:]]"", """"), "" ""))"),4.0)</f>
        <v>4</v>
      </c>
      <c r="F5476" s="8">
        <f t="shared" si="1"/>
        <v>8.75</v>
      </c>
    </row>
    <row r="5477">
      <c r="A5477" s="2" t="s">
        <v>11841</v>
      </c>
      <c r="B5477" s="1" t="s">
        <v>11842</v>
      </c>
      <c r="C5477" s="5" t="str">
        <f>IFERROR(__xludf.DUMMYFUNCTION("REGEXREPLACE(B5477, ""[[:punct:]]"", """")"),"RealTStevenson libbyemmons Libby is great")</f>
        <v>RealTStevenson libbyemmons Libby is great</v>
      </c>
      <c r="D5477" s="7">
        <f>IFERROR(__xludf.DUMMYFUNCTION("LEN(REGEXREPLACE(C5477, ""[[:punct:]]"", """"))"),41.0)</f>
        <v>41</v>
      </c>
      <c r="E5477" s="7">
        <f>IFERROR(__xludf.DUMMYFUNCTION("COUNTA(SPLIT(REGEXREPLACE(C5477, ""[[:punct:]]"", """"), "" ""))"),5.0)</f>
        <v>5</v>
      </c>
      <c r="F5477" s="8">
        <f t="shared" si="1"/>
        <v>8.2</v>
      </c>
    </row>
    <row r="5478">
      <c r="A5478" s="2" t="s">
        <v>11843</v>
      </c>
      <c r="B5478" s="1" t="s">
        <v>11844</v>
      </c>
      <c r="C5478" s="5" t="str">
        <f>IFERROR(__xludf.DUMMYFUNCTION("REGEXREPLACE(B5478, ""[[:punct:]]"", """")"),"Floridagirl0850 🙈")</f>
        <v>Floridagirl0850 🙈</v>
      </c>
      <c r="D5478" s="7">
        <f>IFERROR(__xludf.DUMMYFUNCTION("LEN(REGEXREPLACE(C5478, ""[[:punct:]]"", """"))"),18.0)</f>
        <v>18</v>
      </c>
      <c r="E5478" s="7">
        <f>IFERROR(__xludf.DUMMYFUNCTION("COUNTA(SPLIT(REGEXREPLACE(C5478, ""[[:punct:]]"", """"), "" ""))"),2.0)</f>
        <v>2</v>
      </c>
      <c r="F5478" s="8">
        <f t="shared" si="1"/>
        <v>9</v>
      </c>
    </row>
    <row r="5479">
      <c r="A5479" s="2" t="s">
        <v>11845</v>
      </c>
      <c r="B5479" s="1" t="s">
        <v>11846</v>
      </c>
      <c r="C5479" s="5" t="str">
        <f>IFERROR(__xludf.DUMMYFUNCTION("REGEXREPLACE(B5479, ""[[:punct:]]"", """")"),"ImMeme0 Damn I knew I’d get dragged for this… 🤣")</f>
        <v>ImMeme0 Damn I knew I’d get dragged for this… 🤣</v>
      </c>
      <c r="D5479" s="7">
        <f>IFERROR(__xludf.DUMMYFUNCTION("LEN(REGEXREPLACE(C5479, ""[[:punct:]]"", """"))"),48.0)</f>
        <v>48</v>
      </c>
      <c r="E5479" s="7">
        <f>IFERROR(__xludf.DUMMYFUNCTION("COUNTA(SPLIT(REGEXREPLACE(C5479, ""[[:punct:]]"", """"), "" ""))"),10.0)</f>
        <v>10</v>
      </c>
      <c r="F5479" s="8">
        <f t="shared" si="1"/>
        <v>4.8</v>
      </c>
    </row>
    <row r="5480">
      <c r="A5480" s="2" t="s">
        <v>11847</v>
      </c>
      <c r="B5480" s="1" t="s">
        <v>11848</v>
      </c>
      <c r="C5480" s="5" t="str">
        <f>IFERROR(__xludf.DUMMYFUNCTION("REGEXREPLACE(B5480, ""[[:punct:]]"", """")"),"KassyDillon 😇")</f>
        <v>KassyDillon 😇</v>
      </c>
      <c r="D5480" s="7">
        <f>IFERROR(__xludf.DUMMYFUNCTION("LEN(REGEXREPLACE(C5480, ""[[:punct:]]"", """"))"),14.0)</f>
        <v>14</v>
      </c>
      <c r="E5480" s="7">
        <f>IFERROR(__xludf.DUMMYFUNCTION("COUNTA(SPLIT(REGEXREPLACE(C5480, ""[[:punct:]]"", """"), "" ""))"),2.0)</f>
        <v>2</v>
      </c>
      <c r="F5480" s="8">
        <f t="shared" si="1"/>
        <v>7</v>
      </c>
    </row>
    <row r="5481">
      <c r="A5481" s="2" t="s">
        <v>11849</v>
      </c>
      <c r="B5481" s="1" t="s">
        <v>11850</v>
      </c>
      <c r="C5481" s="5" t="str">
        <f>IFERROR(__xludf.DUMMYFUNCTION("REGEXREPLACE(B5481, ""[[:punct:]]"", """")"),"CocoMoonLe Great You")</f>
        <v>CocoMoonLe Great You</v>
      </c>
      <c r="D5481" s="7">
        <f>IFERROR(__xludf.DUMMYFUNCTION("LEN(REGEXREPLACE(C5481, ""[[:punct:]]"", """"))"),20.0)</f>
        <v>20</v>
      </c>
      <c r="E5481" s="7">
        <f>IFERROR(__xludf.DUMMYFUNCTION("COUNTA(SPLIT(REGEXREPLACE(C5481, ""[[:punct:]]"", """"), "" ""))"),3.0)</f>
        <v>3</v>
      </c>
      <c r="F5481" s="8">
        <f t="shared" si="1"/>
        <v>6.666666667</v>
      </c>
    </row>
    <row r="5482">
      <c r="A5482" s="2" t="s">
        <v>11851</v>
      </c>
      <c r="B5482" s="1" t="s">
        <v>11852</v>
      </c>
      <c r="C5482" s="5" t="str">
        <f>IFERROR(__xludf.DUMMYFUNCTION("REGEXREPLACE(B5482, ""[[:punct:]]"", """")"),"KaliJinn Yes I keep Shabbat and I light candles every Friday night ")</f>
        <v>KaliJinn Yes I keep Shabbat and I light candles every Friday night </v>
      </c>
      <c r="D5482" s="7">
        <f>IFERROR(__xludf.DUMMYFUNCTION("LEN(REGEXREPLACE(C5482, ""[[:punct:]]"", """"))"),67.0)</f>
        <v>67</v>
      </c>
      <c r="E5482" s="7">
        <f>IFERROR(__xludf.DUMMYFUNCTION("COUNTA(SPLIT(REGEXREPLACE(C5482, ""[[:punct:]]"", """"), "" ""))"),12.0)</f>
        <v>12</v>
      </c>
      <c r="F5482" s="8">
        <f t="shared" si="1"/>
        <v>5.583333333</v>
      </c>
    </row>
    <row r="5483">
      <c r="A5483" s="2" t="s">
        <v>11853</v>
      </c>
      <c r="B5483" s="1" t="s">
        <v>11854</v>
      </c>
      <c r="C5483" s="5" t="str">
        <f>IFERROR(__xludf.DUMMYFUNCTION("REGEXREPLACE(B5483, ""[[:punct:]]"", """")"),"layton7497 I haven’t been to Asia yet and I’m dying to go Japan or Thailand first")</f>
        <v>layton7497 I haven’t been to Asia yet and I’m dying to go Japan or Thailand first</v>
      </c>
      <c r="D5483" s="7">
        <f>IFERROR(__xludf.DUMMYFUNCTION("LEN(REGEXREPLACE(C5483, ""[[:punct:]]"", """"))"),81.0)</f>
        <v>81</v>
      </c>
      <c r="E5483" s="7">
        <f>IFERROR(__xludf.DUMMYFUNCTION("COUNTA(SPLIT(REGEXREPLACE(C5483, ""[[:punct:]]"", """"), "" ""))"),16.0)</f>
        <v>16</v>
      </c>
      <c r="F5483" s="8">
        <f t="shared" si="1"/>
        <v>5.0625</v>
      </c>
    </row>
    <row r="5484">
      <c r="A5484" s="2" t="s">
        <v>11855</v>
      </c>
      <c r="B5484" s="1" t="s">
        <v>11856</v>
      </c>
      <c r="C5484" s="5" t="str">
        <f>IFERROR(__xludf.DUMMYFUNCTION("REGEXREPLACE(B5484, ""[[:punct:]]"", """")"),"mrlibrary03 Some of it is natural and some of it you learn on the job through experience ")</f>
        <v>mrlibrary03 Some of it is natural and some of it you learn on the job through experience </v>
      </c>
      <c r="D5484" s="7">
        <f>IFERROR(__xludf.DUMMYFUNCTION("LEN(REGEXREPLACE(C5484, ""[[:punct:]]"", """"))"),89.0)</f>
        <v>89</v>
      </c>
      <c r="E5484" s="7">
        <f>IFERROR(__xludf.DUMMYFUNCTION("COUNTA(SPLIT(REGEXREPLACE(C5484, ""[[:punct:]]"", """"), "" ""))"),17.0)</f>
        <v>17</v>
      </c>
      <c r="F5484" s="8">
        <f t="shared" si="1"/>
        <v>5.235294118</v>
      </c>
    </row>
    <row r="5485">
      <c r="A5485" s="2" t="s">
        <v>11857</v>
      </c>
      <c r="B5485" s="1" t="s">
        <v>11858</v>
      </c>
      <c r="C5485" s="5" t="str">
        <f>IFERROR(__xludf.DUMMYFUNCTION("REGEXREPLACE(B5485, ""[[:punct:]]"", """")"),"realbradbradley Yes")</f>
        <v>realbradbradley Yes</v>
      </c>
      <c r="D5485" s="7">
        <f>IFERROR(__xludf.DUMMYFUNCTION("LEN(REGEXREPLACE(C5485, ""[[:punct:]]"", """"))"),19.0)</f>
        <v>19</v>
      </c>
      <c r="E5485" s="7">
        <f>IFERROR(__xludf.DUMMYFUNCTION("COUNTA(SPLIT(REGEXREPLACE(C5485, ""[[:punct:]]"", """"), "" ""))"),2.0)</f>
        <v>2</v>
      </c>
      <c r="F5485" s="8">
        <f t="shared" si="1"/>
        <v>9.5</v>
      </c>
    </row>
    <row r="5486">
      <c r="A5486" s="2" t="s">
        <v>11859</v>
      </c>
      <c r="B5486" s="1" t="s">
        <v>11860</v>
      </c>
      <c r="C5486" s="5" t="str">
        <f>IFERROR(__xludf.DUMMYFUNCTION("REGEXREPLACE(B5486, ""[[:punct:]]"", """")"),"robloxley Truth always prevails")</f>
        <v>robloxley Truth always prevails</v>
      </c>
      <c r="D5486" s="7">
        <f>IFERROR(__xludf.DUMMYFUNCTION("LEN(REGEXREPLACE(C5486, ""[[:punct:]]"", """"))"),31.0)</f>
        <v>31</v>
      </c>
      <c r="E5486" s="7">
        <f>IFERROR(__xludf.DUMMYFUNCTION("COUNTA(SPLIT(REGEXREPLACE(C5486, ""[[:punct:]]"", """"), "" ""))"),4.0)</f>
        <v>4</v>
      </c>
      <c r="F5486" s="8">
        <f t="shared" si="1"/>
        <v>7.75</v>
      </c>
    </row>
    <row r="5487">
      <c r="A5487" s="2" t="s">
        <v>11861</v>
      </c>
      <c r="B5487" s="1" t="s">
        <v>11862</v>
      </c>
      <c r="C5487" s="5" t="str">
        <f>IFERROR(__xludf.DUMMYFUNCTION("REGEXREPLACE(B5487, ""[[:punct:]]"", """")"),"MichaelARothman I’ve never made cholent 🙈")</f>
        <v>MichaelARothman I’ve never made cholent 🙈</v>
      </c>
      <c r="D5487" s="7">
        <f>IFERROR(__xludf.DUMMYFUNCTION("LEN(REGEXREPLACE(C5487, ""[[:punct:]]"", """"))"),42.0)</f>
        <v>42</v>
      </c>
      <c r="E5487" s="7">
        <f>IFERROR(__xludf.DUMMYFUNCTION("COUNTA(SPLIT(REGEXREPLACE(C5487, ""[[:punct:]]"", """"), "" ""))"),6.0)</f>
        <v>6</v>
      </c>
      <c r="F5487" s="8">
        <f t="shared" si="1"/>
        <v>7</v>
      </c>
    </row>
    <row r="5488">
      <c r="A5488" s="2" t="s">
        <v>11863</v>
      </c>
      <c r="B5488" s="1" t="s">
        <v>11864</v>
      </c>
      <c r="C5488" s="5" t="str">
        <f>IFERROR(__xludf.DUMMYFUNCTION("REGEXREPLACE(B5488, ""[[:punct:]]"", """")"),"oleopia No")</f>
        <v>oleopia No</v>
      </c>
      <c r="D5488" s="7">
        <f>IFERROR(__xludf.DUMMYFUNCTION("LEN(REGEXREPLACE(C5488, ""[[:punct:]]"", """"))"),10.0)</f>
        <v>10</v>
      </c>
      <c r="E5488" s="7">
        <f>IFERROR(__xludf.DUMMYFUNCTION("COUNTA(SPLIT(REGEXREPLACE(C5488, ""[[:punct:]]"", """"), "" ""))"),2.0)</f>
        <v>2</v>
      </c>
      <c r="F5488" s="8">
        <f t="shared" si="1"/>
        <v>5</v>
      </c>
    </row>
    <row r="5489">
      <c r="A5489" s="2" t="s">
        <v>11865</v>
      </c>
      <c r="B5489" s="1" t="s">
        <v>11866</v>
      </c>
      <c r="C5489" s="5" t="str">
        <f>IFERROR(__xludf.DUMMYFUNCTION("REGEXREPLACE(B5489, ""[[:punct:]]"", """")"),"KassyDillon Hard no")</f>
        <v>KassyDillon Hard no</v>
      </c>
      <c r="D5489" s="7">
        <f>IFERROR(__xludf.DUMMYFUNCTION("LEN(REGEXREPLACE(C5489, ""[[:punct:]]"", """"))"),19.0)</f>
        <v>19</v>
      </c>
      <c r="E5489" s="7">
        <f>IFERROR(__xludf.DUMMYFUNCTION("COUNTA(SPLIT(REGEXREPLACE(C5489, ""[[:punct:]]"", """"), "" ""))"),3.0)</f>
        <v>3</v>
      </c>
      <c r="F5489" s="8">
        <f t="shared" si="1"/>
        <v>6.333333333</v>
      </c>
    </row>
    <row r="5490">
      <c r="A5490" s="2" t="s">
        <v>11867</v>
      </c>
      <c r="B5490" s="1" t="s">
        <v>11868</v>
      </c>
      <c r="C5490" s="5" t="str">
        <f>IFERROR(__xludf.DUMMYFUNCTION("REGEXREPLACE(B5490, ""[[:punct:]]"", """")"),"DeLo77 Mustard")</f>
        <v>DeLo77 Mustard</v>
      </c>
      <c r="D5490" s="7">
        <f>IFERROR(__xludf.DUMMYFUNCTION("LEN(REGEXREPLACE(C5490, ""[[:punct:]]"", """"))"),14.0)</f>
        <v>14</v>
      </c>
      <c r="E5490" s="7">
        <f>IFERROR(__xludf.DUMMYFUNCTION("COUNTA(SPLIT(REGEXREPLACE(C5490, ""[[:punct:]]"", """"), "" ""))"),2.0)</f>
        <v>2</v>
      </c>
      <c r="F5490" s="8">
        <f t="shared" si="1"/>
        <v>7</v>
      </c>
    </row>
    <row r="5491">
      <c r="A5491" s="2" t="s">
        <v>11869</v>
      </c>
      <c r="B5491" s="1" t="s">
        <v>11870</v>
      </c>
      <c r="C5491" s="5" t="str">
        <f>IFERROR(__xludf.DUMMYFUNCTION("REGEXREPLACE(B5491, ""[[:punct:]]"", """")"),"MTagliaferri Even better")</f>
        <v>MTagliaferri Even better</v>
      </c>
      <c r="D5491" s="7">
        <f>IFERROR(__xludf.DUMMYFUNCTION("LEN(REGEXREPLACE(C5491, ""[[:punct:]]"", """"))"),24.0)</f>
        <v>24</v>
      </c>
      <c r="E5491" s="7">
        <f>IFERROR(__xludf.DUMMYFUNCTION("COUNTA(SPLIT(REGEXREPLACE(C5491, ""[[:punct:]]"", """"), "" ""))"),3.0)</f>
        <v>3</v>
      </c>
      <c r="F5491" s="8">
        <f t="shared" si="1"/>
        <v>8</v>
      </c>
    </row>
    <row r="5492">
      <c r="A5492" s="2" t="s">
        <v>11871</v>
      </c>
      <c r="B5492" s="1" t="s">
        <v>11872</v>
      </c>
      <c r="C5492" s="5" t="str">
        <f>IFERROR(__xludf.DUMMYFUNCTION("REGEXREPLACE(B5492, ""[[:punct:]]"", """")"),"MrRealitysp Probably would’ve remained anonymous")</f>
        <v>MrRealitysp Probably would’ve remained anonymous</v>
      </c>
      <c r="D5492" s="7">
        <f>IFERROR(__xludf.DUMMYFUNCTION("LEN(REGEXREPLACE(C5492, ""[[:punct:]]"", """"))"),48.0)</f>
        <v>48</v>
      </c>
      <c r="E5492" s="7">
        <f>IFERROR(__xludf.DUMMYFUNCTION("COUNTA(SPLIT(REGEXREPLACE(C5492, ""[[:punct:]]"", """"), "" ""))"),5.0)</f>
        <v>5</v>
      </c>
      <c r="F5492" s="8">
        <f t="shared" si="1"/>
        <v>9.6</v>
      </c>
    </row>
    <row r="5493">
      <c r="A5493" s="2" t="s">
        <v>11873</v>
      </c>
      <c r="B5493" s="1" t="s">
        <v>11874</v>
      </c>
      <c r="C5493" s="5" t="str">
        <f>IFERROR(__xludf.DUMMYFUNCTION("REGEXREPLACE(B5493, ""[[:punct:]]"", """")"),"TheBlightaga Nope")</f>
        <v>TheBlightaga Nope</v>
      </c>
      <c r="D5493" s="7">
        <f>IFERROR(__xludf.DUMMYFUNCTION("LEN(REGEXREPLACE(C5493, ""[[:punct:]]"", """"))"),17.0)</f>
        <v>17</v>
      </c>
      <c r="E5493" s="7">
        <f>IFERROR(__xludf.DUMMYFUNCTION("COUNTA(SPLIT(REGEXREPLACE(C5493, ""[[:punct:]]"", """"), "" ""))"),2.0)</f>
        <v>2</v>
      </c>
      <c r="F5493" s="8">
        <f t="shared" si="1"/>
        <v>8.5</v>
      </c>
    </row>
    <row r="5494">
      <c r="A5494" s="2" t="s">
        <v>11875</v>
      </c>
      <c r="B5494" s="1" t="s">
        <v>11876</v>
      </c>
      <c r="C5494" s="5" t="str">
        <f>IFERROR(__xludf.DUMMYFUNCTION("REGEXREPLACE(B5494, ""[[:punct:]]"", """")"),"HurstforIdaho Please")</f>
        <v>HurstforIdaho Please</v>
      </c>
      <c r="D5494" s="7">
        <f>IFERROR(__xludf.DUMMYFUNCTION("LEN(REGEXREPLACE(C5494, ""[[:punct:]]"", """"))"),20.0)</f>
        <v>20</v>
      </c>
      <c r="E5494" s="7">
        <f>IFERROR(__xludf.DUMMYFUNCTION("COUNTA(SPLIT(REGEXREPLACE(C5494, ""[[:punct:]]"", """"), "" ""))"),2.0)</f>
        <v>2</v>
      </c>
      <c r="F5494" s="8">
        <f t="shared" si="1"/>
        <v>10</v>
      </c>
    </row>
    <row r="5495">
      <c r="A5495" s="2" t="s">
        <v>11877</v>
      </c>
      <c r="B5495" s="1" t="s">
        <v>11878</v>
      </c>
      <c r="C5495" s="5" t="str">
        <f>IFERROR(__xludf.DUMMYFUNCTION("REGEXREPLACE(B5495, ""[[:punct:]]"", """")"),"RobMFnWalker Coke")</f>
        <v>RobMFnWalker Coke</v>
      </c>
      <c r="D5495" s="7">
        <f>IFERROR(__xludf.DUMMYFUNCTION("LEN(REGEXREPLACE(C5495, ""[[:punct:]]"", """"))"),17.0)</f>
        <v>17</v>
      </c>
      <c r="E5495" s="7">
        <f>IFERROR(__xludf.DUMMYFUNCTION("COUNTA(SPLIT(REGEXREPLACE(C5495, ""[[:punct:]]"", """"), "" ""))"),2.0)</f>
        <v>2</v>
      </c>
      <c r="F5495" s="8">
        <f t="shared" si="1"/>
        <v>8.5</v>
      </c>
    </row>
    <row r="5496">
      <c r="A5496" s="2" t="s">
        <v>11879</v>
      </c>
      <c r="B5496" s="1" t="s">
        <v>11880</v>
      </c>
      <c r="C5496" s="5" t="str">
        <f>IFERROR(__xludf.DUMMYFUNCTION("REGEXREPLACE(B5496, ""[[:punct:]]"", """")"),"ImMeme0 A delicious juicy medium well steak")</f>
        <v>ImMeme0 A delicious juicy medium well steak</v>
      </c>
      <c r="D5496" s="7">
        <f>IFERROR(__xludf.DUMMYFUNCTION("LEN(REGEXREPLACE(C5496, ""[[:punct:]]"", """"))"),43.0)</f>
        <v>43</v>
      </c>
      <c r="E5496" s="7">
        <f>IFERROR(__xludf.DUMMYFUNCTION("COUNTA(SPLIT(REGEXREPLACE(C5496, ""[[:punct:]]"", """"), "" ""))"),7.0)</f>
        <v>7</v>
      </c>
      <c r="F5496" s="8">
        <f t="shared" si="1"/>
        <v>6.142857143</v>
      </c>
    </row>
    <row r="5497">
      <c r="A5497" s="2" t="s">
        <v>11881</v>
      </c>
      <c r="B5497" s="1" t="s">
        <v>11882</v>
      </c>
      <c r="C5497" s="5" t="str">
        <f>IFERROR(__xludf.DUMMYFUNCTION("REGEXREPLACE(B5497, ""[[:punct:]]"", """")"),"stillgray Owning the libs But for real I love receiving messages from people who I’ve helped through my work Real change and real world effects")</f>
        <v>stillgray Owning the libs But for real I love receiving messages from people who I’ve helped through my work Real change and real world effects</v>
      </c>
      <c r="D5497" s="7">
        <f>IFERROR(__xludf.DUMMYFUNCTION("LEN(REGEXREPLACE(C5497, ""[[:punct:]]"", """"))"),143.0)</f>
        <v>143</v>
      </c>
      <c r="E5497" s="7">
        <f>IFERROR(__xludf.DUMMYFUNCTION("COUNTA(SPLIT(REGEXREPLACE(C5497, ""[[:punct:]]"", """"), "" ""))"),25.0)</f>
        <v>25</v>
      </c>
      <c r="F5497" s="8">
        <f t="shared" si="1"/>
        <v>5.72</v>
      </c>
    </row>
    <row r="5498">
      <c r="A5498" s="2" t="s">
        <v>11883</v>
      </c>
      <c r="B5498" s="1" t="s">
        <v>11884</v>
      </c>
      <c r="C5498" s="5" t="str">
        <f>IFERROR(__xludf.DUMMYFUNCTION("REGEXREPLACE(B5498, ""[[:punct:]]"", """")"),"nosoup4knowles I don’t remember exactly but I know it was one of those cringe covid songs")</f>
        <v>nosoup4knowles I don’t remember exactly but I know it was one of those cringe covid songs</v>
      </c>
      <c r="D5498" s="7">
        <f>IFERROR(__xludf.DUMMYFUNCTION("LEN(REGEXREPLACE(C5498, ""[[:punct:]]"", """"))"),89.0)</f>
        <v>89</v>
      </c>
      <c r="E5498" s="7">
        <f>IFERROR(__xludf.DUMMYFUNCTION("COUNTA(SPLIT(REGEXREPLACE(C5498, ""[[:punct:]]"", """"), "" ""))"),16.0)</f>
        <v>16</v>
      </c>
      <c r="F5498" s="8">
        <f t="shared" si="1"/>
        <v>5.5625</v>
      </c>
    </row>
    <row r="5499">
      <c r="A5499" s="2" t="s">
        <v>11885</v>
      </c>
      <c r="B5499" s="1" t="s">
        <v>11886</v>
      </c>
      <c r="C5499" s="5" t="str">
        <f>IFERROR(__xludf.DUMMYFUNCTION("REGEXREPLACE(B5499, ""[[:punct:]]"", """")"),"vossaustin I do feel relief that many parts of this country seem to be shifting towards common sense and normalcy")</f>
        <v>vossaustin I do feel relief that many parts of this country seem to be shifting towards common sense and normalcy</v>
      </c>
      <c r="D5499" s="7">
        <f>IFERROR(__xludf.DUMMYFUNCTION("LEN(REGEXREPLACE(C5499, ""[[:punct:]]"", """"))"),113.0)</f>
        <v>113</v>
      </c>
      <c r="E5499" s="7">
        <f>IFERROR(__xludf.DUMMYFUNCTION("COUNTA(SPLIT(REGEXREPLACE(C5499, ""[[:punct:]]"", """"), "" ""))"),20.0)</f>
        <v>20</v>
      </c>
      <c r="F5499" s="8">
        <f t="shared" si="1"/>
        <v>5.65</v>
      </c>
    </row>
    <row r="5500">
      <c r="A5500" s="2" t="s">
        <v>11887</v>
      </c>
      <c r="B5500" s="1" t="s">
        <v>11888</v>
      </c>
      <c r="C5500" s="5" t="str">
        <f>IFERROR(__xludf.DUMMYFUNCTION("REGEXREPLACE(B5500, ""[[:punct:]]"", """")"),"jomagc You must be confusing me with MayorSpanky 🤣")</f>
        <v>jomagc You must be confusing me with MayorSpanky 🤣</v>
      </c>
      <c r="D5500" s="7">
        <f>IFERROR(__xludf.DUMMYFUNCTION("LEN(REGEXREPLACE(C5500, ""[[:punct:]]"", """"))"),51.0)</f>
        <v>51</v>
      </c>
      <c r="E5500" s="7">
        <f>IFERROR(__xludf.DUMMYFUNCTION("COUNTA(SPLIT(REGEXREPLACE(C5500, ""[[:punct:]]"", """"), "" ""))"),9.0)</f>
        <v>9</v>
      </c>
      <c r="F5500" s="8">
        <f t="shared" si="1"/>
        <v>5.666666667</v>
      </c>
    </row>
    <row r="5501">
      <c r="A5501" s="2" t="s">
        <v>11889</v>
      </c>
      <c r="B5501" s="1" t="s">
        <v>11890</v>
      </c>
      <c r="C5501" s="5" t="str">
        <f>IFERROR(__xludf.DUMMYFUNCTION("REGEXREPLACE(B5501, ""[[:punct:]]"", """")"),"sensatorian I try to stay away from Canada but if I’m needed there I will come")</f>
        <v>sensatorian I try to stay away from Canada but if I’m needed there I will come</v>
      </c>
      <c r="D5501" s="7">
        <f>IFERROR(__xludf.DUMMYFUNCTION("LEN(REGEXREPLACE(C5501, ""[[:punct:]]"", """"))"),78.0)</f>
        <v>78</v>
      </c>
      <c r="E5501" s="7">
        <f>IFERROR(__xludf.DUMMYFUNCTION("COUNTA(SPLIT(REGEXREPLACE(C5501, ""[[:punct:]]"", """"), "" ""))"),16.0)</f>
        <v>16</v>
      </c>
      <c r="F5501" s="8">
        <f t="shared" si="1"/>
        <v>4.875</v>
      </c>
    </row>
    <row r="5502">
      <c r="A5502" s="2" t="s">
        <v>11891</v>
      </c>
      <c r="B5502" s="1" t="s">
        <v>11892</v>
      </c>
      <c r="C5502" s="5" t="str">
        <f>IFERROR(__xludf.DUMMYFUNCTION("REGEXREPLACE(B5502, ""[[:punct:]]"", """")"),"Lordlotuskiller “MAPS”")</f>
        <v>Lordlotuskiller “MAPS”</v>
      </c>
      <c r="D5502" s="7">
        <f>IFERROR(__xludf.DUMMYFUNCTION("LEN(REGEXREPLACE(C5502, ""[[:punct:]]"", """"))"),22.0)</f>
        <v>22</v>
      </c>
      <c r="E5502" s="7">
        <f>IFERROR(__xludf.DUMMYFUNCTION("COUNTA(SPLIT(REGEXREPLACE(C5502, ""[[:punct:]]"", """"), "" ""))"),2.0)</f>
        <v>2</v>
      </c>
      <c r="F5502" s="8">
        <f t="shared" si="1"/>
        <v>11</v>
      </c>
    </row>
    <row r="5503">
      <c r="A5503" s="2" t="s">
        <v>11893</v>
      </c>
      <c r="B5503" s="1" t="s">
        <v>11894</v>
      </c>
      <c r="C5503" s="5" t="str">
        <f>IFERROR(__xludf.DUMMYFUNCTION("REGEXREPLACE(B5503, ""[[:punct:]]"", """")"),"JackValJack FRIENDS ALL DAY EVERY DAY")</f>
        <v>JackValJack FRIENDS ALL DAY EVERY DAY</v>
      </c>
      <c r="D5503" s="7">
        <f>IFERROR(__xludf.DUMMYFUNCTION("LEN(REGEXREPLACE(C5503, ""[[:punct:]]"", """"))"),37.0)</f>
        <v>37</v>
      </c>
      <c r="E5503" s="7">
        <f>IFERROR(__xludf.DUMMYFUNCTION("COUNTA(SPLIT(REGEXREPLACE(C5503, ""[[:punct:]]"", """"), "" ""))"),6.0)</f>
        <v>6</v>
      </c>
      <c r="F5503" s="8">
        <f t="shared" si="1"/>
        <v>6.166666667</v>
      </c>
    </row>
    <row r="5504">
      <c r="A5504" s="2" t="s">
        <v>11895</v>
      </c>
      <c r="B5504" s="1" t="s">
        <v>11896</v>
      </c>
      <c r="C5504" s="5" t="str">
        <f>IFERROR(__xludf.DUMMYFUNCTION("REGEXREPLACE(B5504, ""[[:punct:]]"", """")"),"VascoDG2 Hmm I haven’t eaten cereal in like decades 😂")</f>
        <v>VascoDG2 Hmm I haven’t eaten cereal in like decades 😂</v>
      </c>
      <c r="D5504" s="7">
        <f>IFERROR(__xludf.DUMMYFUNCTION("LEN(REGEXREPLACE(C5504, ""[[:punct:]]"", """"))"),54.0)</f>
        <v>54</v>
      </c>
      <c r="E5504" s="7">
        <f>IFERROR(__xludf.DUMMYFUNCTION("COUNTA(SPLIT(REGEXREPLACE(C5504, ""[[:punct:]]"", """"), "" ""))"),10.0)</f>
        <v>10</v>
      </c>
      <c r="F5504" s="8">
        <f t="shared" si="1"/>
        <v>5.4</v>
      </c>
    </row>
    <row r="5505">
      <c r="A5505" s="2" t="s">
        <v>11897</v>
      </c>
      <c r="B5505" s="1" t="s">
        <v>11898</v>
      </c>
      <c r="C5505" s="5" t="str">
        <f>IFERROR(__xludf.DUMMYFUNCTION("REGEXREPLACE(B5505, ""[[:punct:]]"", """")"),"Sauderman 🇺🇸🇺🇸🇺🇸")</f>
        <v>Sauderman 🇺🇸🇺🇸🇺🇸</v>
      </c>
      <c r="D5505" s="7">
        <f>IFERROR(__xludf.DUMMYFUNCTION("LEN(REGEXREPLACE(C5505, ""[[:punct:]]"", """"))"),22.0)</f>
        <v>22</v>
      </c>
      <c r="E5505" s="7">
        <f>IFERROR(__xludf.DUMMYFUNCTION("COUNTA(SPLIT(REGEXREPLACE(C5505, ""[[:punct:]]"", """"), "" ""))"),2.0)</f>
        <v>2</v>
      </c>
      <c r="F5505" s="8">
        <f t="shared" si="1"/>
        <v>11</v>
      </c>
    </row>
    <row r="5506">
      <c r="A5506" s="2" t="s">
        <v>11899</v>
      </c>
      <c r="B5506" s="1" t="s">
        <v>11900</v>
      </c>
      <c r="C5506" s="5" t="str">
        <f>IFERROR(__xludf.DUMMYFUNCTION("REGEXREPLACE(B5506, ""[[:punct:]]"", """")"),"forktown385 Uhhh blocked and reported")</f>
        <v>forktown385 Uhhh blocked and reported</v>
      </c>
      <c r="D5506" s="7">
        <f>IFERROR(__xludf.DUMMYFUNCTION("LEN(REGEXREPLACE(C5506, ""[[:punct:]]"", """"))"),37.0)</f>
        <v>37</v>
      </c>
      <c r="E5506" s="7">
        <f>IFERROR(__xludf.DUMMYFUNCTION("COUNTA(SPLIT(REGEXREPLACE(C5506, ""[[:punct:]]"", """"), "" ""))"),5.0)</f>
        <v>5</v>
      </c>
      <c r="F5506" s="8">
        <f t="shared" si="1"/>
        <v>7.4</v>
      </c>
    </row>
    <row r="5507">
      <c r="A5507" s="2" t="s">
        <v>11901</v>
      </c>
      <c r="B5507" s="1" t="s">
        <v>11902</v>
      </c>
      <c r="C5507" s="5" t="str">
        <f>IFERROR(__xludf.DUMMYFUNCTION("REGEXREPLACE(B5507, ""[[:punct:]]"", """")"),"VoxOculi Cookie dough")</f>
        <v>VoxOculi Cookie dough</v>
      </c>
      <c r="D5507" s="7">
        <f>IFERROR(__xludf.DUMMYFUNCTION("LEN(REGEXREPLACE(C5507, ""[[:punct:]]"", """"))"),21.0)</f>
        <v>21</v>
      </c>
      <c r="E5507" s="7">
        <f>IFERROR(__xludf.DUMMYFUNCTION("COUNTA(SPLIT(REGEXREPLACE(C5507, ""[[:punct:]]"", """"), "" ""))"),3.0)</f>
        <v>3</v>
      </c>
      <c r="F5507" s="8">
        <f t="shared" si="1"/>
        <v>7</v>
      </c>
    </row>
    <row r="5508">
      <c r="A5508" s="2" t="s">
        <v>11903</v>
      </c>
      <c r="B5508" s="1" t="s">
        <v>11904</v>
      </c>
      <c r="C5508" s="5" t="str">
        <f>IFERROR(__xludf.DUMMYFUNCTION("REGEXREPLACE(B5508, ""[[:punct:]]"", """")"),"Ask me anything 👇🏻")</f>
        <v>Ask me anything 👇🏻</v>
      </c>
      <c r="D5508" s="7">
        <f>IFERROR(__xludf.DUMMYFUNCTION("LEN(REGEXREPLACE(C5508, ""[[:punct:]]"", """"))"),20.0)</f>
        <v>20</v>
      </c>
      <c r="E5508" s="7">
        <f>IFERROR(__xludf.DUMMYFUNCTION("COUNTA(SPLIT(REGEXREPLACE(C5508, ""[[:punct:]]"", """"), "" ""))"),4.0)</f>
        <v>4</v>
      </c>
      <c r="F5508" s="8">
        <f t="shared" si="1"/>
        <v>5</v>
      </c>
    </row>
    <row r="5509">
      <c r="A5509" s="2" t="s">
        <v>11905</v>
      </c>
      <c r="B5509" s="1" t="s">
        <v>11906</v>
      </c>
      <c r="C5509" s="5" t="str">
        <f>IFERROR(__xludf.DUMMYFUNCTION("REGEXREPLACE(B5509, ""[[:punct:]]"", """")"),"kch50014 🤣")</f>
        <v>kch50014 🤣</v>
      </c>
      <c r="D5509" s="7">
        <f>IFERROR(__xludf.DUMMYFUNCTION("LEN(REGEXREPLACE(C5509, ""[[:punct:]]"", """"))"),11.0)</f>
        <v>11</v>
      </c>
      <c r="E5509" s="7">
        <f>IFERROR(__xludf.DUMMYFUNCTION("COUNTA(SPLIT(REGEXREPLACE(C5509, ""[[:punct:]]"", """"), "" ""))"),2.0)</f>
        <v>2</v>
      </c>
      <c r="F5509" s="8">
        <f t="shared" si="1"/>
        <v>5.5</v>
      </c>
    </row>
    <row r="5510">
      <c r="A5510" s="2" t="s">
        <v>11907</v>
      </c>
      <c r="B5510" s="1" t="s">
        <v>11908</v>
      </c>
      <c r="C5510" s="5" t="str">
        <f>IFERROR(__xludf.DUMMYFUNCTION("REGEXREPLACE(B5510, ""[[:punct:]]"", """")"),"ManOfTheLibrary stclairashley TPUSA TheBabylonBee It’s so good 😂")</f>
        <v>ManOfTheLibrary stclairashley TPUSA TheBabylonBee It’s so good 😂</v>
      </c>
      <c r="D5510" s="7">
        <f>IFERROR(__xludf.DUMMYFUNCTION("LEN(REGEXREPLACE(C5510, ""[[:punct:]]"", """"))"),65.0)</f>
        <v>65</v>
      </c>
      <c r="E5510" s="7">
        <f>IFERROR(__xludf.DUMMYFUNCTION("COUNTA(SPLIT(REGEXREPLACE(C5510, ""[[:punct:]]"", """"), "" ""))"),8.0)</f>
        <v>8</v>
      </c>
      <c r="F5510" s="8">
        <f t="shared" si="1"/>
        <v>8.125</v>
      </c>
    </row>
    <row r="5511">
      <c r="A5511" s="2" t="s">
        <v>11909</v>
      </c>
      <c r="B5511" s="1" t="s">
        <v>11910</v>
      </c>
      <c r="C5511" s="5" t="str">
        <f>IFERROR(__xludf.DUMMYFUNCTION("REGEXREPLACE(B5511, ""[[:punct:]]"", """")"),"Darren8319 TPUSA TheBabylonBee Your gender is based on your lived experience and your current mood so you and only you need to be the one to figure it out Good luck")</f>
        <v>Darren8319 TPUSA TheBabylonBee Your gender is based on your lived experience and your current mood so you and only you need to be the one to figure it out Good luck</v>
      </c>
      <c r="D5511" s="7">
        <f>IFERROR(__xludf.DUMMYFUNCTION("LEN(REGEXREPLACE(C5511, ""[[:punct:]]"", """"))"),164.0)</f>
        <v>164</v>
      </c>
      <c r="E5511" s="7">
        <f>IFERROR(__xludf.DUMMYFUNCTION("COUNTA(SPLIT(REGEXREPLACE(C5511, ""[[:punct:]]"", """"), "" ""))"),31.0)</f>
        <v>31</v>
      </c>
      <c r="F5511" s="8">
        <f t="shared" si="1"/>
        <v>5.290322581</v>
      </c>
    </row>
    <row r="5512">
      <c r="A5512" s="2" t="s">
        <v>11911</v>
      </c>
      <c r="B5512" s="1" t="s">
        <v>11912</v>
      </c>
      <c r="C5512" s="5" t="str">
        <f>IFERROR(__xludf.DUMMYFUNCTION("REGEXREPLACE(B5512, ""[[:punct:]]"", """")"),"TateWhiteRabbit TPUSA TheBabylonBee By the time I land it will probably have changed multiple times")</f>
        <v>TateWhiteRabbit TPUSA TheBabylonBee By the time I land it will probably have changed multiple times</v>
      </c>
      <c r="D5512" s="7">
        <f>IFERROR(__xludf.DUMMYFUNCTION("LEN(REGEXREPLACE(C5512, ""[[:punct:]]"", """"))"),99.0)</f>
        <v>99</v>
      </c>
      <c r="E5512" s="7">
        <f>IFERROR(__xludf.DUMMYFUNCTION("COUNTA(SPLIT(REGEXREPLACE(C5512, ""[[:punct:]]"", """"), "" ""))"),15.0)</f>
        <v>15</v>
      </c>
      <c r="F5512" s="8">
        <f t="shared" si="1"/>
        <v>6.6</v>
      </c>
    </row>
    <row r="5513">
      <c r="A5513" s="2" t="s">
        <v>11913</v>
      </c>
      <c r="B5513" s="1" t="s">
        <v>11914</v>
      </c>
      <c r="C5513" s="5" t="str">
        <f>IFERROR(__xludf.DUMMYFUNCTION("REGEXREPLACE(B5513, ""[[:punct:]]"", """")"),"I’m off on another top secret mission with TPUSA
I got TheBabylonBee’s book in the mail today and I’m enjoying reading it on the plane It’s super entertaining and I think I almost have my gender figured out 😂
You can get your copy on Amazon here httpst"&amp;"coEEVTxxraK6 httpstcozsHlMtRN1Z")</f>
        <v>I’m off on another top secret mission with TPUSA
I got TheBabylonBee’s book in the mail today and I’m enjoying reading it on the plane It’s super entertaining and I think I almost have my gender figured out 😂
You can get your copy on Amazon here httpstcoEEVTxxraK6 httpstcozsHlMtRN1Z</v>
      </c>
      <c r="D5513" s="7">
        <f>IFERROR(__xludf.DUMMYFUNCTION("LEN(REGEXREPLACE(C5513, ""[[:punct:]]"", """"))"),286.0)</f>
        <v>286</v>
      </c>
      <c r="E5513" s="7">
        <f>IFERROR(__xludf.DUMMYFUNCTION("COUNTA(SPLIT(REGEXREPLACE(C5513, ""[[:punct:]]"", """"), "" ""))"),47.0)</f>
        <v>47</v>
      </c>
      <c r="F5513" s="8">
        <f t="shared" si="1"/>
        <v>6.085106383</v>
      </c>
    </row>
    <row r="5514">
      <c r="A5514" s="2" t="s">
        <v>11917</v>
      </c>
      <c r="B5514" s="1" t="s">
        <v>11918</v>
      </c>
      <c r="C5514" s="5" t="str">
        <f>IFERROR(__xludf.DUMMYFUNCTION("REGEXREPLACE(B5514, ""[[:punct:]]"", """")"),"RennyGator Hello I prefer the title “queen” Thank you ☺️")</f>
        <v>RennyGator Hello I prefer the title “queen” Thank you ☺️</v>
      </c>
      <c r="D5514" s="7">
        <f>IFERROR(__xludf.DUMMYFUNCTION("LEN(REGEXREPLACE(C5514, ""[[:punct:]]"", """"))"),56.0)</f>
        <v>56</v>
      </c>
      <c r="E5514" s="7">
        <f>IFERROR(__xludf.DUMMYFUNCTION("COUNTA(SPLIT(REGEXREPLACE(C5514, ""[[:punct:]]"", """"), "" ""))"),10.0)</f>
        <v>10</v>
      </c>
      <c r="F5514" s="8">
        <f t="shared" si="1"/>
        <v>5.6</v>
      </c>
    </row>
    <row r="5515">
      <c r="A5515" s="2" t="s">
        <v>11919</v>
      </c>
      <c r="B5515" s="1" t="s">
        <v>11920</v>
      </c>
      <c r="C5515" s="5" t="str">
        <f>IFERROR(__xludf.DUMMYFUNCTION("REGEXREPLACE(B5515, ""[[:punct:]]"", """")"),"The things you gotta do to survive in Biden’s economy… watch till end 😂")</f>
        <v>The things you gotta do to survive in Biden’s economy… watch till end 😂</v>
      </c>
      <c r="D5515" s="7">
        <f>IFERROR(__xludf.DUMMYFUNCTION("LEN(REGEXREPLACE(C5515, ""[[:punct:]]"", """"))"),72.0)</f>
        <v>72</v>
      </c>
      <c r="E5515" s="7">
        <f>IFERROR(__xludf.DUMMYFUNCTION("COUNTA(SPLIT(REGEXREPLACE(C5515, ""[[:punct:]]"", """"), "" ""))"),14.0)</f>
        <v>14</v>
      </c>
      <c r="F5515" s="8">
        <f t="shared" si="1"/>
        <v>5.142857143</v>
      </c>
    </row>
    <row r="5516">
      <c r="A5516" s="2" t="s">
        <v>11921</v>
      </c>
      <c r="B5516" s="1" t="s">
        <v>11922</v>
      </c>
      <c r="C5516" s="5" t="str">
        <f>IFERROR(__xludf.DUMMYFUNCTION("REGEXREPLACE(B5516, ""[[:punct:]]"", """")"),"MTGrepp libsoftiktok PhoenixCollege Few minutes")</f>
        <v>MTGrepp libsoftiktok PhoenixCollege Few minutes</v>
      </c>
      <c r="D5516" s="7">
        <f>IFERROR(__xludf.DUMMYFUNCTION("LEN(REGEXREPLACE(C5516, ""[[:punct:]]"", """"))"),47.0)</f>
        <v>47</v>
      </c>
      <c r="E5516" s="7">
        <f>IFERROR(__xludf.DUMMYFUNCTION("COUNTA(SPLIT(REGEXREPLACE(C5516, ""[[:punct:]]"", """"), "" ""))"),5.0)</f>
        <v>5</v>
      </c>
      <c r="F5516" s="8">
        <f t="shared" si="1"/>
        <v>9.4</v>
      </c>
    </row>
    <row r="5517">
      <c r="A5517" s="2" t="s">
        <v>11923</v>
      </c>
      <c r="B5517" s="1" t="s">
        <v>11924</v>
      </c>
      <c r="C5517" s="5" t="str">
        <f>IFERROR(__xludf.DUMMYFUNCTION("REGEXREPLACE(B5517, ""[[:punct:]]"", """")"),"libsoftiktok PhoenixCollege PhoenixCollege just closed their comments Taking bets on when they lock their account")</f>
        <v>libsoftiktok PhoenixCollege PhoenixCollege just closed their comments Taking bets on when they lock their account</v>
      </c>
      <c r="D5517" s="7">
        <f>IFERROR(__xludf.DUMMYFUNCTION("LEN(REGEXREPLACE(C5517, ""[[:punct:]]"", """"))"),113.0)</f>
        <v>113</v>
      </c>
      <c r="E5517" s="7">
        <f>IFERROR(__xludf.DUMMYFUNCTION("COUNTA(SPLIT(REGEXREPLACE(C5517, ""[[:punct:]]"", """"), "" ""))"),15.0)</f>
        <v>15</v>
      </c>
      <c r="F5517" s="8">
        <f t="shared" si="1"/>
        <v>7.533333333</v>
      </c>
    </row>
    <row r="5518">
      <c r="A5518" s="2" t="s">
        <v>11925</v>
      </c>
      <c r="B5518" s="1" t="s">
        <v>11926</v>
      </c>
      <c r="C5518" s="5" t="str">
        <f>IFERROR(__xludf.DUMMYFUNCTION("REGEXREPLACE(B5518, ""[[:punct:]]"", """")"),"Wow this is sick The Governor of NY is racist and xenophobic Literally shaking")</f>
        <v>Wow this is sick The Governor of NY is racist and xenophobic Literally shaking</v>
      </c>
      <c r="D5518" s="7">
        <f>IFERROR(__xludf.DUMMYFUNCTION("LEN(REGEXREPLACE(C5518, ""[[:punct:]]"", """"))"),78.0)</f>
        <v>78</v>
      </c>
      <c r="E5518" s="7">
        <f>IFERROR(__xludf.DUMMYFUNCTION("COUNTA(SPLIT(REGEXREPLACE(C5518, ""[[:punct:]]"", """"), "" ""))"),14.0)</f>
        <v>14</v>
      </c>
      <c r="F5518" s="8">
        <f t="shared" si="1"/>
        <v>5.571428571</v>
      </c>
    </row>
    <row r="5519">
      <c r="A5519" s="2" t="s">
        <v>11927</v>
      </c>
      <c r="B5519" s="1" t="s">
        <v>11928</v>
      </c>
      <c r="C5519" s="5" t="str">
        <f>IFERROR(__xludf.DUMMYFUNCTION("REGEXREPLACE(B5519, ""[[:punct:]]"", """")"),"PhoenixCollege Hi")</f>
        <v>PhoenixCollege Hi</v>
      </c>
      <c r="D5519" s="7">
        <f>IFERROR(__xludf.DUMMYFUNCTION("LEN(REGEXREPLACE(C5519, ""[[:punct:]]"", """"))"),17.0)</f>
        <v>17</v>
      </c>
      <c r="E5519" s="7">
        <f>IFERROR(__xludf.DUMMYFUNCTION("COUNTA(SPLIT(REGEXREPLACE(C5519, ""[[:punct:]]"", """"), "" ""))"),2.0)</f>
        <v>2</v>
      </c>
      <c r="F5519" s="8">
        <f t="shared" si="1"/>
        <v>8.5</v>
      </c>
    </row>
    <row r="5520">
      <c r="A5520" s="2" t="s">
        <v>11929</v>
      </c>
      <c r="B5520" s="1" t="s">
        <v>11930</v>
      </c>
      <c r="C5520" s="5" t="str">
        <f>IFERROR(__xludf.DUMMYFUNCTION("REGEXREPLACE(B5520, ""[[:punct:]]"", """")"),"NotTinaKotex VoxOculi FACTS")</f>
        <v>NotTinaKotex VoxOculi FACTS</v>
      </c>
      <c r="D5520" s="7">
        <f>IFERROR(__xludf.DUMMYFUNCTION("LEN(REGEXREPLACE(C5520, ""[[:punct:]]"", """"))"),27.0)</f>
        <v>27</v>
      </c>
      <c r="E5520" s="7">
        <f>IFERROR(__xludf.DUMMYFUNCTION("COUNTA(SPLIT(REGEXREPLACE(C5520, ""[[:punct:]]"", """"), "" ""))"),3.0)</f>
        <v>3</v>
      </c>
      <c r="F5520" s="8">
        <f t="shared" si="1"/>
        <v>9</v>
      </c>
    </row>
    <row r="5521">
      <c r="A5521" s="2" t="s">
        <v>11931</v>
      </c>
      <c r="B5521" s="1" t="s">
        <v>11932</v>
      </c>
      <c r="C5521" s="5" t="str">
        <f>IFERROR(__xludf.DUMMYFUNCTION("REGEXREPLACE(B5521, ""[[:punct:]]"", """")"),"BrickSuit Yeah wtf is going in there")</f>
        <v>BrickSuit Yeah wtf is going in there</v>
      </c>
      <c r="D5521" s="7">
        <f>IFERROR(__xludf.DUMMYFUNCTION("LEN(REGEXREPLACE(C5521, ""[[:punct:]]"", """"))"),36.0)</f>
        <v>36</v>
      </c>
      <c r="E5521" s="7">
        <f>IFERROR(__xludf.DUMMYFUNCTION("COUNTA(SPLIT(REGEXREPLACE(C5521, ""[[:punct:]]"", """"), "" ""))"),7.0)</f>
        <v>7</v>
      </c>
      <c r="F5521" s="8">
        <f t="shared" si="1"/>
        <v>5.142857143</v>
      </c>
    </row>
    <row r="5522">
      <c r="A5522" s="2" t="s">
        <v>11933</v>
      </c>
      <c r="B5522" s="1" t="s">
        <v>11934</v>
      </c>
      <c r="C5522" s="5" t="str">
        <f>IFERROR(__xludf.DUMMYFUNCTION("REGEXREPLACE(B5522, ""[[:punct:]]"", """")"),"CCSDK12 is full of groomers who are trying to hide their groomer agenda What else are they hiding We will find out In the meantime since we’re blocked check out this article to see how you can contact them to ask why they’re giving porn to elementary kids")</f>
        <v>CCSDK12 is full of groomers who are trying to hide their groomer agenda What else are they hiding We will find out In the meantime since we’re blocked check out this article to see how you can contact them to ask why they’re giving porn to elementary kids</v>
      </c>
      <c r="D5522" s="7">
        <f>IFERROR(__xludf.DUMMYFUNCTION("LEN(REGEXREPLACE(C5522, ""[[:punct:]]"", """"))"),255.0)</f>
        <v>255</v>
      </c>
      <c r="E5522" s="7">
        <f>IFERROR(__xludf.DUMMYFUNCTION("COUNTA(SPLIT(REGEXREPLACE(C5522, ""[[:punct:]]"", """"), "" ""))"),48.0)</f>
        <v>48</v>
      </c>
      <c r="F5522" s="8">
        <f t="shared" si="1"/>
        <v>5.3125</v>
      </c>
    </row>
    <row r="5523">
      <c r="A5523" s="2" t="s">
        <v>11935</v>
      </c>
      <c r="B5523" s="1" t="s">
        <v>11936</v>
      </c>
      <c r="C5523" s="5" t="str">
        <f>IFERROR(__xludf.DUMMYFUNCTION("REGEXREPLACE(B5523, ""[[:punct:]]"", """")"),"AdamCrigler libsoftiktok Thank you")</f>
        <v>AdamCrigler libsoftiktok Thank you</v>
      </c>
      <c r="D5523" s="7">
        <f>IFERROR(__xludf.DUMMYFUNCTION("LEN(REGEXREPLACE(C5523, ""[[:punct:]]"", """"))"),34.0)</f>
        <v>34</v>
      </c>
      <c r="E5523" s="7">
        <f>IFERROR(__xludf.DUMMYFUNCTION("COUNTA(SPLIT(REGEXREPLACE(C5523, ""[[:punct:]]"", """"), "" ""))"),4.0)</f>
        <v>4</v>
      </c>
      <c r="F5523" s="8">
        <f t="shared" si="1"/>
        <v>8.5</v>
      </c>
    </row>
    <row r="5524">
      <c r="A5524" s="2" t="s">
        <v>11937</v>
      </c>
      <c r="B5524" s="1" t="s">
        <v>11938</v>
      </c>
      <c r="C5524" s="5" t="str">
        <f>IFERROR(__xludf.DUMMYFUNCTION("REGEXREPLACE(B5524, ""[[:punct:]]"", """")"),"Repeal the 19th")</f>
        <v>Repeal the 19th</v>
      </c>
      <c r="D5524" s="7">
        <f>IFERROR(__xludf.DUMMYFUNCTION("LEN(REGEXREPLACE(C5524, ""[[:punct:]]"", """"))"),15.0)</f>
        <v>15</v>
      </c>
      <c r="E5524" s="7">
        <f>IFERROR(__xludf.DUMMYFUNCTION("COUNTA(SPLIT(REGEXREPLACE(C5524, ""[[:punct:]]"", """"), "" ""))"),3.0)</f>
        <v>3</v>
      </c>
      <c r="F5524" s="8">
        <f t="shared" si="1"/>
        <v>5</v>
      </c>
    </row>
    <row r="5525">
      <c r="A5525" s="2" t="s">
        <v>11939</v>
      </c>
      <c r="B5525" s="1" t="s">
        <v>11940</v>
      </c>
      <c r="C5525" s="5" t="str">
        <f>IFERROR(__xludf.DUMMYFUNCTION("REGEXREPLACE(B5525, ""[[:punct:]]"", """")"),"Very sad It didn’t have to end this way…")</f>
        <v>Very sad It didn’t have to end this way…</v>
      </c>
      <c r="D5525" s="7">
        <f>IFERROR(__xludf.DUMMYFUNCTION("LEN(REGEXREPLACE(C5525, ""[[:punct:]]"", """"))"),40.0)</f>
        <v>40</v>
      </c>
      <c r="E5525" s="7">
        <f>IFERROR(__xludf.DUMMYFUNCTION("COUNTA(SPLIT(REGEXREPLACE(C5525, ""[[:punct:]]"", """"), "" ""))"),9.0)</f>
        <v>9</v>
      </c>
      <c r="F5525" s="8">
        <f t="shared" si="1"/>
        <v>4.444444444</v>
      </c>
    </row>
    <row r="5526">
      <c r="A5526" s="2" t="s">
        <v>11941</v>
      </c>
      <c r="B5526" s="1" t="s">
        <v>11942</v>
      </c>
      <c r="C5526" s="5" t="str">
        <f>IFERROR(__xludf.DUMMYFUNCTION("REGEXREPLACE(B5526, ""[[:punct:]]"", """")"),"SarahPPerry Thank you for the kind words")</f>
        <v>SarahPPerry Thank you for the kind words</v>
      </c>
      <c r="D5526" s="7">
        <f>IFERROR(__xludf.DUMMYFUNCTION("LEN(REGEXREPLACE(C5526, ""[[:punct:]]"", """"))"),40.0)</f>
        <v>40</v>
      </c>
      <c r="E5526" s="7">
        <f>IFERROR(__xludf.DUMMYFUNCTION("COUNTA(SPLIT(REGEXREPLACE(C5526, ""[[:punct:]]"", """"), "" ""))"),7.0)</f>
        <v>7</v>
      </c>
      <c r="F5526" s="8">
        <f t="shared" si="1"/>
        <v>5.714285714</v>
      </c>
    </row>
    <row r="5527">
      <c r="A5527" s="2" t="s">
        <v>11943</v>
      </c>
      <c r="B5527" s="1" t="s">
        <v>11944</v>
      </c>
      <c r="C5527" s="5" t="str">
        <f>IFERROR(__xludf.DUMMYFUNCTION("REGEXREPLACE(B5527, ""[[:punct:]]"", """")"),"TheRealEnigma32 It’s literal violence")</f>
        <v>TheRealEnigma32 It’s literal violence</v>
      </c>
      <c r="D5527" s="7">
        <f>IFERROR(__xludf.DUMMYFUNCTION("LEN(REGEXREPLACE(C5527, ""[[:punct:]]"", """"))"),37.0)</f>
        <v>37</v>
      </c>
      <c r="E5527" s="7">
        <f>IFERROR(__xludf.DUMMYFUNCTION("COUNTA(SPLIT(REGEXREPLACE(C5527, ""[[:punct:]]"", """"), "" ""))"),4.0)</f>
        <v>4</v>
      </c>
      <c r="F5527" s="8">
        <f t="shared" si="1"/>
        <v>9.25</v>
      </c>
    </row>
    <row r="5528">
      <c r="A5528" s="2" t="s">
        <v>11945</v>
      </c>
      <c r="B5528" s="1" t="s">
        <v>11946</v>
      </c>
      <c r="C5528" s="5" t="str">
        <f>IFERROR(__xludf.DUMMYFUNCTION("REGEXREPLACE(B5528, ""[[:punct:]]"", """")"),"Is this supposed to be a bad thing 😂 httpstcoAgBsoiRWIx")</f>
        <v>Is this supposed to be a bad thing 😂 httpstcoAgBsoiRWIx</v>
      </c>
      <c r="D5528" s="7">
        <f>IFERROR(__xludf.DUMMYFUNCTION("LEN(REGEXREPLACE(C5528, ""[[:punct:]]"", """"))"),56.0)</f>
        <v>56</v>
      </c>
      <c r="E5528" s="7">
        <f>IFERROR(__xludf.DUMMYFUNCTION("COUNTA(SPLIT(REGEXREPLACE(C5528, ""[[:punct:]]"", """"), "" ""))"),10.0)</f>
        <v>10</v>
      </c>
      <c r="F5528" s="8">
        <f t="shared" si="1"/>
        <v>5.6</v>
      </c>
    </row>
    <row r="5529">
      <c r="A5529" s="2" t="s">
        <v>11948</v>
      </c>
      <c r="B5529" s="1" t="s">
        <v>11949</v>
      </c>
      <c r="C5529" s="5" t="str">
        <f>IFERROR(__xludf.DUMMYFUNCTION("REGEXREPLACE(B5529, ""[[:punct:]]"", """")"),"THIS IS THE WAY🔥 The media is the enemy of the people and deserve to be clowned and exposed")</f>
        <v>THIS IS THE WAY🔥 The media is the enemy of the people and deserve to be clowned and exposed</v>
      </c>
      <c r="D5529" s="7">
        <f>IFERROR(__xludf.DUMMYFUNCTION("LEN(REGEXREPLACE(C5529, ""[[:punct:]]"", """"))"),92.0)</f>
        <v>92</v>
      </c>
      <c r="E5529" s="7">
        <f>IFERROR(__xludf.DUMMYFUNCTION("COUNTA(SPLIT(REGEXREPLACE(C5529, ""[[:punct:]]"", """"), "" ""))"),19.0)</f>
        <v>19</v>
      </c>
      <c r="F5529" s="8">
        <f t="shared" si="1"/>
        <v>4.842105263</v>
      </c>
    </row>
    <row r="5530">
      <c r="A5530" s="2" t="s">
        <v>11950</v>
      </c>
      <c r="B5530" s="1" t="s">
        <v>11951</v>
      </c>
      <c r="C5530" s="5" t="str">
        <f>IFERROR(__xludf.DUMMYFUNCTION("REGEXREPLACE(B5530, ""[[:punct:]]"", """")"),"KassyDillon Go to Brooklyn Tonz of wedding gown rentals and gemachs there")</f>
        <v>KassyDillon Go to Brooklyn Tonz of wedding gown rentals and gemachs there</v>
      </c>
      <c r="D5530" s="7">
        <f>IFERROR(__xludf.DUMMYFUNCTION("LEN(REGEXREPLACE(C5530, ""[[:punct:]]"", """"))"),73.0)</f>
        <v>73</v>
      </c>
      <c r="E5530" s="7">
        <f>IFERROR(__xludf.DUMMYFUNCTION("COUNTA(SPLIT(REGEXREPLACE(C5530, ""[[:punct:]]"", """"), "" ""))"),12.0)</f>
        <v>12</v>
      </c>
      <c r="F5530" s="8">
        <f t="shared" si="1"/>
        <v>6.083333333</v>
      </c>
    </row>
    <row r="5531">
      <c r="A5531" s="2" t="s">
        <v>11952</v>
      </c>
      <c r="B5531" s="1" t="s">
        <v>11953</v>
      </c>
      <c r="C5531" s="5" t="str">
        <f>IFERROR(__xludf.DUMMYFUNCTION("REGEXREPLACE(B5531, ""[[:punct:]]"", """")"),"ElijahSchaffer httpstcobfIJw43lTo")</f>
        <v>ElijahSchaffer httpstcobfIJw43lTo</v>
      </c>
      <c r="D5531" s="7">
        <f>IFERROR(__xludf.DUMMYFUNCTION("LEN(REGEXREPLACE(C5531, ""[[:punct:]]"", """"))"),33.0)</f>
        <v>33</v>
      </c>
      <c r="E5531" s="7">
        <f>IFERROR(__xludf.DUMMYFUNCTION("COUNTA(SPLIT(REGEXREPLACE(C5531, ""[[:punct:]]"", """"), "" ""))"),2.0)</f>
        <v>2</v>
      </c>
      <c r="F5531" s="8">
        <f t="shared" si="1"/>
        <v>16.5</v>
      </c>
    </row>
    <row r="5532">
      <c r="A5532" s="2" t="s">
        <v>11955</v>
      </c>
      <c r="B5532" s="1" t="s">
        <v>11956</v>
      </c>
      <c r="C5532" s="5" t="str">
        <f>IFERROR(__xludf.DUMMYFUNCTION("REGEXREPLACE(B5532, ""[[:punct:]]"", """")"),"3sidedstory Congratulations")</f>
        <v>3sidedstory Congratulations</v>
      </c>
      <c r="D5532" s="7">
        <f>IFERROR(__xludf.DUMMYFUNCTION("LEN(REGEXREPLACE(C5532, ""[[:punct:]]"", """"))"),27.0)</f>
        <v>27</v>
      </c>
      <c r="E5532" s="7">
        <f>IFERROR(__xludf.DUMMYFUNCTION("COUNTA(SPLIT(REGEXREPLACE(C5532, ""[[:punct:]]"", """"), "" ""))"),2.0)</f>
        <v>2</v>
      </c>
      <c r="F5532" s="8">
        <f t="shared" si="1"/>
        <v>13.5</v>
      </c>
    </row>
    <row r="5533">
      <c r="A5533" s="2" t="s">
        <v>11957</v>
      </c>
      <c r="B5533" s="1" t="s">
        <v>11958</v>
      </c>
      <c r="C5533" s="5" t="str">
        <f>IFERROR(__xludf.DUMMYFUNCTION("REGEXREPLACE(B5533, ""[[:punct:]]"", """")"),"alx I didn’t think it was possible to dislike this guy more")</f>
        <v>alx I didn’t think it was possible to dislike this guy more</v>
      </c>
      <c r="D5533" s="7">
        <f>IFERROR(__xludf.DUMMYFUNCTION("LEN(REGEXREPLACE(C5533, ""[[:punct:]]"", """"))"),59.0)</f>
        <v>59</v>
      </c>
      <c r="E5533" s="7">
        <f>IFERROR(__xludf.DUMMYFUNCTION("COUNTA(SPLIT(REGEXREPLACE(C5533, ""[[:punct:]]"", """"), "" ""))"),12.0)</f>
        <v>12</v>
      </c>
      <c r="F5533" s="8">
        <f t="shared" si="1"/>
        <v>4.916666667</v>
      </c>
    </row>
    <row r="5534">
      <c r="A5534" s="2" t="s">
        <v>11959</v>
      </c>
      <c r="B5534" s="1" t="s">
        <v>11960</v>
      </c>
      <c r="C5534" s="5" t="str">
        <f>IFERROR(__xludf.DUMMYFUNCTION("REGEXREPLACE(B5534, ""[[:punct:]]"", """")"),"saintsmythe Ha love it")</f>
        <v>saintsmythe Ha love it</v>
      </c>
      <c r="D5534" s="7">
        <f>IFERROR(__xludf.DUMMYFUNCTION("LEN(REGEXREPLACE(C5534, ""[[:punct:]]"", """"))"),22.0)</f>
        <v>22</v>
      </c>
      <c r="E5534" s="7">
        <f>IFERROR(__xludf.DUMMYFUNCTION("COUNTA(SPLIT(REGEXREPLACE(C5534, ""[[:punct:]]"", """"), "" ""))"),4.0)</f>
        <v>4</v>
      </c>
      <c r="F5534" s="8">
        <f t="shared" si="1"/>
        <v>5.5</v>
      </c>
    </row>
    <row r="5535">
      <c r="A5535" s="2" t="s">
        <v>11961</v>
      </c>
      <c r="B5535" s="1" t="s">
        <v>11962</v>
      </c>
      <c r="C5535" s="5" t="str">
        <f>IFERROR(__xludf.DUMMYFUNCTION("REGEXREPLACE(B5535, ""[[:punct:]]"", """")"),"YankyPollak ")</f>
        <v>YankyPollak </v>
      </c>
      <c r="D5535" s="7">
        <f>IFERROR(__xludf.DUMMYFUNCTION("LEN(REGEXREPLACE(C5535, ""[[:punct:]]"", """"))"),12.0)</f>
        <v>12</v>
      </c>
      <c r="E5535" s="7">
        <f>IFERROR(__xludf.DUMMYFUNCTION("COUNTA(SPLIT(REGEXREPLACE(C5535, ""[[:punct:]]"", """"), "" ""))"),1.0)</f>
        <v>1</v>
      </c>
      <c r="F5535" s="8">
        <f t="shared" si="1"/>
        <v>12</v>
      </c>
    </row>
    <row r="5536">
      <c r="A5536" s="2" t="s">
        <v>11963</v>
      </c>
      <c r="B5536" s="1" t="s">
        <v>11964</v>
      </c>
      <c r="C5536" s="5" t="str">
        <f>IFERROR(__xludf.DUMMYFUNCTION("REGEXREPLACE(B5536, ""[[:punct:]]"", """")"),"jonesville 🤮")</f>
        <v>jonesville 🤮</v>
      </c>
      <c r="D5536" s="7">
        <f>IFERROR(__xludf.DUMMYFUNCTION("LEN(REGEXREPLACE(C5536, ""[[:punct:]]"", """"))"),13.0)</f>
        <v>13</v>
      </c>
      <c r="E5536" s="7">
        <f>IFERROR(__xludf.DUMMYFUNCTION("COUNTA(SPLIT(REGEXREPLACE(C5536, ""[[:punct:]]"", """"), "" ""))"),2.0)</f>
        <v>2</v>
      </c>
      <c r="F5536" s="8">
        <f t="shared" si="1"/>
        <v>6.5</v>
      </c>
    </row>
    <row r="5537">
      <c r="A5537" s="2" t="s">
        <v>11965</v>
      </c>
      <c r="B5537" s="1" t="s">
        <v>11966</v>
      </c>
      <c r="C5537" s="5" t="str">
        <f>IFERROR(__xludf.DUMMYFUNCTION("REGEXREPLACE(B5537, ""[[:punct:]]"", """")"),"TStheDeplorable Oh They haven’t labeled me that yet")</f>
        <v>TStheDeplorable Oh They haven’t labeled me that yet</v>
      </c>
      <c r="D5537" s="7">
        <f>IFERROR(__xludf.DUMMYFUNCTION("LEN(REGEXREPLACE(C5537, ""[[:punct:]]"", """"))"),51.0)</f>
        <v>51</v>
      </c>
      <c r="E5537" s="7">
        <f>IFERROR(__xludf.DUMMYFUNCTION("COUNTA(SPLIT(REGEXREPLACE(C5537, ""[[:punct:]]"", """"), "" ""))"),8.0)</f>
        <v>8</v>
      </c>
      <c r="F5537" s="8">
        <f t="shared" si="1"/>
        <v>6.375</v>
      </c>
    </row>
    <row r="5538">
      <c r="A5538" s="2" t="s">
        <v>11967</v>
      </c>
      <c r="B5538" s="1" t="s">
        <v>11968</v>
      </c>
      <c r="C5538" s="5" t="str">
        <f>IFERROR(__xludf.DUMMYFUNCTION("REGEXREPLACE(B5538, ""[[:punct:]]"", """")"),"ConservUSA Agreed")</f>
        <v>ConservUSA Agreed</v>
      </c>
      <c r="D5538" s="7">
        <f>IFERROR(__xludf.DUMMYFUNCTION("LEN(REGEXREPLACE(C5538, ""[[:punct:]]"", """"))"),17.0)</f>
        <v>17</v>
      </c>
      <c r="E5538" s="7">
        <f>IFERROR(__xludf.DUMMYFUNCTION("COUNTA(SPLIT(REGEXREPLACE(C5538, ""[[:punct:]]"", """"), "" ""))"),2.0)</f>
        <v>2</v>
      </c>
      <c r="F5538" s="8">
        <f t="shared" si="1"/>
        <v>8.5</v>
      </c>
    </row>
    <row r="5539">
      <c r="A5539" s="2" t="s">
        <v>11969</v>
      </c>
      <c r="B5539" s="1" t="s">
        <v>11970</v>
      </c>
      <c r="C5539" s="5" t="str">
        <f>IFERROR(__xludf.DUMMYFUNCTION("REGEXREPLACE(B5539, ""[[:punct:]]"", """")"),"Pres45DJTrump Yes")</f>
        <v>Pres45DJTrump Yes</v>
      </c>
      <c r="D5539" s="7">
        <f>IFERROR(__xludf.DUMMYFUNCTION("LEN(REGEXREPLACE(C5539, ""[[:punct:]]"", """"))"),17.0)</f>
        <v>17</v>
      </c>
      <c r="E5539" s="7">
        <f>IFERROR(__xludf.DUMMYFUNCTION("COUNTA(SPLIT(REGEXREPLACE(C5539, ""[[:punct:]]"", """"), "" ""))"),2.0)</f>
        <v>2</v>
      </c>
      <c r="F5539" s="8">
        <f t="shared" si="1"/>
        <v>8.5</v>
      </c>
    </row>
    <row r="5540">
      <c r="A5540" s="2" t="s">
        <v>11971</v>
      </c>
      <c r="B5540" s="1" t="s">
        <v>11972</v>
      </c>
      <c r="C5540" s="5" t="str">
        <f>IFERROR(__xludf.DUMMYFUNCTION("REGEXREPLACE(B5540, ""[[:punct:]]"", """")"),"OfficialComent VivekGRamaswamy Thank you ❤️")</f>
        <v>OfficialComent VivekGRamaswamy Thank you ❤️</v>
      </c>
      <c r="D5540" s="7">
        <f>IFERROR(__xludf.DUMMYFUNCTION("LEN(REGEXREPLACE(C5540, ""[[:punct:]]"", """"))"),43.0)</f>
        <v>43</v>
      </c>
      <c r="E5540" s="7">
        <f>IFERROR(__xludf.DUMMYFUNCTION("COUNTA(SPLIT(REGEXREPLACE(C5540, ""[[:punct:]]"", """"), "" ""))"),5.0)</f>
        <v>5</v>
      </c>
      <c r="F5540" s="8">
        <f t="shared" si="1"/>
        <v>8.6</v>
      </c>
    </row>
    <row r="5541">
      <c r="A5541" s="2" t="s">
        <v>11973</v>
      </c>
      <c r="B5541" s="1" t="s">
        <v>11974</v>
      </c>
      <c r="C5541" s="5" t="str">
        <f>IFERROR(__xludf.DUMMYFUNCTION("REGEXREPLACE(B5541, ""[[:punct:]]"", """")"),"I absolutely love traveling but there’s nothing like landing back in the USA and the passport control guy hands you back your passport and says welcome home  
So proud to be an American 🇺🇸")</f>
        <v>I absolutely love traveling but there’s nothing like landing back in the USA and the passport control guy hands you back your passport and says welcome home  
So proud to be an American 🇺🇸</v>
      </c>
      <c r="D5541" s="7">
        <f>IFERROR(__xludf.DUMMYFUNCTION("LEN(REGEXREPLACE(C5541, ""[[:punct:]]"", """"))"),191.0)</f>
        <v>191</v>
      </c>
      <c r="E5541" s="7">
        <f>IFERROR(__xludf.DUMMYFUNCTION("COUNTA(SPLIT(REGEXREPLACE(C5541, ""[[:punct:]]"", """"), "" ""))"),34.0)</f>
        <v>34</v>
      </c>
      <c r="F5541" s="8">
        <f t="shared" si="1"/>
        <v>5.617647059</v>
      </c>
    </row>
    <row r="5542">
      <c r="A5542" s="2" t="s">
        <v>11975</v>
      </c>
      <c r="B5542" s="1" t="s">
        <v>11976</v>
      </c>
      <c r="C5542" s="5" t="str">
        <f>IFERROR(__xludf.DUMMYFUNCTION("REGEXREPLACE(B5542, ""[[:punct:]]"", """")"),"The MayorSpanky story keeps getting better
California Dems rewarded canvassers with free drink tickets at drag show where mayor was spanked
httpstcoY6qPnJnPQp")</f>
        <v>The MayorSpanky story keeps getting better
California Dems rewarded canvassers with free drink tickets at drag show where mayor was spanked
httpstcoY6qPnJnPQp</v>
      </c>
      <c r="D5542" s="7">
        <f>IFERROR(__xludf.DUMMYFUNCTION("LEN(REGEXREPLACE(C5542, ""[[:punct:]]"", """"))"),160.0)</f>
        <v>160</v>
      </c>
      <c r="E5542" s="7">
        <f>IFERROR(__xludf.DUMMYFUNCTION("COUNTA(SPLIT(REGEXREPLACE(C5542, ""[[:punct:]]"", """"), "" ""))"),20.0)</f>
        <v>20</v>
      </c>
      <c r="F5542" s="8">
        <f t="shared" si="1"/>
        <v>8</v>
      </c>
    </row>
    <row r="5543">
      <c r="A5543" s="2" t="s">
        <v>11978</v>
      </c>
      <c r="B5543" s="1" t="s">
        <v>11979</v>
      </c>
      <c r="C5543" s="5" t="str">
        <f>IFERROR(__xludf.DUMMYFUNCTION("REGEXREPLACE(B5543, ""[[:punct:]]"", """")"),"MrRealitysp FACTS")</f>
        <v>MrRealitysp FACTS</v>
      </c>
      <c r="D5543" s="7">
        <f>IFERROR(__xludf.DUMMYFUNCTION("LEN(REGEXREPLACE(C5543, ""[[:punct:]]"", """"))"),17.0)</f>
        <v>17</v>
      </c>
      <c r="E5543" s="7">
        <f>IFERROR(__xludf.DUMMYFUNCTION("COUNTA(SPLIT(REGEXREPLACE(C5543, ""[[:punct:]]"", """"), "" ""))"),2.0)</f>
        <v>2</v>
      </c>
      <c r="F5543" s="8">
        <f t="shared" si="1"/>
        <v>8.5</v>
      </c>
    </row>
    <row r="5544">
      <c r="A5544" s="2" t="s">
        <v>11980</v>
      </c>
      <c r="B5544" s="1" t="s">
        <v>11981</v>
      </c>
      <c r="C5544" s="5" t="str">
        <f>IFERROR(__xludf.DUMMYFUNCTION("REGEXREPLACE(B5544, ""[[:punct:]]"", """")"),"Hello how can I claim my compensation for getting dozens of death threats a week having lunatics like Taylor Lorenz show up to my door and getting defamed daily by the MSM")</f>
        <v>Hello how can I claim my compensation for getting dozens of death threats a week having lunatics like Taylor Lorenz show up to my door and getting defamed daily by the MSM</v>
      </c>
      <c r="D5544" s="7">
        <f>IFERROR(__xludf.DUMMYFUNCTION("LEN(REGEXREPLACE(C5544, ""[[:punct:]]"", """"))"),171.0)</f>
        <v>171</v>
      </c>
      <c r="E5544" s="7">
        <f>IFERROR(__xludf.DUMMYFUNCTION("COUNTA(SPLIT(REGEXREPLACE(C5544, ""[[:punct:]]"", """"), "" ""))"),32.0)</f>
        <v>32</v>
      </c>
      <c r="F5544" s="8">
        <f t="shared" si="1"/>
        <v>5.34375</v>
      </c>
    </row>
    <row r="5545">
      <c r="A5545" s="2" t="s">
        <v>11982</v>
      </c>
      <c r="B5545" s="1" t="s">
        <v>11983</v>
      </c>
      <c r="C5545" s="5" t="str">
        <f>IFERROR(__xludf.DUMMYFUNCTION("REGEXREPLACE(B5545, ""[[:punct:]]"", """")"),"mikecosgrove Unreal")</f>
        <v>mikecosgrove Unreal</v>
      </c>
      <c r="D5545" s="7">
        <f>IFERROR(__xludf.DUMMYFUNCTION("LEN(REGEXREPLACE(C5545, ""[[:punct:]]"", """"))"),19.0)</f>
        <v>19</v>
      </c>
      <c r="E5545" s="7">
        <f>IFERROR(__xludf.DUMMYFUNCTION("COUNTA(SPLIT(REGEXREPLACE(C5545, ""[[:punct:]]"", """"), "" ""))"),2.0)</f>
        <v>2</v>
      </c>
      <c r="F5545" s="8">
        <f t="shared" si="1"/>
        <v>9.5</v>
      </c>
    </row>
    <row r="5546">
      <c r="A5546" s="2" t="s">
        <v>11984</v>
      </c>
      <c r="B5546" s="1" t="s">
        <v>11985</v>
      </c>
      <c r="C5546" s="5" t="str">
        <f>IFERROR(__xludf.DUMMYFUNCTION("REGEXREPLACE(B5546, ""[[:punct:]]"", """")"),"INSANE He hasn’t even been charged with anything let alone convicted Is YouTube now setting this precedent for demonetization All it takes to get demonetized is an allegation")</f>
        <v>INSANE He hasn’t even been charged with anything let alone convicted Is YouTube now setting this precedent for demonetization All it takes to get demonetized is an allegation</v>
      </c>
      <c r="D5546" s="7">
        <f>IFERROR(__xludf.DUMMYFUNCTION("LEN(REGEXREPLACE(C5546, ""[[:punct:]]"", """"))"),174.0)</f>
        <v>174</v>
      </c>
      <c r="E5546" s="7">
        <f>IFERROR(__xludf.DUMMYFUNCTION("COUNTA(SPLIT(REGEXREPLACE(C5546, ""[[:punct:]]"", """"), "" ""))"),28.0)</f>
        <v>28</v>
      </c>
      <c r="F5546" s="8">
        <f t="shared" si="1"/>
        <v>6.214285714</v>
      </c>
    </row>
    <row r="5547">
      <c r="A5547" s="2" t="s">
        <v>11986</v>
      </c>
      <c r="B5547" s="1" t="s">
        <v>11987</v>
      </c>
      <c r="C5547" s="5" t="str">
        <f>IFERROR(__xludf.DUMMYFUNCTION("REGEXREPLACE(B5547, ""[[:punct:]]"", """")"),"NateM1234 Np")</f>
        <v>NateM1234 Np</v>
      </c>
      <c r="D5547" s="7">
        <f>IFERROR(__xludf.DUMMYFUNCTION("LEN(REGEXREPLACE(C5547, ""[[:punct:]]"", """"))"),12.0)</f>
        <v>12</v>
      </c>
      <c r="E5547" s="7">
        <f>IFERROR(__xludf.DUMMYFUNCTION("COUNTA(SPLIT(REGEXREPLACE(C5547, ""[[:punct:]]"", """"), "" ""))"),2.0)</f>
        <v>2</v>
      </c>
      <c r="F5547" s="8">
        <f t="shared" si="1"/>
        <v>6</v>
      </c>
    </row>
    <row r="5548">
      <c r="A5548" s="2" t="s">
        <v>11988</v>
      </c>
      <c r="B5548" s="1" t="s">
        <v>11989</v>
      </c>
      <c r="C5548" s="5" t="str">
        <f>IFERROR(__xludf.DUMMYFUNCTION("REGEXREPLACE(B5548, ""[[:punct:]]"", """")"),"Whoa Why are we giving billions of dollars to a country who creates hit lists with American citizens on it")</f>
        <v>Whoa Why are we giving billions of dollars to a country who creates hit lists with American citizens on it</v>
      </c>
      <c r="D5548" s="7">
        <f>IFERROR(__xludf.DUMMYFUNCTION("LEN(REGEXREPLACE(C5548, ""[[:punct:]]"", """"))"),106.0)</f>
        <v>106</v>
      </c>
      <c r="E5548" s="7">
        <f>IFERROR(__xludf.DUMMYFUNCTION("COUNTA(SPLIT(REGEXREPLACE(C5548, ""[[:punct:]]"", """"), "" ""))"),20.0)</f>
        <v>20</v>
      </c>
      <c r="F5548" s="8">
        <f t="shared" si="1"/>
        <v>5.3</v>
      </c>
    </row>
    <row r="5549">
      <c r="A5549" s="2" t="s">
        <v>11990</v>
      </c>
      <c r="B5549" s="1" t="s">
        <v>11991</v>
      </c>
      <c r="C5549" s="5" t="str">
        <f>IFERROR(__xludf.DUMMYFUNCTION("REGEXREPLACE(B5549, ""[[:punct:]]"", """")"),"ChristianRog1 Pretty much")</f>
        <v>ChristianRog1 Pretty much</v>
      </c>
      <c r="D5549" s="7">
        <f>IFERROR(__xludf.DUMMYFUNCTION("LEN(REGEXREPLACE(C5549, ""[[:punct:]]"", """"))"),25.0)</f>
        <v>25</v>
      </c>
      <c r="E5549" s="7">
        <f>IFERROR(__xludf.DUMMYFUNCTION("COUNTA(SPLIT(REGEXREPLACE(C5549, ""[[:punct:]]"", """"), "" ""))"),3.0)</f>
        <v>3</v>
      </c>
      <c r="F5549" s="8">
        <f t="shared" si="1"/>
        <v>8.333333333</v>
      </c>
    </row>
    <row r="5550">
      <c r="A5550" s="2" t="s">
        <v>11992</v>
      </c>
      <c r="B5550" s="1" t="s">
        <v>11993</v>
      </c>
      <c r="C5550" s="5" t="str">
        <f>IFERROR(__xludf.DUMMYFUNCTION("REGEXREPLACE(B5550, ""[[:punct:]]"", """")"),"So what exactly does this law say Inquiring minds want to know… httpstcovef1C45bVC")</f>
        <v>So what exactly does this law say Inquiring minds want to know… httpstcovef1C45bVC</v>
      </c>
      <c r="D5550" s="7">
        <f>IFERROR(__xludf.DUMMYFUNCTION("LEN(REGEXREPLACE(C5550, ""[[:punct:]]"", """"))"),82.0)</f>
        <v>82</v>
      </c>
      <c r="E5550" s="7">
        <f>IFERROR(__xludf.DUMMYFUNCTION("COUNTA(SPLIT(REGEXREPLACE(C5550, ""[[:punct:]]"", """"), "" ""))"),13.0)</f>
        <v>13</v>
      </c>
      <c r="F5550" s="8">
        <f t="shared" si="1"/>
        <v>6.307692308</v>
      </c>
    </row>
    <row r="5551">
      <c r="A5551" s="2" t="s">
        <v>11995</v>
      </c>
      <c r="B5551" s="1" t="s">
        <v>11996</v>
      </c>
      <c r="C5551" s="5" t="str">
        <f>IFERROR(__xludf.DUMMYFUNCTION("REGEXREPLACE(B5551, ""[[:punct:]]"", """")"),"They did the meme httpstcoxplfAvudMC")</f>
        <v>They did the meme httpstcoxplfAvudMC</v>
      </c>
      <c r="D5551" s="7">
        <f>IFERROR(__xludf.DUMMYFUNCTION("LEN(REGEXREPLACE(C5551, ""[[:punct:]]"", """"))"),36.0)</f>
        <v>36</v>
      </c>
      <c r="E5551" s="7">
        <f>IFERROR(__xludf.DUMMYFUNCTION("COUNTA(SPLIT(REGEXREPLACE(C5551, ""[[:punct:]]"", """"), "" ""))"),5.0)</f>
        <v>5</v>
      </c>
      <c r="F5551" s="8">
        <f t="shared" si="1"/>
        <v>7.2</v>
      </c>
    </row>
    <row r="5552">
      <c r="A5552" s="2" t="s">
        <v>11998</v>
      </c>
      <c r="B5552" s="1" t="s">
        <v>11999</v>
      </c>
      <c r="C5552" s="5" t="str">
        <f>IFERROR(__xludf.DUMMYFUNCTION("REGEXREPLACE(B5552, ""[[:punct:]]"", """")"),"When are the ADLFiles dropping elonmusk")</f>
        <v>When are the ADLFiles dropping elonmusk</v>
      </c>
      <c r="D5552" s="7">
        <f>IFERROR(__xludf.DUMMYFUNCTION("LEN(REGEXREPLACE(C5552, ""[[:punct:]]"", """"))"),39.0)</f>
        <v>39</v>
      </c>
      <c r="E5552" s="7">
        <f>IFERROR(__xludf.DUMMYFUNCTION("COUNTA(SPLIT(REGEXREPLACE(C5552, ""[[:punct:]]"", """"), "" ""))"),6.0)</f>
        <v>6</v>
      </c>
      <c r="F5552" s="8">
        <f t="shared" si="1"/>
        <v>6.5</v>
      </c>
    </row>
    <row r="5553">
      <c r="A5553" s="2" t="s">
        <v>12001</v>
      </c>
      <c r="B5553" s="1" t="s">
        <v>12002</v>
      </c>
      <c r="C5553" s="5" t="str">
        <f>IFERROR(__xludf.DUMMYFUNCTION("REGEXREPLACE(B5553, ""[[:punct:]]"", """")"),"JordanSchachtel 😱")</f>
        <v>JordanSchachtel 😱</v>
      </c>
      <c r="D5553" s="7">
        <f>IFERROR(__xludf.DUMMYFUNCTION("LEN(REGEXREPLACE(C5553, ""[[:punct:]]"", """"))"),18.0)</f>
        <v>18</v>
      </c>
      <c r="E5553" s="7">
        <f>IFERROR(__xludf.DUMMYFUNCTION("COUNTA(SPLIT(REGEXREPLACE(C5553, ""[[:punct:]]"", """"), "" ""))"),2.0)</f>
        <v>2</v>
      </c>
      <c r="F5553" s="8">
        <f t="shared" si="1"/>
        <v>9</v>
      </c>
    </row>
    <row r="5554">
      <c r="A5554" s="2" t="s">
        <v>12003</v>
      </c>
      <c r="B5554" s="1" t="s">
        <v>12004</v>
      </c>
      <c r="C5554" s="5" t="str">
        <f>IFERROR(__xludf.DUMMYFUNCTION("REGEXREPLACE(B5554, ""[[:punct:]]"", """")"),"Men are better at being women")</f>
        <v>Men are better at being women</v>
      </c>
      <c r="D5554" s="7">
        <f>IFERROR(__xludf.DUMMYFUNCTION("LEN(REGEXREPLACE(C5554, ""[[:punct:]]"", """"))"),29.0)</f>
        <v>29</v>
      </c>
      <c r="E5554" s="7">
        <f>IFERROR(__xludf.DUMMYFUNCTION("COUNTA(SPLIT(REGEXREPLACE(C5554, ""[[:punct:]]"", """"), "" ""))"),6.0)</f>
        <v>6</v>
      </c>
      <c r="F5554" s="8">
        <f t="shared" si="1"/>
        <v>4.833333333</v>
      </c>
    </row>
    <row r="5555">
      <c r="A5555" s="2" t="s">
        <v>12005</v>
      </c>
      <c r="B5555" s="1" t="s">
        <v>12006</v>
      </c>
      <c r="C5555" s="5" t="str">
        <f>IFERROR(__xludf.DUMMYFUNCTION("REGEXREPLACE(B5555, ""[[:punct:]]"", """")"),"If you’re ever having a bad day and feeling like you don’t have your shit together just remember the US military somehow lost an 80000000 jet")</f>
        <v>If you’re ever having a bad day and feeling like you don’t have your shit together just remember the US military somehow lost an 80000000 jet</v>
      </c>
      <c r="D5555" s="7">
        <f>IFERROR(__xludf.DUMMYFUNCTION("LEN(REGEXREPLACE(C5555, ""[[:punct:]]"", """"))"),141.0)</f>
        <v>141</v>
      </c>
      <c r="E5555" s="7">
        <f>IFERROR(__xludf.DUMMYFUNCTION("COUNTA(SPLIT(REGEXREPLACE(C5555, ""[[:punct:]]"", """"), "" ""))"),26.0)</f>
        <v>26</v>
      </c>
      <c r="F5555" s="8">
        <f t="shared" si="1"/>
        <v>5.423076923</v>
      </c>
    </row>
    <row r="5556">
      <c r="A5556" s="2" t="s">
        <v>12007</v>
      </c>
      <c r="B5556" s="1" t="s">
        <v>12008</v>
      </c>
      <c r="C5556" s="5" t="str">
        <f>IFERROR(__xludf.DUMMYFUNCTION("REGEXREPLACE(B5556, ""[[:punct:]]"", """")"),"Only men have prostates 
Thank you for coming to my science lesson")</f>
        <v>Only men have prostates 
Thank you for coming to my science lesson</v>
      </c>
      <c r="D5556" s="7">
        <f>IFERROR(__xludf.DUMMYFUNCTION("LEN(REGEXREPLACE(C5556, ""[[:punct:]]"", """"))"),67.0)</f>
        <v>67</v>
      </c>
      <c r="E5556" s="7">
        <f>IFERROR(__xludf.DUMMYFUNCTION("COUNTA(SPLIT(REGEXREPLACE(C5556, ""[[:punct:]]"", """"), "" ""))"),12.0)</f>
        <v>12</v>
      </c>
      <c r="F5556" s="8">
        <f t="shared" si="1"/>
        <v>5.583333333</v>
      </c>
    </row>
    <row r="5557">
      <c r="A5557" s="2" t="s">
        <v>12009</v>
      </c>
      <c r="B5557" s="1" t="s">
        <v>12010</v>
      </c>
      <c r="C5557" s="5" t="str">
        <f>IFERROR(__xludf.DUMMYFUNCTION("REGEXREPLACE(B5557, ""[[:punct:]]"", """")"),"catturd2 bennyjohnson Happy birthday")</f>
        <v>catturd2 bennyjohnson Happy birthday</v>
      </c>
      <c r="D5557" s="7">
        <f>IFERROR(__xludf.DUMMYFUNCTION("LEN(REGEXREPLACE(C5557, ""[[:punct:]]"", """"))"),36.0)</f>
        <v>36</v>
      </c>
      <c r="E5557" s="7">
        <f>IFERROR(__xludf.DUMMYFUNCTION("COUNTA(SPLIT(REGEXREPLACE(C5557, ""[[:punct:]]"", """"), "" ""))"),4.0)</f>
        <v>4</v>
      </c>
      <c r="F5557" s="8">
        <f t="shared" si="1"/>
        <v>9</v>
      </c>
    </row>
    <row r="5558">
      <c r="A5558" s="2" t="s">
        <v>12011</v>
      </c>
      <c r="B5558" s="1" t="s">
        <v>12012</v>
      </c>
      <c r="C5558" s="5" t="str">
        <f>IFERROR(__xludf.DUMMYFUNCTION("REGEXREPLACE(B5558, ""[[:punct:]]"", """")"),"DrLoupis This is so creepy")</f>
        <v>DrLoupis This is so creepy</v>
      </c>
      <c r="D5558" s="7">
        <f>IFERROR(__xludf.DUMMYFUNCTION("LEN(REGEXREPLACE(C5558, ""[[:punct:]]"", """"))"),26.0)</f>
        <v>26</v>
      </c>
      <c r="E5558" s="7">
        <f>IFERROR(__xludf.DUMMYFUNCTION("COUNTA(SPLIT(REGEXREPLACE(C5558, ""[[:punct:]]"", """"), "" ""))"),5.0)</f>
        <v>5</v>
      </c>
      <c r="F5558" s="8">
        <f t="shared" si="1"/>
        <v>5.2</v>
      </c>
    </row>
    <row r="5559">
      <c r="A5559" s="2" t="s">
        <v>12013</v>
      </c>
      <c r="B5559" s="1" t="s">
        <v>12014</v>
      </c>
      <c r="C5559" s="5" t="str">
        <f>IFERROR(__xludf.DUMMYFUNCTION("REGEXREPLACE(B5559, ""[[:punct:]]"", """")"),"Lol good luck with that… not happening httpstcoLm4o8yGcse")</f>
        <v>Lol good luck with that… not happening httpstcoLm4o8yGcse</v>
      </c>
      <c r="D5559" s="7">
        <f>IFERROR(__xludf.DUMMYFUNCTION("LEN(REGEXREPLACE(C5559, ""[[:punct:]]"", """"))"),57.0)</f>
        <v>57</v>
      </c>
      <c r="E5559" s="7">
        <f>IFERROR(__xludf.DUMMYFUNCTION("COUNTA(SPLIT(REGEXREPLACE(C5559, ""[[:punct:]]"", """"), "" ""))"),8.0)</f>
        <v>8</v>
      </c>
      <c r="F5559" s="8">
        <f t="shared" si="1"/>
        <v>7.125</v>
      </c>
    </row>
    <row r="5560">
      <c r="A5560" s="2" t="s">
        <v>12016</v>
      </c>
      <c r="B5560" s="1" t="s">
        <v>12017</v>
      </c>
      <c r="C5560" s="5" t="str">
        <f>IFERROR(__xludf.DUMMYFUNCTION("REGEXREPLACE(B5560, ""[[:punct:]]"", """")"),"MrAndyNgo Ireland is so beautiful One of my favorite trips Make sure you go to the Guinness factory and the titanic shipyard Enjoy your trip")</f>
        <v>MrAndyNgo Ireland is so beautiful One of my favorite trips Make sure you go to the Guinness factory and the titanic shipyard Enjoy your trip</v>
      </c>
      <c r="D5560" s="7">
        <f>IFERROR(__xludf.DUMMYFUNCTION("LEN(REGEXREPLACE(C5560, ""[[:punct:]]"", """"))"),140.0)</f>
        <v>140</v>
      </c>
      <c r="E5560" s="7">
        <f>IFERROR(__xludf.DUMMYFUNCTION("COUNTA(SPLIT(REGEXREPLACE(C5560, ""[[:punct:]]"", """"), "" ""))"),25.0)</f>
        <v>25</v>
      </c>
      <c r="F5560" s="8">
        <f t="shared" si="1"/>
        <v>5.6</v>
      </c>
    </row>
    <row r="5561">
      <c r="A5561" s="2" t="s">
        <v>12018</v>
      </c>
      <c r="B5561" s="1" t="s">
        <v>12019</v>
      </c>
      <c r="C5561" s="5" t="str">
        <f>IFERROR(__xludf.DUMMYFUNCTION("REGEXREPLACE(B5561, ""[[:punct:]]"", """")"),"wokaldistance BrittRooted LiveAction LilaGraceRose Moms4Liberty TinaDescovich 4TiffanyJustice AsraNomani ChoooCole conservmillen 🙏🏻")</f>
        <v>wokaldistance BrittRooted LiveAction LilaGraceRose Moms4Liberty TinaDescovich 4TiffanyJustice AsraNomani ChoooCole conservmillen 🙏🏻</v>
      </c>
      <c r="D5561" s="7">
        <f>IFERROR(__xludf.DUMMYFUNCTION("LEN(REGEXREPLACE(C5561, ""[[:punct:]]"", """"))"),133.0)</f>
        <v>133</v>
      </c>
      <c r="E5561" s="7">
        <f>IFERROR(__xludf.DUMMYFUNCTION("COUNTA(SPLIT(REGEXREPLACE(C5561, ""[[:punct:]]"", """"), "" ""))"),11.0)</f>
        <v>11</v>
      </c>
      <c r="F5561" s="8">
        <f t="shared" si="1"/>
        <v>12.09090909</v>
      </c>
    </row>
    <row r="5562">
      <c r="A5562" s="2" t="s">
        <v>12020</v>
      </c>
      <c r="B5562" s="1" t="s">
        <v>12021</v>
      </c>
      <c r="C5562" s="5" t="str">
        <f>IFERROR(__xludf.DUMMYFUNCTION("REGEXREPLACE(B5562, ""[[:punct:]]"", """")"),"OfficialComent That seems to be the case…")</f>
        <v>OfficialComent That seems to be the case…</v>
      </c>
      <c r="D5562" s="7">
        <f>IFERROR(__xludf.DUMMYFUNCTION("LEN(REGEXREPLACE(C5562, ""[[:punct:]]"", """"))"),41.0)</f>
        <v>41</v>
      </c>
      <c r="E5562" s="7">
        <f>IFERROR(__xludf.DUMMYFUNCTION("COUNTA(SPLIT(REGEXREPLACE(C5562, ""[[:punct:]]"", """"), "" ""))"),7.0)</f>
        <v>7</v>
      </c>
      <c r="F5562" s="8">
        <f t="shared" si="1"/>
        <v>5.857142857</v>
      </c>
    </row>
    <row r="5563">
      <c r="A5563" s="2" t="s">
        <v>12022</v>
      </c>
      <c r="B5563" s="1" t="s">
        <v>12023</v>
      </c>
      <c r="C5563" s="5" t="str">
        <f>IFERROR(__xludf.DUMMYFUNCTION("REGEXREPLACE(B5563, ""[[:punct:]]"", """")"),"Lol a school district blacklisted libsoftiktok Any email we send them gets autoblocked We emailed 20 people in the district and every single one bounced back It worked to email them from non libsoftiktok email addresses 
They’re trying to hide something
"&amp;"
Story coming soon")</f>
        <v>Lol a school district blacklisted libsoftiktok Any email we send them gets autoblocked We emailed 20 people in the district and every single one bounced back It worked to email them from non libsoftiktok email addresses 
They’re trying to hide something
Story coming soon</v>
      </c>
      <c r="D5563" s="7">
        <f>IFERROR(__xludf.DUMMYFUNCTION("LEN(REGEXREPLACE(C5563, ""[[:punct:]]"", """"))"),273.0)</f>
        <v>273</v>
      </c>
      <c r="E5563" s="7">
        <f>IFERROR(__xludf.DUMMYFUNCTION("COUNTA(SPLIT(REGEXREPLACE(C5563, ""[[:punct:]]"", """"), "" ""))"),43.0)</f>
        <v>43</v>
      </c>
      <c r="F5563" s="8">
        <f t="shared" si="1"/>
        <v>6.348837209</v>
      </c>
    </row>
    <row r="5564">
      <c r="A5564" s="2" t="s">
        <v>12024</v>
      </c>
      <c r="B5564" s="1" t="s">
        <v>12025</v>
      </c>
      <c r="C5564" s="5" t="str">
        <f>IFERROR(__xludf.DUMMYFUNCTION("REGEXREPLACE(B5564, ""[[:punct:]]"", """")"),"What are the odds It’s a Hollywood trend")</f>
        <v>What are the odds It’s a Hollywood trend</v>
      </c>
      <c r="D5564" s="7">
        <f>IFERROR(__xludf.DUMMYFUNCTION("LEN(REGEXREPLACE(C5564, ""[[:punct:]]"", """"))"),40.0)</f>
        <v>40</v>
      </c>
      <c r="E5564" s="7">
        <f>IFERROR(__xludf.DUMMYFUNCTION("COUNTA(SPLIT(REGEXREPLACE(C5564, ""[[:punct:]]"", """"), "" ""))"),8.0)</f>
        <v>8</v>
      </c>
      <c r="F5564" s="8">
        <f t="shared" si="1"/>
        <v>5</v>
      </c>
    </row>
    <row r="5565">
      <c r="A5565" s="2" t="s">
        <v>12026</v>
      </c>
      <c r="B5565" s="1" t="s">
        <v>12027</v>
      </c>
      <c r="C5565" s="5" t="str">
        <f>IFERROR(__xludf.DUMMYFUNCTION("REGEXREPLACE(B5565, ""[[:punct:]]"", """")"),"pagesix1536 elonmusk Wow I didn’t realize Sweet")</f>
        <v>pagesix1536 elonmusk Wow I didn’t realize Sweet</v>
      </c>
      <c r="D5565" s="7">
        <f>IFERROR(__xludf.DUMMYFUNCTION("LEN(REGEXREPLACE(C5565, ""[[:punct:]]"", """"))"),47.0)</f>
        <v>47</v>
      </c>
      <c r="E5565" s="7">
        <f>IFERROR(__xludf.DUMMYFUNCTION("COUNTA(SPLIT(REGEXREPLACE(C5565, ""[[:punct:]]"", """"), "" ""))"),7.0)</f>
        <v>7</v>
      </c>
      <c r="F5565" s="8">
        <f t="shared" si="1"/>
        <v>6.714285714</v>
      </c>
    </row>
    <row r="5566">
      <c r="A5566" s="2" t="s">
        <v>12028</v>
      </c>
      <c r="B5566" s="1" t="s">
        <v>12029</v>
      </c>
      <c r="C5566" s="5" t="str">
        <f>IFERROR(__xludf.DUMMYFUNCTION("REGEXREPLACE(B5566, ""[[:punct:]]"", """")"),"What did I miss over the last 2 days")</f>
        <v>What did I miss over the last 2 days</v>
      </c>
      <c r="D5566" s="7">
        <f>IFERROR(__xludf.DUMMYFUNCTION("LEN(REGEXREPLACE(C5566, ""[[:punct:]]"", """"))"),36.0)</f>
        <v>36</v>
      </c>
      <c r="E5566" s="7">
        <f>IFERROR(__xludf.DUMMYFUNCTION("COUNTA(SPLIT(REGEXREPLACE(C5566, ""[[:punct:]]"", """"), "" ""))"),9.0)</f>
        <v>9</v>
      </c>
      <c r="F5566" s="8">
        <f t="shared" si="1"/>
        <v>4</v>
      </c>
    </row>
    <row r="5567">
      <c r="A5567" s="2" t="s">
        <v>12030</v>
      </c>
      <c r="B5567" s="1" t="s">
        <v>12031</v>
      </c>
      <c r="C5567" s="5" t="str">
        <f>IFERROR(__xludf.DUMMYFUNCTION("REGEXREPLACE(B5567, ""[[:punct:]]"", """")"),"THEUNITEDSPOT Lol good times")</f>
        <v>THEUNITEDSPOT Lol good times</v>
      </c>
      <c r="D5567" s="7">
        <f>IFERROR(__xludf.DUMMYFUNCTION("LEN(REGEXREPLACE(C5567, ""[[:punct:]]"", """"))"),28.0)</f>
        <v>28</v>
      </c>
      <c r="E5567" s="7">
        <f>IFERROR(__xludf.DUMMYFUNCTION("COUNTA(SPLIT(REGEXREPLACE(C5567, ""[[:punct:]]"", """"), "" ""))"),4.0)</f>
        <v>4</v>
      </c>
      <c r="F5567" s="8">
        <f t="shared" si="1"/>
        <v>7</v>
      </c>
    </row>
    <row r="5568">
      <c r="A5568" s="2" t="s">
        <v>12032</v>
      </c>
      <c r="B5568" s="1" t="s">
        <v>12033</v>
      </c>
      <c r="C5568" s="5" t="str">
        <f>IFERROR(__xludf.DUMMYFUNCTION("REGEXREPLACE(B5568, ""[[:punct:]]"", """")"),"thevivafrei The video was very based but looked like a skit IMHO…")</f>
        <v>thevivafrei The video was very based but looked like a skit IMHO…</v>
      </c>
      <c r="D5568" s="7">
        <f>IFERROR(__xludf.DUMMYFUNCTION("LEN(REGEXREPLACE(C5568, ""[[:punct:]]"", """"))"),65.0)</f>
        <v>65</v>
      </c>
      <c r="E5568" s="7">
        <f>IFERROR(__xludf.DUMMYFUNCTION("COUNTA(SPLIT(REGEXREPLACE(C5568, ""[[:punct:]]"", """"), "" ""))"),12.0)</f>
        <v>12</v>
      </c>
      <c r="F5568" s="8">
        <f t="shared" si="1"/>
        <v>5.416666667</v>
      </c>
    </row>
    <row r="5569">
      <c r="A5569" s="2" t="s">
        <v>12034</v>
      </c>
      <c r="B5569" s="1" t="s">
        <v>12035</v>
      </c>
      <c r="C5569" s="5" t="str">
        <f>IFERROR(__xludf.DUMMYFUNCTION("REGEXREPLACE(B5569, ""[[:punct:]]"", """")"),"Trans women are men
Trans women are men
Trans women are men
Trans women are men
Trans women are men
Trans women are men
Trans women are men
Trans women are men
Trans women are men
Trans women are men")</f>
        <v>Trans women are men
Trans women are men
Trans women are men
Trans women are men
Trans women are men
Trans women are men
Trans women are men
Trans women are men
Trans women are men
Trans women are men</v>
      </c>
      <c r="D5569" s="7">
        <f>IFERROR(__xludf.DUMMYFUNCTION("LEN(REGEXREPLACE(C5569, ""[[:punct:]]"", """"))"),199.0)</f>
        <v>199</v>
      </c>
      <c r="E5569" s="7">
        <f>IFERROR(__xludf.DUMMYFUNCTION("COUNTA(SPLIT(REGEXREPLACE(C5569, ""[[:punct:]]"", """"), "" ""))"),31.0)</f>
        <v>31</v>
      </c>
      <c r="F5569" s="8">
        <f t="shared" si="1"/>
        <v>6.419354839</v>
      </c>
    </row>
    <row r="5570">
      <c r="A5570" s="2" t="s">
        <v>12036</v>
      </c>
      <c r="B5570" s="1" t="s">
        <v>12037</v>
      </c>
      <c r="C5570" s="5" t="str">
        <f>IFERROR(__xludf.DUMMYFUNCTION("REGEXREPLACE(B5570, ""[[:punct:]]"", """")"),"seowele Thanks It’s from Aritzia ")</f>
        <v>seowele Thanks It’s from Aritzia </v>
      </c>
      <c r="D5570" s="7">
        <f>IFERROR(__xludf.DUMMYFUNCTION("LEN(REGEXREPLACE(C5570, ""[[:punct:]]"", """"))"),33.0)</f>
        <v>33</v>
      </c>
      <c r="E5570" s="7">
        <f>IFERROR(__xludf.DUMMYFUNCTION("COUNTA(SPLIT(REGEXREPLACE(C5570, ""[[:punct:]]"", """"), "" ""))"),5.0)</f>
        <v>5</v>
      </c>
      <c r="F5570" s="8">
        <f t="shared" si="1"/>
        <v>6.6</v>
      </c>
    </row>
    <row r="5571">
      <c r="A5571" s="2" t="s">
        <v>12038</v>
      </c>
      <c r="B5571" s="1" t="s">
        <v>12039</v>
      </c>
      <c r="C5571" s="5" t="str">
        <f>IFERROR(__xludf.DUMMYFUNCTION("REGEXREPLACE(B5571, ""[[:punct:]]"", """")"),"Tweetuhbsrd 🤣🤣")</f>
        <v>Tweetuhbsrd 🤣🤣</v>
      </c>
      <c r="D5571" s="7">
        <f>IFERROR(__xludf.DUMMYFUNCTION("LEN(REGEXREPLACE(C5571, ""[[:punct:]]"", """"))"),16.0)</f>
        <v>16</v>
      </c>
      <c r="E5571" s="7">
        <f>IFERROR(__xludf.DUMMYFUNCTION("COUNTA(SPLIT(REGEXREPLACE(C5571, ""[[:punct:]]"", """"), "" ""))"),2.0)</f>
        <v>2</v>
      </c>
      <c r="F5571" s="8">
        <f t="shared" si="1"/>
        <v>8</v>
      </c>
    </row>
    <row r="5572">
      <c r="A5572" s="2" t="s">
        <v>12040</v>
      </c>
      <c r="B5572" s="1" t="s">
        <v>12041</v>
      </c>
      <c r="C5572" s="5" t="str">
        <f>IFERROR(__xludf.DUMMYFUNCTION("REGEXREPLACE(B5572, ""[[:punct:]]"", """")"),"MTGrepp LOL")</f>
        <v>MTGrepp LOL</v>
      </c>
      <c r="D5572" s="7">
        <f>IFERROR(__xludf.DUMMYFUNCTION("LEN(REGEXREPLACE(C5572, ""[[:punct:]]"", """"))"),11.0)</f>
        <v>11</v>
      </c>
      <c r="E5572" s="7">
        <f>IFERROR(__xludf.DUMMYFUNCTION("COUNTA(SPLIT(REGEXREPLACE(C5572, ""[[:punct:]]"", """"), "" ""))"),2.0)</f>
        <v>2</v>
      </c>
      <c r="F5572" s="8">
        <f t="shared" si="1"/>
        <v>5.5</v>
      </c>
    </row>
    <row r="5573">
      <c r="A5573" s="2" t="s">
        <v>12042</v>
      </c>
      <c r="B5573" s="1" t="s">
        <v>12043</v>
      </c>
      <c r="C5573" s="5" t="str">
        <f>IFERROR(__xludf.DUMMYFUNCTION("REGEXREPLACE(B5573, ""[[:punct:]]"", """")"),"ActuarialGroup I was there already last year ")</f>
        <v>ActuarialGroup I was there already last year </v>
      </c>
      <c r="D5573" s="7">
        <f>IFERROR(__xludf.DUMMYFUNCTION("LEN(REGEXREPLACE(C5573, ""[[:punct:]]"", """"))"),45.0)</f>
        <v>45</v>
      </c>
      <c r="E5573" s="7">
        <f>IFERROR(__xludf.DUMMYFUNCTION("COUNTA(SPLIT(REGEXREPLACE(C5573, ""[[:punct:]]"", """"), "" ""))"),7.0)</f>
        <v>7</v>
      </c>
      <c r="F5573" s="8">
        <f t="shared" si="1"/>
        <v>6.428571429</v>
      </c>
    </row>
    <row r="5574">
      <c r="A5574" s="2" t="s">
        <v>12044</v>
      </c>
      <c r="B5574" s="1" t="s">
        <v>12045</v>
      </c>
      <c r="C5574" s="5" t="str">
        <f>IFERROR(__xludf.DUMMYFUNCTION("REGEXREPLACE(B5574, ""[[:punct:]]"", """")"),"DCornpop Yup same")</f>
        <v>DCornpop Yup same</v>
      </c>
      <c r="D5574" s="7">
        <f>IFERROR(__xludf.DUMMYFUNCTION("LEN(REGEXREPLACE(C5574, ""[[:punct:]]"", """"))"),17.0)</f>
        <v>17</v>
      </c>
      <c r="E5574" s="7">
        <f>IFERROR(__xludf.DUMMYFUNCTION("COUNTA(SPLIT(REGEXREPLACE(C5574, ""[[:punct:]]"", """"), "" ""))"),3.0)</f>
        <v>3</v>
      </c>
      <c r="F5574" s="8">
        <f t="shared" si="1"/>
        <v>5.666666667</v>
      </c>
    </row>
    <row r="5575">
      <c r="A5575" s="2" t="s">
        <v>12046</v>
      </c>
      <c r="B5575" s="1" t="s">
        <v>12047</v>
      </c>
      <c r="C5575" s="5" t="str">
        <f>IFERROR(__xludf.DUMMYFUNCTION("REGEXREPLACE(B5575, ""[[:punct:]]"", """")"),"Shana Tovah to all my Jewish followers and friends Celebrating the holiday this year in Panama 🇵🇦 httpstcob11VPsfmls")</f>
        <v>Shana Tovah to all my Jewish followers and friends Celebrating the holiday this year in Panama 🇵🇦 httpstcob11VPsfmls</v>
      </c>
      <c r="D5575" s="7">
        <f>IFERROR(__xludf.DUMMYFUNCTION("LEN(REGEXREPLACE(C5575, ""[[:punct:]]"", """"))"),118.0)</f>
        <v>118</v>
      </c>
      <c r="E5575" s="7">
        <f>IFERROR(__xludf.DUMMYFUNCTION("COUNTA(SPLIT(REGEXREPLACE(C5575, ""[[:punct:]]"", """"), "" ""))"),18.0)</f>
        <v>18</v>
      </c>
      <c r="F5575" s="8">
        <f t="shared" si="1"/>
        <v>6.555555556</v>
      </c>
    </row>
    <row r="5576">
      <c r="A5576" s="2" t="s">
        <v>12049</v>
      </c>
      <c r="B5576" s="1" t="s">
        <v>12050</v>
      </c>
      <c r="C5576" s="5" t="str">
        <f>IFERROR(__xludf.DUMMYFUNCTION("REGEXREPLACE(B5576, ""[[:punct:]]"", """")"),"Glendaragnarson libsoftiktok KonstantineinCA No mercy for commie groomers")</f>
        <v>Glendaragnarson libsoftiktok KonstantineinCA No mercy for commie groomers</v>
      </c>
      <c r="D5576" s="7">
        <f>IFERROR(__xludf.DUMMYFUNCTION("LEN(REGEXREPLACE(C5576, ""[[:punct:]]"", """"))"),73.0)</f>
        <v>73</v>
      </c>
      <c r="E5576" s="7">
        <f>IFERROR(__xludf.DUMMYFUNCTION("COUNTA(SPLIT(REGEXREPLACE(C5576, ""[[:punct:]]"", """"), "" ""))"),8.0)</f>
        <v>8</v>
      </c>
      <c r="F5576" s="8">
        <f t="shared" si="1"/>
        <v>9.125</v>
      </c>
    </row>
    <row r="5577">
      <c r="A5577" s="2" t="s">
        <v>12051</v>
      </c>
      <c r="B5577" s="1" t="s">
        <v>12052</v>
      </c>
      <c r="C5577" s="5" t="str">
        <f>IFERROR(__xludf.DUMMYFUNCTION("REGEXREPLACE(B5577, ""[[:punct:]]"", """")"),"KonstantineinCA check your email")</f>
        <v>KonstantineinCA check your email</v>
      </c>
      <c r="D5577" s="7">
        <f>IFERROR(__xludf.DUMMYFUNCTION("LEN(REGEXREPLACE(C5577, ""[[:punct:]]"", """"))"),32.0)</f>
        <v>32</v>
      </c>
      <c r="E5577" s="7">
        <f>IFERROR(__xludf.DUMMYFUNCTION("COUNTA(SPLIT(REGEXREPLACE(C5577, ""[[:punct:]]"", """"), "" ""))"),4.0)</f>
        <v>4</v>
      </c>
      <c r="F5577" s="8">
        <f t="shared" si="1"/>
        <v>8</v>
      </c>
    </row>
    <row r="5578">
      <c r="A5578" s="2" t="s">
        <v>12053</v>
      </c>
      <c r="B5578" s="1" t="s">
        <v>12054</v>
      </c>
      <c r="C5578" s="5" t="str">
        <f>IFERROR(__xludf.DUMMYFUNCTION("REGEXREPLACE(B5578, ""[[:punct:]]"", """")"),"KieranEleison libsoftiktok Correct")</f>
        <v>KieranEleison libsoftiktok Correct</v>
      </c>
      <c r="D5578" s="7">
        <f>IFERROR(__xludf.DUMMYFUNCTION("LEN(REGEXREPLACE(C5578, ""[[:punct:]]"", """"))"),34.0)</f>
        <v>34</v>
      </c>
      <c r="E5578" s="7">
        <f>IFERROR(__xludf.DUMMYFUNCTION("COUNTA(SPLIT(REGEXREPLACE(C5578, ""[[:punct:]]"", """"), "" ""))"),3.0)</f>
        <v>3</v>
      </c>
      <c r="F5578" s="8">
        <f t="shared" si="1"/>
        <v>11.33333333</v>
      </c>
    </row>
    <row r="5579">
      <c r="A5579" s="2" t="s">
        <v>12055</v>
      </c>
      <c r="B5579" s="1" t="s">
        <v>12056</v>
      </c>
      <c r="C5579" s="5" t="str">
        <f>IFERROR(__xludf.DUMMYFUNCTION("REGEXREPLACE(B5579, ""[[:punct:]]"", """")"),"Commifornia just doing what they do best")</f>
        <v>Commifornia just doing what they do best</v>
      </c>
      <c r="D5579" s="7">
        <f>IFERROR(__xludf.DUMMYFUNCTION("LEN(REGEXREPLACE(C5579, ""[[:punct:]]"", """"))"),40.0)</f>
        <v>40</v>
      </c>
      <c r="E5579" s="7">
        <f>IFERROR(__xludf.DUMMYFUNCTION("COUNTA(SPLIT(REGEXREPLACE(C5579, ""[[:punct:]]"", """"), "" ""))"),7.0)</f>
        <v>7</v>
      </c>
      <c r="F5579" s="8">
        <f t="shared" si="1"/>
        <v>5.714285714</v>
      </c>
    </row>
    <row r="5580">
      <c r="A5580" s="2" t="s">
        <v>12057</v>
      </c>
      <c r="B5580" s="1" t="s">
        <v>12058</v>
      </c>
      <c r="C5580" s="5" t="str">
        <f>IFERROR(__xludf.DUMMYFUNCTION("REGEXREPLACE(B5580, ""[[:punct:]]"", """")"),"MayorSpanky just blocked me I guess he couldn’t handle being shown his own old tweets and having his lies called out httpstcosYuItDeT5k")</f>
        <v>MayorSpanky just blocked me I guess he couldn’t handle being shown his own old tweets and having his lies called out httpstcosYuItDeT5k</v>
      </c>
      <c r="D5580" s="7">
        <f>IFERROR(__xludf.DUMMYFUNCTION("LEN(REGEXREPLACE(C5580, ""[[:punct:]]"", """"))"),135.0)</f>
        <v>135</v>
      </c>
      <c r="E5580" s="7">
        <f>IFERROR(__xludf.DUMMYFUNCTION("COUNTA(SPLIT(REGEXREPLACE(C5580, ""[[:punct:]]"", """"), "" ""))"),22.0)</f>
        <v>22</v>
      </c>
      <c r="F5580" s="8">
        <f t="shared" si="1"/>
        <v>6.136363636</v>
      </c>
    </row>
    <row r="5581">
      <c r="A5581" s="2" t="s">
        <v>12060</v>
      </c>
      <c r="B5581" s="1" t="s">
        <v>12061</v>
      </c>
      <c r="C5581" s="5" t="str">
        <f>IFERROR(__xludf.DUMMYFUNCTION("REGEXREPLACE(B5581, ""[[:punct:]]"", """")"),"utahmom333 Exactly")</f>
        <v>utahmom333 Exactly</v>
      </c>
      <c r="D5581" s="7">
        <f>IFERROR(__xludf.DUMMYFUNCTION("LEN(REGEXREPLACE(C5581, ""[[:punct:]]"", """"))"),18.0)</f>
        <v>18</v>
      </c>
      <c r="E5581" s="7">
        <f>IFERROR(__xludf.DUMMYFUNCTION("COUNTA(SPLIT(REGEXREPLACE(C5581, ""[[:punct:]]"", """"), "" ""))"),2.0)</f>
        <v>2</v>
      </c>
      <c r="F5581" s="8">
        <f t="shared" si="1"/>
        <v>9</v>
      </c>
    </row>
    <row r="5582">
      <c r="A5582" s="2" t="s">
        <v>12062</v>
      </c>
      <c r="B5582" s="1" t="s">
        <v>12063</v>
      </c>
      <c r="C5582" s="5" t="str">
        <f>IFERROR(__xludf.DUMMYFUNCTION("REGEXREPLACE(B5582, ""[[:punct:]]"", """")"),"ConservUSA Yep")</f>
        <v>ConservUSA Yep</v>
      </c>
      <c r="D5582" s="7">
        <f>IFERROR(__xludf.DUMMYFUNCTION("LEN(REGEXREPLACE(C5582, ""[[:punct:]]"", """"))"),14.0)</f>
        <v>14</v>
      </c>
      <c r="E5582" s="7">
        <f>IFERROR(__xludf.DUMMYFUNCTION("COUNTA(SPLIT(REGEXREPLACE(C5582, ""[[:punct:]]"", """"), "" ""))"),2.0)</f>
        <v>2</v>
      </c>
      <c r="F5582" s="8">
        <f t="shared" si="1"/>
        <v>7</v>
      </c>
    </row>
    <row r="5583">
      <c r="A5583" s="2" t="s">
        <v>12064</v>
      </c>
      <c r="B5583" s="1" t="s">
        <v>12065</v>
      </c>
      <c r="C5583" s="5" t="str">
        <f>IFERROR(__xludf.DUMMYFUNCTION("REGEXREPLACE(B5583, ""[[:punct:]]"", """")"),"shoe0nhead So happy for you")</f>
        <v>shoe0nhead So happy for you</v>
      </c>
      <c r="D5583" s="7">
        <f>IFERROR(__xludf.DUMMYFUNCTION("LEN(REGEXREPLACE(C5583, ""[[:punct:]]"", """"))"),27.0)</f>
        <v>27</v>
      </c>
      <c r="E5583" s="7">
        <f>IFERROR(__xludf.DUMMYFUNCTION("COUNTA(SPLIT(REGEXREPLACE(C5583, ""[[:punct:]]"", """"), "" ""))"),5.0)</f>
        <v>5</v>
      </c>
      <c r="F5583" s="8">
        <f t="shared" si="1"/>
        <v>5.4</v>
      </c>
    </row>
    <row r="5584">
      <c r="A5584" s="2" t="s">
        <v>12066</v>
      </c>
      <c r="B5584" s="1" t="s">
        <v>12067</v>
      </c>
      <c r="C5584" s="5" t="str">
        <f>IFERROR(__xludf.DUMMYFUNCTION("REGEXREPLACE(B5584, ""[[:punct:]]"", """")"),"The event was open to “young adults ages 15 and above” aka minors 15YEAROLDS ARE NOT ADULTS These groomers are trying to redefine words to normalize their perverted agenda")</f>
        <v>The event was open to “young adults ages 15 and above” aka minors 15YEAROLDS ARE NOT ADULTS These groomers are trying to redefine words to normalize their perverted agenda</v>
      </c>
      <c r="D5584" s="7">
        <f>IFERROR(__xludf.DUMMYFUNCTION("LEN(REGEXREPLACE(C5584, ""[[:punct:]]"", """"))"),171.0)</f>
        <v>171</v>
      </c>
      <c r="E5584" s="7">
        <f>IFERROR(__xludf.DUMMYFUNCTION("COUNTA(SPLIT(REGEXREPLACE(C5584, ""[[:punct:]]"", """"), "" ""))"),29.0)</f>
        <v>29</v>
      </c>
      <c r="F5584" s="8">
        <f t="shared" si="1"/>
        <v>5.896551724</v>
      </c>
    </row>
    <row r="5585">
      <c r="A5585" s="2" t="s">
        <v>12068</v>
      </c>
      <c r="B5585" s="1" t="s">
        <v>12069</v>
      </c>
      <c r="C5585" s="5" t="str">
        <f>IFERROR(__xludf.DUMMYFUNCTION("REGEXREPLACE(B5585, ""[[:punct:]]"", """")"),"westsidephilos1 KonstantineinCA Yeah when will KonstantineinCA address that")</f>
        <v>westsidephilos1 KonstantineinCA Yeah when will KonstantineinCA address that</v>
      </c>
      <c r="D5585" s="7">
        <f>IFERROR(__xludf.DUMMYFUNCTION("LEN(REGEXREPLACE(C5585, ""[[:punct:]]"", """"))"),75.0)</f>
        <v>75</v>
      </c>
      <c r="E5585" s="7">
        <f>IFERROR(__xludf.DUMMYFUNCTION("COUNTA(SPLIT(REGEXREPLACE(C5585, ""[[:punct:]]"", """"), "" ""))"),8.0)</f>
        <v>8</v>
      </c>
      <c r="F5585" s="8">
        <f t="shared" si="1"/>
        <v>9.375</v>
      </c>
    </row>
    <row r="5586">
      <c r="A5586" s="2" t="s">
        <v>12070</v>
      </c>
      <c r="B5586" s="1" t="s">
        <v>12071</v>
      </c>
      <c r="C5586" s="5" t="str">
        <f>IFERROR(__xludf.DUMMYFUNCTION("REGEXREPLACE(B5586, ""[[:punct:]]"", """")"),"FOUR DAYS LATER KonstantineinCA finally admits that the drag event he got spanked at was open to minors after initially lying about it MayorSpanky")</f>
        <v>FOUR DAYS LATER KonstantineinCA finally admits that the drag event he got spanked at was open to minors after initially lying about it MayorSpanky</v>
      </c>
      <c r="D5586" s="7">
        <f>IFERROR(__xludf.DUMMYFUNCTION("LEN(REGEXREPLACE(C5586, ""[[:punct:]]"", """"))"),146.0)</f>
        <v>146</v>
      </c>
      <c r="E5586" s="7">
        <f>IFERROR(__xludf.DUMMYFUNCTION("COUNTA(SPLIT(REGEXREPLACE(C5586, ""[[:punct:]]"", """"), "" ""))"),24.0)</f>
        <v>24</v>
      </c>
      <c r="F5586" s="8">
        <f t="shared" si="1"/>
        <v>6.083333333</v>
      </c>
    </row>
    <row r="5587">
      <c r="A5587" s="2" t="s">
        <v>12072</v>
      </c>
      <c r="B5587" s="1" t="s">
        <v>12073</v>
      </c>
      <c r="C5587" s="5" t="str">
        <f>IFERROR(__xludf.DUMMYFUNCTION("REGEXREPLACE(B5587, ""[[:punct:]]"", """")"),"13doubleueyett libsoftiktok KonstantineinCA When was this")</f>
        <v>13doubleueyett libsoftiktok KonstantineinCA When was this</v>
      </c>
      <c r="D5587" s="7">
        <f>IFERROR(__xludf.DUMMYFUNCTION("LEN(REGEXREPLACE(C5587, ""[[:punct:]]"", """"))"),57.0)</f>
        <v>57</v>
      </c>
      <c r="E5587" s="7">
        <f>IFERROR(__xludf.DUMMYFUNCTION("COUNTA(SPLIT(REGEXREPLACE(C5587, ""[[:punct:]]"", """"), "" ""))"),6.0)</f>
        <v>6</v>
      </c>
      <c r="F5587" s="8">
        <f t="shared" si="1"/>
        <v>9.5</v>
      </c>
    </row>
    <row r="5588">
      <c r="A5588" s="2" t="s">
        <v>12074</v>
      </c>
      <c r="B5588" s="1" t="s">
        <v>12075</v>
      </c>
      <c r="C5588" s="5" t="str">
        <f>IFERROR(__xludf.DUMMYFUNCTION("REGEXREPLACE(B5588, ""[[:punct:]]"", """")"),"Very disappointed that Burbank has a degenerate Mayor who gets public spankings and is proud of it")</f>
        <v>Very disappointed that Burbank has a degenerate Mayor who gets public spankings and is proud of it</v>
      </c>
      <c r="D5588" s="7">
        <f>IFERROR(__xludf.DUMMYFUNCTION("LEN(REGEXREPLACE(C5588, ""[[:punct:]]"", """"))"),98.0)</f>
        <v>98</v>
      </c>
      <c r="E5588" s="7">
        <f>IFERROR(__xludf.DUMMYFUNCTION("COUNTA(SPLIT(REGEXREPLACE(C5588, ""[[:punct:]]"", """"), "" ""))"),17.0)</f>
        <v>17</v>
      </c>
      <c r="F5588" s="8">
        <f t="shared" si="1"/>
        <v>5.764705882</v>
      </c>
    </row>
    <row r="5589">
      <c r="A5589" s="2" t="s">
        <v>12076</v>
      </c>
      <c r="B5589" s="1" t="s">
        <v>12077</v>
      </c>
      <c r="C5589" s="5" t="str">
        <f>IFERROR(__xludf.DUMMYFUNCTION("REGEXREPLACE(B5589, ""[[:punct:]]"", """")"),"Liberacrat Darren8319 KonstantineinCA Yeah I thought so Makes sense")</f>
        <v>Liberacrat Darren8319 KonstantineinCA Yeah I thought so Makes sense</v>
      </c>
      <c r="D5589" s="7">
        <f>IFERROR(__xludf.DUMMYFUNCTION("LEN(REGEXREPLACE(C5589, ""[[:punct:]]"", """"))"),67.0)</f>
        <v>67</v>
      </c>
      <c r="E5589" s="7">
        <f>IFERROR(__xludf.DUMMYFUNCTION("COUNTA(SPLIT(REGEXREPLACE(C5589, ""[[:punct:]]"", """"), "" ""))"),9.0)</f>
        <v>9</v>
      </c>
      <c r="F5589" s="8">
        <f t="shared" si="1"/>
        <v>7.444444444</v>
      </c>
    </row>
    <row r="5590">
      <c r="A5590" s="2" t="s">
        <v>12078</v>
      </c>
      <c r="B5590" s="1" t="s">
        <v>12079</v>
      </c>
      <c r="C5590" s="5" t="str">
        <f>IFERROR(__xludf.DUMMYFUNCTION("REGEXREPLACE(B5590, ""[[:punct:]]"", """")"),"Darren8319 KonstantineinCA Yeah I think so too")</f>
        <v>Darren8319 KonstantineinCA Yeah I think so too</v>
      </c>
      <c r="D5590" s="7">
        <f>IFERROR(__xludf.DUMMYFUNCTION("LEN(REGEXREPLACE(C5590, ""[[:punct:]]"", """"))"),46.0)</f>
        <v>46</v>
      </c>
      <c r="E5590" s="7">
        <f>IFERROR(__xludf.DUMMYFUNCTION("COUNTA(SPLIT(REGEXREPLACE(C5590, ""[[:punct:]]"", """"), "" ""))"),7.0)</f>
        <v>7</v>
      </c>
      <c r="F5590" s="8">
        <f t="shared" si="1"/>
        <v>6.571428571</v>
      </c>
    </row>
    <row r="5591">
      <c r="A5591" s="2" t="s">
        <v>12080</v>
      </c>
      <c r="B5591" s="1" t="s">
        <v>12081</v>
      </c>
      <c r="C5591" s="5" t="str">
        <f>IFERROR(__xludf.DUMMYFUNCTION("REGEXREPLACE(B5591, ""[[:punct:]]"", """")"),"KonstantineinCA please confirm if this is real or photoshopped Hearing conflicting reports")</f>
        <v>KonstantineinCA please confirm if this is real or photoshopped Hearing conflicting reports</v>
      </c>
      <c r="D5591" s="7">
        <f>IFERROR(__xludf.DUMMYFUNCTION("LEN(REGEXREPLACE(C5591, ""[[:punct:]]"", """"))"),90.0)</f>
        <v>90</v>
      </c>
      <c r="E5591" s="7">
        <f>IFERROR(__xludf.DUMMYFUNCTION("COUNTA(SPLIT(REGEXREPLACE(C5591, ""[[:punct:]]"", """"), "" ""))"),12.0)</f>
        <v>12</v>
      </c>
      <c r="F5591" s="8">
        <f t="shared" si="1"/>
        <v>7.5</v>
      </c>
    </row>
    <row r="5592">
      <c r="A5592" s="2" t="s">
        <v>12082</v>
      </c>
      <c r="B5592" s="1" t="s">
        <v>12083</v>
      </c>
      <c r="C5592" s="5" t="str">
        <f>IFERROR(__xludf.DUMMYFUNCTION("REGEXREPLACE(B5592, ""[[:punct:]]"", """")"),"So good birbturd")</f>
        <v>So good birbturd</v>
      </c>
      <c r="D5592" s="7">
        <f>IFERROR(__xludf.DUMMYFUNCTION("LEN(REGEXREPLACE(C5592, ""[[:punct:]]"", """"))"),16.0)</f>
        <v>16</v>
      </c>
      <c r="E5592" s="7">
        <f>IFERROR(__xludf.DUMMYFUNCTION("COUNTA(SPLIT(REGEXREPLACE(C5592, ""[[:punct:]]"", """"), "" ""))"),3.0)</f>
        <v>3</v>
      </c>
      <c r="F5592" s="8">
        <f t="shared" si="1"/>
        <v>5.333333333</v>
      </c>
    </row>
    <row r="5593">
      <c r="A5593" s="2" t="s">
        <v>12084</v>
      </c>
      <c r="B5593" s="1" t="s">
        <v>12085</v>
      </c>
      <c r="C5593" s="5" t="str">
        <f>IFERROR(__xludf.DUMMYFUNCTION("REGEXREPLACE(B5593, ""[[:punct:]]"", """")"),"Who did this 😂😂😂😂 httpstcom57j0CLezN")</f>
        <v>Who did this 😂😂😂😂 httpstcom57j0CLezN</v>
      </c>
      <c r="D5593" s="7">
        <f>IFERROR(__xludf.DUMMYFUNCTION("LEN(REGEXREPLACE(C5593, ""[[:punct:]]"", """"))"),40.0)</f>
        <v>40</v>
      </c>
      <c r="E5593" s="7">
        <f>IFERROR(__xludf.DUMMYFUNCTION("COUNTA(SPLIT(REGEXREPLACE(C5593, ""[[:punct:]]"", """"), "" ""))"),5.0)</f>
        <v>5</v>
      </c>
      <c r="F5593" s="8">
        <f t="shared" si="1"/>
        <v>8</v>
      </c>
    </row>
    <row r="5594">
      <c r="A5594" s="2" t="s">
        <v>12087</v>
      </c>
      <c r="B5594" s="1" t="s">
        <v>12088</v>
      </c>
      <c r="C5594" s="5" t="str">
        <f>IFERROR(__xludf.DUMMYFUNCTION("REGEXREPLACE(B5594, ""[[:punct:]]"", """")"),"RealJamesWoods Love to see my hashtag take off MayorSpanky")</f>
        <v>RealJamesWoods Love to see my hashtag take off MayorSpanky</v>
      </c>
      <c r="D5594" s="7">
        <f>IFERROR(__xludf.DUMMYFUNCTION("LEN(REGEXREPLACE(C5594, ""[[:punct:]]"", """"))"),58.0)</f>
        <v>58</v>
      </c>
      <c r="E5594" s="7">
        <f>IFERROR(__xludf.DUMMYFUNCTION("COUNTA(SPLIT(REGEXREPLACE(C5594, ""[[:punct:]]"", """"), "" ""))"),9.0)</f>
        <v>9</v>
      </c>
      <c r="F5594" s="8">
        <f t="shared" si="1"/>
        <v>6.444444444</v>
      </c>
    </row>
    <row r="5595">
      <c r="A5595" s="2" t="s">
        <v>12089</v>
      </c>
      <c r="B5595" s="1" t="s">
        <v>12090</v>
      </c>
      <c r="C5595" s="5" t="str">
        <f>IFERROR(__xludf.DUMMYFUNCTION("REGEXREPLACE(B5595, ""[[:punct:]]"", """")"),"stillgray KonstantineinCA California loves him")</f>
        <v>stillgray KonstantineinCA California loves him</v>
      </c>
      <c r="D5595" s="7">
        <f>IFERROR(__xludf.DUMMYFUNCTION("LEN(REGEXREPLACE(C5595, ""[[:punct:]]"", """"))"),46.0)</f>
        <v>46</v>
      </c>
      <c r="E5595" s="7">
        <f>IFERROR(__xludf.DUMMYFUNCTION("COUNTA(SPLIT(REGEXREPLACE(C5595, ""[[:punct:]]"", """"), "" ""))"),5.0)</f>
        <v>5</v>
      </c>
      <c r="F5595" s="8">
        <f t="shared" si="1"/>
        <v>9.2</v>
      </c>
    </row>
    <row r="5596">
      <c r="A5596" s="2" t="s">
        <v>12091</v>
      </c>
      <c r="B5596" s="1" t="s">
        <v>12092</v>
      </c>
      <c r="C5596" s="5" t="str">
        <f>IFERROR(__xludf.DUMMYFUNCTION("REGEXREPLACE(B5596, ""[[:punct:]]"", """")"),"Democrat mayor KonstantineinCA spanked by drag queen wants to destroy police prisons claims Marxism is real American Dream
httpstcoxru1sfYlmv")</f>
        <v>Democrat mayor KonstantineinCA spanked by drag queen wants to destroy police prisons claims Marxism is real American Dream
httpstcoxru1sfYlmv</v>
      </c>
      <c r="D5596" s="7">
        <f>IFERROR(__xludf.DUMMYFUNCTION("LEN(REGEXREPLACE(C5596, ""[[:punct:]]"", """"))"),141.0)</f>
        <v>141</v>
      </c>
      <c r="E5596" s="7">
        <f>IFERROR(__xludf.DUMMYFUNCTION("COUNTA(SPLIT(REGEXREPLACE(C5596, ""[[:punct:]]"", """"), "" ""))"),18.0)</f>
        <v>18</v>
      </c>
      <c r="F5596" s="8">
        <f t="shared" si="1"/>
        <v>7.833333333</v>
      </c>
    </row>
    <row r="5597">
      <c r="A5597" s="2" t="s">
        <v>12094</v>
      </c>
      <c r="B5597" s="1" t="s">
        <v>12095</v>
      </c>
      <c r="C5597" s="5" t="str">
        <f>IFERROR(__xludf.DUMMYFUNCTION("REGEXREPLACE(B5597, ""[[:punct:]]"", """")"),"What a weirdo")</f>
        <v>What a weirdo</v>
      </c>
      <c r="D5597" s="7">
        <f>IFERROR(__xludf.DUMMYFUNCTION("LEN(REGEXREPLACE(C5597, ""[[:punct:]]"", """"))"),13.0)</f>
        <v>13</v>
      </c>
      <c r="E5597" s="7">
        <f>IFERROR(__xludf.DUMMYFUNCTION("COUNTA(SPLIT(REGEXREPLACE(C5597, ""[[:punct:]]"", """"), "" ""))"),3.0)</f>
        <v>3</v>
      </c>
      <c r="F5597" s="8">
        <f t="shared" si="1"/>
        <v>4.333333333</v>
      </c>
    </row>
    <row r="5598">
      <c r="A5598" s="2" t="s">
        <v>12096</v>
      </c>
      <c r="B5598" s="1" t="s">
        <v>12097</v>
      </c>
      <c r="C5598" s="5" t="str">
        <f>IFERROR(__xludf.DUMMYFUNCTION("REGEXREPLACE(B5598, ""[[:punct:]]"", """")"),"Wait so you’re disturbed by this Now just imagine how kids and their parents feel about these books being available in schools")</f>
        <v>Wait so you’re disturbed by this Now just imagine how kids and their parents feel about these books being available in schools</v>
      </c>
      <c r="D5598" s="7">
        <f>IFERROR(__xludf.DUMMYFUNCTION("LEN(REGEXREPLACE(C5598, ""[[:punct:]]"", """"))"),126.0)</f>
        <v>126</v>
      </c>
      <c r="E5598" s="7">
        <f>IFERROR(__xludf.DUMMYFUNCTION("COUNTA(SPLIT(REGEXREPLACE(C5598, ""[[:punct:]]"", """"), "" ""))"),22.0)</f>
        <v>22</v>
      </c>
      <c r="F5598" s="8">
        <f t="shared" si="1"/>
        <v>5.727272727</v>
      </c>
    </row>
    <row r="5599">
      <c r="A5599" s="2" t="s">
        <v>12098</v>
      </c>
      <c r="B5599" s="1" t="s">
        <v>12099</v>
      </c>
      <c r="C5599" s="5" t="str">
        <f>IFERROR(__xludf.DUMMYFUNCTION("REGEXREPLACE(B5599, ""[[:punct:]]"", """")"),"rizzmatism I just might have to…")</f>
        <v>rizzmatism I just might have to…</v>
      </c>
      <c r="D5599" s="7">
        <f>IFERROR(__xludf.DUMMYFUNCTION("LEN(REGEXREPLACE(C5599, ""[[:punct:]]"", """"))"),32.0)</f>
        <v>32</v>
      </c>
      <c r="E5599" s="7">
        <f>IFERROR(__xludf.DUMMYFUNCTION("COUNTA(SPLIT(REGEXREPLACE(C5599, ""[[:punct:]]"", """"), "" ""))"),6.0)</f>
        <v>6</v>
      </c>
      <c r="F5599" s="8">
        <f t="shared" si="1"/>
        <v>5.333333333</v>
      </c>
    </row>
    <row r="5600">
      <c r="A5600" s="2" t="s">
        <v>12100</v>
      </c>
      <c r="B5600" s="1" t="s">
        <v>12101</v>
      </c>
      <c r="C5600" s="5" t="str">
        <f>IFERROR(__xludf.DUMMYFUNCTION("REGEXREPLACE(B5600, ""[[:punct:]]"", """")"),"Yeah it’s hilarious to joke about how “pedophilia is cool” and making kids draw penises This “it’s just a joke” defense isn’t gonna work here spanky boy httpstco6fNpmlKeCE")</f>
        <v>Yeah it’s hilarious to joke about how “pedophilia is cool” and making kids draw penises This “it’s just a joke” defense isn’t gonna work here spanky boy httpstco6fNpmlKeCE</v>
      </c>
      <c r="D5600" s="7">
        <f>IFERROR(__xludf.DUMMYFUNCTION("LEN(REGEXREPLACE(C5600, ""[[:punct:]]"", """"))"),171.0)</f>
        <v>171</v>
      </c>
      <c r="E5600" s="7">
        <f>IFERROR(__xludf.DUMMYFUNCTION("COUNTA(SPLIT(REGEXREPLACE(C5600, ""[[:punct:]]"", """"), "" ""))"),28.0)</f>
        <v>28</v>
      </c>
      <c r="F5600" s="8">
        <f t="shared" si="1"/>
        <v>6.107142857</v>
      </c>
    </row>
    <row r="5601">
      <c r="A5601" s="2" t="s">
        <v>12103</v>
      </c>
      <c r="B5601" s="1" t="s">
        <v>12104</v>
      </c>
      <c r="C5601" s="5" t="str">
        <f>IFERROR(__xludf.DUMMYFUNCTION("REGEXREPLACE(B5601, ""[[:punct:]]"", """")"),"Are there any real journalists who will confront this elected official and ask him some tough questions")</f>
        <v>Are there any real journalists who will confront this elected official and ask him some tough questions</v>
      </c>
      <c r="D5601" s="7">
        <f>IFERROR(__xludf.DUMMYFUNCTION("LEN(REGEXREPLACE(C5601, ""[[:punct:]]"", """"))"),103.0)</f>
        <v>103</v>
      </c>
      <c r="E5601" s="7">
        <f>IFERROR(__xludf.DUMMYFUNCTION("COUNTA(SPLIT(REGEXREPLACE(C5601, ""[[:punct:]]"", """"), "" ""))"),17.0)</f>
        <v>17</v>
      </c>
      <c r="F5601" s="8">
        <f t="shared" si="1"/>
        <v>6.058823529</v>
      </c>
    </row>
    <row r="5602">
      <c r="A5602" s="2" t="s">
        <v>12105</v>
      </c>
      <c r="B5602" s="1" t="s">
        <v>12106</v>
      </c>
      <c r="C5602" s="5" t="str">
        <f>IFERROR(__xludf.DUMMYFUNCTION("REGEXREPLACE(B5602, ""[[:punct:]]"", """")"),"YIKESKonstantineinCA the Mayor of Burbank California is a walking red flag 🚩 httpstcoHhUZTj60hR")</f>
        <v>YIKESKonstantineinCA the Mayor of Burbank California is a walking red flag 🚩 httpstcoHhUZTj60hR</v>
      </c>
      <c r="D5602" s="7">
        <f>IFERROR(__xludf.DUMMYFUNCTION("LEN(REGEXREPLACE(C5602, ""[[:punct:]]"", """"))"),96.0)</f>
        <v>96</v>
      </c>
      <c r="E5602" s="7">
        <f>IFERROR(__xludf.DUMMYFUNCTION("COUNTA(SPLIT(REGEXREPLACE(C5602, ""[[:punct:]]"", """"), "" ""))"),13.0)</f>
        <v>13</v>
      </c>
      <c r="F5602" s="8">
        <f t="shared" si="1"/>
        <v>7.384615385</v>
      </c>
    </row>
    <row r="5603">
      <c r="A5603" s="2" t="s">
        <v>12108</v>
      </c>
      <c r="B5603" s="1" t="s">
        <v>12109</v>
      </c>
      <c r="C5603" s="5" t="str">
        <f>IFERROR(__xludf.DUMMYFUNCTION("REGEXREPLACE(B5603, ""[[:punct:]]"", """")"),"The more I find out about this guy the more questions I have 🚨 httpstcos8TSwF3IDR")</f>
        <v>The more I find out about this guy the more questions I have 🚨 httpstcos8TSwF3IDR</v>
      </c>
      <c r="D5603" s="7">
        <f>IFERROR(__xludf.DUMMYFUNCTION("LEN(REGEXREPLACE(C5603, ""[[:punct:]]"", """"))"),82.0)</f>
        <v>82</v>
      </c>
      <c r="E5603" s="7">
        <f>IFERROR(__xludf.DUMMYFUNCTION("COUNTA(SPLIT(REGEXREPLACE(C5603, ""[[:punct:]]"", """"), "" ""))"),15.0)</f>
        <v>15</v>
      </c>
      <c r="F5603" s="8">
        <f t="shared" si="1"/>
        <v>5.466666667</v>
      </c>
    </row>
    <row r="5604">
      <c r="A5604" s="2" t="s">
        <v>12111</v>
      </c>
      <c r="B5604" s="1" t="s">
        <v>12112</v>
      </c>
      <c r="C5604" s="5" t="str">
        <f>IFERROR(__xludf.DUMMYFUNCTION("REGEXREPLACE(B5604, ""[[:punct:]]"", """")"),"I’m still not over the fact that I had a lengthy Twitter argument with the Mayor of Burbank on whether or not children were present at his public spanking which was captured on video I keep thinking about it and cracking up 🤣 How is this real life⁉️
htt"&amp;"pstcoYZT7PrMyw2")</f>
        <v>I’m still not over the fact that I had a lengthy Twitter argument with the Mayor of Burbank on whether or not children were present at his public spanking which was captured on video I keep thinking about it and cracking up 🤣 How is this real life⁉️
httpstcoYZT7PrMyw2</v>
      </c>
      <c r="D5604" s="7">
        <f>IFERROR(__xludf.DUMMYFUNCTION("LEN(REGEXREPLACE(C5604, ""[[:punct:]]"", """"))"),270.0)</f>
        <v>270</v>
      </c>
      <c r="E5604" s="7">
        <f>IFERROR(__xludf.DUMMYFUNCTION("COUNTA(SPLIT(REGEXREPLACE(C5604, ""[[:punct:]]"", """"), "" ""))"),48.0)</f>
        <v>48</v>
      </c>
      <c r="F5604" s="8">
        <f t="shared" si="1"/>
        <v>5.625</v>
      </c>
    </row>
    <row r="5605">
      <c r="A5605" s="2" t="s">
        <v>12114</v>
      </c>
      <c r="B5605" s="1" t="s">
        <v>12115</v>
      </c>
      <c r="C5605" s="5" t="str">
        <f>IFERROR(__xludf.DUMMYFUNCTION("REGEXREPLACE(B5605, ""[[:punct:]]"", """")"),"TRHLofficial How come i sung this caption in my head 😂")</f>
        <v>TRHLofficial How come i sung this caption in my head 😂</v>
      </c>
      <c r="D5605" s="7">
        <f>IFERROR(__xludf.DUMMYFUNCTION("LEN(REGEXREPLACE(C5605, ""[[:punct:]]"", """"))"),55.0)</f>
        <v>55</v>
      </c>
      <c r="E5605" s="7">
        <f>IFERROR(__xludf.DUMMYFUNCTION("COUNTA(SPLIT(REGEXREPLACE(C5605, ""[[:punct:]]"", """"), "" ""))"),11.0)</f>
        <v>11</v>
      </c>
      <c r="F5605" s="8">
        <f t="shared" si="1"/>
        <v>5</v>
      </c>
    </row>
    <row r="5606">
      <c r="A5606" s="2" t="s">
        <v>12116</v>
      </c>
      <c r="B5606" s="1" t="s">
        <v>633</v>
      </c>
      <c r="C5606" s="5" t="str">
        <f>IFERROR(__xludf.DUMMYFUNCTION("REGEXREPLACE(B5606, ""[[:punct:]]"", """")"),"Ok groomer")</f>
        <v>Ok groomer</v>
      </c>
      <c r="D5606" s="7">
        <f>IFERROR(__xludf.DUMMYFUNCTION("LEN(REGEXREPLACE(C5606, ""[[:punct:]]"", """"))"),10.0)</f>
        <v>10</v>
      </c>
      <c r="E5606" s="7">
        <f>IFERROR(__xludf.DUMMYFUNCTION("COUNTA(SPLIT(REGEXREPLACE(C5606, ""[[:punct:]]"", """"), "" ""))"),2.0)</f>
        <v>2</v>
      </c>
      <c r="F5606" s="8">
        <f t="shared" si="1"/>
        <v>5</v>
      </c>
    </row>
    <row r="5607">
      <c r="A5607" s="2" t="s">
        <v>12117</v>
      </c>
      <c r="B5607" s="1" t="s">
        <v>12118</v>
      </c>
      <c r="C5607" s="5" t="str">
        <f>IFERROR(__xludf.DUMMYFUNCTION("REGEXREPLACE(B5607, ""[[:punct:]]"", """")"),"OramMatthew WesternHeights whisd That’s exactly what I’m in town for to find out")</f>
        <v>OramMatthew WesternHeights whisd That’s exactly what I’m in town for to find out</v>
      </c>
      <c r="D5607" s="7">
        <f>IFERROR(__xludf.DUMMYFUNCTION("LEN(REGEXREPLACE(C5607, ""[[:punct:]]"", """"))"),80.0)</f>
        <v>80</v>
      </c>
      <c r="E5607" s="7">
        <f>IFERROR(__xludf.DUMMYFUNCTION("COUNTA(SPLIT(REGEXREPLACE(C5607, ""[[:punct:]]"", """"), "" ""))"),13.0)</f>
        <v>13</v>
      </c>
      <c r="F5607" s="8">
        <f t="shared" si="1"/>
        <v>6.153846154</v>
      </c>
    </row>
    <row r="5608">
      <c r="A5608" s="2" t="s">
        <v>12119</v>
      </c>
      <c r="B5608" s="1" t="s">
        <v>12120</v>
      </c>
      <c r="C5608" s="5" t="str">
        <f>IFERROR(__xludf.DUMMYFUNCTION("REGEXREPLACE(B5608, ""[[:punct:]]"", """")"),"robertspalding Ranked last for free speech It all adds up")</f>
        <v>robertspalding Ranked last for free speech It all adds up</v>
      </c>
      <c r="D5608" s="7">
        <f>IFERROR(__xludf.DUMMYFUNCTION("LEN(REGEXREPLACE(C5608, ""[[:punct:]]"", """"))"),57.0)</f>
        <v>57</v>
      </c>
      <c r="E5608" s="7">
        <f>IFERROR(__xludf.DUMMYFUNCTION("COUNTA(SPLIT(REGEXREPLACE(C5608, ""[[:punct:]]"", """"), "" ""))"),10.0)</f>
        <v>10</v>
      </c>
      <c r="F5608" s="8">
        <f t="shared" si="1"/>
        <v>5.7</v>
      </c>
    </row>
    <row r="5609">
      <c r="A5609" s="2" t="s">
        <v>12121</v>
      </c>
      <c r="B5609" s="1" t="s">
        <v>12122</v>
      </c>
      <c r="C5609" s="5" t="str">
        <f>IFERROR(__xludf.DUMMYFUNCTION("REGEXREPLACE(B5609, ""[[:punct:]]"", """")"),"drefanzor 😱")</f>
        <v>drefanzor 😱</v>
      </c>
      <c r="D5609" s="7">
        <f>IFERROR(__xludf.DUMMYFUNCTION("LEN(REGEXREPLACE(C5609, ""[[:punct:]]"", """"))"),12.0)</f>
        <v>12</v>
      </c>
      <c r="E5609" s="7">
        <f>IFERROR(__xludf.DUMMYFUNCTION("COUNTA(SPLIT(REGEXREPLACE(C5609, ""[[:punct:]]"", """"), "" ""))"),2.0)</f>
        <v>2</v>
      </c>
      <c r="F5609" s="8">
        <f t="shared" si="1"/>
        <v>6</v>
      </c>
    </row>
    <row r="5610">
      <c r="A5610" s="2" t="s">
        <v>12123</v>
      </c>
      <c r="B5610" s="1" t="s">
        <v>12124</v>
      </c>
      <c r="C5610" s="5" t="str">
        <f>IFERROR(__xludf.DUMMYFUNCTION("REGEXREPLACE(B5610, ""[[:punct:]]"", """")"),"Full story 👇🏻")</f>
        <v>Full story 👇🏻</v>
      </c>
      <c r="D5610" s="7">
        <f>IFERROR(__xludf.DUMMYFUNCTION("LEN(REGEXREPLACE(C5610, ""[[:punct:]]"", """"))"),15.0)</f>
        <v>15</v>
      </c>
      <c r="E5610" s="7">
        <f>IFERROR(__xludf.DUMMYFUNCTION("COUNTA(SPLIT(REGEXREPLACE(C5610, ""[[:punct:]]"", """"), "" ""))"),3.0)</f>
        <v>3</v>
      </c>
      <c r="F5610" s="8">
        <f t="shared" si="1"/>
        <v>5</v>
      </c>
    </row>
    <row r="5611">
      <c r="A5611" s="2" t="s">
        <v>12125</v>
      </c>
      <c r="B5611" s="1" t="s">
        <v>12126</v>
      </c>
      <c r="C5611" s="5" t="str">
        <f>IFERROR(__xludf.DUMMYFUNCTION("REGEXREPLACE(B5611, ""[[:punct:]]"", """")"),"ejc9029 WesternHeights whisd We will find out soon enough")</f>
        <v>ejc9029 WesternHeights whisd We will find out soon enough</v>
      </c>
      <c r="D5611" s="7">
        <f>IFERROR(__xludf.DUMMYFUNCTION("LEN(REGEXREPLACE(C5611, ""[[:punct:]]"", """"))"),57.0)</f>
        <v>57</v>
      </c>
      <c r="E5611" s="7">
        <f>IFERROR(__xludf.DUMMYFUNCTION("COUNTA(SPLIT(REGEXREPLACE(C5611, ""[[:punct:]]"", """"), "" ""))"),9.0)</f>
        <v>9</v>
      </c>
      <c r="F5611" s="8">
        <f t="shared" si="1"/>
        <v>6.333333333</v>
      </c>
    </row>
    <row r="5612">
      <c r="A5612" s="2" t="s">
        <v>12127</v>
      </c>
      <c r="B5612" s="1" t="s">
        <v>12128</v>
      </c>
      <c r="C5612" s="5" t="str">
        <f>IFERROR(__xludf.DUMMYFUNCTION("REGEXREPLACE(B5612, ""[[:punct:]]"", """")"),"Hello from Oklahoma WesternHeights whisd denied my request to speak at the board meeeting tonight about why they’re defending an elementary school drag queen principal previously arrested on child porn charges
Hopefully tonight we will get some answers
"&amp;"Also met up with the incredible RyanWaltersSupt and we chatted about protecting children in Oklahoma schools")</f>
        <v>Hello from Oklahoma WesternHeights whisd denied my request to speak at the board meeeting tonight about why they’re defending an elementary school drag queen principal previously arrested on child porn charges
Hopefully tonight we will get some answers
Also met up with the incredible RyanWaltersSupt and we chatted about protecting children in Oklahoma schools</v>
      </c>
      <c r="D5612" s="7">
        <f>IFERROR(__xludf.DUMMYFUNCTION("LEN(REGEXREPLACE(C5612, ""[[:punct:]]"", """"))"),363.0)</f>
        <v>363</v>
      </c>
      <c r="E5612" s="7">
        <f>IFERROR(__xludf.DUMMYFUNCTION("COUNTA(SPLIT(REGEXREPLACE(C5612, ""[[:punct:]]"", """"), "" ""))"),52.0)</f>
        <v>52</v>
      </c>
      <c r="F5612" s="8">
        <f t="shared" si="1"/>
        <v>6.980769231</v>
      </c>
    </row>
    <row r="5613">
      <c r="A5613" s="2" t="s">
        <v>12130</v>
      </c>
      <c r="B5613" s="1" t="s">
        <v>12131</v>
      </c>
      <c r="C5613" s="5" t="str">
        <f>IFERROR(__xludf.DUMMYFUNCTION("REGEXREPLACE(B5613, ""[[:punct:]]"", """")"),"Some very interesting and concerning tweets from MayorSpanky… not a good look 👀 KonstantineinCA httpstco0LNrzWz0kI")</f>
        <v>Some very interesting and concerning tweets from MayorSpanky… not a good look 👀 KonstantineinCA httpstco0LNrzWz0kI</v>
      </c>
      <c r="D5613" s="7">
        <f>IFERROR(__xludf.DUMMYFUNCTION("LEN(REGEXREPLACE(C5613, ""[[:punct:]]"", """"))"),115.0)</f>
        <v>115</v>
      </c>
      <c r="E5613" s="7">
        <f>IFERROR(__xludf.DUMMYFUNCTION("COUNTA(SPLIT(REGEXREPLACE(C5613, ""[[:punct:]]"", """"), "" ""))"),15.0)</f>
        <v>15</v>
      </c>
      <c r="F5613" s="8">
        <f t="shared" si="1"/>
        <v>7.666666667</v>
      </c>
    </row>
    <row r="5614">
      <c r="A5614" s="2" t="s">
        <v>12133</v>
      </c>
      <c r="B5614" s="1" t="s">
        <v>12134</v>
      </c>
      <c r="C5614" s="5" t="str">
        <f>IFERROR(__xludf.DUMMYFUNCTION("REGEXREPLACE(B5614, ""[[:punct:]]"", """")"),"Throwback to when Harvard law clinical instructor requested Twitter to suspend the Libs of TikTok account httpstcovPLnXyTJcY")</f>
        <v>Throwback to when Harvard law clinical instructor requested Twitter to suspend the Libs of TikTok account httpstcovPLnXyTJcY</v>
      </c>
      <c r="D5614" s="7">
        <f>IFERROR(__xludf.DUMMYFUNCTION("LEN(REGEXREPLACE(C5614, ""[[:punct:]]"", """"))"),124.0)</f>
        <v>124</v>
      </c>
      <c r="E5614" s="7">
        <f>IFERROR(__xludf.DUMMYFUNCTION("COUNTA(SPLIT(REGEXREPLACE(C5614, ""[[:punct:]]"", """"), "" ""))"),17.0)</f>
        <v>17</v>
      </c>
      <c r="F5614" s="8">
        <f t="shared" si="1"/>
        <v>7.294117647</v>
      </c>
    </row>
    <row r="5615">
      <c r="A5615" s="2" t="s">
        <v>12136</v>
      </c>
      <c r="B5615" s="1" t="s">
        <v>12137</v>
      </c>
      <c r="C5615" s="5" t="str">
        <f>IFERROR(__xludf.DUMMYFUNCTION("REGEXREPLACE(B5615, ""[[:punct:]]"", """")"),"Words I never dreamed I’d ever write…")</f>
        <v>Words I never dreamed I’d ever write…</v>
      </c>
      <c r="D5615" s="7">
        <f>IFERROR(__xludf.DUMMYFUNCTION("LEN(REGEXREPLACE(C5615, ""[[:punct:]]"", """"))"),37.0)</f>
        <v>37</v>
      </c>
      <c r="E5615" s="7">
        <f>IFERROR(__xludf.DUMMYFUNCTION("COUNTA(SPLIT(REGEXREPLACE(C5615, ""[[:punct:]]"", """"), "" ""))"),7.0)</f>
        <v>7</v>
      </c>
      <c r="F5615" s="8">
        <f t="shared" si="1"/>
        <v>5.285714286</v>
      </c>
    </row>
    <row r="5616">
      <c r="A5616" s="2" t="s">
        <v>12138</v>
      </c>
      <c r="B5616" s="1" t="s">
        <v>12139</v>
      </c>
      <c r="C5616" s="5" t="str">
        <f>IFERROR(__xludf.DUMMYFUNCTION("REGEXREPLACE(B5616, ""[[:punct:]]"", """")"),"drefanzor It’s almost as if he enjoys it…")</f>
        <v>drefanzor It’s almost as if he enjoys it…</v>
      </c>
      <c r="D5616" s="7">
        <f>IFERROR(__xludf.DUMMYFUNCTION("LEN(REGEXREPLACE(C5616, ""[[:punct:]]"", """"))"),41.0)</f>
        <v>41</v>
      </c>
      <c r="E5616" s="7">
        <f>IFERROR(__xludf.DUMMYFUNCTION("COUNTA(SPLIT(REGEXREPLACE(C5616, ""[[:punct:]]"", """"), "" ""))"),8.0)</f>
        <v>8</v>
      </c>
      <c r="F5616" s="8">
        <f t="shared" si="1"/>
        <v>5.125</v>
      </c>
    </row>
    <row r="5617">
      <c r="A5617" s="2" t="s">
        <v>12140</v>
      </c>
      <c r="B5617" s="1" t="s">
        <v>12141</v>
      </c>
      <c r="C5617" s="5" t="str">
        <f>IFERROR(__xludf.DUMMYFUNCTION("REGEXREPLACE(B5617, ""[[:punct:]]"", """")"),"TRHLofficial Sounds about right")</f>
        <v>TRHLofficial Sounds about right</v>
      </c>
      <c r="D5617" s="7">
        <f>IFERROR(__xludf.DUMMYFUNCTION("LEN(REGEXREPLACE(C5617, ""[[:punct:]]"", """"))"),31.0)</f>
        <v>31</v>
      </c>
      <c r="E5617" s="7">
        <f>IFERROR(__xludf.DUMMYFUNCTION("COUNTA(SPLIT(REGEXREPLACE(C5617, ""[[:punct:]]"", """"), "" ""))"),4.0)</f>
        <v>4</v>
      </c>
      <c r="F5617" s="8">
        <f t="shared" si="1"/>
        <v>7.75</v>
      </c>
    </row>
    <row r="5618">
      <c r="A5618" s="2" t="s">
        <v>12142</v>
      </c>
      <c r="B5618" s="1" t="s">
        <v>12143</v>
      </c>
      <c r="C5618" s="5" t="str">
        <f>IFERROR(__xludf.DUMMYFUNCTION("REGEXREPLACE(B5618, ""[[:punct:]]"", """")"),"jomagc Ooo yeah That was fun")</f>
        <v>jomagc Ooo yeah That was fun</v>
      </c>
      <c r="D5618" s="7">
        <f>IFERROR(__xludf.DUMMYFUNCTION("LEN(REGEXREPLACE(C5618, ""[[:punct:]]"", """"))"),28.0)</f>
        <v>28</v>
      </c>
      <c r="E5618" s="7">
        <f>IFERROR(__xludf.DUMMYFUNCTION("COUNTA(SPLIT(REGEXREPLACE(C5618, ""[[:punct:]]"", """"), "" ""))"),6.0)</f>
        <v>6</v>
      </c>
      <c r="F5618" s="8">
        <f t="shared" si="1"/>
        <v>4.666666667</v>
      </c>
    </row>
    <row r="5619">
      <c r="A5619" s="2" t="s">
        <v>12144</v>
      </c>
      <c r="B5619" s="1" t="s">
        <v>12145</v>
      </c>
      <c r="C5619" s="5" t="str">
        <f>IFERROR(__xludf.DUMMYFUNCTION("REGEXREPLACE(B5619, ""[[:punct:]]"", """")"),"Exactly He’s lying about the age requirements to deflect from his gross behavior It’s disgusting behavior regardless for an elected leader to get spanked publicly at a campaign event")</f>
        <v>Exactly He’s lying about the age requirements to deflect from his gross behavior It’s disgusting behavior regardless for an elected leader to get spanked publicly at a campaign event</v>
      </c>
      <c r="D5619" s="7">
        <f>IFERROR(__xludf.DUMMYFUNCTION("LEN(REGEXREPLACE(C5619, ""[[:punct:]]"", """"))"),182.0)</f>
        <v>182</v>
      </c>
      <c r="E5619" s="7">
        <f>IFERROR(__xludf.DUMMYFUNCTION("COUNTA(SPLIT(REGEXREPLACE(C5619, ""[[:punct:]]"", """"), "" ""))"),29.0)</f>
        <v>29</v>
      </c>
      <c r="F5619" s="8">
        <f t="shared" si="1"/>
        <v>6.275862069</v>
      </c>
    </row>
    <row r="5620">
      <c r="A5620" s="2" t="s">
        <v>12146</v>
      </c>
      <c r="B5620" s="1" t="s">
        <v>12147</v>
      </c>
      <c r="C5620" s="5" t="str">
        <f>IFERROR(__xludf.DUMMYFUNCTION("REGEXREPLACE(B5620, ""[[:punct:]]"", """")"),"Some might say that KonstantineinCA got a second spanking this weekend… httpstcor6KaOr3uFM")</f>
        <v>Some might say that KonstantineinCA got a second spanking this weekend… httpstcor6KaOr3uFM</v>
      </c>
      <c r="D5620" s="7">
        <f>IFERROR(__xludf.DUMMYFUNCTION("LEN(REGEXREPLACE(C5620, ""[[:punct:]]"", """"))"),90.0)</f>
        <v>90</v>
      </c>
      <c r="E5620" s="7">
        <f>IFERROR(__xludf.DUMMYFUNCTION("COUNTA(SPLIT(REGEXREPLACE(C5620, ""[[:punct:]]"", """"), "" ""))"),12.0)</f>
        <v>12</v>
      </c>
      <c r="F5620" s="8">
        <f t="shared" si="1"/>
        <v>7.5</v>
      </c>
    </row>
    <row r="5621">
      <c r="A5621" s="2" t="s">
        <v>12149</v>
      </c>
      <c r="B5621" s="1" t="s">
        <v>12150</v>
      </c>
      <c r="C5621" s="5" t="str">
        <f>IFERROR(__xludf.DUMMYFUNCTION("REGEXREPLACE(B5621, ""[[:punct:]]"", """")"),"crystalandqueue 🤣🤣")</f>
        <v>crystalandqueue 🤣🤣</v>
      </c>
      <c r="D5621" s="7">
        <f>IFERROR(__xludf.DUMMYFUNCTION("LEN(REGEXREPLACE(C5621, ""[[:punct:]]"", """"))"),20.0)</f>
        <v>20</v>
      </c>
      <c r="E5621" s="7">
        <f>IFERROR(__xludf.DUMMYFUNCTION("COUNTA(SPLIT(REGEXREPLACE(C5621, ""[[:punct:]]"", """"), "" ""))"),2.0)</f>
        <v>2</v>
      </c>
      <c r="F5621" s="8">
        <f t="shared" si="1"/>
        <v>10</v>
      </c>
    </row>
    <row r="5622">
      <c r="A5622" s="2" t="s">
        <v>12151</v>
      </c>
      <c r="B5622" s="1" t="s">
        <v>12152</v>
      </c>
      <c r="C5622" s="5" t="str">
        <f>IFERROR(__xludf.DUMMYFUNCTION("REGEXREPLACE(B5622, ""[[:punct:]]"", """")"),"Keggs719 Right")</f>
        <v>Keggs719 Right</v>
      </c>
      <c r="D5622" s="7">
        <f>IFERROR(__xludf.DUMMYFUNCTION("LEN(REGEXREPLACE(C5622, ""[[:punct:]]"", """"))"),14.0)</f>
        <v>14</v>
      </c>
      <c r="E5622" s="7">
        <f>IFERROR(__xludf.DUMMYFUNCTION("COUNTA(SPLIT(REGEXREPLACE(C5622, ""[[:punct:]]"", """"), "" ""))"),2.0)</f>
        <v>2</v>
      </c>
      <c r="F5622" s="8">
        <f t="shared" si="1"/>
        <v>7</v>
      </c>
    </row>
    <row r="5623">
      <c r="A5623" s="2" t="s">
        <v>12153</v>
      </c>
      <c r="B5623" s="1" t="s">
        <v>12154</v>
      </c>
      <c r="C5623" s="5" t="str">
        <f>IFERROR(__xludf.DUMMYFUNCTION("REGEXREPLACE(B5623, ""[[:punct:]]"", """")"),"I’m currently in a Twitter brawl with the Mayor of a large city about a public spanking that he got from a drag queen WHAT A TIME TO BE ALIVE")</f>
        <v>I’m currently in a Twitter brawl with the Mayor of a large city about a public spanking that he got from a drag queen WHAT A TIME TO BE ALIVE</v>
      </c>
      <c r="D5623" s="7">
        <f>IFERROR(__xludf.DUMMYFUNCTION("LEN(REGEXREPLACE(C5623, ""[[:punct:]]"", """"))"),141.0)</f>
        <v>141</v>
      </c>
      <c r="E5623" s="7">
        <f>IFERROR(__xludf.DUMMYFUNCTION("COUNTA(SPLIT(REGEXREPLACE(C5623, ""[[:punct:]]"", """"), "" ""))"),30.0)</f>
        <v>30</v>
      </c>
      <c r="F5623" s="8">
        <f t="shared" si="1"/>
        <v>4.7</v>
      </c>
    </row>
    <row r="5624">
      <c r="A5624" s="2" t="s">
        <v>12155</v>
      </c>
      <c r="B5624" s="1" t="s">
        <v>12156</v>
      </c>
      <c r="C5624" s="5" t="str">
        <f>IFERROR(__xludf.DUMMYFUNCTION("REGEXREPLACE(B5624, ""[[:punct:]]"", """")"),"gusdparent KonstantineinCA libsoftiktok Oops httpstcoFPTRvHvcDm")</f>
        <v>gusdparent KonstantineinCA libsoftiktok Oops httpstcoFPTRvHvcDm</v>
      </c>
      <c r="D5624" s="7">
        <f>IFERROR(__xludf.DUMMYFUNCTION("LEN(REGEXREPLACE(C5624, ""[[:punct:]]"", """"))"),63.0)</f>
        <v>63</v>
      </c>
      <c r="E5624" s="7">
        <f>IFERROR(__xludf.DUMMYFUNCTION("COUNTA(SPLIT(REGEXREPLACE(C5624, ""[[:punct:]]"", """"), "" ""))"),5.0)</f>
        <v>5</v>
      </c>
      <c r="F5624" s="8">
        <f t="shared" si="1"/>
        <v>12.6</v>
      </c>
    </row>
    <row r="5625">
      <c r="A5625" s="2" t="s">
        <v>12158</v>
      </c>
      <c r="B5625" s="1" t="s">
        <v>12159</v>
      </c>
      <c r="C5625" s="5" t="str">
        <f>IFERROR(__xludf.DUMMYFUNCTION("REGEXREPLACE(B5625, ""[[:punct:]]"", """")"),"albert1776 KonstantineinCA He would fit right in")</f>
        <v>albert1776 KonstantineinCA He would fit right in</v>
      </c>
      <c r="D5625" s="7">
        <f>IFERROR(__xludf.DUMMYFUNCTION("LEN(REGEXREPLACE(C5625, ""[[:punct:]]"", """"))"),48.0)</f>
        <v>48</v>
      </c>
      <c r="E5625" s="7">
        <f>IFERROR(__xludf.DUMMYFUNCTION("COUNTA(SPLIT(REGEXREPLACE(C5625, ""[[:punct:]]"", """"), "" ""))"),7.0)</f>
        <v>7</v>
      </c>
      <c r="F5625" s="8">
        <f t="shared" si="1"/>
        <v>6.857142857</v>
      </c>
    </row>
    <row r="5626">
      <c r="A5626" s="2" t="s">
        <v>12160</v>
      </c>
      <c r="B5626" s="1" t="s">
        <v>12161</v>
      </c>
      <c r="C5626" s="5" t="str">
        <f>IFERROR(__xludf.DUMMYFUNCTION("REGEXREPLACE(B5626, ""[[:punct:]]"", """")"),"realchasegeiser I’m so sorry 💔")</f>
        <v>realchasegeiser I’m so sorry 💔</v>
      </c>
      <c r="D5626" s="7">
        <f>IFERROR(__xludf.DUMMYFUNCTION("LEN(REGEXREPLACE(C5626, ""[[:punct:]]"", """"))"),31.0)</f>
        <v>31</v>
      </c>
      <c r="E5626" s="7">
        <f>IFERROR(__xludf.DUMMYFUNCTION("COUNTA(SPLIT(REGEXREPLACE(C5626, ""[[:punct:]]"", """"), "" ""))"),5.0)</f>
        <v>5</v>
      </c>
      <c r="F5626" s="8">
        <f t="shared" si="1"/>
        <v>6.2</v>
      </c>
    </row>
    <row r="5627">
      <c r="A5627" s="2" t="s">
        <v>12162</v>
      </c>
      <c r="B5627" s="1" t="s">
        <v>12163</v>
      </c>
      <c r="C5627" s="5" t="str">
        <f>IFERROR(__xludf.DUMMYFUNCTION("REGEXREPLACE(B5627, ""[[:punct:]]"", """")"),"libsoftiktok What an insane bio He suffers from Elon Derangement Syndrome has pronouns listed and claims to be autistic It’s everything 🤣 httpstcoVIMJQ8ZXG6")</f>
        <v>libsoftiktok What an insane bio He suffers from Elon Derangement Syndrome has pronouns listed and claims to be autistic It’s everything 🤣 httpstcoVIMJQ8ZXG6</v>
      </c>
      <c r="D5627" s="7">
        <f>IFERROR(__xludf.DUMMYFUNCTION("LEN(REGEXREPLACE(C5627, ""[[:punct:]]"", """"))"),157.0)</f>
        <v>157</v>
      </c>
      <c r="E5627" s="7">
        <f>IFERROR(__xludf.DUMMYFUNCTION("COUNTA(SPLIT(REGEXREPLACE(C5627, ""[[:punct:]]"", """"), "" ""))"),23.0)</f>
        <v>23</v>
      </c>
      <c r="F5627" s="8">
        <f t="shared" si="1"/>
        <v>6.826086957</v>
      </c>
    </row>
    <row r="5628">
      <c r="A5628" s="2" t="s">
        <v>12165</v>
      </c>
      <c r="B5628" s="1" t="s">
        <v>12166</v>
      </c>
      <c r="C5628" s="5" t="str">
        <f>IFERROR(__xludf.DUMMYFUNCTION("REGEXREPLACE(B5628, ""[[:punct:]]"", """")"),"realchasegeiser Ugh 😞")</f>
        <v>realchasegeiser Ugh 😞</v>
      </c>
      <c r="D5628" s="7">
        <f>IFERROR(__xludf.DUMMYFUNCTION("LEN(REGEXREPLACE(C5628, ""[[:punct:]]"", """"))"),22.0)</f>
        <v>22</v>
      </c>
      <c r="E5628" s="7">
        <f>IFERROR(__xludf.DUMMYFUNCTION("COUNTA(SPLIT(REGEXREPLACE(C5628, ""[[:punct:]]"", """"), "" ""))"),3.0)</f>
        <v>3</v>
      </c>
      <c r="F5628" s="8">
        <f t="shared" si="1"/>
        <v>7.333333333</v>
      </c>
    </row>
    <row r="5629">
      <c r="A5629" s="2" t="s">
        <v>12167</v>
      </c>
      <c r="B5629" s="1" t="s">
        <v>12168</v>
      </c>
      <c r="C5629" s="5" t="str">
        <f>IFERROR(__xludf.DUMMYFUNCTION("REGEXREPLACE(B5629, ""[[:punct:]]"", """")"),"KonstantineinCA 🤮🤮🤮")</f>
        <v>KonstantineinCA 🤮🤮🤮</v>
      </c>
      <c r="D5629" s="7">
        <f>IFERROR(__xludf.DUMMYFUNCTION("LEN(REGEXREPLACE(C5629, ""[[:punct:]]"", """"))"),22.0)</f>
        <v>22</v>
      </c>
      <c r="E5629" s="7">
        <f>IFERROR(__xludf.DUMMYFUNCTION("COUNTA(SPLIT(REGEXREPLACE(C5629, ""[[:punct:]]"", """"), "" ""))"),2.0)</f>
        <v>2</v>
      </c>
      <c r="F5629" s="8">
        <f t="shared" si="1"/>
        <v>11</v>
      </c>
    </row>
    <row r="5630">
      <c r="A5630" s="2" t="s">
        <v>12169</v>
      </c>
      <c r="B5630" s="1" t="s">
        <v>12170</v>
      </c>
      <c r="C5630" s="5" t="str">
        <f>IFERROR(__xludf.DUMMYFUNCTION("REGEXREPLACE(B5630, ""[[:punct:]]"", """")"),"KassyDillon Mazal tov")</f>
        <v>KassyDillon Mazal tov</v>
      </c>
      <c r="D5630" s="7">
        <f>IFERROR(__xludf.DUMMYFUNCTION("LEN(REGEXREPLACE(C5630, ""[[:punct:]]"", """"))"),21.0)</f>
        <v>21</v>
      </c>
      <c r="E5630" s="7">
        <f>IFERROR(__xludf.DUMMYFUNCTION("COUNTA(SPLIT(REGEXREPLACE(C5630, ""[[:punct:]]"", """"), "" ""))"),3.0)</f>
        <v>3</v>
      </c>
      <c r="F5630" s="8">
        <f t="shared" si="1"/>
        <v>7</v>
      </c>
    </row>
    <row r="5631">
      <c r="A5631" s="2" t="s">
        <v>12171</v>
      </c>
      <c r="B5631" s="1" t="s">
        <v>12172</v>
      </c>
      <c r="C5631" s="5" t="str">
        <f>IFERROR(__xludf.DUMMYFUNCTION("REGEXREPLACE(B5631, ""[[:punct:]]"", """")"),"4TiffanyJustice Of course 💪🏻")</f>
        <v>4TiffanyJustice Of course 💪🏻</v>
      </c>
      <c r="D5631" s="7">
        <f>IFERROR(__xludf.DUMMYFUNCTION("LEN(REGEXREPLACE(C5631, ""[[:punct:]]"", """"))"),30.0)</f>
        <v>30</v>
      </c>
      <c r="E5631" s="7">
        <f>IFERROR(__xludf.DUMMYFUNCTION("COUNTA(SPLIT(REGEXREPLACE(C5631, ""[[:punct:]]"", """"), "" ""))"),4.0)</f>
        <v>4</v>
      </c>
      <c r="F5631" s="8">
        <f t="shared" si="1"/>
        <v>7.5</v>
      </c>
    </row>
    <row r="5632">
      <c r="A5632" s="2" t="s">
        <v>12173</v>
      </c>
      <c r="B5632" s="1" t="s">
        <v>12174</v>
      </c>
      <c r="C5632" s="5" t="str">
        <f>IFERROR(__xludf.DUMMYFUNCTION("REGEXREPLACE(B5632, ""[[:punct:]]"", """")"),"TPostMillennial They’re scared of the truth")</f>
        <v>TPostMillennial They’re scared of the truth</v>
      </c>
      <c r="D5632" s="7">
        <f>IFERROR(__xludf.DUMMYFUNCTION("LEN(REGEXREPLACE(C5632, ""[[:punct:]]"", """"))"),43.0)</f>
        <v>43</v>
      </c>
      <c r="E5632" s="7">
        <f>IFERROR(__xludf.DUMMYFUNCTION("COUNTA(SPLIT(REGEXREPLACE(C5632, ""[[:punct:]]"", """"), "" ""))"),6.0)</f>
        <v>6</v>
      </c>
      <c r="F5632" s="8">
        <f t="shared" si="1"/>
        <v>7.166666667</v>
      </c>
    </row>
    <row r="5633">
      <c r="A5633" s="2" t="s">
        <v>12175</v>
      </c>
      <c r="B5633" s="1" t="s">
        <v>12176</v>
      </c>
      <c r="C5633" s="5" t="str">
        <f>IFERROR(__xludf.DUMMYFUNCTION("REGEXREPLACE(B5633, ""[[:punct:]]"", """")"),"atensnut WallStreetSilv Ha too perfect 🤣")</f>
        <v>atensnut WallStreetSilv Ha too perfect 🤣</v>
      </c>
      <c r="D5633" s="7">
        <f>IFERROR(__xludf.DUMMYFUNCTION("LEN(REGEXREPLACE(C5633, ""[[:punct:]]"", """"))"),41.0)</f>
        <v>41</v>
      </c>
      <c r="E5633" s="7">
        <f>IFERROR(__xludf.DUMMYFUNCTION("COUNTA(SPLIT(REGEXREPLACE(C5633, ""[[:punct:]]"", """"), "" ""))"),6.0)</f>
        <v>6</v>
      </c>
      <c r="F5633" s="8">
        <f t="shared" si="1"/>
        <v>6.833333333</v>
      </c>
    </row>
    <row r="5634">
      <c r="A5634" s="2" t="s">
        <v>12177</v>
      </c>
      <c r="B5634" s="1" t="s">
        <v>12178</v>
      </c>
      <c r="C5634" s="5" t="str">
        <f>IFERROR(__xludf.DUMMYFUNCTION("REGEXREPLACE(B5634, ""[[:punct:]]"", """")"),"In the air now for a top secret project with TPUSA Stay tuned You will not want to miss this 👀 httpstco7S0JVhdLHb")</f>
        <v>In the air now for a top secret project with TPUSA Stay tuned You will not want to miss this 👀 httpstco7S0JVhdLHb</v>
      </c>
      <c r="D5634" s="7">
        <f>IFERROR(__xludf.DUMMYFUNCTION("LEN(REGEXREPLACE(C5634, ""[[:punct:]]"", """"))"),114.0)</f>
        <v>114</v>
      </c>
      <c r="E5634" s="7">
        <f>IFERROR(__xludf.DUMMYFUNCTION("COUNTA(SPLIT(REGEXREPLACE(C5634, ""[[:punct:]]"", """"), "" ""))"),22.0)</f>
        <v>22</v>
      </c>
      <c r="F5634" s="8">
        <f t="shared" si="1"/>
        <v>5.181818182</v>
      </c>
    </row>
    <row r="5635">
      <c r="A5635" s="2" t="s">
        <v>12180</v>
      </c>
      <c r="B5635" s="1" t="s">
        <v>12181</v>
      </c>
      <c r="C5635" s="5" t="str">
        <f>IFERROR(__xludf.DUMMYFUNCTION("REGEXREPLACE(B5635, ""[[:punct:]]"", """")"),"LeaveTheKidsAlone")</f>
        <v>LeaveTheKidsAlone</v>
      </c>
      <c r="D5635" s="7">
        <f>IFERROR(__xludf.DUMMYFUNCTION("LEN(REGEXREPLACE(C5635, ""[[:punct:]]"", """"))"),17.0)</f>
        <v>17</v>
      </c>
      <c r="E5635" s="7">
        <f>IFERROR(__xludf.DUMMYFUNCTION("COUNTA(SPLIT(REGEXREPLACE(C5635, ""[[:punct:]]"", """"), "" ""))"),1.0)</f>
        <v>1</v>
      </c>
      <c r="F5635" s="8">
        <f t="shared" si="1"/>
        <v>17</v>
      </c>
    </row>
    <row r="5636">
      <c r="A5636" s="2" t="s">
        <v>12182</v>
      </c>
      <c r="B5636" s="1" t="s">
        <v>12183</v>
      </c>
      <c r="C5636" s="5" t="str">
        <f>IFERROR(__xludf.DUMMYFUNCTION("REGEXREPLACE(B5636, ""[[:punct:]]"", """")"),"iamyesyouareno 😆")</f>
        <v>iamyesyouareno 😆</v>
      </c>
      <c r="D5636" s="7">
        <f>IFERROR(__xludf.DUMMYFUNCTION("LEN(REGEXREPLACE(C5636, ""[[:punct:]]"", """"))"),17.0)</f>
        <v>17</v>
      </c>
      <c r="E5636" s="7">
        <f>IFERROR(__xludf.DUMMYFUNCTION("COUNTA(SPLIT(REGEXREPLACE(C5636, ""[[:punct:]]"", """"), "" ""))"),2.0)</f>
        <v>2</v>
      </c>
      <c r="F5636" s="8">
        <f t="shared" si="1"/>
        <v>8.5</v>
      </c>
    </row>
    <row r="5637">
      <c r="A5637" s="2" t="s">
        <v>12184</v>
      </c>
      <c r="B5637" s="1" t="s">
        <v>12185</v>
      </c>
      <c r="C5637" s="5" t="str">
        <f>IFERROR(__xludf.DUMMYFUNCTION("REGEXREPLACE(B5637, ""[[:punct:]]"", """")"),"If you’re getting half a calendar year to celebrate your existence you’re probably not oppressed or marginalized…")</f>
        <v>If you’re getting half a calendar year to celebrate your existence you’re probably not oppressed or marginalized…</v>
      </c>
      <c r="D5637" s="7">
        <f>IFERROR(__xludf.DUMMYFUNCTION("LEN(REGEXREPLACE(C5637, ""[[:punct:]]"", """"))"),113.0)</f>
        <v>113</v>
      </c>
      <c r="E5637" s="7">
        <f>IFERROR(__xludf.DUMMYFUNCTION("COUNTA(SPLIT(REGEXREPLACE(C5637, ""[[:punct:]]"", """"), "" ""))"),17.0)</f>
        <v>17</v>
      </c>
      <c r="F5637" s="8">
        <f t="shared" si="1"/>
        <v>6.647058824</v>
      </c>
    </row>
    <row r="5638">
      <c r="A5638" s="2" t="s">
        <v>12186</v>
      </c>
      <c r="B5638" s="1" t="s">
        <v>12187</v>
      </c>
      <c r="C5638" s="5" t="str">
        <f>IFERROR(__xludf.DUMMYFUNCTION("REGEXREPLACE(B5638, ""[[:punct:]]"", """")"),"Uhhhh… what")</f>
        <v>Uhhhh… what</v>
      </c>
      <c r="D5638" s="7">
        <f>IFERROR(__xludf.DUMMYFUNCTION("LEN(REGEXREPLACE(C5638, ""[[:punct:]]"", """"))"),11.0)</f>
        <v>11</v>
      </c>
      <c r="E5638" s="7">
        <f>IFERROR(__xludf.DUMMYFUNCTION("COUNTA(SPLIT(REGEXREPLACE(C5638, ""[[:punct:]]"", """"), "" ""))"),2.0)</f>
        <v>2</v>
      </c>
      <c r="F5638" s="8">
        <f t="shared" si="1"/>
        <v>5.5</v>
      </c>
    </row>
    <row r="5639">
      <c r="A5639" s="2" t="s">
        <v>12188</v>
      </c>
      <c r="B5639" s="1" t="s">
        <v>12189</v>
      </c>
      <c r="C5639" s="5" t="str">
        <f>IFERROR(__xludf.DUMMYFUNCTION("REGEXREPLACE(B5639, ""[[:punct:]]"", """")"),"JusticeforCaylerEllingson")</f>
        <v>JusticeforCaylerEllingson</v>
      </c>
      <c r="D5639" s="7">
        <f>IFERROR(__xludf.DUMMYFUNCTION("LEN(REGEXREPLACE(C5639, ""[[:punct:]]"", """"))"),25.0)</f>
        <v>25</v>
      </c>
      <c r="E5639" s="7">
        <f>IFERROR(__xludf.DUMMYFUNCTION("COUNTA(SPLIT(REGEXREPLACE(C5639, ""[[:punct:]]"", """"), "" ""))"),1.0)</f>
        <v>1</v>
      </c>
      <c r="F5639" s="8">
        <f t="shared" si="1"/>
        <v>25</v>
      </c>
    </row>
    <row r="5640">
      <c r="A5640" s="2" t="s">
        <v>12190</v>
      </c>
      <c r="B5640" s="1" t="s">
        <v>12189</v>
      </c>
      <c r="C5640" s="5" t="str">
        <f>IFERROR(__xludf.DUMMYFUNCTION("REGEXREPLACE(B5640, ""[[:punct:]]"", """")"),"JusticeforCaylerEllingson")</f>
        <v>JusticeforCaylerEllingson</v>
      </c>
      <c r="D5640" s="7">
        <f>IFERROR(__xludf.DUMMYFUNCTION("LEN(REGEXREPLACE(C5640, ""[[:punct:]]"", """"))"),25.0)</f>
        <v>25</v>
      </c>
      <c r="E5640" s="7">
        <f>IFERROR(__xludf.DUMMYFUNCTION("COUNTA(SPLIT(REGEXREPLACE(C5640, ""[[:punct:]]"", """"), "" ""))"),1.0)</f>
        <v>1</v>
      </c>
      <c r="F5640" s="8">
        <f t="shared" si="1"/>
        <v>25</v>
      </c>
    </row>
    <row r="5641">
      <c r="A5641" s="2" t="s">
        <v>12191</v>
      </c>
      <c r="B5641" s="1" t="s">
        <v>12192</v>
      </c>
      <c r="C5641" s="5" t="str">
        <f>IFERROR(__xludf.DUMMYFUNCTION("REGEXREPLACE(B5641, ""[[:punct:]]"", """")"),"jakeshieldsajj ADL Harvard glaad HRC Because they’re run by groomers")</f>
        <v>jakeshieldsajj ADL Harvard glaad HRC Because they’re run by groomers</v>
      </c>
      <c r="D5641" s="7">
        <f>IFERROR(__xludf.DUMMYFUNCTION("LEN(REGEXREPLACE(C5641, ""[[:punct:]]"", """"))"),68.0)</f>
        <v>68</v>
      </c>
      <c r="E5641" s="7">
        <f>IFERROR(__xludf.DUMMYFUNCTION("COUNTA(SPLIT(REGEXREPLACE(C5641, ""[[:punct:]]"", """"), "" ""))"),10.0)</f>
        <v>10</v>
      </c>
      <c r="F5641" s="8">
        <f t="shared" si="1"/>
        <v>6.8</v>
      </c>
    </row>
    <row r="5642">
      <c r="A5642" s="2" t="s">
        <v>12193</v>
      </c>
      <c r="B5642" s="1" t="s">
        <v>12194</v>
      </c>
      <c r="C5642" s="5" t="str">
        <f>IFERROR(__xludf.DUMMYFUNCTION("REGEXREPLACE(B5642, ""[[:punct:]]"", """")"),"michaelmalice ADL Harvard glaad HRC I’m so disappointed in Mr Pickles 😞")</f>
        <v>michaelmalice ADL Harvard glaad HRC I’m so disappointed in Mr Pickles 😞</v>
      </c>
      <c r="D5642" s="7">
        <f>IFERROR(__xludf.DUMMYFUNCTION("LEN(REGEXREPLACE(C5642, ""[[:punct:]]"", """"))"),72.0)</f>
        <v>72</v>
      </c>
      <c r="E5642" s="7">
        <f>IFERROR(__xludf.DUMMYFUNCTION("COUNTA(SPLIT(REGEXREPLACE(C5642, ""[[:punct:]]"", """"), "" ""))"),12.0)</f>
        <v>12</v>
      </c>
      <c r="F5642" s="8">
        <f t="shared" si="1"/>
        <v>6</v>
      </c>
    </row>
    <row r="5643">
      <c r="A5643" s="2" t="s">
        <v>12195</v>
      </c>
      <c r="B5643" s="1" t="s">
        <v>12196</v>
      </c>
      <c r="C5643" s="5" t="str">
        <f>IFERROR(__xludf.DUMMYFUNCTION("REGEXREPLACE(B5643, ""[[:punct:]]"", """")"),"BrickSuit ChristinaPushaw ADL Harvard glaad HRC He’s awful")</f>
        <v>BrickSuit ChristinaPushaw ADL Harvard glaad HRC He’s awful</v>
      </c>
      <c r="D5643" s="7">
        <f>IFERROR(__xludf.DUMMYFUNCTION("LEN(REGEXREPLACE(C5643, ""[[:punct:]]"", """"))"),58.0)</f>
        <v>58</v>
      </c>
      <c r="E5643" s="7">
        <f>IFERROR(__xludf.DUMMYFUNCTION("COUNTA(SPLIT(REGEXREPLACE(C5643, ""[[:punct:]]"", """"), "" ""))"),8.0)</f>
        <v>8</v>
      </c>
      <c r="F5643" s="8">
        <f t="shared" si="1"/>
        <v>7.25</v>
      </c>
    </row>
    <row r="5644">
      <c r="A5644" s="2" t="s">
        <v>12197</v>
      </c>
      <c r="B5644" s="1" t="s">
        <v>12198</v>
      </c>
      <c r="C5644" s="5" t="str">
        <f>IFERROR(__xludf.DUMMYFUNCTION("REGEXREPLACE(B5644, ""[[:punct:]]"", """")"),"BTW the ADL weren’t the only ones who requested Twitter to ban and silence me Harvard glaad HRC and other organizations did as well Don’t think I forgot This is tortious interference and we will not let them get away with it httpstcoQrrEfzhbio")</f>
        <v>BTW the ADL weren’t the only ones who requested Twitter to ban and silence me Harvard glaad HRC and other organizations did as well Don’t think I forgot This is tortious interference and we will not let them get away with it httpstcoQrrEfzhbio</v>
      </c>
      <c r="D5644" s="7">
        <f>IFERROR(__xludf.DUMMYFUNCTION("LEN(REGEXREPLACE(C5644, ""[[:punct:]]"", """"))"),243.0)</f>
        <v>243</v>
      </c>
      <c r="E5644" s="7">
        <f>IFERROR(__xludf.DUMMYFUNCTION("COUNTA(SPLIT(REGEXREPLACE(C5644, ""[[:punct:]]"", """"), "" ""))"),43.0)</f>
        <v>43</v>
      </c>
      <c r="F5644" s="8">
        <f t="shared" si="1"/>
        <v>5.651162791</v>
      </c>
    </row>
    <row r="5645">
      <c r="A5645" s="2" t="s">
        <v>12200</v>
      </c>
      <c r="B5645" s="1" t="s">
        <v>12201</v>
      </c>
      <c r="C5645" s="5" t="str">
        <f>IFERROR(__xludf.DUMMYFUNCTION("REGEXREPLACE(B5645, ""[[:punct:]]"", """")"),"Kamala believes people should be held accountable under the law unless you’re a criminal burning down stores and police stations for George Floyd httpstcoO1WY6bzk7J")</f>
        <v>Kamala believes people should be held accountable under the law unless you’re a criminal burning down stores and police stations for George Floyd httpstcoO1WY6bzk7J</v>
      </c>
      <c r="D5645" s="7">
        <f>IFERROR(__xludf.DUMMYFUNCTION("LEN(REGEXREPLACE(C5645, ""[[:punct:]]"", """"))"),164.0)</f>
        <v>164</v>
      </c>
      <c r="E5645" s="7">
        <f>IFERROR(__xludf.DUMMYFUNCTION("COUNTA(SPLIT(REGEXREPLACE(C5645, ""[[:punct:]]"", """"), "" ""))"),24.0)</f>
        <v>24</v>
      </c>
      <c r="F5645" s="8">
        <f t="shared" si="1"/>
        <v>6.833333333</v>
      </c>
    </row>
    <row r="5646">
      <c r="A5646" s="2" t="s">
        <v>12203</v>
      </c>
      <c r="B5646" s="1" t="s">
        <v>12204</v>
      </c>
      <c r="C5646" s="5" t="str">
        <f>IFERROR(__xludf.DUMMYFUNCTION("REGEXREPLACE(B5646, ""[[:punct:]]"", """")"),"TheQuartering libertysafeinc Would be hilarious if you recorded the call and posted it here")</f>
        <v>TheQuartering libertysafeinc Would be hilarious if you recorded the call and posted it here</v>
      </c>
      <c r="D5646" s="7">
        <f>IFERROR(__xludf.DUMMYFUNCTION("LEN(REGEXREPLACE(C5646, ""[[:punct:]]"", """"))"),91.0)</f>
        <v>91</v>
      </c>
      <c r="E5646" s="7">
        <f>IFERROR(__xludf.DUMMYFUNCTION("COUNTA(SPLIT(REGEXREPLACE(C5646, ""[[:punct:]]"", """"), "" ""))"),14.0)</f>
        <v>14</v>
      </c>
      <c r="F5646" s="8">
        <f t="shared" si="1"/>
        <v>6.5</v>
      </c>
    </row>
    <row r="5647">
      <c r="A5647" s="2" t="s">
        <v>12205</v>
      </c>
      <c r="B5647" s="1" t="s">
        <v>12206</v>
      </c>
      <c r="C5647" s="5" t="str">
        <f>IFERROR(__xludf.DUMMYFUNCTION("REGEXREPLACE(B5647, ""[[:punct:]]"", """")"),"libertysafeinc You guys are about to become really familiar with Bud Light httpstcojCayJuk32t")</f>
        <v>libertysafeinc You guys are about to become really familiar with Bud Light httpstcojCayJuk32t</v>
      </c>
      <c r="D5647" s="7">
        <f>IFERROR(__xludf.DUMMYFUNCTION("LEN(REGEXREPLACE(C5647, ""[[:punct:]]"", """"))"),93.0)</f>
        <v>93</v>
      </c>
      <c r="E5647" s="7">
        <f>IFERROR(__xludf.DUMMYFUNCTION("COUNTA(SPLIT(REGEXREPLACE(C5647, ""[[:punct:]]"", """"), "" ""))"),13.0)</f>
        <v>13</v>
      </c>
      <c r="F5647" s="8">
        <f t="shared" si="1"/>
        <v>7.153846154</v>
      </c>
    </row>
    <row r="5648">
      <c r="A5648" s="2" t="s">
        <v>12208</v>
      </c>
      <c r="B5648" s="1" t="s">
        <v>12209</v>
      </c>
      <c r="C5648" s="5" t="str">
        <f>IFERROR(__xludf.DUMMYFUNCTION("REGEXREPLACE(B5648, ""[[:punct:]]"", """")"),"I sure hope so")</f>
        <v>I sure hope so</v>
      </c>
      <c r="D5648" s="7">
        <f>IFERROR(__xludf.DUMMYFUNCTION("LEN(REGEXREPLACE(C5648, ""[[:punct:]]"", """"))"),14.0)</f>
        <v>14</v>
      </c>
      <c r="E5648" s="7">
        <f>IFERROR(__xludf.DUMMYFUNCTION("COUNTA(SPLIT(REGEXREPLACE(C5648, ""[[:punct:]]"", """"), "" ""))"),4.0)</f>
        <v>4</v>
      </c>
      <c r="F5648" s="8">
        <f t="shared" si="1"/>
        <v>3.5</v>
      </c>
    </row>
    <row r="5649">
      <c r="A5649" s="2" t="s">
        <v>12210</v>
      </c>
      <c r="B5649" s="1" t="s">
        <v>12211</v>
      </c>
      <c r="C5649" s="5" t="str">
        <f>IFERROR(__xludf.DUMMYFUNCTION("REGEXREPLACE(B5649, ""[[:punct:]]"", """")"),"mikemendozajpg ADL Uh oh…")</f>
        <v>mikemendozajpg ADL Uh oh…</v>
      </c>
      <c r="D5649" s="7">
        <f>IFERROR(__xludf.DUMMYFUNCTION("LEN(REGEXREPLACE(C5649, ""[[:punct:]]"", """"))"),25.0)</f>
        <v>25</v>
      </c>
      <c r="E5649" s="7">
        <f>IFERROR(__xludf.DUMMYFUNCTION("COUNTA(SPLIT(REGEXREPLACE(C5649, ""[[:punct:]]"", """"), "" ""))"),4.0)</f>
        <v>4</v>
      </c>
      <c r="F5649" s="8">
        <f t="shared" si="1"/>
        <v>6.25</v>
      </c>
    </row>
    <row r="5650">
      <c r="A5650" s="2" t="s">
        <v>12212</v>
      </c>
      <c r="B5650" s="4" t="s">
        <v>12213</v>
      </c>
      <c r="C5650" s="5" t="str">
        <f>IFERROR(__xludf.DUMMYFUNCTION("REGEXREPLACE(B5650, ""[[:punct:]]"", """")"),"httpstcoFM08j0d6IA")</f>
        <v>httpstcoFM08j0d6IA</v>
      </c>
      <c r="D5650" s="7">
        <f>IFERROR(__xludf.DUMMYFUNCTION("LEN(REGEXREPLACE(C5650, ""[[:punct:]]"", """"))"),18.0)</f>
        <v>18</v>
      </c>
      <c r="E5650" s="7">
        <f>IFERROR(__xludf.DUMMYFUNCTION("COUNTA(SPLIT(REGEXREPLACE(C5650, ""[[:punct:]]"", """"), "" ""))"),1.0)</f>
        <v>1</v>
      </c>
      <c r="F5650" s="8">
        <f t="shared" si="1"/>
        <v>18</v>
      </c>
    </row>
    <row r="5651">
      <c r="A5651" s="2" t="s">
        <v>12215</v>
      </c>
      <c r="B5651" s="1" t="s">
        <v>12216</v>
      </c>
      <c r="C5651" s="5" t="str">
        <f>IFERROR(__xludf.DUMMYFUNCTION("REGEXREPLACE(B5651, ""[[:punct:]]"", """")"),"88 book results for the word “gay” at the Barack Obama Academy school in Pennsylvania How fitting httpstcocCP3uhrOlK")</f>
        <v>88 book results for the word “gay” at the Barack Obama Academy school in Pennsylvania How fitting httpstcocCP3uhrOlK</v>
      </c>
      <c r="D5651" s="7">
        <f>IFERROR(__xludf.DUMMYFUNCTION("LEN(REGEXREPLACE(C5651, ""[[:punct:]]"", """"))"),116.0)</f>
        <v>116</v>
      </c>
      <c r="E5651" s="7">
        <f>IFERROR(__xludf.DUMMYFUNCTION("COUNTA(SPLIT(REGEXREPLACE(C5651, ""[[:punct:]]"", """"), "" ""))"),18.0)</f>
        <v>18</v>
      </c>
      <c r="F5651" s="8">
        <f t="shared" si="1"/>
        <v>6.444444444</v>
      </c>
    </row>
    <row r="5652">
      <c r="A5652" s="2" t="s">
        <v>12218</v>
      </c>
      <c r="B5652" s="1" t="s">
        <v>12219</v>
      </c>
      <c r="C5652" s="5" t="str">
        <f>IFERROR(__xludf.DUMMYFUNCTION("REGEXREPLACE(B5652, ""[[:punct:]]"", """")"),"mehdirhasan I didn’t realize Mehdi Hasan gets to dictate who’s a “real jew”")</f>
        <v>mehdirhasan I didn’t realize Mehdi Hasan gets to dictate who’s a “real jew”</v>
      </c>
      <c r="D5652" s="7">
        <f>IFERROR(__xludf.DUMMYFUNCTION("LEN(REGEXREPLACE(C5652, ""[[:punct:]]"", """"))"),75.0)</f>
        <v>75</v>
      </c>
      <c r="E5652" s="7">
        <f>IFERROR(__xludf.DUMMYFUNCTION("COUNTA(SPLIT(REGEXREPLACE(C5652, ""[[:punct:]]"", """"), "" ""))"),13.0)</f>
        <v>13</v>
      </c>
      <c r="F5652" s="8">
        <f t="shared" si="1"/>
        <v>5.769230769</v>
      </c>
    </row>
    <row r="5653">
      <c r="A5653" s="2" t="s">
        <v>12220</v>
      </c>
      <c r="B5653" s="1" t="s">
        <v>12221</v>
      </c>
      <c r="C5653" s="5" t="str">
        <f>IFERROR(__xludf.DUMMYFUNCTION("REGEXREPLACE(B5653, ""[[:punct:]]"", """")"),"PROTECT THESE MEN AT ALL COSTS")</f>
        <v>PROTECT THESE MEN AT ALL COSTS</v>
      </c>
      <c r="D5653" s="7">
        <f>IFERROR(__xludf.DUMMYFUNCTION("LEN(REGEXREPLACE(C5653, ""[[:punct:]]"", """"))"),30.0)</f>
        <v>30</v>
      </c>
      <c r="E5653" s="7">
        <f>IFERROR(__xludf.DUMMYFUNCTION("COUNTA(SPLIT(REGEXREPLACE(C5653, ""[[:punct:]]"", """"), "" ""))"),6.0)</f>
        <v>6</v>
      </c>
      <c r="F5653" s="8">
        <f t="shared" si="1"/>
        <v>5</v>
      </c>
    </row>
    <row r="5654">
      <c r="A5654" s="2" t="s">
        <v>12222</v>
      </c>
      <c r="B5654" s="1" t="s">
        <v>12223</v>
      </c>
      <c r="C5654" s="5" t="str">
        <f>IFERROR(__xludf.DUMMYFUNCTION("REGEXREPLACE(B5654, ""[[:punct:]]"", """")"),"If you don’t go along with farleft narratives the ADL who are basically just a leftwing propaganda arm will defame and try to silence you 
They are the defamation league httpstcoKgwh2JtqRP")</f>
        <v>If you don’t go along with farleft narratives the ADL who are basically just a leftwing propaganda arm will defame and try to silence you 
They are the defamation league httpstcoKgwh2JtqRP</v>
      </c>
      <c r="D5654" s="7">
        <f>IFERROR(__xludf.DUMMYFUNCTION("LEN(REGEXREPLACE(C5654, ""[[:punct:]]"", """"))"),189.0)</f>
        <v>189</v>
      </c>
      <c r="E5654" s="7">
        <f>IFERROR(__xludf.DUMMYFUNCTION("COUNTA(SPLIT(REGEXREPLACE(C5654, ""[[:punct:]]"", """"), "" ""))"),31.0)</f>
        <v>31</v>
      </c>
      <c r="F5654" s="8">
        <f t="shared" si="1"/>
        <v>6.096774194</v>
      </c>
    </row>
    <row r="5655">
      <c r="A5655" s="2" t="s">
        <v>12225</v>
      </c>
      <c r="B5655" s="1" t="s">
        <v>12226</v>
      </c>
      <c r="C5655" s="5" t="str">
        <f>IFERROR(__xludf.DUMMYFUNCTION("REGEXREPLACE(B5655, ""[[:punct:]]"", """")"),"These are the people who call us fascist Nazs for opposing doctors mutilating and castrating kids httpstcogZPbYYE42n")</f>
        <v>These are the people who call us fascist Nazs for opposing doctors mutilating and castrating kids httpstcogZPbYYE42n</v>
      </c>
      <c r="D5655" s="7">
        <f>IFERROR(__xludf.DUMMYFUNCTION("LEN(REGEXREPLACE(C5655, ""[[:punct:]]"", """"))"),116.0)</f>
        <v>116</v>
      </c>
      <c r="E5655" s="7">
        <f>IFERROR(__xludf.DUMMYFUNCTION("COUNTA(SPLIT(REGEXREPLACE(C5655, ""[[:punct:]]"", """"), "" ""))"),17.0)</f>
        <v>17</v>
      </c>
      <c r="F5655" s="8">
        <f t="shared" si="1"/>
        <v>6.823529412</v>
      </c>
    </row>
    <row r="5656">
      <c r="A5656" s="2" t="s">
        <v>12228</v>
      </c>
      <c r="B5656" s="1" t="s">
        <v>12229</v>
      </c>
      <c r="C5656" s="5" t="str">
        <f>IFERROR(__xludf.DUMMYFUNCTION("REGEXREPLACE(B5656, ""[[:punct:]]"", """")"),"Theythems pronouns are now waswere httpstcotJhWHRbW0k")</f>
        <v>Theythems pronouns are now waswere httpstcotJhWHRbW0k</v>
      </c>
      <c r="D5656" s="7">
        <f>IFERROR(__xludf.DUMMYFUNCTION("LEN(REGEXREPLACE(C5656, ""[[:punct:]]"", """"))"),53.0)</f>
        <v>53</v>
      </c>
      <c r="E5656" s="7">
        <f>IFERROR(__xludf.DUMMYFUNCTION("COUNTA(SPLIT(REGEXREPLACE(C5656, ""[[:punct:]]"", """"), "" ""))"),6.0)</f>
        <v>6</v>
      </c>
      <c r="F5656" s="8">
        <f t="shared" si="1"/>
        <v>8.833333333</v>
      </c>
    </row>
    <row r="5657">
      <c r="A5657" s="2" t="s">
        <v>12231</v>
      </c>
      <c r="B5657" s="1" t="s">
        <v>12232</v>
      </c>
      <c r="C5657" s="5" t="str">
        <f>IFERROR(__xludf.DUMMYFUNCTION("REGEXREPLACE(B5657, ""[[:punct:]]"", """")"),"jakeshieldsajj They can call me whatever they want I don’t care I’m called a Nazi for not wanting kids to get their healthy body parts chopped off 😂")</f>
        <v>jakeshieldsajj They can call me whatever they want I don’t care I’m called a Nazi for not wanting kids to get their healthy body parts chopped off 😂</v>
      </c>
      <c r="D5657" s="7">
        <f>IFERROR(__xludf.DUMMYFUNCTION("LEN(REGEXREPLACE(C5657, ""[[:punct:]]"", """"))"),149.0)</f>
        <v>149</v>
      </c>
      <c r="E5657" s="7">
        <f>IFERROR(__xludf.DUMMYFUNCTION("COUNTA(SPLIT(REGEXREPLACE(C5657, ""[[:punct:]]"", """"), "" ""))"),28.0)</f>
        <v>28</v>
      </c>
      <c r="F5657" s="8">
        <f t="shared" si="1"/>
        <v>5.321428571</v>
      </c>
    </row>
    <row r="5658">
      <c r="A5658" s="2" t="s">
        <v>12233</v>
      </c>
      <c r="B5658" s="1" t="s">
        <v>12234</v>
      </c>
      <c r="C5658" s="5" t="str">
        <f>IFERROR(__xludf.DUMMYFUNCTION("REGEXREPLACE(B5658, ""[[:punct:]]"", """")"),"TheADLFiles httpstcouayd6ivATM")</f>
        <v>TheADLFiles httpstcouayd6ivATM</v>
      </c>
      <c r="D5658" s="7">
        <f>IFERROR(__xludf.DUMMYFUNCTION("LEN(REGEXREPLACE(C5658, ""[[:punct:]]"", """"))"),30.0)</f>
        <v>30</v>
      </c>
      <c r="E5658" s="7">
        <f>IFERROR(__xludf.DUMMYFUNCTION("COUNTA(SPLIT(REGEXREPLACE(C5658, ""[[:punct:]]"", """"), "" ""))"),2.0)</f>
        <v>2</v>
      </c>
      <c r="F5658" s="8">
        <f t="shared" si="1"/>
        <v>15</v>
      </c>
    </row>
    <row r="5659">
      <c r="A5659" s="2" t="s">
        <v>12237</v>
      </c>
      <c r="B5659" s="1" t="s">
        <v>12238</v>
      </c>
      <c r="C5659" s="5" t="str">
        <f>IFERROR(__xludf.DUMMYFUNCTION("REGEXREPLACE(B5659, ""[[:punct:]]"", """")"),"The Anti Defamation League is only anti defamation as long as you go along with their farleft viewpoints If you disagree with them they will defame you So in other words they really aren’t anti defamation at all")</f>
        <v>The Anti Defamation League is only anti defamation as long as you go along with their farleft viewpoints If you disagree with them they will defame you So in other words they really aren’t anti defamation at all</v>
      </c>
      <c r="D5659" s="7">
        <f>IFERROR(__xludf.DUMMYFUNCTION("LEN(REGEXREPLACE(C5659, ""[[:punct:]]"", """"))"),211.0)</f>
        <v>211</v>
      </c>
      <c r="E5659" s="7">
        <f>IFERROR(__xludf.DUMMYFUNCTION("COUNTA(SPLIT(REGEXREPLACE(C5659, ""[[:punct:]]"", """"), "" ""))"),38.0)</f>
        <v>38</v>
      </c>
      <c r="F5659" s="8">
        <f t="shared" si="1"/>
        <v>5.552631579</v>
      </c>
    </row>
    <row r="5660">
      <c r="A5660" s="2" t="s">
        <v>12239</v>
      </c>
      <c r="B5660" s="1" t="s">
        <v>12240</v>
      </c>
      <c r="C5660" s="5" t="str">
        <f>IFERROR(__xludf.DUMMYFUNCTION("REGEXREPLACE(B5660, ""[[:punct:]]"", """")"),"JennaEllisEsq 🤣🤣")</f>
        <v>JennaEllisEsq 🤣🤣</v>
      </c>
      <c r="D5660" s="7">
        <f>IFERROR(__xludf.DUMMYFUNCTION("LEN(REGEXREPLACE(C5660, ""[[:punct:]]"", """"))"),18.0)</f>
        <v>18</v>
      </c>
      <c r="E5660" s="7">
        <f>IFERROR(__xludf.DUMMYFUNCTION("COUNTA(SPLIT(REGEXREPLACE(C5660, ""[[:punct:]]"", """"), "" ""))"),2.0)</f>
        <v>2</v>
      </c>
      <c r="F5660" s="8">
        <f t="shared" si="1"/>
        <v>9</v>
      </c>
    </row>
    <row r="5661">
      <c r="A5661" s="2" t="s">
        <v>12241</v>
      </c>
      <c r="B5661" s="1" t="s">
        <v>12242</v>
      </c>
      <c r="C5661" s="5" t="str">
        <f>IFERROR(__xludf.DUMMYFUNCTION("REGEXREPLACE(B5661, ""[[:punct:]]"", """")"),"JohnAmericaUSA Yes")</f>
        <v>JohnAmericaUSA Yes</v>
      </c>
      <c r="D5661" s="7">
        <f>IFERROR(__xludf.DUMMYFUNCTION("LEN(REGEXREPLACE(C5661, ""[[:punct:]]"", """"))"),18.0)</f>
        <v>18</v>
      </c>
      <c r="E5661" s="7">
        <f>IFERROR(__xludf.DUMMYFUNCTION("COUNTA(SPLIT(REGEXREPLACE(C5661, ""[[:punct:]]"", """"), "" ""))"),2.0)</f>
        <v>2</v>
      </c>
      <c r="F5661" s="8">
        <f t="shared" si="1"/>
        <v>9</v>
      </c>
    </row>
    <row r="5662">
      <c r="A5662" s="2" t="s">
        <v>12243</v>
      </c>
      <c r="B5662" s="1" t="s">
        <v>12244</v>
      </c>
      <c r="C5662" s="5" t="str">
        <f>IFERROR(__xludf.DUMMYFUNCTION("REGEXREPLACE(B5662, ""[[:punct:]]"", """")"),"Aside from Saturdays I barely ever take a day off I go offline today and ALL HELL BREAKS LOOSE httpstcomVC8iPukPn")</f>
        <v>Aside from Saturdays I barely ever take a day off I go offline today and ALL HELL BREAKS LOOSE httpstcomVC8iPukPn</v>
      </c>
      <c r="D5662" s="7">
        <f>IFERROR(__xludf.DUMMYFUNCTION("LEN(REGEXREPLACE(C5662, ""[[:punct:]]"", """"))"),113.0)</f>
        <v>113</v>
      </c>
      <c r="E5662" s="7">
        <f>IFERROR(__xludf.DUMMYFUNCTION("COUNTA(SPLIT(REGEXREPLACE(C5662, ""[[:punct:]]"", """"), "" ""))"),20.0)</f>
        <v>20</v>
      </c>
      <c r="F5662" s="8">
        <f t="shared" si="1"/>
        <v>5.65</v>
      </c>
    </row>
    <row r="5663">
      <c r="A5663" s="2" t="s">
        <v>12246</v>
      </c>
      <c r="B5663" s="1" t="s">
        <v>12247</v>
      </c>
      <c r="C5663" s="5" t="str">
        <f>IFERROR(__xludf.DUMMYFUNCTION("REGEXREPLACE(B5663, ""[[:punct:]]"", """")"),"GET YOUR POPCORN READY")</f>
        <v>GET YOUR POPCORN READY</v>
      </c>
      <c r="D5663" s="7">
        <f>IFERROR(__xludf.DUMMYFUNCTION("LEN(REGEXREPLACE(C5663, ""[[:punct:]]"", """"))"),22.0)</f>
        <v>22</v>
      </c>
      <c r="E5663" s="7">
        <f>IFERROR(__xludf.DUMMYFUNCTION("COUNTA(SPLIT(REGEXREPLACE(C5663, ""[[:punct:]]"", """"), "" ""))"),4.0)</f>
        <v>4</v>
      </c>
      <c r="F5663" s="8">
        <f t="shared" si="1"/>
        <v>5.5</v>
      </c>
    </row>
    <row r="5664">
      <c r="A5664" s="2" t="s">
        <v>12248</v>
      </c>
      <c r="B5664" s="1" t="s">
        <v>12249</v>
      </c>
      <c r="C5664" s="5" t="str">
        <f>IFERROR(__xludf.DUMMYFUNCTION("REGEXREPLACE(B5664, ""[[:punct:]]"", """")"),"LauraLoomer 😂😂😂")</f>
        <v>LauraLoomer 😂😂😂</v>
      </c>
      <c r="D5664" s="7">
        <f>IFERROR(__xludf.DUMMYFUNCTION("LEN(REGEXREPLACE(C5664, ""[[:punct:]]"", """"))"),18.0)</f>
        <v>18</v>
      </c>
      <c r="E5664" s="7">
        <f>IFERROR(__xludf.DUMMYFUNCTION("COUNTA(SPLIT(REGEXREPLACE(C5664, ""[[:punct:]]"", """"), "" ""))"),2.0)</f>
        <v>2</v>
      </c>
      <c r="F5664" s="8">
        <f t="shared" si="1"/>
        <v>9</v>
      </c>
    </row>
    <row r="5665">
      <c r="A5665" s="2" t="s">
        <v>12250</v>
      </c>
      <c r="B5665" s="1" t="s">
        <v>12251</v>
      </c>
      <c r="C5665" s="5" t="str">
        <f>IFERROR(__xludf.DUMMYFUNCTION("REGEXREPLACE(B5665, ""[[:punct:]]"", """")"),"DrLoupis No I think he’s mentally ill It’s wrong to show up to teach kids dressed like that for an entire year even if it’s just to make a point")</f>
        <v>DrLoupis No I think he’s mentally ill It’s wrong to show up to teach kids dressed like that for an entire year even if it’s just to make a point</v>
      </c>
      <c r="D5665" s="7">
        <f>IFERROR(__xludf.DUMMYFUNCTION("LEN(REGEXREPLACE(C5665, ""[[:punct:]]"", """"))"),144.0)</f>
        <v>144</v>
      </c>
      <c r="E5665" s="7">
        <f>IFERROR(__xludf.DUMMYFUNCTION("COUNTA(SPLIT(REGEXREPLACE(C5665, ""[[:punct:]]"", """"), "" ""))"),30.0)</f>
        <v>30</v>
      </c>
      <c r="F5665" s="8">
        <f t="shared" si="1"/>
        <v>4.8</v>
      </c>
    </row>
    <row r="5666">
      <c r="A5666" s="2" t="s">
        <v>12252</v>
      </c>
      <c r="B5666" s="1" t="s">
        <v>6996</v>
      </c>
      <c r="C5666" s="5" t="str">
        <f>IFERROR(__xludf.DUMMYFUNCTION("REGEXREPLACE(B5666, ""[[:punct:]]"", """")"),"ConceptualJames Yup")</f>
        <v>ConceptualJames Yup</v>
      </c>
      <c r="D5666" s="7">
        <f>IFERROR(__xludf.DUMMYFUNCTION("LEN(REGEXREPLACE(C5666, ""[[:punct:]]"", """"))"),19.0)</f>
        <v>19</v>
      </c>
      <c r="E5666" s="7">
        <f>IFERROR(__xludf.DUMMYFUNCTION("COUNTA(SPLIT(REGEXREPLACE(C5666, ""[[:punct:]]"", """"), "" ""))"),2.0)</f>
        <v>2</v>
      </c>
      <c r="F5666" s="8">
        <f t="shared" si="1"/>
        <v>9.5</v>
      </c>
    </row>
    <row r="5667">
      <c r="A5667" s="2" t="s">
        <v>12253</v>
      </c>
      <c r="B5667" s="1" t="s">
        <v>12254</v>
      </c>
      <c r="C5667" s="5" t="str">
        <f>IFERROR(__xludf.DUMMYFUNCTION("REGEXREPLACE(B5667, ""[[:punct:]]"", """")"),"DrLoupis This person is mentally ill Insane that he’s allowed to teach children")</f>
        <v>DrLoupis This person is mentally ill Insane that he’s allowed to teach children</v>
      </c>
      <c r="D5667" s="7">
        <f>IFERROR(__xludf.DUMMYFUNCTION("LEN(REGEXREPLACE(C5667, ""[[:punct:]]"", """"))"),79.0)</f>
        <v>79</v>
      </c>
      <c r="E5667" s="7">
        <f>IFERROR(__xludf.DUMMYFUNCTION("COUNTA(SPLIT(REGEXREPLACE(C5667, ""[[:punct:]]"", """"), "" ""))"),13.0)</f>
        <v>13</v>
      </c>
      <c r="F5667" s="8">
        <f t="shared" si="1"/>
        <v>6.076923077</v>
      </c>
    </row>
    <row r="5668">
      <c r="A5668" s="2" t="s">
        <v>12255</v>
      </c>
      <c r="B5668" s="1" t="s">
        <v>12256</v>
      </c>
      <c r="C5668" s="5" t="str">
        <f>IFERROR(__xludf.DUMMYFUNCTION("REGEXREPLACE(B5668, ""[[:punct:]]"", """")"),"Hey Danny Solano Please seek help Telling people to kill themselves is not a normal way to behave sensitivitey httpstco9BWqDHlT0Z")</f>
        <v>Hey Danny Solano Please seek help Telling people to kill themselves is not a normal way to behave sensitivitey httpstco9BWqDHlT0Z</v>
      </c>
      <c r="D5668" s="7">
        <f>IFERROR(__xludf.DUMMYFUNCTION("LEN(REGEXREPLACE(C5668, ""[[:punct:]]"", """"))"),129.0)</f>
        <v>129</v>
      </c>
      <c r="E5668" s="7">
        <f>IFERROR(__xludf.DUMMYFUNCTION("COUNTA(SPLIT(REGEXREPLACE(C5668, ""[[:punct:]]"", """"), "" ""))"),20.0)</f>
        <v>20</v>
      </c>
      <c r="F5668" s="8">
        <f t="shared" si="1"/>
        <v>6.45</v>
      </c>
    </row>
    <row r="5669">
      <c r="A5669" s="2" t="s">
        <v>12258</v>
      </c>
      <c r="B5669" s="1" t="s">
        <v>12259</v>
      </c>
      <c r="C5669" s="5" t="str">
        <f>IFERROR(__xludf.DUMMYFUNCTION("REGEXREPLACE(B5669, ""[[:punct:]]"", """")"),"What happened to Sophie Turner httpstcoaaEqhfuy9c")</f>
        <v>What happened to Sophie Turner httpstcoaaEqhfuy9c</v>
      </c>
      <c r="D5669" s="7">
        <f>IFERROR(__xludf.DUMMYFUNCTION("LEN(REGEXREPLACE(C5669, ""[[:punct:]]"", """"))"),49.0)</f>
        <v>49</v>
      </c>
      <c r="E5669" s="7">
        <f>IFERROR(__xludf.DUMMYFUNCTION("COUNTA(SPLIT(REGEXREPLACE(C5669, ""[[:punct:]]"", """"), "" ""))"),6.0)</f>
        <v>6</v>
      </c>
      <c r="F5669" s="8">
        <f t="shared" si="1"/>
        <v>8.166666667</v>
      </c>
    </row>
    <row r="5670">
      <c r="A5670" s="2" t="s">
        <v>12261</v>
      </c>
      <c r="B5670" s="1" t="s">
        <v>12262</v>
      </c>
      <c r="C5670" s="5" t="str">
        <f>IFERROR(__xludf.DUMMYFUNCTION("REGEXREPLACE(B5670, ""[[:punct:]]"", """")"),"The president of the chicago teacher’s union said school choice is racist and she sends her kids to private school You can’t make this up")</f>
        <v>The president of the chicago teacher’s union said school choice is racist and she sends her kids to private school You can’t make this up</v>
      </c>
      <c r="D5670" s="7">
        <f>IFERROR(__xludf.DUMMYFUNCTION("LEN(REGEXREPLACE(C5670, ""[[:punct:]]"", """"))"),137.0)</f>
        <v>137</v>
      </c>
      <c r="E5670" s="7">
        <f>IFERROR(__xludf.DUMMYFUNCTION("COUNTA(SPLIT(REGEXREPLACE(C5670, ""[[:punct:]]"", """"), "" ""))"),25.0)</f>
        <v>25</v>
      </c>
      <c r="F5670" s="8">
        <f t="shared" si="1"/>
        <v>5.48</v>
      </c>
    </row>
    <row r="5671">
      <c r="A5671" s="2" t="s">
        <v>12263</v>
      </c>
      <c r="B5671" s="1" t="s">
        <v>12264</v>
      </c>
      <c r="C5671" s="5" t="str">
        <f>IFERROR(__xludf.DUMMYFUNCTION("REGEXREPLACE(B5671, ""[[:punct:]]"", """")"),"zerohedge httpstcompiNMi5CAO")</f>
        <v>zerohedge httpstcompiNMi5CAO</v>
      </c>
      <c r="D5671" s="7">
        <f>IFERROR(__xludf.DUMMYFUNCTION("LEN(REGEXREPLACE(C5671, ""[[:punct:]]"", """"))"),28.0)</f>
        <v>28</v>
      </c>
      <c r="E5671" s="7">
        <f>IFERROR(__xludf.DUMMYFUNCTION("COUNTA(SPLIT(REGEXREPLACE(C5671, ""[[:punct:]]"", """"), "" ""))"),2.0)</f>
        <v>2</v>
      </c>
      <c r="F5671" s="8">
        <f t="shared" si="1"/>
        <v>14</v>
      </c>
    </row>
    <row r="5672">
      <c r="A5672" s="2" t="s">
        <v>12266</v>
      </c>
      <c r="B5672" s="1" t="s">
        <v>12267</v>
      </c>
      <c r="C5672" s="5" t="str">
        <f>IFERROR(__xludf.DUMMYFUNCTION("REGEXREPLACE(B5672, ""[[:punct:]]"", """")"),"ElijahSchaffer Extreme levels of cringe Also I love how they sing to themselves about how everyone likes them 😂")</f>
        <v>ElijahSchaffer Extreme levels of cringe Also I love how they sing to themselves about how everyone likes them 😂</v>
      </c>
      <c r="D5672" s="7">
        <f>IFERROR(__xludf.DUMMYFUNCTION("LEN(REGEXREPLACE(C5672, ""[[:punct:]]"", """"))"),112.0)</f>
        <v>112</v>
      </c>
      <c r="E5672" s="7">
        <f>IFERROR(__xludf.DUMMYFUNCTION("COUNTA(SPLIT(REGEXREPLACE(C5672, ""[[:punct:]]"", """"), "" ""))"),19.0)</f>
        <v>19</v>
      </c>
      <c r="F5672" s="8">
        <f t="shared" si="1"/>
        <v>5.894736842</v>
      </c>
    </row>
    <row r="5673">
      <c r="A5673" s="2" t="s">
        <v>12268</v>
      </c>
      <c r="B5673" s="1" t="s">
        <v>12269</v>
      </c>
      <c r="C5673" s="5" t="str">
        <f>IFERROR(__xludf.DUMMYFUNCTION("REGEXREPLACE(B5673, ""[[:punct:]]"", """")"),"They knew they would get caught They just simply don’t care")</f>
        <v>They knew they would get caught They just simply don’t care</v>
      </c>
      <c r="D5673" s="7">
        <f>IFERROR(__xludf.DUMMYFUNCTION("LEN(REGEXREPLACE(C5673, ""[[:punct:]]"", """"))"),59.0)</f>
        <v>59</v>
      </c>
      <c r="E5673" s="7">
        <f>IFERROR(__xludf.DUMMYFUNCTION("COUNTA(SPLIT(REGEXREPLACE(C5673, ""[[:punct:]]"", """"), "" ""))"),11.0)</f>
        <v>11</v>
      </c>
      <c r="F5673" s="8">
        <f t="shared" si="1"/>
        <v>5.363636364</v>
      </c>
    </row>
    <row r="5674">
      <c r="A5674" s="2" t="s">
        <v>12270</v>
      </c>
      <c r="B5674" s="1" t="s">
        <v>12271</v>
      </c>
      <c r="C5674" s="5" t="str">
        <f>IFERROR(__xludf.DUMMYFUNCTION("REGEXREPLACE(B5674, ""[[:punct:]]"", """")"),"wrongspeak Happy anniversary")</f>
        <v>wrongspeak Happy anniversary</v>
      </c>
      <c r="D5674" s="7">
        <f>IFERROR(__xludf.DUMMYFUNCTION("LEN(REGEXREPLACE(C5674, ""[[:punct:]]"", """"))"),28.0)</f>
        <v>28</v>
      </c>
      <c r="E5674" s="7">
        <f>IFERROR(__xludf.DUMMYFUNCTION("COUNTA(SPLIT(REGEXREPLACE(C5674, ""[[:punct:]]"", """"), "" ""))"),3.0)</f>
        <v>3</v>
      </c>
      <c r="F5674" s="8">
        <f t="shared" si="1"/>
        <v>9.333333333</v>
      </c>
    </row>
    <row r="5675">
      <c r="A5675" s="2" t="s">
        <v>12272</v>
      </c>
      <c r="B5675" s="1" t="s">
        <v>12273</v>
      </c>
      <c r="C5675" s="5" t="str">
        <f>IFERROR(__xludf.DUMMYFUNCTION("REGEXREPLACE(B5675, ""[[:punct:]]"", """")"),"Sarizona1968 It is a lonely life That’s why she’s trying to convince herself and others that she’s not lonely by making this tiktok")</f>
        <v>Sarizona1968 It is a lonely life That’s why she’s trying to convince herself and others that she’s not lonely by making this tiktok</v>
      </c>
      <c r="D5675" s="7">
        <f>IFERROR(__xludf.DUMMYFUNCTION("LEN(REGEXREPLACE(C5675, ""[[:punct:]]"", """"))"),131.0)</f>
        <v>131</v>
      </c>
      <c r="E5675" s="7">
        <f>IFERROR(__xludf.DUMMYFUNCTION("COUNTA(SPLIT(REGEXREPLACE(C5675, ""[[:punct:]]"", """"), "" ""))"),23.0)</f>
        <v>23</v>
      </c>
      <c r="F5675" s="8">
        <f t="shared" si="1"/>
        <v>5.695652174</v>
      </c>
    </row>
    <row r="5676">
      <c r="A5676" s="2" t="s">
        <v>12274</v>
      </c>
      <c r="B5676" s="1" t="s">
        <v>12275</v>
      </c>
      <c r="C5676" s="5" t="str">
        <f>IFERROR(__xludf.DUMMYFUNCTION("REGEXREPLACE(B5676, ""[[:punct:]]"", """")"),"This video reeks of desperate cope")</f>
        <v>This video reeks of desperate cope</v>
      </c>
      <c r="D5676" s="7">
        <f>IFERROR(__xludf.DUMMYFUNCTION("LEN(REGEXREPLACE(C5676, ""[[:punct:]]"", """"))"),34.0)</f>
        <v>34</v>
      </c>
      <c r="E5676" s="7">
        <f>IFERROR(__xludf.DUMMYFUNCTION("COUNTA(SPLIT(REGEXREPLACE(C5676, ""[[:punct:]]"", """"), "" ""))"),6.0)</f>
        <v>6</v>
      </c>
      <c r="F5676" s="8">
        <f t="shared" si="1"/>
        <v>5.666666667</v>
      </c>
    </row>
    <row r="5677">
      <c r="A5677" s="2" t="s">
        <v>12276</v>
      </c>
      <c r="B5677" s="1" t="s">
        <v>12277</v>
      </c>
      <c r="C5677" s="5" t="str">
        <f>IFERROR(__xludf.DUMMYFUNCTION("REGEXREPLACE(B5677, ""[[:punct:]]"", """")"),"Tucker is the absolute GOAT 🔥 Not just the greatest independent journalist but also one of the kindest authentic and incredible people I ever met")</f>
        <v>Tucker is the absolute GOAT 🔥 Not just the greatest independent journalist but also one of the kindest authentic and incredible people I ever met</v>
      </c>
      <c r="D5677" s="7">
        <f>IFERROR(__xludf.DUMMYFUNCTION("LEN(REGEXREPLACE(C5677, ""[[:punct:]]"", """"))"),146.0)</f>
        <v>146</v>
      </c>
      <c r="E5677" s="7">
        <f>IFERROR(__xludf.DUMMYFUNCTION("COUNTA(SPLIT(REGEXREPLACE(C5677, ""[[:punct:]]"", """"), "" ""))"),25.0)</f>
        <v>25</v>
      </c>
      <c r="F5677" s="8">
        <f t="shared" si="1"/>
        <v>5.84</v>
      </c>
    </row>
    <row r="5678">
      <c r="A5678" s="2" t="s">
        <v>12278</v>
      </c>
      <c r="B5678" s="1" t="s">
        <v>12279</v>
      </c>
      <c r="C5678" s="5" t="str">
        <f>IFERROR(__xludf.DUMMYFUNCTION("REGEXREPLACE(B5678, ""[[:punct:]]"", """")"),"catturd2 Where’s Hunter when you need him")</f>
        <v>catturd2 Where’s Hunter when you need him</v>
      </c>
      <c r="D5678" s="7">
        <f>IFERROR(__xludf.DUMMYFUNCTION("LEN(REGEXREPLACE(C5678, ""[[:punct:]]"", """"))"),41.0)</f>
        <v>41</v>
      </c>
      <c r="E5678" s="7">
        <f>IFERROR(__xludf.DUMMYFUNCTION("COUNTA(SPLIT(REGEXREPLACE(C5678, ""[[:punct:]]"", """"), "" ""))"),7.0)</f>
        <v>7</v>
      </c>
      <c r="F5678" s="8">
        <f t="shared" si="1"/>
        <v>5.857142857</v>
      </c>
    </row>
    <row r="5679">
      <c r="A5679" s="2" t="s">
        <v>12280</v>
      </c>
      <c r="B5679" s="1" t="s">
        <v>12281</v>
      </c>
      <c r="C5679" s="5" t="str">
        <f>IFERROR(__xludf.DUMMYFUNCTION("REGEXREPLACE(B5679, ""[[:punct:]]"", """")"),"kusd Leave the kids alone")</f>
        <v>kusd Leave the kids alone</v>
      </c>
      <c r="D5679" s="7">
        <f>IFERROR(__xludf.DUMMYFUNCTION("LEN(REGEXREPLACE(C5679, ""[[:punct:]]"", """"))"),25.0)</f>
        <v>25</v>
      </c>
      <c r="E5679" s="7">
        <f>IFERROR(__xludf.DUMMYFUNCTION("COUNTA(SPLIT(REGEXREPLACE(C5679, ""[[:punct:]]"", """"), "" ""))"),5.0)</f>
        <v>5</v>
      </c>
      <c r="F5679" s="8">
        <f t="shared" si="1"/>
        <v>5</v>
      </c>
    </row>
    <row r="5680">
      <c r="A5680" s="2" t="s">
        <v>12282</v>
      </c>
      <c r="B5680" s="1" t="s">
        <v>12283</v>
      </c>
      <c r="C5680" s="5" t="str">
        <f>IFERROR(__xludf.DUMMYFUNCTION("REGEXREPLACE(B5680, ""[[:punct:]]"", """")"),"TPostMillennial Can’t wait for the libs to blame this bomb threat at LAX airport on me lol")</f>
        <v>TPostMillennial Can’t wait for the libs to blame this bomb threat at LAX airport on me lol</v>
      </c>
      <c r="D5680" s="7">
        <f>IFERROR(__xludf.DUMMYFUNCTION("LEN(REGEXREPLACE(C5680, ""[[:punct:]]"", """"))"),90.0)</f>
        <v>90</v>
      </c>
      <c r="E5680" s="7">
        <f>IFERROR(__xludf.DUMMYFUNCTION("COUNTA(SPLIT(REGEXREPLACE(C5680, ""[[:punct:]]"", """"), "" ""))"),17.0)</f>
        <v>17</v>
      </c>
      <c r="F5680" s="8">
        <f t="shared" si="1"/>
        <v>5.294117647</v>
      </c>
    </row>
    <row r="5681">
      <c r="A5681" s="2" t="s">
        <v>12284</v>
      </c>
      <c r="B5681" s="1" t="s">
        <v>12285</v>
      </c>
      <c r="C5681" s="5" t="str">
        <f>IFERROR(__xludf.DUMMYFUNCTION("REGEXREPLACE(B5681, ""[[:punct:]]"", """")"),"laralogan Why is his hand on her breast")</f>
        <v>laralogan Why is his hand on her breast</v>
      </c>
      <c r="D5681" s="7">
        <f>IFERROR(__xludf.DUMMYFUNCTION("LEN(REGEXREPLACE(C5681, ""[[:punct:]]"", """"))"),39.0)</f>
        <v>39</v>
      </c>
      <c r="E5681" s="7">
        <f>IFERROR(__xludf.DUMMYFUNCTION("COUNTA(SPLIT(REGEXREPLACE(C5681, ""[[:punct:]]"", """"), "" ""))"),8.0)</f>
        <v>8</v>
      </c>
      <c r="F5681" s="8">
        <f t="shared" si="1"/>
        <v>4.875</v>
      </c>
    </row>
    <row r="5682">
      <c r="A5682" s="2" t="s">
        <v>12286</v>
      </c>
      <c r="B5682" s="1" t="s">
        <v>12287</v>
      </c>
      <c r="C5682" s="5" t="str">
        <f>IFERROR(__xludf.DUMMYFUNCTION("REGEXREPLACE(B5682, ""[[:punct:]]"", """")"),"Tim you’re just a dangerous science denier")</f>
        <v>Tim you’re just a dangerous science denier</v>
      </c>
      <c r="D5682" s="7">
        <f>IFERROR(__xludf.DUMMYFUNCTION("LEN(REGEXREPLACE(C5682, ""[[:punct:]]"", """"))"),42.0)</f>
        <v>42</v>
      </c>
      <c r="E5682" s="7">
        <f>IFERROR(__xludf.DUMMYFUNCTION("COUNTA(SPLIT(REGEXREPLACE(C5682, ""[[:punct:]]"", """"), "" ""))"),7.0)</f>
        <v>7</v>
      </c>
      <c r="F5682" s="8">
        <f t="shared" si="1"/>
        <v>6</v>
      </c>
    </row>
    <row r="5683">
      <c r="A5683" s="2" t="s">
        <v>12288</v>
      </c>
      <c r="B5683" s="1" t="s">
        <v>12289</v>
      </c>
      <c r="C5683" s="5" t="str">
        <f>IFERROR(__xludf.DUMMYFUNCTION("REGEXREPLACE(B5683, ""[[:punct:]]"", """")"),"I dream of the day when gender ideology is completely eradicated from society")</f>
        <v>I dream of the day when gender ideology is completely eradicated from society</v>
      </c>
      <c r="D5683" s="7">
        <f>IFERROR(__xludf.DUMMYFUNCTION("LEN(REGEXREPLACE(C5683, ""[[:punct:]]"", """"))"),77.0)</f>
        <v>77</v>
      </c>
      <c r="E5683" s="7">
        <f>IFERROR(__xludf.DUMMYFUNCTION("COUNTA(SPLIT(REGEXREPLACE(C5683, ""[[:punct:]]"", """"), "" ""))"),13.0)</f>
        <v>13</v>
      </c>
      <c r="F5683" s="8">
        <f t="shared" si="1"/>
        <v>5.923076923</v>
      </c>
    </row>
    <row r="5684">
      <c r="A5684" s="2" t="s">
        <v>12290</v>
      </c>
      <c r="B5684" s="1" t="s">
        <v>12291</v>
      </c>
      <c r="C5684" s="5" t="str">
        <f>IFERROR(__xludf.DUMMYFUNCTION("REGEXREPLACE(B5684, ""[[:punct:]]"", """")"),"The Feds probably didn’t even have to pay them Just offered them a chance to leave prison for the day for a fun field trip")</f>
        <v>The Feds probably didn’t even have to pay them Just offered them a chance to leave prison for the day for a fun field trip</v>
      </c>
      <c r="D5684" s="7">
        <f>IFERROR(__xludf.DUMMYFUNCTION("LEN(REGEXREPLACE(C5684, ""[[:punct:]]"", """"))"),122.0)</f>
        <v>122</v>
      </c>
      <c r="E5684" s="7">
        <f>IFERROR(__xludf.DUMMYFUNCTION("COUNTA(SPLIT(REGEXREPLACE(C5684, ""[[:punct:]]"", """"), "" ""))"),25.0)</f>
        <v>25</v>
      </c>
      <c r="F5684" s="8">
        <f t="shared" si="1"/>
        <v>4.88</v>
      </c>
    </row>
    <row r="5685">
      <c r="A5685" s="2" t="s">
        <v>12292</v>
      </c>
      <c r="B5685" s="1" t="s">
        <v>12293</v>
      </c>
      <c r="C5685" s="5" t="str">
        <f>IFERROR(__xludf.DUMMYFUNCTION("REGEXREPLACE(B5685, ""[[:punct:]]"", """")"),"Cc arodericks elonmusk httpstcoUJXHg7z33q")</f>
        <v>Cc arodericks elonmusk httpstcoUJXHg7z33q</v>
      </c>
      <c r="D5685" s="7">
        <f>IFERROR(__xludf.DUMMYFUNCTION("LEN(REGEXREPLACE(C5685, ""[[:punct:]]"", """"))"),41.0)</f>
        <v>41</v>
      </c>
      <c r="E5685" s="7">
        <f>IFERROR(__xludf.DUMMYFUNCTION("COUNTA(SPLIT(REGEXREPLACE(C5685, ""[[:punct:]]"", """"), "" ""))"),4.0)</f>
        <v>4</v>
      </c>
      <c r="F5685" s="8">
        <f t="shared" si="1"/>
        <v>10.25</v>
      </c>
    </row>
    <row r="5686">
      <c r="A5686" s="2" t="s">
        <v>12295</v>
      </c>
      <c r="B5686" s="1" t="s">
        <v>12296</v>
      </c>
      <c r="C5686" s="5" t="str">
        <f>IFERROR(__xludf.DUMMYFUNCTION("REGEXREPLACE(B5686, ""[[:punct:]]"", """")"),"ItsConSilly It’s really creepy")</f>
        <v>ItsConSilly It’s really creepy</v>
      </c>
      <c r="D5686" s="7">
        <f>IFERROR(__xludf.DUMMYFUNCTION("LEN(REGEXREPLACE(C5686, ""[[:punct:]]"", """"))"),30.0)</f>
        <v>30</v>
      </c>
      <c r="E5686" s="7">
        <f>IFERROR(__xludf.DUMMYFUNCTION("COUNTA(SPLIT(REGEXREPLACE(C5686, ""[[:punct:]]"", """"), "" ""))"),4.0)</f>
        <v>4</v>
      </c>
      <c r="F5686" s="8">
        <f t="shared" si="1"/>
        <v>7.5</v>
      </c>
    </row>
    <row r="5687">
      <c r="A5687" s="2" t="s">
        <v>12297</v>
      </c>
      <c r="B5687" s="1" t="s">
        <v>12298</v>
      </c>
      <c r="C5687" s="5" t="str">
        <f>IFERROR(__xludf.DUMMYFUNCTION("REGEXREPLACE(B5687, ""[[:punct:]]"", """")"),"drefanzor What did I ever do to you 😭")</f>
        <v>drefanzor What did I ever do to you 😭</v>
      </c>
      <c r="D5687" s="7">
        <f>IFERROR(__xludf.DUMMYFUNCTION("LEN(REGEXREPLACE(C5687, ""[[:punct:]]"", """"))"),38.0)</f>
        <v>38</v>
      </c>
      <c r="E5687" s="7">
        <f>IFERROR(__xludf.DUMMYFUNCTION("COUNTA(SPLIT(REGEXREPLACE(C5687, ""[[:punct:]]"", """"), "" ""))"),9.0)</f>
        <v>9</v>
      </c>
      <c r="F5687" s="8">
        <f t="shared" si="1"/>
        <v>4.222222222</v>
      </c>
    </row>
    <row r="5688">
      <c r="A5688" s="2" t="s">
        <v>12299</v>
      </c>
      <c r="B5688" s="1" t="s">
        <v>12300</v>
      </c>
      <c r="C5688" s="5" t="str">
        <f>IFERROR(__xludf.DUMMYFUNCTION("REGEXREPLACE(B5688, ""[[:punct:]]"", """")"),"I literally got this message the other day If any creep sends me a message like this again I’m sending them this picture of Michelle Obama’s feet httpstcoVU1aVKr7eF")</f>
        <v>I literally got this message the other day If any creep sends me a message like this again I’m sending them this picture of Michelle Obama’s feet httpstcoVU1aVKr7eF</v>
      </c>
      <c r="D5688" s="7">
        <f>IFERROR(__xludf.DUMMYFUNCTION("LEN(REGEXREPLACE(C5688, ""[[:punct:]]"", """"))"),164.0)</f>
        <v>164</v>
      </c>
      <c r="E5688" s="7">
        <f>IFERROR(__xludf.DUMMYFUNCTION("COUNTA(SPLIT(REGEXREPLACE(C5688, ""[[:punct:]]"", """"), "" ""))"),28.0)</f>
        <v>28</v>
      </c>
      <c r="F5688" s="8">
        <f t="shared" si="1"/>
        <v>5.857142857</v>
      </c>
    </row>
    <row r="5689">
      <c r="A5689" s="2" t="s">
        <v>12302</v>
      </c>
      <c r="B5689" s="1" t="s">
        <v>12303</v>
      </c>
      <c r="C5689" s="5" t="str">
        <f>IFERROR(__xludf.DUMMYFUNCTION("REGEXREPLACE(B5689, ""[[:punct:]]"", """")"),"bennyjohnson 👏👏👏")</f>
        <v>bennyjohnson 👏👏👏</v>
      </c>
      <c r="D5689" s="7">
        <f>IFERROR(__xludf.DUMMYFUNCTION("LEN(REGEXREPLACE(C5689, ""[[:punct:]]"", """"))"),19.0)</f>
        <v>19</v>
      </c>
      <c r="E5689" s="7">
        <f>IFERROR(__xludf.DUMMYFUNCTION("COUNTA(SPLIT(REGEXREPLACE(C5689, ""[[:punct:]]"", """"), "" ""))"),2.0)</f>
        <v>2</v>
      </c>
      <c r="F5689" s="8">
        <f t="shared" si="1"/>
        <v>9.5</v>
      </c>
    </row>
    <row r="5690">
      <c r="A5690" s="2" t="s">
        <v>12304</v>
      </c>
      <c r="B5690" s="1" t="s">
        <v>12305</v>
      </c>
      <c r="C5690" s="5" t="str">
        <f>IFERROR(__xludf.DUMMYFUNCTION("REGEXREPLACE(B5690, ""[[:punct:]]"", """")"),"domlucre imbrettcooper That name is perfect 🤣")</f>
        <v>domlucre imbrettcooper That name is perfect 🤣</v>
      </c>
      <c r="D5690" s="7">
        <f>IFERROR(__xludf.DUMMYFUNCTION("LEN(REGEXREPLACE(C5690, ""[[:punct:]]"", """"))"),46.0)</f>
        <v>46</v>
      </c>
      <c r="E5690" s="7">
        <f>IFERROR(__xludf.DUMMYFUNCTION("COUNTA(SPLIT(REGEXREPLACE(C5690, ""[[:punct:]]"", """"), "" ""))"),7.0)</f>
        <v>7</v>
      </c>
      <c r="F5690" s="8">
        <f t="shared" si="1"/>
        <v>6.571428571</v>
      </c>
    </row>
    <row r="5691">
      <c r="A5691" s="2" t="s">
        <v>12306</v>
      </c>
      <c r="B5691" s="1" t="s">
        <v>12307</v>
      </c>
      <c r="C5691" s="5" t="str">
        <f>IFERROR(__xludf.DUMMYFUNCTION("REGEXREPLACE(B5691, ""[[:punct:]]"", """")"),"I had lots of fun filming this one Loved the candid conversation I always knew Michael had a great sense of humor but didn’t realize to what extent until I actually spoke with him 😂")</f>
        <v>I had lots of fun filming this one Loved the candid conversation I always knew Michael had a great sense of humor but didn’t realize to what extent until I actually spoke with him 😂</v>
      </c>
      <c r="D5691" s="7">
        <f>IFERROR(__xludf.DUMMYFUNCTION("LEN(REGEXREPLACE(C5691, ""[[:punct:]]"", """"))"),182.0)</f>
        <v>182</v>
      </c>
      <c r="E5691" s="7">
        <f>IFERROR(__xludf.DUMMYFUNCTION("COUNTA(SPLIT(REGEXREPLACE(C5691, ""[[:punct:]]"", """"), "" ""))"),35.0)</f>
        <v>35</v>
      </c>
      <c r="F5691" s="8">
        <f t="shared" si="1"/>
        <v>5.2</v>
      </c>
    </row>
    <row r="5692">
      <c r="A5692" s="2" t="s">
        <v>12308</v>
      </c>
      <c r="B5692" s="1" t="s">
        <v>12309</v>
      </c>
      <c r="C5692" s="5" t="str">
        <f>IFERROR(__xludf.DUMMYFUNCTION("REGEXREPLACE(B5692, ""[[:punct:]]"", """")"),"“Grifting” is when a media company runs ads Something every single media company does Matt only thinks it’s grifting though when a right winger does it 
Anyway I thought this was a brilliant ad transition imbrettcooper")</f>
        <v>“Grifting” is when a media company runs ads Something every single media company does Matt only thinks it’s grifting though when a right winger does it 
Anyway I thought this was a brilliant ad transition imbrettcooper</v>
      </c>
      <c r="D5692" s="7">
        <f>IFERROR(__xludf.DUMMYFUNCTION("LEN(REGEXREPLACE(C5692, ""[[:punct:]]"", """"))"),219.0)</f>
        <v>219</v>
      </c>
      <c r="E5692" s="7">
        <f>IFERROR(__xludf.DUMMYFUNCTION("COUNTA(SPLIT(REGEXREPLACE(C5692, ""[[:punct:]]"", """"), "" ""))"),36.0)</f>
        <v>36</v>
      </c>
      <c r="F5692" s="8">
        <f t="shared" si="1"/>
        <v>6.083333333</v>
      </c>
    </row>
    <row r="5693">
      <c r="A5693" s="2" t="s">
        <v>12310</v>
      </c>
      <c r="B5693" s="1" t="s">
        <v>2422</v>
      </c>
      <c r="C5693" s="5" t="str">
        <f>IFERROR(__xludf.DUMMYFUNCTION("REGEXREPLACE(B5693, ""[[:punct:]]"", """")"),"🎯")</f>
        <v>🎯</v>
      </c>
      <c r="D5693" s="7">
        <f>IFERROR(__xludf.DUMMYFUNCTION("LEN(REGEXREPLACE(C5693, ""[[:punct:]]"", """"))"),2.0)</f>
        <v>2</v>
      </c>
      <c r="E5693" s="7">
        <f>IFERROR(__xludf.DUMMYFUNCTION("COUNTA(SPLIT(REGEXREPLACE(C5693, ""[[:punct:]]"", """"), "" ""))"),1.0)</f>
        <v>1</v>
      </c>
      <c r="F5693" s="8">
        <f t="shared" si="1"/>
        <v>2</v>
      </c>
    </row>
    <row r="5694">
      <c r="A5694" s="2" t="s">
        <v>12311</v>
      </c>
      <c r="B5694" s="1" t="s">
        <v>12312</v>
      </c>
      <c r="C5694" s="5" t="str">
        <f>IFERROR(__xludf.DUMMYFUNCTION("REGEXREPLACE(B5694, ""[[:punct:]]"", """")"),"michaelmalice shoshido libsoftiktok I should’ve known you were actually born like that 😅")</f>
        <v>michaelmalice shoshido libsoftiktok I should’ve known you were actually born like that 😅</v>
      </c>
      <c r="D5694" s="7">
        <f>IFERROR(__xludf.DUMMYFUNCTION("LEN(REGEXREPLACE(C5694, ""[[:punct:]]"", """"))"),89.0)</f>
        <v>89</v>
      </c>
      <c r="E5694" s="7">
        <f>IFERROR(__xludf.DUMMYFUNCTION("COUNTA(SPLIT(REGEXREPLACE(C5694, ""[[:punct:]]"", """"), "" ""))"),13.0)</f>
        <v>13</v>
      </c>
      <c r="F5694" s="8">
        <f t="shared" si="1"/>
        <v>6.846153846</v>
      </c>
    </row>
    <row r="5695">
      <c r="A5695" s="2" t="s">
        <v>12313</v>
      </c>
      <c r="B5695" s="1" t="s">
        <v>12314</v>
      </c>
      <c r="C5695" s="5" t="str">
        <f>IFERROR(__xludf.DUMMYFUNCTION("REGEXREPLACE(B5695, ""[[:punct:]]"", """")"),"elonmusk KeithWoodsYT The ADL should not be taken seriously")</f>
        <v>elonmusk KeithWoodsYT The ADL should not be taken seriously</v>
      </c>
      <c r="D5695" s="7">
        <f>IFERROR(__xludf.DUMMYFUNCTION("LEN(REGEXREPLACE(C5695, ""[[:punct:]]"", """"))"),59.0)</f>
        <v>59</v>
      </c>
      <c r="E5695" s="7">
        <f>IFERROR(__xludf.DUMMYFUNCTION("COUNTA(SPLIT(REGEXREPLACE(C5695, ""[[:punct:]]"", """"), "" ""))"),9.0)</f>
        <v>9</v>
      </c>
      <c r="F5695" s="8">
        <f t="shared" si="1"/>
        <v>6.555555556</v>
      </c>
    </row>
    <row r="5696">
      <c r="A5696" s="2" t="s">
        <v>12315</v>
      </c>
      <c r="B5696" s="1" t="s">
        <v>12316</v>
      </c>
      <c r="C5696" s="5" t="str">
        <f>IFERROR(__xludf.DUMMYFUNCTION("REGEXREPLACE(B5696, ""[[:punct:]]"", """")"),"He’s so creepy")</f>
        <v>He’s so creepy</v>
      </c>
      <c r="D5696" s="7">
        <f>IFERROR(__xludf.DUMMYFUNCTION("LEN(REGEXREPLACE(C5696, ""[[:punct:]]"", """"))"),14.0)</f>
        <v>14</v>
      </c>
      <c r="E5696" s="7">
        <f>IFERROR(__xludf.DUMMYFUNCTION("COUNTA(SPLIT(REGEXREPLACE(C5696, ""[[:punct:]]"", """"), "" ""))"),3.0)</f>
        <v>3</v>
      </c>
      <c r="F5696" s="8">
        <f t="shared" si="1"/>
        <v>4.666666667</v>
      </c>
    </row>
    <row r="5697">
      <c r="A5697" s="2" t="s">
        <v>12317</v>
      </c>
      <c r="B5697" s="1" t="s">
        <v>2169</v>
      </c>
      <c r="C5697" s="5" t="str">
        <f>IFERROR(__xludf.DUMMYFUNCTION("REGEXREPLACE(B5697, ""[[:punct:]]"", """")"),"ChristinaPushaw 😂")</f>
        <v>ChristinaPushaw 😂</v>
      </c>
      <c r="D5697" s="7">
        <f>IFERROR(__xludf.DUMMYFUNCTION("LEN(REGEXREPLACE(C5697, ""[[:punct:]]"", """"))"),18.0)</f>
        <v>18</v>
      </c>
      <c r="E5697" s="7">
        <f>IFERROR(__xludf.DUMMYFUNCTION("COUNTA(SPLIT(REGEXREPLACE(C5697, ""[[:punct:]]"", """"), "" ""))"),2.0)</f>
        <v>2</v>
      </c>
      <c r="F5697" s="8">
        <f t="shared" si="1"/>
        <v>9</v>
      </c>
    </row>
    <row r="5698">
      <c r="A5698" s="2" t="s">
        <v>12318</v>
      </c>
      <c r="B5698" s="1" t="s">
        <v>12319</v>
      </c>
      <c r="C5698" s="5" t="str">
        <f>IFERROR(__xludf.DUMMYFUNCTION("REGEXREPLACE(B5698, ""[[:punct:]]"", """")"),"SirajAHashmi 😂😂😂")</f>
        <v>SirajAHashmi 😂😂😂</v>
      </c>
      <c r="D5698" s="7">
        <f>IFERROR(__xludf.DUMMYFUNCTION("LEN(REGEXREPLACE(C5698, ""[[:punct:]]"", """"))"),19.0)</f>
        <v>19</v>
      </c>
      <c r="E5698" s="7">
        <f>IFERROR(__xludf.DUMMYFUNCTION("COUNTA(SPLIT(REGEXREPLACE(C5698, ""[[:punct:]]"", """"), "" ""))"),2.0)</f>
        <v>2</v>
      </c>
      <c r="F5698" s="8">
        <f t="shared" si="1"/>
        <v>9.5</v>
      </c>
    </row>
    <row r="5699">
      <c r="A5699" s="2" t="s">
        <v>12320</v>
      </c>
      <c r="B5699" s="1" t="s">
        <v>12321</v>
      </c>
      <c r="C5699" s="5" t="str">
        <f>IFERROR(__xludf.DUMMYFUNCTION("REGEXREPLACE(B5699, ""[[:punct:]]"", """")"),"Remember when dozens of children burned to death in Hawaii and hundreds more went missing and they didn’t release water right away blocked the only road to escape didn’t sound the alarm and nobody was held accountable yet")</f>
        <v>Remember when dozens of children burned to death in Hawaii and hundreds more went missing and they didn’t release water right away blocked the only road to escape didn’t sound the alarm and nobody was held accountable yet</v>
      </c>
      <c r="D5699" s="7">
        <f>IFERROR(__xludf.DUMMYFUNCTION("LEN(REGEXREPLACE(C5699, ""[[:punct:]]"", """"))"),221.0)</f>
        <v>221</v>
      </c>
      <c r="E5699" s="7">
        <f>IFERROR(__xludf.DUMMYFUNCTION("COUNTA(SPLIT(REGEXREPLACE(C5699, ""[[:punct:]]"", """"), "" ""))"),38.0)</f>
        <v>38</v>
      </c>
      <c r="F5699" s="8">
        <f t="shared" si="1"/>
        <v>5.815789474</v>
      </c>
    </row>
    <row r="5700">
      <c r="A5700" s="2" t="s">
        <v>12322</v>
      </c>
      <c r="B5700" s="1" t="s">
        <v>12323</v>
      </c>
      <c r="C5700" s="5" t="str">
        <f>IFERROR(__xludf.DUMMYFUNCTION("REGEXREPLACE(B5700, ""[[:punct:]]"", """")"),"bethanyshondark ADL SethAMandel Insane Massive hypocrites")</f>
        <v>bethanyshondark ADL SethAMandel Insane Massive hypocrites</v>
      </c>
      <c r="D5700" s="7">
        <f>IFERROR(__xludf.DUMMYFUNCTION("LEN(REGEXREPLACE(C5700, ""[[:punct:]]"", """"))"),57.0)</f>
        <v>57</v>
      </c>
      <c r="E5700" s="7">
        <f>IFERROR(__xludf.DUMMYFUNCTION("COUNTA(SPLIT(REGEXREPLACE(C5700, ""[[:punct:]]"", """"), "" ""))"),6.0)</f>
        <v>6</v>
      </c>
      <c r="F5700" s="8">
        <f t="shared" si="1"/>
        <v>9.5</v>
      </c>
    </row>
    <row r="5701">
      <c r="A5701" s="2" t="s">
        <v>12324</v>
      </c>
      <c r="B5701" s="1" t="s">
        <v>12325</v>
      </c>
      <c r="C5701" s="5" t="str">
        <f>IFERROR(__xludf.DUMMYFUNCTION("REGEXREPLACE(B5701, ""[[:punct:]]"", """")"),"Remember when the ADL whose stated goal is to “stop the defamation of the Jewish people” defamed me a jew The ADL is a complete joke httpstcocm7qaW82cl")</f>
        <v>Remember when the ADL whose stated goal is to “stop the defamation of the Jewish people” defamed me a jew The ADL is a complete joke httpstcocm7qaW82cl</v>
      </c>
      <c r="D5701" s="7">
        <f>IFERROR(__xludf.DUMMYFUNCTION("LEN(REGEXREPLACE(C5701, ""[[:punct:]]"", """"))"),151.0)</f>
        <v>151</v>
      </c>
      <c r="E5701" s="7">
        <f>IFERROR(__xludf.DUMMYFUNCTION("COUNTA(SPLIT(REGEXREPLACE(C5701, ""[[:punct:]]"", """"), "" ""))"),27.0)</f>
        <v>27</v>
      </c>
      <c r="F5701" s="8">
        <f t="shared" si="1"/>
        <v>5.592592593</v>
      </c>
    </row>
    <row r="5702">
      <c r="A5702" s="2" t="s">
        <v>12327</v>
      </c>
      <c r="B5702" s="1" t="s">
        <v>12328</v>
      </c>
      <c r="C5702" s="5" t="str">
        <f>IFERROR(__xludf.DUMMYFUNCTION("REGEXREPLACE(B5702, ""[[:punct:]]"", """")"),"MidnightRunz 🏅")</f>
        <v>MidnightRunz 🏅</v>
      </c>
      <c r="D5702" s="7">
        <f>IFERROR(__xludf.DUMMYFUNCTION("LEN(REGEXREPLACE(C5702, ""[[:punct:]]"", """"))"),15.0)</f>
        <v>15</v>
      </c>
      <c r="E5702" s="7">
        <f>IFERROR(__xludf.DUMMYFUNCTION("COUNTA(SPLIT(REGEXREPLACE(C5702, ""[[:punct:]]"", """"), "" ""))"),2.0)</f>
        <v>2</v>
      </c>
      <c r="F5702" s="8">
        <f t="shared" si="1"/>
        <v>7.5</v>
      </c>
    </row>
    <row r="5703">
      <c r="A5703" s="2" t="s">
        <v>12329</v>
      </c>
      <c r="B5703" s="1" t="s">
        <v>12330</v>
      </c>
      <c r="C5703" s="5" t="str">
        <f>IFERROR(__xludf.DUMMYFUNCTION("REGEXREPLACE(B5703, ""[[:punct:]]"", """")"),"alx The ADL is pure trash")</f>
        <v>alx The ADL is pure trash</v>
      </c>
      <c r="D5703" s="7">
        <f>IFERROR(__xludf.DUMMYFUNCTION("LEN(REGEXREPLACE(C5703, ""[[:punct:]]"", """"))"),25.0)</f>
        <v>25</v>
      </c>
      <c r="E5703" s="7">
        <f>IFERROR(__xludf.DUMMYFUNCTION("COUNTA(SPLIT(REGEXREPLACE(C5703, ""[[:punct:]]"", """"), "" ""))"),6.0)</f>
        <v>6</v>
      </c>
      <c r="F5703" s="8">
        <f t="shared" si="1"/>
        <v>4.166666667</v>
      </c>
    </row>
    <row r="5704">
      <c r="A5704" s="2" t="s">
        <v>12331</v>
      </c>
      <c r="B5704" s="1" t="s">
        <v>12332</v>
      </c>
      <c r="C5704" s="5" t="str">
        <f>IFERROR(__xludf.DUMMYFUNCTION("REGEXREPLACE(B5704, ""[[:punct:]]"", """")"),"Apparently this coward is blocking anyone who questions him 😂 Everyone post your screenshot below if you were blocked by him I’ll go first httpstcoGYzTMxC2Xu")</f>
        <v>Apparently this coward is blocking anyone who questions him 😂 Everyone post your screenshot below if you were blocked by him I’ll go first httpstcoGYzTMxC2Xu</v>
      </c>
      <c r="D5704" s="7">
        <f>IFERROR(__xludf.DUMMYFUNCTION("LEN(REGEXREPLACE(C5704, ""[[:punct:]]"", """"))"),158.0)</f>
        <v>158</v>
      </c>
      <c r="E5704" s="7">
        <f>IFERROR(__xludf.DUMMYFUNCTION("COUNTA(SPLIT(REGEXREPLACE(C5704, ""[[:punct:]]"", """"), "" ""))"),25.0)</f>
        <v>25</v>
      </c>
      <c r="F5704" s="8">
        <f t="shared" si="1"/>
        <v>6.32</v>
      </c>
    </row>
    <row r="5705">
      <c r="A5705" s="2" t="s">
        <v>12334</v>
      </c>
      <c r="B5705" s="1" t="s">
        <v>12335</v>
      </c>
      <c r="C5705" s="5" t="str">
        <f>IFERROR(__xludf.DUMMYFUNCTION("REGEXREPLACE(B5705, ""[[:punct:]]"", """")"),"I just destroyed drvolts 
A beautiful story in 4 parts httpstcoEMkSPV0rhV")</f>
        <v>I just destroyed drvolts 
A beautiful story in 4 parts httpstcoEMkSPV0rhV</v>
      </c>
      <c r="D5705" s="7">
        <f>IFERROR(__xludf.DUMMYFUNCTION("LEN(REGEXREPLACE(C5705, ""[[:punct:]]"", """"))"),74.0)</f>
        <v>74</v>
      </c>
      <c r="E5705" s="7">
        <f>IFERROR(__xludf.DUMMYFUNCTION("COUNTA(SPLIT(REGEXREPLACE(C5705, ""[[:punct:]]"", """"), "" ""))"),11.0)</f>
        <v>11</v>
      </c>
      <c r="F5705" s="8">
        <f t="shared" si="1"/>
        <v>6.727272727</v>
      </c>
    </row>
    <row r="5706">
      <c r="A5706" s="2" t="s">
        <v>12337</v>
      </c>
      <c r="B5706" s="1" t="s">
        <v>12338</v>
      </c>
      <c r="C5706" s="5" t="str">
        <f>IFERROR(__xludf.DUMMYFUNCTION("REGEXREPLACE(B5706, ""[[:punct:]]"", """")"),"mikedaitch drvolts It’s Different")</f>
        <v>mikedaitch drvolts It’s Different</v>
      </c>
      <c r="D5706" s="7">
        <f>IFERROR(__xludf.DUMMYFUNCTION("LEN(REGEXREPLACE(C5706, ""[[:punct:]]"", """"))"),33.0)</f>
        <v>33</v>
      </c>
      <c r="E5706" s="7">
        <f>IFERROR(__xludf.DUMMYFUNCTION("COUNTA(SPLIT(REGEXREPLACE(C5706, ""[[:punct:]]"", """"), "" ""))"),4.0)</f>
        <v>4</v>
      </c>
      <c r="F5706" s="8">
        <f t="shared" si="1"/>
        <v>8.25</v>
      </c>
    </row>
    <row r="5707">
      <c r="A5707" s="2" t="s">
        <v>12339</v>
      </c>
      <c r="B5707" s="1" t="s">
        <v>12340</v>
      </c>
      <c r="C5707" s="5" t="str">
        <f>IFERROR(__xludf.DUMMYFUNCTION("REGEXREPLACE(B5707, ""[[:punct:]]"", """")"),"So in other words you have no evidence on the 2 claims you made against me and my followers
Are leftists really this dumb or do they just pretend to be dumb cuz they can’t actually justify their views")</f>
        <v>So in other words you have no evidence on the 2 claims you made against me and my followers
Are leftists really this dumb or do they just pretend to be dumb cuz they can’t actually justify their views</v>
      </c>
      <c r="D5707" s="7">
        <f>IFERROR(__xludf.DUMMYFUNCTION("LEN(REGEXREPLACE(C5707, ""[[:punct:]]"", """"))"),201.0)</f>
        <v>201</v>
      </c>
      <c r="E5707" s="7">
        <f>IFERROR(__xludf.DUMMYFUNCTION("COUNTA(SPLIT(REGEXREPLACE(C5707, ""[[:punct:]]"", """"), "" ""))"),38.0)</f>
        <v>38</v>
      </c>
      <c r="F5707" s="8">
        <f t="shared" si="1"/>
        <v>5.289473684</v>
      </c>
    </row>
    <row r="5708">
      <c r="A5708" s="2" t="s">
        <v>12341</v>
      </c>
      <c r="B5708" s="1" t="s">
        <v>12342</v>
      </c>
      <c r="C5708" s="5" t="str">
        <f>IFERROR(__xludf.DUMMYFUNCTION("REGEXREPLACE(B5708, ""[[:punct:]]"", """")"),"So in other words you admit that I didn’t call in bomb threats contrary to what you first tweeted about me Also please provide the evidence that the bomb threats were sent by one of my followers I assume you have the police report or FOIA docs or somethin"&amp;"g for this claim")</f>
        <v>So in other words you admit that I didn’t call in bomb threats contrary to what you first tweeted about me Also please provide the evidence that the bomb threats were sent by one of my followers I assume you have the police report or FOIA docs or something for this claim</v>
      </c>
      <c r="D5708" s="7">
        <f>IFERROR(__xludf.DUMMYFUNCTION("LEN(REGEXREPLACE(C5708, ""[[:punct:]]"", """"))"),271.0)</f>
        <v>271</v>
      </c>
      <c r="E5708" s="7">
        <f>IFERROR(__xludf.DUMMYFUNCTION("COUNTA(SPLIT(REGEXREPLACE(C5708, ""[[:punct:]]"", """"), "" ""))"),52.0)</f>
        <v>52</v>
      </c>
      <c r="F5708" s="8">
        <f t="shared" si="1"/>
        <v>5.211538462</v>
      </c>
    </row>
    <row r="5709">
      <c r="A5709" s="2" t="s">
        <v>12343</v>
      </c>
      <c r="B5709" s="1" t="s">
        <v>12344</v>
      </c>
      <c r="C5709" s="5" t="str">
        <f>IFERROR(__xludf.DUMMYFUNCTION("REGEXREPLACE(B5709, ""[[:punct:]]"", """")"),"Hi David Please show evidence of these claims of me “calling bomb threats” you absolute lying scumbag")</f>
        <v>Hi David Please show evidence of these claims of me “calling bomb threats” you absolute lying scumbag</v>
      </c>
      <c r="D5709" s="7">
        <f>IFERROR(__xludf.DUMMYFUNCTION("LEN(REGEXREPLACE(C5709, ""[[:punct:]]"", """"))"),101.0)</f>
        <v>101</v>
      </c>
      <c r="E5709" s="7">
        <f>IFERROR(__xludf.DUMMYFUNCTION("COUNTA(SPLIT(REGEXREPLACE(C5709, ""[[:punct:]]"", """"), "" ""))"),17.0)</f>
        <v>17</v>
      </c>
      <c r="F5709" s="8">
        <f t="shared" si="1"/>
        <v>5.941176471</v>
      </c>
    </row>
    <row r="5710">
      <c r="A5710" s="2" t="s">
        <v>12345</v>
      </c>
      <c r="B5710" s="1" t="s">
        <v>12346</v>
      </c>
      <c r="C5710" s="5" t="str">
        <f>IFERROR(__xludf.DUMMYFUNCTION("REGEXREPLACE(B5710, ""[[:punct:]]"", """")"),"jakeshieldsajj Where’s his neck")</f>
        <v>jakeshieldsajj Where’s his neck</v>
      </c>
      <c r="D5710" s="7">
        <f>IFERROR(__xludf.DUMMYFUNCTION("LEN(REGEXREPLACE(C5710, ""[[:punct:]]"", """"))"),31.0)</f>
        <v>31</v>
      </c>
      <c r="E5710" s="7">
        <f>IFERROR(__xludf.DUMMYFUNCTION("COUNTA(SPLIT(REGEXREPLACE(C5710, ""[[:punct:]]"", """"), "" ""))"),4.0)</f>
        <v>4</v>
      </c>
      <c r="F5710" s="8">
        <f t="shared" si="1"/>
        <v>7.75</v>
      </c>
    </row>
    <row r="5711">
      <c r="A5711" s="2" t="s">
        <v>12347</v>
      </c>
      <c r="B5711" s="1" t="s">
        <v>12348</v>
      </c>
      <c r="C5711" s="5" t="str">
        <f>IFERROR(__xludf.DUMMYFUNCTION("REGEXREPLACE(B5711, ""[[:punct:]]"", """")"),"Timcast Hey that’s the X employee who liked a tweet calling his boss Elon a “fucking dipshit” httpstcoKtK3fMXMiu")</f>
        <v>Timcast Hey that’s the X employee who liked a tweet calling his boss Elon a “fucking dipshit” httpstcoKtK3fMXMiu</v>
      </c>
      <c r="D5711" s="7">
        <f>IFERROR(__xludf.DUMMYFUNCTION("LEN(REGEXREPLACE(C5711, ""[[:punct:]]"", """"))"),112.0)</f>
        <v>112</v>
      </c>
      <c r="E5711" s="7">
        <f>IFERROR(__xludf.DUMMYFUNCTION("COUNTA(SPLIT(REGEXREPLACE(C5711, ""[[:punct:]]"", """"), "" ""))"),18.0)</f>
        <v>18</v>
      </c>
      <c r="F5711" s="8">
        <f t="shared" si="1"/>
        <v>6.222222222</v>
      </c>
    </row>
    <row r="5712">
      <c r="A5712" s="2" t="s">
        <v>12350</v>
      </c>
      <c r="B5712" s="1" t="s">
        <v>12351</v>
      </c>
      <c r="C5712" s="5" t="str">
        <f>IFERROR(__xludf.DUMMYFUNCTION("REGEXREPLACE(B5712, ""[[:punct:]]"", """")"),"SaraGonzalesTX I feel so bad for her husband")</f>
        <v>SaraGonzalesTX I feel so bad for her husband</v>
      </c>
      <c r="D5712" s="7">
        <f>IFERROR(__xludf.DUMMYFUNCTION("LEN(REGEXREPLACE(C5712, ""[[:punct:]]"", """"))"),44.0)</f>
        <v>44</v>
      </c>
      <c r="E5712" s="7">
        <f>IFERROR(__xludf.DUMMYFUNCTION("COUNTA(SPLIT(REGEXREPLACE(C5712, ""[[:punct:]]"", """"), "" ""))"),8.0)</f>
        <v>8</v>
      </c>
      <c r="F5712" s="8">
        <f t="shared" si="1"/>
        <v>5.5</v>
      </c>
    </row>
    <row r="5713">
      <c r="A5713" s="2" t="s">
        <v>12352</v>
      </c>
      <c r="B5713" s="1" t="s">
        <v>12353</v>
      </c>
      <c r="C5713" s="5" t="str">
        <f>IFERROR(__xludf.DUMMYFUNCTION("REGEXREPLACE(B5713, ""[[:punct:]]"", """")"),"stillgray I always feel like I have to shower after watching his videos")</f>
        <v>stillgray I always feel like I have to shower after watching his videos</v>
      </c>
      <c r="D5713" s="7">
        <f>IFERROR(__xludf.DUMMYFUNCTION("LEN(REGEXREPLACE(C5713, ""[[:punct:]]"", """"))"),71.0)</f>
        <v>71</v>
      </c>
      <c r="E5713" s="7">
        <f>IFERROR(__xludf.DUMMYFUNCTION("COUNTA(SPLIT(REGEXREPLACE(C5713, ""[[:punct:]]"", """"), "" ""))"),13.0)</f>
        <v>13</v>
      </c>
      <c r="F5713" s="8">
        <f t="shared" si="1"/>
        <v>5.461538462</v>
      </c>
    </row>
    <row r="5714">
      <c r="A5714" s="2" t="s">
        <v>12354</v>
      </c>
      <c r="B5714" s="1" t="s">
        <v>12355</v>
      </c>
      <c r="C5714" s="5" t="str">
        <f>IFERROR(__xludf.DUMMYFUNCTION("REGEXREPLACE(B5714, ""[[:punct:]]"", """")"),"TateWhiteRabbit Correct")</f>
        <v>TateWhiteRabbit Correct</v>
      </c>
      <c r="D5714" s="7">
        <f>IFERROR(__xludf.DUMMYFUNCTION("LEN(REGEXREPLACE(C5714, ""[[:punct:]]"", """"))"),23.0)</f>
        <v>23</v>
      </c>
      <c r="E5714" s="7">
        <f>IFERROR(__xludf.DUMMYFUNCTION("COUNTA(SPLIT(REGEXREPLACE(C5714, ""[[:punct:]]"", """"), "" ""))"),2.0)</f>
        <v>2</v>
      </c>
      <c r="F5714" s="8">
        <f t="shared" si="1"/>
        <v>11.5</v>
      </c>
    </row>
    <row r="5715">
      <c r="A5715" s="2" t="s">
        <v>12356</v>
      </c>
      <c r="B5715" s="1" t="s">
        <v>12357</v>
      </c>
      <c r="C5715" s="5" t="str">
        <f>IFERROR(__xludf.DUMMYFUNCTION("REGEXREPLACE(B5715, ""[[:punct:]]"", """")"),"hazbeard Well I guess being the only women allowed in the house it’s all up to me then")</f>
        <v>hazbeard Well I guess being the only women allowed in the house it’s all up to me then</v>
      </c>
      <c r="D5715" s="7">
        <f>IFERROR(__xludf.DUMMYFUNCTION("LEN(REGEXREPLACE(C5715, ""[[:punct:]]"", """"))"),86.0)</f>
        <v>86</v>
      </c>
      <c r="E5715" s="7">
        <f>IFERROR(__xludf.DUMMYFUNCTION("COUNTA(SPLIT(REGEXREPLACE(C5715, ""[[:punct:]]"", """"), "" ""))"),18.0)</f>
        <v>18</v>
      </c>
      <c r="F5715" s="8">
        <f t="shared" si="1"/>
        <v>4.777777778</v>
      </c>
    </row>
    <row r="5716">
      <c r="A5716" s="2" t="s">
        <v>12358</v>
      </c>
      <c r="B5716" s="1" t="s">
        <v>12359</v>
      </c>
      <c r="C5716" s="5" t="str">
        <f>IFERROR(__xludf.DUMMYFUNCTION("REGEXREPLACE(B5716, ""[[:punct:]]"", """")"),"Women are not allowed in this house 🫣")</f>
        <v>Women are not allowed in this house 🫣</v>
      </c>
      <c r="D5716" s="7">
        <f>IFERROR(__xludf.DUMMYFUNCTION("LEN(REGEXREPLACE(C5716, ""[[:punct:]]"", """"))"),38.0)</f>
        <v>38</v>
      </c>
      <c r="E5716" s="7">
        <f>IFERROR(__xludf.DUMMYFUNCTION("COUNTA(SPLIT(REGEXREPLACE(C5716, ""[[:punct:]]"", """"), "" ""))"),8.0)</f>
        <v>8</v>
      </c>
      <c r="F5716" s="8">
        <f t="shared" si="1"/>
        <v>4.75</v>
      </c>
    </row>
    <row r="5717">
      <c r="A5717" s="2" t="s">
        <v>12360</v>
      </c>
      <c r="B5717" s="1" t="s">
        <v>12361</v>
      </c>
      <c r="C5717" s="5" t="str">
        <f>IFERROR(__xludf.DUMMYFUNCTION("REGEXREPLACE(B5717, ""[[:punct:]]"", """")"),"DaveandBusters POV you’re funding the grooming of children and are about to be Bud Lighted")</f>
        <v>DaveandBusters POV you’re funding the grooming of children and are about to be Bud Lighted</v>
      </c>
      <c r="D5717" s="7">
        <f>IFERROR(__xludf.DUMMYFUNCTION("LEN(REGEXREPLACE(C5717, ""[[:punct:]]"", """"))"),90.0)</f>
        <v>90</v>
      </c>
      <c r="E5717" s="7">
        <f>IFERROR(__xludf.DUMMYFUNCTION("COUNTA(SPLIT(REGEXREPLACE(C5717, ""[[:punct:]]"", """"), "" ""))"),15.0)</f>
        <v>15</v>
      </c>
      <c r="F5717" s="8">
        <f t="shared" si="1"/>
        <v>6</v>
      </c>
    </row>
    <row r="5718">
      <c r="A5718" s="2" t="s">
        <v>12362</v>
      </c>
      <c r="B5718" s="1" t="s">
        <v>12363</v>
      </c>
      <c r="C5718" s="5" t="str">
        <f>IFERROR(__xludf.DUMMYFUNCTION("REGEXREPLACE(B5718, ""[[:punct:]]"", """")"),"KeithOlbermann RileyGaines You’re such a freaking creep And why is an old unemployed man harassing an accomplished female swimmer on the internet")</f>
        <v>KeithOlbermann RileyGaines You’re such a freaking creep And why is an old unemployed man harassing an accomplished female swimmer on the internet</v>
      </c>
      <c r="D5718" s="7">
        <f>IFERROR(__xludf.DUMMYFUNCTION("LEN(REGEXREPLACE(C5718, ""[[:punct:]]"", """"))"),145.0)</f>
        <v>145</v>
      </c>
      <c r="E5718" s="7">
        <f>IFERROR(__xludf.DUMMYFUNCTION("COUNTA(SPLIT(REGEXREPLACE(C5718, ""[[:punct:]]"", """"), "" ""))"),22.0)</f>
        <v>22</v>
      </c>
      <c r="F5718" s="8">
        <f t="shared" si="1"/>
        <v>6.590909091</v>
      </c>
    </row>
    <row r="5719">
      <c r="A5719" s="2" t="s">
        <v>12364</v>
      </c>
      <c r="B5719" s="1" t="s">
        <v>12365</v>
      </c>
      <c r="C5719" s="5" t="str">
        <f>IFERROR(__xludf.DUMMYFUNCTION("REGEXREPLACE(B5719, ""[[:punct:]]"", """")"),"Cybertronexile Exactly")</f>
        <v>Cybertronexile Exactly</v>
      </c>
      <c r="D5719" s="7">
        <f>IFERROR(__xludf.DUMMYFUNCTION("LEN(REGEXREPLACE(C5719, ""[[:punct:]]"", """"))"),22.0)</f>
        <v>22</v>
      </c>
      <c r="E5719" s="7">
        <f>IFERROR(__xludf.DUMMYFUNCTION("COUNTA(SPLIT(REGEXREPLACE(C5719, ""[[:punct:]]"", """"), "" ""))"),2.0)</f>
        <v>2</v>
      </c>
      <c r="F5719" s="8">
        <f t="shared" si="1"/>
        <v>11</v>
      </c>
    </row>
    <row r="5720">
      <c r="A5720" s="2" t="s">
        <v>12366</v>
      </c>
      <c r="B5720" s="1" t="s">
        <v>12367</v>
      </c>
      <c r="C5720" s="5" t="str">
        <f>IFERROR(__xludf.DUMMYFUNCTION("REGEXREPLACE(B5720, ""[[:punct:]]"", """")"),"Also there’s nothing wrong with it being the wife’s responsibility to cook dinner ")</f>
        <v>Also there’s nothing wrong with it being the wife’s responsibility to cook dinner </v>
      </c>
      <c r="D5720" s="7">
        <f>IFERROR(__xludf.DUMMYFUNCTION("LEN(REGEXREPLACE(C5720, ""[[:punct:]]"", """"))"),82.0)</f>
        <v>82</v>
      </c>
      <c r="E5720" s="7">
        <f>IFERROR(__xludf.DUMMYFUNCTION("COUNTA(SPLIT(REGEXREPLACE(C5720, ""[[:punct:]]"", """"), "" ""))"),13.0)</f>
        <v>13</v>
      </c>
      <c r="F5720" s="8">
        <f t="shared" si="1"/>
        <v>6.307692308</v>
      </c>
    </row>
    <row r="5721">
      <c r="A5721" s="2" t="s">
        <v>12368</v>
      </c>
      <c r="B5721" s="1" t="s">
        <v>12369</v>
      </c>
      <c r="C5721" s="5" t="str">
        <f>IFERROR(__xludf.DUMMYFUNCTION("REGEXREPLACE(B5721, ""[[:punct:]]"", """")"),"What a disgusting video Imagine demeaning your husband like this for the whole internet to see just for some likes and clicks")</f>
        <v>What a disgusting video Imagine demeaning your husband like this for the whole internet to see just for some likes and clicks</v>
      </c>
      <c r="D5721" s="7">
        <f>IFERROR(__xludf.DUMMYFUNCTION("LEN(REGEXREPLACE(C5721, ""[[:punct:]]"", """"))"),125.0)</f>
        <v>125</v>
      </c>
      <c r="E5721" s="7">
        <f>IFERROR(__xludf.DUMMYFUNCTION("COUNTA(SPLIT(REGEXREPLACE(C5721, ""[[:punct:]]"", """"), "" ""))"),22.0)</f>
        <v>22</v>
      </c>
      <c r="F5721" s="8">
        <f t="shared" si="1"/>
        <v>5.681818182</v>
      </c>
    </row>
    <row r="5722">
      <c r="A5722" s="2" t="s">
        <v>12370</v>
      </c>
      <c r="B5722" s="1" t="s">
        <v>12371</v>
      </c>
      <c r="C5722" s="5" t="str">
        <f>IFERROR(__xludf.DUMMYFUNCTION("REGEXREPLACE(B5722, ""[[:punct:]]"", """")"),"EndWokeness I mean they probably have insider information on how to get insanely good returns on my lemonade stand…")</f>
        <v>EndWokeness I mean they probably have insider information on how to get insanely good returns on my lemonade stand…</v>
      </c>
      <c r="D5722" s="7">
        <f>IFERROR(__xludf.DUMMYFUNCTION("LEN(REGEXREPLACE(C5722, ""[[:punct:]]"", """"))"),115.0)</f>
        <v>115</v>
      </c>
      <c r="E5722" s="7">
        <f>IFERROR(__xludf.DUMMYFUNCTION("COUNTA(SPLIT(REGEXREPLACE(C5722, ""[[:punct:]]"", """"), "" ""))"),19.0)</f>
        <v>19</v>
      </c>
      <c r="F5722" s="8">
        <f t="shared" si="1"/>
        <v>6.052631579</v>
      </c>
    </row>
    <row r="5723">
      <c r="A5723" s="2" t="s">
        <v>12372</v>
      </c>
      <c r="B5723" s="1" t="s">
        <v>12373</v>
      </c>
      <c r="C5723" s="5" t="str">
        <f>IFERROR(__xludf.DUMMYFUNCTION("REGEXREPLACE(B5723, ""[[:punct:]]"", """")"),"I’ll never put one of these things on again DO NOT COMPLY")</f>
        <v>I’ll never put one of these things on again DO NOT COMPLY</v>
      </c>
      <c r="D5723" s="7">
        <f>IFERROR(__xludf.DUMMYFUNCTION("LEN(REGEXREPLACE(C5723, ""[[:punct:]]"", """"))"),57.0)</f>
        <v>57</v>
      </c>
      <c r="E5723" s="7">
        <f>IFERROR(__xludf.DUMMYFUNCTION("COUNTA(SPLIT(REGEXREPLACE(C5723, ""[[:punct:]]"", """"), "" ""))"),12.0)</f>
        <v>12</v>
      </c>
      <c r="F5723" s="8">
        <f t="shared" si="1"/>
        <v>4.75</v>
      </c>
    </row>
    <row r="5724">
      <c r="A5724" s="2" t="s">
        <v>12374</v>
      </c>
      <c r="B5724" s="1" t="s">
        <v>12375</v>
      </c>
      <c r="C5724" s="5" t="str">
        <f>IFERROR(__xludf.DUMMYFUNCTION("REGEXREPLACE(B5724, ""[[:punct:]]"", """")"),"michaelmalice shoshido libsoftiktok Ok but not with that haircut")</f>
        <v>michaelmalice shoshido libsoftiktok Ok but not with that haircut</v>
      </c>
      <c r="D5724" s="7">
        <f>IFERROR(__xludf.DUMMYFUNCTION("LEN(REGEXREPLACE(C5724, ""[[:punct:]]"", """"))"),64.0)</f>
        <v>64</v>
      </c>
      <c r="E5724" s="7">
        <f>IFERROR(__xludf.DUMMYFUNCTION("COUNTA(SPLIT(REGEXREPLACE(C5724, ""[[:punct:]]"", """"), "" ""))"),9.0)</f>
        <v>9</v>
      </c>
      <c r="F5724" s="8">
        <f t="shared" si="1"/>
        <v>7.111111111</v>
      </c>
    </row>
    <row r="5725">
      <c r="A5725" s="2" t="s">
        <v>12376</v>
      </c>
      <c r="B5725" s="1" t="s">
        <v>12377</v>
      </c>
      <c r="C5725" s="5" t="str">
        <f>IFERROR(__xludf.DUMMYFUNCTION("REGEXREPLACE(B5725, ""[[:punct:]]"", """")"),"shoshido michaelmalice libsoftiktok Michael is always invited for shabbos")</f>
        <v>shoshido michaelmalice libsoftiktok Michael is always invited for shabbos</v>
      </c>
      <c r="D5725" s="7">
        <f>IFERROR(__xludf.DUMMYFUNCTION("LEN(REGEXREPLACE(C5725, ""[[:punct:]]"", """"))"),73.0)</f>
        <v>73</v>
      </c>
      <c r="E5725" s="7">
        <f>IFERROR(__xludf.DUMMYFUNCTION("COUNTA(SPLIT(REGEXREPLACE(C5725, ""[[:punct:]]"", """"), "" ""))"),9.0)</f>
        <v>9</v>
      </c>
      <c r="F5725" s="8">
        <f t="shared" si="1"/>
        <v>8.111111111</v>
      </c>
    </row>
    <row r="5726">
      <c r="A5726" s="2" t="s">
        <v>12378</v>
      </c>
      <c r="B5726" s="1" t="s">
        <v>12379</v>
      </c>
      <c r="C5726" s="5" t="str">
        <f>IFERROR(__xludf.DUMMYFUNCTION("REGEXREPLACE(B5726, ""[[:punct:]]"", """")"),"I don’t even need to tell you that dishonest trans activists prove once again that they have 0 concept of people taking responsibility for their own actions")</f>
        <v>I don’t even need to tell you that dishonest trans activists prove once again that they have 0 concept of people taking responsibility for their own actions</v>
      </c>
      <c r="D5726" s="7">
        <f>IFERROR(__xludf.DUMMYFUNCTION("LEN(REGEXREPLACE(C5726, ""[[:punct:]]"", """"))"),156.0)</f>
        <v>156</v>
      </c>
      <c r="E5726" s="7">
        <f>IFERROR(__xludf.DUMMYFUNCTION("COUNTA(SPLIT(REGEXREPLACE(C5726, ""[[:punct:]]"", """"), "" ""))"),27.0)</f>
        <v>27</v>
      </c>
      <c r="F5726" s="8">
        <f t="shared" si="1"/>
        <v>5.777777778</v>
      </c>
    </row>
    <row r="5727">
      <c r="A5727" s="2" t="s">
        <v>12380</v>
      </c>
      <c r="B5727" s="1" t="s">
        <v>12381</v>
      </c>
      <c r="C5727" s="5" t="str">
        <f>IFERROR(__xludf.DUMMYFUNCTION("REGEXREPLACE(B5727, ""[[:punct:]]"", """")"),"SirajAHashmi Ahahhhaahaa 🤣🤣")</f>
        <v>SirajAHashmi Ahahhhaahaa 🤣🤣</v>
      </c>
      <c r="D5727" s="7">
        <f>IFERROR(__xludf.DUMMYFUNCTION("LEN(REGEXREPLACE(C5727, ""[[:punct:]]"", """"))"),29.0)</f>
        <v>29</v>
      </c>
      <c r="E5727" s="7">
        <f>IFERROR(__xludf.DUMMYFUNCTION("COUNTA(SPLIT(REGEXREPLACE(C5727, ""[[:punct:]]"", """"), "" ""))"),3.0)</f>
        <v>3</v>
      </c>
      <c r="F5727" s="8">
        <f t="shared" si="1"/>
        <v>9.666666667</v>
      </c>
    </row>
    <row r="5728">
      <c r="A5728" s="2" t="s">
        <v>12382</v>
      </c>
      <c r="B5728" s="1" t="s">
        <v>12383</v>
      </c>
      <c r="C5728" s="5" t="str">
        <f>IFERROR(__xludf.DUMMYFUNCTION("REGEXREPLACE(B5728, ""[[:punct:]]"", """")"),"MikeBenzCyber This is insane")</f>
        <v>MikeBenzCyber This is insane</v>
      </c>
      <c r="D5728" s="7">
        <f>IFERROR(__xludf.DUMMYFUNCTION("LEN(REGEXREPLACE(C5728, ""[[:punct:]]"", """"))"),28.0)</f>
        <v>28</v>
      </c>
      <c r="E5728" s="7">
        <f>IFERROR(__xludf.DUMMYFUNCTION("COUNTA(SPLIT(REGEXREPLACE(C5728, ""[[:punct:]]"", """"), "" ""))"),4.0)</f>
        <v>4</v>
      </c>
      <c r="F5728" s="8">
        <f t="shared" si="1"/>
        <v>7</v>
      </c>
    </row>
    <row r="5729">
      <c r="A5729" s="2" t="s">
        <v>12384</v>
      </c>
      <c r="B5729" s="1" t="s">
        <v>12385</v>
      </c>
      <c r="C5729" s="5" t="str">
        <f>IFERROR(__xludf.DUMMYFUNCTION("REGEXREPLACE(B5729, ""[[:punct:]]"", """")"),"QTRBlackGarrett Roller Coaster Tycoon was the absolute best")</f>
        <v>QTRBlackGarrett Roller Coaster Tycoon was the absolute best</v>
      </c>
      <c r="D5729" s="7">
        <f>IFERROR(__xludf.DUMMYFUNCTION("LEN(REGEXREPLACE(C5729, ""[[:punct:]]"", """"))"),59.0)</f>
        <v>59</v>
      </c>
      <c r="E5729" s="7">
        <f>IFERROR(__xludf.DUMMYFUNCTION("COUNTA(SPLIT(REGEXREPLACE(C5729, ""[[:punct:]]"", """"), "" ""))"),8.0)</f>
        <v>8</v>
      </c>
      <c r="F5729" s="8">
        <f t="shared" si="1"/>
        <v>7.375</v>
      </c>
    </row>
    <row r="5730">
      <c r="A5730" s="2" t="s">
        <v>12386</v>
      </c>
      <c r="B5730" s="1" t="s">
        <v>12387</v>
      </c>
      <c r="C5730" s="5" t="str">
        <f>IFERROR(__xludf.DUMMYFUNCTION("REGEXREPLACE(B5730, ""[[:punct:]]"", """")"),"stclairashley Ok but your eyebeat coordination is amazing Serious talent")</f>
        <v>stclairashley Ok but your eyebeat coordination is amazing Serious talent</v>
      </c>
      <c r="D5730" s="7">
        <f>IFERROR(__xludf.DUMMYFUNCTION("LEN(REGEXREPLACE(C5730, ""[[:punct:]]"", """"))"),72.0)</f>
        <v>72</v>
      </c>
      <c r="E5730" s="7">
        <f>IFERROR(__xludf.DUMMYFUNCTION("COUNTA(SPLIT(REGEXREPLACE(C5730, ""[[:punct:]]"", """"), "" ""))"),10.0)</f>
        <v>10</v>
      </c>
      <c r="F5730" s="8">
        <f t="shared" si="1"/>
        <v>7.2</v>
      </c>
    </row>
    <row r="5731">
      <c r="A5731" s="2" t="s">
        <v>12388</v>
      </c>
      <c r="B5731" s="1" t="s">
        <v>12389</v>
      </c>
      <c r="C5731" s="5" t="str">
        <f>IFERROR(__xludf.DUMMYFUNCTION("REGEXREPLACE(B5731, ""[[:punct:]]"", """")"),"eduxi17 libsoftiktok Exactly")</f>
        <v>eduxi17 libsoftiktok Exactly</v>
      </c>
      <c r="D5731" s="7">
        <f>IFERROR(__xludf.DUMMYFUNCTION("LEN(REGEXREPLACE(C5731, ""[[:punct:]]"", """"))"),28.0)</f>
        <v>28</v>
      </c>
      <c r="E5731" s="7">
        <f>IFERROR(__xludf.DUMMYFUNCTION("COUNTA(SPLIT(REGEXREPLACE(C5731, ""[[:punct:]]"", """"), "" ""))"),3.0)</f>
        <v>3</v>
      </c>
      <c r="F5731" s="8">
        <f t="shared" si="1"/>
        <v>9.333333333</v>
      </c>
    </row>
    <row r="5732">
      <c r="A5732" s="2" t="s">
        <v>12390</v>
      </c>
      <c r="B5732" s="1" t="s">
        <v>12391</v>
      </c>
      <c r="C5732" s="5" t="str">
        <f>IFERROR(__xludf.DUMMYFUNCTION("REGEXREPLACE(B5732, ""[[:punct:]]"", """")"),"KanekoaTheGreat elonmusk 😂😂")</f>
        <v>KanekoaTheGreat elonmusk 😂😂</v>
      </c>
      <c r="D5732" s="7">
        <f>IFERROR(__xludf.DUMMYFUNCTION("LEN(REGEXREPLACE(C5732, ""[[:punct:]]"", """"))"),29.0)</f>
        <v>29</v>
      </c>
      <c r="E5732" s="7">
        <f>IFERROR(__xludf.DUMMYFUNCTION("COUNTA(SPLIT(REGEXREPLACE(C5732, ""[[:punct:]]"", """"), "" ""))"),3.0)</f>
        <v>3</v>
      </c>
      <c r="F5732" s="8">
        <f t="shared" si="1"/>
        <v>9.666666667</v>
      </c>
    </row>
    <row r="5733">
      <c r="A5733" s="2" t="s">
        <v>12392</v>
      </c>
      <c r="B5733" s="1" t="s">
        <v>12393</v>
      </c>
      <c r="C5733" s="5" t="str">
        <f>IFERROR(__xludf.DUMMYFUNCTION("REGEXREPLACE(B5733, ""[[:punct:]]"", """")"),"AlissaWalsh21 No")</f>
        <v>AlissaWalsh21 No</v>
      </c>
      <c r="D5733" s="7">
        <f>IFERROR(__xludf.DUMMYFUNCTION("LEN(REGEXREPLACE(C5733, ""[[:punct:]]"", """"))"),16.0)</f>
        <v>16</v>
      </c>
      <c r="E5733" s="7">
        <f>IFERROR(__xludf.DUMMYFUNCTION("COUNTA(SPLIT(REGEXREPLACE(C5733, ""[[:punct:]]"", """"), "" ""))"),2.0)</f>
        <v>2</v>
      </c>
      <c r="F5733" s="8">
        <f t="shared" si="1"/>
        <v>8</v>
      </c>
    </row>
    <row r="5734">
      <c r="A5734" s="2" t="s">
        <v>12394</v>
      </c>
      <c r="B5734" s="1" t="s">
        <v>12395</v>
      </c>
      <c r="C5734" s="5" t="str">
        <f>IFERROR(__xludf.DUMMYFUNCTION("REGEXREPLACE(B5734, ""[[:punct:]]"", """")"),"LeftismForU Every waiter’s worst nightmare")</f>
        <v>LeftismForU Every waiter’s worst nightmare</v>
      </c>
      <c r="D5734" s="7">
        <f>IFERROR(__xludf.DUMMYFUNCTION("LEN(REGEXREPLACE(C5734, ""[[:punct:]]"", """"))"),42.0)</f>
        <v>42</v>
      </c>
      <c r="E5734" s="7">
        <f>IFERROR(__xludf.DUMMYFUNCTION("COUNTA(SPLIT(REGEXREPLACE(C5734, ""[[:punct:]]"", """"), "" ""))"),5.0)</f>
        <v>5</v>
      </c>
      <c r="F5734" s="8">
        <f t="shared" si="1"/>
        <v>8.4</v>
      </c>
    </row>
    <row r="5735">
      <c r="A5735" s="2" t="s">
        <v>12396</v>
      </c>
      <c r="B5735" s="1" t="s">
        <v>12397</v>
      </c>
      <c r="C5735" s="5" t="str">
        <f>IFERROR(__xludf.DUMMYFUNCTION("REGEXREPLACE(B5735, ""[[:punct:]]"", """")"),"HodgesBoots Yep Maybe Yoel and Vijaya will run this department together")</f>
        <v>HodgesBoots Yep Maybe Yoel and Vijaya will run this department together</v>
      </c>
      <c r="D5735" s="7">
        <f>IFERROR(__xludf.DUMMYFUNCTION("LEN(REGEXREPLACE(C5735, ""[[:punct:]]"", """"))"),71.0)</f>
        <v>71</v>
      </c>
      <c r="E5735" s="7">
        <f>IFERROR(__xludf.DUMMYFUNCTION("COUNTA(SPLIT(REGEXREPLACE(C5735, ""[[:punct:]]"", """"), "" ""))"),11.0)</f>
        <v>11</v>
      </c>
      <c r="F5735" s="8">
        <f t="shared" si="1"/>
        <v>6.454545455</v>
      </c>
    </row>
    <row r="5736">
      <c r="A5736" s="2" t="s">
        <v>12398</v>
      </c>
      <c r="B5736" s="1" t="s">
        <v>12399</v>
      </c>
      <c r="C5736" s="5" t="str">
        <f>IFERROR(__xludf.DUMMYFUNCTION("REGEXREPLACE(B5736, ""[[:punct:]]"", """")"),"JayWinkler22 libsoftiktok Delicious")</f>
        <v>JayWinkler22 libsoftiktok Delicious</v>
      </c>
      <c r="D5736" s="7">
        <f>IFERROR(__xludf.DUMMYFUNCTION("LEN(REGEXREPLACE(C5736, ""[[:punct:]]"", """"))"),35.0)</f>
        <v>35</v>
      </c>
      <c r="E5736" s="7">
        <f>IFERROR(__xludf.DUMMYFUNCTION("COUNTA(SPLIT(REGEXREPLACE(C5736, ""[[:punct:]]"", """"), "" ""))"),3.0)</f>
        <v>3</v>
      </c>
      <c r="F5736" s="8">
        <f t="shared" si="1"/>
        <v>11.66666667</v>
      </c>
    </row>
    <row r="5737">
      <c r="A5737" s="2" t="s">
        <v>12400</v>
      </c>
      <c r="B5737" s="1" t="s">
        <v>12401</v>
      </c>
      <c r="C5737" s="5" t="str">
        <f>IFERROR(__xludf.DUMMYFUNCTION("REGEXREPLACE(B5737, ""[[:punct:]]"", """")"),"BartemyS libsoftiktok 🤤")</f>
        <v>BartemyS libsoftiktok 🤤</v>
      </c>
      <c r="D5737" s="7">
        <f>IFERROR(__xludf.DUMMYFUNCTION("LEN(REGEXREPLACE(C5737, ""[[:punct:]]"", """"))"),24.0)</f>
        <v>24</v>
      </c>
      <c r="E5737" s="7">
        <f>IFERROR(__xludf.DUMMYFUNCTION("COUNTA(SPLIT(REGEXREPLACE(C5737, ""[[:punct:]]"", """"), "" ""))"),3.0)</f>
        <v>3</v>
      </c>
      <c r="F5737" s="8">
        <f t="shared" si="1"/>
        <v>8</v>
      </c>
    </row>
    <row r="5738">
      <c r="A5738" s="2" t="s">
        <v>12402</v>
      </c>
      <c r="B5738" s="1" t="s">
        <v>12403</v>
      </c>
      <c r="C5738" s="5" t="str">
        <f>IFERROR(__xludf.DUMMYFUNCTION("REGEXREPLACE(B5738, ""[[:punct:]]"", """")"),"If you defend giving kids porn in school you are a disgusting groomer who should be on a watch list")</f>
        <v>If you defend giving kids porn in school you are a disgusting groomer who should be on a watch list</v>
      </c>
      <c r="D5738" s="7">
        <f>IFERROR(__xludf.DUMMYFUNCTION("LEN(REGEXREPLACE(C5738, ""[[:punct:]]"", """"))"),99.0)</f>
        <v>99</v>
      </c>
      <c r="E5738" s="7">
        <f>IFERROR(__xludf.DUMMYFUNCTION("COUNTA(SPLIT(REGEXREPLACE(C5738, ""[[:punct:]]"", """"), "" ""))"),20.0)</f>
        <v>20</v>
      </c>
      <c r="F5738" s="8">
        <f t="shared" si="1"/>
        <v>4.95</v>
      </c>
    </row>
    <row r="5739">
      <c r="A5739" s="2" t="s">
        <v>12404</v>
      </c>
      <c r="B5739" s="1" t="s">
        <v>12405</v>
      </c>
      <c r="C5739" s="5" t="str">
        <f>IFERROR(__xludf.DUMMYFUNCTION("REGEXREPLACE(B5739, ""[[:punct:]]"", """")"),"libsoftiktok The tools are edible")</f>
        <v>libsoftiktok The tools are edible</v>
      </c>
      <c r="D5739" s="7">
        <f>IFERROR(__xludf.DUMMYFUNCTION("LEN(REGEXREPLACE(C5739, ""[[:punct:]]"", """"))"),33.0)</f>
        <v>33</v>
      </c>
      <c r="E5739" s="7">
        <f>IFERROR(__xludf.DUMMYFUNCTION("COUNTA(SPLIT(REGEXREPLACE(C5739, ""[[:punct:]]"", """"), "" ""))"),5.0)</f>
        <v>5</v>
      </c>
      <c r="F5739" s="8">
        <f t="shared" si="1"/>
        <v>6.6</v>
      </c>
    </row>
    <row r="5740">
      <c r="A5740" s="2" t="s">
        <v>12406</v>
      </c>
      <c r="B5740" s="1" t="s">
        <v>12407</v>
      </c>
      <c r="C5740" s="5" t="str">
        <f>IFERROR(__xludf.DUMMYFUNCTION("REGEXREPLACE(B5740, ""[[:punct:]]"", """")"),"SecCardona Ok groomer httpstcotMISIx7Eni")</f>
        <v>SecCardona Ok groomer httpstcotMISIx7Eni</v>
      </c>
      <c r="D5740" s="7">
        <f>IFERROR(__xludf.DUMMYFUNCTION("LEN(REGEXREPLACE(C5740, ""[[:punct:]]"", """"))"),40.0)</f>
        <v>40</v>
      </c>
      <c r="E5740" s="7">
        <f>IFERROR(__xludf.DUMMYFUNCTION("COUNTA(SPLIT(REGEXREPLACE(C5740, ""[[:punct:]]"", """"), "" ""))"),4.0)</f>
        <v>4</v>
      </c>
      <c r="F5740" s="8">
        <f t="shared" si="1"/>
        <v>10</v>
      </c>
    </row>
    <row r="5741">
      <c r="A5741" s="2" t="s">
        <v>12409</v>
      </c>
      <c r="B5741" s="1" t="s">
        <v>12410</v>
      </c>
      <c r="C5741" s="5" t="str">
        <f>IFERROR(__xludf.DUMMYFUNCTION("REGEXREPLACE(B5741, ""[[:punct:]]"", """")"),"libsoftiktok realJamesKlug BillboardChris Kids cannot be born in the wrong body")</f>
        <v>libsoftiktok realJamesKlug BillboardChris Kids cannot be born in the wrong body</v>
      </c>
      <c r="D5741" s="7">
        <f>IFERROR(__xludf.DUMMYFUNCTION("LEN(REGEXREPLACE(C5741, ""[[:punct:]]"", """"))"),79.0)</f>
        <v>79</v>
      </c>
      <c r="E5741" s="7">
        <f>IFERROR(__xludf.DUMMYFUNCTION("COUNTA(SPLIT(REGEXREPLACE(C5741, ""[[:punct:]]"", """"), "" ""))"),11.0)</f>
        <v>11</v>
      </c>
      <c r="F5741" s="8">
        <f t="shared" si="1"/>
        <v>7.181818182</v>
      </c>
    </row>
    <row r="5742">
      <c r="A5742" s="2" t="s">
        <v>12411</v>
      </c>
      <c r="B5742" s="1" t="s">
        <v>12412</v>
      </c>
      <c r="C5742" s="5" t="str">
        <f>IFERROR(__xludf.DUMMYFUNCTION("REGEXREPLACE(B5742, ""[[:punct:]]"", """")"),"NO CHILD IS BORN IN THE WRONG BODY")</f>
        <v>NO CHILD IS BORN IN THE WRONG BODY</v>
      </c>
      <c r="D5742" s="7">
        <f>IFERROR(__xludf.DUMMYFUNCTION("LEN(REGEXREPLACE(C5742, ""[[:punct:]]"", """"))"),34.0)</f>
        <v>34</v>
      </c>
      <c r="E5742" s="7">
        <f>IFERROR(__xludf.DUMMYFUNCTION("COUNTA(SPLIT(REGEXREPLACE(C5742, ""[[:punct:]]"", """"), "" ""))"),8.0)</f>
        <v>8</v>
      </c>
      <c r="F5742" s="8">
        <f t="shared" si="1"/>
        <v>4.25</v>
      </c>
    </row>
    <row r="5743">
      <c r="A5743" s="2" t="s">
        <v>12413</v>
      </c>
      <c r="B5743" s="1" t="s">
        <v>12414</v>
      </c>
      <c r="C5743" s="5" t="str">
        <f>IFERROR(__xludf.DUMMYFUNCTION("REGEXREPLACE(B5743, ""[[:punct:]]"", """")"),"OmarMoreno1202 Never in my wildest dreams")</f>
        <v>OmarMoreno1202 Never in my wildest dreams</v>
      </c>
      <c r="D5743" s="7">
        <f>IFERROR(__xludf.DUMMYFUNCTION("LEN(REGEXREPLACE(C5743, ""[[:punct:]]"", """"))"),41.0)</f>
        <v>41</v>
      </c>
      <c r="E5743" s="7">
        <f>IFERROR(__xludf.DUMMYFUNCTION("COUNTA(SPLIT(REGEXREPLACE(C5743, ""[[:punct:]]"", """"), "" ""))"),6.0)</f>
        <v>6</v>
      </c>
      <c r="F5743" s="8">
        <f t="shared" si="1"/>
        <v>6.833333333</v>
      </c>
    </row>
    <row r="5744">
      <c r="A5744" s="2" t="s">
        <v>12415</v>
      </c>
      <c r="B5744" s="1" t="s">
        <v>12416</v>
      </c>
      <c r="C5744" s="5" t="str">
        <f>IFERROR(__xludf.DUMMYFUNCTION("REGEXREPLACE(B5744, ""[[:punct:]]"", """")"),"noonesp95429433 michaelmalice libsoftiktok No spoilers")</f>
        <v>noonesp95429433 michaelmalice libsoftiktok No spoilers</v>
      </c>
      <c r="D5744" s="7">
        <f>IFERROR(__xludf.DUMMYFUNCTION("LEN(REGEXREPLACE(C5744, ""[[:punct:]]"", """"))"),54.0)</f>
        <v>54</v>
      </c>
      <c r="E5744" s="7">
        <f>IFERROR(__xludf.DUMMYFUNCTION("COUNTA(SPLIT(REGEXREPLACE(C5744, ""[[:punct:]]"", """"), "" ""))"),5.0)</f>
        <v>5</v>
      </c>
      <c r="F5744" s="8">
        <f t="shared" si="1"/>
        <v>10.8</v>
      </c>
    </row>
    <row r="5745">
      <c r="A5745" s="2" t="s">
        <v>12417</v>
      </c>
      <c r="B5745" s="1" t="s">
        <v>12418</v>
      </c>
      <c r="C5745" s="5" t="str">
        <f>IFERROR(__xludf.DUMMYFUNCTION("REGEXREPLACE(B5745, ""[[:punct:]]"", """")"),"Liberacrat 90sLoverMissIt michaelmalice libsoftiktok Aw ☺️")</f>
        <v>Liberacrat 90sLoverMissIt michaelmalice libsoftiktok Aw ☺️</v>
      </c>
      <c r="D5745" s="7">
        <f>IFERROR(__xludf.DUMMYFUNCTION("LEN(REGEXREPLACE(C5745, ""[[:punct:]]"", """"))"),58.0)</f>
        <v>58</v>
      </c>
      <c r="E5745" s="7">
        <f>IFERROR(__xludf.DUMMYFUNCTION("COUNTA(SPLIT(REGEXREPLACE(C5745, ""[[:punct:]]"", """"), "" ""))"),6.0)</f>
        <v>6</v>
      </c>
      <c r="F5745" s="8">
        <f t="shared" si="1"/>
        <v>9.666666667</v>
      </c>
    </row>
    <row r="5746">
      <c r="A5746" s="2" t="s">
        <v>12419</v>
      </c>
      <c r="B5746" s="1" t="s">
        <v>12420</v>
      </c>
      <c r="C5746" s="5" t="str">
        <f>IFERROR(__xludf.DUMMYFUNCTION("REGEXREPLACE(B5746, ""[[:punct:]]"", """")"),"90sLoverMissIt michaelmalice libsoftiktok Ok but drops is actually a very cool and hip word")</f>
        <v>90sLoverMissIt michaelmalice libsoftiktok Ok but drops is actually a very cool and hip word</v>
      </c>
      <c r="D5746" s="7">
        <f>IFERROR(__xludf.DUMMYFUNCTION("LEN(REGEXREPLACE(C5746, ""[[:punct:]]"", """"))"),91.0)</f>
        <v>91</v>
      </c>
      <c r="E5746" s="7">
        <f>IFERROR(__xludf.DUMMYFUNCTION("COUNTA(SPLIT(REGEXREPLACE(C5746, ""[[:punct:]]"", """"), "" ""))"),14.0)</f>
        <v>14</v>
      </c>
      <c r="F5746" s="8">
        <f t="shared" si="1"/>
        <v>6.5</v>
      </c>
    </row>
    <row r="5747">
      <c r="A5747" s="2" t="s">
        <v>12421</v>
      </c>
      <c r="B5747" s="1" t="s">
        <v>12422</v>
      </c>
      <c r="C5747" s="5" t="str">
        <f>IFERROR(__xludf.DUMMYFUNCTION("REGEXREPLACE(B5747, ""[[:punct:]]"", """")"),"We are now on day 5 of the media freaking out that I got a school to remove porn Thankfully the school administration is standing strong and doing the right thing httpstcojphEJ4xet9")</f>
        <v>We are now on day 5 of the media freaking out that I got a school to remove porn Thankfully the school administration is standing strong and doing the right thing httpstcojphEJ4xet9</v>
      </c>
      <c r="D5747" s="7">
        <f>IFERROR(__xludf.DUMMYFUNCTION("LEN(REGEXREPLACE(C5747, ""[[:punct:]]"", """"))"),181.0)</f>
        <v>181</v>
      </c>
      <c r="E5747" s="7">
        <f>IFERROR(__xludf.DUMMYFUNCTION("COUNTA(SPLIT(REGEXREPLACE(C5747, ""[[:punct:]]"", """"), "" ""))"),32.0)</f>
        <v>32</v>
      </c>
      <c r="F5747" s="8">
        <f t="shared" si="1"/>
        <v>5.65625</v>
      </c>
    </row>
    <row r="5748">
      <c r="A5748" s="2" t="s">
        <v>12424</v>
      </c>
      <c r="B5748" s="1" t="s">
        <v>12425</v>
      </c>
      <c r="C5748" s="5" t="str">
        <f>IFERROR(__xludf.DUMMYFUNCTION("REGEXREPLACE(B5748, ""[[:punct:]]"", """")"),"On brand httpstcoWrohIpbNHy")</f>
        <v>On brand httpstcoWrohIpbNHy</v>
      </c>
      <c r="D5748" s="7">
        <f>IFERROR(__xludf.DUMMYFUNCTION("LEN(REGEXREPLACE(C5748, ""[[:punct:]]"", """"))"),27.0)</f>
        <v>27</v>
      </c>
      <c r="E5748" s="7">
        <f>IFERROR(__xludf.DUMMYFUNCTION("COUNTA(SPLIT(REGEXREPLACE(C5748, ""[[:punct:]]"", """"), "" ""))"),3.0)</f>
        <v>3</v>
      </c>
      <c r="F5748" s="8">
        <f t="shared" si="1"/>
        <v>9</v>
      </c>
    </row>
    <row r="5749">
      <c r="A5749" s="2" t="s">
        <v>12427</v>
      </c>
      <c r="B5749" s="1" t="s">
        <v>12428</v>
      </c>
      <c r="C5749" s="5" t="str">
        <f>IFERROR(__xludf.DUMMYFUNCTION("REGEXREPLACE(B5749, ""[[:punct:]]"", """")"),"jhawk4life ChristinaPushaw This photo is every waiter’s worst nightmare")</f>
        <v>jhawk4life ChristinaPushaw This photo is every waiter’s worst nightmare</v>
      </c>
      <c r="D5749" s="7">
        <f>IFERROR(__xludf.DUMMYFUNCTION("LEN(REGEXREPLACE(C5749, ""[[:punct:]]"", """"))"),71.0)</f>
        <v>71</v>
      </c>
      <c r="E5749" s="7">
        <f>IFERROR(__xludf.DUMMYFUNCTION("COUNTA(SPLIT(REGEXREPLACE(C5749, ""[[:punct:]]"", """"), "" ""))"),9.0)</f>
        <v>9</v>
      </c>
      <c r="F5749" s="8">
        <f t="shared" si="1"/>
        <v>7.888888889</v>
      </c>
    </row>
    <row r="5750">
      <c r="A5750" s="2" t="s">
        <v>12429</v>
      </c>
      <c r="B5750" s="1" t="s">
        <v>12430</v>
      </c>
      <c r="C5750" s="5" t="str">
        <f>IFERROR(__xludf.DUMMYFUNCTION("REGEXREPLACE(B5750, ""[[:punct:]]"", """")"),"TERM LIMITS")</f>
        <v>TERM LIMITS</v>
      </c>
      <c r="D5750" s="7">
        <f>IFERROR(__xludf.DUMMYFUNCTION("LEN(REGEXREPLACE(C5750, ""[[:punct:]]"", """"))"),11.0)</f>
        <v>11</v>
      </c>
      <c r="E5750" s="7">
        <f>IFERROR(__xludf.DUMMYFUNCTION("COUNTA(SPLIT(REGEXREPLACE(C5750, ""[[:punct:]]"", """"), "" ""))"),2.0)</f>
        <v>2</v>
      </c>
      <c r="F5750" s="8">
        <f t="shared" si="1"/>
        <v>5.5</v>
      </c>
    </row>
    <row r="5751">
      <c r="A5751" s="2" t="s">
        <v>12431</v>
      </c>
      <c r="B5751" s="1" t="s">
        <v>12432</v>
      </c>
      <c r="C5751" s="5" t="str">
        <f>IFERROR(__xludf.DUMMYFUNCTION("REGEXREPLACE(B5751, ""[[:punct:]]"", """")"),"You wake up in middle of the night from a bad dream and this is the first thing you see What’s your first thought httpstcolj8kJOccLa")</f>
        <v>You wake up in middle of the night from a bad dream and this is the first thing you see What’s your first thought httpstcolj8kJOccLa</v>
      </c>
      <c r="D5751" s="7">
        <f>IFERROR(__xludf.DUMMYFUNCTION("LEN(REGEXREPLACE(C5751, ""[[:punct:]]"", """"))"),132.0)</f>
        <v>132</v>
      </c>
      <c r="E5751" s="7">
        <f>IFERROR(__xludf.DUMMYFUNCTION("COUNTA(SPLIT(REGEXREPLACE(C5751, ""[[:punct:]]"", """"), "" ""))"),25.0)</f>
        <v>25</v>
      </c>
      <c r="F5751" s="8">
        <f t="shared" si="1"/>
        <v>5.28</v>
      </c>
    </row>
    <row r="5752">
      <c r="A5752" s="2" t="s">
        <v>12434</v>
      </c>
      <c r="B5752" s="1" t="s">
        <v>12435</v>
      </c>
      <c r="C5752" s="5" t="str">
        <f>IFERROR(__xludf.DUMMYFUNCTION("REGEXREPLACE(B5752, ""[[:punct:]]"", """")"),"BrickSuit 😂")</f>
        <v>BrickSuit 😂</v>
      </c>
      <c r="D5752" s="7">
        <f>IFERROR(__xludf.DUMMYFUNCTION("LEN(REGEXREPLACE(C5752, ""[[:punct:]]"", """"))"),12.0)</f>
        <v>12</v>
      </c>
      <c r="E5752" s="7">
        <f>IFERROR(__xludf.DUMMYFUNCTION("COUNTA(SPLIT(REGEXREPLACE(C5752, ""[[:punct:]]"", """"), "" ""))"),2.0)</f>
        <v>2</v>
      </c>
      <c r="F5752" s="8">
        <f t="shared" si="1"/>
        <v>6</v>
      </c>
    </row>
    <row r="5753">
      <c r="A5753" s="2" t="s">
        <v>12436</v>
      </c>
      <c r="B5753" s="1" t="s">
        <v>12437</v>
      </c>
      <c r="C5753" s="5" t="str">
        <f>IFERROR(__xludf.DUMMYFUNCTION("REGEXREPLACE(B5753, ""[[:punct:]]"", """")"),"Is Yoel Roth gonna be hired to run this")</f>
        <v>Is Yoel Roth gonna be hired to run this</v>
      </c>
      <c r="D5753" s="7">
        <f>IFERROR(__xludf.DUMMYFUNCTION("LEN(REGEXREPLACE(C5753, ""[[:punct:]]"", """"))"),39.0)</f>
        <v>39</v>
      </c>
      <c r="E5753" s="7">
        <f>IFERROR(__xludf.DUMMYFUNCTION("COUNTA(SPLIT(REGEXREPLACE(C5753, ""[[:punct:]]"", """"), "" ""))"),9.0)</f>
        <v>9</v>
      </c>
      <c r="F5753" s="8">
        <f t="shared" si="1"/>
        <v>4.333333333</v>
      </c>
    </row>
    <row r="5754">
      <c r="A5754" s="2" t="s">
        <v>12438</v>
      </c>
      <c r="B5754" s="1" t="s">
        <v>12439</v>
      </c>
      <c r="C5754" s="5" t="str">
        <f>IFERROR(__xludf.DUMMYFUNCTION("REGEXREPLACE(B5754, ""[[:punct:]]"", """")"),"BrickSuit Dinner with the president or dinner with a creepy attention seeking dude who made a career dressing up like a girl")</f>
        <v>BrickSuit Dinner with the president or dinner with a creepy attention seeking dude who made a career dressing up like a girl</v>
      </c>
      <c r="D5754" s="7">
        <f>IFERROR(__xludf.DUMMYFUNCTION("LEN(REGEXREPLACE(C5754, ""[[:punct:]]"", """"))"),124.0)</f>
        <v>124</v>
      </c>
      <c r="E5754" s="7">
        <f>IFERROR(__xludf.DUMMYFUNCTION("COUNTA(SPLIT(REGEXREPLACE(C5754, ""[[:punct:]]"", """"), "" ""))"),22.0)</f>
        <v>22</v>
      </c>
      <c r="F5754" s="8">
        <f t="shared" si="1"/>
        <v>5.636363636</v>
      </c>
    </row>
    <row r="5755">
      <c r="A5755" s="2" t="s">
        <v>12440</v>
      </c>
      <c r="B5755" s="1" t="s">
        <v>12441</v>
      </c>
      <c r="C5755" s="5" t="str">
        <f>IFERROR(__xludf.DUMMYFUNCTION("REGEXREPLACE(B5755, ""[[:punct:]]"", """")"),"Seems the community notes was removed Here it is httpstcov0JuaNoGEw")</f>
        <v>Seems the community notes was removed Here it is httpstcov0JuaNoGEw</v>
      </c>
      <c r="D5755" s="7">
        <f>IFERROR(__xludf.DUMMYFUNCTION("LEN(REGEXREPLACE(C5755, ""[[:punct:]]"", """"))"),67.0)</f>
        <v>67</v>
      </c>
      <c r="E5755" s="7">
        <f>IFERROR(__xludf.DUMMYFUNCTION("COUNTA(SPLIT(REGEXREPLACE(C5755, ""[[:punct:]]"", """"), "" ""))"),10.0)</f>
        <v>10</v>
      </c>
      <c r="F5755" s="8">
        <f t="shared" si="1"/>
        <v>6.7</v>
      </c>
    </row>
    <row r="5756">
      <c r="A5756" s="2" t="s">
        <v>12443</v>
      </c>
      <c r="B5756" s="1" t="s">
        <v>12444</v>
      </c>
      <c r="C5756" s="5" t="str">
        <f>IFERROR(__xludf.DUMMYFUNCTION("REGEXREPLACE(B5756, ""[[:punct:]]"", """")"),"mrddmia mmfa You will get there one day I have faith in you ")</f>
        <v>mrddmia mmfa You will get there one day I have faith in you </v>
      </c>
      <c r="D5756" s="7">
        <f>IFERROR(__xludf.DUMMYFUNCTION("LEN(REGEXREPLACE(C5756, ""[[:punct:]]"", """"))"),60.0)</f>
        <v>60</v>
      </c>
      <c r="E5756" s="7">
        <f>IFERROR(__xludf.DUMMYFUNCTION("COUNTA(SPLIT(REGEXREPLACE(C5756, ""[[:punct:]]"", """"), "" ""))"),13.0)</f>
        <v>13</v>
      </c>
      <c r="F5756" s="8">
        <f t="shared" si="1"/>
        <v>4.615384615</v>
      </c>
    </row>
    <row r="5757">
      <c r="A5757" s="2" t="s">
        <v>12445</v>
      </c>
      <c r="B5757" s="1" t="s">
        <v>12446</v>
      </c>
      <c r="C5757" s="5" t="str">
        <f>IFERROR(__xludf.DUMMYFUNCTION("REGEXREPLACE(B5757, ""[[:punct:]]"", """")"),"mrddmia mmfa When you get a hit piece in media matters you know you’re doing something right")</f>
        <v>mrddmia mmfa When you get a hit piece in media matters you know you’re doing something right</v>
      </c>
      <c r="D5757" s="7">
        <f>IFERROR(__xludf.DUMMYFUNCTION("LEN(REGEXREPLACE(C5757, ""[[:punct:]]"", """"))"),92.0)</f>
        <v>92</v>
      </c>
      <c r="E5757" s="7">
        <f>IFERROR(__xludf.DUMMYFUNCTION("COUNTA(SPLIT(REGEXREPLACE(C5757, ""[[:punct:]]"", """"), "" ""))"),17.0)</f>
        <v>17</v>
      </c>
      <c r="F5757" s="8">
        <f t="shared" si="1"/>
        <v>5.411764706</v>
      </c>
    </row>
    <row r="5758">
      <c r="A5758" s="2" t="s">
        <v>12447</v>
      </c>
      <c r="B5758" s="1" t="s">
        <v>12448</v>
      </c>
      <c r="C5758" s="5" t="str">
        <f>IFERROR(__xludf.DUMMYFUNCTION("REGEXREPLACE(B5758, ""[[:punct:]]"", """")"),"CNN caught covering for a pedophile Thank you Community Notes")</f>
        <v>CNN caught covering for a pedophile Thank you Community Notes</v>
      </c>
      <c r="D5758" s="7">
        <f>IFERROR(__xludf.DUMMYFUNCTION("LEN(REGEXREPLACE(C5758, ""[[:punct:]]"", """"))"),61.0)</f>
        <v>61</v>
      </c>
      <c r="E5758" s="7">
        <f>IFERROR(__xludf.DUMMYFUNCTION("COUNTA(SPLIT(REGEXREPLACE(C5758, ""[[:punct:]]"", """"), "" ""))"),10.0)</f>
        <v>10</v>
      </c>
      <c r="F5758" s="8">
        <f t="shared" si="1"/>
        <v>6.1</v>
      </c>
    </row>
    <row r="5759">
      <c r="A5759" s="2" t="s">
        <v>12449</v>
      </c>
      <c r="B5759" s="1" t="s">
        <v>12450</v>
      </c>
      <c r="C5759" s="5" t="str">
        <f>IFERROR(__xludf.DUMMYFUNCTION("REGEXREPLACE(B5759, ""[[:punct:]]"", """")"),"JoeyMannarinoUS httpstco5Vk7Y07Rt6")</f>
        <v>JoeyMannarinoUS httpstco5Vk7Y07Rt6</v>
      </c>
      <c r="D5759" s="7">
        <f>IFERROR(__xludf.DUMMYFUNCTION("LEN(REGEXREPLACE(C5759, ""[[:punct:]]"", """"))"),34.0)</f>
        <v>34</v>
      </c>
      <c r="E5759" s="7">
        <f>IFERROR(__xludf.DUMMYFUNCTION("COUNTA(SPLIT(REGEXREPLACE(C5759, ""[[:punct:]]"", """"), "" ""))"),2.0)</f>
        <v>2</v>
      </c>
      <c r="F5759" s="8">
        <f t="shared" si="1"/>
        <v>17</v>
      </c>
    </row>
    <row r="5760">
      <c r="A5760" s="2" t="s">
        <v>12452</v>
      </c>
      <c r="B5760" s="1" t="s">
        <v>12453</v>
      </c>
      <c r="C5760" s="5" t="str">
        <f>IFERROR(__xludf.DUMMYFUNCTION("REGEXREPLACE(B5760, ""[[:punct:]]"", """")"),"shoe0nhead Agreed")</f>
        <v>shoe0nhead Agreed</v>
      </c>
      <c r="D5760" s="7">
        <f>IFERROR(__xludf.DUMMYFUNCTION("LEN(REGEXREPLACE(C5760, ""[[:punct:]]"", """"))"),17.0)</f>
        <v>17</v>
      </c>
      <c r="E5760" s="7">
        <f>IFERROR(__xludf.DUMMYFUNCTION("COUNTA(SPLIT(REGEXREPLACE(C5760, ""[[:punct:]]"", """"), "" ""))"),2.0)</f>
        <v>2</v>
      </c>
      <c r="F5760" s="8">
        <f t="shared" si="1"/>
        <v>8.5</v>
      </c>
    </row>
    <row r="5761">
      <c r="A5761" s="2" t="s">
        <v>12454</v>
      </c>
      <c r="B5761" s="1" t="s">
        <v>12455</v>
      </c>
      <c r="C5761" s="5" t="str">
        <f>IFERROR(__xludf.DUMMYFUNCTION("REGEXREPLACE(B5761, ""[[:punct:]]"", """")"),"tylerkingkade You’re allegedly a journalist I emailed you my response and you didn’t include it That is bad practice and really unethical")</f>
        <v>tylerkingkade You’re allegedly a journalist I emailed you my response and you didn’t include it That is bad practice and really unethical</v>
      </c>
      <c r="D5761" s="7">
        <f>IFERROR(__xludf.DUMMYFUNCTION("LEN(REGEXREPLACE(C5761, ""[[:punct:]]"", """"))"),137.0)</f>
        <v>137</v>
      </c>
      <c r="E5761" s="7">
        <f>IFERROR(__xludf.DUMMYFUNCTION("COUNTA(SPLIT(REGEXREPLACE(C5761, ""[[:punct:]]"", """"), "" ""))"),22.0)</f>
        <v>22</v>
      </c>
      <c r="F5761" s="8">
        <f t="shared" si="1"/>
        <v>6.227272727</v>
      </c>
    </row>
    <row r="5762">
      <c r="A5762" s="2" t="s">
        <v>12456</v>
      </c>
      <c r="B5762" s="1" t="s">
        <v>12457</v>
      </c>
      <c r="C5762" s="5" t="str">
        <f>IFERROR(__xludf.DUMMYFUNCTION("REGEXREPLACE(B5762, ""[[:punct:]]"", """")"),"tylerkingkade of NBC emailed me for a comment about his story tying me to a bomb threat 
He didn’t include my comment in the story which was published nearly 3 hours after my response because it was inconvenient to his narrative httpstcoW4lXspeQWE")</f>
        <v>tylerkingkade of NBC emailed me for a comment about his story tying me to a bomb threat 
He didn’t include my comment in the story which was published nearly 3 hours after my response because it was inconvenient to his narrative httpstcoW4lXspeQWE</v>
      </c>
      <c r="D5762" s="7">
        <f>IFERROR(__xludf.DUMMYFUNCTION("LEN(REGEXREPLACE(C5762, ""[[:punct:]]"", """"))"),248.0)</f>
        <v>248</v>
      </c>
      <c r="E5762" s="7">
        <f>IFERROR(__xludf.DUMMYFUNCTION("COUNTA(SPLIT(REGEXREPLACE(C5762, ""[[:punct:]]"", """"), "" ""))"),42.0)</f>
        <v>42</v>
      </c>
      <c r="F5762" s="8">
        <f t="shared" si="1"/>
        <v>5.904761905</v>
      </c>
    </row>
    <row r="5763">
      <c r="A5763" s="2" t="s">
        <v>12459</v>
      </c>
      <c r="B5763" s="1" t="s">
        <v>12460</v>
      </c>
      <c r="C5763" s="5" t="str">
        <f>IFERROR(__xludf.DUMMYFUNCTION("REGEXREPLACE(B5763, ""[[:punct:]]"", """")"),"ighaworth nypost Yep")</f>
        <v>ighaworth nypost Yep</v>
      </c>
      <c r="D5763" s="7">
        <f>IFERROR(__xludf.DUMMYFUNCTION("LEN(REGEXREPLACE(C5763, ""[[:punct:]]"", """"))"),20.0)</f>
        <v>20</v>
      </c>
      <c r="E5763" s="7">
        <f>IFERROR(__xludf.DUMMYFUNCTION("COUNTA(SPLIT(REGEXREPLACE(C5763, ""[[:punct:]]"", """"), "" ""))"),3.0)</f>
        <v>3</v>
      </c>
      <c r="F5763" s="8">
        <f t="shared" si="1"/>
        <v>6.666666667</v>
      </c>
    </row>
    <row r="5764">
      <c r="A5764" s="2" t="s">
        <v>12461</v>
      </c>
      <c r="B5764" s="1" t="s">
        <v>12462</v>
      </c>
      <c r="C5764" s="5" t="str">
        <f>IFERROR(__xludf.DUMMYFUNCTION("REGEXREPLACE(B5764, ""[[:punct:]]"", """")"),"nypost I’ll save you all time of clicking the article and reading it the “therapy dog” was of course a pit bull")</f>
        <v>nypost I’ll save you all time of clicking the article and reading it the “therapy dog” was of course a pit bull</v>
      </c>
      <c r="D5764" s="7">
        <f>IFERROR(__xludf.DUMMYFUNCTION("LEN(REGEXREPLACE(C5764, ""[[:punct:]]"", """"))"),111.0)</f>
        <v>111</v>
      </c>
      <c r="E5764" s="7">
        <f>IFERROR(__xludf.DUMMYFUNCTION("COUNTA(SPLIT(REGEXREPLACE(C5764, ""[[:punct:]]"", """"), "" ""))"),22.0)</f>
        <v>22</v>
      </c>
      <c r="F5764" s="8">
        <f t="shared" si="1"/>
        <v>5.045454545</v>
      </c>
    </row>
    <row r="5765">
      <c r="A5765" s="2" t="s">
        <v>12463</v>
      </c>
      <c r="B5765" s="1" t="s">
        <v>12464</v>
      </c>
      <c r="C5765" s="5" t="str">
        <f>IFERROR(__xludf.DUMMYFUNCTION("REGEXREPLACE(B5765, ""[[:punct:]]"", """")"),"Haha love this")</f>
        <v>Haha love this</v>
      </c>
      <c r="D5765" s="7">
        <f>IFERROR(__xludf.DUMMYFUNCTION("LEN(REGEXREPLACE(C5765, ""[[:punct:]]"", """"))"),14.0)</f>
        <v>14</v>
      </c>
      <c r="E5765" s="7">
        <f>IFERROR(__xludf.DUMMYFUNCTION("COUNTA(SPLIT(REGEXREPLACE(C5765, ""[[:punct:]]"", """"), "" ""))"),3.0)</f>
        <v>3</v>
      </c>
      <c r="F5765" s="8">
        <f t="shared" si="1"/>
        <v>4.666666667</v>
      </c>
    </row>
    <row r="5766">
      <c r="A5766" s="2" t="s">
        <v>12465</v>
      </c>
      <c r="B5766" s="1" t="s">
        <v>12466</v>
      </c>
      <c r="C5766" s="5" t="str">
        <f>IFERROR(__xludf.DUMMYFUNCTION("REGEXREPLACE(B5766, ""[[:punct:]]"", """")"),"AmiriKing 🤣🤣")</f>
        <v>AmiriKing 🤣🤣</v>
      </c>
      <c r="D5766" s="7">
        <f>IFERROR(__xludf.DUMMYFUNCTION("LEN(REGEXREPLACE(C5766, ""[[:punct:]]"", """"))"),14.0)</f>
        <v>14</v>
      </c>
      <c r="E5766" s="7">
        <f>IFERROR(__xludf.DUMMYFUNCTION("COUNTA(SPLIT(REGEXREPLACE(C5766, ""[[:punct:]]"", """"), "" ""))"),2.0)</f>
        <v>2</v>
      </c>
      <c r="F5766" s="8">
        <f t="shared" si="1"/>
        <v>7</v>
      </c>
    </row>
    <row r="5767">
      <c r="A5767" s="2" t="s">
        <v>12467</v>
      </c>
      <c r="B5767" s="1" t="s">
        <v>12468</v>
      </c>
      <c r="C5767" s="5" t="str">
        <f>IFERROR(__xludf.DUMMYFUNCTION("REGEXREPLACE(B5767, ""[[:punct:]]"", """")"),"Correct When I called it a cult on Tucker a few months ago a lot of people got very mad It’s literally a cult People need to start realizing this")</f>
        <v>Correct When I called it a cult on Tucker a few months ago a lot of people got very mad It’s literally a cult People need to start realizing this</v>
      </c>
      <c r="D5767" s="7">
        <f>IFERROR(__xludf.DUMMYFUNCTION("LEN(REGEXREPLACE(C5767, ""[[:punct:]]"", """"))"),145.0)</f>
        <v>145</v>
      </c>
      <c r="E5767" s="7">
        <f>IFERROR(__xludf.DUMMYFUNCTION("COUNTA(SPLIT(REGEXREPLACE(C5767, ""[[:punct:]]"", """"), "" ""))"),30.0)</f>
        <v>30</v>
      </c>
      <c r="F5767" s="8">
        <f t="shared" si="1"/>
        <v>4.833333333</v>
      </c>
    </row>
    <row r="5768">
      <c r="A5768" s="2" t="s">
        <v>12469</v>
      </c>
      <c r="B5768" s="1" t="s">
        <v>12470</v>
      </c>
      <c r="C5768" s="5" t="str">
        <f>IFERROR(__xludf.DUMMYFUNCTION("REGEXREPLACE(B5768, ""[[:punct:]]"", """")"),"JackPosobiec Sick")</f>
        <v>JackPosobiec Sick</v>
      </c>
      <c r="D5768" s="7">
        <f>IFERROR(__xludf.DUMMYFUNCTION("LEN(REGEXREPLACE(C5768, ""[[:punct:]]"", """"))"),17.0)</f>
        <v>17</v>
      </c>
      <c r="E5768" s="7">
        <f>IFERROR(__xludf.DUMMYFUNCTION("COUNTA(SPLIT(REGEXREPLACE(C5768, ""[[:punct:]]"", """"), "" ""))"),2.0)</f>
        <v>2</v>
      </c>
      <c r="F5768" s="8">
        <f t="shared" si="1"/>
        <v>8.5</v>
      </c>
    </row>
    <row r="5769">
      <c r="A5769" s="2" t="s">
        <v>12471</v>
      </c>
      <c r="B5769" s="1" t="s">
        <v>12472</v>
      </c>
      <c r="C5769" s="5" t="str">
        <f>IFERROR(__xludf.DUMMYFUNCTION("REGEXREPLACE(B5769, ""[[:punct:]]"", """")"),"DakotaSherman tylerkingkade I also direct the proud boys on the side 🤣")</f>
        <v>DakotaSherman tylerkingkade I also direct the proud boys on the side 🤣</v>
      </c>
      <c r="D5769" s="7">
        <f>IFERROR(__xludf.DUMMYFUNCTION("LEN(REGEXREPLACE(C5769, ""[[:punct:]]"", """"))"),71.0)</f>
        <v>71</v>
      </c>
      <c r="E5769" s="7">
        <f>IFERROR(__xludf.DUMMYFUNCTION("COUNTA(SPLIT(REGEXREPLACE(C5769, ""[[:punct:]]"", """"), "" ""))"),12.0)</f>
        <v>12</v>
      </c>
      <c r="F5769" s="8">
        <f t="shared" si="1"/>
        <v>5.916666667</v>
      </c>
    </row>
    <row r="5770">
      <c r="A5770" s="2" t="s">
        <v>12473</v>
      </c>
      <c r="B5770" s="1" t="s">
        <v>12474</v>
      </c>
      <c r="C5770" s="5" t="str">
        <f>IFERROR(__xludf.DUMMYFUNCTION("REGEXREPLACE(B5770, ""[[:punct:]]"", """")"),"So tylerkingkade of NBC is publishing an article blaming me for a bomb threat again… just another typical Tuesday httpstcoGpXUwoPL2C")</f>
        <v>So tylerkingkade of NBC is publishing an article blaming me for a bomb threat again… just another typical Tuesday httpstcoGpXUwoPL2C</v>
      </c>
      <c r="D5770" s="7">
        <f>IFERROR(__xludf.DUMMYFUNCTION("LEN(REGEXREPLACE(C5770, ""[[:punct:]]"", """"))"),132.0)</f>
        <v>132</v>
      </c>
      <c r="E5770" s="7">
        <f>IFERROR(__xludf.DUMMYFUNCTION("COUNTA(SPLIT(REGEXREPLACE(C5770, ""[[:punct:]]"", """"), "" ""))"),20.0)</f>
        <v>20</v>
      </c>
      <c r="F5770" s="8">
        <f t="shared" si="1"/>
        <v>6.6</v>
      </c>
    </row>
    <row r="5771">
      <c r="A5771" s="2" t="s">
        <v>12476</v>
      </c>
      <c r="B5771" s="1" t="s">
        <v>12477</v>
      </c>
      <c r="C5771" s="5" t="str">
        <f>IFERROR(__xludf.DUMMYFUNCTION("REGEXREPLACE(B5771, ""[[:punct:]]"", """")"),"What does this flag mean to you httpstcoD8JjoJ2Qcl")</f>
        <v>What does this flag mean to you httpstcoD8JjoJ2Qcl</v>
      </c>
      <c r="D5771" s="7">
        <f>IFERROR(__xludf.DUMMYFUNCTION("LEN(REGEXREPLACE(C5771, ""[[:punct:]]"", """"))"),50.0)</f>
        <v>50</v>
      </c>
      <c r="E5771" s="7">
        <f>IFERROR(__xludf.DUMMYFUNCTION("COUNTA(SPLIT(REGEXREPLACE(C5771, ""[[:punct:]]"", """"), "" ""))"),8.0)</f>
        <v>8</v>
      </c>
      <c r="F5771" s="8">
        <f t="shared" si="1"/>
        <v>6.25</v>
      </c>
    </row>
    <row r="5772">
      <c r="A5772" s="2" t="s">
        <v>12479</v>
      </c>
      <c r="B5772" s="1" t="s">
        <v>12480</v>
      </c>
      <c r="C5772" s="5" t="str">
        <f>IFERROR(__xludf.DUMMYFUNCTION("REGEXREPLACE(B5772, ""[[:punct:]]"", """")"),"They’re investigating the officer who ran over the climate protestors’ barricade which caused roads to be backed up for miles He did nothing wrong 
httpstcoZ8v7CDmBJQ")</f>
        <v>They’re investigating the officer who ran over the climate protestors’ barricade which caused roads to be backed up for miles He did nothing wrong 
httpstcoZ8v7CDmBJQ</v>
      </c>
      <c r="D5772" s="7">
        <f>IFERROR(__xludf.DUMMYFUNCTION("LEN(REGEXREPLACE(C5772, ""[[:punct:]]"", """"))"),167.0)</f>
        <v>167</v>
      </c>
      <c r="E5772" s="7">
        <f>IFERROR(__xludf.DUMMYFUNCTION("COUNTA(SPLIT(REGEXREPLACE(C5772, ""[[:punct:]]"", """"), "" ""))"),25.0)</f>
        <v>25</v>
      </c>
      <c r="F5772" s="8">
        <f t="shared" si="1"/>
        <v>6.68</v>
      </c>
    </row>
    <row r="5773">
      <c r="A5773" s="2" t="s">
        <v>12482</v>
      </c>
      <c r="B5773" s="1" t="s">
        <v>12483</v>
      </c>
      <c r="C5773" s="5" t="str">
        <f>IFERROR(__xludf.DUMMYFUNCTION("REGEXREPLACE(B5773, ""[[:punct:]]"", """")"),"SteveScalise Praying for your speedy recovery 🙏🏻")</f>
        <v>SteveScalise Praying for your speedy recovery 🙏🏻</v>
      </c>
      <c r="D5773" s="7">
        <f>IFERROR(__xludf.DUMMYFUNCTION("LEN(REGEXREPLACE(C5773, ""[[:punct:]]"", """"))"),50.0)</f>
        <v>50</v>
      </c>
      <c r="E5773" s="7">
        <f>IFERROR(__xludf.DUMMYFUNCTION("COUNTA(SPLIT(REGEXREPLACE(C5773, ""[[:punct:]]"", """"), "" ""))"),7.0)</f>
        <v>7</v>
      </c>
      <c r="F5773" s="8">
        <f t="shared" si="1"/>
        <v>7.142857143</v>
      </c>
    </row>
    <row r="5774">
      <c r="A5774" s="2" t="s">
        <v>12484</v>
      </c>
      <c r="B5774" s="1" t="s">
        <v>12485</v>
      </c>
      <c r="C5774" s="5" t="str">
        <f>IFERROR(__xludf.DUMMYFUNCTION("REGEXREPLACE(B5774, ""[[:punct:]]"", """")"),"BrickSuit libsoftiktok HarrisonSD2 Every time")</f>
        <v>BrickSuit libsoftiktok HarrisonSD2 Every time</v>
      </c>
      <c r="D5774" s="7">
        <f>IFERROR(__xludf.DUMMYFUNCTION("LEN(REGEXREPLACE(C5774, ""[[:punct:]]"", """"))"),45.0)</f>
        <v>45</v>
      </c>
      <c r="E5774" s="7">
        <f>IFERROR(__xludf.DUMMYFUNCTION("COUNTA(SPLIT(REGEXREPLACE(C5774, ""[[:punct:]]"", """"), "" ""))"),5.0)</f>
        <v>5</v>
      </c>
      <c r="F5774" s="8">
        <f t="shared" si="1"/>
        <v>9</v>
      </c>
    </row>
    <row r="5775">
      <c r="A5775" s="2" t="s">
        <v>12486</v>
      </c>
      <c r="B5775" s="1" t="s">
        <v>12487</v>
      </c>
      <c r="C5775" s="5" t="str">
        <f>IFERROR(__xludf.DUMMYFUNCTION("REGEXREPLACE(B5775, ""[[:punct:]]"", """")"),"libsoftiktok HarrisonSD2 It all makes sense now")</f>
        <v>libsoftiktok HarrisonSD2 It all makes sense now</v>
      </c>
      <c r="D5775" s="7">
        <f>IFERROR(__xludf.DUMMYFUNCTION("LEN(REGEXREPLACE(C5775, ""[[:punct:]]"", """"))"),47.0)</f>
        <v>47</v>
      </c>
      <c r="E5775" s="7">
        <f>IFERROR(__xludf.DUMMYFUNCTION("COUNTA(SPLIT(REGEXREPLACE(C5775, ""[[:punct:]]"", """"), "" ""))"),7.0)</f>
        <v>7</v>
      </c>
      <c r="F5775" s="8">
        <f t="shared" si="1"/>
        <v>6.714285714</v>
      </c>
    </row>
    <row r="5776">
      <c r="A5776" s="2" t="s">
        <v>12488</v>
      </c>
      <c r="B5776" s="1" t="s">
        <v>12489</v>
      </c>
      <c r="C5776" s="5" t="str">
        <f>IFERROR(__xludf.DUMMYFUNCTION("REGEXREPLACE(B5776, ""[[:punct:]]"", """")"),"TateTheTalisman Amazing 👏")</f>
        <v>TateTheTalisman Amazing 👏</v>
      </c>
      <c r="D5776" s="7">
        <f>IFERROR(__xludf.DUMMYFUNCTION("LEN(REGEXREPLACE(C5776, ""[[:punct:]]"", """"))"),26.0)</f>
        <v>26</v>
      </c>
      <c r="E5776" s="7">
        <f>IFERROR(__xludf.DUMMYFUNCTION("COUNTA(SPLIT(REGEXREPLACE(C5776, ""[[:punct:]]"", """"), "" ""))"),3.0)</f>
        <v>3</v>
      </c>
      <c r="F5776" s="8">
        <f t="shared" si="1"/>
        <v>8.666666667</v>
      </c>
    </row>
    <row r="5777">
      <c r="A5777" s="2" t="s">
        <v>12490</v>
      </c>
      <c r="B5777" s="1" t="s">
        <v>12491</v>
      </c>
      <c r="C5777" s="5" t="str">
        <f>IFERROR(__xludf.DUMMYFUNCTION("REGEXREPLACE(B5777, ""[[:punct:]]"", """")"),"If the elected leader is personally responsible for every shooting in his area I have some bad news for you… httpstcojeCoir57xj")</f>
        <v>If the elected leader is personally responsible for every shooting in his area I have some bad news for you… httpstcojeCoir57xj</v>
      </c>
      <c r="D5777" s="7">
        <f>IFERROR(__xludf.DUMMYFUNCTION("LEN(REGEXREPLACE(C5777, ""[[:punct:]]"", """"))"),127.0)</f>
        <v>127</v>
      </c>
      <c r="E5777" s="7">
        <f>IFERROR(__xludf.DUMMYFUNCTION("COUNTA(SPLIT(REGEXREPLACE(C5777, ""[[:punct:]]"", """"), "" ""))"),21.0)</f>
        <v>21</v>
      </c>
      <c r="F5777" s="8">
        <f t="shared" si="1"/>
        <v>6.047619048</v>
      </c>
    </row>
    <row r="5778">
      <c r="A5778" s="2" t="s">
        <v>12493</v>
      </c>
      <c r="B5778" s="1" t="s">
        <v>12494</v>
      </c>
      <c r="C5778" s="5" t="str">
        <f>IFERROR(__xludf.DUMMYFUNCTION("REGEXREPLACE(B5778, ""[[:punct:]]"", """")"),"LibertyCappy The problem with New Hampshire is that there’s snow")</f>
        <v>LibertyCappy The problem with New Hampshire is that there’s snow</v>
      </c>
      <c r="D5778" s="7">
        <f>IFERROR(__xludf.DUMMYFUNCTION("LEN(REGEXREPLACE(C5778, ""[[:punct:]]"", """"))"),64.0)</f>
        <v>64</v>
      </c>
      <c r="E5778" s="7">
        <f>IFERROR(__xludf.DUMMYFUNCTION("COUNTA(SPLIT(REGEXREPLACE(C5778, ""[[:punct:]]"", """"), "" ""))"),10.0)</f>
        <v>10</v>
      </c>
      <c r="F5778" s="8">
        <f t="shared" si="1"/>
        <v>6.4</v>
      </c>
    </row>
    <row r="5779">
      <c r="A5779" s="2" t="s">
        <v>12495</v>
      </c>
      <c r="B5779" s="1" t="s">
        <v>12496</v>
      </c>
      <c r="C5779" s="5" t="str">
        <f>IFERROR(__xludf.DUMMYFUNCTION("REGEXREPLACE(B5779, ""[[:punct:]]"", """")"),"Daniel3Marta I mean yeah… Safety first")</f>
        <v>Daniel3Marta I mean yeah… Safety first</v>
      </c>
      <c r="D5779" s="7">
        <f>IFERROR(__xludf.DUMMYFUNCTION("LEN(REGEXREPLACE(C5779, ""[[:punct:]]"", """"))"),38.0)</f>
        <v>38</v>
      </c>
      <c r="E5779" s="7">
        <f>IFERROR(__xludf.DUMMYFUNCTION("COUNTA(SPLIT(REGEXREPLACE(C5779, ""[[:punct:]]"", """"), "" ""))"),6.0)</f>
        <v>6</v>
      </c>
      <c r="F5779" s="8">
        <f t="shared" si="1"/>
        <v>6.333333333</v>
      </c>
    </row>
    <row r="5780">
      <c r="A5780" s="2" t="s">
        <v>12497</v>
      </c>
      <c r="B5780" s="1" t="s">
        <v>12498</v>
      </c>
      <c r="C5780" s="5" t="str">
        <f>IFERROR(__xludf.DUMMYFUNCTION("REGEXREPLACE(B5780, ""[[:punct:]]"", """")"),"Imagine being the guy who got 7 covid shots and still got covid 3 times 😂")</f>
        <v>Imagine being the guy who got 7 covid shots and still got covid 3 times 😂</v>
      </c>
      <c r="D5780" s="7">
        <f>IFERROR(__xludf.DUMMYFUNCTION("LEN(REGEXREPLACE(C5780, ""[[:punct:]]"", """"))"),74.0)</f>
        <v>74</v>
      </c>
      <c r="E5780" s="7">
        <f>IFERROR(__xludf.DUMMYFUNCTION("COUNTA(SPLIT(REGEXREPLACE(C5780, ""[[:punct:]]"", """"), "" ""))"),16.0)</f>
        <v>16</v>
      </c>
      <c r="F5780" s="8">
        <f t="shared" si="1"/>
        <v>4.625</v>
      </c>
    </row>
    <row r="5781">
      <c r="A5781" s="2" t="s">
        <v>12499</v>
      </c>
      <c r="B5781" s="1" t="s">
        <v>12500</v>
      </c>
      <c r="C5781" s="5" t="str">
        <f>IFERROR(__xludf.DUMMYFUNCTION("REGEXREPLACE(B5781, ""[[:punct:]]"", """")"),"libsoftiktok Stonetossers Eric Swalwell’s friend")</f>
        <v>libsoftiktok Stonetossers Eric Swalwell’s friend</v>
      </c>
      <c r="D5781" s="7">
        <f>IFERROR(__xludf.DUMMYFUNCTION("LEN(REGEXREPLACE(C5781, ""[[:punct:]]"", """"))"),48.0)</f>
        <v>48</v>
      </c>
      <c r="E5781" s="7">
        <f>IFERROR(__xludf.DUMMYFUNCTION("COUNTA(SPLIT(REGEXREPLACE(C5781, ""[[:punct:]]"", """"), "" ""))"),5.0)</f>
        <v>5</v>
      </c>
      <c r="F5781" s="8">
        <f t="shared" si="1"/>
        <v>9.6</v>
      </c>
    </row>
    <row r="5782">
      <c r="A5782" s="2" t="s">
        <v>12501</v>
      </c>
      <c r="B5782" s="1" t="s">
        <v>12502</v>
      </c>
      <c r="C5782" s="5" t="str">
        <f>IFERROR(__xludf.DUMMYFUNCTION("REGEXREPLACE(B5782, ""[[:punct:]]"", """")"),"DO NOT COMPLY")</f>
        <v>DO NOT COMPLY</v>
      </c>
      <c r="D5782" s="7">
        <f>IFERROR(__xludf.DUMMYFUNCTION("LEN(REGEXREPLACE(C5782, ""[[:punct:]]"", """"))"),13.0)</f>
        <v>13</v>
      </c>
      <c r="E5782" s="7">
        <f>IFERROR(__xludf.DUMMYFUNCTION("COUNTA(SPLIT(REGEXREPLACE(C5782, ""[[:punct:]]"", """"), "" ""))"),3.0)</f>
        <v>3</v>
      </c>
      <c r="F5782" s="8">
        <f t="shared" si="1"/>
        <v>4.333333333</v>
      </c>
    </row>
    <row r="5783">
      <c r="A5783" s="2" t="s">
        <v>12503</v>
      </c>
      <c r="B5783" s="1" t="s">
        <v>12504</v>
      </c>
      <c r="C5783" s="5" t="str">
        <f>IFERROR(__xludf.DUMMYFUNCTION("REGEXREPLACE(B5783, ""[[:punct:]]"", """")"),"bennyjohnson Nice Congratulations")</f>
        <v>bennyjohnson Nice Congratulations</v>
      </c>
      <c r="D5783" s="7">
        <f>IFERROR(__xludf.DUMMYFUNCTION("LEN(REGEXREPLACE(C5783, ""[[:punct:]]"", """"))"),33.0)</f>
        <v>33</v>
      </c>
      <c r="E5783" s="7">
        <f>IFERROR(__xludf.DUMMYFUNCTION("COUNTA(SPLIT(REGEXREPLACE(C5783, ""[[:punct:]]"", """"), "" ""))"),3.0)</f>
        <v>3</v>
      </c>
      <c r="F5783" s="8">
        <f t="shared" si="1"/>
        <v>11</v>
      </c>
    </row>
    <row r="5784">
      <c r="A5784" s="2" t="s">
        <v>12505</v>
      </c>
      <c r="B5784" s="1" t="s">
        <v>12506</v>
      </c>
      <c r="C5784" s="5" t="str">
        <f>IFERROR(__xludf.DUMMYFUNCTION("REGEXREPLACE(B5784, ""[[:punct:]]"", """")"),"ConceptualJames Wait till you hear about the NEA’s QR code safe space badges which provides resources for anal sex and bondage")</f>
        <v>ConceptualJames Wait till you hear about the NEA’s QR code safe space badges which provides resources for anal sex and bondage</v>
      </c>
      <c r="D5784" s="7">
        <f>IFERROR(__xludf.DUMMYFUNCTION("LEN(REGEXREPLACE(C5784, ""[[:punct:]]"", """"))"),126.0)</f>
        <v>126</v>
      </c>
      <c r="E5784" s="7">
        <f>IFERROR(__xludf.DUMMYFUNCTION("COUNTA(SPLIT(REGEXREPLACE(C5784, ""[[:punct:]]"", """"), "" ""))"),21.0)</f>
        <v>21</v>
      </c>
      <c r="F5784" s="8">
        <f t="shared" si="1"/>
        <v>6</v>
      </c>
    </row>
    <row r="5785">
      <c r="A5785" s="2" t="s">
        <v>12507</v>
      </c>
      <c r="B5785" s="1" t="s">
        <v>12508</v>
      </c>
      <c r="C5785" s="5" t="str">
        <f>IFERROR(__xludf.DUMMYFUNCTION("REGEXREPLACE(B5785, ""[[:punct:]]"", """")"),"Who wants to tell this DNC operative that that’s not how SCOTUS works…")</f>
        <v>Who wants to tell this DNC operative that that’s not how SCOTUS works…</v>
      </c>
      <c r="D5785" s="7">
        <f>IFERROR(__xludf.DUMMYFUNCTION("LEN(REGEXREPLACE(C5785, ""[[:punct:]]"", """"))"),70.0)</f>
        <v>70</v>
      </c>
      <c r="E5785" s="7">
        <f>IFERROR(__xludf.DUMMYFUNCTION("COUNTA(SPLIT(REGEXREPLACE(C5785, ""[[:punct:]]"", """"), "" ""))"),13.0)</f>
        <v>13</v>
      </c>
      <c r="F5785" s="8">
        <f t="shared" si="1"/>
        <v>5.384615385</v>
      </c>
    </row>
    <row r="5786">
      <c r="A5786" s="2" t="s">
        <v>12509</v>
      </c>
      <c r="B5786" s="1" t="s">
        <v>512</v>
      </c>
      <c r="C5786" s="5" t="str">
        <f>IFERROR(__xludf.DUMMYFUNCTION("REGEXREPLACE(B5786, ""[[:punct:]]"", """")"),"😂😂😂")</f>
        <v>😂😂😂</v>
      </c>
      <c r="D5786" s="7">
        <f>IFERROR(__xludf.DUMMYFUNCTION("LEN(REGEXREPLACE(C5786, ""[[:punct:]]"", """"))"),6.0)</f>
        <v>6</v>
      </c>
      <c r="E5786" s="7">
        <f>IFERROR(__xludf.DUMMYFUNCTION("COUNTA(SPLIT(REGEXREPLACE(C5786, ""[[:punct:]]"", """"), "" ""))"),1.0)</f>
        <v>1</v>
      </c>
      <c r="F5786" s="8">
        <f t="shared" si="1"/>
        <v>6</v>
      </c>
    </row>
    <row r="5787">
      <c r="A5787" s="2" t="s">
        <v>12510</v>
      </c>
      <c r="B5787" s="1" t="s">
        <v>12511</v>
      </c>
      <c r="C5787" s="5" t="str">
        <f>IFERROR(__xludf.DUMMYFUNCTION("REGEXREPLACE(B5787, ""[[:punct:]]"", """")"),"ImMeme0 So frustrating that this still exists under X…")</f>
        <v>ImMeme0 So frustrating that this still exists under X…</v>
      </c>
      <c r="D5787" s="7">
        <f>IFERROR(__xludf.DUMMYFUNCTION("LEN(REGEXREPLACE(C5787, ""[[:punct:]]"", """"))"),54.0)</f>
        <v>54</v>
      </c>
      <c r="E5787" s="7">
        <f>IFERROR(__xludf.DUMMYFUNCTION("COUNTA(SPLIT(REGEXREPLACE(C5787, ""[[:punct:]]"", """"), "" ""))"),9.0)</f>
        <v>9</v>
      </c>
      <c r="F5787" s="8">
        <f t="shared" si="1"/>
        <v>6</v>
      </c>
    </row>
    <row r="5788">
      <c r="A5788" s="2" t="s">
        <v>12512</v>
      </c>
      <c r="B5788" s="1" t="s">
        <v>12513</v>
      </c>
      <c r="C5788" s="5" t="str">
        <f>IFERROR(__xludf.DUMMYFUNCTION("REGEXREPLACE(B5788, ""[[:punct:]]"", """")"),"ElijahSchaffer Disgusting")</f>
        <v>ElijahSchaffer Disgusting</v>
      </c>
      <c r="D5788" s="7">
        <f>IFERROR(__xludf.DUMMYFUNCTION("LEN(REGEXREPLACE(C5788, ""[[:punct:]]"", """"))"),25.0)</f>
        <v>25</v>
      </c>
      <c r="E5788" s="7">
        <f>IFERROR(__xludf.DUMMYFUNCTION("COUNTA(SPLIT(REGEXREPLACE(C5788, ""[[:punct:]]"", """"), "" ""))"),2.0)</f>
        <v>2</v>
      </c>
      <c r="F5788" s="8">
        <f t="shared" si="1"/>
        <v>12.5</v>
      </c>
    </row>
    <row r="5789">
      <c r="A5789" s="2" t="s">
        <v>12514</v>
      </c>
      <c r="B5789" s="1" t="s">
        <v>12515</v>
      </c>
      <c r="C5789" s="5" t="str">
        <f>IFERROR(__xludf.DUMMYFUNCTION("REGEXREPLACE(B5789, ""[[:punct:]]"", """")"),"Cuz he’s a creep who also showered with his daughter and is referred to as “Pedo Pete”")</f>
        <v>Cuz he’s a creep who also showered with his daughter and is referred to as “Pedo Pete”</v>
      </c>
      <c r="D5789" s="7">
        <f>IFERROR(__xludf.DUMMYFUNCTION("LEN(REGEXREPLACE(C5789, ""[[:punct:]]"", """"))"),86.0)</f>
        <v>86</v>
      </c>
      <c r="E5789" s="7">
        <f>IFERROR(__xludf.DUMMYFUNCTION("COUNTA(SPLIT(REGEXREPLACE(C5789, ""[[:punct:]]"", """"), "" ""))"),17.0)</f>
        <v>17</v>
      </c>
      <c r="F5789" s="8">
        <f t="shared" si="1"/>
        <v>5.058823529</v>
      </c>
    </row>
    <row r="5790">
      <c r="A5790" s="2" t="s">
        <v>12516</v>
      </c>
      <c r="B5790" s="1" t="s">
        <v>5338</v>
      </c>
      <c r="C5790" s="5" t="str">
        <f>IFERROR(__xludf.DUMMYFUNCTION("REGEXREPLACE(B5790, ""[[:punct:]]"", """")"),"TaraBull808 Yes")</f>
        <v>TaraBull808 Yes</v>
      </c>
      <c r="D5790" s="7">
        <f>IFERROR(__xludf.DUMMYFUNCTION("LEN(REGEXREPLACE(C5790, ""[[:punct:]]"", """"))"),15.0)</f>
        <v>15</v>
      </c>
      <c r="E5790" s="7">
        <f>IFERROR(__xludf.DUMMYFUNCTION("COUNTA(SPLIT(REGEXREPLACE(C5790, ""[[:punct:]]"", """"), "" ""))"),2.0)</f>
        <v>2</v>
      </c>
      <c r="F5790" s="8">
        <f t="shared" si="1"/>
        <v>7.5</v>
      </c>
    </row>
    <row r="5791">
      <c r="A5791" s="2" t="s">
        <v>12517</v>
      </c>
      <c r="B5791" s="1" t="s">
        <v>12518</v>
      </c>
      <c r="C5791" s="5" t="str">
        <f>IFERROR(__xludf.DUMMYFUNCTION("REGEXREPLACE(B5791, ""[[:punct:]]"", """")"),"KING 👑")</f>
        <v>KING 👑</v>
      </c>
      <c r="D5791" s="7">
        <f>IFERROR(__xludf.DUMMYFUNCTION("LEN(REGEXREPLACE(C5791, ""[[:punct:]]"", """"))"),7.0)</f>
        <v>7</v>
      </c>
      <c r="E5791" s="7">
        <f>IFERROR(__xludf.DUMMYFUNCTION("COUNTA(SPLIT(REGEXREPLACE(C5791, ""[[:punct:]]"", """"), "" ""))"),2.0)</f>
        <v>2</v>
      </c>
      <c r="F5791" s="8">
        <f t="shared" si="1"/>
        <v>3.5</v>
      </c>
    </row>
    <row r="5792">
      <c r="A5792" s="2" t="s">
        <v>12519</v>
      </c>
      <c r="B5792" s="1" t="s">
        <v>12520</v>
      </c>
      <c r="C5792" s="5" t="str">
        <f>IFERROR(__xludf.DUMMYFUNCTION("REGEXREPLACE(B5792, ""[[:punct:]]"", """")"),"UnionSchools is lying about me claiming I doctored a tiktok Complete lies They need to provide evidence of me “doctoring” the video This is defamation
httpstcoUFXn74YzJJ")</f>
        <v>UnionSchools is lying about me claiming I doctored a tiktok Complete lies They need to provide evidence of me “doctoring” the video This is defamation
httpstcoUFXn74YzJJ</v>
      </c>
      <c r="D5792" s="7">
        <f>IFERROR(__xludf.DUMMYFUNCTION("LEN(REGEXREPLACE(C5792, ""[[:punct:]]"", """"))"),170.0)</f>
        <v>170</v>
      </c>
      <c r="E5792" s="7">
        <f>IFERROR(__xludf.DUMMYFUNCTION("COUNTA(SPLIT(REGEXREPLACE(C5792, ""[[:punct:]]"", """"), "" ""))"),25.0)</f>
        <v>25</v>
      </c>
      <c r="F5792" s="8">
        <f t="shared" si="1"/>
        <v>6.8</v>
      </c>
    </row>
    <row r="5793">
      <c r="A5793" s="2" t="s">
        <v>12522</v>
      </c>
      <c r="B5793" s="1" t="s">
        <v>12523</v>
      </c>
      <c r="C5793" s="5" t="str">
        <f>IFERROR(__xludf.DUMMYFUNCTION("REGEXREPLACE(B5793, ""[[:punct:]]"", """")"),"Some groomer teachers are really angry that kids won’t have access to porn in school anymore They’re telling on themselves httpstcooreU7NsB02")</f>
        <v>Some groomer teachers are really angry that kids won’t have access to porn in school anymore They’re telling on themselves httpstcooreU7NsB02</v>
      </c>
      <c r="D5793" s="7">
        <f>IFERROR(__xludf.DUMMYFUNCTION("LEN(REGEXREPLACE(C5793, ""[[:punct:]]"", """"))"),141.0)</f>
        <v>141</v>
      </c>
      <c r="E5793" s="7">
        <f>IFERROR(__xludf.DUMMYFUNCTION("COUNTA(SPLIT(REGEXREPLACE(C5793, ""[[:punct:]]"", """"), "" ""))"),21.0)</f>
        <v>21</v>
      </c>
      <c r="F5793" s="8">
        <f t="shared" si="1"/>
        <v>6.714285714</v>
      </c>
    </row>
    <row r="5794">
      <c r="A5794" s="2" t="s">
        <v>12525</v>
      </c>
      <c r="B5794" s="1" t="s">
        <v>12526</v>
      </c>
      <c r="C5794" s="5" t="str">
        <f>IFERROR(__xludf.DUMMYFUNCTION("REGEXREPLACE(B5794, ""[[:punct:]]"", """")"),"kylenabecker BASED")</f>
        <v>kylenabecker BASED</v>
      </c>
      <c r="D5794" s="7">
        <f>IFERROR(__xludf.DUMMYFUNCTION("LEN(REGEXREPLACE(C5794, ""[[:punct:]]"", """"))"),18.0)</f>
        <v>18</v>
      </c>
      <c r="E5794" s="7">
        <f>IFERROR(__xludf.DUMMYFUNCTION("COUNTA(SPLIT(REGEXREPLACE(C5794, ""[[:punct:]]"", """"), "" ""))"),2.0)</f>
        <v>2</v>
      </c>
      <c r="F5794" s="8">
        <f t="shared" si="1"/>
        <v>9</v>
      </c>
    </row>
    <row r="5795">
      <c r="A5795" s="2" t="s">
        <v>12527</v>
      </c>
      <c r="B5795" s="1" t="s">
        <v>12528</v>
      </c>
      <c r="C5795" s="5" t="str">
        <f>IFERROR(__xludf.DUMMYFUNCTION("REGEXREPLACE(B5795, ""[[:punct:]]"", """")"),"JeremyRedfernFL RosalesReport Of course she lied Her bio says “CNN”")</f>
        <v>JeremyRedfernFL RosalesReport Of course she lied Her bio says “CNN”</v>
      </c>
      <c r="D5795" s="7">
        <f>IFERROR(__xludf.DUMMYFUNCTION("LEN(REGEXREPLACE(C5795, ""[[:punct:]]"", """"))"),67.0)</f>
        <v>67</v>
      </c>
      <c r="E5795" s="7">
        <f>IFERROR(__xludf.DUMMYFUNCTION("COUNTA(SPLIT(REGEXREPLACE(C5795, ""[[:punct:]]"", """"), "" ""))"),10.0)</f>
        <v>10</v>
      </c>
      <c r="F5795" s="8">
        <f t="shared" si="1"/>
        <v>6.7</v>
      </c>
    </row>
    <row r="5796">
      <c r="A5796" s="2" t="s">
        <v>12529</v>
      </c>
      <c r="B5796" s="1" t="s">
        <v>12530</v>
      </c>
      <c r="C5796" s="5" t="str">
        <f>IFERROR(__xludf.DUMMYFUNCTION("REGEXREPLACE(B5796, ""[[:punct:]]"", """")"),"“Hi We’re going to accuse you of being responsible for a bomb threat Any comment” httpstcobrg8WFX3oY")</f>
        <v>“Hi We’re going to accuse you of being responsible for a bomb threat Any comment” httpstcobrg8WFX3oY</v>
      </c>
      <c r="D5796" s="7">
        <f>IFERROR(__xludf.DUMMYFUNCTION("LEN(REGEXREPLACE(C5796, ""[[:punct:]]"", """"))"),100.0)</f>
        <v>100</v>
      </c>
      <c r="E5796" s="7">
        <f>IFERROR(__xludf.DUMMYFUNCTION("COUNTA(SPLIT(REGEXREPLACE(C5796, ""[[:punct:]]"", """"), "" ""))"),16.0)</f>
        <v>16</v>
      </c>
      <c r="F5796" s="8">
        <f t="shared" si="1"/>
        <v>6.25</v>
      </c>
    </row>
    <row r="5797">
      <c r="A5797" s="2" t="s">
        <v>12532</v>
      </c>
      <c r="B5797" s="1" t="s">
        <v>12533</v>
      </c>
      <c r="C5797" s="5" t="str">
        <f>IFERROR(__xludf.DUMMYFUNCTION("REGEXREPLACE(B5797, ""[[:punct:]]"", """")"),"The Atlantic is suffering from a serious case of TDS httpstcoCL5zED40Qp")</f>
        <v>The Atlantic is suffering from a serious case of TDS httpstcoCL5zED40Qp</v>
      </c>
      <c r="D5797" s="7">
        <f>IFERROR(__xludf.DUMMYFUNCTION("LEN(REGEXREPLACE(C5797, ""[[:punct:]]"", """"))"),71.0)</f>
        <v>71</v>
      </c>
      <c r="E5797" s="7">
        <f>IFERROR(__xludf.DUMMYFUNCTION("COUNTA(SPLIT(REGEXREPLACE(C5797, ""[[:punct:]]"", """"), "" ""))"),11.0)</f>
        <v>11</v>
      </c>
      <c r="F5797" s="8">
        <f t="shared" si="1"/>
        <v>6.454545455</v>
      </c>
    </row>
    <row r="5798">
      <c r="A5798" s="2" t="s">
        <v>12535</v>
      </c>
      <c r="B5798" s="1" t="s">
        <v>12536</v>
      </c>
      <c r="C5798" s="5" t="str">
        <f>IFERROR(__xludf.DUMMYFUNCTION("REGEXREPLACE(B5798, ""[[:punct:]]"", """")"),"jrpsaki httpstcoJh7hQKlT5K")</f>
        <v>jrpsaki httpstcoJh7hQKlT5K</v>
      </c>
      <c r="D5798" s="7">
        <f>IFERROR(__xludf.DUMMYFUNCTION("LEN(REGEXREPLACE(C5798, ""[[:punct:]]"", """"))"),26.0)</f>
        <v>26</v>
      </c>
      <c r="E5798" s="7">
        <f>IFERROR(__xludf.DUMMYFUNCTION("COUNTA(SPLIT(REGEXREPLACE(C5798, ""[[:punct:]]"", """"), "" ""))"),2.0)</f>
        <v>2</v>
      </c>
      <c r="F5798" s="8">
        <f t="shared" si="1"/>
        <v>13</v>
      </c>
    </row>
    <row r="5799">
      <c r="A5799" s="2" t="s">
        <v>12538</v>
      </c>
      <c r="B5799" s="1" t="s">
        <v>12539</v>
      </c>
      <c r="C5799" s="5" t="str">
        <f>IFERROR(__xludf.DUMMYFUNCTION("REGEXREPLACE(B5799, ""[[:punct:]]"", """")"),"Leftists when you tell them they can’t talk to little kids about sex httpstcoV737GeFySt")</f>
        <v>Leftists when you tell them they can’t talk to little kids about sex httpstcoV737GeFySt</v>
      </c>
      <c r="D5799" s="7">
        <f>IFERROR(__xludf.DUMMYFUNCTION("LEN(REGEXREPLACE(C5799, ""[[:punct:]]"", """"))"),87.0)</f>
        <v>87</v>
      </c>
      <c r="E5799" s="7">
        <f>IFERROR(__xludf.DUMMYFUNCTION("COUNTA(SPLIT(REGEXREPLACE(C5799, ""[[:punct:]]"", """"), "" ""))"),14.0)</f>
        <v>14</v>
      </c>
      <c r="F5799" s="8">
        <f t="shared" si="1"/>
        <v>6.214285714</v>
      </c>
    </row>
    <row r="5800">
      <c r="A5800" s="2" t="s">
        <v>12541</v>
      </c>
      <c r="B5800" s="1" t="s">
        <v>12542</v>
      </c>
      <c r="C5800" s="5" t="str">
        <f>IFERROR(__xludf.DUMMYFUNCTION("REGEXREPLACE(B5800, ""[[:punct:]]"", """")"),"You mean I shared her public tiktok video which had her face full name title and location")</f>
        <v>You mean I shared her public tiktok video which had her face full name title and location</v>
      </c>
      <c r="D5800" s="7">
        <f>IFERROR(__xludf.DUMMYFUNCTION("LEN(REGEXREPLACE(C5800, ""[[:punct:]]"", """"))"),89.0)</f>
        <v>89</v>
      </c>
      <c r="E5800" s="7">
        <f>IFERROR(__xludf.DUMMYFUNCTION("COUNTA(SPLIT(REGEXREPLACE(C5800, ""[[:punct:]]"", """"), "" ""))"),17.0)</f>
        <v>17</v>
      </c>
      <c r="F5800" s="8">
        <f t="shared" si="1"/>
        <v>5.235294118</v>
      </c>
    </row>
    <row r="5801">
      <c r="A5801" s="2" t="s">
        <v>12543</v>
      </c>
      <c r="B5801" s="1" t="s">
        <v>12544</v>
      </c>
      <c r="C5801" s="5" t="str">
        <f>IFERROR(__xludf.DUMMYFUNCTION("REGEXREPLACE(B5801, ""[[:punct:]]"", """")"),"Librarian “I’m pushing a woke agenda”
Me “this librarian is pushing a woke agenda”
Leftists Chaya is a terrorist")</f>
        <v>Librarian “I’m pushing a woke agenda”
Me “this librarian is pushing a woke agenda”
Leftists Chaya is a terrorist</v>
      </c>
      <c r="D5801" s="7">
        <f>IFERROR(__xludf.DUMMYFUNCTION("LEN(REGEXREPLACE(C5801, ""[[:punct:]]"", """"))"),114.0)</f>
        <v>114</v>
      </c>
      <c r="E5801" s="7">
        <f>IFERROR(__xludf.DUMMYFUNCTION("COUNTA(SPLIT(REGEXREPLACE(C5801, ""[[:punct:]]"", """"), "" ""))"),17.0)</f>
        <v>17</v>
      </c>
      <c r="F5801" s="8">
        <f t="shared" si="1"/>
        <v>6.705882353</v>
      </c>
    </row>
    <row r="5802">
      <c r="A5802" s="2" t="s">
        <v>12545</v>
      </c>
      <c r="B5802" s="1" t="s">
        <v>12546</v>
      </c>
      <c r="C5802" s="5" t="str">
        <f>IFERROR(__xludf.DUMMYFUNCTION("REGEXREPLACE(B5802, ""[[:punct:]]"", """")"),"mattlavietes is a 🤡")</f>
        <v>mattlavietes is a 🤡</v>
      </c>
      <c r="D5802" s="7">
        <f>IFERROR(__xludf.DUMMYFUNCTION("LEN(REGEXREPLACE(C5802, ""[[:punct:]]"", """"))"),20.0)</f>
        <v>20</v>
      </c>
      <c r="E5802" s="7">
        <f>IFERROR(__xludf.DUMMYFUNCTION("COUNTA(SPLIT(REGEXREPLACE(C5802, ""[[:punct:]]"", """"), "" ""))"),4.0)</f>
        <v>4</v>
      </c>
      <c r="F5802" s="8">
        <f t="shared" si="1"/>
        <v>5</v>
      </c>
    </row>
    <row r="5803">
      <c r="A5803" s="2" t="s">
        <v>12547</v>
      </c>
      <c r="B5803" s="1" t="s">
        <v>12548</v>
      </c>
      <c r="C5803" s="5" t="str">
        <f>IFERROR(__xludf.DUMMYFUNCTION("REGEXREPLACE(B5803, ""[[:punct:]]"", """")"),"JennaEllisEsq Looking good")</f>
        <v>JennaEllisEsq Looking good</v>
      </c>
      <c r="D5803" s="7">
        <f>IFERROR(__xludf.DUMMYFUNCTION("LEN(REGEXREPLACE(C5803, ""[[:punct:]]"", """"))"),26.0)</f>
        <v>26</v>
      </c>
      <c r="E5803" s="7">
        <f>IFERROR(__xludf.DUMMYFUNCTION("COUNTA(SPLIT(REGEXREPLACE(C5803, ""[[:punct:]]"", """"), "" ""))"),3.0)</f>
        <v>3</v>
      </c>
      <c r="F5803" s="8">
        <f t="shared" si="1"/>
        <v>8.666666667</v>
      </c>
    </row>
    <row r="5804">
      <c r="A5804" s="2" t="s">
        <v>12549</v>
      </c>
      <c r="B5804" s="1" t="s">
        <v>12550</v>
      </c>
      <c r="C5804" s="5" t="str">
        <f>IFERROR(__xludf.DUMMYFUNCTION("REGEXREPLACE(B5804, ""[[:punct:]]"", """")"),"TwitchyTeam Lolllll")</f>
        <v>TwitchyTeam Lolllll</v>
      </c>
      <c r="D5804" s="7">
        <f>IFERROR(__xludf.DUMMYFUNCTION("LEN(REGEXREPLACE(C5804, ""[[:punct:]]"", """"))"),19.0)</f>
        <v>19</v>
      </c>
      <c r="E5804" s="7">
        <f>IFERROR(__xludf.DUMMYFUNCTION("COUNTA(SPLIT(REGEXREPLACE(C5804, ""[[:punct:]]"", """"), "" ""))"),2.0)</f>
        <v>2</v>
      </c>
      <c r="F5804" s="8">
        <f t="shared" si="1"/>
        <v>9.5</v>
      </c>
    </row>
    <row r="5805">
      <c r="A5805" s="2" t="s">
        <v>12551</v>
      </c>
      <c r="B5805" s="1" t="s">
        <v>12552</v>
      </c>
      <c r="C5805" s="5" t="str">
        <f>IFERROR(__xludf.DUMMYFUNCTION("REGEXREPLACE(B5805, ""[[:punct:]]"", """")"),"HollyBriden libsoftiktok ☠️")</f>
        <v>HollyBriden libsoftiktok ☠️</v>
      </c>
      <c r="D5805" s="7">
        <f>IFERROR(__xludf.DUMMYFUNCTION("LEN(REGEXREPLACE(C5805, ""[[:punct:]]"", """"))"),27.0)</f>
        <v>27</v>
      </c>
      <c r="E5805" s="7">
        <f>IFERROR(__xludf.DUMMYFUNCTION("COUNTA(SPLIT(REGEXREPLACE(C5805, ""[[:punct:]]"", """"), "" ""))"),3.0)</f>
        <v>3</v>
      </c>
      <c r="F5805" s="8">
        <f t="shared" si="1"/>
        <v>9</v>
      </c>
    </row>
    <row r="5806">
      <c r="A5806" s="2" t="s">
        <v>12553</v>
      </c>
      <c r="B5806" s="1" t="s">
        <v>12554</v>
      </c>
      <c r="C5806" s="5" t="str">
        <f>IFERROR(__xludf.DUMMYFUNCTION("REGEXREPLACE(B5806, ""[[:punct:]]"", """")"),"jomagc libsoftiktok 😂")</f>
        <v>jomagc libsoftiktok 😂</v>
      </c>
      <c r="D5806" s="7">
        <f>IFERROR(__xludf.DUMMYFUNCTION("LEN(REGEXREPLACE(C5806, ""[[:punct:]]"", """"))"),22.0)</f>
        <v>22</v>
      </c>
      <c r="E5806" s="7">
        <f>IFERROR(__xludf.DUMMYFUNCTION("COUNTA(SPLIT(REGEXREPLACE(C5806, ""[[:punct:]]"", """"), "" ""))"),3.0)</f>
        <v>3</v>
      </c>
      <c r="F5806" s="8">
        <f t="shared" si="1"/>
        <v>7.333333333</v>
      </c>
    </row>
    <row r="5807">
      <c r="A5807" s="2" t="s">
        <v>12555</v>
      </c>
      <c r="B5807" s="1" t="s">
        <v>12556</v>
      </c>
      <c r="C5807" s="5" t="str">
        <f>IFERROR(__xludf.DUMMYFUNCTION("REGEXREPLACE(B5807, ""[[:punct:]]"", """")"),"Muskadoptme I would gladly take the position of Secretary of Education and abolish it my first day on the job")</f>
        <v>Muskadoptme I would gladly take the position of Secretary of Education and abolish it my first day on the job</v>
      </c>
      <c r="D5807" s="7">
        <f>IFERROR(__xludf.DUMMYFUNCTION("LEN(REGEXREPLACE(C5807, ""[[:punct:]]"", """"))"),109.0)</f>
        <v>109</v>
      </c>
      <c r="E5807" s="7">
        <f>IFERROR(__xludf.DUMMYFUNCTION("COUNTA(SPLIT(REGEXREPLACE(C5807, ""[[:punct:]]"", """"), "" ""))"),20.0)</f>
        <v>20</v>
      </c>
      <c r="F5807" s="8">
        <f t="shared" si="1"/>
        <v>5.45</v>
      </c>
    </row>
    <row r="5808">
      <c r="A5808" s="2" t="s">
        <v>12557</v>
      </c>
      <c r="B5808" s="1" t="s">
        <v>12558</v>
      </c>
      <c r="C5808" s="5" t="str">
        <f>IFERROR(__xludf.DUMMYFUNCTION("REGEXREPLACE(B5808, ""[[:punct:]]"", """")"),"CassandraRules 🤩")</f>
        <v>CassandraRules 🤩</v>
      </c>
      <c r="D5808" s="7">
        <f>IFERROR(__xludf.DUMMYFUNCTION("LEN(REGEXREPLACE(C5808, ""[[:punct:]]"", """"))"),17.0)</f>
        <v>17</v>
      </c>
      <c r="E5808" s="7">
        <f>IFERROR(__xludf.DUMMYFUNCTION("COUNTA(SPLIT(REGEXREPLACE(C5808, ""[[:punct:]]"", """"), "" ""))"),2.0)</f>
        <v>2</v>
      </c>
      <c r="F5808" s="8">
        <f t="shared" si="1"/>
        <v>8.5</v>
      </c>
    </row>
    <row r="5809">
      <c r="A5809" s="2" t="s">
        <v>12559</v>
      </c>
      <c r="B5809" s="1" t="s">
        <v>12560</v>
      </c>
      <c r="C5809" s="5" t="str">
        <f>IFERROR(__xludf.DUMMYFUNCTION("REGEXREPLACE(B5809, ""[[:punct:]]"", """")"),"lporiginalg You got it")</f>
        <v>lporiginalg You got it</v>
      </c>
      <c r="D5809" s="7">
        <f>IFERROR(__xludf.DUMMYFUNCTION("LEN(REGEXREPLACE(C5809, ""[[:punct:]]"", """"))"),22.0)</f>
        <v>22</v>
      </c>
      <c r="E5809" s="7">
        <f>IFERROR(__xludf.DUMMYFUNCTION("COUNTA(SPLIT(REGEXREPLACE(C5809, ""[[:punct:]]"", """"), "" ""))"),4.0)</f>
        <v>4</v>
      </c>
      <c r="F5809" s="8">
        <f t="shared" si="1"/>
        <v>5.5</v>
      </c>
    </row>
    <row r="5810">
      <c r="A5810" s="2" t="s">
        <v>12561</v>
      </c>
      <c r="B5810" s="1" t="s">
        <v>12562</v>
      </c>
      <c r="C5810" s="5" t="str">
        <f>IFERROR(__xludf.DUMMYFUNCTION("REGEXREPLACE(B5810, ""[[:punct:]]"", """")"),"CitizenMauro I love this site")</f>
        <v>CitizenMauro I love this site</v>
      </c>
      <c r="D5810" s="7">
        <f>IFERROR(__xludf.DUMMYFUNCTION("LEN(REGEXREPLACE(C5810, ""[[:punct:]]"", """"))"),29.0)</f>
        <v>29</v>
      </c>
      <c r="E5810" s="7">
        <f>IFERROR(__xludf.DUMMYFUNCTION("COUNTA(SPLIT(REGEXREPLACE(C5810, ""[[:punct:]]"", """"), "" ""))"),5.0)</f>
        <v>5</v>
      </c>
      <c r="F5810" s="8">
        <f t="shared" si="1"/>
        <v>5.8</v>
      </c>
    </row>
    <row r="5811">
      <c r="A5811" s="2" t="s">
        <v>12563</v>
      </c>
      <c r="B5811" s="1" t="s">
        <v>12564</v>
      </c>
      <c r="C5811" s="5" t="str">
        <f>IFERROR(__xludf.DUMMYFUNCTION("REGEXREPLACE(B5811, ""[[:punct:]]"", """")"),"robbystarbuck Done")</f>
        <v>robbystarbuck Done</v>
      </c>
      <c r="D5811" s="7">
        <f>IFERROR(__xludf.DUMMYFUNCTION("LEN(REGEXREPLACE(C5811, ""[[:punct:]]"", """"))"),18.0)</f>
        <v>18</v>
      </c>
      <c r="E5811" s="7">
        <f>IFERROR(__xludf.DUMMYFUNCTION("COUNTA(SPLIT(REGEXREPLACE(C5811, ""[[:punct:]]"", """"), "" ""))"),2.0)</f>
        <v>2</v>
      </c>
      <c r="F5811" s="8">
        <f t="shared" si="1"/>
        <v>9</v>
      </c>
    </row>
    <row r="5812">
      <c r="A5812" s="2" t="s">
        <v>12565</v>
      </c>
      <c r="B5812" s="1" t="s">
        <v>12566</v>
      </c>
      <c r="C5812" s="5" t="str">
        <f>IFERROR(__xludf.DUMMYFUNCTION("REGEXREPLACE(B5812, ""[[:punct:]]"", """")"),"Elon describes Taylor Lorenz perfectly 🎯 httpstcouH7fb9bqTq")</f>
        <v>Elon describes Taylor Lorenz perfectly 🎯 httpstcouH7fb9bqTq</v>
      </c>
      <c r="D5812" s="7">
        <f>IFERROR(__xludf.DUMMYFUNCTION("LEN(REGEXREPLACE(C5812, ""[[:punct:]]"", """"))"),60.0)</f>
        <v>60</v>
      </c>
      <c r="E5812" s="7">
        <f>IFERROR(__xludf.DUMMYFUNCTION("COUNTA(SPLIT(REGEXREPLACE(C5812, ""[[:punct:]]"", """"), "" ""))"),7.0)</f>
        <v>7</v>
      </c>
      <c r="F5812" s="8">
        <f t="shared" si="1"/>
        <v>8.571428571</v>
      </c>
    </row>
    <row r="5813">
      <c r="A5813" s="2" t="s">
        <v>12568</v>
      </c>
      <c r="B5813" s="1" t="s">
        <v>12569</v>
      </c>
      <c r="C5813" s="5" t="str">
        <f>IFERROR(__xludf.DUMMYFUNCTION("REGEXREPLACE(B5813, ""[[:punct:]]"", """")"),"“The Party told you to reject the evidence of your eyes and ears It was their final most essential command”
 George Orwell 1984")</f>
        <v>“The Party told you to reject the evidence of your eyes and ears It was their final most essential command”
 George Orwell 1984</v>
      </c>
      <c r="D5813" s="7">
        <f>IFERROR(__xludf.DUMMYFUNCTION("LEN(REGEXREPLACE(C5813, ""[[:punct:]]"", """"))"),128.0)</f>
        <v>128</v>
      </c>
      <c r="E5813" s="7">
        <f>IFERROR(__xludf.DUMMYFUNCTION("COUNTA(SPLIT(REGEXREPLACE(C5813, ""[[:punct:]]"", """"), "" ""))"),23.0)</f>
        <v>23</v>
      </c>
      <c r="F5813" s="8">
        <f t="shared" si="1"/>
        <v>5.565217391</v>
      </c>
    </row>
    <row r="5814">
      <c r="A5814" s="2" t="s">
        <v>12570</v>
      </c>
      <c r="B5814" s="1" t="s">
        <v>12571</v>
      </c>
      <c r="C5814" s="5" t="str">
        <f>IFERROR(__xludf.DUMMYFUNCTION("REGEXREPLACE(B5814, ""[[:punct:]]"", """")"),"Did he do this for engagement farming and more ad rev share or is he really not ashamed to be this obvious and open that he’s a propagandist for the DNC")</f>
        <v>Did he do this for engagement farming and more ad rev share or is he really not ashamed to be this obvious and open that he’s a propagandist for the DNC</v>
      </c>
      <c r="D5814" s="7">
        <f>IFERROR(__xludf.DUMMYFUNCTION("LEN(REGEXREPLACE(C5814, ""[[:punct:]]"", """"))"),152.0)</f>
        <v>152</v>
      </c>
      <c r="E5814" s="7">
        <f>IFERROR(__xludf.DUMMYFUNCTION("COUNTA(SPLIT(REGEXREPLACE(C5814, ""[[:punct:]]"", """"), "" ""))"),31.0)</f>
        <v>31</v>
      </c>
      <c r="F5814" s="8">
        <f t="shared" si="1"/>
        <v>4.903225806</v>
      </c>
    </row>
    <row r="5815">
      <c r="A5815" s="2" t="s">
        <v>12572</v>
      </c>
      <c r="B5815" s="1" t="s">
        <v>12573</v>
      </c>
      <c r="C5815" s="5" t="str">
        <f>IFERROR(__xludf.DUMMYFUNCTION("REGEXREPLACE(B5815, ""[[:punct:]]"", """")"),"TRHLofficial Too good 😂")</f>
        <v>TRHLofficial Too good 😂</v>
      </c>
      <c r="D5815" s="7">
        <f>IFERROR(__xludf.DUMMYFUNCTION("LEN(REGEXREPLACE(C5815, ""[[:punct:]]"", """"))"),24.0)</f>
        <v>24</v>
      </c>
      <c r="E5815" s="7">
        <f>IFERROR(__xludf.DUMMYFUNCTION("COUNTA(SPLIT(REGEXREPLACE(C5815, ""[[:punct:]]"", """"), "" ""))"),4.0)</f>
        <v>4</v>
      </c>
      <c r="F5815" s="8">
        <f t="shared" si="1"/>
        <v>6</v>
      </c>
    </row>
    <row r="5816">
      <c r="A5816" s="2" t="s">
        <v>12574</v>
      </c>
      <c r="B5816" s="1" t="s">
        <v>12575</v>
      </c>
      <c r="C5816" s="5" t="str">
        <f>IFERROR(__xludf.DUMMYFUNCTION("REGEXREPLACE(B5816, ""[[:punct:]]"", """")"),"Christmas came early for Tay Tay")</f>
        <v>Christmas came early for Tay Tay</v>
      </c>
      <c r="D5816" s="7">
        <f>IFERROR(__xludf.DUMMYFUNCTION("LEN(REGEXREPLACE(C5816, ""[[:punct:]]"", """"))"),32.0)</f>
        <v>32</v>
      </c>
      <c r="E5816" s="7">
        <f>IFERROR(__xludf.DUMMYFUNCTION("COUNTA(SPLIT(REGEXREPLACE(C5816, ""[[:punct:]]"", """"), "" ""))"),6.0)</f>
        <v>6</v>
      </c>
      <c r="F5816" s="8">
        <f t="shared" si="1"/>
        <v>5.333333333</v>
      </c>
    </row>
    <row r="5817">
      <c r="A5817" s="2" t="s">
        <v>12576</v>
      </c>
      <c r="B5817" s="1" t="s">
        <v>12577</v>
      </c>
      <c r="C5817" s="5" t="str">
        <f>IFERROR(__xludf.DUMMYFUNCTION("REGEXREPLACE(B5817, ""[[:punct:]]"", """")"),"OzraeliAvi Epic")</f>
        <v>OzraeliAvi Epic</v>
      </c>
      <c r="D5817" s="7">
        <f>IFERROR(__xludf.DUMMYFUNCTION("LEN(REGEXREPLACE(C5817, ""[[:punct:]]"", """"))"),15.0)</f>
        <v>15</v>
      </c>
      <c r="E5817" s="7">
        <f>IFERROR(__xludf.DUMMYFUNCTION("COUNTA(SPLIT(REGEXREPLACE(C5817, ""[[:punct:]]"", """"), "" ""))"),2.0)</f>
        <v>2</v>
      </c>
      <c r="F5817" s="8">
        <f t="shared" si="1"/>
        <v>7.5</v>
      </c>
    </row>
    <row r="5818">
      <c r="A5818" s="2" t="s">
        <v>12578</v>
      </c>
      <c r="B5818" s="1" t="s">
        <v>12579</v>
      </c>
      <c r="C5818" s="5" t="str">
        <f>IFERROR(__xludf.DUMMYFUNCTION("REGEXREPLACE(B5818, ""[[:punct:]]"", """")"),"1989locke RyanWaltersSupt libsoftiktok It’s Different")</f>
        <v>1989locke RyanWaltersSupt libsoftiktok It’s Different</v>
      </c>
      <c r="D5818" s="7">
        <f>IFERROR(__xludf.DUMMYFUNCTION("LEN(REGEXREPLACE(C5818, ""[[:punct:]]"", """"))"),53.0)</f>
        <v>53</v>
      </c>
      <c r="E5818" s="7">
        <f>IFERROR(__xludf.DUMMYFUNCTION("COUNTA(SPLIT(REGEXREPLACE(C5818, ""[[:punct:]]"", """"), "" ""))"),5.0)</f>
        <v>5</v>
      </c>
      <c r="F5818" s="8">
        <f t="shared" si="1"/>
        <v>10.6</v>
      </c>
    </row>
    <row r="5819">
      <c r="A5819" s="2" t="s">
        <v>12580</v>
      </c>
      <c r="B5819" s="1" t="s">
        <v>12581</v>
      </c>
      <c r="C5819" s="5" t="str">
        <f>IFERROR(__xludf.DUMMYFUNCTION("REGEXREPLACE(B5819, ""[[:punct:]]"", """")"),"ChristinaPushaw httpstcobo0HSazOB0")</f>
        <v>ChristinaPushaw httpstcobo0HSazOB0</v>
      </c>
      <c r="D5819" s="7">
        <f>IFERROR(__xludf.DUMMYFUNCTION("LEN(REGEXREPLACE(C5819, ""[[:punct:]]"", """"))"),34.0)</f>
        <v>34</v>
      </c>
      <c r="E5819" s="7">
        <f>IFERROR(__xludf.DUMMYFUNCTION("COUNTA(SPLIT(REGEXREPLACE(C5819, ""[[:punct:]]"", """"), "" ""))"),2.0)</f>
        <v>2</v>
      </c>
      <c r="F5819" s="8">
        <f t="shared" si="1"/>
        <v>17</v>
      </c>
    </row>
    <row r="5820">
      <c r="A5820" s="2" t="s">
        <v>12583</v>
      </c>
      <c r="B5820" s="1" t="s">
        <v>12584</v>
      </c>
      <c r="C5820" s="5" t="str">
        <f>IFERROR(__xludf.DUMMYFUNCTION("REGEXREPLACE(B5820, ""[[:punct:]]"", """")"),"DrunkNewsHQ RyanWaltersSupt Lol exactly")</f>
        <v>DrunkNewsHQ RyanWaltersSupt Lol exactly</v>
      </c>
      <c r="D5820" s="7">
        <f>IFERROR(__xludf.DUMMYFUNCTION("LEN(REGEXREPLACE(C5820, ""[[:punct:]]"", """"))"),39.0)</f>
        <v>39</v>
      </c>
      <c r="E5820" s="7">
        <f>IFERROR(__xludf.DUMMYFUNCTION("COUNTA(SPLIT(REGEXREPLACE(C5820, ""[[:punct:]]"", """"), "" ""))"),4.0)</f>
        <v>4</v>
      </c>
      <c r="F5820" s="8">
        <f t="shared" si="1"/>
        <v>9.75</v>
      </c>
    </row>
    <row r="5821">
      <c r="A5821" s="2" t="s">
        <v>12585</v>
      </c>
      <c r="B5821" s="1" t="s">
        <v>12586</v>
      </c>
      <c r="C5821" s="5" t="str">
        <f>IFERROR(__xludf.DUMMYFUNCTION("REGEXREPLACE(B5821, ""[[:punct:]]"", """")"),"Media is blaming RyanWaltersSupt and myself for a bomb threat and basically calling us terrorists and accusing me of doctoring a tiktok lol
httpstco5M0Eyg2nB7")</f>
        <v>Media is blaming RyanWaltersSupt and myself for a bomb threat and basically calling us terrorists and accusing me of doctoring a tiktok lol
httpstco5M0Eyg2nB7</v>
      </c>
      <c r="D5821" s="7">
        <f>IFERROR(__xludf.DUMMYFUNCTION("LEN(REGEXREPLACE(C5821, ""[[:punct:]]"", """"))"),158.0)</f>
        <v>158</v>
      </c>
      <c r="E5821" s="7">
        <f>IFERROR(__xludf.DUMMYFUNCTION("COUNTA(SPLIT(REGEXREPLACE(C5821, ""[[:punct:]]"", """"), "" ""))"),23.0)</f>
        <v>23</v>
      </c>
      <c r="F5821" s="8">
        <f t="shared" si="1"/>
        <v>6.869565217</v>
      </c>
    </row>
    <row r="5822">
      <c r="A5822" s="2" t="s">
        <v>12588</v>
      </c>
      <c r="B5822" s="1" t="s">
        <v>12589</v>
      </c>
      <c r="C5822" s="5" t="str">
        <f>IFERROR(__xludf.DUMMYFUNCTION("REGEXREPLACE(B5822, ""[[:punct:]]"", """")"),"RileyGaines You rock Stay strong")</f>
        <v>RileyGaines You rock Stay strong</v>
      </c>
      <c r="D5822" s="7">
        <f>IFERROR(__xludf.DUMMYFUNCTION("LEN(REGEXREPLACE(C5822, ""[[:punct:]]"", """"))"),32.0)</f>
        <v>32</v>
      </c>
      <c r="E5822" s="7">
        <f>IFERROR(__xludf.DUMMYFUNCTION("COUNTA(SPLIT(REGEXREPLACE(C5822, ""[[:punct:]]"", """"), "" ""))"),5.0)</f>
        <v>5</v>
      </c>
      <c r="F5822" s="8">
        <f t="shared" si="1"/>
        <v>6.4</v>
      </c>
    </row>
    <row r="5823">
      <c r="A5823" s="2" t="s">
        <v>12590</v>
      </c>
      <c r="B5823" s="1" t="s">
        <v>12591</v>
      </c>
      <c r="C5823" s="5" t="str">
        <f>IFERROR(__xludf.DUMMYFUNCTION("REGEXREPLACE(B5823, ""[[:punct:]]"", """")"),"wildabeast630 TheRabbitHole84 fentasyl wokaldistance I look forward to working with you")</f>
        <v>wildabeast630 TheRabbitHole84 fentasyl wokaldistance I look forward to working with you</v>
      </c>
      <c r="D5823" s="7">
        <f>IFERROR(__xludf.DUMMYFUNCTION("LEN(REGEXREPLACE(C5823, ""[[:punct:]]"", """"))"),87.0)</f>
        <v>87</v>
      </c>
      <c r="E5823" s="7">
        <f>IFERROR(__xludf.DUMMYFUNCTION("COUNTA(SPLIT(REGEXREPLACE(C5823, ""[[:punct:]]"", """"), "" ""))"),11.0)</f>
        <v>11</v>
      </c>
      <c r="F5823" s="8">
        <f t="shared" si="1"/>
        <v>7.909090909</v>
      </c>
    </row>
    <row r="5824">
      <c r="A5824" s="2" t="s">
        <v>12592</v>
      </c>
      <c r="B5824" s="1" t="s">
        <v>12593</v>
      </c>
      <c r="C5824" s="5" t="str">
        <f>IFERROR(__xludf.DUMMYFUNCTION("REGEXREPLACE(B5824, ""[[:punct:]]"", """")"),"Thank you all for your well wishes ❤️")</f>
        <v>Thank you all for your well wishes ❤️</v>
      </c>
      <c r="D5824" s="7">
        <f>IFERROR(__xludf.DUMMYFUNCTION("LEN(REGEXREPLACE(C5824, ""[[:punct:]]"", """"))"),37.0)</f>
        <v>37</v>
      </c>
      <c r="E5824" s="7">
        <f>IFERROR(__xludf.DUMMYFUNCTION("COUNTA(SPLIT(REGEXREPLACE(C5824, ""[[:punct:]]"", """"), "" ""))"),8.0)</f>
        <v>8</v>
      </c>
      <c r="F5824" s="8">
        <f t="shared" si="1"/>
        <v>4.625</v>
      </c>
    </row>
    <row r="5825">
      <c r="A5825" s="2" t="s">
        <v>12594</v>
      </c>
      <c r="B5825" s="1" t="s">
        <v>12595</v>
      </c>
      <c r="C5825" s="5" t="str">
        <f>IFERROR(__xludf.DUMMYFUNCTION("REGEXREPLACE(B5825, ""[[:punct:]]"", """")"),"This was really supposed to be confidential but now the cat’s out of the bag… Yes I will be Secretary of State if a Republican wins in 2024 We already sealed the deal and signed all the contracts and everything httpstcooPbzTnyxkS")</f>
        <v>This was really supposed to be confidential but now the cat’s out of the bag… Yes I will be Secretary of State if a Republican wins in 2024 We already sealed the deal and signed all the contracts and everything httpstcooPbzTnyxkS</v>
      </c>
      <c r="D5825" s="7">
        <f>IFERROR(__xludf.DUMMYFUNCTION("LEN(REGEXREPLACE(C5825, ""[[:punct:]]"", """"))"),229.0)</f>
        <v>229</v>
      </c>
      <c r="E5825" s="7">
        <f>IFERROR(__xludf.DUMMYFUNCTION("COUNTA(SPLIT(REGEXREPLACE(C5825, ""[[:punct:]]"", """"), "" ""))"),41.0)</f>
        <v>41</v>
      </c>
      <c r="F5825" s="8">
        <f t="shared" si="1"/>
        <v>5.585365854</v>
      </c>
    </row>
    <row r="5826">
      <c r="A5826" s="2" t="s">
        <v>12597</v>
      </c>
      <c r="B5826" s="1" t="s">
        <v>1609</v>
      </c>
      <c r="C5826" s="5" t="str">
        <f>IFERROR(__xludf.DUMMYFUNCTION("REGEXREPLACE(B5826, ""[[:punct:]]"", """")"),"FACTS")</f>
        <v>FACTS</v>
      </c>
      <c r="D5826" s="7">
        <f>IFERROR(__xludf.DUMMYFUNCTION("LEN(REGEXREPLACE(C5826, ""[[:punct:]]"", """"))"),5.0)</f>
        <v>5</v>
      </c>
      <c r="E5826" s="7">
        <f>IFERROR(__xludf.DUMMYFUNCTION("COUNTA(SPLIT(REGEXREPLACE(C5826, ""[[:punct:]]"", """"), "" ""))"),1.0)</f>
        <v>1</v>
      </c>
      <c r="F5826" s="8">
        <f t="shared" si="1"/>
        <v>5</v>
      </c>
    </row>
    <row r="5827">
      <c r="A5827" s="2" t="s">
        <v>12598</v>
      </c>
      <c r="B5827" s="1" t="s">
        <v>12599</v>
      </c>
      <c r="C5827" s="5" t="str">
        <f>IFERROR(__xludf.DUMMYFUNCTION("REGEXREPLACE(B5827, ""[[:punct:]]"", """")"),"Kids were burned alive in Hawaii because of woke DEI policies and incompetent officials What should their punishment be")</f>
        <v>Kids were burned alive in Hawaii because of woke DEI policies and incompetent officials What should their punishment be</v>
      </c>
      <c r="D5827" s="7">
        <f>IFERROR(__xludf.DUMMYFUNCTION("LEN(REGEXREPLACE(C5827, ""[[:punct:]]"", """"))"),119.0)</f>
        <v>119</v>
      </c>
      <c r="E5827" s="7">
        <f>IFERROR(__xludf.DUMMYFUNCTION("COUNTA(SPLIT(REGEXREPLACE(C5827, ""[[:punct:]]"", """"), "" ""))"),19.0)</f>
        <v>19</v>
      </c>
      <c r="F5827" s="8">
        <f t="shared" si="1"/>
        <v>6.263157895</v>
      </c>
    </row>
    <row r="5828">
      <c r="A5828" s="2" t="s">
        <v>12600</v>
      </c>
      <c r="B5828" s="1" t="s">
        <v>12601</v>
      </c>
      <c r="C5828" s="5" t="str">
        <f>IFERROR(__xludf.DUMMYFUNCTION("REGEXREPLACE(B5828, ""[[:punct:]]"", """")"),"They’re preparing for the election variant")</f>
        <v>They’re preparing for the election variant</v>
      </c>
      <c r="D5828" s="7">
        <f>IFERROR(__xludf.DUMMYFUNCTION("LEN(REGEXREPLACE(C5828, ""[[:punct:]]"", """"))"),42.0)</f>
        <v>42</v>
      </c>
      <c r="E5828" s="7">
        <f>IFERROR(__xludf.DUMMYFUNCTION("COUNTA(SPLIT(REGEXREPLACE(C5828, ""[[:punct:]]"", """"), "" ""))"),6.0)</f>
        <v>6</v>
      </c>
      <c r="F5828" s="8">
        <f t="shared" si="1"/>
        <v>7</v>
      </c>
    </row>
    <row r="5829">
      <c r="A5829" s="2" t="s">
        <v>12602</v>
      </c>
      <c r="B5829" s="1" t="s">
        <v>12603</v>
      </c>
      <c r="C5829" s="5" t="str">
        <f>IFERROR(__xludf.DUMMYFUNCTION("REGEXREPLACE(B5829, ""[[:punct:]]"", """")"),"If your kid’s school is starting to require masks again please dm me")</f>
        <v>If your kid’s school is starting to require masks again please dm me</v>
      </c>
      <c r="D5829" s="7">
        <f>IFERROR(__xludf.DUMMYFUNCTION("LEN(REGEXREPLACE(C5829, ""[[:punct:]]"", """"))"),68.0)</f>
        <v>68</v>
      </c>
      <c r="E5829" s="7">
        <f>IFERROR(__xludf.DUMMYFUNCTION("COUNTA(SPLIT(REGEXREPLACE(C5829, ""[[:punct:]]"", """"), "" ""))"),13.0)</f>
        <v>13</v>
      </c>
      <c r="F5829" s="8">
        <f t="shared" si="1"/>
        <v>5.230769231</v>
      </c>
    </row>
    <row r="5830">
      <c r="A5830" s="2" t="s">
        <v>12604</v>
      </c>
      <c r="B5830" s="4" t="s">
        <v>12605</v>
      </c>
      <c r="C5830" s="5" t="str">
        <f>IFERROR(__xludf.DUMMYFUNCTION("REGEXREPLACE(B5830, ""[[:punct:]]"", """")"),"httpstcoRKuyknz3m8")</f>
        <v>httpstcoRKuyknz3m8</v>
      </c>
      <c r="D5830" s="7">
        <f>IFERROR(__xludf.DUMMYFUNCTION("LEN(REGEXREPLACE(C5830, ""[[:punct:]]"", """"))"),18.0)</f>
        <v>18</v>
      </c>
      <c r="E5830" s="7">
        <f>IFERROR(__xludf.DUMMYFUNCTION("COUNTA(SPLIT(REGEXREPLACE(C5830, ""[[:punct:]]"", """"), "" ""))"),1.0)</f>
        <v>1</v>
      </c>
      <c r="F5830" s="8">
        <f t="shared" si="1"/>
        <v>18</v>
      </c>
    </row>
    <row r="5831">
      <c r="A5831" s="2" t="s">
        <v>12607</v>
      </c>
      <c r="B5831" s="1" t="s">
        <v>12608</v>
      </c>
      <c r="C5831" s="5" t="str">
        <f>IFERROR(__xludf.DUMMYFUNCTION("REGEXREPLACE(B5831, ""[[:punct:]]"", """")"),"Hundreds of kids burned alive in Maui Thousands unaccounted for DEI policies literally getting people killed People need to go to prison for life over this httpstcoZUnqZMVFa1")</f>
        <v>Hundreds of kids burned alive in Maui Thousands unaccounted for DEI policies literally getting people killed People need to go to prison for life over this httpstcoZUnqZMVFa1</v>
      </c>
      <c r="D5831" s="7">
        <f>IFERROR(__xludf.DUMMYFUNCTION("LEN(REGEXREPLACE(C5831, ""[[:punct:]]"", """"))"),174.0)</f>
        <v>174</v>
      </c>
      <c r="E5831" s="7">
        <f>IFERROR(__xludf.DUMMYFUNCTION("COUNTA(SPLIT(REGEXREPLACE(C5831, ""[[:punct:]]"", """"), "" ""))"),27.0)</f>
        <v>27</v>
      </c>
      <c r="F5831" s="8">
        <f t="shared" si="1"/>
        <v>6.444444444</v>
      </c>
    </row>
    <row r="5832">
      <c r="A5832" s="2" t="s">
        <v>12610</v>
      </c>
      <c r="B5832" s="1" t="s">
        <v>12611</v>
      </c>
      <c r="C5832" s="5" t="str">
        <f>IFERROR(__xludf.DUMMYFUNCTION("REGEXREPLACE(B5832, ""[[:punct:]]"", """")"),"Biden says “no comment” and is on his second vacation while Hawaii looks like this")</f>
        <v>Biden says “no comment” and is on his second vacation while Hawaii looks like this</v>
      </c>
      <c r="D5832" s="7">
        <f>IFERROR(__xludf.DUMMYFUNCTION("LEN(REGEXREPLACE(C5832, ""[[:punct:]]"", """"))"),82.0)</f>
        <v>82</v>
      </c>
      <c r="E5832" s="7">
        <f>IFERROR(__xludf.DUMMYFUNCTION("COUNTA(SPLIT(REGEXREPLACE(C5832, ""[[:punct:]]"", """"), "" ""))"),15.0)</f>
        <v>15</v>
      </c>
      <c r="F5832" s="8">
        <f t="shared" si="1"/>
        <v>5.466666667</v>
      </c>
    </row>
    <row r="5833">
      <c r="A5833" s="2" t="s">
        <v>12612</v>
      </c>
      <c r="B5833" s="1" t="s">
        <v>12613</v>
      </c>
      <c r="C5833" s="5" t="str">
        <f>IFERROR(__xludf.DUMMYFUNCTION("REGEXREPLACE(B5833, ""[[:punct:]]"", """")"),"POV You’re about to hear a garbage take httpstcoHWn7nnDXqG")</f>
        <v>POV You’re about to hear a garbage take httpstcoHWn7nnDXqG</v>
      </c>
      <c r="D5833" s="7">
        <f>IFERROR(__xludf.DUMMYFUNCTION("LEN(REGEXREPLACE(C5833, ""[[:punct:]]"", """"))"),58.0)</f>
        <v>58</v>
      </c>
      <c r="E5833" s="7">
        <f>IFERROR(__xludf.DUMMYFUNCTION("COUNTA(SPLIT(REGEXREPLACE(C5833, ""[[:punct:]]"", """"), "" ""))"),9.0)</f>
        <v>9</v>
      </c>
      <c r="F5833" s="8">
        <f t="shared" si="1"/>
        <v>6.444444444</v>
      </c>
    </row>
    <row r="5834">
      <c r="A5834" s="2" t="s">
        <v>12615</v>
      </c>
      <c r="B5834" s="1" t="s">
        <v>12616</v>
      </c>
      <c r="C5834" s="5" t="str">
        <f>IFERROR(__xludf.DUMMYFUNCTION("REGEXREPLACE(B5834, ""[[:punct:]]"", """")"),"townhallcom Wait but I thought Chicago has strict gun laws… How do the gangs have guns")</f>
        <v>townhallcom Wait but I thought Chicago has strict gun laws… How do the gangs have guns</v>
      </c>
      <c r="D5834" s="7">
        <f>IFERROR(__xludf.DUMMYFUNCTION("LEN(REGEXREPLACE(C5834, ""[[:punct:]]"", """"))"),86.0)</f>
        <v>86</v>
      </c>
      <c r="E5834" s="7">
        <f>IFERROR(__xludf.DUMMYFUNCTION("COUNTA(SPLIT(REGEXREPLACE(C5834, ""[[:punct:]]"", """"), "" ""))"),16.0)</f>
        <v>16</v>
      </c>
      <c r="F5834" s="8">
        <f t="shared" si="1"/>
        <v>5.375</v>
      </c>
    </row>
    <row r="5835">
      <c r="A5835" s="2" t="s">
        <v>12617</v>
      </c>
      <c r="B5835" s="1" t="s">
        <v>12618</v>
      </c>
      <c r="C5835" s="5" t="str">
        <f>IFERROR(__xludf.DUMMYFUNCTION("REGEXREPLACE(B5835, ""[[:punct:]]"", """")"),"You can’t make this up 😂😂")</f>
        <v>You can’t make this up 😂😂</v>
      </c>
      <c r="D5835" s="7">
        <f>IFERROR(__xludf.DUMMYFUNCTION("LEN(REGEXREPLACE(C5835, ""[[:punct:]]"", """"))"),27.0)</f>
        <v>27</v>
      </c>
      <c r="E5835" s="7">
        <f>IFERROR(__xludf.DUMMYFUNCTION("COUNTA(SPLIT(REGEXREPLACE(C5835, ""[[:punct:]]"", """"), "" ""))"),6.0)</f>
        <v>6</v>
      </c>
      <c r="F5835" s="8">
        <f t="shared" si="1"/>
        <v>4.5</v>
      </c>
    </row>
    <row r="5836">
      <c r="A5836" s="2" t="s">
        <v>12619</v>
      </c>
      <c r="B5836" s="1" t="s">
        <v>12620</v>
      </c>
      <c r="C5836" s="5" t="str">
        <f>IFERROR(__xludf.DUMMYFUNCTION("REGEXREPLACE(B5836, ""[[:punct:]]"", """")"),"“no comment” 
 President of the United States")</f>
        <v>“no comment” 
 President of the United States</v>
      </c>
      <c r="D5836" s="7">
        <f>IFERROR(__xludf.DUMMYFUNCTION("LEN(REGEXREPLACE(C5836, ""[[:punct:]]"", """"))"),46.0)</f>
        <v>46</v>
      </c>
      <c r="E5836" s="7">
        <f>IFERROR(__xludf.DUMMYFUNCTION("COUNTA(SPLIT(REGEXREPLACE(C5836, ""[[:punct:]]"", """"), "" ""))"),8.0)</f>
        <v>8</v>
      </c>
      <c r="F5836" s="8">
        <f t="shared" si="1"/>
        <v>5.75</v>
      </c>
    </row>
    <row r="5837">
      <c r="A5837" s="2" t="s">
        <v>12621</v>
      </c>
      <c r="B5837" s="1" t="s">
        <v>12622</v>
      </c>
      <c r="C5837" s="5" t="str">
        <f>IFERROR(__xludf.DUMMYFUNCTION("REGEXREPLACE(B5837, ""[[:punct:]]"", """")"),"Sockmonkey58 Nice")</f>
        <v>Sockmonkey58 Nice</v>
      </c>
      <c r="D5837" s="7">
        <f>IFERROR(__xludf.DUMMYFUNCTION("LEN(REGEXREPLACE(C5837, ""[[:punct:]]"", """"))"),17.0)</f>
        <v>17</v>
      </c>
      <c r="E5837" s="7">
        <f>IFERROR(__xludf.DUMMYFUNCTION("COUNTA(SPLIT(REGEXREPLACE(C5837, ""[[:punct:]]"", """"), "" ""))"),2.0)</f>
        <v>2</v>
      </c>
      <c r="F5837" s="8">
        <f t="shared" si="1"/>
        <v>8.5</v>
      </c>
    </row>
    <row r="5838">
      <c r="A5838" s="2" t="s">
        <v>12623</v>
      </c>
      <c r="B5838" s="1" t="s">
        <v>12624</v>
      </c>
      <c r="C5838" s="5" t="str">
        <f>IFERROR(__xludf.DUMMYFUNCTION("REGEXREPLACE(B5838, ""[[:punct:]]"", """")"),"No better way to spend your Sunday 😎 httpstcowQ0A38tiZo")</f>
        <v>No better way to spend your Sunday 😎 httpstcowQ0A38tiZo</v>
      </c>
      <c r="D5838" s="7">
        <f>IFERROR(__xludf.DUMMYFUNCTION("LEN(REGEXREPLACE(C5838, ""[[:punct:]]"", """"))"),56.0)</f>
        <v>56</v>
      </c>
      <c r="E5838" s="7">
        <f>IFERROR(__xludf.DUMMYFUNCTION("COUNTA(SPLIT(REGEXREPLACE(C5838, ""[[:punct:]]"", """"), "" ""))"),9.0)</f>
        <v>9</v>
      </c>
      <c r="F5838" s="8">
        <f t="shared" si="1"/>
        <v>6.222222222</v>
      </c>
    </row>
    <row r="5839">
      <c r="A5839" s="2" t="s">
        <v>12626</v>
      </c>
      <c r="B5839" s="1" t="s">
        <v>12627</v>
      </c>
      <c r="C5839" s="5" t="str">
        <f>IFERROR(__xludf.DUMMYFUNCTION("REGEXREPLACE(B5839, ""[[:punct:]]"", """")"),"karol Yeah some of the kids start crying Imagine intentionally hurting your kid for likes on the internet")</f>
        <v>karol Yeah some of the kids start crying Imagine intentionally hurting your kid for likes on the internet</v>
      </c>
      <c r="D5839" s="7">
        <f>IFERROR(__xludf.DUMMYFUNCTION("LEN(REGEXREPLACE(C5839, ""[[:punct:]]"", """"))"),105.0)</f>
        <v>105</v>
      </c>
      <c r="E5839" s="7">
        <f>IFERROR(__xludf.DUMMYFUNCTION("COUNTA(SPLIT(REGEXREPLACE(C5839, ""[[:punct:]]"", """"), "" ""))"),18.0)</f>
        <v>18</v>
      </c>
      <c r="F5839" s="8">
        <f t="shared" si="1"/>
        <v>5.833333333</v>
      </c>
    </row>
    <row r="5840">
      <c r="A5840" s="2" t="s">
        <v>12628</v>
      </c>
      <c r="B5840" s="1" t="s">
        <v>12629</v>
      </c>
      <c r="C5840" s="5" t="str">
        <f>IFERROR(__xludf.DUMMYFUNCTION("REGEXREPLACE(B5840, ""[[:punct:]]"", """")"),"BASED DAD")</f>
        <v>BASED DAD</v>
      </c>
      <c r="D5840" s="7">
        <f>IFERROR(__xludf.DUMMYFUNCTION("LEN(REGEXREPLACE(C5840, ""[[:punct:]]"", """"))"),9.0)</f>
        <v>9</v>
      </c>
      <c r="E5840" s="7">
        <f>IFERROR(__xludf.DUMMYFUNCTION("COUNTA(SPLIT(REGEXREPLACE(C5840, ""[[:punct:]]"", """"), "" ""))"),2.0)</f>
        <v>2</v>
      </c>
      <c r="F5840" s="8">
        <f t="shared" si="1"/>
        <v>4.5</v>
      </c>
    </row>
    <row r="5841">
      <c r="A5841" s="2" t="s">
        <v>12630</v>
      </c>
      <c r="B5841" s="1" t="s">
        <v>12631</v>
      </c>
      <c r="C5841" s="5" t="str">
        <f>IFERROR(__xludf.DUMMYFUNCTION("REGEXREPLACE(B5841, ""[[:punct:]]"", """")"),"Pedos and pedo sympathizers have become way too comfortable They’re not even hiding it anymore")</f>
        <v>Pedos and pedo sympathizers have become way too comfortable They’re not even hiding it anymore</v>
      </c>
      <c r="D5841" s="7">
        <f>IFERROR(__xludf.DUMMYFUNCTION("LEN(REGEXREPLACE(C5841, ""[[:punct:]]"", """"))"),94.0)</f>
        <v>94</v>
      </c>
      <c r="E5841" s="7">
        <f>IFERROR(__xludf.DUMMYFUNCTION("COUNTA(SPLIT(REGEXREPLACE(C5841, ""[[:punct:]]"", """"), "" ""))"),15.0)</f>
        <v>15</v>
      </c>
      <c r="F5841" s="8">
        <f t="shared" si="1"/>
        <v>6.266666667</v>
      </c>
    </row>
    <row r="5842">
      <c r="A5842" s="2" t="s">
        <v>12632</v>
      </c>
      <c r="B5842" s="1" t="s">
        <v>12633</v>
      </c>
      <c r="C5842" s="5" t="str">
        <f>IFERROR(__xludf.DUMMYFUNCTION("REGEXREPLACE(B5842, ""[[:punct:]]"", """")"),"Interesting move httpstcoNEHFNKepCj")</f>
        <v>Interesting move httpstcoNEHFNKepCj</v>
      </c>
      <c r="D5842" s="7">
        <f>IFERROR(__xludf.DUMMYFUNCTION("LEN(REGEXREPLACE(C5842, ""[[:punct:]]"", """"))"),35.0)</f>
        <v>35</v>
      </c>
      <c r="E5842" s="7">
        <f>IFERROR(__xludf.DUMMYFUNCTION("COUNTA(SPLIT(REGEXREPLACE(C5842, ""[[:punct:]]"", """"), "" ""))"),3.0)</f>
        <v>3</v>
      </c>
      <c r="F5842" s="8">
        <f t="shared" si="1"/>
        <v>11.66666667</v>
      </c>
    </row>
    <row r="5843">
      <c r="A5843" s="2" t="s">
        <v>12635</v>
      </c>
      <c r="B5843" s="1" t="s">
        <v>12636</v>
      </c>
      <c r="C5843" s="5" t="str">
        <f>IFERROR(__xludf.DUMMYFUNCTION("REGEXREPLACE(B5843, ""[[:punct:]]"", """")"),"DeAngelisCorey elonmusk Randi Weingarten and Taylor Lorenz hardest hit")</f>
        <v>DeAngelisCorey elonmusk Randi Weingarten and Taylor Lorenz hardest hit</v>
      </c>
      <c r="D5843" s="7">
        <f>IFERROR(__xludf.DUMMYFUNCTION("LEN(REGEXREPLACE(C5843, ""[[:punct:]]"", """"))"),70.0)</f>
        <v>70</v>
      </c>
      <c r="E5843" s="7">
        <f>IFERROR(__xludf.DUMMYFUNCTION("COUNTA(SPLIT(REGEXREPLACE(C5843, ""[[:punct:]]"", """"), "" ""))"),9.0)</f>
        <v>9</v>
      </c>
      <c r="F5843" s="8">
        <f t="shared" si="1"/>
        <v>7.777777778</v>
      </c>
    </row>
    <row r="5844">
      <c r="A5844" s="2" t="s">
        <v>12637</v>
      </c>
      <c r="B5844" s="1" t="s">
        <v>12638</v>
      </c>
      <c r="C5844" s="5" t="str">
        <f>IFERROR(__xludf.DUMMYFUNCTION("REGEXREPLACE(B5844, ""[[:punct:]]"", """")"),"The 20232024 school year is going great so far")</f>
        <v>The 20232024 school year is going great so far</v>
      </c>
      <c r="D5844" s="7">
        <f>IFERROR(__xludf.DUMMYFUNCTION("LEN(REGEXREPLACE(C5844, ""[[:punct:]]"", """"))"),46.0)</f>
        <v>46</v>
      </c>
      <c r="E5844" s="7">
        <f>IFERROR(__xludf.DUMMYFUNCTION("COUNTA(SPLIT(REGEXREPLACE(C5844, ""[[:punct:]]"", """"), "" ""))"),9.0)</f>
        <v>9</v>
      </c>
      <c r="F5844" s="8">
        <f t="shared" si="1"/>
        <v>5.111111111</v>
      </c>
    </row>
    <row r="5845">
      <c r="A5845" s="2" t="s">
        <v>12639</v>
      </c>
      <c r="B5845" s="1" t="s">
        <v>12640</v>
      </c>
      <c r="C5845" s="5" t="str">
        <f>IFERROR(__xludf.DUMMYFUNCTION("REGEXREPLACE(B5845, ""[[:punct:]]"", """")"),"Teachers unions are actively harming your children")</f>
        <v>Teachers unions are actively harming your children</v>
      </c>
      <c r="D5845" s="7">
        <f>IFERROR(__xludf.DUMMYFUNCTION("LEN(REGEXREPLACE(C5845, ""[[:punct:]]"", """"))"),50.0)</f>
        <v>50</v>
      </c>
      <c r="E5845" s="7">
        <f>IFERROR(__xludf.DUMMYFUNCTION("COUNTA(SPLIT(REGEXREPLACE(C5845, ""[[:punct:]]"", """"), "" ""))"),7.0)</f>
        <v>7</v>
      </c>
      <c r="F5845" s="8">
        <f t="shared" si="1"/>
        <v>7.142857143</v>
      </c>
    </row>
    <row r="5846">
      <c r="A5846" s="2" t="s">
        <v>12641</v>
      </c>
      <c r="B5846" s="1" t="s">
        <v>12642</v>
      </c>
      <c r="C5846" s="5" t="str">
        <f>IFERROR(__xludf.DUMMYFUNCTION("REGEXREPLACE(B5846, ""[[:punct:]]"", """")"),"It was very interesting reading the comments and seeing so many perspectives
I think it’s wrong to do this on a toddler who’s too little to understand Some of them even start crying and say it hurt Why would anyone do that to their kid I think it can har"&amp;"mful in multiple ways You can see the age ranges in the video and the older kids get that it’s a joke That being said even for older kids I personally would never do this prank There are so many other pranks that don’t involve banging your child’s head
T"&amp;"he idea of doing it for the camera and for likes and clicks is disgusting Using your kids for social media clout is gross If you’re a parent who wants to prank your kid go for it But why does it have to involve tiktok Just do the prank have fun and create"&amp;" those memories for your family")</f>
        <v>It was very interesting reading the comments and seeing so many perspectives
I think it’s wrong to do this on a toddler who’s too little to understand Some of them even start crying and say it hurt Why would anyone do that to their kid I think it can harmful in multiple ways You can see the age ranges in the video and the older kids get that it’s a joke That being said even for older kids I personally would never do this prank There are so many other pranks that don’t involve banging your child’s head
The idea of doing it for the camera and for likes and clicks is disgusting Using your kids for social media clout is gross If you’re a parent who wants to prank your kid go for it But why does it have to involve tiktok Just do the prank have fun and create those memories for your family</v>
      </c>
      <c r="D5846" s="7">
        <f>IFERROR(__xludf.DUMMYFUNCTION("LEN(REGEXREPLACE(C5846, ""[[:punct:]]"", """"))"),796.0)</f>
        <v>796</v>
      </c>
      <c r="E5846" s="7">
        <f>IFERROR(__xludf.DUMMYFUNCTION("COUNTA(SPLIT(REGEXREPLACE(C5846, ""[[:punct:]]"", """"), "" ""))"),154.0)</f>
        <v>154</v>
      </c>
      <c r="F5846" s="8">
        <f t="shared" si="1"/>
        <v>5.168831169</v>
      </c>
    </row>
    <row r="5847">
      <c r="A5847" s="2" t="s">
        <v>12643</v>
      </c>
      <c r="B5847" s="1" t="s">
        <v>12644</v>
      </c>
      <c r="C5847" s="5" t="str">
        <f>IFERROR(__xludf.DUMMYFUNCTION("REGEXREPLACE(B5847, ""[[:punct:]]"", """")"),"Leftists are excited at the possibility of being able to harass people they disagree with Proved my point exactly elonmusk httpstcoFukRst1c7R")</f>
        <v>Leftists are excited at the possibility of being able to harass people they disagree with Proved my point exactly elonmusk httpstcoFukRst1c7R</v>
      </c>
      <c r="D5847" s="7">
        <f>IFERROR(__xludf.DUMMYFUNCTION("LEN(REGEXREPLACE(C5847, ""[[:punct:]]"", """"))"),141.0)</f>
        <v>141</v>
      </c>
      <c r="E5847" s="7">
        <f>IFERROR(__xludf.DUMMYFUNCTION("COUNTA(SPLIT(REGEXREPLACE(C5847, ""[[:punct:]]"", """"), "" ""))"),21.0)</f>
        <v>21</v>
      </c>
      <c r="F5847" s="8">
        <f t="shared" si="1"/>
        <v>6.714285714</v>
      </c>
    </row>
    <row r="5848">
      <c r="A5848" s="2" t="s">
        <v>12646</v>
      </c>
      <c r="B5848" s="1" t="s">
        <v>12647</v>
      </c>
      <c r="C5848" s="5" t="str">
        <f>IFERROR(__xludf.DUMMYFUNCTION("REGEXREPLACE(B5848, ""[[:punct:]]"", """")"),"👀 httpstcoCa0Ffx9Epe")</f>
        <v>👀 httpstcoCa0Ffx9Epe</v>
      </c>
      <c r="D5848" s="7">
        <f>IFERROR(__xludf.DUMMYFUNCTION("LEN(REGEXREPLACE(C5848, ""[[:punct:]]"", """"))"),21.0)</f>
        <v>21</v>
      </c>
      <c r="E5848" s="7">
        <f>IFERROR(__xludf.DUMMYFUNCTION("COUNTA(SPLIT(REGEXREPLACE(C5848, ""[[:punct:]]"", """"), "" ""))"),2.0)</f>
        <v>2</v>
      </c>
      <c r="F5848" s="8">
        <f t="shared" si="1"/>
        <v>10.5</v>
      </c>
    </row>
    <row r="5849">
      <c r="A5849" s="2" t="s">
        <v>12649</v>
      </c>
      <c r="B5849" s="1" t="s">
        <v>12650</v>
      </c>
      <c r="C5849" s="5" t="str">
        <f>IFERROR(__xludf.DUMMYFUNCTION("REGEXREPLACE(B5849, ""[[:punct:]]"", """")"),"No further comment from Homer33c I will follow up with them on Monday")</f>
        <v>No further comment from Homer33c I will follow up with them on Monday</v>
      </c>
      <c r="D5849" s="7">
        <f>IFERROR(__xludf.DUMMYFUNCTION("LEN(REGEXREPLACE(C5849, ""[[:punct:]]"", """"))"),69.0)</f>
        <v>69</v>
      </c>
      <c r="E5849" s="7">
        <f>IFERROR(__xludf.DUMMYFUNCTION("COUNTA(SPLIT(REGEXREPLACE(C5849, ""[[:punct:]]"", """"), "" ""))"),13.0)</f>
        <v>13</v>
      </c>
      <c r="F5849" s="8">
        <f t="shared" si="1"/>
        <v>5.307692308</v>
      </c>
    </row>
    <row r="5850">
      <c r="A5850" s="2" t="s">
        <v>12651</v>
      </c>
      <c r="B5850" s="1" t="s">
        <v>12652</v>
      </c>
      <c r="C5850" s="5" t="str">
        <f>IFERROR(__xludf.DUMMYFUNCTION("REGEXREPLACE(B5850, ""[[:punct:]]"", """")"),"Would you ride this httpstcoGLGIzN9hp6")</f>
        <v>Would you ride this httpstcoGLGIzN9hp6</v>
      </c>
      <c r="D5850" s="7">
        <f>IFERROR(__xludf.DUMMYFUNCTION("LEN(REGEXREPLACE(C5850, ""[[:punct:]]"", """"))"),38.0)</f>
        <v>38</v>
      </c>
      <c r="E5850" s="7">
        <f>IFERROR(__xludf.DUMMYFUNCTION("COUNTA(SPLIT(REGEXREPLACE(C5850, ""[[:punct:]]"", """"), "" ""))"),5.0)</f>
        <v>5</v>
      </c>
      <c r="F5850" s="8">
        <f t="shared" si="1"/>
        <v>7.6</v>
      </c>
    </row>
    <row r="5851">
      <c r="A5851" s="2" t="s">
        <v>12654</v>
      </c>
      <c r="B5851" s="1" t="s">
        <v>12655</v>
      </c>
      <c r="C5851" s="5" t="str">
        <f>IFERROR(__xludf.DUMMYFUNCTION("REGEXREPLACE(B5851, ""[[:punct:]]"", """")"),"Removing the block button is a terrible idea There are thousands of users on this platform for the sole purpose of doing mass reporting campaigns Why should they be able to access my tweets 
What about those of us who get insane stalkers harassment campa"&amp;"igns and doxxers in our comments 
Most of us also don’t want porn OF accounts and spam flooding our comments 
If the goal is that people should be able to see every tweet the block button should just block a user from interacting with your tweet in any "&amp;"way including reporting quote tweeting and commenting but they will still be able to see the tweet
What are your thoughts on the proposed removal of the block feature")</f>
        <v>Removing the block button is a terrible idea There are thousands of users on this platform for the sole purpose of doing mass reporting campaigns Why should they be able to access my tweets 
What about those of us who get insane stalkers harassment campaigns and doxxers in our comments 
Most of us also don’t want porn OF accounts and spam flooding our comments 
If the goal is that people should be able to see every tweet the block button should just block a user from interacting with your tweet in any way including reporting quote tweeting and commenting but they will still be able to see the tweet
What are your thoughts on the proposed removal of the block feature</v>
      </c>
      <c r="D5851" s="7">
        <f>IFERROR(__xludf.DUMMYFUNCTION("LEN(REGEXREPLACE(C5851, ""[[:punct:]]"", """"))"),677.0)</f>
        <v>677</v>
      </c>
      <c r="E5851" s="7">
        <f>IFERROR(__xludf.DUMMYFUNCTION("COUNTA(SPLIT(REGEXREPLACE(C5851, ""[[:punct:]]"", """"), "" ""))"),120.0)</f>
        <v>120</v>
      </c>
      <c r="F5851" s="8">
        <f t="shared" si="1"/>
        <v>5.641666667</v>
      </c>
    </row>
    <row r="5852">
      <c r="A5852" s="2" t="s">
        <v>12656</v>
      </c>
      <c r="B5852" s="1" t="s">
        <v>12657</v>
      </c>
      <c r="C5852" s="5" t="str">
        <f>IFERROR(__xludf.DUMMYFUNCTION("REGEXREPLACE(B5852, ""[[:punct:]]"", """")"),"I’m hearing that this teacher had a meeting today with school administrators and they had police presence His classes were also canceled today")</f>
        <v>I’m hearing that this teacher had a meeting today with school administrators and they had police presence His classes were also canceled today</v>
      </c>
      <c r="D5852" s="7">
        <f>IFERROR(__xludf.DUMMYFUNCTION("LEN(REGEXREPLACE(C5852, ""[[:punct:]]"", """"))"),142.0)</f>
        <v>142</v>
      </c>
      <c r="E5852" s="7">
        <f>IFERROR(__xludf.DUMMYFUNCTION("COUNTA(SPLIT(REGEXREPLACE(C5852, ""[[:punct:]]"", """"), "" ""))"),23.0)</f>
        <v>23</v>
      </c>
      <c r="F5852" s="8">
        <f t="shared" si="1"/>
        <v>6.173913043</v>
      </c>
    </row>
    <row r="5853">
      <c r="A5853" s="2" t="s">
        <v>12658</v>
      </c>
      <c r="B5853" s="1" t="s">
        <v>12659</v>
      </c>
      <c r="C5853" s="5" t="str">
        <f>IFERROR(__xludf.DUMMYFUNCTION("REGEXREPLACE(B5853, ""[[:punct:]]"", """")"),"DrDebraSoh If only there was a kid’s book on this exact topic httpstcoAF787pIHHL")</f>
        <v>DrDebraSoh If only there was a kid’s book on this exact topic httpstcoAF787pIHHL</v>
      </c>
      <c r="D5853" s="7">
        <f>IFERROR(__xludf.DUMMYFUNCTION("LEN(REGEXREPLACE(C5853, ""[[:punct:]]"", """"))"),80.0)</f>
        <v>80</v>
      </c>
      <c r="E5853" s="7">
        <f>IFERROR(__xludf.DUMMYFUNCTION("COUNTA(SPLIT(REGEXREPLACE(C5853, ""[[:punct:]]"", """"), "" ""))"),13.0)</f>
        <v>13</v>
      </c>
      <c r="F5853" s="8">
        <f t="shared" si="1"/>
        <v>6.153846154</v>
      </c>
    </row>
    <row r="5854">
      <c r="A5854" s="2" t="s">
        <v>12660</v>
      </c>
      <c r="B5854" s="1" t="s">
        <v>12661</v>
      </c>
      <c r="C5854" s="5" t="str">
        <f>IFERROR(__xludf.DUMMYFUNCTION("REGEXREPLACE(B5854, ""[[:punct:]]"", """")"),"benryanwriter Ok… and Megyn is speaking facts")</f>
        <v>benryanwriter Ok… and Megyn is speaking facts</v>
      </c>
      <c r="D5854" s="7">
        <f>IFERROR(__xludf.DUMMYFUNCTION("LEN(REGEXREPLACE(C5854, ""[[:punct:]]"", """"))"),45.0)</f>
        <v>45</v>
      </c>
      <c r="E5854" s="7">
        <f>IFERROR(__xludf.DUMMYFUNCTION("COUNTA(SPLIT(REGEXREPLACE(C5854, ""[[:punct:]]"", """"), "" ""))"),7.0)</f>
        <v>7</v>
      </c>
      <c r="F5854" s="8">
        <f t="shared" si="1"/>
        <v>6.428571429</v>
      </c>
    </row>
    <row r="5855">
      <c r="A5855" s="2" t="s">
        <v>12662</v>
      </c>
      <c r="B5855" s="1" t="s">
        <v>12663</v>
      </c>
      <c r="C5855" s="5" t="str">
        <f>IFERROR(__xludf.DUMMYFUNCTION("REGEXREPLACE(B5855, ""[[:punct:]]"", """")"),"The good old days")</f>
        <v>The good old days</v>
      </c>
      <c r="D5855" s="7">
        <f>IFERROR(__xludf.DUMMYFUNCTION("LEN(REGEXREPLACE(C5855, ""[[:punct:]]"", """"))"),17.0)</f>
        <v>17</v>
      </c>
      <c r="E5855" s="7">
        <f>IFERROR(__xludf.DUMMYFUNCTION("COUNTA(SPLIT(REGEXREPLACE(C5855, ""[[:punct:]]"", """"), "" ""))"),4.0)</f>
        <v>4</v>
      </c>
      <c r="F5855" s="8">
        <f t="shared" si="1"/>
        <v>4.25</v>
      </c>
    </row>
    <row r="5856">
      <c r="A5856" s="2" t="s">
        <v>12664</v>
      </c>
      <c r="B5856" s="1" t="s">
        <v>12665</v>
      </c>
      <c r="C5856" s="5" t="str">
        <f>IFERROR(__xludf.DUMMYFUNCTION("REGEXREPLACE(B5856, ""[[:punct:]]"", """")"),"ArielleScarcell I was in Maine a few months ago and I loved it Absolutely stunning")</f>
        <v>ArielleScarcell I was in Maine a few months ago and I loved it Absolutely stunning</v>
      </c>
      <c r="D5856" s="7">
        <f>IFERROR(__xludf.DUMMYFUNCTION("LEN(REGEXREPLACE(C5856, ""[[:punct:]]"", """"))"),82.0)</f>
        <v>82</v>
      </c>
      <c r="E5856" s="7">
        <f>IFERROR(__xludf.DUMMYFUNCTION("COUNTA(SPLIT(REGEXREPLACE(C5856, ""[[:punct:]]"", """"), "" ""))"),15.0)</f>
        <v>15</v>
      </c>
      <c r="F5856" s="8">
        <f t="shared" si="1"/>
        <v>5.466666667</v>
      </c>
    </row>
    <row r="5857">
      <c r="A5857" s="2" t="s">
        <v>12666</v>
      </c>
      <c r="B5857" s="1" t="s">
        <v>12667</v>
      </c>
      <c r="C5857" s="5" t="str">
        <f>IFERROR(__xludf.DUMMYFUNCTION("REGEXREPLACE(B5857, ""[[:punct:]]"", """")"),"Which president did more harm to our country")</f>
        <v>Which president did more harm to our country</v>
      </c>
      <c r="D5857" s="7">
        <f>IFERROR(__xludf.DUMMYFUNCTION("LEN(REGEXREPLACE(C5857, ""[[:punct:]]"", """"))"),44.0)</f>
        <v>44</v>
      </c>
      <c r="E5857" s="7">
        <f>IFERROR(__xludf.DUMMYFUNCTION("COUNTA(SPLIT(REGEXREPLACE(C5857, ""[[:punct:]]"", """"), "" ""))"),8.0)</f>
        <v>8</v>
      </c>
      <c r="F5857" s="8">
        <f t="shared" si="1"/>
        <v>5.5</v>
      </c>
    </row>
    <row r="5858">
      <c r="A5858" s="2" t="s">
        <v>12668</v>
      </c>
      <c r="B5858" s="1" t="s">
        <v>12669</v>
      </c>
      <c r="C5858" s="5" t="str">
        <f>IFERROR(__xludf.DUMMYFUNCTION("REGEXREPLACE(B5858, ""[[:punct:]]"", """")"),"JackPosobiec BillboardChris So good")</f>
        <v>JackPosobiec BillboardChris So good</v>
      </c>
      <c r="D5858" s="7">
        <f>IFERROR(__xludf.DUMMYFUNCTION("LEN(REGEXREPLACE(C5858, ""[[:punct:]]"", """"))"),35.0)</f>
        <v>35</v>
      </c>
      <c r="E5858" s="7">
        <f>IFERROR(__xludf.DUMMYFUNCTION("COUNTA(SPLIT(REGEXREPLACE(C5858, ""[[:punct:]]"", """"), "" ""))"),4.0)</f>
        <v>4</v>
      </c>
      <c r="F5858" s="8">
        <f t="shared" si="1"/>
        <v>8.75</v>
      </c>
    </row>
    <row r="5859">
      <c r="A5859" s="2" t="s">
        <v>12670</v>
      </c>
      <c r="B5859" s="1" t="s">
        <v>12671</v>
      </c>
      <c r="C5859" s="5" t="str">
        <f>IFERROR(__xludf.DUMMYFUNCTION("REGEXREPLACE(B5859, ""[[:punct:]]"", """")"),"RealityBlown BedardForMayor Yeah I’m still getting used to it I keep forgetting 🤦🏻‍♀️")</f>
        <v>RealityBlown BedardForMayor Yeah I’m still getting used to it I keep forgetting 🤦🏻‍♀️</v>
      </c>
      <c r="D5859" s="7">
        <f>IFERROR(__xludf.DUMMYFUNCTION("LEN(REGEXREPLACE(C5859, ""[[:punct:]]"", """"))"),87.0)</f>
        <v>87</v>
      </c>
      <c r="E5859" s="7">
        <f>IFERROR(__xludf.DUMMYFUNCTION("COUNTA(SPLIT(REGEXREPLACE(C5859, ""[[:punct:]]"", """"), "" ""))"),13.0)</f>
        <v>13</v>
      </c>
      <c r="F5859" s="8">
        <f t="shared" si="1"/>
        <v>6.692307692</v>
      </c>
    </row>
    <row r="5860">
      <c r="A5860" s="2" t="s">
        <v>12672</v>
      </c>
      <c r="B5860" s="1" t="s">
        <v>12673</v>
      </c>
      <c r="C5860" s="5" t="str">
        <f>IFERROR(__xludf.DUMMYFUNCTION("REGEXREPLACE(B5860, ""[[:punct:]]"", """")"),"Hey BedardForMayor I won’t shut up lol httpstcoCGSzwwMQ9b")</f>
        <v>Hey BedardForMayor I won’t shut up lol httpstcoCGSzwwMQ9b</v>
      </c>
      <c r="D5860" s="7">
        <f>IFERROR(__xludf.DUMMYFUNCTION("LEN(REGEXREPLACE(C5860, ""[[:punct:]]"", """"))"),57.0)</f>
        <v>57</v>
      </c>
      <c r="E5860" s="7">
        <f>IFERROR(__xludf.DUMMYFUNCTION("COUNTA(SPLIT(REGEXREPLACE(C5860, ""[[:punct:]]"", """"), "" ""))"),8.0)</f>
        <v>8</v>
      </c>
      <c r="F5860" s="8">
        <f t="shared" si="1"/>
        <v>7.125</v>
      </c>
    </row>
    <row r="5861">
      <c r="A5861" s="2" t="s">
        <v>12675</v>
      </c>
      <c r="B5861" s="1" t="s">
        <v>12676</v>
      </c>
      <c r="C5861" s="5" t="str">
        <f>IFERROR(__xludf.DUMMYFUNCTION("REGEXREPLACE(B5861, ""[[:punct:]]"", """")"),"PolitiQuips Yes")</f>
        <v>PolitiQuips Yes</v>
      </c>
      <c r="D5861" s="7">
        <f>IFERROR(__xludf.DUMMYFUNCTION("LEN(REGEXREPLACE(C5861, ""[[:punct:]]"", """"))"),15.0)</f>
        <v>15</v>
      </c>
      <c r="E5861" s="7">
        <f>IFERROR(__xludf.DUMMYFUNCTION("COUNTA(SPLIT(REGEXREPLACE(C5861, ""[[:punct:]]"", """"), "" ""))"),2.0)</f>
        <v>2</v>
      </c>
      <c r="F5861" s="8">
        <f t="shared" si="1"/>
        <v>7.5</v>
      </c>
    </row>
    <row r="5862">
      <c r="A5862" s="2" t="s">
        <v>12677</v>
      </c>
      <c r="B5862" s="1" t="s">
        <v>12678</v>
      </c>
      <c r="C5862" s="5" t="str">
        <f>IFERROR(__xludf.DUMMYFUNCTION("REGEXREPLACE(B5862, ""[[:punct:]]"", """")"),"This is the latest TikTok trend Thoughts httpstcoogRCQEXncS")</f>
        <v>This is the latest TikTok trend Thoughts httpstcoogRCQEXncS</v>
      </c>
      <c r="D5862" s="7">
        <f>IFERROR(__xludf.DUMMYFUNCTION("LEN(REGEXREPLACE(C5862, ""[[:punct:]]"", """"))"),59.0)</f>
        <v>59</v>
      </c>
      <c r="E5862" s="7">
        <f>IFERROR(__xludf.DUMMYFUNCTION("COUNTA(SPLIT(REGEXREPLACE(C5862, ""[[:punct:]]"", """"), "" ""))"),8.0)</f>
        <v>8</v>
      </c>
      <c r="F5862" s="8">
        <f t="shared" si="1"/>
        <v>7.375</v>
      </c>
    </row>
    <row r="5863">
      <c r="A5863" s="2" t="s">
        <v>12680</v>
      </c>
      <c r="B5863" s="1" t="s">
        <v>12681</v>
      </c>
      <c r="C5863" s="5" t="str">
        <f>IFERROR(__xludf.DUMMYFUNCTION("REGEXREPLACE(B5863, ""[[:punct:]]"", """")"),"BFrankzetta It would be funny if it wasn’t so sad and pathetic 😭")</f>
        <v>BFrankzetta It would be funny if it wasn’t so sad and pathetic 😭</v>
      </c>
      <c r="D5863" s="7">
        <f>IFERROR(__xludf.DUMMYFUNCTION("LEN(REGEXREPLACE(C5863, ""[[:punct:]]"", """"))"),65.0)</f>
        <v>65</v>
      </c>
      <c r="E5863" s="7">
        <f>IFERROR(__xludf.DUMMYFUNCTION("COUNTA(SPLIT(REGEXREPLACE(C5863, ""[[:punct:]]"", """"), "" ""))"),13.0)</f>
        <v>13</v>
      </c>
      <c r="F5863" s="8">
        <f t="shared" si="1"/>
        <v>5</v>
      </c>
    </row>
    <row r="5864">
      <c r="A5864" s="2" t="s">
        <v>12682</v>
      </c>
      <c r="B5864" s="1" t="s">
        <v>12683</v>
      </c>
      <c r="C5864" s="5" t="str">
        <f>IFERROR(__xludf.DUMMYFUNCTION("REGEXREPLACE(B5864, ""[[:punct:]]"", """")"),"TRHLofficial Omg amazing news ❤️❤️❤️")</f>
        <v>TRHLofficial Omg amazing news ❤️❤️❤️</v>
      </c>
      <c r="D5864" s="7">
        <f>IFERROR(__xludf.DUMMYFUNCTION("LEN(REGEXREPLACE(C5864, ""[[:punct:]]"", """"))"),36.0)</f>
        <v>36</v>
      </c>
      <c r="E5864" s="7">
        <f>IFERROR(__xludf.DUMMYFUNCTION("COUNTA(SPLIT(REGEXREPLACE(C5864, ""[[:punct:]]"", """"), "" ""))"),5.0)</f>
        <v>5</v>
      </c>
      <c r="F5864" s="8">
        <f t="shared" si="1"/>
        <v>7.2</v>
      </c>
    </row>
    <row r="5865">
      <c r="A5865" s="2" t="s">
        <v>12684</v>
      </c>
      <c r="B5865" s="1" t="s">
        <v>12685</v>
      </c>
      <c r="C5865" s="5" t="str">
        <f>IFERROR(__xludf.DUMMYFUNCTION("REGEXREPLACE(B5865, ""[[:punct:]]"", """")"),"The most infuriating part of the revelations into the BidenCrimeFamily is that the GOP will do absolutely nothing
Here come the strongly worded letters fiery tweets and fundraising emails")</f>
        <v>The most infuriating part of the revelations into the BidenCrimeFamily is that the GOP will do absolutely nothing
Here come the strongly worded letters fiery tweets and fundraising emails</v>
      </c>
      <c r="D5865" s="7">
        <f>IFERROR(__xludf.DUMMYFUNCTION("LEN(REGEXREPLACE(C5865, ""[[:punct:]]"", """"))"),188.0)</f>
        <v>188</v>
      </c>
      <c r="E5865" s="7">
        <f>IFERROR(__xludf.DUMMYFUNCTION("COUNTA(SPLIT(REGEXREPLACE(C5865, ""[[:punct:]]"", """"), "" ""))"),28.0)</f>
        <v>28</v>
      </c>
      <c r="F5865" s="8">
        <f t="shared" si="1"/>
        <v>6.714285714</v>
      </c>
    </row>
    <row r="5866">
      <c r="A5866" s="2" t="s">
        <v>12687</v>
      </c>
      <c r="B5866" s="1" t="s">
        <v>12688</v>
      </c>
      <c r="C5866" s="5" t="str">
        <f>IFERROR(__xludf.DUMMYFUNCTION("REGEXREPLACE(B5866, ""[[:punct:]]"", """")"),"0riettaRose They’re panicking")</f>
        <v>0riettaRose They’re panicking</v>
      </c>
      <c r="D5866" s="7">
        <f>IFERROR(__xludf.DUMMYFUNCTION("LEN(REGEXREPLACE(C5866, ""[[:punct:]]"", """"))"),29.0)</f>
        <v>29</v>
      </c>
      <c r="E5866" s="7">
        <f>IFERROR(__xludf.DUMMYFUNCTION("COUNTA(SPLIT(REGEXREPLACE(C5866, ""[[:punct:]]"", """"), "" ""))"),3.0)</f>
        <v>3</v>
      </c>
      <c r="F5866" s="8">
        <f t="shared" si="1"/>
        <v>9.666666667</v>
      </c>
    </row>
    <row r="5867">
      <c r="A5867" s="2" t="s">
        <v>12689</v>
      </c>
      <c r="B5867" s="1" t="s">
        <v>12690</v>
      </c>
      <c r="C5867" s="5" t="str">
        <f>IFERROR(__xludf.DUMMYFUNCTION("REGEXREPLACE(B5867, ""[[:punct:]]"", """")"),"libsoftiktok Homer33c They’re hiding comments now httpstcoqENyt2HeeU")</f>
        <v>libsoftiktok Homer33c They’re hiding comments now httpstcoqENyt2HeeU</v>
      </c>
      <c r="D5867" s="7">
        <f>IFERROR(__xludf.DUMMYFUNCTION("LEN(REGEXREPLACE(C5867, ""[[:punct:]]"", """"))"),68.0)</f>
        <v>68</v>
      </c>
      <c r="E5867" s="7">
        <f>IFERROR(__xludf.DUMMYFUNCTION("COUNTA(SPLIT(REGEXREPLACE(C5867, ""[[:punct:]]"", """"), "" ""))"),7.0)</f>
        <v>7</v>
      </c>
      <c r="F5867" s="8">
        <f t="shared" si="1"/>
        <v>9.714285714</v>
      </c>
    </row>
    <row r="5868">
      <c r="A5868" s="2" t="s">
        <v>12692</v>
      </c>
      <c r="B5868" s="1" t="s">
        <v>12693</v>
      </c>
      <c r="C5868" s="5" t="str">
        <f>IFERROR(__xludf.DUMMYFUNCTION("REGEXREPLACE(B5868, ""[[:punct:]]"", """")"),"Homer33c What’s your screening process for hiring new teachers")</f>
        <v>Homer33c What’s your screening process for hiring new teachers</v>
      </c>
      <c r="D5868" s="7">
        <f>IFERROR(__xludf.DUMMYFUNCTION("LEN(REGEXREPLACE(C5868, ""[[:punct:]]"", """"))"),62.0)</f>
        <v>62</v>
      </c>
      <c r="E5868" s="7">
        <f>IFERROR(__xludf.DUMMYFUNCTION("COUNTA(SPLIT(REGEXREPLACE(C5868, ""[[:punct:]]"", """"), "" ""))"),9.0)</f>
        <v>9</v>
      </c>
      <c r="F5868" s="8">
        <f t="shared" si="1"/>
        <v>6.888888889</v>
      </c>
    </row>
    <row r="5869">
      <c r="A5869" s="2" t="s">
        <v>12694</v>
      </c>
      <c r="B5869" s="1" t="s">
        <v>12695</v>
      </c>
      <c r="C5869" s="5" t="str">
        <f>IFERROR(__xludf.DUMMYFUNCTION("REGEXREPLACE(B5869, ""[[:punct:]]"", """")"),"Remember as a kid being warned about the creepy old dudes luring you to them with candy and sweets Checks out")</f>
        <v>Remember as a kid being warned about the creepy old dudes luring you to them with candy and sweets Checks out</v>
      </c>
      <c r="D5869" s="7">
        <f>IFERROR(__xludf.DUMMYFUNCTION("LEN(REGEXREPLACE(C5869, ""[[:punct:]]"", """"))"),109.0)</f>
        <v>109</v>
      </c>
      <c r="E5869" s="7">
        <f>IFERROR(__xludf.DUMMYFUNCTION("COUNTA(SPLIT(REGEXREPLACE(C5869, ""[[:punct:]]"", """"), "" ""))"),21.0)</f>
        <v>21</v>
      </c>
      <c r="F5869" s="8">
        <f t="shared" si="1"/>
        <v>5.19047619</v>
      </c>
    </row>
    <row r="5870">
      <c r="A5870" s="2" t="s">
        <v>12696</v>
      </c>
      <c r="B5870" s="1" t="s">
        <v>12697</v>
      </c>
      <c r="C5870" s="5" t="str">
        <f>IFERROR(__xludf.DUMMYFUNCTION("REGEXREPLACE(B5870, ""[[:punct:]]"", """")"),"notcisjustman 💔")</f>
        <v>notcisjustman 💔</v>
      </c>
      <c r="D5870" s="7">
        <f>IFERROR(__xludf.DUMMYFUNCTION("LEN(REGEXREPLACE(C5870, ""[[:punct:]]"", """"))"),16.0)</f>
        <v>16</v>
      </c>
      <c r="E5870" s="7">
        <f>IFERROR(__xludf.DUMMYFUNCTION("COUNTA(SPLIT(REGEXREPLACE(C5870, ""[[:punct:]]"", """"), "" ""))"),2.0)</f>
        <v>2</v>
      </c>
      <c r="F5870" s="8">
        <f t="shared" si="1"/>
        <v>8</v>
      </c>
    </row>
    <row r="5871">
      <c r="A5871" s="2" t="s">
        <v>12698</v>
      </c>
      <c r="B5871" s="1" t="s">
        <v>12699</v>
      </c>
      <c r="C5871" s="5" t="str">
        <f>IFERROR(__xludf.DUMMYFUNCTION("REGEXREPLACE(B5871, ""[[:punct:]]"", """")"),"They’re calling women “egg producers” now cuz the terms bleeders uterus havers bonus hole and menstruators aren’t offensive enough httpstcoaHj9IujP0Y")</f>
        <v>They’re calling women “egg producers” now cuz the terms bleeders uterus havers bonus hole and menstruators aren’t offensive enough httpstcoaHj9IujP0Y</v>
      </c>
      <c r="D5871" s="7">
        <f>IFERROR(__xludf.DUMMYFUNCTION("LEN(REGEXREPLACE(C5871, ""[[:punct:]]"", """"))"),149.0)</f>
        <v>149</v>
      </c>
      <c r="E5871" s="7">
        <f>IFERROR(__xludf.DUMMYFUNCTION("COUNTA(SPLIT(REGEXREPLACE(C5871, ""[[:punct:]]"", """"), "" ""))"),20.0)</f>
        <v>20</v>
      </c>
      <c r="F5871" s="8">
        <f t="shared" si="1"/>
        <v>7.45</v>
      </c>
    </row>
    <row r="5872">
      <c r="A5872" s="2" t="s">
        <v>12701</v>
      </c>
      <c r="B5872" s="1" t="s">
        <v>12702</v>
      </c>
      <c r="C5872" s="5" t="str">
        <f>IFERROR(__xludf.DUMMYFUNCTION("REGEXREPLACE(B5872, ""[[:punct:]]"", """")"),"SuperOfMyHome TaraBull808 😂")</f>
        <v>SuperOfMyHome TaraBull808 😂</v>
      </c>
      <c r="D5872" s="7">
        <f>IFERROR(__xludf.DUMMYFUNCTION("LEN(REGEXREPLACE(C5872, ""[[:punct:]]"", """"))"),28.0)</f>
        <v>28</v>
      </c>
      <c r="E5872" s="7">
        <f>IFERROR(__xludf.DUMMYFUNCTION("COUNTA(SPLIT(REGEXREPLACE(C5872, ""[[:punct:]]"", """"), "" ""))"),3.0)</f>
        <v>3</v>
      </c>
      <c r="F5872" s="8">
        <f t="shared" si="1"/>
        <v>9.333333333</v>
      </c>
    </row>
    <row r="5873">
      <c r="A5873" s="2" t="s">
        <v>12703</v>
      </c>
      <c r="B5873" s="1" t="s">
        <v>12704</v>
      </c>
      <c r="C5873" s="5" t="str">
        <f>IFERROR(__xludf.DUMMYFUNCTION("REGEXREPLACE(B5873, ""[[:punct:]]"", """")"),"TaraBull808 I can’t fall asleep 😭")</f>
        <v>TaraBull808 I can’t fall asleep 😭</v>
      </c>
      <c r="D5873" s="7">
        <f>IFERROR(__xludf.DUMMYFUNCTION("LEN(REGEXREPLACE(C5873, ""[[:punct:]]"", """"))"),34.0)</f>
        <v>34</v>
      </c>
      <c r="E5873" s="7">
        <f>IFERROR(__xludf.DUMMYFUNCTION("COUNTA(SPLIT(REGEXREPLACE(C5873, ""[[:punct:]]"", """"), "" ""))"),6.0)</f>
        <v>6</v>
      </c>
      <c r="F5873" s="8">
        <f t="shared" si="1"/>
        <v>5.666666667</v>
      </c>
    </row>
    <row r="5874">
      <c r="A5874" s="2" t="s">
        <v>12705</v>
      </c>
      <c r="B5874" s="1" t="s">
        <v>12706</v>
      </c>
      <c r="C5874" s="5" t="str">
        <f>IFERROR(__xludf.DUMMYFUNCTION("REGEXREPLACE(B5874, ""[[:punct:]]"", """")"),"BrickSuit Yes")</f>
        <v>BrickSuit Yes</v>
      </c>
      <c r="D5874" s="7">
        <f>IFERROR(__xludf.DUMMYFUNCTION("LEN(REGEXREPLACE(C5874, ""[[:punct:]]"", """"))"),13.0)</f>
        <v>13</v>
      </c>
      <c r="E5874" s="7">
        <f>IFERROR(__xludf.DUMMYFUNCTION("COUNTA(SPLIT(REGEXREPLACE(C5874, ""[[:punct:]]"", """"), "" ""))"),2.0)</f>
        <v>2</v>
      </c>
      <c r="F5874" s="8">
        <f t="shared" si="1"/>
        <v>6.5</v>
      </c>
    </row>
    <row r="5875">
      <c r="A5875" s="2" t="s">
        <v>12707</v>
      </c>
      <c r="B5875" s="1" t="s">
        <v>12708</v>
      </c>
      <c r="C5875" s="5" t="str">
        <f>IFERROR(__xludf.DUMMYFUNCTION("REGEXREPLACE(B5875, ""[[:punct:]]"", """")"),"This looks like a school staff photo httpstcovvJAjsOyg1")</f>
        <v>This looks like a school staff photo httpstcovvJAjsOyg1</v>
      </c>
      <c r="D5875" s="7">
        <f>IFERROR(__xludf.DUMMYFUNCTION("LEN(REGEXREPLACE(C5875, ""[[:punct:]]"", """"))"),55.0)</f>
        <v>55</v>
      </c>
      <c r="E5875" s="7">
        <f>IFERROR(__xludf.DUMMYFUNCTION("COUNTA(SPLIT(REGEXREPLACE(C5875, ""[[:punct:]]"", """"), "" ""))"),8.0)</f>
        <v>8</v>
      </c>
      <c r="F5875" s="8">
        <f t="shared" si="1"/>
        <v>6.875</v>
      </c>
    </row>
    <row r="5876">
      <c r="A5876" s="2" t="s">
        <v>12710</v>
      </c>
      <c r="B5876" s="1" t="s">
        <v>12711</v>
      </c>
      <c r="C5876" s="5" t="str">
        <f>IFERROR(__xludf.DUMMYFUNCTION("REGEXREPLACE(B5876, ""[[:punct:]]"", """")"),"stclairashley 💯 so true")</f>
        <v>stclairashley 💯 so true</v>
      </c>
      <c r="D5876" s="7">
        <f>IFERROR(__xludf.DUMMYFUNCTION("LEN(REGEXREPLACE(C5876, ""[[:punct:]]"", """"))"),24.0)</f>
        <v>24</v>
      </c>
      <c r="E5876" s="7">
        <f>IFERROR(__xludf.DUMMYFUNCTION("COUNTA(SPLIT(REGEXREPLACE(C5876, ""[[:punct:]]"", """"), "" ""))"),4.0)</f>
        <v>4</v>
      </c>
      <c r="F5876" s="8">
        <f t="shared" si="1"/>
        <v>6</v>
      </c>
    </row>
    <row r="5877">
      <c r="A5877" s="2" t="s">
        <v>12712</v>
      </c>
      <c r="B5877" s="1" t="s">
        <v>12713</v>
      </c>
      <c r="C5877" s="5" t="str">
        <f>IFERROR(__xludf.DUMMYFUNCTION("REGEXREPLACE(B5877, ""[[:punct:]]"", """")"),"Don’t get your professional advice from TikTok httpstcohxh3m2dsGY")</f>
        <v>Don’t get your professional advice from TikTok httpstcohxh3m2dsGY</v>
      </c>
      <c r="D5877" s="7">
        <f>IFERROR(__xludf.DUMMYFUNCTION("LEN(REGEXREPLACE(C5877, ""[[:punct:]]"", """"))"),65.0)</f>
        <v>65</v>
      </c>
      <c r="E5877" s="7">
        <f>IFERROR(__xludf.DUMMYFUNCTION("COUNTA(SPLIT(REGEXREPLACE(C5877, ""[[:punct:]]"", """"), "" ""))"),8.0)</f>
        <v>8</v>
      </c>
      <c r="F5877" s="8">
        <f t="shared" si="1"/>
        <v>8.125</v>
      </c>
    </row>
    <row r="5878">
      <c r="A5878" s="2" t="s">
        <v>12715</v>
      </c>
      <c r="B5878" s="1" t="s">
        <v>12716</v>
      </c>
      <c r="C5878" s="5" t="str">
        <f>IFERROR(__xludf.DUMMYFUNCTION("REGEXREPLACE(B5878, ""[[:punct:]]"", """")"),"Harvard education 👇🏻 httpstco0BBYm7DMLC")</f>
        <v>Harvard education 👇🏻 httpstco0BBYm7DMLC</v>
      </c>
      <c r="D5878" s="7">
        <f>IFERROR(__xludf.DUMMYFUNCTION("LEN(REGEXREPLACE(C5878, ""[[:punct:]]"", """"))"),41.0)</f>
        <v>41</v>
      </c>
      <c r="E5878" s="7">
        <f>IFERROR(__xludf.DUMMYFUNCTION("COUNTA(SPLIT(REGEXREPLACE(C5878, ""[[:punct:]]"", """"), "" ""))"),4.0)</f>
        <v>4</v>
      </c>
      <c r="F5878" s="8">
        <f t="shared" si="1"/>
        <v>10.25</v>
      </c>
    </row>
    <row r="5879">
      <c r="A5879" s="2" t="s">
        <v>12718</v>
      </c>
      <c r="B5879" s="1" t="s">
        <v>12719</v>
      </c>
      <c r="C5879" s="5" t="str">
        <f>IFERROR(__xludf.DUMMYFUNCTION("REGEXREPLACE(B5879, ""[[:punct:]]"", """")"),"SirWinston85 You can have some of mine I have enough to go around 😂")</f>
        <v>SirWinston85 You can have some of mine I have enough to go around 😂</v>
      </c>
      <c r="D5879" s="7">
        <f>IFERROR(__xludf.DUMMYFUNCTION("LEN(REGEXREPLACE(C5879, ""[[:punct:]]"", """"))"),68.0)</f>
        <v>68</v>
      </c>
      <c r="E5879" s="7">
        <f>IFERROR(__xludf.DUMMYFUNCTION("COUNTA(SPLIT(REGEXREPLACE(C5879, ""[[:punct:]]"", """"), "" ""))"),14.0)</f>
        <v>14</v>
      </c>
      <c r="F5879" s="8">
        <f t="shared" si="1"/>
        <v>4.857142857</v>
      </c>
    </row>
    <row r="5880">
      <c r="A5880" s="2" t="s">
        <v>12720</v>
      </c>
      <c r="B5880" s="1" t="s">
        <v>12721</v>
      </c>
      <c r="C5880" s="5" t="str">
        <f>IFERROR(__xludf.DUMMYFUNCTION("REGEXREPLACE(B5880, ""[[:punct:]]"", """")"),"A totally normal and sane thing to dm someone who you disagree with The party of love tolerance and acceptance strikes again httpstcoIRbVp5ITi1")</f>
        <v>A totally normal and sane thing to dm someone who you disagree with The party of love tolerance and acceptance strikes again httpstcoIRbVp5ITi1</v>
      </c>
      <c r="D5880" s="7">
        <f>IFERROR(__xludf.DUMMYFUNCTION("LEN(REGEXREPLACE(C5880, ""[[:punct:]]"", """"))"),143.0)</f>
        <v>143</v>
      </c>
      <c r="E5880" s="7">
        <f>IFERROR(__xludf.DUMMYFUNCTION("COUNTA(SPLIT(REGEXREPLACE(C5880, ""[[:punct:]]"", """"), "" ""))"),23.0)</f>
        <v>23</v>
      </c>
      <c r="F5880" s="8">
        <f t="shared" si="1"/>
        <v>6.217391304</v>
      </c>
    </row>
    <row r="5881">
      <c r="A5881" s="2" t="s">
        <v>12723</v>
      </c>
      <c r="B5881" s="1" t="s">
        <v>12724</v>
      </c>
      <c r="C5881" s="5" t="str">
        <f>IFERROR(__xludf.DUMMYFUNCTION("REGEXREPLACE(B5881, ""[[:punct:]]"", """")"),"Listerine Gross")</f>
        <v>Listerine Gross</v>
      </c>
      <c r="D5881" s="7">
        <f>IFERROR(__xludf.DUMMYFUNCTION("LEN(REGEXREPLACE(C5881, ""[[:punct:]]"", """"))"),15.0)</f>
        <v>15</v>
      </c>
      <c r="E5881" s="7">
        <f>IFERROR(__xludf.DUMMYFUNCTION("COUNTA(SPLIT(REGEXREPLACE(C5881, ""[[:punct:]]"", """"), "" ""))"),2.0)</f>
        <v>2</v>
      </c>
      <c r="F5881" s="8">
        <f t="shared" si="1"/>
        <v>7.5</v>
      </c>
    </row>
    <row r="5882">
      <c r="A5882" s="2" t="s">
        <v>12725</v>
      </c>
      <c r="B5882" s="1" t="s">
        <v>12726</v>
      </c>
      <c r="C5882" s="5" t="str">
        <f>IFERROR(__xludf.DUMMYFUNCTION("REGEXREPLACE(B5882, ""[[:punct:]]"", """")"),"jamestalarico wants your kids to attend schools who give kids porn and tell teachers that parents are “dangerous” httpstcoo1mUFd2YXS")</f>
        <v>jamestalarico wants your kids to attend schools who give kids porn and tell teachers that parents are “dangerous” httpstcoo1mUFd2YXS</v>
      </c>
      <c r="D5882" s="7">
        <f>IFERROR(__xludf.DUMMYFUNCTION("LEN(REGEXREPLACE(C5882, ""[[:punct:]]"", """"))"),132.0)</f>
        <v>132</v>
      </c>
      <c r="E5882" s="7">
        <f>IFERROR(__xludf.DUMMYFUNCTION("COUNTA(SPLIT(REGEXREPLACE(C5882, ""[[:punct:]]"", """"), "" ""))"),19.0)</f>
        <v>19</v>
      </c>
      <c r="F5882" s="8">
        <f t="shared" si="1"/>
        <v>6.947368421</v>
      </c>
    </row>
    <row r="5883">
      <c r="A5883" s="2" t="s">
        <v>12728</v>
      </c>
      <c r="B5883" s="1" t="s">
        <v>12729</v>
      </c>
      <c r="C5883" s="5" t="str">
        <f>IFERROR(__xludf.DUMMYFUNCTION("REGEXREPLACE(B5883, ""[[:punct:]]"", """")"),"ImMeme0 Wtf this is disgusting")</f>
        <v>ImMeme0 Wtf this is disgusting</v>
      </c>
      <c r="D5883" s="7">
        <f>IFERROR(__xludf.DUMMYFUNCTION("LEN(REGEXREPLACE(C5883, ""[[:punct:]]"", """"))"),30.0)</f>
        <v>30</v>
      </c>
      <c r="E5883" s="7">
        <f>IFERROR(__xludf.DUMMYFUNCTION("COUNTA(SPLIT(REGEXREPLACE(C5883, ""[[:punct:]]"", """"), "" ""))"),5.0)</f>
        <v>5</v>
      </c>
      <c r="F5883" s="8">
        <f t="shared" si="1"/>
        <v>6</v>
      </c>
    </row>
    <row r="5884">
      <c r="A5884" s="2" t="s">
        <v>12730</v>
      </c>
      <c r="B5884" s="1" t="s">
        <v>12731</v>
      </c>
      <c r="C5884" s="5" t="str">
        <f>IFERROR(__xludf.DUMMYFUNCTION("REGEXREPLACE(B5884, ""[[:punct:]]"", """")"),"stillgray Just another typical Monday")</f>
        <v>stillgray Just another typical Monday</v>
      </c>
      <c r="D5884" s="7">
        <f>IFERROR(__xludf.DUMMYFUNCTION("LEN(REGEXREPLACE(C5884, ""[[:punct:]]"", """"))"),37.0)</f>
        <v>37</v>
      </c>
      <c r="E5884" s="7">
        <f>IFERROR(__xludf.DUMMYFUNCTION("COUNTA(SPLIT(REGEXREPLACE(C5884, ""[[:punct:]]"", """"), "" ""))"),5.0)</f>
        <v>5</v>
      </c>
      <c r="F5884" s="8">
        <f t="shared" si="1"/>
        <v>7.4</v>
      </c>
    </row>
    <row r="5885">
      <c r="A5885" s="2" t="s">
        <v>12732</v>
      </c>
      <c r="B5885" s="1" t="s">
        <v>12733</v>
      </c>
      <c r="C5885" s="5" t="str">
        <f>IFERROR(__xludf.DUMMYFUNCTION("REGEXREPLACE(B5885, ""[[:punct:]]"", """")"),"I heard that executives at LibertyMutual are freaking out over this and are desperately planning some damage control")</f>
        <v>I heard that executives at LibertyMutual are freaking out over this and are desperately planning some damage control</v>
      </c>
      <c r="D5885" s="7">
        <f>IFERROR(__xludf.DUMMYFUNCTION("LEN(REGEXREPLACE(C5885, ""[[:punct:]]"", """"))"),116.0)</f>
        <v>116</v>
      </c>
      <c r="E5885" s="7">
        <f>IFERROR(__xludf.DUMMYFUNCTION("COUNTA(SPLIT(REGEXREPLACE(C5885, ""[[:punct:]]"", """"), "" ""))"),18.0)</f>
        <v>18</v>
      </c>
      <c r="F5885" s="8">
        <f t="shared" si="1"/>
        <v>6.444444444</v>
      </c>
    </row>
    <row r="5886">
      <c r="A5886" s="2" t="s">
        <v>12734</v>
      </c>
      <c r="B5886" s="1" t="s">
        <v>12735</v>
      </c>
      <c r="C5886" s="5" t="str">
        <f>IFERROR(__xludf.DUMMYFUNCTION("REGEXREPLACE(B5886, ""[[:punct:]]"", """")"),"realchrisrufo I’m so jealous “Conservative pirate” is an awesome name")</f>
        <v>realchrisrufo I’m so jealous “Conservative pirate” is an awesome name</v>
      </c>
      <c r="D5886" s="7">
        <f>IFERROR(__xludf.DUMMYFUNCTION("LEN(REGEXREPLACE(C5886, ""[[:punct:]]"", """"))"),69.0)</f>
        <v>69</v>
      </c>
      <c r="E5886" s="7">
        <f>IFERROR(__xludf.DUMMYFUNCTION("COUNTA(SPLIT(REGEXREPLACE(C5886, ""[[:punct:]]"", """"), "" ""))"),10.0)</f>
        <v>10</v>
      </c>
      <c r="F5886" s="8">
        <f t="shared" si="1"/>
        <v>6.9</v>
      </c>
    </row>
    <row r="5887">
      <c r="A5887" s="2" t="s">
        <v>12736</v>
      </c>
      <c r="B5887" s="1" t="s">
        <v>12737</v>
      </c>
      <c r="C5887" s="5" t="str">
        <f>IFERROR(__xludf.DUMMYFUNCTION("REGEXREPLACE(B5887, ""[[:punct:]]"", """")"),"randygdub I’m 28 Yes that’s a “young woman” I’m sorry this is so hard for you")</f>
        <v>randygdub I’m 28 Yes that’s a “young woman” I’m sorry this is so hard for you</v>
      </c>
      <c r="D5887" s="7">
        <f>IFERROR(__xludf.DUMMYFUNCTION("LEN(REGEXREPLACE(C5887, ""[[:punct:]]"", """"))"),77.0)</f>
        <v>77</v>
      </c>
      <c r="E5887" s="7">
        <f>IFERROR(__xludf.DUMMYFUNCTION("COUNTA(SPLIT(REGEXREPLACE(C5887, ""[[:punct:]]"", """"), "" ""))"),16.0)</f>
        <v>16</v>
      </c>
      <c r="F5887" s="8">
        <f t="shared" si="1"/>
        <v>4.8125</v>
      </c>
    </row>
    <row r="5888">
      <c r="A5888" s="2" t="s">
        <v>12738</v>
      </c>
      <c r="B5888" s="1" t="s">
        <v>12739</v>
      </c>
      <c r="C5888" s="5" t="str">
        <f>IFERROR(__xludf.DUMMYFUNCTION("REGEXREPLACE(B5888, ""[[:punct:]]"", """")"),"He did the meme httpstcoTxB8FF4dFj")</f>
        <v>He did the meme httpstcoTxB8FF4dFj</v>
      </c>
      <c r="D5888" s="7">
        <f>IFERROR(__xludf.DUMMYFUNCTION("LEN(REGEXREPLACE(C5888, ""[[:punct:]]"", """"))"),34.0)</f>
        <v>34</v>
      </c>
      <c r="E5888" s="7">
        <f>IFERROR(__xludf.DUMMYFUNCTION("COUNTA(SPLIT(REGEXREPLACE(C5888, ""[[:punct:]]"", """"), "" ""))"),5.0)</f>
        <v>5</v>
      </c>
      <c r="F5888" s="8">
        <f t="shared" si="1"/>
        <v>6.8</v>
      </c>
    </row>
    <row r="5889">
      <c r="A5889" s="2" t="s">
        <v>12741</v>
      </c>
      <c r="B5889" s="1" t="s">
        <v>12742</v>
      </c>
      <c r="C5889" s="5" t="str">
        <f>IFERROR(__xludf.DUMMYFUNCTION("REGEXREPLACE(B5889, ""[[:punct:]]"", """")"),"newsrepertoire AriDrennen I love traveling cooking exercising biking and drawing to name a few Is the world a better place now")</f>
        <v>newsrepertoire AriDrennen I love traveling cooking exercising biking and drawing to name a few Is the world a better place now</v>
      </c>
      <c r="D5889" s="7">
        <f>IFERROR(__xludf.DUMMYFUNCTION("LEN(REGEXREPLACE(C5889, ""[[:punct:]]"", """"))"),126.0)</f>
        <v>126</v>
      </c>
      <c r="E5889" s="7">
        <f>IFERROR(__xludf.DUMMYFUNCTION("COUNTA(SPLIT(REGEXREPLACE(C5889, ""[[:punct:]]"", """"), "" ""))"),21.0)</f>
        <v>21</v>
      </c>
      <c r="F5889" s="8">
        <f t="shared" si="1"/>
        <v>6</v>
      </c>
    </row>
    <row r="5890">
      <c r="A5890" s="2" t="s">
        <v>12743</v>
      </c>
      <c r="B5890" s="1" t="s">
        <v>12744</v>
      </c>
      <c r="C5890" s="5" t="str">
        <f>IFERROR(__xludf.DUMMYFUNCTION("REGEXREPLACE(B5890, ""[[:punct:]]"", """")"),"TheQuartering So sorry for your loss 💔")</f>
        <v>TheQuartering So sorry for your loss 💔</v>
      </c>
      <c r="D5890" s="7">
        <f>IFERROR(__xludf.DUMMYFUNCTION("LEN(REGEXREPLACE(C5890, ""[[:punct:]]"", """"))"),39.0)</f>
        <v>39</v>
      </c>
      <c r="E5890" s="7">
        <f>IFERROR(__xludf.DUMMYFUNCTION("COUNTA(SPLIT(REGEXREPLACE(C5890, ""[[:punct:]]"", """"), "" ""))"),7.0)</f>
        <v>7</v>
      </c>
      <c r="F5890" s="8">
        <f t="shared" si="1"/>
        <v>5.571428571</v>
      </c>
    </row>
    <row r="5891">
      <c r="A5891" s="2" t="s">
        <v>12745</v>
      </c>
      <c r="B5891" s="1" t="s">
        <v>12746</v>
      </c>
      <c r="C5891" s="5" t="str">
        <f>IFERROR(__xludf.DUMMYFUNCTION("REGEXREPLACE(B5891, ""[[:punct:]]"", """")"),"Ari Drennen who works for Media Matters is also a dude httpstcoFDA6k5gvuq")</f>
        <v>Ari Drennen who works for Media Matters is also a dude httpstcoFDA6k5gvuq</v>
      </c>
      <c r="D5891" s="7">
        <f>IFERROR(__xludf.DUMMYFUNCTION("LEN(REGEXREPLACE(C5891, ""[[:punct:]]"", """"))"),73.0)</f>
        <v>73</v>
      </c>
      <c r="E5891" s="7">
        <f>IFERROR(__xludf.DUMMYFUNCTION("COUNTA(SPLIT(REGEXREPLACE(C5891, ""[[:punct:]]"", """"), "" ""))"),12.0)</f>
        <v>12</v>
      </c>
      <c r="F5891" s="8">
        <f t="shared" si="1"/>
        <v>6.083333333</v>
      </c>
    </row>
    <row r="5892">
      <c r="A5892" s="2" t="s">
        <v>12748</v>
      </c>
      <c r="B5892" s="1" t="s">
        <v>12749</v>
      </c>
      <c r="C5892" s="5" t="str">
        <f>IFERROR(__xludf.DUMMYFUNCTION("REGEXREPLACE(B5892, ""[[:punct:]]"", """")"),"Posting facts on social media is “sad”")</f>
        <v>Posting facts on social media is “sad”</v>
      </c>
      <c r="D5892" s="7">
        <f>IFERROR(__xludf.DUMMYFUNCTION("LEN(REGEXREPLACE(C5892, ""[[:punct:]]"", """"))"),38.0)</f>
        <v>38</v>
      </c>
      <c r="E5892" s="7">
        <f>IFERROR(__xludf.DUMMYFUNCTION("COUNTA(SPLIT(REGEXREPLACE(C5892, ""[[:punct:]]"", """"), "" ""))"),7.0)</f>
        <v>7</v>
      </c>
      <c r="F5892" s="8">
        <f t="shared" si="1"/>
        <v>5.428571429</v>
      </c>
    </row>
    <row r="5893">
      <c r="A5893" s="2" t="s">
        <v>12750</v>
      </c>
      <c r="B5893" s="1" t="s">
        <v>12751</v>
      </c>
      <c r="C5893" s="5" t="str">
        <f>IFERROR(__xludf.DUMMYFUNCTION("REGEXREPLACE(B5893, ""[[:punct:]]"", """")"),"Creepy old unemployed dude tells young woman she’s going to hell because he disagrees with her social media posts")</f>
        <v>Creepy old unemployed dude tells young woman she’s going to hell because he disagrees with her social media posts</v>
      </c>
      <c r="D5893" s="7">
        <f>IFERROR(__xludf.DUMMYFUNCTION("LEN(REGEXREPLACE(C5893, ""[[:punct:]]"", """"))"),113.0)</f>
        <v>113</v>
      </c>
      <c r="E5893" s="7">
        <f>IFERROR(__xludf.DUMMYFUNCTION("COUNTA(SPLIT(REGEXREPLACE(C5893, ""[[:punct:]]"", """"), "" ""))"),19.0)</f>
        <v>19</v>
      </c>
      <c r="F5893" s="8">
        <f t="shared" si="1"/>
        <v>5.947368421</v>
      </c>
    </row>
    <row r="5894">
      <c r="A5894" s="2" t="s">
        <v>12752</v>
      </c>
      <c r="B5894" s="1" t="s">
        <v>12753</v>
      </c>
      <c r="C5894" s="5" t="str">
        <f>IFERROR(__xludf.DUMMYFUNCTION("REGEXREPLACE(B5894, ""[[:punct:]]"", """")"),"libsoftiktok If you own a sex shop and are inviting kids to come hang out there you should probably have your hard drives checked")</f>
        <v>libsoftiktok If you own a sex shop and are inviting kids to come hang out there you should probably have your hard drives checked</v>
      </c>
      <c r="D5894" s="7">
        <f>IFERROR(__xludf.DUMMYFUNCTION("LEN(REGEXREPLACE(C5894, ""[[:punct:]]"", """"))"),129.0)</f>
        <v>129</v>
      </c>
      <c r="E5894" s="7">
        <f>IFERROR(__xludf.DUMMYFUNCTION("COUNTA(SPLIT(REGEXREPLACE(C5894, ""[[:punct:]]"", """"), "" ""))"),24.0)</f>
        <v>24</v>
      </c>
      <c r="F5894" s="8">
        <f t="shared" si="1"/>
        <v>5.375</v>
      </c>
    </row>
    <row r="5895">
      <c r="A5895" s="2" t="s">
        <v>12754</v>
      </c>
      <c r="B5895" s="1" t="s">
        <v>12755</v>
      </c>
      <c r="C5895" s="5" t="str">
        <f>IFERROR(__xludf.DUMMYFUNCTION("REGEXREPLACE(B5895, ""[[:punct:]]"", """")"),"She looks like an average 2nd grade teacher httpstcoJ2BzYKDLoN")</f>
        <v>She looks like an average 2nd grade teacher httpstcoJ2BzYKDLoN</v>
      </c>
      <c r="D5895" s="7">
        <f>IFERROR(__xludf.DUMMYFUNCTION("LEN(REGEXREPLACE(C5895, ""[[:punct:]]"", """"))"),62.0)</f>
        <v>62</v>
      </c>
      <c r="E5895" s="7">
        <f>IFERROR(__xludf.DUMMYFUNCTION("COUNTA(SPLIT(REGEXREPLACE(C5895, ""[[:punct:]]"", """"), "" ""))"),9.0)</f>
        <v>9</v>
      </c>
      <c r="F5895" s="8">
        <f t="shared" si="1"/>
        <v>6.888888889</v>
      </c>
    </row>
    <row r="5896">
      <c r="A5896" s="2" t="s">
        <v>12757</v>
      </c>
      <c r="B5896" s="1" t="s">
        <v>12758</v>
      </c>
      <c r="C5896" s="5" t="str">
        <f>IFERROR(__xludf.DUMMYFUNCTION("REGEXREPLACE(B5896, ""[[:punct:]]"", """")"),"I walked into Barnes and Noble and this is what greets you right by the kid’s section httpstcoDiVtf9yynX")</f>
        <v>I walked into Barnes and Noble and this is what greets you right by the kid’s section httpstcoDiVtf9yynX</v>
      </c>
      <c r="D5896" s="7">
        <f>IFERROR(__xludf.DUMMYFUNCTION("LEN(REGEXREPLACE(C5896, ""[[:punct:]]"", """"))"),104.0)</f>
        <v>104</v>
      </c>
      <c r="E5896" s="7">
        <f>IFERROR(__xludf.DUMMYFUNCTION("COUNTA(SPLIT(REGEXREPLACE(C5896, ""[[:punct:]]"", """"), "" ""))"),18.0)</f>
        <v>18</v>
      </c>
      <c r="F5896" s="8">
        <f t="shared" si="1"/>
        <v>5.777777778</v>
      </c>
    </row>
    <row r="5897">
      <c r="A5897" s="2" t="s">
        <v>12760</v>
      </c>
      <c r="B5897" s="1" t="s">
        <v>12761</v>
      </c>
      <c r="C5897" s="5" t="str">
        <f>IFERROR(__xludf.DUMMYFUNCTION("REGEXREPLACE(B5897, ""[[:punct:]]"", """")"),"stillgray Lol WTF")</f>
        <v>stillgray Lol WTF</v>
      </c>
      <c r="D5897" s="7">
        <f>IFERROR(__xludf.DUMMYFUNCTION("LEN(REGEXREPLACE(C5897, ""[[:punct:]]"", """"))"),17.0)</f>
        <v>17</v>
      </c>
      <c r="E5897" s="7">
        <f>IFERROR(__xludf.DUMMYFUNCTION("COUNTA(SPLIT(REGEXREPLACE(C5897, ""[[:punct:]]"", """"), "" ""))"),3.0)</f>
        <v>3</v>
      </c>
      <c r="F5897" s="8">
        <f t="shared" si="1"/>
        <v>5.666666667</v>
      </c>
    </row>
    <row r="5898">
      <c r="A5898" s="2" t="s">
        <v>12762</v>
      </c>
      <c r="B5898" s="1" t="s">
        <v>12763</v>
      </c>
      <c r="C5898" s="5" t="str">
        <f>IFERROR(__xludf.DUMMYFUNCTION("REGEXREPLACE(B5898, ""[[:punct:]]"", """")"),"Dylan Mulvaney is a dude httpstcoQyl2ju8kvn")</f>
        <v>Dylan Mulvaney is a dude httpstcoQyl2ju8kvn</v>
      </c>
      <c r="D5898" s="7">
        <f>IFERROR(__xludf.DUMMYFUNCTION("LEN(REGEXREPLACE(C5898, ""[[:punct:]]"", """"))"),43.0)</f>
        <v>43</v>
      </c>
      <c r="E5898" s="7">
        <f>IFERROR(__xludf.DUMMYFUNCTION("COUNTA(SPLIT(REGEXREPLACE(C5898, ""[[:punct:]]"", """"), "" ""))"),6.0)</f>
        <v>6</v>
      </c>
      <c r="F5898" s="8">
        <f t="shared" si="1"/>
        <v>7.166666667</v>
      </c>
    </row>
    <row r="5899">
      <c r="A5899" s="2" t="s">
        <v>12765</v>
      </c>
      <c r="B5899" s="1" t="s">
        <v>12766</v>
      </c>
      <c r="C5899" s="5" t="str">
        <f>IFERROR(__xludf.DUMMYFUNCTION("REGEXREPLACE(B5899, ""[[:punct:]]"", """")"),"Do you believe Obama is gay")</f>
        <v>Do you believe Obama is gay</v>
      </c>
      <c r="D5899" s="7">
        <f>IFERROR(__xludf.DUMMYFUNCTION("LEN(REGEXREPLACE(C5899, ""[[:punct:]]"", """"))"),27.0)</f>
        <v>27</v>
      </c>
      <c r="E5899" s="7">
        <f>IFERROR(__xludf.DUMMYFUNCTION("COUNTA(SPLIT(REGEXREPLACE(C5899, ""[[:punct:]]"", """"), "" ""))"),6.0)</f>
        <v>6</v>
      </c>
      <c r="F5899" s="8">
        <f t="shared" si="1"/>
        <v>4.5</v>
      </c>
    </row>
    <row r="5900">
      <c r="A5900" s="2" t="s">
        <v>12767</v>
      </c>
      <c r="B5900" s="1" t="s">
        <v>12768</v>
      </c>
      <c r="C5900" s="5" t="str">
        <f>IFERROR(__xludf.DUMMYFUNCTION("REGEXREPLACE(B5900, ""[[:punct:]]"", """")"),"This account conveniently cropped out the video LoTT was quoting to make it look like I agree with this Extremely dishonest CommunityNotes httpstcoRUyrJxODEO")</f>
        <v>This account conveniently cropped out the video LoTT was quoting to make it look like I agree with this Extremely dishonest CommunityNotes httpstcoRUyrJxODEO</v>
      </c>
      <c r="D5900" s="7">
        <f>IFERROR(__xludf.DUMMYFUNCTION("LEN(REGEXREPLACE(C5900, ""[[:punct:]]"", """"))"),157.0)</f>
        <v>157</v>
      </c>
      <c r="E5900" s="7">
        <f>IFERROR(__xludf.DUMMYFUNCTION("COUNTA(SPLIT(REGEXREPLACE(C5900, ""[[:punct:]]"", """"), "" ""))"),23.0)</f>
        <v>23</v>
      </c>
      <c r="F5900" s="8">
        <f t="shared" si="1"/>
        <v>6.826086957</v>
      </c>
    </row>
    <row r="5901">
      <c r="A5901" s="2" t="s">
        <v>12770</v>
      </c>
      <c r="B5901" s="1" t="s">
        <v>12771</v>
      </c>
      <c r="C5901" s="5" t="str">
        <f>IFERROR(__xludf.DUMMYFUNCTION("REGEXREPLACE(B5901, ""[[:punct:]]"", """")"),"RichCooper This is so sad")</f>
        <v>RichCooper This is so sad</v>
      </c>
      <c r="D5901" s="7">
        <f>IFERROR(__xludf.DUMMYFUNCTION("LEN(REGEXREPLACE(C5901, ""[[:punct:]]"", """"))"),25.0)</f>
        <v>25</v>
      </c>
      <c r="E5901" s="7">
        <f>IFERROR(__xludf.DUMMYFUNCTION("COUNTA(SPLIT(REGEXREPLACE(C5901, ""[[:punct:]]"", """"), "" ""))"),5.0)</f>
        <v>5</v>
      </c>
      <c r="F5901" s="8">
        <f t="shared" si="1"/>
        <v>5</v>
      </c>
    </row>
    <row r="5902">
      <c r="A5902" s="2" t="s">
        <v>12772</v>
      </c>
      <c r="B5902" s="1" t="s">
        <v>12773</v>
      </c>
      <c r="C5902" s="5" t="str">
        <f>IFERROR(__xludf.DUMMYFUNCTION("REGEXREPLACE(B5902, ""[[:punct:]]"", """")"),"Seeing so many free advertisements for homeschooling as schools start classes We’re going to be very busy these next few weeks 
Parents if you see something say something Or send it to libsoftiktok and we’ll say something for you")</f>
        <v>Seeing so many free advertisements for homeschooling as schools start classes We’re going to be very busy these next few weeks 
Parents if you see something say something Or send it to libsoftiktok and we’ll say something for you</v>
      </c>
      <c r="D5902" s="7">
        <f>IFERROR(__xludf.DUMMYFUNCTION("LEN(REGEXREPLACE(C5902, ""[[:punct:]]"", """"))"),230.0)</f>
        <v>230</v>
      </c>
      <c r="E5902" s="7">
        <f>IFERROR(__xludf.DUMMYFUNCTION("COUNTA(SPLIT(REGEXREPLACE(C5902, ""[[:punct:]]"", """"), "" ""))"),39.0)</f>
        <v>39</v>
      </c>
      <c r="F5902" s="8">
        <f t="shared" si="1"/>
        <v>5.897435897</v>
      </c>
    </row>
    <row r="5903">
      <c r="A5903" s="2" t="s">
        <v>12774</v>
      </c>
      <c r="B5903" s="1" t="s">
        <v>12775</v>
      </c>
      <c r="C5903" s="5" t="str">
        <f>IFERROR(__xludf.DUMMYFUNCTION("REGEXREPLACE(B5903, ""[[:punct:]]"", """")"),"Bonus hole
Patient of childbearing potential
Birthing person
Uterus haver
Menstruator
Bleeder
Chestfeeder
What am I missing")</f>
        <v>Bonus hole
Patient of childbearing potential
Birthing person
Uterus haver
Menstruator
Bleeder
Chestfeeder
What am I missing</v>
      </c>
      <c r="D5903" s="7">
        <f>IFERROR(__xludf.DUMMYFUNCTION("LEN(REGEXREPLACE(C5903, ""[[:punct:]]"", """"))"),124.0)</f>
        <v>124</v>
      </c>
      <c r="E5903" s="7">
        <f>IFERROR(__xludf.DUMMYFUNCTION("COUNTA(SPLIT(REGEXREPLACE(C5903, ""[[:punct:]]"", """"), "" ""))"),10.0)</f>
        <v>10</v>
      </c>
      <c r="F5903" s="8">
        <f t="shared" si="1"/>
        <v>12.4</v>
      </c>
    </row>
    <row r="5904">
      <c r="A5904" s="2" t="s">
        <v>12776</v>
      </c>
      <c r="B5904" s="1" t="s">
        <v>12777</v>
      </c>
      <c r="C5904" s="5" t="str">
        <f>IFERROR(__xludf.DUMMYFUNCTION("REGEXREPLACE(B5904, ""[[:punct:]]"", """")"),"MostlyPeacefull The biggest crime")</f>
        <v>MostlyPeacefull The biggest crime</v>
      </c>
      <c r="D5904" s="7">
        <f>IFERROR(__xludf.DUMMYFUNCTION("LEN(REGEXREPLACE(C5904, ""[[:punct:]]"", """"))"),33.0)</f>
        <v>33</v>
      </c>
      <c r="E5904" s="7">
        <f>IFERROR(__xludf.DUMMYFUNCTION("COUNTA(SPLIT(REGEXREPLACE(C5904, ""[[:punct:]]"", """"), "" ""))"),4.0)</f>
        <v>4</v>
      </c>
      <c r="F5904" s="8">
        <f t="shared" si="1"/>
        <v>8.25</v>
      </c>
    </row>
    <row r="5905">
      <c r="A5905" s="2" t="s">
        <v>12778</v>
      </c>
      <c r="B5905" s="1" t="s">
        <v>12779</v>
      </c>
      <c r="C5905" s="5" t="str">
        <f>IFERROR(__xludf.DUMMYFUNCTION("REGEXREPLACE(B5905, ""[[:punct:]]"", """")"),"OliLondonTV httpstcoJc9PPwC75d")</f>
        <v>OliLondonTV httpstcoJc9PPwC75d</v>
      </c>
      <c r="D5905" s="7">
        <f>IFERROR(__xludf.DUMMYFUNCTION("LEN(REGEXREPLACE(C5905, ""[[:punct:]]"", """"))"),30.0)</f>
        <v>30</v>
      </c>
      <c r="E5905" s="7">
        <f>IFERROR(__xludf.DUMMYFUNCTION("COUNTA(SPLIT(REGEXREPLACE(C5905, ""[[:punct:]]"", """"), "" ""))"),2.0)</f>
        <v>2</v>
      </c>
      <c r="F5905" s="8">
        <f t="shared" si="1"/>
        <v>15</v>
      </c>
    </row>
    <row r="5906">
      <c r="A5906" s="2" t="s">
        <v>12781</v>
      </c>
      <c r="B5906" s="1" t="s">
        <v>12782</v>
      </c>
      <c r="C5906" s="5" t="str">
        <f>IFERROR(__xludf.DUMMYFUNCTION("REGEXREPLACE(B5906, ""[[:punct:]]"", """")"),"Great day at YJLS with TPUSA Bumped into DennisPrager and we chatted about taking down groomers 😏 httpstcoYDRhrDZxPx")</f>
        <v>Great day at YJLS with TPUSA Bumped into DennisPrager and we chatted about taking down groomers 😏 httpstcoYDRhrDZxPx</v>
      </c>
      <c r="D5906" s="7">
        <f>IFERROR(__xludf.DUMMYFUNCTION("LEN(REGEXREPLACE(C5906, ""[[:punct:]]"", """"))"),117.0)</f>
        <v>117</v>
      </c>
      <c r="E5906" s="7">
        <f>IFERROR(__xludf.DUMMYFUNCTION("COUNTA(SPLIT(REGEXREPLACE(C5906, ""[[:punct:]]"", """"), "" ""))"),18.0)</f>
        <v>18</v>
      </c>
      <c r="F5906" s="8">
        <f t="shared" si="1"/>
        <v>6.5</v>
      </c>
    </row>
    <row r="5907">
      <c r="A5907" s="2" t="s">
        <v>12785</v>
      </c>
      <c r="B5907" s="1" t="s">
        <v>12786</v>
      </c>
      <c r="C5907" s="5" t="str">
        <f>IFERROR(__xludf.DUMMYFUNCTION("REGEXREPLACE(B5907, ""[[:punct:]]"", """")"),"libsoftiktok Can skittles just like sell candy Why do they have to inject this garbage You’re a CANDY company ffs httpstcooOCcIFEb7O")</f>
        <v>libsoftiktok Can skittles just like sell candy Why do they have to inject this garbage You’re a CANDY company ffs httpstcooOCcIFEb7O</v>
      </c>
      <c r="D5907" s="7">
        <f>IFERROR(__xludf.DUMMYFUNCTION("LEN(REGEXREPLACE(C5907, ""[[:punct:]]"", """"))"),132.0)</f>
        <v>132</v>
      </c>
      <c r="E5907" s="7">
        <f>IFERROR(__xludf.DUMMYFUNCTION("COUNTA(SPLIT(REGEXREPLACE(C5907, ""[[:punct:]]"", """"), "" ""))"),21.0)</f>
        <v>21</v>
      </c>
      <c r="F5907" s="8">
        <f t="shared" si="1"/>
        <v>6.285714286</v>
      </c>
    </row>
    <row r="5908">
      <c r="A5908" s="2" t="s">
        <v>12788</v>
      </c>
      <c r="B5908" s="1" t="s">
        <v>12789</v>
      </c>
      <c r="C5908" s="5" t="str">
        <f>IFERROR(__xludf.DUMMYFUNCTION("REGEXREPLACE(B5908, ""[[:punct:]]"", """")"),"“Protecting children from pedos is far right wing extremism” httpstcoHw1Xa7XDId")</f>
        <v>“Protecting children from pedos is far right wing extremism” httpstcoHw1Xa7XDId</v>
      </c>
      <c r="D5908" s="7">
        <f>IFERROR(__xludf.DUMMYFUNCTION("LEN(REGEXREPLACE(C5908, ""[[:punct:]]"", """"))"),79.0)</f>
        <v>79</v>
      </c>
      <c r="E5908" s="7">
        <f>IFERROR(__xludf.DUMMYFUNCTION("COUNTA(SPLIT(REGEXREPLACE(C5908, ""[[:punct:]]"", """"), "" ""))"),10.0)</f>
        <v>10</v>
      </c>
      <c r="F5908" s="8">
        <f t="shared" si="1"/>
        <v>7.9</v>
      </c>
    </row>
    <row r="5909">
      <c r="A5909" s="2" t="s">
        <v>12791</v>
      </c>
      <c r="B5909" s="1" t="s">
        <v>12792</v>
      </c>
      <c r="C5909" s="5" t="str">
        <f>IFERROR(__xludf.DUMMYFUNCTION("REGEXREPLACE(B5909, ""[[:punct:]]"", """")"),"Holy hell How is this a real article")</f>
        <v>Holy hell How is this a real article</v>
      </c>
      <c r="D5909" s="7">
        <f>IFERROR(__xludf.DUMMYFUNCTION("LEN(REGEXREPLACE(C5909, ""[[:punct:]]"", """"))"),36.0)</f>
        <v>36</v>
      </c>
      <c r="E5909" s="7">
        <f>IFERROR(__xludf.DUMMYFUNCTION("COUNTA(SPLIT(REGEXREPLACE(C5909, ""[[:punct:]]"", """"), "" ""))"),8.0)</f>
        <v>8</v>
      </c>
      <c r="F5909" s="8">
        <f t="shared" si="1"/>
        <v>4.5</v>
      </c>
    </row>
    <row r="5910">
      <c r="A5910" s="2" t="s">
        <v>12793</v>
      </c>
      <c r="B5910" s="1" t="s">
        <v>12794</v>
      </c>
      <c r="C5910" s="5" t="str">
        <f>IFERROR(__xludf.DUMMYFUNCTION("REGEXREPLACE(B5910, ""[[:punct:]]"", """")"),"BigglesBuckman PeteButtigieg 😂😂")</f>
        <v>BigglesBuckman PeteButtigieg 😂😂</v>
      </c>
      <c r="D5910" s="7">
        <f>IFERROR(__xludf.DUMMYFUNCTION("LEN(REGEXREPLACE(C5910, ""[[:punct:]]"", """"))"),33.0)</f>
        <v>33</v>
      </c>
      <c r="E5910" s="7">
        <f>IFERROR(__xludf.DUMMYFUNCTION("COUNTA(SPLIT(REGEXREPLACE(C5910, ""[[:punct:]]"", """"), "" ""))"),3.0)</f>
        <v>3</v>
      </c>
      <c r="F5910" s="8">
        <f t="shared" si="1"/>
        <v>11</v>
      </c>
    </row>
    <row r="5911">
      <c r="A5911" s="2" t="s">
        <v>12795</v>
      </c>
      <c r="B5911" s="1" t="s">
        <v>12796</v>
      </c>
      <c r="C5911" s="5" t="str">
        <f>IFERROR(__xludf.DUMMYFUNCTION("REGEXREPLACE(B5911, ""[[:punct:]]"", """")"),"reannadilley 😂😂😂")</f>
        <v>reannadilley 😂😂😂</v>
      </c>
      <c r="D5911" s="7">
        <f>IFERROR(__xludf.DUMMYFUNCTION("LEN(REGEXREPLACE(C5911, ""[[:punct:]]"", """"))"),19.0)</f>
        <v>19</v>
      </c>
      <c r="E5911" s="7">
        <f>IFERROR(__xludf.DUMMYFUNCTION("COUNTA(SPLIT(REGEXREPLACE(C5911, ""[[:punct:]]"", """"), "" ""))"),2.0)</f>
        <v>2</v>
      </c>
      <c r="F5911" s="8">
        <f t="shared" si="1"/>
        <v>9.5</v>
      </c>
    </row>
    <row r="5912">
      <c r="A5912" s="2" t="s">
        <v>12797</v>
      </c>
      <c r="B5912" s="1" t="s">
        <v>12798</v>
      </c>
      <c r="C5912" s="5" t="str">
        <f>IFERROR(__xludf.DUMMYFUNCTION("REGEXREPLACE(B5912, ""[[:punct:]]"", """")"),"They shut down school for 2 days cuz they couldn’t figure out their busing system Kids got home from school this week as late as 10pm 
Is PeteButtigieg running their transportation or something")</f>
        <v>They shut down school for 2 days cuz they couldn’t figure out their busing system Kids got home from school this week as late as 10pm 
Is PeteButtigieg running their transportation or something</v>
      </c>
      <c r="D5912" s="7">
        <f>IFERROR(__xludf.DUMMYFUNCTION("LEN(REGEXREPLACE(C5912, ""[[:punct:]]"", """"))"),194.0)</f>
        <v>194</v>
      </c>
      <c r="E5912" s="7">
        <f>IFERROR(__xludf.DUMMYFUNCTION("COUNTA(SPLIT(REGEXREPLACE(C5912, ""[[:punct:]]"", """"), "" ""))"),33.0)</f>
        <v>33</v>
      </c>
      <c r="F5912" s="8">
        <f t="shared" si="1"/>
        <v>5.878787879</v>
      </c>
    </row>
    <row r="5913">
      <c r="A5913" s="2" t="s">
        <v>12799</v>
      </c>
      <c r="B5913" s="1" t="s">
        <v>12800</v>
      </c>
      <c r="C5913" s="5" t="str">
        <f>IFERROR(__xludf.DUMMYFUNCTION("REGEXREPLACE(B5913, ""[[:punct:]]"", """")"),"Couldn’t take the heat… oh well httpstcojFaa1c8J3q")</f>
        <v>Couldn’t take the heat… oh well httpstcojFaa1c8J3q</v>
      </c>
      <c r="D5913" s="7">
        <f>IFERROR(__xludf.DUMMYFUNCTION("LEN(REGEXREPLACE(C5913, ""[[:punct:]]"", """"))"),50.0)</f>
        <v>50</v>
      </c>
      <c r="E5913" s="7">
        <f>IFERROR(__xludf.DUMMYFUNCTION("COUNTA(SPLIT(REGEXREPLACE(C5913, ""[[:punct:]]"", """"), "" ""))"),7.0)</f>
        <v>7</v>
      </c>
      <c r="F5913" s="8">
        <f t="shared" si="1"/>
        <v>7.142857143</v>
      </c>
    </row>
    <row r="5914">
      <c r="A5914" s="2" t="s">
        <v>12802</v>
      </c>
      <c r="B5914" s="1" t="s">
        <v>12803</v>
      </c>
      <c r="C5914" s="5" t="str">
        <f>IFERROR(__xludf.DUMMYFUNCTION("REGEXREPLACE(B5914, ""[[:punct:]]"", """")"),"ElijahSchaffer 😂😂😂")</f>
        <v>ElijahSchaffer 😂😂😂</v>
      </c>
      <c r="D5914" s="7">
        <f>IFERROR(__xludf.DUMMYFUNCTION("LEN(REGEXREPLACE(C5914, ""[[:punct:]]"", """"))"),21.0)</f>
        <v>21</v>
      </c>
      <c r="E5914" s="7">
        <f>IFERROR(__xludf.DUMMYFUNCTION("COUNTA(SPLIT(REGEXREPLACE(C5914, ""[[:punct:]]"", """"), "" ""))"),2.0)</f>
        <v>2</v>
      </c>
      <c r="F5914" s="8">
        <f t="shared" si="1"/>
        <v>10.5</v>
      </c>
    </row>
    <row r="5915">
      <c r="A5915" s="2" t="s">
        <v>12804</v>
      </c>
      <c r="B5915" s="1" t="s">
        <v>12805</v>
      </c>
      <c r="C5915" s="5" t="str">
        <f>IFERROR(__xludf.DUMMYFUNCTION("REGEXREPLACE(B5915, ""[[:punct:]]"", """")"),"ElijahSchaffer Easy workaround… I’ll just identify as male")</f>
        <v>ElijahSchaffer Easy workaround… I’ll just identify as male</v>
      </c>
      <c r="D5915" s="7">
        <f>IFERROR(__xludf.DUMMYFUNCTION("LEN(REGEXREPLACE(C5915, ""[[:punct:]]"", """"))"),58.0)</f>
        <v>58</v>
      </c>
      <c r="E5915" s="7">
        <f>IFERROR(__xludf.DUMMYFUNCTION("COUNTA(SPLIT(REGEXREPLACE(C5915, ""[[:punct:]]"", """"), "" ""))"),8.0)</f>
        <v>8</v>
      </c>
      <c r="F5915" s="8">
        <f t="shared" si="1"/>
        <v>7.25</v>
      </c>
    </row>
    <row r="5916">
      <c r="A5916" s="2" t="s">
        <v>12806</v>
      </c>
      <c r="B5916" s="1" t="s">
        <v>12807</v>
      </c>
      <c r="C5916" s="5" t="str">
        <f>IFERROR(__xludf.DUMMYFUNCTION("REGEXREPLACE(B5916, ""[[:punct:]]"", """")"),"wterrence I gotta have you over for a Shabbat or Holiday meal")</f>
        <v>wterrence I gotta have you over for a Shabbat or Holiday meal</v>
      </c>
      <c r="D5916" s="7">
        <f>IFERROR(__xludf.DUMMYFUNCTION("LEN(REGEXREPLACE(C5916, ""[[:punct:]]"", """"))"),61.0)</f>
        <v>61</v>
      </c>
      <c r="E5916" s="7">
        <f>IFERROR(__xludf.DUMMYFUNCTION("COUNTA(SPLIT(REGEXREPLACE(C5916, ""[[:punct:]]"", """"), "" ""))"),12.0)</f>
        <v>12</v>
      </c>
      <c r="F5916" s="8">
        <f t="shared" si="1"/>
        <v>5.083333333</v>
      </c>
    </row>
    <row r="5917">
      <c r="A5917" s="2" t="s">
        <v>12808</v>
      </c>
      <c r="B5917" s="1" t="s">
        <v>12809</v>
      </c>
      <c r="C5917" s="5" t="str">
        <f>IFERROR(__xludf.DUMMYFUNCTION("REGEXREPLACE(B5917, ""[[:punct:]]"", """")"),"xxclusionary Hahaha")</f>
        <v>xxclusionary Hahaha</v>
      </c>
      <c r="D5917" s="7">
        <f>IFERROR(__xludf.DUMMYFUNCTION("LEN(REGEXREPLACE(C5917, ""[[:punct:]]"", """"))"),19.0)</f>
        <v>19</v>
      </c>
      <c r="E5917" s="7">
        <f>IFERROR(__xludf.DUMMYFUNCTION("COUNTA(SPLIT(REGEXREPLACE(C5917, ""[[:punct:]]"", """"), "" ""))"),2.0)</f>
        <v>2</v>
      </c>
      <c r="F5917" s="8">
        <f t="shared" si="1"/>
        <v>9.5</v>
      </c>
    </row>
    <row r="5918">
      <c r="A5918" s="2" t="s">
        <v>12810</v>
      </c>
      <c r="B5918" s="1" t="s">
        <v>12811</v>
      </c>
      <c r="C5918" s="5" t="str">
        <f>IFERROR(__xludf.DUMMYFUNCTION("REGEXREPLACE(B5918, ""[[:punct:]]"", """")"),"stclairashley They’re barely even putting in effort these days 😂")</f>
        <v>stclairashley They’re barely even putting in effort these days 😂</v>
      </c>
      <c r="D5918" s="7">
        <f>IFERROR(__xludf.DUMMYFUNCTION("LEN(REGEXREPLACE(C5918, ""[[:punct:]]"", """"))"),65.0)</f>
        <v>65</v>
      </c>
      <c r="E5918" s="7">
        <f>IFERROR(__xludf.DUMMYFUNCTION("COUNTA(SPLIT(REGEXREPLACE(C5918, ""[[:punct:]]"", """"), "" ""))"),10.0)</f>
        <v>10</v>
      </c>
      <c r="F5918" s="8">
        <f t="shared" si="1"/>
        <v>6.5</v>
      </c>
    </row>
    <row r="5919">
      <c r="A5919" s="2" t="s">
        <v>12812</v>
      </c>
      <c r="B5919" s="1" t="s">
        <v>12813</v>
      </c>
      <c r="C5919" s="5" t="str">
        <f>IFERROR(__xludf.DUMMYFUNCTION("REGEXREPLACE(B5919, ""[[:punct:]]"", """")"),"ElijahSchaffer “It’s not gay cuz she has a feminine dck”")</f>
        <v>ElijahSchaffer “It’s not gay cuz she has a feminine dck”</v>
      </c>
      <c r="D5919" s="7">
        <f>IFERROR(__xludf.DUMMYFUNCTION("LEN(REGEXREPLACE(C5919, ""[[:punct:]]"", """"))"),56.0)</f>
        <v>56</v>
      </c>
      <c r="E5919" s="7">
        <f>IFERROR(__xludf.DUMMYFUNCTION("COUNTA(SPLIT(REGEXREPLACE(C5919, ""[[:punct:]]"", """"), "" ""))"),10.0)</f>
        <v>10</v>
      </c>
      <c r="F5919" s="8">
        <f t="shared" si="1"/>
        <v>5.6</v>
      </c>
    </row>
    <row r="5920">
      <c r="A5920" s="2" t="s">
        <v>12814</v>
      </c>
      <c r="B5920" s="1" t="s">
        <v>12815</v>
      </c>
      <c r="C5920" s="5" t="str">
        <f>IFERROR(__xludf.DUMMYFUNCTION("REGEXREPLACE(B5920, ""[[:punct:]]"", """")"),"Nice try FEDS httpstcodRbUayjyfQ")</f>
        <v>Nice try FEDS httpstcodRbUayjyfQ</v>
      </c>
      <c r="D5920" s="7">
        <f>IFERROR(__xludf.DUMMYFUNCTION("LEN(REGEXREPLACE(C5920, ""[[:punct:]]"", """"))"),32.0)</f>
        <v>32</v>
      </c>
      <c r="E5920" s="7">
        <f>IFERROR(__xludf.DUMMYFUNCTION("COUNTA(SPLIT(REGEXREPLACE(C5920, ""[[:punct:]]"", """"), "" ""))"),4.0)</f>
        <v>4</v>
      </c>
      <c r="F5920" s="8">
        <f t="shared" si="1"/>
        <v>8</v>
      </c>
    </row>
    <row r="5921">
      <c r="A5921" s="2" t="s">
        <v>12817</v>
      </c>
      <c r="B5921" s="1" t="s">
        <v>12818</v>
      </c>
      <c r="C5921" s="5" t="str">
        <f>IFERROR(__xludf.DUMMYFUNCTION("REGEXREPLACE(B5921, ""[[:punct:]]"", """")"),"WestYorksPolice Are you gonna arrest me")</f>
        <v>WestYorksPolice Are you gonna arrest me</v>
      </c>
      <c r="D5921" s="7">
        <f>IFERROR(__xludf.DUMMYFUNCTION("LEN(REGEXREPLACE(C5921, ""[[:punct:]]"", """"))"),39.0)</f>
        <v>39</v>
      </c>
      <c r="E5921" s="7">
        <f>IFERROR(__xludf.DUMMYFUNCTION("COUNTA(SPLIT(REGEXREPLACE(C5921, ""[[:punct:]]"", """"), "" ""))"),6.0)</f>
        <v>6</v>
      </c>
      <c r="F5921" s="8">
        <f t="shared" si="1"/>
        <v>6.5</v>
      </c>
    </row>
    <row r="5922">
      <c r="A5922" s="2" t="s">
        <v>12819</v>
      </c>
      <c r="B5922" s="1" t="s">
        <v>12820</v>
      </c>
      <c r="C5922" s="5" t="str">
        <f>IFERROR(__xludf.DUMMYFUNCTION("REGEXREPLACE(B5922, ""[[:punct:]]"", """")"),"Dear UK police this is a joke Please don’t arrest me for this photoshop if I ever visit the UK")</f>
        <v>Dear UK police this is a joke Please don’t arrest me for this photoshop if I ever visit the UK</v>
      </c>
      <c r="D5922" s="7">
        <f>IFERROR(__xludf.DUMMYFUNCTION("LEN(REGEXREPLACE(C5922, ""[[:punct:]]"", """"))"),94.0)</f>
        <v>94</v>
      </c>
      <c r="E5922" s="7">
        <f>IFERROR(__xludf.DUMMYFUNCTION("COUNTA(SPLIT(REGEXREPLACE(C5922, ""[[:punct:]]"", """"), "" ""))"),20.0)</f>
        <v>20</v>
      </c>
      <c r="F5922" s="8">
        <f t="shared" si="1"/>
        <v>4.7</v>
      </c>
    </row>
    <row r="5923">
      <c r="A5923" s="2" t="s">
        <v>12821</v>
      </c>
      <c r="B5923" s="1" t="s">
        <v>12822</v>
      </c>
      <c r="C5923" s="5" t="str">
        <f>IFERROR(__xludf.DUMMYFUNCTION("REGEXREPLACE(B5923, ""[[:punct:]]"", """")"),"Oh wow Look what photo comes up in Wikipedia under lesbian httpstco0V9LQjIlup")</f>
        <v>Oh wow Look what photo comes up in Wikipedia under lesbian httpstco0V9LQjIlup</v>
      </c>
      <c r="D5923" s="7">
        <f>IFERROR(__xludf.DUMMYFUNCTION("LEN(REGEXREPLACE(C5923, ""[[:punct:]]"", """"))"),77.0)</f>
        <v>77</v>
      </c>
      <c r="E5923" s="7">
        <f>IFERROR(__xludf.DUMMYFUNCTION("COUNTA(SPLIT(REGEXREPLACE(C5923, ""[[:punct:]]"", """"), "" ""))"),12.0)</f>
        <v>12</v>
      </c>
      <c r="F5923" s="8">
        <f t="shared" si="1"/>
        <v>6.416666667</v>
      </c>
    </row>
    <row r="5924">
      <c r="A5924" s="2" t="s">
        <v>12824</v>
      </c>
      <c r="B5924" s="1" t="s">
        <v>12825</v>
      </c>
      <c r="C5924" s="5" t="str">
        <f>IFERROR(__xludf.DUMMYFUNCTION("REGEXREPLACE(B5924, ""[[:punct:]]"", """")"),"Do you think she looks like a lesbian httpstcoNHgKcvZR9V")</f>
        <v>Do you think she looks like a lesbian httpstcoNHgKcvZR9V</v>
      </c>
      <c r="D5924" s="7">
        <f>IFERROR(__xludf.DUMMYFUNCTION("LEN(REGEXREPLACE(C5924, ""[[:punct:]]"", """"))"),56.0)</f>
        <v>56</v>
      </c>
      <c r="E5924" s="7">
        <f>IFERROR(__xludf.DUMMYFUNCTION("COUNTA(SPLIT(REGEXREPLACE(C5924, ""[[:punct:]]"", """"), "" ""))"),9.0)</f>
        <v>9</v>
      </c>
      <c r="F5924" s="8">
        <f t="shared" si="1"/>
        <v>6.222222222</v>
      </c>
    </row>
    <row r="5925">
      <c r="A5925" s="2" t="s">
        <v>12827</v>
      </c>
      <c r="B5925" s="1" t="s">
        <v>12828</v>
      </c>
      <c r="C5925" s="5" t="str">
        <f>IFERROR(__xludf.DUMMYFUNCTION("REGEXREPLACE(B5925, ""[[:punct:]]"", """")"),"ZenithKrow73 Exactly")</f>
        <v>ZenithKrow73 Exactly</v>
      </c>
      <c r="D5925" s="7">
        <f>IFERROR(__xludf.DUMMYFUNCTION("LEN(REGEXREPLACE(C5925, ""[[:punct:]]"", """"))"),20.0)</f>
        <v>20</v>
      </c>
      <c r="E5925" s="7">
        <f>IFERROR(__xludf.DUMMYFUNCTION("COUNTA(SPLIT(REGEXREPLACE(C5925, ""[[:punct:]]"", """"), "" ""))"),2.0)</f>
        <v>2</v>
      </c>
      <c r="F5925" s="8">
        <f t="shared" si="1"/>
        <v>10</v>
      </c>
    </row>
    <row r="5926">
      <c r="A5926" s="2" t="s">
        <v>12829</v>
      </c>
      <c r="B5926" s="1" t="s">
        <v>12830</v>
      </c>
      <c r="C5926" s="5" t="str">
        <f>IFERROR(__xludf.DUMMYFUNCTION("REGEXREPLACE(B5926, ""[[:punct:]]"", """")"),"Anyone else find it hilarious that the criminals robbing stores in California run away after as if someone is chasing them Like bro calm down No reason to get out of breath Nobody is coming after you You’re in California")</f>
        <v>Anyone else find it hilarious that the criminals robbing stores in California run away after as if someone is chasing them Like bro calm down No reason to get out of breath Nobody is coming after you You’re in California</v>
      </c>
      <c r="D5926" s="7">
        <f>IFERROR(__xludf.DUMMYFUNCTION("LEN(REGEXREPLACE(C5926, ""[[:punct:]]"", """"))"),220.0)</f>
        <v>220</v>
      </c>
      <c r="E5926" s="7">
        <f>IFERROR(__xludf.DUMMYFUNCTION("COUNTA(SPLIT(REGEXREPLACE(C5926, ""[[:punct:]]"", """"), "" ""))"),40.0)</f>
        <v>40</v>
      </c>
      <c r="F5926" s="8">
        <f t="shared" si="1"/>
        <v>5.5</v>
      </c>
    </row>
    <row r="5927">
      <c r="A5927" s="2" t="s">
        <v>12831</v>
      </c>
      <c r="B5927" s="1" t="s">
        <v>12832</v>
      </c>
      <c r="C5927" s="5" t="str">
        <f>IFERROR(__xludf.DUMMYFUNCTION("REGEXREPLACE(B5927, ""[[:punct:]]"", """")"),"GRITCULT It’s actually sad that people think like this Also I’m single and I still have to cook clean and do laundry…")</f>
        <v>GRITCULT It’s actually sad that people think like this Also I’m single and I still have to cook clean and do laundry…</v>
      </c>
      <c r="D5927" s="7">
        <f>IFERROR(__xludf.DUMMYFUNCTION("LEN(REGEXREPLACE(C5927, ""[[:punct:]]"", """"))"),117.0)</f>
        <v>117</v>
      </c>
      <c r="E5927" s="7">
        <f>IFERROR(__xludf.DUMMYFUNCTION("COUNTA(SPLIT(REGEXREPLACE(C5927, ""[[:punct:]]"", """"), "" ""))"),22.0)</f>
        <v>22</v>
      </c>
      <c r="F5927" s="8">
        <f t="shared" si="1"/>
        <v>5.318181818</v>
      </c>
    </row>
    <row r="5928">
      <c r="A5928" s="2" t="s">
        <v>12833</v>
      </c>
      <c r="B5928" s="1" t="s">
        <v>12834</v>
      </c>
      <c r="C5928" s="5" t="str">
        <f>IFERROR(__xludf.DUMMYFUNCTION("REGEXREPLACE(B5928, ""[[:punct:]]"", """")"),"Why is this creep obsessed with me This is insane behavior mariokart1971 httpstcoXLCpsjO04B")</f>
        <v>Why is this creep obsessed with me This is insane behavior mariokart1971 httpstcoXLCpsjO04B</v>
      </c>
      <c r="D5928" s="7">
        <f>IFERROR(__xludf.DUMMYFUNCTION("LEN(REGEXREPLACE(C5928, ""[[:punct:]]"", """"))"),91.0)</f>
        <v>91</v>
      </c>
      <c r="E5928" s="7">
        <f>IFERROR(__xludf.DUMMYFUNCTION("COUNTA(SPLIT(REGEXREPLACE(C5928, ""[[:punct:]]"", """"), "" ""))"),13.0)</f>
        <v>13</v>
      </c>
      <c r="F5928" s="8">
        <f t="shared" si="1"/>
        <v>7</v>
      </c>
    </row>
    <row r="5929">
      <c r="A5929" s="2" t="s">
        <v>12836</v>
      </c>
      <c r="B5929" s="1" t="s">
        <v>12837</v>
      </c>
      <c r="C5929" s="5" t="str">
        <f>IFERROR(__xludf.DUMMYFUNCTION("REGEXREPLACE(B5929, ""[[:punct:]]"", """")"),"Dems caught trying to normalize pedophilia again… why does this keep happening")</f>
        <v>Dems caught trying to normalize pedophilia again… why does this keep happening</v>
      </c>
      <c r="D5929" s="7">
        <f>IFERROR(__xludf.DUMMYFUNCTION("LEN(REGEXREPLACE(C5929, ""[[:punct:]]"", """"))"),78.0)</f>
        <v>78</v>
      </c>
      <c r="E5929" s="7">
        <f>IFERROR(__xludf.DUMMYFUNCTION("COUNTA(SPLIT(REGEXREPLACE(C5929, ""[[:punct:]]"", """"), "" ""))"),12.0)</f>
        <v>12</v>
      </c>
      <c r="F5929" s="8">
        <f t="shared" si="1"/>
        <v>6.5</v>
      </c>
    </row>
    <row r="5930">
      <c r="A5930" s="2" t="s">
        <v>12838</v>
      </c>
      <c r="B5930" s="1" t="s">
        <v>12839</v>
      </c>
      <c r="C5930" s="5" t="str">
        <f>IFERROR(__xludf.DUMMYFUNCTION("REGEXREPLACE(B5930, ""[[:punct:]]"", """")"),"If only there was a shorter easier word to describe a “patient of childbearing potential”…")</f>
        <v>If only there was a shorter easier word to describe a “patient of childbearing potential”…</v>
      </c>
      <c r="D5930" s="7">
        <f>IFERROR(__xludf.DUMMYFUNCTION("LEN(REGEXREPLACE(C5930, ""[[:punct:]]"", """"))"),90.0)</f>
        <v>90</v>
      </c>
      <c r="E5930" s="7">
        <f>IFERROR(__xludf.DUMMYFUNCTION("COUNTA(SPLIT(REGEXREPLACE(C5930, ""[[:punct:]]"", """"), "" ""))"),15.0)</f>
        <v>15</v>
      </c>
      <c r="F5930" s="8">
        <f t="shared" si="1"/>
        <v>6</v>
      </c>
    </row>
    <row r="5931">
      <c r="A5931" s="2" t="s">
        <v>12840</v>
      </c>
      <c r="B5931" s="1" t="s">
        <v>12841</v>
      </c>
      <c r="C5931" s="5" t="str">
        <f>IFERROR(__xludf.DUMMYFUNCTION("REGEXREPLACE(B5931, ""[[:punct:]]"", """")"),"libsoftiktok FBI SecretService When will this person be raided by the FBI")</f>
        <v>libsoftiktok FBI SecretService When will this person be raided by the FBI</v>
      </c>
      <c r="D5931" s="7">
        <f>IFERROR(__xludf.DUMMYFUNCTION("LEN(REGEXREPLACE(C5931, ""[[:punct:]]"", """"))"),73.0)</f>
        <v>73</v>
      </c>
      <c r="E5931" s="7">
        <f>IFERROR(__xludf.DUMMYFUNCTION("COUNTA(SPLIT(REGEXREPLACE(C5931, ""[[:punct:]]"", """"), "" ""))"),12.0)</f>
        <v>12</v>
      </c>
      <c r="F5931" s="8">
        <f t="shared" si="1"/>
        <v>6.083333333</v>
      </c>
    </row>
    <row r="5932">
      <c r="A5932" s="2" t="s">
        <v>12842</v>
      </c>
      <c r="B5932" s="1" t="s">
        <v>12843</v>
      </c>
      <c r="C5932" s="5" t="str">
        <f>IFERROR(__xludf.DUMMYFUNCTION("REGEXREPLACE(B5932, ""[[:punct:]]"", """")"),"Antifa is a terrorist organization")</f>
        <v>Antifa is a terrorist organization</v>
      </c>
      <c r="D5932" s="7">
        <f>IFERROR(__xludf.DUMMYFUNCTION("LEN(REGEXREPLACE(C5932, ""[[:punct:]]"", """"))"),34.0)</f>
        <v>34</v>
      </c>
      <c r="E5932" s="7">
        <f>IFERROR(__xludf.DUMMYFUNCTION("COUNTA(SPLIT(REGEXREPLACE(C5932, ""[[:punct:]]"", """"), "" ""))"),5.0)</f>
        <v>5</v>
      </c>
      <c r="F5932" s="8">
        <f t="shared" si="1"/>
        <v>6.8</v>
      </c>
    </row>
    <row r="5933">
      <c r="A5933" s="2" t="s">
        <v>12844</v>
      </c>
      <c r="B5933" s="1" t="s">
        <v>12845</v>
      </c>
      <c r="C5933" s="5" t="str">
        <f>IFERROR(__xludf.DUMMYFUNCTION("REGEXREPLACE(B5933, ""[[:punct:]]"", """")"),"TheQuartering Truth")</f>
        <v>TheQuartering Truth</v>
      </c>
      <c r="D5933" s="7">
        <f>IFERROR(__xludf.DUMMYFUNCTION("LEN(REGEXREPLACE(C5933, ""[[:punct:]]"", """"))"),19.0)</f>
        <v>19</v>
      </c>
      <c r="E5933" s="7">
        <f>IFERROR(__xludf.DUMMYFUNCTION("COUNTA(SPLIT(REGEXREPLACE(C5933, ""[[:punct:]]"", """"), "" ""))"),2.0)</f>
        <v>2</v>
      </c>
      <c r="F5933" s="8">
        <f t="shared" si="1"/>
        <v>9.5</v>
      </c>
    </row>
    <row r="5934">
      <c r="A5934" s="2" t="s">
        <v>12846</v>
      </c>
      <c r="B5934" s="1" t="s">
        <v>12847</v>
      </c>
      <c r="C5934" s="5" t="str">
        <f>IFERROR(__xludf.DUMMYFUNCTION("REGEXREPLACE(B5934, ""[[:punct:]]"", """")"),"The 20232024 school year is off to a great start 🥳")</f>
        <v>The 20232024 school year is off to a great start 🥳</v>
      </c>
      <c r="D5934" s="7">
        <f>IFERROR(__xludf.DUMMYFUNCTION("LEN(REGEXREPLACE(C5934, ""[[:punct:]]"", """"))"),51.0)</f>
        <v>51</v>
      </c>
      <c r="E5934" s="7">
        <f>IFERROR(__xludf.DUMMYFUNCTION("COUNTA(SPLIT(REGEXREPLACE(C5934, ""[[:punct:]]"", """"), "" ""))"),11.0)</f>
        <v>11</v>
      </c>
      <c r="F5934" s="8">
        <f t="shared" si="1"/>
        <v>4.636363636</v>
      </c>
    </row>
    <row r="5935">
      <c r="A5935" s="2" t="s">
        <v>12848</v>
      </c>
      <c r="B5935" s="1" t="s">
        <v>12849</v>
      </c>
      <c r="C5935" s="5" t="str">
        <f>IFERROR(__xludf.DUMMYFUNCTION("REGEXREPLACE(B5935, ""[[:punct:]]"", """")"),"PSA If you’re getting a boner you’re not a woman")</f>
        <v>PSA If you’re getting a boner you’re not a woman</v>
      </c>
      <c r="D5935" s="7">
        <f>IFERROR(__xludf.DUMMYFUNCTION("LEN(REGEXREPLACE(C5935, ""[[:punct:]]"", """"))"),48.0)</f>
        <v>48</v>
      </c>
      <c r="E5935" s="7">
        <f>IFERROR(__xludf.DUMMYFUNCTION("COUNTA(SPLIT(REGEXREPLACE(C5935, ""[[:punct:]]"", """"), "" ""))"),10.0)</f>
        <v>10</v>
      </c>
      <c r="F5935" s="8">
        <f t="shared" si="1"/>
        <v>4.8</v>
      </c>
    </row>
    <row r="5936">
      <c r="A5936" s="2" t="s">
        <v>12850</v>
      </c>
      <c r="B5936" s="1" t="s">
        <v>12851</v>
      </c>
      <c r="C5936" s="5" t="str">
        <f>IFERROR(__xludf.DUMMYFUNCTION("REGEXREPLACE(B5936, ""[[:punct:]]"", """")"),"YankyPollak Will it be sound of freedom")</f>
        <v>YankyPollak Will it be sound of freedom</v>
      </c>
      <c r="D5936" s="7">
        <f>IFERROR(__xludf.DUMMYFUNCTION("LEN(REGEXREPLACE(C5936, ""[[:punct:]]"", """"))"),39.0)</f>
        <v>39</v>
      </c>
      <c r="E5936" s="7">
        <f>IFERROR(__xludf.DUMMYFUNCTION("COUNTA(SPLIT(REGEXREPLACE(C5936, ""[[:punct:]]"", """"), "" ""))"),7.0)</f>
        <v>7</v>
      </c>
      <c r="F5936" s="8">
        <f t="shared" si="1"/>
        <v>5.571428571</v>
      </c>
    </row>
    <row r="5937">
      <c r="A5937" s="2" t="s">
        <v>12852</v>
      </c>
      <c r="B5937" s="1" t="s">
        <v>12853</v>
      </c>
      <c r="C5937" s="5" t="str">
        <f>IFERROR(__xludf.DUMMYFUNCTION("REGEXREPLACE(B5937, ""[[:punct:]]"", """")"),"RNCResearch His whispering creeps me out")</f>
        <v>RNCResearch His whispering creeps me out</v>
      </c>
      <c r="D5937" s="7">
        <f>IFERROR(__xludf.DUMMYFUNCTION("LEN(REGEXREPLACE(C5937, ""[[:punct:]]"", """"))"),40.0)</f>
        <v>40</v>
      </c>
      <c r="E5937" s="7">
        <f>IFERROR(__xludf.DUMMYFUNCTION("COUNTA(SPLIT(REGEXREPLACE(C5937, ""[[:punct:]]"", """"), "" ""))"),6.0)</f>
        <v>6</v>
      </c>
      <c r="F5937" s="8">
        <f t="shared" si="1"/>
        <v>6.666666667</v>
      </c>
    </row>
    <row r="5938">
      <c r="A5938" s="2" t="s">
        <v>12854</v>
      </c>
      <c r="B5938" s="1" t="s">
        <v>12855</v>
      </c>
      <c r="C5938" s="5" t="str">
        <f>IFERROR(__xludf.DUMMYFUNCTION("REGEXREPLACE(B5938, ""[[:punct:]]"", """")"),"Trudeau posts a second photo with his kid just days after requesting “privacy” for his family He must have received privacy tips from Harry and Meghan")</f>
        <v>Trudeau posts a second photo with his kid just days after requesting “privacy” for his family He must have received privacy tips from Harry and Meghan</v>
      </c>
      <c r="D5938" s="7">
        <f>IFERROR(__xludf.DUMMYFUNCTION("LEN(REGEXREPLACE(C5938, ""[[:punct:]]"", """"))"),150.0)</f>
        <v>150</v>
      </c>
      <c r="E5938" s="7">
        <f>IFERROR(__xludf.DUMMYFUNCTION("COUNTA(SPLIT(REGEXREPLACE(C5938, ""[[:punct:]]"", """"), "" ""))"),26.0)</f>
        <v>26</v>
      </c>
      <c r="F5938" s="8">
        <f t="shared" si="1"/>
        <v>5.769230769</v>
      </c>
    </row>
    <row r="5939">
      <c r="A5939" s="2" t="s">
        <v>12856</v>
      </c>
      <c r="B5939" s="1" t="s">
        <v>12857</v>
      </c>
      <c r="C5939" s="5" t="str">
        <f>IFERROR(__xludf.DUMMYFUNCTION("REGEXREPLACE(B5939, ""[[:punct:]]"", """")"),"JackPosobiec With friends like those who needs enemies")</f>
        <v>JackPosobiec With friends like those who needs enemies</v>
      </c>
      <c r="D5939" s="7">
        <f>IFERROR(__xludf.DUMMYFUNCTION("LEN(REGEXREPLACE(C5939, ""[[:punct:]]"", """"))"),54.0)</f>
        <v>54</v>
      </c>
      <c r="E5939" s="7">
        <f>IFERROR(__xludf.DUMMYFUNCTION("COUNTA(SPLIT(REGEXREPLACE(C5939, ""[[:punct:]]"", """"), "" ""))"),8.0)</f>
        <v>8</v>
      </c>
      <c r="F5939" s="8">
        <f t="shared" si="1"/>
        <v>6.75</v>
      </c>
    </row>
    <row r="5940">
      <c r="A5940" s="2" t="s">
        <v>12858</v>
      </c>
      <c r="B5940" s="1" t="s">
        <v>12859</v>
      </c>
      <c r="C5940" s="5" t="str">
        <f>IFERROR(__xludf.DUMMYFUNCTION("REGEXREPLACE(B5940, ""[[:punct:]]"", """")"),"JackPosobiec Here to boost your engagement and provide you additional ad rev share cuz that’s what friends do ☺️")</f>
        <v>JackPosobiec Here to boost your engagement and provide you additional ad rev share cuz that’s what friends do ☺️</v>
      </c>
      <c r="D5940" s="7">
        <f>IFERROR(__xludf.DUMMYFUNCTION("LEN(REGEXREPLACE(C5940, ""[[:punct:]]"", """"))"),112.0)</f>
        <v>112</v>
      </c>
      <c r="E5940" s="7">
        <f>IFERROR(__xludf.DUMMYFUNCTION("COUNTA(SPLIT(REGEXREPLACE(C5940, ""[[:punct:]]"", """"), "" ""))"),19.0)</f>
        <v>19</v>
      </c>
      <c r="F5940" s="8">
        <f t="shared" si="1"/>
        <v>5.894736842</v>
      </c>
    </row>
    <row r="5941">
      <c r="A5941" s="2" t="s">
        <v>12860</v>
      </c>
      <c r="B5941" s="1" t="s">
        <v>12861</v>
      </c>
      <c r="C5941" s="5" t="str">
        <f>IFERROR(__xludf.DUMMYFUNCTION("REGEXREPLACE(B5941, ""[[:punct:]]"", """")"),"Leftwing lunatics openly embracing and mourning violent criminals again")</f>
        <v>Leftwing lunatics openly embracing and mourning violent criminals again</v>
      </c>
      <c r="D5941" s="7">
        <f>IFERROR(__xludf.DUMMYFUNCTION("LEN(REGEXREPLACE(C5941, ""[[:punct:]]"", """"))"),71.0)</f>
        <v>71</v>
      </c>
      <c r="E5941" s="7">
        <f>IFERROR(__xludf.DUMMYFUNCTION("COUNTA(SPLIT(REGEXREPLACE(C5941, ""[[:punct:]]"", """"), "" ""))"),9.0)</f>
        <v>9</v>
      </c>
      <c r="F5941" s="8">
        <f t="shared" si="1"/>
        <v>7.888888889</v>
      </c>
    </row>
    <row r="5942">
      <c r="A5942" s="2" t="s">
        <v>12862</v>
      </c>
      <c r="B5942" s="1" t="s">
        <v>12863</v>
      </c>
      <c r="C5942" s="5" t="str">
        <f>IFERROR(__xludf.DUMMYFUNCTION("REGEXREPLACE(B5942, ""[[:punct:]]"", """")"),"Still waiting to hear back from BestBuySupport httpstcoegg9X8MTZp")</f>
        <v>Still waiting to hear back from BestBuySupport httpstcoegg9X8MTZp</v>
      </c>
      <c r="D5942" s="7">
        <f>IFERROR(__xludf.DUMMYFUNCTION("LEN(REGEXREPLACE(C5942, ""[[:punct:]]"", """"))"),65.0)</f>
        <v>65</v>
      </c>
      <c r="E5942" s="7">
        <f>IFERROR(__xludf.DUMMYFUNCTION("COUNTA(SPLIT(REGEXREPLACE(C5942, ""[[:punct:]]"", """"), "" ""))"),8.0)</f>
        <v>8</v>
      </c>
      <c r="F5942" s="8">
        <f t="shared" si="1"/>
        <v>8.125</v>
      </c>
    </row>
    <row r="5943">
      <c r="A5943" s="2" t="s">
        <v>12865</v>
      </c>
      <c r="B5943" s="1" t="s">
        <v>12866</v>
      </c>
      <c r="C5943" s="5" t="str">
        <f>IFERROR(__xludf.DUMMYFUNCTION("REGEXREPLACE(B5943, ""[[:punct:]]"", """")"),"Days since last ransackinglooting incident in GavinNewsom’s California httpstcofwQeTKRiB7")</f>
        <v>Days since last ransackinglooting incident in GavinNewsom’s California httpstcofwQeTKRiB7</v>
      </c>
      <c r="D5943" s="7">
        <f>IFERROR(__xludf.DUMMYFUNCTION("LEN(REGEXREPLACE(C5943, ""[[:punct:]]"", """"))"),89.0)</f>
        <v>89</v>
      </c>
      <c r="E5943" s="7">
        <f>IFERROR(__xludf.DUMMYFUNCTION("COUNTA(SPLIT(REGEXREPLACE(C5943, ""[[:punct:]]"", """"), "" ""))"),9.0)</f>
        <v>9</v>
      </c>
      <c r="F5943" s="8">
        <f t="shared" si="1"/>
        <v>9.888888889</v>
      </c>
    </row>
    <row r="5944">
      <c r="A5944" s="2" t="s">
        <v>12868</v>
      </c>
      <c r="B5944" s="1" t="s">
        <v>12869</v>
      </c>
      <c r="C5944" s="5" t="str">
        <f>IFERROR(__xludf.DUMMYFUNCTION("REGEXREPLACE(B5944, ""[[:punct:]]"", """")"),"Which city is the absolute worst to live in")</f>
        <v>Which city is the absolute worst to live in</v>
      </c>
      <c r="D5944" s="7">
        <f>IFERROR(__xludf.DUMMYFUNCTION("LEN(REGEXREPLACE(C5944, ""[[:punct:]]"", """"))"),43.0)</f>
        <v>43</v>
      </c>
      <c r="E5944" s="7">
        <f>IFERROR(__xludf.DUMMYFUNCTION("COUNTA(SPLIT(REGEXREPLACE(C5944, ""[[:punct:]]"", """"), "" ""))"),9.0)</f>
        <v>9</v>
      </c>
      <c r="F5944" s="8">
        <f t="shared" si="1"/>
        <v>4.777777778</v>
      </c>
    </row>
    <row r="5945">
      <c r="A5945" s="2" t="s">
        <v>12870</v>
      </c>
      <c r="B5945" s="1" t="s">
        <v>12871</v>
      </c>
      <c r="C5945" s="5" t="str">
        <f>IFERROR(__xludf.DUMMYFUNCTION("REGEXREPLACE(B5945, ""[[:punct:]]"", """")"),"savsays Insane")</f>
        <v>savsays Insane</v>
      </c>
      <c r="D5945" s="7">
        <f>IFERROR(__xludf.DUMMYFUNCTION("LEN(REGEXREPLACE(C5945, ""[[:punct:]]"", """"))"),14.0)</f>
        <v>14</v>
      </c>
      <c r="E5945" s="7">
        <f>IFERROR(__xludf.DUMMYFUNCTION("COUNTA(SPLIT(REGEXREPLACE(C5945, ""[[:punct:]]"", """"), "" ""))"),2.0)</f>
        <v>2</v>
      </c>
      <c r="F5945" s="8">
        <f t="shared" si="1"/>
        <v>7</v>
      </c>
    </row>
    <row r="5946">
      <c r="A5946" s="2" t="s">
        <v>12872</v>
      </c>
      <c r="B5946" s="1" t="s">
        <v>12873</v>
      </c>
      <c r="C5946" s="5" t="str">
        <f>IFERROR(__xludf.DUMMYFUNCTION("REGEXREPLACE(B5946, ""[[:punct:]]"", """")"),"You can’t make this up The BidenCrimeFamilly is corrupt to the core")</f>
        <v>You can’t make this up The BidenCrimeFamilly is corrupt to the core</v>
      </c>
      <c r="D5946" s="7">
        <f>IFERROR(__xludf.DUMMYFUNCTION("LEN(REGEXREPLACE(C5946, ""[[:punct:]]"", """"))"),67.0)</f>
        <v>67</v>
      </c>
      <c r="E5946" s="7">
        <f>IFERROR(__xludf.DUMMYFUNCTION("COUNTA(SPLIT(REGEXREPLACE(C5946, ""[[:punct:]]"", """"), "" ""))"),12.0)</f>
        <v>12</v>
      </c>
      <c r="F5946" s="8">
        <f t="shared" si="1"/>
        <v>5.583333333</v>
      </c>
    </row>
    <row r="5947">
      <c r="A5947" s="2" t="s">
        <v>12875</v>
      </c>
      <c r="B5947" s="1" t="s">
        <v>12876</v>
      </c>
      <c r="C5947" s="5" t="str">
        <f>IFERROR(__xludf.DUMMYFUNCTION("REGEXREPLACE(B5947, ""[[:punct:]]"", """")"),"“He was pregnant”")</f>
        <v>“He was pregnant”</v>
      </c>
      <c r="D5947" s="7">
        <f>IFERROR(__xludf.DUMMYFUNCTION("LEN(REGEXREPLACE(C5947, ""[[:punct:]]"", """"))"),17.0)</f>
        <v>17</v>
      </c>
      <c r="E5947" s="7">
        <f>IFERROR(__xludf.DUMMYFUNCTION("COUNTA(SPLIT(REGEXREPLACE(C5947, ""[[:punct:]]"", """"), "" ""))"),3.0)</f>
        <v>3</v>
      </c>
      <c r="F5947" s="8">
        <f t="shared" si="1"/>
        <v>5.666666667</v>
      </c>
    </row>
    <row r="5948">
      <c r="A5948" s="2" t="s">
        <v>12877</v>
      </c>
      <c r="B5948" s="1" t="s">
        <v>12878</v>
      </c>
      <c r="C5948" s="5" t="str">
        <f>IFERROR(__xludf.DUMMYFUNCTION("REGEXREPLACE(B5948, ""[[:punct:]]"", """")"),"Time to turn off CNN")</f>
        <v>Time to turn off CNN</v>
      </c>
      <c r="D5948" s="7">
        <f>IFERROR(__xludf.DUMMYFUNCTION("LEN(REGEXREPLACE(C5948, ""[[:punct:]]"", """"))"),20.0)</f>
        <v>20</v>
      </c>
      <c r="E5948" s="7">
        <f>IFERROR(__xludf.DUMMYFUNCTION("COUNTA(SPLIT(REGEXREPLACE(C5948, ""[[:punct:]]"", """"), "" ""))"),5.0)</f>
        <v>5</v>
      </c>
      <c r="F5948" s="8">
        <f t="shared" si="1"/>
        <v>4</v>
      </c>
    </row>
    <row r="5949">
      <c r="A5949" s="2" t="s">
        <v>12879</v>
      </c>
      <c r="B5949" s="1" t="s">
        <v>12880</v>
      </c>
      <c r="C5949" s="5" t="str">
        <f>IFERROR(__xludf.DUMMYFUNCTION("REGEXREPLACE(B5949, ""[[:punct:]]"", """")"),"Antifa officially controls Portland now")</f>
        <v>Antifa officially controls Portland now</v>
      </c>
      <c r="D5949" s="7">
        <f>IFERROR(__xludf.DUMMYFUNCTION("LEN(REGEXREPLACE(C5949, ""[[:punct:]]"", """"))"),39.0)</f>
        <v>39</v>
      </c>
      <c r="E5949" s="7">
        <f>IFERROR(__xludf.DUMMYFUNCTION("COUNTA(SPLIT(REGEXREPLACE(C5949, ""[[:punct:]]"", """"), "" ""))"),5.0)</f>
        <v>5</v>
      </c>
      <c r="F5949" s="8">
        <f t="shared" si="1"/>
        <v>7.8</v>
      </c>
    </row>
    <row r="5950">
      <c r="A5950" s="2" t="s">
        <v>12881</v>
      </c>
      <c r="B5950" s="1" t="s">
        <v>12882</v>
      </c>
      <c r="C5950" s="5" t="str">
        <f>IFERROR(__xludf.DUMMYFUNCTION("REGEXREPLACE(B5950, ""[[:punct:]]"", """")"),"nypost Oh I wonder who it is… Who could it be We have no idea")</f>
        <v>nypost Oh I wonder who it is… Who could it be We have no idea</v>
      </c>
      <c r="D5950" s="7">
        <f>IFERROR(__xludf.DUMMYFUNCTION("LEN(REGEXREPLACE(C5950, ""[[:punct:]]"", """"))"),61.0)</f>
        <v>61</v>
      </c>
      <c r="E5950" s="7">
        <f>IFERROR(__xludf.DUMMYFUNCTION("COUNTA(SPLIT(REGEXREPLACE(C5950, ""[[:punct:]]"", """"), "" ""))"),15.0)</f>
        <v>15</v>
      </c>
      <c r="F5950" s="8">
        <f t="shared" si="1"/>
        <v>4.066666667</v>
      </c>
    </row>
    <row r="5951">
      <c r="A5951" s="2" t="s">
        <v>12883</v>
      </c>
      <c r="B5951" s="1" t="s">
        <v>12884</v>
      </c>
      <c r="C5951" s="5" t="str">
        <f>IFERROR(__xludf.DUMMYFUNCTION("REGEXREPLACE(B5951, ""[[:punct:]]"", """")"),"FoxNews Wut")</f>
        <v>FoxNews Wut</v>
      </c>
      <c r="D5951" s="7">
        <f>IFERROR(__xludf.DUMMYFUNCTION("LEN(REGEXREPLACE(C5951, ""[[:punct:]]"", """"))"),11.0)</f>
        <v>11</v>
      </c>
      <c r="E5951" s="7">
        <f>IFERROR(__xludf.DUMMYFUNCTION("COUNTA(SPLIT(REGEXREPLACE(C5951, ""[[:punct:]]"", """"), "" ""))"),2.0)</f>
        <v>2</v>
      </c>
      <c r="F5951" s="8">
        <f t="shared" si="1"/>
        <v>5.5</v>
      </c>
    </row>
    <row r="5952">
      <c r="A5952" s="2" t="s">
        <v>12885</v>
      </c>
      <c r="B5952" s="1" t="s">
        <v>12886</v>
      </c>
      <c r="C5952" s="5" t="str">
        <f>IFERROR(__xludf.DUMMYFUNCTION("REGEXREPLACE(B5952, ""[[:punct:]]"", """")"),"RonColeman JackPosobiec 😂😂😂")</f>
        <v>RonColeman JackPosobiec 😂😂😂</v>
      </c>
      <c r="D5952" s="7">
        <f>IFERROR(__xludf.DUMMYFUNCTION("LEN(REGEXREPLACE(C5952, ""[[:punct:]]"", """"))"),30.0)</f>
        <v>30</v>
      </c>
      <c r="E5952" s="7">
        <f>IFERROR(__xludf.DUMMYFUNCTION("COUNTA(SPLIT(REGEXREPLACE(C5952, ""[[:punct:]]"", """"), "" ""))"),3.0)</f>
        <v>3</v>
      </c>
      <c r="F5952" s="8">
        <f t="shared" si="1"/>
        <v>10</v>
      </c>
    </row>
    <row r="5953">
      <c r="A5953" s="2" t="s">
        <v>12887</v>
      </c>
      <c r="B5953" s="1" t="s">
        <v>12888</v>
      </c>
      <c r="C5953" s="5" t="str">
        <f>IFERROR(__xludf.DUMMYFUNCTION("REGEXREPLACE(B5953, ""[[:punct:]]"", """")"),"JackPosobiec Look out for the person wearing 4 masks 😅")</f>
        <v>JackPosobiec Look out for the person wearing 4 masks 😅</v>
      </c>
      <c r="D5953" s="7">
        <f>IFERROR(__xludf.DUMMYFUNCTION("LEN(REGEXREPLACE(C5953, ""[[:punct:]]"", """"))"),55.0)</f>
        <v>55</v>
      </c>
      <c r="E5953" s="7">
        <f>IFERROR(__xludf.DUMMYFUNCTION("COUNTA(SPLIT(REGEXREPLACE(C5953, ""[[:punct:]]"", """"), "" ""))"),10.0)</f>
        <v>10</v>
      </c>
      <c r="F5953" s="8">
        <f t="shared" si="1"/>
        <v>5.5</v>
      </c>
    </row>
    <row r="5954">
      <c r="A5954" s="2" t="s">
        <v>12889</v>
      </c>
      <c r="B5954" s="1" t="s">
        <v>12890</v>
      </c>
      <c r="C5954" s="5" t="str">
        <f>IFERROR(__xludf.DUMMYFUNCTION("REGEXREPLACE(B5954, ""[[:punct:]]"", """")"),"JackPosobiec Your doorbell should ring any minute")</f>
        <v>JackPosobiec Your doorbell should ring any minute</v>
      </c>
      <c r="D5954" s="7">
        <f>IFERROR(__xludf.DUMMYFUNCTION("LEN(REGEXREPLACE(C5954, ""[[:punct:]]"", """"))"),49.0)</f>
        <v>49</v>
      </c>
      <c r="E5954" s="7">
        <f>IFERROR(__xludf.DUMMYFUNCTION("COUNTA(SPLIT(REGEXREPLACE(C5954, ""[[:punct:]]"", """"), "" ""))"),7.0)</f>
        <v>7</v>
      </c>
      <c r="F5954" s="8">
        <f t="shared" si="1"/>
        <v>7</v>
      </c>
    </row>
    <row r="5955">
      <c r="A5955" s="2" t="s">
        <v>12891</v>
      </c>
      <c r="B5955" s="1" t="s">
        <v>12892</v>
      </c>
      <c r="C5955" s="5" t="str">
        <f>IFERROR(__xludf.DUMMYFUNCTION("REGEXREPLACE(B5955, ""[[:punct:]]"", """")"),"JackPosobiec Hate speech")</f>
        <v>JackPosobiec Hate speech</v>
      </c>
      <c r="D5955" s="7">
        <f>IFERROR(__xludf.DUMMYFUNCTION("LEN(REGEXREPLACE(C5955, ""[[:punct:]]"", """"))"),24.0)</f>
        <v>24</v>
      </c>
      <c r="E5955" s="7">
        <f>IFERROR(__xludf.DUMMYFUNCTION("COUNTA(SPLIT(REGEXREPLACE(C5955, ""[[:punct:]]"", """"), "" ""))"),3.0)</f>
        <v>3</v>
      </c>
      <c r="F5955" s="8">
        <f t="shared" si="1"/>
        <v>8</v>
      </c>
    </row>
    <row r="5956">
      <c r="A5956" s="2" t="s">
        <v>12893</v>
      </c>
      <c r="B5956" s="1" t="s">
        <v>12894</v>
      </c>
      <c r="C5956" s="5" t="str">
        <f>IFERROR(__xludf.DUMMYFUNCTION("REGEXREPLACE(B5956, ""[[:punct:]]"", """")"),"Breaking911 Lollll")</f>
        <v>Breaking911 Lollll</v>
      </c>
      <c r="D5956" s="7">
        <f>IFERROR(__xludf.DUMMYFUNCTION("LEN(REGEXREPLACE(C5956, ""[[:punct:]]"", """"))"),18.0)</f>
        <v>18</v>
      </c>
      <c r="E5956" s="7">
        <f>IFERROR(__xludf.DUMMYFUNCTION("COUNTA(SPLIT(REGEXREPLACE(C5956, ""[[:punct:]]"", """"), "" ""))"),2.0)</f>
        <v>2</v>
      </c>
      <c r="F5956" s="8">
        <f t="shared" si="1"/>
        <v>9</v>
      </c>
    </row>
    <row r="5957">
      <c r="A5957" s="2" t="s">
        <v>12895</v>
      </c>
      <c r="B5957" s="1" t="s">
        <v>12896</v>
      </c>
      <c r="C5957" s="5" t="str">
        <f>IFERROR(__xludf.DUMMYFUNCTION("REGEXREPLACE(B5957, ""[[:punct:]]"", """")"),"NYC came for pizza ovens gas stoves and now ice cream trucks Why do libs hate nice things")</f>
        <v>NYC came for pizza ovens gas stoves and now ice cream trucks Why do libs hate nice things</v>
      </c>
      <c r="D5957" s="7">
        <f>IFERROR(__xludf.DUMMYFUNCTION("LEN(REGEXREPLACE(C5957, ""[[:punct:]]"", """"))"),89.0)</f>
        <v>89</v>
      </c>
      <c r="E5957" s="7">
        <f>IFERROR(__xludf.DUMMYFUNCTION("COUNTA(SPLIT(REGEXREPLACE(C5957, ""[[:punct:]]"", """"), "" ""))"),18.0)</f>
        <v>18</v>
      </c>
      <c r="F5957" s="8">
        <f t="shared" si="1"/>
        <v>4.944444444</v>
      </c>
    </row>
    <row r="5958">
      <c r="A5958" s="2" t="s">
        <v>12897</v>
      </c>
      <c r="B5958" s="1" t="s">
        <v>12898</v>
      </c>
      <c r="C5958" s="5" t="str">
        <f>IFERROR(__xludf.DUMMYFUNCTION("REGEXREPLACE(B5958, ""[[:punct:]]"", """")"),"An absolute disgrace BestBuy BestBuySupport")</f>
        <v>An absolute disgrace BestBuy BestBuySupport</v>
      </c>
      <c r="D5958" s="7">
        <f>IFERROR(__xludf.DUMMYFUNCTION("LEN(REGEXREPLACE(C5958, ""[[:punct:]]"", """"))"),43.0)</f>
        <v>43</v>
      </c>
      <c r="E5958" s="7">
        <f>IFERROR(__xludf.DUMMYFUNCTION("COUNTA(SPLIT(REGEXREPLACE(C5958, ""[[:punct:]]"", """"), "" ""))"),5.0)</f>
        <v>5</v>
      </c>
      <c r="F5958" s="8">
        <f t="shared" si="1"/>
        <v>8.6</v>
      </c>
    </row>
    <row r="5959">
      <c r="A5959" s="2" t="s">
        <v>12899</v>
      </c>
      <c r="B5959" s="1" t="s">
        <v>12900</v>
      </c>
      <c r="C5959" s="5" t="str">
        <f>IFERROR(__xludf.DUMMYFUNCTION("REGEXREPLACE(B5959, ""[[:punct:]]"", """")"),"I’m starting to think this is the actual screening process in most districts for teachers these days httpstcorfiiCcVPqH")</f>
        <v>I’m starting to think this is the actual screening process in most districts for teachers these days httpstcorfiiCcVPqH</v>
      </c>
      <c r="D5959" s="7">
        <f>IFERROR(__xludf.DUMMYFUNCTION("LEN(REGEXREPLACE(C5959, ""[[:punct:]]"", """"))"),119.0)</f>
        <v>119</v>
      </c>
      <c r="E5959" s="7">
        <f>IFERROR(__xludf.DUMMYFUNCTION("COUNTA(SPLIT(REGEXREPLACE(C5959, ""[[:punct:]]"", """"), "" ""))"),18.0)</f>
        <v>18</v>
      </c>
      <c r="F5959" s="8">
        <f t="shared" si="1"/>
        <v>6.611111111</v>
      </c>
    </row>
    <row r="5960">
      <c r="A5960" s="2" t="s">
        <v>12902</v>
      </c>
      <c r="B5960" s="1" t="s">
        <v>12903</v>
      </c>
      <c r="C5960" s="5" t="str">
        <f>IFERROR(__xludf.DUMMYFUNCTION("REGEXREPLACE(B5960, ""[[:punct:]]"", """")"),"BREAKING Texas black supremacist teacher fired by school board after racist posts TPostMillennial 
httpstcoA42pby2OZd")</f>
        <v>BREAKING Texas black supremacist teacher fired by school board after racist posts TPostMillennial 
httpstcoA42pby2OZd</v>
      </c>
      <c r="D5960" s="7">
        <f>IFERROR(__xludf.DUMMYFUNCTION("LEN(REGEXREPLACE(C5960, ""[[:punct:]]"", """"))"),117.0)</f>
        <v>117</v>
      </c>
      <c r="E5960" s="7">
        <f>IFERROR(__xludf.DUMMYFUNCTION("COUNTA(SPLIT(REGEXREPLACE(C5960, ""[[:punct:]]"", """"), "" ""))"),14.0)</f>
        <v>14</v>
      </c>
      <c r="F5960" s="8">
        <f t="shared" si="1"/>
        <v>8.357142857</v>
      </c>
    </row>
    <row r="5961">
      <c r="A5961" s="2" t="s">
        <v>12905</v>
      </c>
      <c r="B5961" s="1" t="s">
        <v>12906</v>
      </c>
      <c r="C5961" s="5" t="str">
        <f>IFERROR(__xludf.DUMMYFUNCTION("REGEXREPLACE(B5961, ""[[:punct:]]"", """")"),"davidmweissman Thanks for clarifying 👍")</f>
        <v>davidmweissman Thanks for clarifying 👍</v>
      </c>
      <c r="D5961" s="7">
        <f>IFERROR(__xludf.DUMMYFUNCTION("LEN(REGEXREPLACE(C5961, ""[[:punct:]]"", """"))"),39.0)</f>
        <v>39</v>
      </c>
      <c r="E5961" s="7">
        <f>IFERROR(__xludf.DUMMYFUNCTION("COUNTA(SPLIT(REGEXREPLACE(C5961, ""[[:punct:]]"", """"), "" ""))"),5.0)</f>
        <v>5</v>
      </c>
      <c r="F5961" s="8">
        <f t="shared" si="1"/>
        <v>7.8</v>
      </c>
    </row>
    <row r="5962">
      <c r="A5962" s="2" t="s">
        <v>12907</v>
      </c>
      <c r="B5962" s="1" t="s">
        <v>12908</v>
      </c>
      <c r="C5962" s="5" t="str">
        <f>IFERROR(__xludf.DUMMYFUNCTION("REGEXREPLACE(B5962, ""[[:punct:]]"", """")"),"kachh35 libsoftiktok Yesss")</f>
        <v>kachh35 libsoftiktok Yesss</v>
      </c>
      <c r="D5962" s="7">
        <f>IFERROR(__xludf.DUMMYFUNCTION("LEN(REGEXREPLACE(C5962, ""[[:punct:]]"", """"))"),26.0)</f>
        <v>26</v>
      </c>
      <c r="E5962" s="7">
        <f>IFERROR(__xludf.DUMMYFUNCTION("COUNTA(SPLIT(REGEXREPLACE(C5962, ""[[:punct:]]"", """"), "" ""))"),3.0)</f>
        <v>3</v>
      </c>
      <c r="F5962" s="8">
        <f t="shared" si="1"/>
        <v>8.666666667</v>
      </c>
    </row>
    <row r="5963">
      <c r="A5963" s="2" t="s">
        <v>12909</v>
      </c>
      <c r="B5963" s="1" t="s">
        <v>12910</v>
      </c>
      <c r="C5963" s="5" t="str">
        <f>IFERROR(__xludf.DUMMYFUNCTION("REGEXREPLACE(B5963, ""[[:punct:]]"", """")"),"libsoftiktok Someone make the meme of her shooting herself or tripping on her bike and blaming LoTT lol")</f>
        <v>libsoftiktok Someone make the meme of her shooting herself or tripping on her bike and blaming LoTT lol</v>
      </c>
      <c r="D5963" s="7">
        <f>IFERROR(__xludf.DUMMYFUNCTION("LEN(REGEXREPLACE(C5963, ""[[:punct:]]"", """"))"),103.0)</f>
        <v>103</v>
      </c>
      <c r="E5963" s="7">
        <f>IFERROR(__xludf.DUMMYFUNCTION("COUNTA(SPLIT(REGEXREPLACE(C5963, ""[[:punct:]]"", """"), "" ""))"),18.0)</f>
        <v>18</v>
      </c>
      <c r="F5963" s="8">
        <f t="shared" si="1"/>
        <v>5.722222222</v>
      </c>
    </row>
    <row r="5964">
      <c r="A5964" s="2" t="s">
        <v>12911</v>
      </c>
      <c r="B5964" s="1" t="s">
        <v>12912</v>
      </c>
      <c r="C5964" s="5" t="str">
        <f>IFERROR(__xludf.DUMMYFUNCTION("REGEXREPLACE(B5964, ""[[:punct:]]"", """")"),"How it started                    How it’s going httpstco8W6VdVrOFK")</f>
        <v>How it started                    How it’s going httpstco8W6VdVrOFK</v>
      </c>
      <c r="D5964" s="7">
        <f>IFERROR(__xludf.DUMMYFUNCTION("LEN(REGEXREPLACE(C5964, ""[[:punct:]]"", """"))"),67.0)</f>
        <v>67</v>
      </c>
      <c r="E5964" s="7">
        <f>IFERROR(__xludf.DUMMYFUNCTION("COUNTA(SPLIT(REGEXREPLACE(C5964, ""[[:punct:]]"", """"), "" ""))"),7.0)</f>
        <v>7</v>
      </c>
      <c r="F5964" s="8">
        <f t="shared" si="1"/>
        <v>9.571428571</v>
      </c>
    </row>
    <row r="5965">
      <c r="A5965" s="2" t="s">
        <v>12914</v>
      </c>
      <c r="B5965" s="1" t="s">
        <v>12915</v>
      </c>
      <c r="C5965" s="5" t="str">
        <f>IFERROR(__xludf.DUMMYFUNCTION("REGEXREPLACE(B5965, ""[[:punct:]]"", """")"),"W")</f>
        <v>W</v>
      </c>
      <c r="D5965" s="7">
        <f>IFERROR(__xludf.DUMMYFUNCTION("LEN(REGEXREPLACE(C5965, ""[[:punct:]]"", """"))"),1.0)</f>
        <v>1</v>
      </c>
      <c r="E5965" s="7">
        <f>IFERROR(__xludf.DUMMYFUNCTION("COUNTA(SPLIT(REGEXREPLACE(C5965, ""[[:punct:]]"", """"), "" ""))"),1.0)</f>
        <v>1</v>
      </c>
      <c r="F5965" s="8">
        <f t="shared" si="1"/>
        <v>1</v>
      </c>
    </row>
    <row r="5966">
      <c r="A5966" s="2" t="s">
        <v>12916</v>
      </c>
      <c r="B5966" s="1" t="s">
        <v>12917</v>
      </c>
      <c r="C5966" s="5" t="str">
        <f>IFERROR(__xludf.DUMMYFUNCTION("REGEXREPLACE(B5966, ""[[:punct:]]"", """")"),"It would be a real shame if everyone tagged mesquiteisdtx and asked if they have a comment on this extremely racist teacher that they employ")</f>
        <v>It would be a real shame if everyone tagged mesquiteisdtx and asked if they have a comment on this extremely racist teacher that they employ</v>
      </c>
      <c r="D5966" s="7">
        <f>IFERROR(__xludf.DUMMYFUNCTION("LEN(REGEXREPLACE(C5966, ""[[:punct:]]"", """"))"),140.0)</f>
        <v>140</v>
      </c>
      <c r="E5966" s="7">
        <f>IFERROR(__xludf.DUMMYFUNCTION("COUNTA(SPLIT(REGEXREPLACE(C5966, ""[[:punct:]]"", """"), "" ""))"),25.0)</f>
        <v>25</v>
      </c>
      <c r="F5966" s="8">
        <f t="shared" si="1"/>
        <v>5.6</v>
      </c>
    </row>
    <row r="5967">
      <c r="A5967" s="2" t="s">
        <v>12918</v>
      </c>
      <c r="B5967" s="1" t="s">
        <v>12919</v>
      </c>
      <c r="C5967" s="5" t="str">
        <f>IFERROR(__xludf.DUMMYFUNCTION("REGEXREPLACE(B5967, ""[[:punct:]]"", """")"),"mesquiteisdtx Hi Any comment on one of your elementary school teachers saying she wants to kill white people")</f>
        <v>mesquiteisdtx Hi Any comment on one of your elementary school teachers saying she wants to kill white people</v>
      </c>
      <c r="D5967" s="7">
        <f>IFERROR(__xludf.DUMMYFUNCTION("LEN(REGEXREPLACE(C5967, ""[[:punct:]]"", """"))"),108.0)</f>
        <v>108</v>
      </c>
      <c r="E5967" s="7">
        <f>IFERROR(__xludf.DUMMYFUNCTION("COUNTA(SPLIT(REGEXREPLACE(C5967, ""[[:punct:]]"", """"), "" ""))"),18.0)</f>
        <v>18</v>
      </c>
      <c r="F5967" s="8">
        <f t="shared" si="1"/>
        <v>6</v>
      </c>
    </row>
    <row r="5968">
      <c r="A5968" s="2" t="s">
        <v>12920</v>
      </c>
      <c r="B5968" s="1" t="s">
        <v>12921</v>
      </c>
      <c r="C5968" s="5" t="str">
        <f>IFERROR(__xludf.DUMMYFUNCTION("REGEXREPLACE(B5968, ""[[:punct:]]"", """")"),"Sunday Funday filming with TPUSA 
This project is going to trigger a lot of people I can’t wait httpstcoB6CDSwU8wF")</f>
        <v>Sunday Funday filming with TPUSA 
This project is going to trigger a lot of people I can’t wait httpstcoB6CDSwU8wF</v>
      </c>
      <c r="D5968" s="7">
        <f>IFERROR(__xludf.DUMMYFUNCTION("LEN(REGEXREPLACE(C5968, ""[[:punct:]]"", """"))"),115.0)</f>
        <v>115</v>
      </c>
      <c r="E5968" s="7">
        <f>IFERROR(__xludf.DUMMYFUNCTION("COUNTA(SPLIT(REGEXREPLACE(C5968, ""[[:punct:]]"", """"), "" ""))"),19.0)</f>
        <v>19</v>
      </c>
      <c r="F5968" s="8">
        <f t="shared" si="1"/>
        <v>6.052631579</v>
      </c>
    </row>
    <row r="5969">
      <c r="A5969" s="2" t="s">
        <v>12923</v>
      </c>
      <c r="B5969" s="1" t="s">
        <v>12924</v>
      </c>
      <c r="C5969" s="5" t="str">
        <f>IFERROR(__xludf.DUMMYFUNCTION("REGEXREPLACE(B5969, ""[[:punct:]]"", """")"),"elonmusk alx BASED")</f>
        <v>elonmusk alx BASED</v>
      </c>
      <c r="D5969" s="7">
        <f>IFERROR(__xludf.DUMMYFUNCTION("LEN(REGEXREPLACE(C5969, ""[[:punct:]]"", """"))"),18.0)</f>
        <v>18</v>
      </c>
      <c r="E5969" s="7">
        <f>IFERROR(__xludf.DUMMYFUNCTION("COUNTA(SPLIT(REGEXREPLACE(C5969, ""[[:punct:]]"", """"), "" ""))"),3.0)</f>
        <v>3</v>
      </c>
      <c r="F5969" s="8">
        <f t="shared" si="1"/>
        <v>6</v>
      </c>
    </row>
    <row r="5970">
      <c r="A5970" s="2" t="s">
        <v>12925</v>
      </c>
      <c r="B5970" s="1" t="s">
        <v>12926</v>
      </c>
      <c r="C5970" s="5" t="str">
        <f>IFERROR(__xludf.DUMMYFUNCTION("REGEXREPLACE(B5970, ""[[:punct:]]"", """")"),"Skepacabra ChrisCuomo Pronouns in bio  opinions discarded")</f>
        <v>Skepacabra ChrisCuomo Pronouns in bio  opinions discarded</v>
      </c>
      <c r="D5970" s="7">
        <f>IFERROR(__xludf.DUMMYFUNCTION("LEN(REGEXREPLACE(C5970, ""[[:punct:]]"", """"))"),57.0)</f>
        <v>57</v>
      </c>
      <c r="E5970" s="7">
        <f>IFERROR(__xludf.DUMMYFUNCTION("COUNTA(SPLIT(REGEXREPLACE(C5970, ""[[:punct:]]"", """"), "" ""))"),7.0)</f>
        <v>7</v>
      </c>
      <c r="F5970" s="8">
        <f t="shared" si="1"/>
        <v>8.142857143</v>
      </c>
    </row>
    <row r="5971">
      <c r="A5971" s="2" t="s">
        <v>12927</v>
      </c>
      <c r="B5971" s="1" t="s">
        <v>12928</v>
      </c>
      <c r="C5971" s="5" t="str">
        <f>IFERROR(__xludf.DUMMYFUNCTION("REGEXREPLACE(B5971, ""[[:punct:]]"", """")"),"thefemenists ChrisCuomo I just found that out today as well 😂")</f>
        <v>thefemenists ChrisCuomo I just found that out today as well 😂</v>
      </c>
      <c r="D5971" s="7">
        <f>IFERROR(__xludf.DUMMYFUNCTION("LEN(REGEXREPLACE(C5971, ""[[:punct:]]"", """"))"),62.0)</f>
        <v>62</v>
      </c>
      <c r="E5971" s="7">
        <f>IFERROR(__xludf.DUMMYFUNCTION("COUNTA(SPLIT(REGEXREPLACE(C5971, ""[[:punct:]]"", """"), "" ""))"),11.0)</f>
        <v>11</v>
      </c>
      <c r="F5971" s="8">
        <f t="shared" si="1"/>
        <v>5.636363636</v>
      </c>
    </row>
    <row r="5972">
      <c r="A5972" s="2" t="s">
        <v>12929</v>
      </c>
      <c r="B5972" s="1" t="s">
        <v>12930</v>
      </c>
      <c r="C5972" s="5" t="str">
        <f>IFERROR(__xludf.DUMMYFUNCTION("REGEXREPLACE(B5972, ""[[:punct:]]"", """")"),"This post will probably get more views than ChrisCuomo’s entire show gets in a week Maybe it’s cuz he just nods like an idiot as his guests lie and make stuff up")</f>
        <v>This post will probably get more views than ChrisCuomo’s entire show gets in a week Maybe it’s cuz he just nods like an idiot as his guests lie and make stuff up</v>
      </c>
      <c r="D5972" s="7">
        <f>IFERROR(__xludf.DUMMYFUNCTION("LEN(REGEXREPLACE(C5972, ""[[:punct:]]"", """"))"),161.0)</f>
        <v>161</v>
      </c>
      <c r="E5972" s="7">
        <f>IFERROR(__xludf.DUMMYFUNCTION("COUNTA(SPLIT(REGEXREPLACE(C5972, ""[[:punct:]]"", """"), "" ""))"),32.0)</f>
        <v>32</v>
      </c>
      <c r="F5972" s="8">
        <f t="shared" si="1"/>
        <v>5.03125</v>
      </c>
    </row>
    <row r="5973">
      <c r="A5973" s="2" t="s">
        <v>12931</v>
      </c>
      <c r="B5973" s="1" t="s">
        <v>12932</v>
      </c>
      <c r="C5973" s="5" t="str">
        <f>IFERROR(__xludf.DUMMYFUNCTION("REGEXREPLACE(B5973, ""[[:punct:]]"", """")"),"YUGE Elon is a true free speech warrior")</f>
        <v>YUGE Elon is a true free speech warrior</v>
      </c>
      <c r="D5973" s="7">
        <f>IFERROR(__xludf.DUMMYFUNCTION("LEN(REGEXREPLACE(C5973, ""[[:punct:]]"", """"))"),39.0)</f>
        <v>39</v>
      </c>
      <c r="E5973" s="7">
        <f>IFERROR(__xludf.DUMMYFUNCTION("COUNTA(SPLIT(REGEXREPLACE(C5973, ""[[:punct:]]"", """"), "" ""))"),8.0)</f>
        <v>8</v>
      </c>
      <c r="F5973" s="8">
        <f t="shared" si="1"/>
        <v>4.875</v>
      </c>
    </row>
    <row r="5974">
      <c r="A5974" s="2" t="s">
        <v>12933</v>
      </c>
      <c r="B5974" s="1" t="s">
        <v>12934</v>
      </c>
      <c r="C5974" s="5" t="str">
        <f>IFERROR(__xludf.DUMMYFUNCTION("REGEXREPLACE(B5974, ""[[:punct:]]"", """")"),"RobbieShades82 KrisGoldsmith85 TeamTFButler ChrisCuomo NewsNation As per usual")</f>
        <v>RobbieShades82 KrisGoldsmith85 TeamTFButler ChrisCuomo NewsNation As per usual</v>
      </c>
      <c r="D5974" s="7">
        <f>IFERROR(__xludf.DUMMYFUNCTION("LEN(REGEXREPLACE(C5974, ""[[:punct:]]"", """"))"),78.0)</f>
        <v>78</v>
      </c>
      <c r="E5974" s="7">
        <f>IFERROR(__xludf.DUMMYFUNCTION("COUNTA(SPLIT(REGEXREPLACE(C5974, ""[[:punct:]]"", """"), "" ""))"),8.0)</f>
        <v>8</v>
      </c>
      <c r="F5974" s="8">
        <f t="shared" si="1"/>
        <v>9.75</v>
      </c>
    </row>
    <row r="5975">
      <c r="A5975" s="2" t="s">
        <v>12935</v>
      </c>
      <c r="B5975" s="1" t="s">
        <v>12936</v>
      </c>
      <c r="C5975" s="5" t="str">
        <f>IFERROR(__xludf.DUMMYFUNCTION("REGEXREPLACE(B5975, ""[[:punct:]]"", """")"),"KrisGoldsmith85 who runs a nonprofit for tracking alleged white supremacists just went on ChrisCuomo’s show and called me a terrorist and implied that I collude with the proud boys
This is defamatory KrisGoldsmith85 is spreading lies about me httpstcornX"&amp;"Td68cGL")</f>
        <v>KrisGoldsmith85 who runs a nonprofit for tracking alleged white supremacists just went on ChrisCuomo’s show and called me a terrorist and implied that I collude with the proud boys
This is defamatory KrisGoldsmith85 is spreading lies about me httpstcornXTd68cGL</v>
      </c>
      <c r="D5975" s="7">
        <f>IFERROR(__xludf.DUMMYFUNCTION("LEN(REGEXREPLACE(C5975, ""[[:punct:]]"", """"))"),262.0)</f>
        <v>262</v>
      </c>
      <c r="E5975" s="7">
        <f>IFERROR(__xludf.DUMMYFUNCTION("COUNTA(SPLIT(REGEXREPLACE(C5975, ""[[:punct:]]"", """"), "" ""))"),38.0)</f>
        <v>38</v>
      </c>
      <c r="F5975" s="8">
        <f t="shared" si="1"/>
        <v>6.894736842</v>
      </c>
    </row>
    <row r="5976">
      <c r="A5976" s="2" t="s">
        <v>12938</v>
      </c>
      <c r="B5976" s="1" t="s">
        <v>12939</v>
      </c>
      <c r="C5976" s="5" t="str">
        <f>IFERROR(__xludf.DUMMYFUNCTION("REGEXREPLACE(B5976, ""[[:punct:]]"", """")"),"ElonMuskAOC 🤢🤢")</f>
        <v>ElonMuskAOC 🤢🤢</v>
      </c>
      <c r="D5976" s="7">
        <f>IFERROR(__xludf.DUMMYFUNCTION("LEN(REGEXREPLACE(C5976, ""[[:punct:]]"", """"))"),16.0)</f>
        <v>16</v>
      </c>
      <c r="E5976" s="7">
        <f>IFERROR(__xludf.DUMMYFUNCTION("COUNTA(SPLIT(REGEXREPLACE(C5976, ""[[:punct:]]"", """"), "" ""))"),2.0)</f>
        <v>2</v>
      </c>
      <c r="F5976" s="8">
        <f t="shared" si="1"/>
        <v>8</v>
      </c>
    </row>
    <row r="5977">
      <c r="A5977" s="2" t="s">
        <v>12940</v>
      </c>
      <c r="B5977" s="1" t="s">
        <v>12941</v>
      </c>
      <c r="C5977" s="5" t="str">
        <f>IFERROR(__xludf.DUMMYFUNCTION("REGEXREPLACE(B5977, ""[[:punct:]]"", """")"),"WTF is 2SLGBTQQIPAANB and why is it plastered in front of a school")</f>
        <v>WTF is 2SLGBTQQIPAANB and why is it plastered in front of a school</v>
      </c>
      <c r="D5977" s="7">
        <f>IFERROR(__xludf.DUMMYFUNCTION("LEN(REGEXREPLACE(C5977, ""[[:punct:]]"", """"))"),66.0)</f>
        <v>66</v>
      </c>
      <c r="E5977" s="7">
        <f>IFERROR(__xludf.DUMMYFUNCTION("COUNTA(SPLIT(REGEXREPLACE(C5977, ""[[:punct:]]"", """"), "" ""))"),13.0)</f>
        <v>13</v>
      </c>
      <c r="F5977" s="8">
        <f t="shared" si="1"/>
        <v>5.076923077</v>
      </c>
    </row>
    <row r="5978">
      <c r="A5978" s="2" t="s">
        <v>12942</v>
      </c>
      <c r="B5978" s="1" t="s">
        <v>12943</v>
      </c>
      <c r="C5978" s="5" t="str">
        <f>IFERROR(__xludf.DUMMYFUNCTION("REGEXREPLACE(B5978, ""[[:punct:]]"", """")"),"SydneyLWatson savsays Haha they actually do look alike 😂")</f>
        <v>SydneyLWatson savsays Haha they actually do look alike 😂</v>
      </c>
      <c r="D5978" s="7">
        <f>IFERROR(__xludf.DUMMYFUNCTION("LEN(REGEXREPLACE(C5978, ""[[:punct:]]"", """"))"),57.0)</f>
        <v>57</v>
      </c>
      <c r="E5978" s="7">
        <f>IFERROR(__xludf.DUMMYFUNCTION("COUNTA(SPLIT(REGEXREPLACE(C5978, ""[[:punct:]]"", """"), "" ""))"),9.0)</f>
        <v>9</v>
      </c>
      <c r="F5978" s="8">
        <f t="shared" si="1"/>
        <v>6.333333333</v>
      </c>
    </row>
    <row r="5979">
      <c r="A5979" s="2" t="s">
        <v>12944</v>
      </c>
      <c r="B5979" s="1" t="s">
        <v>12945</v>
      </c>
      <c r="C5979" s="5" t="str">
        <f>IFERROR(__xludf.DUMMYFUNCTION("REGEXREPLACE(B5979, ""[[:punct:]]"", """")"),"Who’s the most unlikable member of Congress")</f>
        <v>Who’s the most unlikable member of Congress</v>
      </c>
      <c r="D5979" s="7">
        <f>IFERROR(__xludf.DUMMYFUNCTION("LEN(REGEXREPLACE(C5979, ""[[:punct:]]"", """"))"),43.0)</f>
        <v>43</v>
      </c>
      <c r="E5979" s="7">
        <f>IFERROR(__xludf.DUMMYFUNCTION("COUNTA(SPLIT(REGEXREPLACE(C5979, ""[[:punct:]]"", """"), "" ""))"),7.0)</f>
        <v>7</v>
      </c>
      <c r="F5979" s="8">
        <f t="shared" si="1"/>
        <v>6.142857143</v>
      </c>
    </row>
    <row r="5980">
      <c r="A5980" s="2" t="s">
        <v>12946</v>
      </c>
      <c r="B5980" s="1" t="s">
        <v>12947</v>
      </c>
      <c r="C5980" s="5" t="str">
        <f>IFERROR(__xludf.DUMMYFUNCTION("REGEXREPLACE(B5980, ""[[:punct:]]"", """")"),"According to WaPo throwing people off rooftops for being gay and banning confused kids from getting their dicks chopped off is exactly the same thing")</f>
        <v>According to WaPo throwing people off rooftops for being gay and banning confused kids from getting their dicks chopped off is exactly the same thing</v>
      </c>
      <c r="D5980" s="7">
        <f>IFERROR(__xludf.DUMMYFUNCTION("LEN(REGEXREPLACE(C5980, ""[[:punct:]]"", """"))"),149.0)</f>
        <v>149</v>
      </c>
      <c r="E5980" s="7">
        <f>IFERROR(__xludf.DUMMYFUNCTION("COUNTA(SPLIT(REGEXREPLACE(C5980, ""[[:punct:]]"", """"), "" ""))"),25.0)</f>
        <v>25</v>
      </c>
      <c r="F5980" s="8">
        <f t="shared" si="1"/>
        <v>5.96</v>
      </c>
    </row>
    <row r="5981">
      <c r="A5981" s="2" t="s">
        <v>12948</v>
      </c>
      <c r="B5981" s="1" t="s">
        <v>12949</v>
      </c>
      <c r="C5981" s="5" t="str">
        <f>IFERROR(__xludf.DUMMYFUNCTION("REGEXREPLACE(B5981, ""[[:punct:]]"", """")"),"Do you think Justin Trudeau is Castro’s son httpstcowiLetqbUsP")</f>
        <v>Do you think Justin Trudeau is Castro’s son httpstcowiLetqbUsP</v>
      </c>
      <c r="D5981" s="7">
        <f>IFERROR(__xludf.DUMMYFUNCTION("LEN(REGEXREPLACE(C5981, ""[[:punct:]]"", """"))"),62.0)</f>
        <v>62</v>
      </c>
      <c r="E5981" s="7">
        <f>IFERROR(__xludf.DUMMYFUNCTION("COUNTA(SPLIT(REGEXREPLACE(C5981, ""[[:punct:]]"", """"), "" ""))"),9.0)</f>
        <v>9</v>
      </c>
      <c r="F5981" s="8">
        <f t="shared" si="1"/>
        <v>6.888888889</v>
      </c>
    </row>
    <row r="5982">
      <c r="A5982" s="2" t="s">
        <v>12951</v>
      </c>
      <c r="B5982" s="1" t="s">
        <v>12952</v>
      </c>
      <c r="C5982" s="5" t="str">
        <f>IFERROR(__xludf.DUMMYFUNCTION("REGEXREPLACE(B5982, ""[[:punct:]]"", """")"),"bethanyshondark The moment you start caring what the left thinks of you you lost IDGAF what they say about me")</f>
        <v>bethanyshondark The moment you start caring what the left thinks of you you lost IDGAF what they say about me</v>
      </c>
      <c r="D5982" s="7">
        <f>IFERROR(__xludf.DUMMYFUNCTION("LEN(REGEXREPLACE(C5982, ""[[:punct:]]"", """"))"),109.0)</f>
        <v>109</v>
      </c>
      <c r="E5982" s="7">
        <f>IFERROR(__xludf.DUMMYFUNCTION("COUNTA(SPLIT(REGEXREPLACE(C5982, ""[[:punct:]]"", """"), "" ""))"),20.0)</f>
        <v>20</v>
      </c>
      <c r="F5982" s="8">
        <f t="shared" si="1"/>
        <v>5.45</v>
      </c>
    </row>
    <row r="5983">
      <c r="A5983" s="2" t="s">
        <v>12953</v>
      </c>
      <c r="B5983" s="1" t="s">
        <v>12954</v>
      </c>
      <c r="C5983" s="5" t="str">
        <f>IFERROR(__xludf.DUMMYFUNCTION("REGEXREPLACE(B5983, ""[[:punct:]]"", """")"),"libsoftiktok OHSUNews httpstcoPSaugIPCTn")</f>
        <v>libsoftiktok OHSUNews httpstcoPSaugIPCTn</v>
      </c>
      <c r="D5983" s="7">
        <f>IFERROR(__xludf.DUMMYFUNCTION("LEN(REGEXREPLACE(C5983, ""[[:punct:]]"", """"))"),40.0)</f>
        <v>40</v>
      </c>
      <c r="E5983" s="7">
        <f>IFERROR(__xludf.DUMMYFUNCTION("COUNTA(SPLIT(REGEXREPLACE(C5983, ""[[:punct:]]"", """"), "" ""))"),3.0)</f>
        <v>3</v>
      </c>
      <c r="F5983" s="8">
        <f t="shared" si="1"/>
        <v>13.33333333</v>
      </c>
    </row>
    <row r="5984">
      <c r="A5984" s="2" t="s">
        <v>12956</v>
      </c>
      <c r="B5984" s="1" t="s">
        <v>12957</v>
      </c>
      <c r="C5984" s="5" t="str">
        <f>IFERROR(__xludf.DUMMYFUNCTION("REGEXREPLACE(B5984, ""[[:punct:]]"", """")"),"greg16676935420 Easily")</f>
        <v>greg16676935420 Easily</v>
      </c>
      <c r="D5984" s="7">
        <f>IFERROR(__xludf.DUMMYFUNCTION("LEN(REGEXREPLACE(C5984, ""[[:punct:]]"", """"))"),22.0)</f>
        <v>22</v>
      </c>
      <c r="E5984" s="7">
        <f>IFERROR(__xludf.DUMMYFUNCTION("COUNTA(SPLIT(REGEXREPLACE(C5984, ""[[:punct:]]"", """"), "" ""))"),2.0)</f>
        <v>2</v>
      </c>
      <c r="F5984" s="8">
        <f t="shared" si="1"/>
        <v>11</v>
      </c>
    </row>
    <row r="5985">
      <c r="A5985" s="2" t="s">
        <v>12958</v>
      </c>
      <c r="B5985" s="1" t="s">
        <v>12959</v>
      </c>
      <c r="C5985" s="5" t="str">
        <f>IFERROR(__xludf.DUMMYFUNCTION("REGEXREPLACE(B5985, ""[[:punct:]]"", """")"),"I spoke with Marlene today and she said she would like to explore actions she can take against the hospital If you or someone you know can help her please dm me")</f>
        <v>I spoke with Marlene today and she said she would like to explore actions she can take against the hospital If you or someone you know can help her please dm me</v>
      </c>
      <c r="D5985" s="7">
        <f>IFERROR(__xludf.DUMMYFUNCTION("LEN(REGEXREPLACE(C5985, ""[[:punct:]]"", """"))"),160.0)</f>
        <v>160</v>
      </c>
      <c r="E5985" s="7">
        <f>IFERROR(__xludf.DUMMYFUNCTION("COUNTA(SPLIT(REGEXREPLACE(C5985, ""[[:punct:]]"", """"), "" ""))"),32.0)</f>
        <v>32</v>
      </c>
      <c r="F5985" s="8">
        <f t="shared" si="1"/>
        <v>5</v>
      </c>
    </row>
    <row r="5986">
      <c r="A5986" s="2" t="s">
        <v>12960</v>
      </c>
      <c r="B5986" s="1" t="s">
        <v>12961</v>
      </c>
      <c r="C5986" s="5" t="str">
        <f>IFERROR(__xludf.DUMMYFUNCTION("REGEXREPLACE(B5986, ""[[:punct:]]"", """")"),"Straight to jail")</f>
        <v>Straight to jail</v>
      </c>
      <c r="D5986" s="7">
        <f>IFERROR(__xludf.DUMMYFUNCTION("LEN(REGEXREPLACE(C5986, ""[[:punct:]]"", """"))"),16.0)</f>
        <v>16</v>
      </c>
      <c r="E5986" s="7">
        <f>IFERROR(__xludf.DUMMYFUNCTION("COUNTA(SPLIT(REGEXREPLACE(C5986, ""[[:punct:]]"", """"), "" ""))"),3.0)</f>
        <v>3</v>
      </c>
      <c r="F5986" s="8">
        <f t="shared" si="1"/>
        <v>5.333333333</v>
      </c>
    </row>
    <row r="5987">
      <c r="A5987" s="2" t="s">
        <v>12962</v>
      </c>
      <c r="B5987" s="1" t="s">
        <v>12963</v>
      </c>
      <c r="C5987" s="5" t="str">
        <f>IFERROR(__xludf.DUMMYFUNCTION("REGEXREPLACE(B5987, ""[[:punct:]]"", """")"),"BrickSuit The sheer scale of this investigation must be tremendous")</f>
        <v>BrickSuit The sheer scale of this investigation must be tremendous</v>
      </c>
      <c r="D5987" s="7">
        <f>IFERROR(__xludf.DUMMYFUNCTION("LEN(REGEXREPLACE(C5987, ""[[:punct:]]"", """"))"),66.0)</f>
        <v>66</v>
      </c>
      <c r="E5987" s="7">
        <f>IFERROR(__xludf.DUMMYFUNCTION("COUNTA(SPLIT(REGEXREPLACE(C5987, ""[[:punct:]]"", """"), "" ""))"),10.0)</f>
        <v>10</v>
      </c>
      <c r="F5987" s="8">
        <f t="shared" si="1"/>
        <v>6.6</v>
      </c>
    </row>
    <row r="5988">
      <c r="A5988" s="2" t="s">
        <v>12964</v>
      </c>
      <c r="B5988" s="1" t="s">
        <v>12965</v>
      </c>
      <c r="C5988" s="5" t="str">
        <f>IFERROR(__xludf.DUMMYFUNCTION("REGEXREPLACE(B5988, ""[[:punct:]]"", """")"),"How it started               How it’s going httpstcowbhnTknrJa")</f>
        <v>How it started               How it’s going httpstcowbhnTknrJa</v>
      </c>
      <c r="D5988" s="7">
        <f>IFERROR(__xludf.DUMMYFUNCTION("LEN(REGEXREPLACE(C5988, ""[[:punct:]]"", """"))"),62.0)</f>
        <v>62</v>
      </c>
      <c r="E5988" s="7">
        <f>IFERROR(__xludf.DUMMYFUNCTION("COUNTA(SPLIT(REGEXREPLACE(C5988, ""[[:punct:]]"", """"), "" ""))"),7.0)</f>
        <v>7</v>
      </c>
      <c r="F5988" s="8">
        <f t="shared" si="1"/>
        <v>8.857142857</v>
      </c>
    </row>
    <row r="5989">
      <c r="A5989" s="2" t="s">
        <v>12967</v>
      </c>
      <c r="B5989" s="1" t="s">
        <v>12968</v>
      </c>
      <c r="C5989" s="5" t="str">
        <f>IFERROR(__xludf.DUMMYFUNCTION("REGEXREPLACE(B5989, ""[[:punct:]]"", """")"),"Lolll Lizzo is getting sued for fat shaming httpstcocyYg7yC9VL")</f>
        <v>Lolll Lizzo is getting sued for fat shaming httpstcocyYg7yC9VL</v>
      </c>
      <c r="D5989" s="7">
        <f>IFERROR(__xludf.DUMMYFUNCTION("LEN(REGEXREPLACE(C5989, ""[[:punct:]]"", """"))"),62.0)</f>
        <v>62</v>
      </c>
      <c r="E5989" s="7">
        <f>IFERROR(__xludf.DUMMYFUNCTION("COUNTA(SPLIT(REGEXREPLACE(C5989, ""[[:punct:]]"", """"), "" ""))"),9.0)</f>
        <v>9</v>
      </c>
      <c r="F5989" s="8">
        <f t="shared" si="1"/>
        <v>6.888888889</v>
      </c>
    </row>
    <row r="5990">
      <c r="A5990" s="2" t="s">
        <v>12970</v>
      </c>
      <c r="B5990" s="1" t="s">
        <v>12971</v>
      </c>
      <c r="C5990" s="5" t="str">
        <f>IFERROR(__xludf.DUMMYFUNCTION("REGEXREPLACE(B5990, ""[[:punct:]]"", """")"),"libsoftiktok Why is it breaking news that a female gave birth This happens literally hundreds of times a day")</f>
        <v>libsoftiktok Why is it breaking news that a female gave birth This happens literally hundreds of times a day</v>
      </c>
      <c r="D5990" s="7">
        <f>IFERROR(__xludf.DUMMYFUNCTION("LEN(REGEXREPLACE(C5990, ""[[:punct:]]"", """"))"),108.0)</f>
        <v>108</v>
      </c>
      <c r="E5990" s="7">
        <f>IFERROR(__xludf.DUMMYFUNCTION("COUNTA(SPLIT(REGEXREPLACE(C5990, ""[[:punct:]]"", """"), "" ""))"),19.0)</f>
        <v>19</v>
      </c>
      <c r="F5990" s="8">
        <f t="shared" si="1"/>
        <v>5.684210526</v>
      </c>
    </row>
    <row r="5991">
      <c r="A5991" s="2" t="s">
        <v>12972</v>
      </c>
      <c r="B5991" s="1" t="s">
        <v>12973</v>
      </c>
      <c r="C5991" s="5" t="str">
        <f>IFERROR(__xludf.DUMMYFUNCTION("REGEXREPLACE(B5991, ""[[:punct:]]"", """")"),"The judge assigned to Trump’s case is an Obama appointed judge who sentenced Jan 6 defendants to more prison time than prosecutors sought httpstcoUTXWknAiib")</f>
        <v>The judge assigned to Trump’s case is an Obama appointed judge who sentenced Jan 6 defendants to more prison time than prosecutors sought httpstcoUTXWknAiib</v>
      </c>
      <c r="D5991" s="7">
        <f>IFERROR(__xludf.DUMMYFUNCTION("LEN(REGEXREPLACE(C5991, ""[[:punct:]]"", """"))"),156.0)</f>
        <v>156</v>
      </c>
      <c r="E5991" s="7">
        <f>IFERROR(__xludf.DUMMYFUNCTION("COUNTA(SPLIT(REGEXREPLACE(C5991, ""[[:punct:]]"", """"), "" ""))"),24.0)</f>
        <v>24</v>
      </c>
      <c r="F5991" s="8">
        <f t="shared" si="1"/>
        <v>6.5</v>
      </c>
    </row>
    <row r="5992">
      <c r="A5992" s="2" t="s">
        <v>12975</v>
      </c>
      <c r="B5992" s="1" t="s">
        <v>12976</v>
      </c>
      <c r="C5992" s="5" t="str">
        <f>IFERROR(__xludf.DUMMYFUNCTION("REGEXREPLACE(B5992, ""[[:punct:]]"", """")"),"The political targeting of Trump is so obvious They’re not even trying to hide it They’re mocking us")</f>
        <v>The political targeting of Trump is so obvious They’re not even trying to hide it They’re mocking us</v>
      </c>
      <c r="D5992" s="7">
        <f>IFERROR(__xludf.DUMMYFUNCTION("LEN(REGEXREPLACE(C5992, ""[[:punct:]]"", """"))"),100.0)</f>
        <v>100</v>
      </c>
      <c r="E5992" s="7">
        <f>IFERROR(__xludf.DUMMYFUNCTION("COUNTA(SPLIT(REGEXREPLACE(C5992, ""[[:punct:]]"", """"), "" ""))"),18.0)</f>
        <v>18</v>
      </c>
      <c r="F5992" s="8">
        <f t="shared" si="1"/>
        <v>5.555555556</v>
      </c>
    </row>
    <row r="5993">
      <c r="A5993" s="2" t="s">
        <v>12977</v>
      </c>
      <c r="B5993" s="1" t="s">
        <v>12978</v>
      </c>
      <c r="C5993" s="5" t="str">
        <f>IFERROR(__xludf.DUMMYFUNCTION("REGEXREPLACE(B5993, ""[[:punct:]]"", """")"),"nypost WTF DID I JUST READ")</f>
        <v>nypost WTF DID I JUST READ</v>
      </c>
      <c r="D5993" s="7">
        <f>IFERROR(__xludf.DUMMYFUNCTION("LEN(REGEXREPLACE(C5993, ""[[:punct:]]"", """"))"),26.0)</f>
        <v>26</v>
      </c>
      <c r="E5993" s="7">
        <f>IFERROR(__xludf.DUMMYFUNCTION("COUNTA(SPLIT(REGEXREPLACE(C5993, ""[[:punct:]]"", """"), "" ""))"),6.0)</f>
        <v>6</v>
      </c>
      <c r="F5993" s="8">
        <f t="shared" si="1"/>
        <v>4.333333333</v>
      </c>
    </row>
    <row r="5994">
      <c r="A5994" s="2" t="s">
        <v>12979</v>
      </c>
      <c r="B5994" s="1" t="s">
        <v>12980</v>
      </c>
      <c r="C5994" s="5" t="str">
        <f>IFERROR(__xludf.DUMMYFUNCTION("REGEXREPLACE(B5994, ""[[:punct:]]"", """")"),"ClayTravis HELL NO")</f>
        <v>ClayTravis HELL NO</v>
      </c>
      <c r="D5994" s="7">
        <f>IFERROR(__xludf.DUMMYFUNCTION("LEN(REGEXREPLACE(C5994, ""[[:punct:]]"", """"))"),18.0)</f>
        <v>18</v>
      </c>
      <c r="E5994" s="7">
        <f>IFERROR(__xludf.DUMMYFUNCTION("COUNTA(SPLIT(REGEXREPLACE(C5994, ""[[:punct:]]"", """"), "" ""))"),3.0)</f>
        <v>3</v>
      </c>
      <c r="F5994" s="8">
        <f t="shared" si="1"/>
        <v>6</v>
      </c>
    </row>
    <row r="5995">
      <c r="A5995" s="2" t="s">
        <v>12981</v>
      </c>
      <c r="B5995" s="1" t="s">
        <v>12982</v>
      </c>
      <c r="C5995" s="5" t="str">
        <f>IFERROR(__xludf.DUMMYFUNCTION("REGEXREPLACE(B5995, ""[[:punct:]]"", """")"),"NedRabbit VivekGRamaswamy AOC Ha I tried and she ran away")</f>
        <v>NedRabbit VivekGRamaswamy AOC Ha I tried and she ran away</v>
      </c>
      <c r="D5995" s="7">
        <f>IFERROR(__xludf.DUMMYFUNCTION("LEN(REGEXREPLACE(C5995, ""[[:punct:]]"", """"))"),57.0)</f>
        <v>57</v>
      </c>
      <c r="E5995" s="7">
        <f>IFERROR(__xludf.DUMMYFUNCTION("COUNTA(SPLIT(REGEXREPLACE(C5995, ""[[:punct:]]"", """"), "" ""))"),10.0)</f>
        <v>10</v>
      </c>
      <c r="F5995" s="8">
        <f t="shared" si="1"/>
        <v>5.7</v>
      </c>
    </row>
    <row r="5996">
      <c r="A5996" s="2" t="s">
        <v>12983</v>
      </c>
      <c r="B5996" s="1" t="s">
        <v>12984</v>
      </c>
      <c r="C5996" s="5" t="str">
        <f>IFERROR(__xludf.DUMMYFUNCTION("REGEXREPLACE(B5996, ""[[:punct:]]"", """")"),"commandermchale libsoftiktok Great to meet you John")</f>
        <v>commandermchale libsoftiktok Great to meet you John</v>
      </c>
      <c r="D5996" s="7">
        <f>IFERROR(__xludf.DUMMYFUNCTION("LEN(REGEXREPLACE(C5996, ""[[:punct:]]"", """"))"),51.0)</f>
        <v>51</v>
      </c>
      <c r="E5996" s="7">
        <f>IFERROR(__xludf.DUMMYFUNCTION("COUNTA(SPLIT(REGEXREPLACE(C5996, ""[[:punct:]]"", """"), "" ""))"),7.0)</f>
        <v>7</v>
      </c>
      <c r="F5996" s="8">
        <f t="shared" si="1"/>
        <v>7.285714286</v>
      </c>
    </row>
    <row r="5997">
      <c r="A5997" s="2" t="s">
        <v>12985</v>
      </c>
      <c r="B5997" s="1" t="s">
        <v>12986</v>
      </c>
      <c r="C5997" s="5" t="str">
        <f>IFERROR(__xludf.DUMMYFUNCTION("REGEXREPLACE(B5997, ""[[:punct:]]"", """")"),"StefanMychajliw VivekGRamaswamy libsoftiktok Great to meet you Stefan")</f>
        <v>StefanMychajliw VivekGRamaswamy libsoftiktok Great to meet you Stefan</v>
      </c>
      <c r="D5997" s="7">
        <f>IFERROR(__xludf.DUMMYFUNCTION("LEN(REGEXREPLACE(C5997, ""[[:punct:]]"", """"))"),69.0)</f>
        <v>69</v>
      </c>
      <c r="E5997" s="7">
        <f>IFERROR(__xludf.DUMMYFUNCTION("COUNTA(SPLIT(REGEXREPLACE(C5997, ""[[:punct:]]"", """"), "" ""))"),8.0)</f>
        <v>8</v>
      </c>
      <c r="F5997" s="8">
        <f t="shared" si="1"/>
        <v>8.625</v>
      </c>
    </row>
    <row r="5998">
      <c r="A5998" s="2" t="s">
        <v>12987</v>
      </c>
      <c r="B5998" s="1" t="s">
        <v>12988</v>
      </c>
      <c r="C5998" s="5" t="str">
        <f>IFERROR(__xludf.DUMMYFUNCTION("REGEXREPLACE(B5998, ""[[:punct:]]"", """")"),"Just wrapped up filming an epic podcast with VivekGRamaswamy Stay tuned httpstcoxzBFl20Dt3")</f>
        <v>Just wrapped up filming an epic podcast with VivekGRamaswamy Stay tuned httpstcoxzBFl20Dt3</v>
      </c>
      <c r="D5998" s="7">
        <f>IFERROR(__xludf.DUMMYFUNCTION("LEN(REGEXREPLACE(C5998, ""[[:punct:]]"", """"))"),90.0)</f>
        <v>90</v>
      </c>
      <c r="E5998" s="7">
        <f>IFERROR(__xludf.DUMMYFUNCTION("COUNTA(SPLIT(REGEXREPLACE(C5998, ""[[:punct:]]"", """"), "" ""))"),12.0)</f>
        <v>12</v>
      </c>
      <c r="F5998" s="8">
        <f t="shared" si="1"/>
        <v>7.5</v>
      </c>
    </row>
    <row r="5999">
      <c r="A5999" s="2" t="s">
        <v>12990</v>
      </c>
      <c r="B5999" s="1" t="s">
        <v>12991</v>
      </c>
      <c r="C5999" s="5" t="str">
        <f>IFERROR(__xludf.DUMMYFUNCTION("REGEXREPLACE(B5999, ""[[:punct:]]"", """")"),"JedediahBila I think filler fish lips is worse")</f>
        <v>JedediahBila I think filler fish lips is worse</v>
      </c>
      <c r="D5999" s="7">
        <f>IFERROR(__xludf.DUMMYFUNCTION("LEN(REGEXREPLACE(C5999, ""[[:punct:]]"", """"))"),46.0)</f>
        <v>46</v>
      </c>
      <c r="E5999" s="7">
        <f>IFERROR(__xludf.DUMMYFUNCTION("COUNTA(SPLIT(REGEXREPLACE(C5999, ""[[:punct:]]"", """"), "" ""))"),8.0)</f>
        <v>8</v>
      </c>
      <c r="F5999" s="8">
        <f t="shared" si="1"/>
        <v>5.75</v>
      </c>
    </row>
    <row r="6000">
      <c r="A6000" s="2" t="s">
        <v>12992</v>
      </c>
      <c r="B6000" s="1" t="s">
        <v>12993</v>
      </c>
      <c r="C6000" s="5" t="str">
        <f>IFERROR(__xludf.DUMMYFUNCTION("REGEXREPLACE(B6000, ""[[:punct:]]"", """")"),"bennyjohnson Why does this picture keep showing up in my feed 😫")</f>
        <v>bennyjohnson Why does this picture keep showing up in my feed 😫</v>
      </c>
      <c r="D6000" s="7">
        <f>IFERROR(__xludf.DUMMYFUNCTION("LEN(REGEXREPLACE(C6000, ""[[:punct:]]"", """"))"),64.0)</f>
        <v>64</v>
      </c>
      <c r="E6000" s="7">
        <f>IFERROR(__xludf.DUMMYFUNCTION("COUNTA(SPLIT(REGEXREPLACE(C6000, ""[[:punct:]]"", """"), "" ""))"),12.0)</f>
        <v>12</v>
      </c>
      <c r="F6000" s="8">
        <f t="shared" si="1"/>
        <v>5.333333333</v>
      </c>
    </row>
    <row r="6001">
      <c r="A6001" s="2" t="s">
        <v>12994</v>
      </c>
      <c r="B6001" s="1" t="s">
        <v>12995</v>
      </c>
      <c r="C6001" s="5" t="str">
        <f>IFERROR(__xludf.DUMMYFUNCTION("REGEXREPLACE(B6001, ""[[:punct:]]"", """")"),"“Doctor moves because he’s upset that minors won’t be able to get their dicks and breasts chopped off”")</f>
        <v>“Doctor moves because he’s upset that minors won’t be able to get their dicks and breasts chopped off”</v>
      </c>
      <c r="D6001" s="7">
        <f>IFERROR(__xludf.DUMMYFUNCTION("LEN(REGEXREPLACE(C6001, ""[[:punct:]]"", """"))"),102.0)</f>
        <v>102</v>
      </c>
      <c r="E6001" s="7">
        <f>IFERROR(__xludf.DUMMYFUNCTION("COUNTA(SPLIT(REGEXREPLACE(C6001, ""[[:punct:]]"", """"), "" ""))"),18.0)</f>
        <v>18</v>
      </c>
      <c r="F6001" s="8">
        <f t="shared" si="1"/>
        <v>5.666666667</v>
      </c>
    </row>
    <row r="6002">
      <c r="A6002" s="2" t="s">
        <v>12996</v>
      </c>
      <c r="B6002" s="1" t="s">
        <v>12997</v>
      </c>
      <c r="C6002" s="5" t="str">
        <f>IFERROR(__xludf.DUMMYFUNCTION("REGEXREPLACE(B6002, ""[[:punct:]]"", """")"),"BREAKING NEWS it’s still summer")</f>
        <v>BREAKING NEWS it’s still summer</v>
      </c>
      <c r="D6002" s="7">
        <f>IFERROR(__xludf.DUMMYFUNCTION("LEN(REGEXREPLACE(C6002, ""[[:punct:]]"", """"))"),31.0)</f>
        <v>31</v>
      </c>
      <c r="E6002" s="7">
        <f>IFERROR(__xludf.DUMMYFUNCTION("COUNTA(SPLIT(REGEXREPLACE(C6002, ""[[:punct:]]"", """"), "" ""))"),5.0)</f>
        <v>5</v>
      </c>
      <c r="F6002" s="8">
        <f t="shared" si="1"/>
        <v>6.2</v>
      </c>
    </row>
    <row r="6003">
      <c r="A6003" s="2" t="s">
        <v>12998</v>
      </c>
      <c r="B6003" s="1" t="s">
        <v>12999</v>
      </c>
      <c r="C6003" s="5" t="str">
        <f>IFERROR(__xludf.DUMMYFUNCTION("REGEXREPLACE(B6003, ""[[:punct:]]"", """")"),"dazzlerlight What grade does zir teach")</f>
        <v>dazzlerlight What grade does zir teach</v>
      </c>
      <c r="D6003" s="7">
        <f>IFERROR(__xludf.DUMMYFUNCTION("LEN(REGEXREPLACE(C6003, ""[[:punct:]]"", """"))"),38.0)</f>
        <v>38</v>
      </c>
      <c r="E6003" s="7">
        <f>IFERROR(__xludf.DUMMYFUNCTION("COUNTA(SPLIT(REGEXREPLACE(C6003, ""[[:punct:]]"", """"), "" ""))"),6.0)</f>
        <v>6</v>
      </c>
      <c r="F6003" s="8">
        <f t="shared" si="1"/>
        <v>6.333333333</v>
      </c>
    </row>
    <row r="6004">
      <c r="A6004" s="2" t="s">
        <v>13000</v>
      </c>
      <c r="B6004" s="1" t="s">
        <v>13001</v>
      </c>
      <c r="C6004" s="5" t="str">
        <f>IFERROR(__xludf.DUMMYFUNCTION("REGEXREPLACE(B6004, ""[[:punct:]]"", """")"),"AriDrennen Fixed it for you httpstcoeeGEUCc7WK")</f>
        <v>AriDrennen Fixed it for you httpstcoeeGEUCc7WK</v>
      </c>
      <c r="D6004" s="7">
        <f>IFERROR(__xludf.DUMMYFUNCTION("LEN(REGEXREPLACE(C6004, ""[[:punct:]]"", """"))"),46.0)</f>
        <v>46</v>
      </c>
      <c r="E6004" s="7">
        <f>IFERROR(__xludf.DUMMYFUNCTION("COUNTA(SPLIT(REGEXREPLACE(C6004, ""[[:punct:]]"", """"), "" ""))"),6.0)</f>
        <v>6</v>
      </c>
      <c r="F6004" s="8">
        <f t="shared" si="1"/>
        <v>7.666666667</v>
      </c>
    </row>
    <row r="6005">
      <c r="A6005" s="2" t="s">
        <v>13003</v>
      </c>
      <c r="B6005" s="1" t="s">
        <v>13004</v>
      </c>
      <c r="C6005" s="5" t="str">
        <f>IFERROR(__xludf.DUMMYFUNCTION("REGEXREPLACE(B6005, ""[[:punct:]]"", """")"),"domlucre Your account is one of the greatest on this site")</f>
        <v>domlucre Your account is one of the greatest on this site</v>
      </c>
      <c r="D6005" s="7">
        <f>IFERROR(__xludf.DUMMYFUNCTION("LEN(REGEXREPLACE(C6005, ""[[:punct:]]"", """"))"),57.0)</f>
        <v>57</v>
      </c>
      <c r="E6005" s="7">
        <f>IFERROR(__xludf.DUMMYFUNCTION("COUNTA(SPLIT(REGEXREPLACE(C6005, ""[[:punct:]]"", """"), "" ""))"),11.0)</f>
        <v>11</v>
      </c>
      <c r="F6005" s="8">
        <f t="shared" si="1"/>
        <v>5.181818182</v>
      </c>
    </row>
    <row r="6006">
      <c r="A6006" s="2" t="s">
        <v>13005</v>
      </c>
      <c r="B6006" s="1" t="s">
        <v>13006</v>
      </c>
      <c r="C6006" s="5" t="str">
        <f>IFERROR(__xludf.DUMMYFUNCTION("REGEXREPLACE(B6006, ""[[:punct:]]"", """")"),"Except you’re not a woman")</f>
        <v>Except you’re not a woman</v>
      </c>
      <c r="D6006" s="7">
        <f>IFERROR(__xludf.DUMMYFUNCTION("LEN(REGEXREPLACE(C6006, ""[[:punct:]]"", """"))"),25.0)</f>
        <v>25</v>
      </c>
      <c r="E6006" s="7">
        <f>IFERROR(__xludf.DUMMYFUNCTION("COUNTA(SPLIT(REGEXREPLACE(C6006, ""[[:punct:]]"", """"), "" ""))"),5.0)</f>
        <v>5</v>
      </c>
      <c r="F6006" s="8">
        <f t="shared" si="1"/>
        <v>5</v>
      </c>
    </row>
    <row r="6007">
      <c r="A6007" s="2" t="s">
        <v>13007</v>
      </c>
      <c r="B6007" s="1" t="s">
        <v>13008</v>
      </c>
      <c r="C6007" s="5" t="str">
        <f>IFERROR(__xludf.DUMMYFUNCTION("REGEXREPLACE(B6007, ""[[:punct:]]"", """")"),"Does Threads still exist")</f>
        <v>Does Threads still exist</v>
      </c>
      <c r="D6007" s="7">
        <f>IFERROR(__xludf.DUMMYFUNCTION("LEN(REGEXREPLACE(C6007, ""[[:punct:]]"", """"))"),24.0)</f>
        <v>24</v>
      </c>
      <c r="E6007" s="7">
        <f>IFERROR(__xludf.DUMMYFUNCTION("COUNTA(SPLIT(REGEXREPLACE(C6007, ""[[:punct:]]"", """"), "" ""))"),4.0)</f>
        <v>4</v>
      </c>
      <c r="F6007" s="8">
        <f t="shared" si="1"/>
        <v>6</v>
      </c>
    </row>
    <row r="6008">
      <c r="A6008" s="2" t="s">
        <v>13009</v>
      </c>
      <c r="B6008" s="1" t="s">
        <v>13010</v>
      </c>
      <c r="C6008" s="5" t="str">
        <f>IFERROR(__xludf.DUMMYFUNCTION("REGEXREPLACE(B6008, ""[[:punct:]]"", """")"),"Accountability is coming Let’s go🔥")</f>
        <v>Accountability is coming Let’s go🔥</v>
      </c>
      <c r="D6008" s="7">
        <f>IFERROR(__xludf.DUMMYFUNCTION("LEN(REGEXREPLACE(C6008, ""[[:punct:]]"", """"))"),35.0)</f>
        <v>35</v>
      </c>
      <c r="E6008" s="7">
        <f>IFERROR(__xludf.DUMMYFUNCTION("COUNTA(SPLIT(REGEXREPLACE(C6008, ""[[:punct:]]"", """"), "" ""))"),5.0)</f>
        <v>5</v>
      </c>
      <c r="F6008" s="8">
        <f t="shared" si="1"/>
        <v>7</v>
      </c>
    </row>
    <row r="6009">
      <c r="A6009" s="2" t="s">
        <v>13011</v>
      </c>
      <c r="B6009" s="1" t="s">
        <v>13012</v>
      </c>
      <c r="C6009" s="5" t="str">
        <f>IFERROR(__xludf.DUMMYFUNCTION("REGEXREPLACE(B6009, ""[[:punct:]]"", """")"),"alx Yeah I’m basically a superhero 🦸‍♀️")</f>
        <v>alx Yeah I’m basically a superhero 🦸‍♀️</v>
      </c>
      <c r="D6009" s="7">
        <f>IFERROR(__xludf.DUMMYFUNCTION("LEN(REGEXREPLACE(C6009, ""[[:punct:]]"", """"))"),40.0)</f>
        <v>40</v>
      </c>
      <c r="E6009" s="7">
        <f>IFERROR(__xludf.DUMMYFUNCTION("COUNTA(SPLIT(REGEXREPLACE(C6009, ""[[:punct:]]"", """"), "" ""))"),7.0)</f>
        <v>7</v>
      </c>
      <c r="F6009" s="8">
        <f t="shared" si="1"/>
        <v>5.714285714</v>
      </c>
    </row>
    <row r="6010">
      <c r="A6010" s="2" t="s">
        <v>13013</v>
      </c>
      <c r="B6010" s="1" t="s">
        <v>13014</v>
      </c>
      <c r="C6010" s="5" t="str">
        <f>IFERROR(__xludf.DUMMYFUNCTION("REGEXREPLACE(B6010, ""[[:punct:]]"", """")"),"alx Lol I just broke a 25 hour fast")</f>
        <v>alx Lol I just broke a 25 hour fast</v>
      </c>
      <c r="D6010" s="7">
        <f>IFERROR(__xludf.DUMMYFUNCTION("LEN(REGEXREPLACE(C6010, ""[[:punct:]]"", """"))"),35.0)</f>
        <v>35</v>
      </c>
      <c r="E6010" s="7">
        <f>IFERROR(__xludf.DUMMYFUNCTION("COUNTA(SPLIT(REGEXREPLACE(C6010, ""[[:punct:]]"", """"), "" ""))"),9.0)</f>
        <v>9</v>
      </c>
      <c r="F6010" s="8">
        <f t="shared" si="1"/>
        <v>3.888888889</v>
      </c>
    </row>
    <row r="6011">
      <c r="A6011" s="2" t="s">
        <v>13015</v>
      </c>
      <c r="B6011" s="1" t="s">
        <v>13016</v>
      </c>
      <c r="C6011" s="5" t="str">
        <f>IFERROR(__xludf.DUMMYFUNCTION("REGEXREPLACE(B6011, ""[[:punct:]]"", """")"),"Naijamak You have a point")</f>
        <v>Naijamak You have a point</v>
      </c>
      <c r="D6011" s="7">
        <f>IFERROR(__xludf.DUMMYFUNCTION("LEN(REGEXREPLACE(C6011, ""[[:punct:]]"", """"))"),25.0)</f>
        <v>25</v>
      </c>
      <c r="E6011" s="7">
        <f>IFERROR(__xludf.DUMMYFUNCTION("COUNTA(SPLIT(REGEXREPLACE(C6011, ""[[:punct:]]"", """"), "" ""))"),5.0)</f>
        <v>5</v>
      </c>
      <c r="F6011" s="8">
        <f t="shared" si="1"/>
        <v>5</v>
      </c>
    </row>
    <row r="6012">
      <c r="A6012" s="2" t="s">
        <v>13017</v>
      </c>
      <c r="B6012" s="1" t="s">
        <v>13018</v>
      </c>
      <c r="C6012" s="5" t="str">
        <f>IFERROR(__xludf.DUMMYFUNCTION("REGEXREPLACE(B6012, ""[[:punct:]]"", """")"),"What’s a bigger red flag in a Congressmember’s office A couple bottles of alcohol or a tran flag httpstcospjJl3TCC3")</f>
        <v>What’s a bigger red flag in a Congressmember’s office A couple bottles of alcohol or a tran flag httpstcospjJl3TCC3</v>
      </c>
      <c r="D6012" s="7">
        <f>IFERROR(__xludf.DUMMYFUNCTION("LEN(REGEXREPLACE(C6012, ""[[:punct:]]"", """"))"),115.0)</f>
        <v>115</v>
      </c>
      <c r="E6012" s="7">
        <f>IFERROR(__xludf.DUMMYFUNCTION("COUNTA(SPLIT(REGEXREPLACE(C6012, ""[[:punct:]]"", """"), "" ""))"),19.0)</f>
        <v>19</v>
      </c>
      <c r="F6012" s="8">
        <f t="shared" si="1"/>
        <v>6.052631579</v>
      </c>
    </row>
    <row r="6013">
      <c r="A6013" s="2" t="s">
        <v>13020</v>
      </c>
      <c r="B6013" s="1" t="s">
        <v>13021</v>
      </c>
      <c r="C6013" s="5" t="str">
        <f>IFERROR(__xludf.DUMMYFUNCTION("REGEXREPLACE(B6013, ""[[:punct:]]"", """")"),"maxpcohen The fun police have arrived")</f>
        <v>maxpcohen The fun police have arrived</v>
      </c>
      <c r="D6013" s="7">
        <f>IFERROR(__xludf.DUMMYFUNCTION("LEN(REGEXREPLACE(C6013, ""[[:punct:]]"", """"))"),37.0)</f>
        <v>37</v>
      </c>
      <c r="E6013" s="7">
        <f>IFERROR(__xludf.DUMMYFUNCTION("COUNTA(SPLIT(REGEXREPLACE(C6013, ""[[:punct:]]"", """"), "" ""))"),6.0)</f>
        <v>6</v>
      </c>
      <c r="F6013" s="8">
        <f t="shared" si="1"/>
        <v>6.166666667</v>
      </c>
    </row>
    <row r="6014">
      <c r="A6014" s="2" t="s">
        <v>13022</v>
      </c>
      <c r="B6014" s="1" t="s">
        <v>13023</v>
      </c>
      <c r="C6014" s="5" t="str">
        <f>IFERROR(__xludf.DUMMYFUNCTION("REGEXREPLACE(B6014, ""[[:punct:]]"", """")"),"As to be expected… They’re laughing at us to our faces")</f>
        <v>As to be expected… They’re laughing at us to our faces</v>
      </c>
      <c r="D6014" s="7">
        <f>IFERROR(__xludf.DUMMYFUNCTION("LEN(REGEXREPLACE(C6014, ""[[:punct:]]"", """"))"),54.0)</f>
        <v>54</v>
      </c>
      <c r="E6014" s="7">
        <f>IFERROR(__xludf.DUMMYFUNCTION("COUNTA(SPLIT(REGEXREPLACE(C6014, ""[[:punct:]]"", """"), "" ""))"),11.0)</f>
        <v>11</v>
      </c>
      <c r="F6014" s="8">
        <f t="shared" si="1"/>
        <v>4.909090909</v>
      </c>
    </row>
    <row r="6015">
      <c r="A6015" s="2" t="s">
        <v>13024</v>
      </c>
      <c r="B6015" s="1" t="s">
        <v>13025</v>
      </c>
      <c r="C6015" s="5" t="str">
        <f>IFERROR(__xludf.DUMMYFUNCTION("REGEXREPLACE(B6015, ""[[:punct:]]"", """")"),"JackPosobiec ❓🤨❓")</f>
        <v>JackPosobiec ❓🤨❓</v>
      </c>
      <c r="D6015" s="7">
        <f>IFERROR(__xludf.DUMMYFUNCTION("LEN(REGEXREPLACE(C6015, ""[[:punct:]]"", """"))"),17.0)</f>
        <v>17</v>
      </c>
      <c r="E6015" s="7">
        <f>IFERROR(__xludf.DUMMYFUNCTION("COUNTA(SPLIT(REGEXREPLACE(C6015, ""[[:punct:]]"", """"), "" ""))"),2.0)</f>
        <v>2</v>
      </c>
      <c r="F6015" s="8">
        <f t="shared" si="1"/>
        <v>8.5</v>
      </c>
    </row>
    <row r="6016">
      <c r="A6016" s="2" t="s">
        <v>13026</v>
      </c>
      <c r="B6016" s="1" t="s">
        <v>13027</v>
      </c>
      <c r="C6016" s="5" t="str">
        <f>IFERROR(__xludf.DUMMYFUNCTION("REGEXREPLACE(B6016, ""[[:punct:]]"", """")"),"Maybe we should put up MAGA flags and see how quickly the people who voted against this change their minds…")</f>
        <v>Maybe we should put up MAGA flags and see how quickly the people who voted against this change their minds…</v>
      </c>
      <c r="D6016" s="7">
        <f>IFERROR(__xludf.DUMMYFUNCTION("LEN(REGEXREPLACE(C6016, ""[[:punct:]]"", """"))"),107.0)</f>
        <v>107</v>
      </c>
      <c r="E6016" s="7">
        <f>IFERROR(__xludf.DUMMYFUNCTION("COUNTA(SPLIT(REGEXREPLACE(C6016, ""[[:punct:]]"", """"), "" ""))"),20.0)</f>
        <v>20</v>
      </c>
      <c r="F6016" s="8">
        <f t="shared" si="1"/>
        <v>5.35</v>
      </c>
    </row>
    <row r="6017">
      <c r="A6017" s="2" t="s">
        <v>13028</v>
      </c>
      <c r="B6017" s="1" t="s">
        <v>13029</v>
      </c>
      <c r="C6017" s="5" t="str">
        <f>IFERROR(__xludf.DUMMYFUNCTION("REGEXREPLACE(B6017, ""[[:punct:]]"", """")"),"GregCasar Lolllll and the timing of this is just chef’s kiss 😂 iykyk")</f>
        <v>GregCasar Lolllll and the timing of this is just chef’s kiss 😂 iykyk</v>
      </c>
      <c r="D6017" s="7">
        <f>IFERROR(__xludf.DUMMYFUNCTION("LEN(REGEXREPLACE(C6017, ""[[:punct:]]"", """"))"),69.0)</f>
        <v>69</v>
      </c>
      <c r="E6017" s="7">
        <f>IFERROR(__xludf.DUMMYFUNCTION("COUNTA(SPLIT(REGEXREPLACE(C6017, ""[[:punct:]]"", """"), "" ""))"),13.0)</f>
        <v>13</v>
      </c>
      <c r="F6017" s="8">
        <f t="shared" si="1"/>
        <v>5.307692308</v>
      </c>
    </row>
    <row r="6018">
      <c r="A6018" s="2" t="s">
        <v>13030</v>
      </c>
      <c r="B6018" s="1" t="s">
        <v>13031</v>
      </c>
      <c r="C6018" s="5" t="str">
        <f>IFERROR(__xludf.DUMMYFUNCTION("REGEXREPLACE(B6018, ""[[:punct:]]"", """")"),"pnjaban I’m a real woman and I’ll do it for 30k 😂")</f>
        <v>pnjaban I’m a real woman and I’ll do it for 30k 😂</v>
      </c>
      <c r="D6018" s="7">
        <f>IFERROR(__xludf.DUMMYFUNCTION("LEN(REGEXREPLACE(C6018, ""[[:punct:]]"", """"))"),50.0)</f>
        <v>50</v>
      </c>
      <c r="E6018" s="7">
        <f>IFERROR(__xludf.DUMMYFUNCTION("COUNTA(SPLIT(REGEXREPLACE(C6018, ""[[:punct:]]"", """"), "" ""))"),12.0)</f>
        <v>12</v>
      </c>
      <c r="F6018" s="8">
        <f t="shared" si="1"/>
        <v>4.166666667</v>
      </c>
    </row>
    <row r="6019">
      <c r="A6019" s="2" t="s">
        <v>13032</v>
      </c>
      <c r="B6019" s="1" t="s">
        <v>13033</v>
      </c>
      <c r="C6019" s="5" t="str">
        <f>IFERROR(__xludf.DUMMYFUNCTION("REGEXREPLACE(B6019, ""[[:punct:]]"", """")"),"USMiniTru libsoftiktok httpstcoide2PxCuDh")</f>
        <v>USMiniTru libsoftiktok httpstcoide2PxCuDh</v>
      </c>
      <c r="D6019" s="7">
        <f>IFERROR(__xludf.DUMMYFUNCTION("LEN(REGEXREPLACE(C6019, ""[[:punct:]]"", """"))"),41.0)</f>
        <v>41</v>
      </c>
      <c r="E6019" s="7">
        <f>IFERROR(__xludf.DUMMYFUNCTION("COUNTA(SPLIT(REGEXREPLACE(C6019, ""[[:punct:]]"", """"), "" ""))"),3.0)</f>
        <v>3</v>
      </c>
      <c r="F6019" s="8">
        <f t="shared" si="1"/>
        <v>13.66666667</v>
      </c>
    </row>
    <row r="6020">
      <c r="A6020" s="2" t="s">
        <v>13035</v>
      </c>
      <c r="B6020" s="1" t="s">
        <v>13036</v>
      </c>
      <c r="C6020" s="5" t="str">
        <f>IFERROR(__xludf.DUMMYFUNCTION("REGEXREPLACE(B6020, ""[[:punct:]]"", """")"),"libsoftiktok Another win for the patriarchy")</f>
        <v>libsoftiktok Another win for the patriarchy</v>
      </c>
      <c r="D6020" s="7">
        <f>IFERROR(__xludf.DUMMYFUNCTION("LEN(REGEXREPLACE(C6020, ""[[:punct:]]"", """"))"),43.0)</f>
        <v>43</v>
      </c>
      <c r="E6020" s="7">
        <f>IFERROR(__xludf.DUMMYFUNCTION("COUNTA(SPLIT(REGEXREPLACE(C6020, ""[[:punct:]]"", """"), "" ""))"),6.0)</f>
        <v>6</v>
      </c>
      <c r="F6020" s="8">
        <f t="shared" si="1"/>
        <v>7.166666667</v>
      </c>
    </row>
    <row r="6021">
      <c r="A6021" s="2" t="s">
        <v>13037</v>
      </c>
      <c r="B6021" s="1" t="s">
        <v>13038</v>
      </c>
      <c r="C6021" s="5" t="str">
        <f>IFERROR(__xludf.DUMMYFUNCTION("REGEXREPLACE(B6021, ""[[:punct:]]"", """")"),"yaf 🤣")</f>
        <v>yaf 🤣</v>
      </c>
      <c r="D6021" s="7">
        <f>IFERROR(__xludf.DUMMYFUNCTION("LEN(REGEXREPLACE(C6021, ""[[:punct:]]"", """"))"),6.0)</f>
        <v>6</v>
      </c>
      <c r="E6021" s="7">
        <f>IFERROR(__xludf.DUMMYFUNCTION("COUNTA(SPLIT(REGEXREPLACE(C6021, ""[[:punct:]]"", """"), "" ""))"),2.0)</f>
        <v>2</v>
      </c>
      <c r="F6021" s="8">
        <f t="shared" si="1"/>
        <v>3</v>
      </c>
    </row>
    <row r="6022">
      <c r="A6022" s="2" t="s">
        <v>13039</v>
      </c>
      <c r="B6022" s="1" t="s">
        <v>13040</v>
      </c>
      <c r="C6022" s="5" t="str">
        <f>IFERROR(__xludf.DUMMYFUNCTION("REGEXREPLACE(B6022, ""[[:punct:]]"", """")"),"yaf Lolll at Dylan Mulvaney charging 40k to speak")</f>
        <v>yaf Lolll at Dylan Mulvaney charging 40k to speak</v>
      </c>
      <c r="D6022" s="7">
        <f>IFERROR(__xludf.DUMMYFUNCTION("LEN(REGEXREPLACE(C6022, ""[[:punct:]]"", """"))"),49.0)</f>
        <v>49</v>
      </c>
      <c r="E6022" s="7">
        <f>IFERROR(__xludf.DUMMYFUNCTION("COUNTA(SPLIT(REGEXREPLACE(C6022, ""[[:punct:]]"", """"), "" ""))"),9.0)</f>
        <v>9</v>
      </c>
      <c r="F6022" s="8">
        <f t="shared" si="1"/>
        <v>5.444444444</v>
      </c>
    </row>
    <row r="6023">
      <c r="A6023" s="2" t="s">
        <v>13041</v>
      </c>
      <c r="B6023" s="1" t="s">
        <v>3117</v>
      </c>
      <c r="C6023" s="5" t="str">
        <f>IFERROR(__xludf.DUMMYFUNCTION("REGEXREPLACE(B6023, ""[[:punct:]]"", """")"),"It’s elder abuse")</f>
        <v>It’s elder abuse</v>
      </c>
      <c r="D6023" s="7">
        <f>IFERROR(__xludf.DUMMYFUNCTION("LEN(REGEXREPLACE(C6023, ""[[:punct:]]"", """"))"),16.0)</f>
        <v>16</v>
      </c>
      <c r="E6023" s="7">
        <f>IFERROR(__xludf.DUMMYFUNCTION("COUNTA(SPLIT(REGEXREPLACE(C6023, ""[[:punct:]]"", """"), "" ""))"),3.0)</f>
        <v>3</v>
      </c>
      <c r="F6023" s="8">
        <f t="shared" si="1"/>
        <v>5.333333333</v>
      </c>
    </row>
    <row r="6024">
      <c r="A6024" s="2" t="s">
        <v>13042</v>
      </c>
      <c r="B6024" s="1" t="s">
        <v>13043</v>
      </c>
      <c r="C6024" s="5" t="str">
        <f>IFERROR(__xludf.DUMMYFUNCTION("REGEXREPLACE(B6024, ""[[:punct:]]"", """")"),"MarinaMedvin Ha thank you")</f>
        <v>MarinaMedvin Ha thank you</v>
      </c>
      <c r="D6024" s="7">
        <f>IFERROR(__xludf.DUMMYFUNCTION("LEN(REGEXREPLACE(C6024, ""[[:punct:]]"", """"))"),25.0)</f>
        <v>25</v>
      </c>
      <c r="E6024" s="7">
        <f>IFERROR(__xludf.DUMMYFUNCTION("COUNTA(SPLIT(REGEXREPLACE(C6024, ""[[:punct:]]"", """"), "" ""))"),4.0)</f>
        <v>4</v>
      </c>
      <c r="F6024" s="8">
        <f t="shared" si="1"/>
        <v>6.25</v>
      </c>
    </row>
    <row r="6025">
      <c r="A6025" s="2" t="s">
        <v>13044</v>
      </c>
      <c r="B6025" s="1" t="s">
        <v>13045</v>
      </c>
      <c r="C6025" s="5" t="str">
        <f>IFERROR(__xludf.DUMMYFUNCTION("REGEXREPLACE(B6025, ""[[:punct:]]"", """")"),"It’s always a fun time in DC 😇")</f>
        <v>It’s always a fun time in DC 😇</v>
      </c>
      <c r="D6025" s="7">
        <f>IFERROR(__xludf.DUMMYFUNCTION("LEN(REGEXREPLACE(C6025, ""[[:punct:]]"", """"))"),31.0)</f>
        <v>31</v>
      </c>
      <c r="E6025" s="7">
        <f>IFERROR(__xludf.DUMMYFUNCTION("COUNTA(SPLIT(REGEXREPLACE(C6025, ""[[:punct:]]"", """"), "" ""))"),8.0)</f>
        <v>8</v>
      </c>
      <c r="F6025" s="8">
        <f t="shared" si="1"/>
        <v>3.875</v>
      </c>
    </row>
    <row r="6026">
      <c r="A6026" s="2" t="s">
        <v>13046</v>
      </c>
      <c r="B6026" s="1" t="s">
        <v>13047</v>
      </c>
      <c r="C6026" s="5" t="str">
        <f>IFERROR(__xludf.DUMMYFUNCTION("REGEXREPLACE(B6026, ""[[:punct:]]"", """")"),"Just missing a couple face piercings a dozen cats and a trans kid")</f>
        <v>Just missing a couple face piercings a dozen cats and a trans kid</v>
      </c>
      <c r="D6026" s="7">
        <f>IFERROR(__xludf.DUMMYFUNCTION("LEN(REGEXREPLACE(C6026, ""[[:punct:]]"", """"))"),65.0)</f>
        <v>65</v>
      </c>
      <c r="E6026" s="7">
        <f>IFERROR(__xludf.DUMMYFUNCTION("COUNTA(SPLIT(REGEXREPLACE(C6026, ""[[:punct:]]"", """"), "" ""))"),13.0)</f>
        <v>13</v>
      </c>
      <c r="F6026" s="8">
        <f t="shared" si="1"/>
        <v>5</v>
      </c>
    </row>
    <row r="6027">
      <c r="A6027" s="2" t="s">
        <v>13048</v>
      </c>
      <c r="B6027" s="1" t="s">
        <v>13049</v>
      </c>
      <c r="C6027" s="5" t="str">
        <f>IFERROR(__xludf.DUMMYFUNCTION("REGEXREPLACE(B6027, ""[[:punct:]]"", """")"),"This guy has the nuclear codes")</f>
        <v>This guy has the nuclear codes</v>
      </c>
      <c r="D6027" s="7">
        <f>IFERROR(__xludf.DUMMYFUNCTION("LEN(REGEXREPLACE(C6027, ""[[:punct:]]"", """"))"),30.0)</f>
        <v>30</v>
      </c>
      <c r="E6027" s="7">
        <f>IFERROR(__xludf.DUMMYFUNCTION("COUNTA(SPLIT(REGEXREPLACE(C6027, ""[[:punct:]]"", """"), "" ""))"),6.0)</f>
        <v>6</v>
      </c>
      <c r="F6027" s="8">
        <f t="shared" si="1"/>
        <v>5</v>
      </c>
    </row>
    <row r="6028">
      <c r="A6028" s="2" t="s">
        <v>13050</v>
      </c>
      <c r="B6028" s="1" t="s">
        <v>13051</v>
      </c>
      <c r="C6028" s="5" t="str">
        <f>IFERROR(__xludf.DUMMYFUNCTION("REGEXREPLACE(B6028, ""[[:punct:]]"", """")"),"PghPrinny tedcruz SpeakerMcCarthy Duh")</f>
        <v>PghPrinny tedcruz SpeakerMcCarthy Duh</v>
      </c>
      <c r="D6028" s="7">
        <f>IFERROR(__xludf.DUMMYFUNCTION("LEN(REGEXREPLACE(C6028, ""[[:punct:]]"", """"))"),37.0)</f>
        <v>37</v>
      </c>
      <c r="E6028" s="7">
        <f>IFERROR(__xludf.DUMMYFUNCTION("COUNTA(SPLIT(REGEXREPLACE(C6028, ""[[:punct:]]"", """"), "" ""))"),4.0)</f>
        <v>4</v>
      </c>
      <c r="F6028" s="8">
        <f t="shared" si="1"/>
        <v>9.25</v>
      </c>
    </row>
    <row r="6029">
      <c r="A6029" s="2" t="s">
        <v>13052</v>
      </c>
      <c r="B6029" s="1" t="s">
        <v>13053</v>
      </c>
      <c r="C6029" s="5" t="str">
        <f>IFERROR(__xludf.DUMMYFUNCTION("REGEXREPLACE(B6029, ""[[:punct:]]"", """")"),"FREE DOM LUCRE elonmusk lindayacc")</f>
        <v>FREE DOM LUCRE elonmusk lindayacc</v>
      </c>
      <c r="D6029" s="7">
        <f>IFERROR(__xludf.DUMMYFUNCTION("LEN(REGEXREPLACE(C6029, ""[[:punct:]]"", """"))"),33.0)</f>
        <v>33</v>
      </c>
      <c r="E6029" s="7">
        <f>IFERROR(__xludf.DUMMYFUNCTION("COUNTA(SPLIT(REGEXREPLACE(C6029, ""[[:punct:]]"", """"), "" ""))"),5.0)</f>
        <v>5</v>
      </c>
      <c r="F6029" s="8">
        <f t="shared" si="1"/>
        <v>6.6</v>
      </c>
    </row>
    <row r="6030">
      <c r="A6030" s="2" t="s">
        <v>13054</v>
      </c>
      <c r="B6030" s="1" t="s">
        <v>13055</v>
      </c>
      <c r="C6030" s="5" t="str">
        <f>IFERROR(__xludf.DUMMYFUNCTION("REGEXREPLACE(B6030, ""[[:punct:]]"", """")"),"Had a fun day in the Capitol today httpstcoUFscONkqr1")</f>
        <v>Had a fun day in the Capitol today httpstcoUFscONkqr1</v>
      </c>
      <c r="D6030" s="7">
        <f>IFERROR(__xludf.DUMMYFUNCTION("LEN(REGEXREPLACE(C6030, ""[[:punct:]]"", """"))"),53.0)</f>
        <v>53</v>
      </c>
      <c r="E6030" s="7">
        <f>IFERROR(__xludf.DUMMYFUNCTION("COUNTA(SPLIT(REGEXREPLACE(C6030, ""[[:punct:]]"", """"), "" ""))"),9.0)</f>
        <v>9</v>
      </c>
      <c r="F6030" s="8">
        <f t="shared" si="1"/>
        <v>5.888888889</v>
      </c>
    </row>
    <row r="6031">
      <c r="A6031" s="2" t="s">
        <v>13057</v>
      </c>
      <c r="B6031" s="1" t="s">
        <v>13058</v>
      </c>
      <c r="C6031" s="5" t="str">
        <f>IFERROR(__xludf.DUMMYFUNCTION("REGEXREPLACE(B6031, ""[[:punct:]]"", """")"),"thecjpearson domlucre elonmusk WHATTTTTTT")</f>
        <v>thecjpearson domlucre elonmusk WHATTTTTTT</v>
      </c>
      <c r="D6031" s="7">
        <f>IFERROR(__xludf.DUMMYFUNCTION("LEN(REGEXREPLACE(C6031, ""[[:punct:]]"", """"))"),41.0)</f>
        <v>41</v>
      </c>
      <c r="E6031" s="7">
        <f>IFERROR(__xludf.DUMMYFUNCTION("COUNTA(SPLIT(REGEXREPLACE(C6031, ""[[:punct:]]"", """"), "" ""))"),4.0)</f>
        <v>4</v>
      </c>
      <c r="F6031" s="8">
        <f t="shared" si="1"/>
        <v>10.25</v>
      </c>
    </row>
    <row r="6032">
      <c r="A6032" s="2" t="s">
        <v>13059</v>
      </c>
      <c r="B6032" s="1" t="s">
        <v>13060</v>
      </c>
      <c r="C6032" s="5" t="str">
        <f>IFERROR(__xludf.DUMMYFUNCTION("REGEXREPLACE(B6032, ""[[:punct:]]"", """")"),"EndWokeness Hahaha 🤣")</f>
        <v>EndWokeness Hahaha 🤣</v>
      </c>
      <c r="D6032" s="7">
        <f>IFERROR(__xludf.DUMMYFUNCTION("LEN(REGEXREPLACE(C6032, ""[[:punct:]]"", """"))"),21.0)</f>
        <v>21</v>
      </c>
      <c r="E6032" s="7">
        <f>IFERROR(__xludf.DUMMYFUNCTION("COUNTA(SPLIT(REGEXREPLACE(C6032, ""[[:punct:]]"", """"), "" ""))"),3.0)</f>
        <v>3</v>
      </c>
      <c r="F6032" s="8">
        <f t="shared" si="1"/>
        <v>7</v>
      </c>
    </row>
    <row r="6033">
      <c r="A6033" s="2" t="s">
        <v>13061</v>
      </c>
      <c r="B6033" s="1" t="s">
        <v>13062</v>
      </c>
      <c r="C6033" s="5" t="str">
        <f>IFERROR(__xludf.DUMMYFUNCTION("REGEXREPLACE(B6033, ""[[:punct:]]"", """")"),"BearUrine libsoftiktok Yes Who am I to judge your chosen identity and lived experience")</f>
        <v>BearUrine libsoftiktok Yes Who am I to judge your chosen identity and lived experience</v>
      </c>
      <c r="D6033" s="7">
        <f>IFERROR(__xludf.DUMMYFUNCTION("LEN(REGEXREPLACE(C6033, ""[[:punct:]]"", """"))"),86.0)</f>
        <v>86</v>
      </c>
      <c r="E6033" s="7">
        <f>IFERROR(__xludf.DUMMYFUNCTION("COUNTA(SPLIT(REGEXREPLACE(C6033, ""[[:punct:]]"", """"), "" ""))"),14.0)</f>
        <v>14</v>
      </c>
      <c r="F6033" s="8">
        <f t="shared" si="1"/>
        <v>6.142857143</v>
      </c>
    </row>
    <row r="6034">
      <c r="A6034" s="2" t="s">
        <v>13063</v>
      </c>
      <c r="B6034" s="1" t="s">
        <v>13064</v>
      </c>
      <c r="C6034" s="5" t="str">
        <f>IFERROR(__xludf.DUMMYFUNCTION("REGEXREPLACE(B6034, ""[[:punct:]]"", """")"),"Isn’t The Onion supposed to be funny")</f>
        <v>Isn’t The Onion supposed to be funny</v>
      </c>
      <c r="D6034" s="7">
        <f>IFERROR(__xludf.DUMMYFUNCTION("LEN(REGEXREPLACE(C6034, ""[[:punct:]]"", """"))"),36.0)</f>
        <v>36</v>
      </c>
      <c r="E6034" s="7">
        <f>IFERROR(__xludf.DUMMYFUNCTION("COUNTA(SPLIT(REGEXREPLACE(C6034, ""[[:punct:]]"", """"), "" ""))"),7.0)</f>
        <v>7</v>
      </c>
      <c r="F6034" s="8">
        <f t="shared" si="1"/>
        <v>5.142857143</v>
      </c>
    </row>
    <row r="6035">
      <c r="A6035" s="2" t="s">
        <v>13065</v>
      </c>
      <c r="B6035" s="1" t="s">
        <v>13066</v>
      </c>
      <c r="C6035" s="5" t="str">
        <f>IFERROR(__xludf.DUMMYFUNCTION("REGEXREPLACE(B6035, ""[[:punct:]]"", """")"),"Obama’s chef found dead on his property
Quick indict Trump")</f>
        <v>Obama’s chef found dead on his property
Quick indict Trump</v>
      </c>
      <c r="D6035" s="7">
        <f>IFERROR(__xludf.DUMMYFUNCTION("LEN(REGEXREPLACE(C6035, ""[[:punct:]]"", """"))"),59.0)</f>
        <v>59</v>
      </c>
      <c r="E6035" s="7">
        <f>IFERROR(__xludf.DUMMYFUNCTION("COUNTA(SPLIT(REGEXREPLACE(C6035, ""[[:punct:]]"", """"), "" ""))"),9.0)</f>
        <v>9</v>
      </c>
      <c r="F6035" s="8">
        <f t="shared" si="1"/>
        <v>6.555555556</v>
      </c>
    </row>
    <row r="6036">
      <c r="A6036" s="2" t="s">
        <v>13067</v>
      </c>
      <c r="B6036" s="1" t="s">
        <v>13068</v>
      </c>
      <c r="C6036" s="5" t="str">
        <f>IFERROR(__xludf.DUMMYFUNCTION("REGEXREPLACE(B6036, ""[[:punct:]]"", """")"),"OrganizerMemes Men can’t get pregnant 
There are only 2 genders 
Cry harder")</f>
        <v>OrganizerMemes Men can’t get pregnant 
There are only 2 genders 
Cry harder</v>
      </c>
      <c r="D6036" s="7">
        <f>IFERROR(__xludf.DUMMYFUNCTION("LEN(REGEXREPLACE(C6036, ""[[:punct:]]"", """"))"),77.0)</f>
        <v>77</v>
      </c>
      <c r="E6036" s="7">
        <f>IFERROR(__xludf.DUMMYFUNCTION("COUNTA(SPLIT(REGEXREPLACE(C6036, ""[[:punct:]]"", """"), "" ""))"),12.0)</f>
        <v>12</v>
      </c>
      <c r="F6036" s="8">
        <f t="shared" si="1"/>
        <v>6.416666667</v>
      </c>
    </row>
    <row r="6037">
      <c r="A6037" s="2" t="s">
        <v>13069</v>
      </c>
      <c r="B6037" s="1" t="s">
        <v>13070</v>
      </c>
      <c r="C6037" s="5" t="str">
        <f>IFERROR(__xludf.DUMMYFUNCTION("REGEXREPLACE(B6037, ""[[:punct:]]"", """")"),"SebGorka Always the eyes…")</f>
        <v>SebGorka Always the eyes…</v>
      </c>
      <c r="D6037" s="7">
        <f>IFERROR(__xludf.DUMMYFUNCTION("LEN(REGEXREPLACE(C6037, ""[[:punct:]]"", """"))"),25.0)</f>
        <v>25</v>
      </c>
      <c r="E6037" s="7">
        <f>IFERROR(__xludf.DUMMYFUNCTION("COUNTA(SPLIT(REGEXREPLACE(C6037, ""[[:punct:]]"", """"), "" ""))"),4.0)</f>
        <v>4</v>
      </c>
      <c r="F6037" s="8">
        <f t="shared" si="1"/>
        <v>6.25</v>
      </c>
    </row>
    <row r="6038">
      <c r="A6038" s="2" t="s">
        <v>13071</v>
      </c>
      <c r="B6038" s="1" t="s">
        <v>13072</v>
      </c>
      <c r="C6038" s="5" t="str">
        <f>IFERROR(__xludf.DUMMYFUNCTION("REGEXREPLACE(B6038, ""[[:punct:]]"", """")"),"ashtonpittman Pronouns in bio  opinion discarded")</f>
        <v>ashtonpittman Pronouns in bio  opinion discarded</v>
      </c>
      <c r="D6038" s="7">
        <f>IFERROR(__xludf.DUMMYFUNCTION("LEN(REGEXREPLACE(C6038, ""[[:punct:]]"", """"))"),48.0)</f>
        <v>48</v>
      </c>
      <c r="E6038" s="7">
        <f>IFERROR(__xludf.DUMMYFUNCTION("COUNTA(SPLIT(REGEXREPLACE(C6038, ""[[:punct:]]"", """"), "" ""))"),6.0)</f>
        <v>6</v>
      </c>
      <c r="F6038" s="8">
        <f t="shared" si="1"/>
        <v>8</v>
      </c>
    </row>
    <row r="6039">
      <c r="A6039" s="2" t="s">
        <v>13073</v>
      </c>
      <c r="B6039" s="1" t="s">
        <v>13074</v>
      </c>
      <c r="C6039" s="5" t="str">
        <f>IFERROR(__xludf.DUMMYFUNCTION("REGEXREPLACE(B6039, ""[[:punct:]]"", """")"),"SethDillon NPR Great idea")</f>
        <v>SethDillon NPR Great idea</v>
      </c>
      <c r="D6039" s="7">
        <f>IFERROR(__xludf.DUMMYFUNCTION("LEN(REGEXREPLACE(C6039, ""[[:punct:]]"", """"))"),25.0)</f>
        <v>25</v>
      </c>
      <c r="E6039" s="7">
        <f>IFERROR(__xludf.DUMMYFUNCTION("COUNTA(SPLIT(REGEXREPLACE(C6039, ""[[:punct:]]"", """"), "" ""))"),4.0)</f>
        <v>4</v>
      </c>
      <c r="F6039" s="8">
        <f t="shared" si="1"/>
        <v>6.25</v>
      </c>
    </row>
    <row r="6040">
      <c r="A6040" s="2" t="s">
        <v>13075</v>
      </c>
      <c r="B6040" s="1" t="s">
        <v>13076</v>
      </c>
      <c r="C6040" s="5" t="str">
        <f>IFERROR(__xludf.DUMMYFUNCTION("REGEXREPLACE(B6040, ""[[:punct:]]"", """")"),"SherrillPhilip Definitely not for the faint of heart")</f>
        <v>SherrillPhilip Definitely not for the faint of heart</v>
      </c>
      <c r="D6040" s="7">
        <f>IFERROR(__xludf.DUMMYFUNCTION("LEN(REGEXREPLACE(C6040, ""[[:punct:]]"", """"))"),52.0)</f>
        <v>52</v>
      </c>
      <c r="E6040" s="7">
        <f>IFERROR(__xludf.DUMMYFUNCTION("COUNTA(SPLIT(REGEXREPLACE(C6040, ""[[:punct:]]"", """"), "" ""))"),8.0)</f>
        <v>8</v>
      </c>
      <c r="F6040" s="8">
        <f t="shared" si="1"/>
        <v>6.5</v>
      </c>
    </row>
    <row r="6041">
      <c r="A6041" s="2" t="s">
        <v>13077</v>
      </c>
      <c r="B6041" s="1" t="s">
        <v>13078</v>
      </c>
      <c r="C6041" s="5" t="str">
        <f>IFERROR(__xludf.DUMMYFUNCTION("REGEXREPLACE(B6041, ""[[:punct:]]"", """")"),"2024 Democrat presidential candidates walking up stairs httpstcousbyLUjir4")</f>
        <v>2024 Democrat presidential candidates walking up stairs httpstcousbyLUjir4</v>
      </c>
      <c r="D6041" s="7">
        <f>IFERROR(__xludf.DUMMYFUNCTION("LEN(REGEXREPLACE(C6041, ""[[:punct:]]"", """"))"),74.0)</f>
        <v>74</v>
      </c>
      <c r="E6041" s="7">
        <f>IFERROR(__xludf.DUMMYFUNCTION("COUNTA(SPLIT(REGEXREPLACE(C6041, ""[[:punct:]]"", """"), "" ""))"),8.0)</f>
        <v>8</v>
      </c>
      <c r="F6041" s="8">
        <f t="shared" si="1"/>
        <v>9.25</v>
      </c>
    </row>
    <row r="6042">
      <c r="A6042" s="2" t="s">
        <v>13080</v>
      </c>
      <c r="B6042" s="1" t="s">
        <v>13081</v>
      </c>
      <c r="C6042" s="5" t="str">
        <f>IFERROR(__xludf.DUMMYFUNCTION("REGEXREPLACE(B6042, ""[[:punct:]]"", """")"),"elliepheffernan “I tried to harass someone and got owned Now I’m trying desperately to cope”")</f>
        <v>elliepheffernan “I tried to harass someone and got owned Now I’m trying desperately to cope”</v>
      </c>
      <c r="D6042" s="7">
        <f>IFERROR(__xludf.DUMMYFUNCTION("LEN(REGEXREPLACE(C6042, ""[[:punct:]]"", """"))"),92.0)</f>
        <v>92</v>
      </c>
      <c r="E6042" s="7">
        <f>IFERROR(__xludf.DUMMYFUNCTION("COUNTA(SPLIT(REGEXREPLACE(C6042, ""[[:punct:]]"", """"), "" ""))"),15.0)</f>
        <v>15</v>
      </c>
      <c r="F6042" s="8">
        <f t="shared" si="1"/>
        <v>6.133333333</v>
      </c>
    </row>
    <row r="6043">
      <c r="A6043" s="2" t="s">
        <v>13082</v>
      </c>
      <c r="B6043" s="1" t="s">
        <v>13083</v>
      </c>
      <c r="C6043" s="5" t="str">
        <f>IFERROR(__xludf.DUMMYFUNCTION("REGEXREPLACE(B6043, ""[[:punct:]]"", """")"),"ChampPackFan elliepheffernan I’m sure she appreciated the tip")</f>
        <v>ChampPackFan elliepheffernan I’m sure she appreciated the tip</v>
      </c>
      <c r="D6043" s="7">
        <f>IFERROR(__xludf.DUMMYFUNCTION("LEN(REGEXREPLACE(C6043, ""[[:punct:]]"", """"))"),61.0)</f>
        <v>61</v>
      </c>
      <c r="E6043" s="7">
        <f>IFERROR(__xludf.DUMMYFUNCTION("COUNTA(SPLIT(REGEXREPLACE(C6043, ""[[:punct:]]"", """"), "" ""))"),8.0)</f>
        <v>8</v>
      </c>
      <c r="F6043" s="8">
        <f t="shared" si="1"/>
        <v>7.625</v>
      </c>
    </row>
    <row r="6044">
      <c r="A6044" s="2" t="s">
        <v>13084</v>
      </c>
      <c r="B6044" s="1" t="s">
        <v>13085</v>
      </c>
      <c r="C6044" s="5" t="str">
        <f>IFERROR(__xludf.DUMMYFUNCTION("REGEXREPLACE(B6044, ""[[:punct:]]"", """")"),"DandelionBird elliepheffernan I’m sure she very much appreciated it")</f>
        <v>DandelionBird elliepheffernan I’m sure she very much appreciated it</v>
      </c>
      <c r="D6044" s="7">
        <f>IFERROR(__xludf.DUMMYFUNCTION("LEN(REGEXREPLACE(C6044, ""[[:punct:]]"", """"))"),67.0)</f>
        <v>67</v>
      </c>
      <c r="E6044" s="7">
        <f>IFERROR(__xludf.DUMMYFUNCTION("COUNTA(SPLIT(REGEXREPLACE(C6044, ""[[:punct:]]"", """"), "" ""))"),9.0)</f>
        <v>9</v>
      </c>
      <c r="F6044" s="8">
        <f t="shared" si="1"/>
        <v>7.444444444</v>
      </c>
    </row>
    <row r="6045">
      <c r="A6045" s="2" t="s">
        <v>13086</v>
      </c>
      <c r="B6045" s="1" t="s">
        <v>13087</v>
      </c>
      <c r="C6045" s="5" t="str">
        <f>IFERROR(__xludf.DUMMYFUNCTION("REGEXREPLACE(B6045, ""[[:punct:]]"", """")"),"PilRoberts elliepheffernan Not surprised 🤦🏻‍♀️")</f>
        <v>PilRoberts elliepheffernan Not surprised 🤦🏻‍♀️</v>
      </c>
      <c r="D6045" s="7">
        <f>IFERROR(__xludf.DUMMYFUNCTION("LEN(REGEXREPLACE(C6045, ""[[:punct:]]"", """"))"),48.0)</f>
        <v>48</v>
      </c>
      <c r="E6045" s="7">
        <f>IFERROR(__xludf.DUMMYFUNCTION("COUNTA(SPLIT(REGEXREPLACE(C6045, ""[[:punct:]]"", """"), "" ""))"),5.0)</f>
        <v>5</v>
      </c>
      <c r="F6045" s="8">
        <f t="shared" si="1"/>
        <v>9.6</v>
      </c>
    </row>
    <row r="6046">
      <c r="A6046" s="2" t="s">
        <v>13088</v>
      </c>
      <c r="B6046" s="1" t="s">
        <v>13089</v>
      </c>
      <c r="C6046" s="5" t="str">
        <f>IFERROR(__xludf.DUMMYFUNCTION("REGEXREPLACE(B6046, ""[[:punct:]]"", """")"),"If you go to the link in elliepheffernan’s bio it takes you to a website which lists her email address to send tips and stories to 
Posting this for no specific reason at all
Here’s the link httpstcoz4RIZln874 httpstco9jWuDcdEq5")</f>
        <v>If you go to the link in elliepheffernan’s bio it takes you to a website which lists her email address to send tips and stories to 
Posting this for no specific reason at all
Here’s the link httpstcoz4RIZln874 httpstco9jWuDcdEq5</v>
      </c>
      <c r="D6046" s="7">
        <f>IFERROR(__xludf.DUMMYFUNCTION("LEN(REGEXREPLACE(C6046, ""[[:punct:]]"", """"))"),230.0)</f>
        <v>230</v>
      </c>
      <c r="E6046" s="7">
        <f>IFERROR(__xludf.DUMMYFUNCTION("COUNTA(SPLIT(REGEXREPLACE(C6046, ""[[:punct:]]"", """"), "" ""))"),38.0)</f>
        <v>38</v>
      </c>
      <c r="F6046" s="8">
        <f t="shared" si="1"/>
        <v>6.052631579</v>
      </c>
    </row>
    <row r="6047">
      <c r="A6047" s="2" t="s">
        <v>13092</v>
      </c>
      <c r="B6047" s="1" t="s">
        <v>13093</v>
      </c>
      <c r="C6047" s="5" t="str">
        <f>IFERROR(__xludf.DUMMYFUNCTION("REGEXREPLACE(B6047, ""[[:punct:]]"", """")"),"Libs of TikTok is hiring Must have a degree in lesbian dance theory Jk No college degree required
More info here 👇🏻
httpstcoJ0q22Vut5q")</f>
        <v>Libs of TikTok is hiring Must have a degree in lesbian dance theory Jk No college degree required
More info here 👇🏻
httpstcoJ0q22Vut5q</v>
      </c>
      <c r="D6047" s="7">
        <f>IFERROR(__xludf.DUMMYFUNCTION("LEN(REGEXREPLACE(C6047, ""[[:punct:]]"", """"))"),137.0)</f>
        <v>137</v>
      </c>
      <c r="E6047" s="7">
        <f>IFERROR(__xludf.DUMMYFUNCTION("COUNTA(SPLIT(REGEXREPLACE(C6047, ""[[:punct:]]"", """"), "" ""))"),21.0)</f>
        <v>21</v>
      </c>
      <c r="F6047" s="8">
        <f t="shared" si="1"/>
        <v>6.523809524</v>
      </c>
    </row>
    <row r="6048">
      <c r="A6048" s="2" t="s">
        <v>13095</v>
      </c>
      <c r="B6048" s="1" t="s">
        <v>13096</v>
      </c>
      <c r="C6048" s="5" t="str">
        <f>IFERROR(__xludf.DUMMYFUNCTION("REGEXREPLACE(B6048, ""[[:punct:]]"", """")"),"MarkAmundsen Saw both already")</f>
        <v>MarkAmundsen Saw both already</v>
      </c>
      <c r="D6048" s="7">
        <f>IFERROR(__xludf.DUMMYFUNCTION("LEN(REGEXREPLACE(C6048, ""[[:punct:]]"", """"))"),29.0)</f>
        <v>29</v>
      </c>
      <c r="E6048" s="7">
        <f>IFERROR(__xludf.DUMMYFUNCTION("COUNTA(SPLIT(REGEXREPLACE(C6048, ""[[:punct:]]"", """"), "" ""))"),4.0)</f>
        <v>4</v>
      </c>
      <c r="F6048" s="8">
        <f t="shared" si="1"/>
        <v>7.25</v>
      </c>
    </row>
    <row r="6049">
      <c r="A6049" s="2" t="s">
        <v>13097</v>
      </c>
      <c r="B6049" s="1" t="s">
        <v>13098</v>
      </c>
      <c r="C6049" s="5" t="str">
        <f>IFERROR(__xludf.DUMMYFUNCTION("REGEXREPLACE(B6049, ""[[:punct:]]"", """")"),"David97793787 Maybe")</f>
        <v>David97793787 Maybe</v>
      </c>
      <c r="D6049" s="7">
        <f>IFERROR(__xludf.DUMMYFUNCTION("LEN(REGEXREPLACE(C6049, ""[[:punct:]]"", """"))"),19.0)</f>
        <v>19</v>
      </c>
      <c r="E6049" s="7">
        <f>IFERROR(__xludf.DUMMYFUNCTION("COUNTA(SPLIT(REGEXREPLACE(C6049, ""[[:punct:]]"", """"), "" ""))"),2.0)</f>
        <v>2</v>
      </c>
      <c r="F6049" s="8">
        <f t="shared" si="1"/>
        <v>9.5</v>
      </c>
    </row>
    <row r="6050">
      <c r="A6050" s="2" t="s">
        <v>13099</v>
      </c>
      <c r="B6050" s="1" t="s">
        <v>13100</v>
      </c>
      <c r="C6050" s="5" t="str">
        <f>IFERROR(__xludf.DUMMYFUNCTION("REGEXREPLACE(B6050, ""[[:punct:]]"", """")"),"Tamraemac Inclined to agree")</f>
        <v>Tamraemac Inclined to agree</v>
      </c>
      <c r="D6050" s="7">
        <f>IFERROR(__xludf.DUMMYFUNCTION("LEN(REGEXREPLACE(C6050, ""[[:punct:]]"", """"))"),27.0)</f>
        <v>27</v>
      </c>
      <c r="E6050" s="7">
        <f>IFERROR(__xludf.DUMMYFUNCTION("COUNTA(SPLIT(REGEXREPLACE(C6050, ""[[:punct:]]"", """"), "" ""))"),4.0)</f>
        <v>4</v>
      </c>
      <c r="F6050" s="8">
        <f t="shared" si="1"/>
        <v>6.75</v>
      </c>
    </row>
    <row r="6051">
      <c r="A6051" s="2" t="s">
        <v>13101</v>
      </c>
      <c r="B6051" s="1" t="s">
        <v>13102</v>
      </c>
      <c r="C6051" s="5" t="str">
        <f>IFERROR(__xludf.DUMMYFUNCTION("REGEXREPLACE(B6051, ""[[:punct:]]"", """")"),"Should I go watch the Barbie movie")</f>
        <v>Should I go watch the Barbie movie</v>
      </c>
      <c r="D6051" s="7">
        <f>IFERROR(__xludf.DUMMYFUNCTION("LEN(REGEXREPLACE(C6051, ""[[:punct:]]"", """"))"),34.0)</f>
        <v>34</v>
      </c>
      <c r="E6051" s="7">
        <f>IFERROR(__xludf.DUMMYFUNCTION("COUNTA(SPLIT(REGEXREPLACE(C6051, ""[[:punct:]]"", """"), "" ""))"),7.0)</f>
        <v>7</v>
      </c>
      <c r="F6051" s="8">
        <f t="shared" si="1"/>
        <v>4.857142857</v>
      </c>
    </row>
    <row r="6052">
      <c r="A6052" s="2" t="s">
        <v>13103</v>
      </c>
      <c r="B6052" s="1" t="s">
        <v>13104</v>
      </c>
      <c r="C6052" s="5" t="str">
        <f>IFERROR(__xludf.DUMMYFUNCTION("REGEXREPLACE(B6052, ""[[:punct:]]"", """")"),"MegEBrock libsoftiktok Great piece")</f>
        <v>MegEBrock libsoftiktok Great piece</v>
      </c>
      <c r="D6052" s="7">
        <f>IFERROR(__xludf.DUMMYFUNCTION("LEN(REGEXREPLACE(C6052, ""[[:punct:]]"", """"))"),34.0)</f>
        <v>34</v>
      </c>
      <c r="E6052" s="7">
        <f>IFERROR(__xludf.DUMMYFUNCTION("COUNTA(SPLIT(REGEXREPLACE(C6052, ""[[:punct:]]"", """"), "" ""))"),4.0)</f>
        <v>4</v>
      </c>
      <c r="F6052" s="8">
        <f t="shared" si="1"/>
        <v>8.5</v>
      </c>
    </row>
    <row r="6053">
      <c r="A6053" s="2" t="s">
        <v>13105</v>
      </c>
      <c r="B6053" s="1" t="s">
        <v>13106</v>
      </c>
      <c r="C6053" s="5" t="str">
        <f>IFERROR(__xludf.DUMMYFUNCTION("REGEXREPLACE(B6053, ""[[:punct:]]"", """")"),"3sidedstory Sick")</f>
        <v>3sidedstory Sick</v>
      </c>
      <c r="D6053" s="7">
        <f>IFERROR(__xludf.DUMMYFUNCTION("LEN(REGEXREPLACE(C6053, ""[[:punct:]]"", """"))"),16.0)</f>
        <v>16</v>
      </c>
      <c r="E6053" s="7">
        <f>IFERROR(__xludf.DUMMYFUNCTION("COUNTA(SPLIT(REGEXREPLACE(C6053, ""[[:punct:]]"", """"), "" ""))"),2.0)</f>
        <v>2</v>
      </c>
      <c r="F6053" s="8">
        <f t="shared" si="1"/>
        <v>8</v>
      </c>
    </row>
    <row r="6054">
      <c r="A6054" s="2" t="s">
        <v>13107</v>
      </c>
      <c r="B6054" s="1" t="s">
        <v>13108</v>
      </c>
      <c r="C6054" s="5" t="str">
        <f>IFERROR(__xludf.DUMMYFUNCTION("REGEXREPLACE(B6054, ""[[:punct:]]"", """")"),"Hi ericswalwell did you endorse any more pedophiles for office over the weekend")</f>
        <v>Hi ericswalwell did you endorse any more pedophiles for office over the weekend</v>
      </c>
      <c r="D6054" s="7">
        <f>IFERROR(__xludf.DUMMYFUNCTION("LEN(REGEXREPLACE(C6054, ""[[:punct:]]"", """"))"),79.0)</f>
        <v>79</v>
      </c>
      <c r="E6054" s="7">
        <f>IFERROR(__xludf.DUMMYFUNCTION("COUNTA(SPLIT(REGEXREPLACE(C6054, ""[[:punct:]]"", """"), "" ""))"),13.0)</f>
        <v>13</v>
      </c>
      <c r="F6054" s="8">
        <f t="shared" si="1"/>
        <v>6.076923077</v>
      </c>
    </row>
    <row r="6055">
      <c r="A6055" s="2" t="s">
        <v>13109</v>
      </c>
      <c r="B6055" s="1" t="s">
        <v>13110</v>
      </c>
      <c r="C6055" s="5" t="str">
        <f>IFERROR(__xludf.DUMMYFUNCTION("REGEXREPLACE(B6055, ""[[:punct:]]"", """")"),"GumpBrown With zirxem pronouns")</f>
        <v>GumpBrown With zirxem pronouns</v>
      </c>
      <c r="D6055" s="7">
        <f>IFERROR(__xludf.DUMMYFUNCTION("LEN(REGEXREPLACE(C6055, ""[[:punct:]]"", """"))"),30.0)</f>
        <v>30</v>
      </c>
      <c r="E6055" s="7">
        <f>IFERROR(__xludf.DUMMYFUNCTION("COUNTA(SPLIT(REGEXREPLACE(C6055, ""[[:punct:]]"", """"), "" ""))"),4.0)</f>
        <v>4</v>
      </c>
      <c r="F6055" s="8">
        <f t="shared" si="1"/>
        <v>7.5</v>
      </c>
    </row>
    <row r="6056">
      <c r="A6056" s="2" t="s">
        <v>13111</v>
      </c>
      <c r="B6056" s="1" t="s">
        <v>13112</v>
      </c>
      <c r="C6056" s="5" t="str">
        <f>IFERROR(__xludf.DUMMYFUNCTION("REGEXREPLACE(B6056, ""[[:punct:]]"", """")"),"Benjaminruben30 Yeah")</f>
        <v>Benjaminruben30 Yeah</v>
      </c>
      <c r="D6056" s="7">
        <f>IFERROR(__xludf.DUMMYFUNCTION("LEN(REGEXREPLACE(C6056, ""[[:punct:]]"", """"))"),20.0)</f>
        <v>20</v>
      </c>
      <c r="E6056" s="7">
        <f>IFERROR(__xludf.DUMMYFUNCTION("COUNTA(SPLIT(REGEXREPLACE(C6056, ""[[:punct:]]"", """"), "" ""))"),2.0)</f>
        <v>2</v>
      </c>
      <c r="F6056" s="8">
        <f t="shared" si="1"/>
        <v>10</v>
      </c>
    </row>
    <row r="6057">
      <c r="A6057" s="2" t="s">
        <v>13113</v>
      </c>
      <c r="B6057" s="1" t="s">
        <v>13114</v>
      </c>
      <c r="C6057" s="5" t="str">
        <f>IFERROR(__xludf.DUMMYFUNCTION("REGEXREPLACE(B6057, ""[[:punct:]]"", """")"),"edtofe01 Wtf")</f>
        <v>edtofe01 Wtf</v>
      </c>
      <c r="D6057" s="7">
        <f>IFERROR(__xludf.DUMMYFUNCTION("LEN(REGEXREPLACE(C6057, ""[[:punct:]]"", """"))"),12.0)</f>
        <v>12</v>
      </c>
      <c r="E6057" s="7">
        <f>IFERROR(__xludf.DUMMYFUNCTION("COUNTA(SPLIT(REGEXREPLACE(C6057, ""[[:punct:]]"", """"), "" ""))"),2.0)</f>
        <v>2</v>
      </c>
      <c r="F6057" s="8">
        <f t="shared" si="1"/>
        <v>6</v>
      </c>
    </row>
    <row r="6058">
      <c r="A6058" s="2" t="s">
        <v>13115</v>
      </c>
      <c r="B6058" s="1" t="s">
        <v>13116</v>
      </c>
      <c r="C6058" s="5" t="str">
        <f>IFERROR(__xludf.DUMMYFUNCTION("REGEXREPLACE(B6058, ""[[:punct:]]"", """")"),"MemeNonLibs 🙄")</f>
        <v>MemeNonLibs 🙄</v>
      </c>
      <c r="D6058" s="7">
        <f>IFERROR(__xludf.DUMMYFUNCTION("LEN(REGEXREPLACE(C6058, ""[[:punct:]]"", """"))"),14.0)</f>
        <v>14</v>
      </c>
      <c r="E6058" s="7">
        <f>IFERROR(__xludf.DUMMYFUNCTION("COUNTA(SPLIT(REGEXREPLACE(C6058, ""[[:punct:]]"", """"), "" ""))"),2.0)</f>
        <v>2</v>
      </c>
      <c r="F6058" s="8">
        <f t="shared" si="1"/>
        <v>7</v>
      </c>
    </row>
    <row r="6059">
      <c r="A6059" s="2" t="s">
        <v>13117</v>
      </c>
      <c r="B6059" s="1" t="s">
        <v>10349</v>
      </c>
      <c r="C6059" s="5" t="str">
        <f>IFERROR(__xludf.DUMMYFUNCTION("REGEXREPLACE(B6059, ""[[:punct:]]"", """")"),"I’m back What did I miss")</f>
        <v>I’m back What did I miss</v>
      </c>
      <c r="D6059" s="7">
        <f>IFERROR(__xludf.DUMMYFUNCTION("LEN(REGEXREPLACE(C6059, ""[[:punct:]]"", """"))"),24.0)</f>
        <v>24</v>
      </c>
      <c r="E6059" s="7">
        <f>IFERROR(__xludf.DUMMYFUNCTION("COUNTA(SPLIT(REGEXREPLACE(C6059, ""[[:punct:]]"", """"), "" ""))"),6.0)</f>
        <v>6</v>
      </c>
      <c r="F6059" s="8">
        <f t="shared" si="1"/>
        <v>4</v>
      </c>
    </row>
    <row r="6060">
      <c r="A6060" s="2" t="s">
        <v>13118</v>
      </c>
      <c r="B6060" s="1" t="s">
        <v>13119</v>
      </c>
      <c r="C6060" s="5" t="str">
        <f>IFERROR(__xludf.DUMMYFUNCTION("REGEXREPLACE(B6060, ""[[:punct:]]"", """")"),"What is this httpstcob5KDCkS6UX")</f>
        <v>What is this httpstcob5KDCkS6UX</v>
      </c>
      <c r="D6060" s="7">
        <f>IFERROR(__xludf.DUMMYFUNCTION("LEN(REGEXREPLACE(C6060, ""[[:punct:]]"", """"))"),31.0)</f>
        <v>31</v>
      </c>
      <c r="E6060" s="7">
        <f>IFERROR(__xludf.DUMMYFUNCTION("COUNTA(SPLIT(REGEXREPLACE(C6060, ""[[:punct:]]"", """"), "" ""))"),4.0)</f>
        <v>4</v>
      </c>
      <c r="F6060" s="8">
        <f t="shared" si="1"/>
        <v>7.75</v>
      </c>
    </row>
    <row r="6061">
      <c r="A6061" s="2" t="s">
        <v>13121</v>
      </c>
      <c r="B6061" s="1" t="s">
        <v>13122</v>
      </c>
      <c r="C6061" s="5" t="str">
        <f>IFERROR(__xludf.DUMMYFUNCTION("REGEXREPLACE(B6061, ""[[:punct:]]"", """")"),"libsoftiktok mtgreenee “far right”")</f>
        <v>libsoftiktok mtgreenee “far right”</v>
      </c>
      <c r="D6061" s="7">
        <f>IFERROR(__xludf.DUMMYFUNCTION("LEN(REGEXREPLACE(C6061, ""[[:punct:]]"", """"))"),34.0)</f>
        <v>34</v>
      </c>
      <c r="E6061" s="7">
        <f>IFERROR(__xludf.DUMMYFUNCTION("COUNTA(SPLIT(REGEXREPLACE(C6061, ""[[:punct:]]"", """"), "" ""))"),4.0)</f>
        <v>4</v>
      </c>
      <c r="F6061" s="8">
        <f t="shared" si="1"/>
        <v>8.5</v>
      </c>
    </row>
    <row r="6062">
      <c r="A6062" s="2" t="s">
        <v>13123</v>
      </c>
      <c r="B6062" s="1" t="s">
        <v>13124</v>
      </c>
      <c r="C6062" s="5" t="str">
        <f>IFERROR(__xludf.DUMMYFUNCTION("REGEXREPLACE(B6062, ""[[:punct:]]"", """")"),"stclairashley Now I don’t know what to do")</f>
        <v>stclairashley Now I don’t know what to do</v>
      </c>
      <c r="D6062" s="7">
        <f>IFERROR(__xludf.DUMMYFUNCTION("LEN(REGEXREPLACE(C6062, ""[[:punct:]]"", """"))"),41.0)</f>
        <v>41</v>
      </c>
      <c r="E6062" s="7">
        <f>IFERROR(__xludf.DUMMYFUNCTION("COUNTA(SPLIT(REGEXREPLACE(C6062, ""[[:punct:]]"", """"), "" ""))"),8.0)</f>
        <v>8</v>
      </c>
      <c r="F6062" s="8">
        <f t="shared" si="1"/>
        <v>5.125</v>
      </c>
    </row>
    <row r="6063">
      <c r="A6063" s="2" t="s">
        <v>13125</v>
      </c>
      <c r="B6063" s="1" t="s">
        <v>13126</v>
      </c>
      <c r="C6063" s="5" t="str">
        <f>IFERROR(__xludf.DUMMYFUNCTION("REGEXREPLACE(B6063, ""[[:punct:]]"", """")"),"I can’t wait for the leftist spin on why we actually have to be sympathetic to pedophiles ScottWiener or mmfa you got anything")</f>
        <v>I can’t wait for the leftist spin on why we actually have to be sympathetic to pedophiles ScottWiener or mmfa you got anything</v>
      </c>
      <c r="D6063" s="7">
        <f>IFERROR(__xludf.DUMMYFUNCTION("LEN(REGEXREPLACE(C6063, ""[[:punct:]]"", """"))"),126.0)</f>
        <v>126</v>
      </c>
      <c r="E6063" s="7">
        <f>IFERROR(__xludf.DUMMYFUNCTION("COUNTA(SPLIT(REGEXREPLACE(C6063, ""[[:punct:]]"", """"), "" ""))"),23.0)</f>
        <v>23</v>
      </c>
      <c r="F6063" s="8">
        <f t="shared" si="1"/>
        <v>5.47826087</v>
      </c>
    </row>
    <row r="6064">
      <c r="A6064" s="2" t="s">
        <v>13127</v>
      </c>
      <c r="B6064" s="1" t="s">
        <v>13128</v>
      </c>
      <c r="C6064" s="5" t="str">
        <f>IFERROR(__xludf.DUMMYFUNCTION("REGEXREPLACE(B6064, ""[[:punct:]]"", """")"),"RonDeSantis httpstco4askClvJk9")</f>
        <v>RonDeSantis httpstco4askClvJk9</v>
      </c>
      <c r="D6064" s="7">
        <f>IFERROR(__xludf.DUMMYFUNCTION("LEN(REGEXREPLACE(C6064, ""[[:punct:]]"", """"))"),30.0)</f>
        <v>30</v>
      </c>
      <c r="E6064" s="7">
        <f>IFERROR(__xludf.DUMMYFUNCTION("COUNTA(SPLIT(REGEXREPLACE(C6064, ""[[:punct:]]"", """"), "" ""))"),2.0)</f>
        <v>2</v>
      </c>
      <c r="F6064" s="8">
        <f t="shared" si="1"/>
        <v>15</v>
      </c>
    </row>
    <row r="6065">
      <c r="A6065" s="2" t="s">
        <v>13130</v>
      </c>
      <c r="B6065" s="1" t="s">
        <v>13131</v>
      </c>
      <c r="C6065" s="5" t="str">
        <f>IFERROR(__xludf.DUMMYFUNCTION("REGEXREPLACE(B6065, ""[[:punct:]]"", """")"),"stclairashley Wait that’s the wrong eye 😂")</f>
        <v>stclairashley Wait that’s the wrong eye 😂</v>
      </c>
      <c r="D6065" s="7">
        <f>IFERROR(__xludf.DUMMYFUNCTION("LEN(REGEXREPLACE(C6065, ""[[:punct:]]"", """"))"),42.0)</f>
        <v>42</v>
      </c>
      <c r="E6065" s="7">
        <f>IFERROR(__xludf.DUMMYFUNCTION("COUNTA(SPLIT(REGEXREPLACE(C6065, ""[[:punct:]]"", """"), "" ""))"),7.0)</f>
        <v>7</v>
      </c>
      <c r="F6065" s="8">
        <f t="shared" si="1"/>
        <v>6</v>
      </c>
    </row>
    <row r="6066">
      <c r="A6066" s="2" t="s">
        <v>13132</v>
      </c>
      <c r="B6066" s="1" t="s">
        <v>13133</v>
      </c>
      <c r="C6066" s="5" t="str">
        <f>IFERROR(__xludf.DUMMYFUNCTION("REGEXREPLACE(B6066, ""[[:punct:]]"", """")"),"stclairashley Wink with your left eye if you need help")</f>
        <v>stclairashley Wink with your left eye if you need help</v>
      </c>
      <c r="D6066" s="7">
        <f>IFERROR(__xludf.DUMMYFUNCTION("LEN(REGEXREPLACE(C6066, ""[[:punct:]]"", """"))"),54.0)</f>
        <v>54</v>
      </c>
      <c r="E6066" s="7">
        <f>IFERROR(__xludf.DUMMYFUNCTION("COUNTA(SPLIT(REGEXREPLACE(C6066, ""[[:punct:]]"", """"), "" ""))"),10.0)</f>
        <v>10</v>
      </c>
      <c r="F6066" s="8">
        <f t="shared" si="1"/>
        <v>5.4</v>
      </c>
    </row>
    <row r="6067">
      <c r="A6067" s="2" t="s">
        <v>13134</v>
      </c>
      <c r="B6067" s="1" t="s">
        <v>13135</v>
      </c>
      <c r="C6067" s="5" t="str">
        <f>IFERROR(__xludf.DUMMYFUNCTION("REGEXREPLACE(B6067, ""[[:punct:]]"", """")"),"BrickSuit ScottWiener is probably your best bet")</f>
        <v>BrickSuit ScottWiener is probably your best bet</v>
      </c>
      <c r="D6067" s="7">
        <f>IFERROR(__xludf.DUMMYFUNCTION("LEN(REGEXREPLACE(C6067, ""[[:punct:]]"", """"))"),47.0)</f>
        <v>47</v>
      </c>
      <c r="E6067" s="7">
        <f>IFERROR(__xludf.DUMMYFUNCTION("COUNTA(SPLIT(REGEXREPLACE(C6067, ""[[:punct:]]"", """"), "" ""))"),7.0)</f>
        <v>7</v>
      </c>
      <c r="F6067" s="8">
        <f t="shared" si="1"/>
        <v>6.714285714</v>
      </c>
    </row>
    <row r="6068">
      <c r="A6068" s="2" t="s">
        <v>13136</v>
      </c>
      <c r="B6068" s="1" t="s">
        <v>13137</v>
      </c>
      <c r="C6068" s="5" t="str">
        <f>IFERROR(__xludf.DUMMYFUNCTION("REGEXREPLACE(B6068, ""[[:punct:]]"", """")"),"DefiantLs Hahaha 😂 Rebekah Jones is a self centered narcissistic psychopath")</f>
        <v>DefiantLs Hahaha 😂 Rebekah Jones is a self centered narcissistic psychopath</v>
      </c>
      <c r="D6068" s="7">
        <f>IFERROR(__xludf.DUMMYFUNCTION("LEN(REGEXREPLACE(C6068, ""[[:punct:]]"", """"))"),76.0)</f>
        <v>76</v>
      </c>
      <c r="E6068" s="7">
        <f>IFERROR(__xludf.DUMMYFUNCTION("COUNTA(SPLIT(REGEXREPLACE(C6068, ""[[:punct:]]"", """"), "" ""))"),11.0)</f>
        <v>11</v>
      </c>
      <c r="F6068" s="8">
        <f t="shared" si="1"/>
        <v>6.909090909</v>
      </c>
    </row>
    <row r="6069">
      <c r="A6069" s="2" t="s">
        <v>13138</v>
      </c>
      <c r="B6069" s="1" t="s">
        <v>13139</v>
      </c>
      <c r="C6069" s="5" t="str">
        <f>IFERROR(__xludf.DUMMYFUNCTION("REGEXREPLACE(B6069, ""[[:punct:]]"", """")"),"Trump vows to institute the death penalty for child traffickers after watching Sound of Freedom 👏
httpstcoVVwBy1dt41")</f>
        <v>Trump vows to institute the death penalty for child traffickers after watching Sound of Freedom 👏
httpstcoVVwBy1dt41</v>
      </c>
      <c r="D6069" s="7">
        <f>IFERROR(__xludf.DUMMYFUNCTION("LEN(REGEXREPLACE(C6069, ""[[:punct:]]"", """"))"),117.0)</f>
        <v>117</v>
      </c>
      <c r="E6069" s="7">
        <f>IFERROR(__xludf.DUMMYFUNCTION("COUNTA(SPLIT(REGEXREPLACE(C6069, ""[[:punct:]]"", """"), "" ""))"),16.0)</f>
        <v>16</v>
      </c>
      <c r="F6069" s="8">
        <f t="shared" si="1"/>
        <v>7.3125</v>
      </c>
    </row>
    <row r="6070">
      <c r="A6070" s="2" t="s">
        <v>13141</v>
      </c>
      <c r="B6070" s="1" t="s">
        <v>13142</v>
      </c>
      <c r="C6070" s="5" t="str">
        <f>IFERROR(__xludf.DUMMYFUNCTION("REGEXREPLACE(B6070, ""[[:punct:]]"", """")"),"Good morning ericswalwell Remember when you campaigned for a know criminal and pedo")</f>
        <v>Good morning ericswalwell Remember when you campaigned for a know criminal and pedo</v>
      </c>
      <c r="D6070" s="7">
        <f>IFERROR(__xludf.DUMMYFUNCTION("LEN(REGEXREPLACE(C6070, ""[[:punct:]]"", """"))"),83.0)</f>
        <v>83</v>
      </c>
      <c r="E6070" s="7">
        <f>IFERROR(__xludf.DUMMYFUNCTION("COUNTA(SPLIT(REGEXREPLACE(C6070, ""[[:punct:]]"", """"), "" ""))"),13.0)</f>
        <v>13</v>
      </c>
      <c r="F6070" s="8">
        <f t="shared" si="1"/>
        <v>6.384615385</v>
      </c>
    </row>
    <row r="6071">
      <c r="A6071" s="2" t="s">
        <v>13143</v>
      </c>
      <c r="B6071" s="1" t="s">
        <v>13144</v>
      </c>
      <c r="C6071" s="5" t="str">
        <f>IFERROR(__xludf.DUMMYFUNCTION("REGEXREPLACE(B6071, ""[[:punct:]]"", """")"),"HarmfulOpinion 🤢")</f>
        <v>HarmfulOpinion 🤢</v>
      </c>
      <c r="D6071" s="7">
        <f>IFERROR(__xludf.DUMMYFUNCTION("LEN(REGEXREPLACE(C6071, ""[[:punct:]]"", """"))"),17.0)</f>
        <v>17</v>
      </c>
      <c r="E6071" s="7">
        <f>IFERROR(__xludf.DUMMYFUNCTION("COUNTA(SPLIT(REGEXREPLACE(C6071, ""[[:punct:]]"", """"), "" ""))"),2.0)</f>
        <v>2</v>
      </c>
      <c r="F6071" s="8">
        <f t="shared" si="1"/>
        <v>8.5</v>
      </c>
    </row>
    <row r="6072">
      <c r="A6072" s="2" t="s">
        <v>13145</v>
      </c>
      <c r="B6072" s="1" t="s">
        <v>13146</v>
      </c>
      <c r="C6072" s="5" t="str">
        <f>IFERROR(__xludf.DUMMYFUNCTION("REGEXREPLACE(B6072, ""[[:punct:]]"", """")"),"They’re so desperate to give your kids porn that they’re now offering it to random kids in the street and not just limiting it to public schools and public libraries
I think there’s a name for someone who offers porn to other people’s kids")</f>
        <v>They’re so desperate to give your kids porn that they’re now offering it to random kids in the street and not just limiting it to public schools and public libraries
I think there’s a name for someone who offers porn to other people’s kids</v>
      </c>
      <c r="D6072" s="7">
        <f>IFERROR(__xludf.DUMMYFUNCTION("LEN(REGEXREPLACE(C6072, ""[[:punct:]]"", """"))"),240.0)</f>
        <v>240</v>
      </c>
      <c r="E6072" s="7">
        <f>IFERROR(__xludf.DUMMYFUNCTION("COUNTA(SPLIT(REGEXREPLACE(C6072, ""[[:punct:]]"", """"), "" ""))"),43.0)</f>
        <v>43</v>
      </c>
      <c r="F6072" s="8">
        <f t="shared" si="1"/>
        <v>5.581395349</v>
      </c>
    </row>
    <row r="6073">
      <c r="A6073" s="2" t="s">
        <v>13147</v>
      </c>
      <c r="B6073" s="1" t="s">
        <v>13148</v>
      </c>
      <c r="C6073" s="5" t="str">
        <f>IFERROR(__xludf.DUMMYFUNCTION("REGEXREPLACE(B6073, ""[[:punct:]]"", """")"),"RandomDude1971 Yup")</f>
        <v>RandomDude1971 Yup</v>
      </c>
      <c r="D6073" s="7">
        <f>IFERROR(__xludf.DUMMYFUNCTION("LEN(REGEXREPLACE(C6073, ""[[:punct:]]"", """"))"),18.0)</f>
        <v>18</v>
      </c>
      <c r="E6073" s="7">
        <f>IFERROR(__xludf.DUMMYFUNCTION("COUNTA(SPLIT(REGEXREPLACE(C6073, ""[[:punct:]]"", """"), "" ""))"),2.0)</f>
        <v>2</v>
      </c>
      <c r="F6073" s="8">
        <f t="shared" si="1"/>
        <v>9</v>
      </c>
    </row>
    <row r="6074">
      <c r="A6074" s="2" t="s">
        <v>13149</v>
      </c>
      <c r="B6074" s="1" t="s">
        <v>13150</v>
      </c>
      <c r="C6074" s="5" t="str">
        <f>IFERROR(__xludf.DUMMYFUNCTION("REGEXREPLACE(B6074, ""[[:punct:]]"", """")"),"These “banned books” can be purchased on Amazon in about 45 seconds")</f>
        <v>These “banned books” can be purchased on Amazon in about 45 seconds</v>
      </c>
      <c r="D6074" s="7">
        <f>IFERROR(__xludf.DUMMYFUNCTION("LEN(REGEXREPLACE(C6074, ""[[:punct:]]"", """"))"),67.0)</f>
        <v>67</v>
      </c>
      <c r="E6074" s="7">
        <f>IFERROR(__xludf.DUMMYFUNCTION("COUNTA(SPLIT(REGEXREPLACE(C6074, ""[[:punct:]]"", """"), "" ""))"),12.0)</f>
        <v>12</v>
      </c>
      <c r="F6074" s="8">
        <f t="shared" si="1"/>
        <v>5.583333333</v>
      </c>
    </row>
    <row r="6075">
      <c r="A6075" s="2" t="s">
        <v>13151</v>
      </c>
      <c r="B6075" s="1" t="s">
        <v>13152</v>
      </c>
      <c r="C6075" s="5" t="str">
        <f>IFERROR(__xludf.DUMMYFUNCTION("REGEXREPLACE(B6075, ""[[:punct:]]"", """")"),"jasonrantz yoalexrapz Wow did not know she’s 51")</f>
        <v>jasonrantz yoalexrapz Wow did not know she’s 51</v>
      </c>
      <c r="D6075" s="7">
        <f>IFERROR(__xludf.DUMMYFUNCTION("LEN(REGEXREPLACE(C6075, ""[[:punct:]]"", """"))"),47.0)</f>
        <v>47</v>
      </c>
      <c r="E6075" s="7">
        <f>IFERROR(__xludf.DUMMYFUNCTION("COUNTA(SPLIT(REGEXREPLACE(C6075, ""[[:punct:]]"", """"), "" ""))"),8.0)</f>
        <v>8</v>
      </c>
      <c r="F6075" s="8">
        <f t="shared" si="1"/>
        <v>5.875</v>
      </c>
    </row>
    <row r="6076">
      <c r="A6076" s="2" t="s">
        <v>13153</v>
      </c>
      <c r="B6076" s="1" t="s">
        <v>13154</v>
      </c>
      <c r="C6076" s="5" t="str">
        <f>IFERROR(__xludf.DUMMYFUNCTION("REGEXREPLACE(B6076, ""[[:punct:]]"", """")"),"Bud Light is the preferred beer choice for pedos and groomers")</f>
        <v>Bud Light is the preferred beer choice for pedos and groomers</v>
      </c>
      <c r="D6076" s="7">
        <f>IFERROR(__xludf.DUMMYFUNCTION("LEN(REGEXREPLACE(C6076, ""[[:punct:]]"", """"))"),61.0)</f>
        <v>61</v>
      </c>
      <c r="E6076" s="7">
        <f>IFERROR(__xludf.DUMMYFUNCTION("COUNTA(SPLIT(REGEXREPLACE(C6076, ""[[:punct:]]"", """"), "" ""))"),11.0)</f>
        <v>11</v>
      </c>
      <c r="F6076" s="8">
        <f t="shared" si="1"/>
        <v>5.545454545</v>
      </c>
    </row>
    <row r="6077">
      <c r="A6077" s="2" t="s">
        <v>13155</v>
      </c>
      <c r="B6077" s="1" t="s">
        <v>13156</v>
      </c>
      <c r="C6077" s="5" t="str">
        <f>IFERROR(__xludf.DUMMYFUNCTION("REGEXREPLACE(B6077, ""[[:punct:]]"", """")"),"chrississon10 libsoftiktok budlight It’s a good question and I went back and forth for a bit I came to the conclusion that it’s both mainly that Bud Light represents groomers When I see a Bud Light I automatically think “groomer drink”")</f>
        <v>chrississon10 libsoftiktok budlight It’s a good question and I went back and forth for a bit I came to the conclusion that it’s both mainly that Bud Light represents groomers When I see a Bud Light I automatically think “groomer drink”</v>
      </c>
      <c r="D6077" s="7">
        <f>IFERROR(__xludf.DUMMYFUNCTION("LEN(REGEXREPLACE(C6077, ""[[:punct:]]"", """"))"),235.0)</f>
        <v>235</v>
      </c>
      <c r="E6077" s="7">
        <f>IFERROR(__xludf.DUMMYFUNCTION("COUNTA(SPLIT(REGEXREPLACE(C6077, ""[[:punct:]]"", """"), "" ""))"),41.0)</f>
        <v>41</v>
      </c>
      <c r="F6077" s="8">
        <f t="shared" si="1"/>
        <v>5.731707317</v>
      </c>
    </row>
    <row r="6078">
      <c r="A6078" s="2" t="s">
        <v>13157</v>
      </c>
      <c r="B6078" s="1" t="s">
        <v>13158</v>
      </c>
      <c r="C6078" s="5" t="str">
        <f>IFERROR(__xludf.DUMMYFUNCTION("REGEXREPLACE(B6078, ""[[:punct:]]"", """")"),"Very strange watching hundreds of retweets just disappear when I refresh this tweet Watched it happen like 6 times already… what’s happening elonmusk httpstcod3vrSODs0j")</f>
        <v>Very strange watching hundreds of retweets just disappear when I refresh this tweet Watched it happen like 6 times already… what’s happening elonmusk httpstcod3vrSODs0j</v>
      </c>
      <c r="D6078" s="7">
        <f>IFERROR(__xludf.DUMMYFUNCTION("LEN(REGEXREPLACE(C6078, ""[[:punct:]]"", """"))"),168.0)</f>
        <v>168</v>
      </c>
      <c r="E6078" s="7">
        <f>IFERROR(__xludf.DUMMYFUNCTION("COUNTA(SPLIT(REGEXREPLACE(C6078, ""[[:punct:]]"", """"), "" ""))"),24.0)</f>
        <v>24</v>
      </c>
      <c r="F6078" s="8">
        <f t="shared" si="1"/>
        <v>7</v>
      </c>
    </row>
    <row r="6079">
      <c r="A6079" s="2" t="s">
        <v>13160</v>
      </c>
      <c r="B6079" s="1" t="s">
        <v>13161</v>
      </c>
      <c r="C6079" s="5" t="str">
        <f>IFERROR(__xludf.DUMMYFUNCTION("REGEXREPLACE(B6079, ""[[:punct:]]"", """")"),"libsoftiktok Learner1968 And… he’s gone httpstcoLsdAv3rBjQ")</f>
        <v>libsoftiktok Learner1968 And… he’s gone httpstcoLsdAv3rBjQ</v>
      </c>
      <c r="D6079" s="7">
        <f>IFERROR(__xludf.DUMMYFUNCTION("LEN(REGEXREPLACE(C6079, ""[[:punct:]]"", """"))"),58.0)</f>
        <v>58</v>
      </c>
      <c r="E6079" s="7">
        <f>IFERROR(__xludf.DUMMYFUNCTION("COUNTA(SPLIT(REGEXREPLACE(C6079, ""[[:punct:]]"", """"), "" ""))"),6.0)</f>
        <v>6</v>
      </c>
      <c r="F6079" s="8">
        <f t="shared" si="1"/>
        <v>9.666666667</v>
      </c>
    </row>
    <row r="6080">
      <c r="A6080" s="2" t="s">
        <v>13163</v>
      </c>
      <c r="B6080" s="1" t="s">
        <v>13164</v>
      </c>
      <c r="C6080" s="5" t="str">
        <f>IFERROR(__xludf.DUMMYFUNCTION("REGEXREPLACE(B6080, ""[[:punct:]]"", """")"),"yoalexrapz Yes")</f>
        <v>yoalexrapz Yes</v>
      </c>
      <c r="D6080" s="7">
        <f>IFERROR(__xludf.DUMMYFUNCTION("LEN(REGEXREPLACE(C6080, ""[[:punct:]]"", """"))"),14.0)</f>
        <v>14</v>
      </c>
      <c r="E6080" s="7">
        <f>IFERROR(__xludf.DUMMYFUNCTION("COUNTA(SPLIT(REGEXREPLACE(C6080, ""[[:punct:]]"", """"), "" ""))"),2.0)</f>
        <v>2</v>
      </c>
      <c r="F6080" s="8">
        <f t="shared" si="1"/>
        <v>7</v>
      </c>
    </row>
    <row r="6081">
      <c r="A6081" s="2" t="s">
        <v>13165</v>
      </c>
      <c r="B6081" s="1" t="s">
        <v>13166</v>
      </c>
      <c r="C6081" s="5" t="str">
        <f>IFERROR(__xludf.DUMMYFUNCTION("REGEXREPLACE(B6081, ""[[:punct:]]"", """")"),"RepSwalwell Hey Swalwell why did you campaign for a known criminal")</f>
        <v>RepSwalwell Hey Swalwell why did you campaign for a known criminal</v>
      </c>
      <c r="D6081" s="7">
        <f>IFERROR(__xludf.DUMMYFUNCTION("LEN(REGEXREPLACE(C6081, ""[[:punct:]]"", """"))"),66.0)</f>
        <v>66</v>
      </c>
      <c r="E6081" s="7">
        <f>IFERROR(__xludf.DUMMYFUNCTION("COUNTA(SPLIT(REGEXREPLACE(C6081, ""[[:punct:]]"", """"), "" ""))"),11.0)</f>
        <v>11</v>
      </c>
      <c r="F6081" s="8">
        <f t="shared" si="1"/>
        <v>6</v>
      </c>
    </row>
    <row r="6082">
      <c r="A6082" s="2" t="s">
        <v>13167</v>
      </c>
      <c r="B6082" s="1" t="s">
        <v>13168</v>
      </c>
      <c r="C6082" s="5" t="str">
        <f>IFERROR(__xludf.DUMMYFUNCTION("REGEXREPLACE(B6082, ""[[:punct:]]"", """")"),"LiveTjtv Sorry to keep you waiting so long 😉")</f>
        <v>LiveTjtv Sorry to keep you waiting so long 😉</v>
      </c>
      <c r="D6082" s="7">
        <f>IFERROR(__xludf.DUMMYFUNCTION("LEN(REGEXREPLACE(C6082, ""[[:punct:]]"", """"))"),45.0)</f>
        <v>45</v>
      </c>
      <c r="E6082" s="7">
        <f>IFERROR(__xludf.DUMMYFUNCTION("COUNTA(SPLIT(REGEXREPLACE(C6082, ""[[:punct:]]"", """"), "" ""))"),9.0)</f>
        <v>9</v>
      </c>
      <c r="F6082" s="8">
        <f t="shared" si="1"/>
        <v>5</v>
      </c>
    </row>
    <row r="6083">
      <c r="A6083" s="2" t="s">
        <v>13169</v>
      </c>
      <c r="B6083" s="1" t="s">
        <v>13170</v>
      </c>
      <c r="C6083" s="5" t="str">
        <f>IFERROR(__xludf.DUMMYFUNCTION("REGEXREPLACE(B6083, ""[[:punct:]]"", """")"),"libsoftiktok Learner1968 Andddd… he protected his tweets httpstcoy9MVy356Zo")</f>
        <v>libsoftiktok Learner1968 Andddd… he protected his tweets httpstcoy9MVy356Zo</v>
      </c>
      <c r="D6083" s="7">
        <f>IFERROR(__xludf.DUMMYFUNCTION("LEN(REGEXREPLACE(C6083, ""[[:punct:]]"", """"))"),75.0)</f>
        <v>75</v>
      </c>
      <c r="E6083" s="7">
        <f>IFERROR(__xludf.DUMMYFUNCTION("COUNTA(SPLIT(REGEXREPLACE(C6083, ""[[:punct:]]"", """"), "" ""))"),8.0)</f>
        <v>8</v>
      </c>
      <c r="F6083" s="8">
        <f t="shared" si="1"/>
        <v>9.375</v>
      </c>
    </row>
    <row r="6084">
      <c r="A6084" s="2" t="s">
        <v>13172</v>
      </c>
      <c r="B6084" s="1" t="s">
        <v>13173</v>
      </c>
      <c r="C6084" s="5" t="str">
        <f>IFERROR(__xludf.DUMMYFUNCTION("REGEXREPLACE(B6084, ""[[:punct:]]"", """")"),"People often ask why I don’t censor the porn pictures from the pornographic books found in schools when I post it on Twitter
Kids in schools don’t get the censored version It’s important to show exactly what they’re giving kids to read")</f>
        <v>People often ask why I don’t censor the porn pictures from the pornographic books found in schools when I post it on Twitter
Kids in schools don’t get the censored version It’s important to show exactly what they’re giving kids to read</v>
      </c>
      <c r="D6084" s="7">
        <f>IFERROR(__xludf.DUMMYFUNCTION("LEN(REGEXREPLACE(C6084, ""[[:punct:]]"", """"))"),236.0)</f>
        <v>236</v>
      </c>
      <c r="E6084" s="7">
        <f>IFERROR(__xludf.DUMMYFUNCTION("COUNTA(SPLIT(REGEXREPLACE(C6084, ""[[:punct:]]"", """"), "" ""))"),41.0)</f>
        <v>41</v>
      </c>
      <c r="F6084" s="8">
        <f t="shared" si="1"/>
        <v>5.756097561</v>
      </c>
    </row>
    <row r="6085">
      <c r="A6085" s="2" t="s">
        <v>13174</v>
      </c>
      <c r="B6085" s="1" t="s">
        <v>13175</v>
      </c>
      <c r="C6085" s="5" t="str">
        <f>IFERROR(__xludf.DUMMYFUNCTION("REGEXREPLACE(B6085, ""[[:punct:]]"", """")"),"OMG THERE ARE KIDS ON THIS APP Why is Brian posting this for potentially 30 MILLION KIDS to see 😰😱😤😡")</f>
        <v>OMG THERE ARE KIDS ON THIS APP Why is Brian posting this for potentially 30 MILLION KIDS to see 😰😱😤😡</v>
      </c>
      <c r="D6085" s="7">
        <f>IFERROR(__xludf.DUMMYFUNCTION("LEN(REGEXREPLACE(C6085, ""[[:punct:]]"", """"))"),104.0)</f>
        <v>104</v>
      </c>
      <c r="E6085" s="7">
        <f>IFERROR(__xludf.DUMMYFUNCTION("COUNTA(SPLIT(REGEXREPLACE(C6085, ""[[:punct:]]"", """"), "" ""))"),20.0)</f>
        <v>20</v>
      </c>
      <c r="F6085" s="8">
        <f t="shared" si="1"/>
        <v>5.2</v>
      </c>
    </row>
    <row r="6086">
      <c r="A6086" s="2" t="s">
        <v>13176</v>
      </c>
      <c r="B6086" s="1" t="s">
        <v>13177</v>
      </c>
      <c r="C6086" s="5" t="str">
        <f>IFERROR(__xludf.DUMMYFUNCTION("REGEXREPLACE(B6086, ""[[:punct:]]"", """")"),"“We’re here we’re queer we’re coming for your children”")</f>
        <v>“We’re here we’re queer we’re coming for your children”</v>
      </c>
      <c r="D6086" s="7">
        <f>IFERROR(__xludf.DUMMYFUNCTION("LEN(REGEXREPLACE(C6086, ""[[:punct:]]"", """"))"),55.0)</f>
        <v>55</v>
      </c>
      <c r="E6086" s="7">
        <f>IFERROR(__xludf.DUMMYFUNCTION("COUNTA(SPLIT(REGEXREPLACE(C6086, ""[[:punct:]]"", """"), "" ""))"),9.0)</f>
        <v>9</v>
      </c>
      <c r="F6086" s="8">
        <f t="shared" si="1"/>
        <v>6.111111111</v>
      </c>
    </row>
    <row r="6087">
      <c r="A6087" s="2" t="s">
        <v>13178</v>
      </c>
      <c r="B6087" s="1" t="s">
        <v>13179</v>
      </c>
      <c r="C6087" s="5" t="str">
        <f>IFERROR(__xludf.DUMMYFUNCTION("REGEXREPLACE(B6087, ""[[:punct:]]"", """")"),"Why does this keep happening")</f>
        <v>Why does this keep happening</v>
      </c>
      <c r="D6087" s="7">
        <f>IFERROR(__xludf.DUMMYFUNCTION("LEN(REGEXREPLACE(C6087, ""[[:punct:]]"", """"))"),28.0)</f>
        <v>28</v>
      </c>
      <c r="E6087" s="7">
        <f>IFERROR(__xludf.DUMMYFUNCTION("COUNTA(SPLIT(REGEXREPLACE(C6087, ""[[:punct:]]"", """"), "" ""))"),5.0)</f>
        <v>5</v>
      </c>
      <c r="F6087" s="8">
        <f t="shared" si="1"/>
        <v>5.6</v>
      </c>
    </row>
    <row r="6088">
      <c r="A6088" s="2" t="s">
        <v>13180</v>
      </c>
      <c r="B6088" s="1" t="s">
        <v>13181</v>
      </c>
      <c r="C6088" s="5" t="str">
        <f>IFERROR(__xludf.DUMMYFUNCTION("REGEXREPLACE(B6088, ""[[:punct:]]"", """")"),"obee4life YankyPollak My sources are telling me this isn’t photoshopped")</f>
        <v>obee4life YankyPollak My sources are telling me this isn’t photoshopped</v>
      </c>
      <c r="D6088" s="7">
        <f>IFERROR(__xludf.DUMMYFUNCTION("LEN(REGEXREPLACE(C6088, ""[[:punct:]]"", """"))"),71.0)</f>
        <v>71</v>
      </c>
      <c r="E6088" s="7">
        <f>IFERROR(__xludf.DUMMYFUNCTION("COUNTA(SPLIT(REGEXREPLACE(C6088, ""[[:punct:]]"", """"), "" ""))"),10.0)</f>
        <v>10</v>
      </c>
      <c r="F6088" s="8">
        <f t="shared" si="1"/>
        <v>7.1</v>
      </c>
    </row>
    <row r="6089">
      <c r="A6089" s="2" t="s">
        <v>13182</v>
      </c>
      <c r="B6089" s="1" t="s">
        <v>13183</v>
      </c>
      <c r="C6089" s="5" t="str">
        <f>IFERROR(__xludf.DUMMYFUNCTION("REGEXREPLACE(B6089, ""[[:punct:]]"", """")"),"LSU Come get your boy")</f>
        <v>LSU Come get your boy</v>
      </c>
      <c r="D6089" s="7">
        <f>IFERROR(__xludf.DUMMYFUNCTION("LEN(REGEXREPLACE(C6089, ""[[:punct:]]"", """"))"),21.0)</f>
        <v>21</v>
      </c>
      <c r="E6089" s="7">
        <f>IFERROR(__xludf.DUMMYFUNCTION("COUNTA(SPLIT(REGEXREPLACE(C6089, ""[[:punct:]]"", """"), "" ""))"),5.0)</f>
        <v>5</v>
      </c>
      <c r="F6089" s="8">
        <f t="shared" si="1"/>
        <v>4.2</v>
      </c>
    </row>
    <row r="6090">
      <c r="A6090" s="2" t="s">
        <v>13184</v>
      </c>
      <c r="B6090" s="1" t="s">
        <v>13185</v>
      </c>
      <c r="C6090" s="5" t="str">
        <f>IFERROR(__xludf.DUMMYFUNCTION("REGEXREPLACE(B6090, ""[[:punct:]]"", """")"),"SenatorRomney httpstcoIUsB0Z6Cdk")</f>
        <v>SenatorRomney httpstcoIUsB0Z6Cdk</v>
      </c>
      <c r="D6090" s="7">
        <f>IFERROR(__xludf.DUMMYFUNCTION("LEN(REGEXREPLACE(C6090, ""[[:punct:]]"", """"))"),32.0)</f>
        <v>32</v>
      </c>
      <c r="E6090" s="7">
        <f>IFERROR(__xludf.DUMMYFUNCTION("COUNTA(SPLIT(REGEXREPLACE(C6090, ""[[:punct:]]"", """"), "" ""))"),2.0)</f>
        <v>2</v>
      </c>
      <c r="F6090" s="8">
        <f t="shared" si="1"/>
        <v>16</v>
      </c>
    </row>
    <row r="6091">
      <c r="A6091" s="2" t="s">
        <v>13187</v>
      </c>
      <c r="B6091" s="1" t="s">
        <v>13188</v>
      </c>
      <c r="C6091" s="5" t="str">
        <f>IFERROR(__xludf.DUMMYFUNCTION("REGEXREPLACE(B6091, ""[[:punct:]]"", """")"),"TRHLofficial Wow you’re super talented")</f>
        <v>TRHLofficial Wow you’re super talented</v>
      </c>
      <c r="D6091" s="7">
        <f>IFERROR(__xludf.DUMMYFUNCTION("LEN(REGEXREPLACE(C6091, ""[[:punct:]]"", """"))"),38.0)</f>
        <v>38</v>
      </c>
      <c r="E6091" s="7">
        <f>IFERROR(__xludf.DUMMYFUNCTION("COUNTA(SPLIT(REGEXREPLACE(C6091, ""[[:punct:]]"", """"), "" ""))"),5.0)</f>
        <v>5</v>
      </c>
      <c r="F6091" s="8">
        <f t="shared" si="1"/>
        <v>7.6</v>
      </c>
    </row>
    <row r="6092">
      <c r="A6092" s="2" t="s">
        <v>13189</v>
      </c>
      <c r="B6092" s="1" t="s">
        <v>13190</v>
      </c>
      <c r="C6092" s="5" t="str">
        <f>IFERROR(__xludf.DUMMYFUNCTION("REGEXREPLACE(B6092, ""[[:punct:]]"", """")"),"libsoftiktok LSU LSU")</f>
        <v>libsoftiktok LSU LSU</v>
      </c>
      <c r="D6092" s="7">
        <f>IFERROR(__xludf.DUMMYFUNCTION("LEN(REGEXREPLACE(C6092, ""[[:punct:]]"", """"))"),20.0)</f>
        <v>20</v>
      </c>
      <c r="E6092" s="7">
        <f>IFERROR(__xludf.DUMMYFUNCTION("COUNTA(SPLIT(REGEXREPLACE(C6092, ""[[:punct:]]"", """"), "" ""))"),3.0)</f>
        <v>3</v>
      </c>
      <c r="F6092" s="8">
        <f t="shared" si="1"/>
        <v>6.666666667</v>
      </c>
    </row>
    <row r="6093">
      <c r="A6093" s="2" t="s">
        <v>13191</v>
      </c>
      <c r="B6093" s="1" t="s">
        <v>13192</v>
      </c>
      <c r="C6093" s="5" t="str">
        <f>IFERROR(__xludf.DUMMYFUNCTION("REGEXREPLACE(B6093, ""[[:punct:]]"", """")"),"BakedTurboFlash libsoftiktok LSU I can feel the tolerance")</f>
        <v>BakedTurboFlash libsoftiktok LSU I can feel the tolerance</v>
      </c>
      <c r="D6093" s="7">
        <f>IFERROR(__xludf.DUMMYFUNCTION("LEN(REGEXREPLACE(C6093, ""[[:punct:]]"", """"))"),57.0)</f>
        <v>57</v>
      </c>
      <c r="E6093" s="7">
        <f>IFERROR(__xludf.DUMMYFUNCTION("COUNTA(SPLIT(REGEXREPLACE(C6093, ""[[:punct:]]"", """"), "" ""))"),8.0)</f>
        <v>8</v>
      </c>
      <c r="F6093" s="8">
        <f t="shared" si="1"/>
        <v>7.125</v>
      </c>
    </row>
    <row r="6094">
      <c r="A6094" s="2" t="s">
        <v>13193</v>
      </c>
      <c r="B6094" s="1" t="s">
        <v>13194</v>
      </c>
      <c r="C6094" s="5" t="str">
        <f>IFERROR(__xludf.DUMMYFUNCTION("REGEXREPLACE(B6094, ""[[:punct:]]"", """")"),"TWBBNews libsoftiktok mtgreenee RepMTG Lmao")</f>
        <v>TWBBNews libsoftiktok mtgreenee RepMTG Lmao</v>
      </c>
      <c r="D6094" s="7">
        <f>IFERROR(__xludf.DUMMYFUNCTION("LEN(REGEXREPLACE(C6094, ""[[:punct:]]"", """"))"),43.0)</f>
        <v>43</v>
      </c>
      <c r="E6094" s="7">
        <f>IFERROR(__xludf.DUMMYFUNCTION("COUNTA(SPLIT(REGEXREPLACE(C6094, ""[[:punct:]]"", """"), "" ""))"),5.0)</f>
        <v>5</v>
      </c>
      <c r="F6094" s="8">
        <f t="shared" si="1"/>
        <v>8.6</v>
      </c>
    </row>
    <row r="6095">
      <c r="A6095" s="2" t="s">
        <v>13195</v>
      </c>
      <c r="B6095" s="1" t="s">
        <v>7048</v>
      </c>
      <c r="C6095" s="5" t="str">
        <f>IFERROR(__xludf.DUMMYFUNCTION("REGEXREPLACE(B6095, ""[[:punct:]]"", """")"),"Omg 😂")</f>
        <v>Omg 😂</v>
      </c>
      <c r="D6095" s="7">
        <f>IFERROR(__xludf.DUMMYFUNCTION("LEN(REGEXREPLACE(C6095, ""[[:punct:]]"", """"))"),6.0)</f>
        <v>6</v>
      </c>
      <c r="E6095" s="7">
        <f>IFERROR(__xludf.DUMMYFUNCTION("COUNTA(SPLIT(REGEXREPLACE(C6095, ""[[:punct:]]"", """"), "" ""))"),2.0)</f>
        <v>2</v>
      </c>
      <c r="F6095" s="8">
        <f t="shared" si="1"/>
        <v>3</v>
      </c>
    </row>
    <row r="6096">
      <c r="A6096" s="2" t="s">
        <v>13196</v>
      </c>
      <c r="B6096" s="1" t="s">
        <v>13197</v>
      </c>
      <c r="C6096" s="5" t="str">
        <f>IFERROR(__xludf.DUMMYFUNCTION("REGEXREPLACE(B6096, ""[[:punct:]]"", """")"),"She’s gonna be a women’s prison soon among her fellow women I’m sure the other female prisoners will be delighted")</f>
        <v>She’s gonna be a women’s prison soon among her fellow women I’m sure the other female prisoners will be delighted</v>
      </c>
      <c r="D6096" s="7">
        <f>IFERROR(__xludf.DUMMYFUNCTION("LEN(REGEXREPLACE(C6096, ""[[:punct:]]"", """"))"),113.0)</f>
        <v>113</v>
      </c>
      <c r="E6096" s="7">
        <f>IFERROR(__xludf.DUMMYFUNCTION("COUNTA(SPLIT(REGEXREPLACE(C6096, ""[[:punct:]]"", """"), "" ""))"),20.0)</f>
        <v>20</v>
      </c>
      <c r="F6096" s="8">
        <f t="shared" si="1"/>
        <v>5.65</v>
      </c>
    </row>
    <row r="6097">
      <c r="A6097" s="2" t="s">
        <v>13198</v>
      </c>
      <c r="B6097" s="1" t="s">
        <v>13199</v>
      </c>
      <c r="C6097" s="5" t="str">
        <f>IFERROR(__xludf.DUMMYFUNCTION("REGEXREPLACE(B6097, ""[[:punct:]]"", """")"),"HollyBriden This strong beautiful and brave woman is just living her truth")</f>
        <v>HollyBriden This strong beautiful and brave woman is just living her truth</v>
      </c>
      <c r="D6097" s="7">
        <f>IFERROR(__xludf.DUMMYFUNCTION("LEN(REGEXREPLACE(C6097, ""[[:punct:]]"", """"))"),74.0)</f>
        <v>74</v>
      </c>
      <c r="E6097" s="7">
        <f>IFERROR(__xludf.DUMMYFUNCTION("COUNTA(SPLIT(REGEXREPLACE(C6097, ""[[:punct:]]"", """"), "" ""))"),12.0)</f>
        <v>12</v>
      </c>
      <c r="F6097" s="8">
        <f t="shared" si="1"/>
        <v>6.166666667</v>
      </c>
    </row>
    <row r="6098">
      <c r="A6098" s="2" t="s">
        <v>13200</v>
      </c>
      <c r="B6098" s="1" t="s">
        <v>13201</v>
      </c>
      <c r="C6098" s="5" t="str">
        <f>IFERROR(__xludf.DUMMYFUNCTION("REGEXREPLACE(B6098, ""[[:punct:]]"", """")"),"BuddyRevell9 😂😂")</f>
        <v>BuddyRevell9 😂😂</v>
      </c>
      <c r="D6098" s="7">
        <f>IFERROR(__xludf.DUMMYFUNCTION("LEN(REGEXREPLACE(C6098, ""[[:punct:]]"", """"))"),17.0)</f>
        <v>17</v>
      </c>
      <c r="E6098" s="7">
        <f>IFERROR(__xludf.DUMMYFUNCTION("COUNTA(SPLIT(REGEXREPLACE(C6098, ""[[:punct:]]"", """"), "" ""))"),2.0)</f>
        <v>2</v>
      </c>
      <c r="F6098" s="8">
        <f t="shared" si="1"/>
        <v>8.5</v>
      </c>
    </row>
    <row r="6099">
      <c r="A6099" s="2" t="s">
        <v>13202</v>
      </c>
      <c r="B6099" s="1" t="s">
        <v>13203</v>
      </c>
      <c r="C6099" s="5" t="str">
        <f>IFERROR(__xludf.DUMMYFUNCTION("REGEXREPLACE(B6099, ""[[:punct:]]"", """")"),"What a beautiful woman 🤡")</f>
        <v>What a beautiful woman 🤡</v>
      </c>
      <c r="D6099" s="7">
        <f>IFERROR(__xludf.DUMMYFUNCTION("LEN(REGEXREPLACE(C6099, ""[[:punct:]]"", """"))"),25.0)</f>
        <v>25</v>
      </c>
      <c r="E6099" s="7">
        <f>IFERROR(__xludf.DUMMYFUNCTION("COUNTA(SPLIT(REGEXREPLACE(C6099, ""[[:punct:]]"", """"), "" ""))"),5.0)</f>
        <v>5</v>
      </c>
      <c r="F6099" s="8">
        <f t="shared" si="1"/>
        <v>5</v>
      </c>
    </row>
    <row r="6100">
      <c r="A6100" s="2" t="s">
        <v>13204</v>
      </c>
      <c r="B6100" s="1" t="s">
        <v>13205</v>
      </c>
      <c r="C6100" s="5" t="str">
        <f>IFERROR(__xludf.DUMMYFUNCTION("REGEXREPLACE(B6100, ""[[:punct:]]"", """")"),"👏👏👏")</f>
        <v>👏👏👏</v>
      </c>
      <c r="D6100" s="7">
        <f>IFERROR(__xludf.DUMMYFUNCTION("LEN(REGEXREPLACE(C6100, ""[[:punct:]]"", """"))"),6.0)</f>
        <v>6</v>
      </c>
      <c r="E6100" s="7">
        <f>IFERROR(__xludf.DUMMYFUNCTION("COUNTA(SPLIT(REGEXREPLACE(C6100, ""[[:punct:]]"", """"), "" ""))"),1.0)</f>
        <v>1</v>
      </c>
      <c r="F6100" s="8">
        <f t="shared" si="1"/>
        <v>6</v>
      </c>
    </row>
    <row r="6101">
      <c r="A6101" s="2" t="s">
        <v>13206</v>
      </c>
      <c r="B6101" s="1" t="s">
        <v>13207</v>
      </c>
      <c r="C6101" s="5" t="str">
        <f>IFERROR(__xludf.DUMMYFUNCTION("REGEXREPLACE(B6101, ""[[:punct:]]"", """")"),"jakeshieldsajj You just know media matters is in middle of writing a hit piece on you for this tweet 😂")</f>
        <v>jakeshieldsajj You just know media matters is in middle of writing a hit piece on you for this tweet 😂</v>
      </c>
      <c r="D6101" s="7">
        <f>IFERROR(__xludf.DUMMYFUNCTION("LEN(REGEXREPLACE(C6101, ""[[:punct:]]"", """"))"),103.0)</f>
        <v>103</v>
      </c>
      <c r="E6101" s="7">
        <f>IFERROR(__xludf.DUMMYFUNCTION("COUNTA(SPLIT(REGEXREPLACE(C6101, ""[[:punct:]]"", """"), "" ""))"),20.0)</f>
        <v>20</v>
      </c>
      <c r="F6101" s="8">
        <f t="shared" si="1"/>
        <v>5.15</v>
      </c>
    </row>
    <row r="6102">
      <c r="A6102" s="2" t="s">
        <v>13208</v>
      </c>
      <c r="B6102" s="1" t="s">
        <v>13209</v>
      </c>
      <c r="C6102" s="5" t="str">
        <f>IFERROR(__xludf.DUMMYFUNCTION("REGEXREPLACE(B6102, ""[[:punct:]]"", """")"),"MalesInDisguise httpstcokM7wOGJqx9")</f>
        <v>MalesInDisguise httpstcokM7wOGJqx9</v>
      </c>
      <c r="D6102" s="7">
        <f>IFERROR(__xludf.DUMMYFUNCTION("LEN(REGEXREPLACE(C6102, ""[[:punct:]]"", """"))"),34.0)</f>
        <v>34</v>
      </c>
      <c r="E6102" s="7">
        <f>IFERROR(__xludf.DUMMYFUNCTION("COUNTA(SPLIT(REGEXREPLACE(C6102, ""[[:punct:]]"", """"), "" ""))"),2.0)</f>
        <v>2</v>
      </c>
      <c r="F6102" s="8">
        <f t="shared" si="1"/>
        <v>17</v>
      </c>
    </row>
    <row r="6103">
      <c r="A6103" s="2" t="s">
        <v>13211</v>
      </c>
      <c r="B6103" s="1" t="s">
        <v>13212</v>
      </c>
      <c r="C6103" s="5" t="str">
        <f>IFERROR(__xludf.DUMMYFUNCTION("REGEXREPLACE(B6103, ""[[:punct:]]"", """")"),"Remember when Trump called for peace on January 6th They want you to forget about this")</f>
        <v>Remember when Trump called for peace on January 6th They want you to forget about this</v>
      </c>
      <c r="D6103" s="7">
        <f>IFERROR(__xludf.DUMMYFUNCTION("LEN(REGEXREPLACE(C6103, ""[[:punct:]]"", """"))"),86.0)</f>
        <v>86</v>
      </c>
      <c r="E6103" s="7">
        <f>IFERROR(__xludf.DUMMYFUNCTION("COUNTA(SPLIT(REGEXREPLACE(C6103, ""[[:punct:]]"", """"), "" ""))"),16.0)</f>
        <v>16</v>
      </c>
      <c r="F6103" s="8">
        <f t="shared" si="1"/>
        <v>5.375</v>
      </c>
    </row>
    <row r="6104">
      <c r="A6104" s="2" t="s">
        <v>13213</v>
      </c>
      <c r="B6104" s="1" t="s">
        <v>13214</v>
      </c>
      <c r="C6104" s="5" t="str">
        <f>IFERROR(__xludf.DUMMYFUNCTION("REGEXREPLACE(B6104, ""[[:punct:]]"", """")"),"realJoelFischer Interesting")</f>
        <v>realJoelFischer Interesting</v>
      </c>
      <c r="D6104" s="7">
        <f>IFERROR(__xludf.DUMMYFUNCTION("LEN(REGEXREPLACE(C6104, ""[[:punct:]]"", """"))"),27.0)</f>
        <v>27</v>
      </c>
      <c r="E6104" s="7">
        <f>IFERROR(__xludf.DUMMYFUNCTION("COUNTA(SPLIT(REGEXREPLACE(C6104, ""[[:punct:]]"", """"), "" ""))"),2.0)</f>
        <v>2</v>
      </c>
      <c r="F6104" s="8">
        <f t="shared" si="1"/>
        <v>13.5</v>
      </c>
    </row>
    <row r="6105">
      <c r="A6105" s="2" t="s">
        <v>13215</v>
      </c>
      <c r="B6105" s="1" t="s">
        <v>13216</v>
      </c>
      <c r="C6105" s="5" t="str">
        <f>IFERROR(__xludf.DUMMYFUNCTION("REGEXREPLACE(B6105, ""[[:punct:]]"", """")"),"TaxTheDeadbeats 😂😂")</f>
        <v>TaxTheDeadbeats 😂😂</v>
      </c>
      <c r="D6105" s="7">
        <f>IFERROR(__xludf.DUMMYFUNCTION("LEN(REGEXREPLACE(C6105, ""[[:punct:]]"", """"))"),20.0)</f>
        <v>20</v>
      </c>
      <c r="E6105" s="7">
        <f>IFERROR(__xludf.DUMMYFUNCTION("COUNTA(SPLIT(REGEXREPLACE(C6105, ""[[:punct:]]"", """"), "" ""))"),2.0)</f>
        <v>2</v>
      </c>
      <c r="F6105" s="8">
        <f t="shared" si="1"/>
        <v>10</v>
      </c>
    </row>
    <row r="6106">
      <c r="A6106" s="2" t="s">
        <v>13217</v>
      </c>
      <c r="B6106" s="1" t="s">
        <v>13218</v>
      </c>
      <c r="C6106" s="5" t="str">
        <f>IFERROR(__xludf.DUMMYFUNCTION("REGEXREPLACE(B6106, ""[[:punct:]]"", """")"),"Obama admits his life was shaped by gay porn")</f>
        <v>Obama admits his life was shaped by gay porn</v>
      </c>
      <c r="D6106" s="7">
        <f>IFERROR(__xludf.DUMMYFUNCTION("LEN(REGEXREPLACE(C6106, ""[[:punct:]]"", """"))"),44.0)</f>
        <v>44</v>
      </c>
      <c r="E6106" s="7">
        <f>IFERROR(__xludf.DUMMYFUNCTION("COUNTA(SPLIT(REGEXREPLACE(C6106, ""[[:punct:]]"", """"), "" ""))"),9.0)</f>
        <v>9</v>
      </c>
      <c r="F6106" s="8">
        <f t="shared" si="1"/>
        <v>4.888888889</v>
      </c>
    </row>
    <row r="6107">
      <c r="A6107" s="2" t="s">
        <v>13219</v>
      </c>
      <c r="B6107" s="1" t="s">
        <v>13220</v>
      </c>
      <c r="C6107" s="5" t="str">
        <f>IFERROR(__xludf.DUMMYFUNCTION("REGEXREPLACE(B6107, ""[[:punct:]]"", """")"),"libsoftiktok Obama’s life was apparently shaped by porn")</f>
        <v>libsoftiktok Obama’s life was apparently shaped by porn</v>
      </c>
      <c r="D6107" s="7">
        <f>IFERROR(__xludf.DUMMYFUNCTION("LEN(REGEXREPLACE(C6107, ""[[:punct:]]"", """"))"),55.0)</f>
        <v>55</v>
      </c>
      <c r="E6107" s="7">
        <f>IFERROR(__xludf.DUMMYFUNCTION("COUNTA(SPLIT(REGEXREPLACE(C6107, ""[[:punct:]]"", """"), "" ""))"),8.0)</f>
        <v>8</v>
      </c>
      <c r="F6107" s="8">
        <f t="shared" si="1"/>
        <v>6.875</v>
      </c>
    </row>
    <row r="6108">
      <c r="A6108" s="2" t="s">
        <v>13221</v>
      </c>
      <c r="B6108" s="1" t="s">
        <v>13222</v>
      </c>
      <c r="C6108" s="5" t="str">
        <f>IFERROR(__xludf.DUMMYFUNCTION("REGEXREPLACE(B6108, ""[[:punct:]]"", """")"),"KassyDillon benshapiro Hahaha")</f>
        <v>KassyDillon benshapiro Hahaha</v>
      </c>
      <c r="D6108" s="7">
        <f>IFERROR(__xludf.DUMMYFUNCTION("LEN(REGEXREPLACE(C6108, ""[[:punct:]]"", """"))"),29.0)</f>
        <v>29</v>
      </c>
      <c r="E6108" s="7">
        <f>IFERROR(__xludf.DUMMYFUNCTION("COUNTA(SPLIT(REGEXREPLACE(C6108, ""[[:punct:]]"", """"), "" ""))"),3.0)</f>
        <v>3</v>
      </c>
      <c r="F6108" s="8">
        <f t="shared" si="1"/>
        <v>9.666666667</v>
      </c>
    </row>
    <row r="6109">
      <c r="A6109" s="2" t="s">
        <v>13223</v>
      </c>
      <c r="B6109" s="1" t="s">
        <v>13224</v>
      </c>
      <c r="C6109" s="5" t="str">
        <f>IFERROR(__xludf.DUMMYFUNCTION("REGEXREPLACE(B6109, ""[[:punct:]]"", """")"),"Twitter doesn’t censor the truth so if you’re offended and can’t handle the truth it’s probably best if you leave You can go to other sites that censor facts like youtube facebook ig or threads")</f>
        <v>Twitter doesn’t censor the truth so if you’re offended and can’t handle the truth it’s probably best if you leave You can go to other sites that censor facts like youtube facebook ig or threads</v>
      </c>
      <c r="D6109" s="7">
        <f>IFERROR(__xludf.DUMMYFUNCTION("LEN(REGEXREPLACE(C6109, ""[[:punct:]]"", """"))"),193.0)</f>
        <v>193</v>
      </c>
      <c r="E6109" s="7">
        <f>IFERROR(__xludf.DUMMYFUNCTION("COUNTA(SPLIT(REGEXREPLACE(C6109, ""[[:punct:]]"", """"), "" ""))"),35.0)</f>
        <v>35</v>
      </c>
      <c r="F6109" s="8">
        <f t="shared" si="1"/>
        <v>5.514285714</v>
      </c>
    </row>
    <row r="6110">
      <c r="A6110" s="2" t="s">
        <v>13225</v>
      </c>
      <c r="B6110" s="1" t="s">
        <v>13226</v>
      </c>
      <c r="C6110" s="5" t="str">
        <f>IFERROR(__xludf.DUMMYFUNCTION("REGEXREPLACE(B6110, ""[[:punct:]]"", """")"),"Insane Nobody can go through the “wrong” puberty")</f>
        <v>Insane Nobody can go through the “wrong” puberty</v>
      </c>
      <c r="D6110" s="7">
        <f>IFERROR(__xludf.DUMMYFUNCTION("LEN(REGEXREPLACE(C6110, ""[[:punct:]]"", """"))"),48.0)</f>
        <v>48</v>
      </c>
      <c r="E6110" s="7">
        <f>IFERROR(__xludf.DUMMYFUNCTION("COUNTA(SPLIT(REGEXREPLACE(C6110, ""[[:punct:]]"", """"), "" ""))"),8.0)</f>
        <v>8</v>
      </c>
      <c r="F6110" s="8">
        <f t="shared" si="1"/>
        <v>6</v>
      </c>
    </row>
    <row r="6111">
      <c r="A6111" s="2" t="s">
        <v>13227</v>
      </c>
      <c r="B6111" s="1" t="s">
        <v>13228</v>
      </c>
      <c r="C6111" s="5" t="str">
        <f>IFERROR(__xludf.DUMMYFUNCTION("REGEXREPLACE(B6111, ""[[:punct:]]"", """")"),"Is Tay Tay gonna leave Threads now httpstcoxhQObftfln")</f>
        <v>Is Tay Tay gonna leave Threads now httpstcoxhQObftfln</v>
      </c>
      <c r="D6111" s="7">
        <f>IFERROR(__xludf.DUMMYFUNCTION("LEN(REGEXREPLACE(C6111, ""[[:punct:]]"", """"))"),53.0)</f>
        <v>53</v>
      </c>
      <c r="E6111" s="7">
        <f>IFERROR(__xludf.DUMMYFUNCTION("COUNTA(SPLIT(REGEXREPLACE(C6111, ""[[:punct:]]"", """"), "" ""))"),8.0)</f>
        <v>8</v>
      </c>
      <c r="F6111" s="8">
        <f t="shared" si="1"/>
        <v>6.625</v>
      </c>
    </row>
    <row r="6112">
      <c r="A6112" s="2" t="s">
        <v>13230</v>
      </c>
      <c r="B6112" s="1" t="s">
        <v>13231</v>
      </c>
      <c r="C6112" s="5" t="str">
        <f>IFERROR(__xludf.DUMMYFUNCTION("REGEXREPLACE(B6112, ""[[:punct:]]"", """")"),"realchrisrufo Congratulations Chris")</f>
        <v>realchrisrufo Congratulations Chris</v>
      </c>
      <c r="D6112" s="7">
        <f>IFERROR(__xludf.DUMMYFUNCTION("LEN(REGEXREPLACE(C6112, ""[[:punct:]]"", """"))"),35.0)</f>
        <v>35</v>
      </c>
      <c r="E6112" s="7">
        <f>IFERROR(__xludf.DUMMYFUNCTION("COUNTA(SPLIT(REGEXREPLACE(C6112, ""[[:punct:]]"", """"), "" ""))"),3.0)</f>
        <v>3</v>
      </c>
      <c r="F6112" s="8">
        <f t="shared" si="1"/>
        <v>11.66666667</v>
      </c>
    </row>
    <row r="6113">
      <c r="A6113" s="2" t="s">
        <v>13232</v>
      </c>
      <c r="B6113" s="1" t="s">
        <v>13233</v>
      </c>
      <c r="C6113" s="5" t="str">
        <f>IFERROR(__xludf.DUMMYFUNCTION("REGEXREPLACE(B6113, ""[[:punct:]]"", """")"),"ChrisKerrVa barstoolsports 🤣")</f>
        <v>ChrisKerrVa barstoolsports 🤣</v>
      </c>
      <c r="D6113" s="7">
        <f>IFERROR(__xludf.DUMMYFUNCTION("LEN(REGEXREPLACE(C6113, ""[[:punct:]]"", """"))"),29.0)</f>
        <v>29</v>
      </c>
      <c r="E6113" s="7">
        <f>IFERROR(__xludf.DUMMYFUNCTION("COUNTA(SPLIT(REGEXREPLACE(C6113, ""[[:punct:]]"", """"), "" ""))"),3.0)</f>
        <v>3</v>
      </c>
      <c r="F6113" s="8">
        <f t="shared" si="1"/>
        <v>9.666666667</v>
      </c>
    </row>
    <row r="6114">
      <c r="A6114" s="2" t="s">
        <v>13234</v>
      </c>
      <c r="B6114" s="1" t="s">
        <v>13235</v>
      </c>
      <c r="C6114" s="5" t="str">
        <f>IFERROR(__xludf.DUMMYFUNCTION("REGEXREPLACE(B6114, ""[[:punct:]]"", """")"),"Sounds good")</f>
        <v>Sounds good</v>
      </c>
      <c r="D6114" s="7">
        <f>IFERROR(__xludf.DUMMYFUNCTION("LEN(REGEXREPLACE(C6114, ""[[:punct:]]"", """"))"),11.0)</f>
        <v>11</v>
      </c>
      <c r="E6114" s="7">
        <f>IFERROR(__xludf.DUMMYFUNCTION("COUNTA(SPLIT(REGEXREPLACE(C6114, ""[[:punct:]]"", """"), "" ""))"),2.0)</f>
        <v>2</v>
      </c>
      <c r="F6114" s="8">
        <f t="shared" si="1"/>
        <v>5.5</v>
      </c>
    </row>
    <row r="6115">
      <c r="A6115" s="2" t="s">
        <v>13236</v>
      </c>
      <c r="B6115" s="1" t="s">
        <v>13237</v>
      </c>
      <c r="C6115" s="5" t="str">
        <f>IFERROR(__xludf.DUMMYFUNCTION("REGEXREPLACE(B6115, ""[[:punct:]]"", """")"),"barstoolsports Getting off the plane")</f>
        <v>barstoolsports Getting off the plane</v>
      </c>
      <c r="D6115" s="7">
        <f>IFERROR(__xludf.DUMMYFUNCTION("LEN(REGEXREPLACE(C6115, ""[[:punct:]]"", """"))"),36.0)</f>
        <v>36</v>
      </c>
      <c r="E6115" s="7">
        <f>IFERROR(__xludf.DUMMYFUNCTION("COUNTA(SPLIT(REGEXREPLACE(C6115, ""[[:punct:]]"", """"), "" ""))"),5.0)</f>
        <v>5</v>
      </c>
      <c r="F6115" s="8">
        <f t="shared" si="1"/>
        <v>7.2</v>
      </c>
    </row>
    <row r="6116">
      <c r="A6116" s="2" t="s">
        <v>13238</v>
      </c>
      <c r="B6116" s="1" t="s">
        <v>13239</v>
      </c>
      <c r="C6116" s="5" t="str">
        <f>IFERROR(__xludf.DUMMYFUNCTION("REGEXREPLACE(B6116, ""[[:punct:]]"", """")"),"This is so disturbing Where’s CPS")</f>
        <v>This is so disturbing Where’s CPS</v>
      </c>
      <c r="D6116" s="7">
        <f>IFERROR(__xludf.DUMMYFUNCTION("LEN(REGEXREPLACE(C6116, ""[[:punct:]]"", """"))"),33.0)</f>
        <v>33</v>
      </c>
      <c r="E6116" s="7">
        <f>IFERROR(__xludf.DUMMYFUNCTION("COUNTA(SPLIT(REGEXREPLACE(C6116, ""[[:punct:]]"", """"), "" ""))"),6.0)</f>
        <v>6</v>
      </c>
      <c r="F6116" s="8">
        <f t="shared" si="1"/>
        <v>5.5</v>
      </c>
    </row>
    <row r="6117">
      <c r="A6117" s="2" t="s">
        <v>13240</v>
      </c>
      <c r="B6117" s="1" t="s">
        <v>13241</v>
      </c>
      <c r="C6117" s="5" t="str">
        <f>IFERROR(__xludf.DUMMYFUNCTION("REGEXREPLACE(B6117, ""[[:punct:]]"", """")"),"megynkelly charliekirk11 TPAction TuckerCarlson justinbwells Love this and you look stunning")</f>
        <v>megynkelly charliekirk11 TPAction TuckerCarlson justinbwells Love this and you look stunning</v>
      </c>
      <c r="D6117" s="7">
        <f>IFERROR(__xludf.DUMMYFUNCTION("LEN(REGEXREPLACE(C6117, ""[[:punct:]]"", """"))"),92.0)</f>
        <v>92</v>
      </c>
      <c r="E6117" s="7">
        <f>IFERROR(__xludf.DUMMYFUNCTION("COUNTA(SPLIT(REGEXREPLACE(C6117, ""[[:punct:]]"", """"), "" ""))"),11.0)</f>
        <v>11</v>
      </c>
      <c r="F6117" s="8">
        <f t="shared" si="1"/>
        <v>8.363636364</v>
      </c>
    </row>
    <row r="6118">
      <c r="A6118" s="2" t="s">
        <v>13242</v>
      </c>
      <c r="B6118" s="1" t="s">
        <v>13243</v>
      </c>
      <c r="C6118" s="5" t="str">
        <f>IFERROR(__xludf.DUMMYFUNCTION("REGEXREPLACE(B6118, ""[[:punct:]]"", """")"),"redditlies DelusionPosting NsPostingFs WomenPostingLs CaliforniasLs LibertyCappy RedditSlag iamyesyouareno WokelyCorrect DefiantLs 😄")</f>
        <v>redditlies DelusionPosting NsPostingFs WomenPostingLs CaliforniasLs LibertyCappy RedditSlag iamyesyouareno WokelyCorrect DefiantLs 😄</v>
      </c>
      <c r="D6118" s="7">
        <f>IFERROR(__xludf.DUMMYFUNCTION("LEN(REGEXREPLACE(C6118, ""[[:punct:]]"", """"))"),133.0)</f>
        <v>133</v>
      </c>
      <c r="E6118" s="7">
        <f>IFERROR(__xludf.DUMMYFUNCTION("COUNTA(SPLIT(REGEXREPLACE(C6118, ""[[:punct:]]"", """"), "" ""))"),11.0)</f>
        <v>11</v>
      </c>
      <c r="F6118" s="8">
        <f t="shared" si="1"/>
        <v>12.09090909</v>
      </c>
    </row>
    <row r="6119">
      <c r="A6119" s="2" t="s">
        <v>13244</v>
      </c>
      <c r="B6119" s="1" t="s">
        <v>13245</v>
      </c>
      <c r="C6119" s="5" t="str">
        <f>IFERROR(__xludf.DUMMYFUNCTION("REGEXREPLACE(B6119, ""[[:punct:]]"", """")"),"WallStreetSilv I opened an account and had fun triggering libs for a few days then deleted the app")</f>
        <v>WallStreetSilv I opened an account and had fun triggering libs for a few days then deleted the app</v>
      </c>
      <c r="D6119" s="7">
        <f>IFERROR(__xludf.DUMMYFUNCTION("LEN(REGEXREPLACE(C6119, ""[[:punct:]]"", """"))"),98.0)</f>
        <v>98</v>
      </c>
      <c r="E6119" s="7">
        <f>IFERROR(__xludf.DUMMYFUNCTION("COUNTA(SPLIT(REGEXREPLACE(C6119, ""[[:punct:]]"", """"), "" ""))"),18.0)</f>
        <v>18</v>
      </c>
      <c r="F6119" s="8">
        <f t="shared" si="1"/>
        <v>5.444444444</v>
      </c>
    </row>
    <row r="6120">
      <c r="A6120" s="2" t="s">
        <v>13246</v>
      </c>
      <c r="B6120" s="1" t="s">
        <v>13247</v>
      </c>
      <c r="C6120" s="5" t="str">
        <f>IFERROR(__xludf.DUMMYFUNCTION("REGEXREPLACE(B6120, ""[[:punct:]]"", """")"),"SethDillon stclairashley She’s not real She’s a lizard person httpstcoJk6mVXGx30")</f>
        <v>SethDillon stclairashley She’s not real She’s a lizard person httpstcoJk6mVXGx30</v>
      </c>
      <c r="D6120" s="7">
        <f>IFERROR(__xludf.DUMMYFUNCTION("LEN(REGEXREPLACE(C6120, ""[[:punct:]]"", """"))"),80.0)</f>
        <v>80</v>
      </c>
      <c r="E6120" s="7">
        <f>IFERROR(__xludf.DUMMYFUNCTION("COUNTA(SPLIT(REGEXREPLACE(C6120, ""[[:punct:]]"", """"), "" ""))"),10.0)</f>
        <v>10</v>
      </c>
      <c r="F6120" s="8">
        <f t="shared" si="1"/>
        <v>8</v>
      </c>
    </row>
    <row r="6121">
      <c r="A6121" s="2" t="s">
        <v>13249</v>
      </c>
      <c r="B6121" s="1" t="s">
        <v>13250</v>
      </c>
      <c r="C6121" s="5" t="str">
        <f>IFERROR(__xludf.DUMMYFUNCTION("REGEXREPLACE(B6121, ""[[:punct:]]"", """")"),"YankyPollak stclairashley 2")</f>
        <v>YankyPollak stclairashley 2</v>
      </c>
      <c r="D6121" s="7">
        <f>IFERROR(__xludf.DUMMYFUNCTION("LEN(REGEXREPLACE(C6121, ""[[:punct:]]"", """"))"),27.0)</f>
        <v>27</v>
      </c>
      <c r="E6121" s="7">
        <f>IFERROR(__xludf.DUMMYFUNCTION("COUNTA(SPLIT(REGEXREPLACE(C6121, ""[[:punct:]]"", """"), "" ""))"),3.0)</f>
        <v>3</v>
      </c>
      <c r="F6121" s="8">
        <f t="shared" si="1"/>
        <v>9</v>
      </c>
    </row>
    <row r="6122">
      <c r="A6122" s="2" t="s">
        <v>13251</v>
      </c>
      <c r="B6122" s="1" t="s">
        <v>13252</v>
      </c>
      <c r="C6122" s="5" t="str">
        <f>IFERROR(__xludf.DUMMYFUNCTION("REGEXREPLACE(B6122, ""[[:punct:]]"", """")"),"robbystarbuck He needs serious help I honestly feel pity for him")</f>
        <v>robbystarbuck He needs serious help I honestly feel pity for him</v>
      </c>
      <c r="D6122" s="7">
        <f>IFERROR(__xludf.DUMMYFUNCTION("LEN(REGEXREPLACE(C6122, ""[[:punct:]]"", """"))"),64.0)</f>
        <v>64</v>
      </c>
      <c r="E6122" s="7">
        <f>IFERROR(__xludf.DUMMYFUNCTION("COUNTA(SPLIT(REGEXREPLACE(C6122, ""[[:punct:]]"", """"), "" ""))"),11.0)</f>
        <v>11</v>
      </c>
      <c r="F6122" s="8">
        <f t="shared" si="1"/>
        <v>5.818181818</v>
      </c>
    </row>
    <row r="6123">
      <c r="A6123" s="2" t="s">
        <v>13253</v>
      </c>
      <c r="B6123" s="1" t="s">
        <v>13254</v>
      </c>
      <c r="C6123" s="5" t="str">
        <f>IFERROR(__xludf.DUMMYFUNCTION("REGEXREPLACE(B6123, ""[[:punct:]]"", """")"),"elonmusk WholeMarsBlog httpstcog23lV6OvMz")</f>
        <v>elonmusk WholeMarsBlog httpstcog23lV6OvMz</v>
      </c>
      <c r="D6123" s="7">
        <f>IFERROR(__xludf.DUMMYFUNCTION("LEN(REGEXREPLACE(C6123, ""[[:punct:]]"", """"))"),41.0)</f>
        <v>41</v>
      </c>
      <c r="E6123" s="7">
        <f>IFERROR(__xludf.DUMMYFUNCTION("COUNTA(SPLIT(REGEXREPLACE(C6123, ""[[:punct:]]"", """"), "" ""))"),3.0)</f>
        <v>3</v>
      </c>
      <c r="F6123" s="8">
        <f t="shared" si="1"/>
        <v>13.66666667</v>
      </c>
    </row>
    <row r="6124">
      <c r="A6124" s="2" t="s">
        <v>13256</v>
      </c>
      <c r="B6124" s="1" t="s">
        <v>13257</v>
      </c>
      <c r="C6124" s="5" t="str">
        <f>IFERROR(__xludf.DUMMYFUNCTION("REGEXREPLACE(B6124, ""[[:punct:]]"", """")"),"elonmusk WholeMarsBlog Perfect name for her")</f>
        <v>elonmusk WholeMarsBlog Perfect name for her</v>
      </c>
      <c r="D6124" s="7">
        <f>IFERROR(__xludf.DUMMYFUNCTION("LEN(REGEXREPLACE(C6124, ""[[:punct:]]"", """"))"),43.0)</f>
        <v>43</v>
      </c>
      <c r="E6124" s="7">
        <f>IFERROR(__xludf.DUMMYFUNCTION("COUNTA(SPLIT(REGEXREPLACE(C6124, ""[[:punct:]]"", """"), "" ""))"),6.0)</f>
        <v>6</v>
      </c>
      <c r="F6124" s="8">
        <f t="shared" si="1"/>
        <v>7.166666667</v>
      </c>
    </row>
    <row r="6125">
      <c r="A6125" s="2" t="s">
        <v>13258</v>
      </c>
      <c r="B6125" s="1" t="s">
        <v>13259</v>
      </c>
      <c r="C6125" s="5" t="str">
        <f>IFERROR(__xludf.DUMMYFUNCTION("REGEXREPLACE(B6125, ""[[:punct:]]"", """")"),"Chesschick01 Probably a bit of both")</f>
        <v>Chesschick01 Probably a bit of both</v>
      </c>
      <c r="D6125" s="7">
        <f>IFERROR(__xludf.DUMMYFUNCTION("LEN(REGEXREPLACE(C6125, ""[[:punct:]]"", """"))"),35.0)</f>
        <v>35</v>
      </c>
      <c r="E6125" s="7">
        <f>IFERROR(__xludf.DUMMYFUNCTION("COUNTA(SPLIT(REGEXREPLACE(C6125, ""[[:punct:]]"", """"), "" ""))"),6.0)</f>
        <v>6</v>
      </c>
      <c r="F6125" s="8">
        <f t="shared" si="1"/>
        <v>5.833333333</v>
      </c>
    </row>
    <row r="6126">
      <c r="A6126" s="2" t="s">
        <v>13260</v>
      </c>
      <c r="B6126" s="1" t="s">
        <v>13261</v>
      </c>
      <c r="C6126" s="5" t="str">
        <f>IFERROR(__xludf.DUMMYFUNCTION("REGEXREPLACE(B6126, ""[[:punct:]]"", """")"),"HarmfulOpinion She did block this account")</f>
        <v>HarmfulOpinion She did block this account</v>
      </c>
      <c r="D6126" s="7">
        <f>IFERROR(__xludf.DUMMYFUNCTION("LEN(REGEXREPLACE(C6126, ""[[:punct:]]"", """"))"),41.0)</f>
        <v>41</v>
      </c>
      <c r="E6126" s="7">
        <f>IFERROR(__xludf.DUMMYFUNCTION("COUNTA(SPLIT(REGEXREPLACE(C6126, ""[[:punct:]]"", """"), "" ""))"),6.0)</f>
        <v>6</v>
      </c>
      <c r="F6126" s="8">
        <f t="shared" si="1"/>
        <v>6.833333333</v>
      </c>
    </row>
    <row r="6127">
      <c r="A6127" s="2" t="s">
        <v>13262</v>
      </c>
      <c r="B6127" s="1" t="s">
        <v>13263</v>
      </c>
      <c r="C6127" s="5" t="str">
        <f>IFERROR(__xludf.DUMMYFUNCTION("REGEXREPLACE(B6127, ""[[:punct:]]"", """")"),"stclairashley She’s gonna come banging on my door demanding to see my bank statements 😂")</f>
        <v>stclairashley She’s gonna come banging on my door demanding to see my bank statements 😂</v>
      </c>
      <c r="D6127" s="7">
        <f>IFERROR(__xludf.DUMMYFUNCTION("LEN(REGEXREPLACE(C6127, ""[[:punct:]]"", """"))"),88.0)</f>
        <v>88</v>
      </c>
      <c r="E6127" s="7">
        <f>IFERROR(__xludf.DUMMYFUNCTION("COUNTA(SPLIT(REGEXREPLACE(C6127, ""[[:punct:]]"", """"), "" ""))"),15.0)</f>
        <v>15</v>
      </c>
      <c r="F6127" s="8">
        <f t="shared" si="1"/>
        <v>5.866666667</v>
      </c>
    </row>
    <row r="6128">
      <c r="A6128" s="2" t="s">
        <v>13264</v>
      </c>
      <c r="B6128" s="4" t="s">
        <v>13265</v>
      </c>
      <c r="C6128" s="5" t="str">
        <f>IFERROR(__xludf.DUMMYFUNCTION("REGEXREPLACE(B6128, ""[[:punct:]]"", """")"),"httpstcoIKbIZfmMMP")</f>
        <v>httpstcoIKbIZfmMMP</v>
      </c>
      <c r="D6128" s="7">
        <f>IFERROR(__xludf.DUMMYFUNCTION("LEN(REGEXREPLACE(C6128, ""[[:punct:]]"", """"))"),18.0)</f>
        <v>18</v>
      </c>
      <c r="E6128" s="7">
        <f>IFERROR(__xludf.DUMMYFUNCTION("COUNTA(SPLIT(REGEXREPLACE(C6128, ""[[:punct:]]"", """"), "" ""))"),1.0)</f>
        <v>1</v>
      </c>
      <c r="F6128" s="8">
        <f t="shared" si="1"/>
        <v>18</v>
      </c>
    </row>
    <row r="6129">
      <c r="A6129" s="2" t="s">
        <v>13267</v>
      </c>
      <c r="B6129" s="1" t="s">
        <v>13268</v>
      </c>
      <c r="C6129" s="5" t="str">
        <f>IFERROR(__xludf.DUMMYFUNCTION("REGEXREPLACE(B6129, ""[[:punct:]]"", """")"),"Why is Tay Tay demanding to know my finances Like I told her in her dm It’s literally none of her business httpstcoCLPVAR6Rbc")</f>
        <v>Why is Tay Tay demanding to know my finances Like I told her in her dm It’s literally none of her business httpstcoCLPVAR6Rbc</v>
      </c>
      <c r="D6129" s="7">
        <f>IFERROR(__xludf.DUMMYFUNCTION("LEN(REGEXREPLACE(C6129, ""[[:punct:]]"", """"))"),125.0)</f>
        <v>125</v>
      </c>
      <c r="E6129" s="7">
        <f>IFERROR(__xludf.DUMMYFUNCTION("COUNTA(SPLIT(REGEXREPLACE(C6129, ""[[:punct:]]"", """"), "" ""))"),23.0)</f>
        <v>23</v>
      </c>
      <c r="F6129" s="8">
        <f t="shared" si="1"/>
        <v>5.434782609</v>
      </c>
    </row>
    <row r="6130">
      <c r="A6130" s="2" t="s">
        <v>13270</v>
      </c>
      <c r="B6130" s="1" t="s">
        <v>9612</v>
      </c>
      <c r="C6130" s="5" t="str">
        <f>IFERROR(__xludf.DUMMYFUNCTION("REGEXREPLACE(B6130, ""[[:punct:]]"", """")"),"Terrifying")</f>
        <v>Terrifying</v>
      </c>
      <c r="D6130" s="7">
        <f>IFERROR(__xludf.DUMMYFUNCTION("LEN(REGEXREPLACE(C6130, ""[[:punct:]]"", """"))"),10.0)</f>
        <v>10</v>
      </c>
      <c r="E6130" s="7">
        <f>IFERROR(__xludf.DUMMYFUNCTION("COUNTA(SPLIT(REGEXREPLACE(C6130, ""[[:punct:]]"", """"), "" ""))"),1.0)</f>
        <v>1</v>
      </c>
      <c r="F6130" s="8">
        <f t="shared" si="1"/>
        <v>10</v>
      </c>
    </row>
    <row r="6131">
      <c r="A6131" s="2" t="s">
        <v>13271</v>
      </c>
      <c r="B6131" s="1" t="s">
        <v>13272</v>
      </c>
      <c r="C6131" s="5" t="str">
        <f>IFERROR(__xludf.DUMMYFUNCTION("REGEXREPLACE(B6131, ""[[:punct:]]"", """")"),"thevivafrei TaylorLorenz elonmusk haha amazing")</f>
        <v>thevivafrei TaylorLorenz elonmusk haha amazing</v>
      </c>
      <c r="D6131" s="7">
        <f>IFERROR(__xludf.DUMMYFUNCTION("LEN(REGEXREPLACE(C6131, ""[[:punct:]]"", """"))"),46.0)</f>
        <v>46</v>
      </c>
      <c r="E6131" s="7">
        <f>IFERROR(__xludf.DUMMYFUNCTION("COUNTA(SPLIT(REGEXREPLACE(C6131, ""[[:punct:]]"", """"), "" ""))"),5.0)</f>
        <v>5</v>
      </c>
      <c r="F6131" s="8">
        <f t="shared" si="1"/>
        <v>9.2</v>
      </c>
    </row>
    <row r="6132">
      <c r="A6132" s="2" t="s">
        <v>13273</v>
      </c>
      <c r="B6132" s="1" t="s">
        <v>13274</v>
      </c>
      <c r="C6132" s="5" t="str">
        <f>IFERROR(__xludf.DUMMYFUNCTION("REGEXREPLACE(B6132, ""[[:punct:]]"", """")"),"tommydragna wow didnt even notice that till now")</f>
        <v>tommydragna wow didnt even notice that till now</v>
      </c>
      <c r="D6132" s="7">
        <f>IFERROR(__xludf.DUMMYFUNCTION("LEN(REGEXREPLACE(C6132, ""[[:punct:]]"", """"))"),47.0)</f>
        <v>47</v>
      </c>
      <c r="E6132" s="7">
        <f>IFERROR(__xludf.DUMMYFUNCTION("COUNTA(SPLIT(REGEXREPLACE(C6132, ""[[:punct:]]"", """"), "" ""))"),8.0)</f>
        <v>8</v>
      </c>
      <c r="F6132" s="8">
        <f t="shared" si="1"/>
        <v>5.875</v>
      </c>
    </row>
    <row r="6133">
      <c r="A6133" s="2" t="s">
        <v>13275</v>
      </c>
      <c r="B6133" s="1" t="s">
        <v>13276</v>
      </c>
      <c r="C6133" s="5" t="str">
        <f>IFERROR(__xludf.DUMMYFUNCTION("REGEXREPLACE(B6133, ""[[:punct:]]"", """")"),"JonnyRoot completely agree")</f>
        <v>JonnyRoot completely agree</v>
      </c>
      <c r="D6133" s="7">
        <f>IFERROR(__xludf.DUMMYFUNCTION("LEN(REGEXREPLACE(C6133, ""[[:punct:]]"", """"))"),26.0)</f>
        <v>26</v>
      </c>
      <c r="E6133" s="7">
        <f>IFERROR(__xludf.DUMMYFUNCTION("COUNTA(SPLIT(REGEXREPLACE(C6133, ""[[:punct:]]"", """"), "" ""))"),3.0)</f>
        <v>3</v>
      </c>
      <c r="F6133" s="8">
        <f t="shared" si="1"/>
        <v>8.666666667</v>
      </c>
    </row>
    <row r="6134">
      <c r="A6134" s="2" t="s">
        <v>13277</v>
      </c>
      <c r="B6134" s="1" t="s">
        <v>13278</v>
      </c>
      <c r="C6134" s="5" t="str">
        <f>IFERROR(__xludf.DUMMYFUNCTION("REGEXREPLACE(B6134, ""[[:punct:]]"", """")"),"MostlyPeacefull elonmusk 😂")</f>
        <v>MostlyPeacefull elonmusk 😂</v>
      </c>
      <c r="D6134" s="7">
        <f>IFERROR(__xludf.DUMMYFUNCTION("LEN(REGEXREPLACE(C6134, ""[[:punct:]]"", """"))"),27.0)</f>
        <v>27</v>
      </c>
      <c r="E6134" s="7">
        <f>IFERROR(__xludf.DUMMYFUNCTION("COUNTA(SPLIT(REGEXREPLACE(C6134, ""[[:punct:]]"", """"), "" ""))"),3.0)</f>
        <v>3</v>
      </c>
      <c r="F6134" s="8">
        <f t="shared" si="1"/>
        <v>9</v>
      </c>
    </row>
    <row r="6135">
      <c r="A6135" s="2" t="s">
        <v>13279</v>
      </c>
      <c r="B6135" s="1" t="s">
        <v>13280</v>
      </c>
      <c r="C6135" s="5" t="str">
        <f>IFERROR(__xludf.DUMMYFUNCTION("REGEXREPLACE(B6135, ""[[:punct:]]"", """")"),"TateWhiteRabbit Applied today for it")</f>
        <v>TateWhiteRabbit Applied today for it</v>
      </c>
      <c r="D6135" s="7">
        <f>IFERROR(__xludf.DUMMYFUNCTION("LEN(REGEXREPLACE(C6135, ""[[:punct:]]"", """"))"),36.0)</f>
        <v>36</v>
      </c>
      <c r="E6135" s="7">
        <f>IFERROR(__xludf.DUMMYFUNCTION("COUNTA(SPLIT(REGEXREPLACE(C6135, ""[[:punct:]]"", """"), "" ""))"),5.0)</f>
        <v>5</v>
      </c>
      <c r="F6135" s="8">
        <f t="shared" si="1"/>
        <v>7.2</v>
      </c>
    </row>
    <row r="6136">
      <c r="A6136" s="2" t="s">
        <v>13281</v>
      </c>
      <c r="B6136" s="1" t="s">
        <v>13282</v>
      </c>
      <c r="C6136" s="5" t="str">
        <f>IFERROR(__xludf.DUMMYFUNCTION("REGEXREPLACE(B6136, ""[[:punct:]]"", """")"),"VDAREJamesK Well said")</f>
        <v>VDAREJamesK Well said</v>
      </c>
      <c r="D6136" s="7">
        <f>IFERROR(__xludf.DUMMYFUNCTION("LEN(REGEXREPLACE(C6136, ""[[:punct:]]"", """"))"),21.0)</f>
        <v>21</v>
      </c>
      <c r="E6136" s="7">
        <f>IFERROR(__xludf.DUMMYFUNCTION("COUNTA(SPLIT(REGEXREPLACE(C6136, ""[[:punct:]]"", """"), "" ""))"),3.0)</f>
        <v>3</v>
      </c>
      <c r="F6136" s="8">
        <f t="shared" si="1"/>
        <v>7</v>
      </c>
    </row>
    <row r="6137">
      <c r="A6137" s="2" t="s">
        <v>13283</v>
      </c>
      <c r="B6137" s="1" t="s">
        <v>13284</v>
      </c>
      <c r="C6137" s="5" t="str">
        <f>IFERROR(__xludf.DUMMYFUNCTION("REGEXREPLACE(B6137, ""[[:punct:]]"", """")"),"JoeTalkShow libsoftiktok elonmusk Aw thank you")</f>
        <v>JoeTalkShow libsoftiktok elonmusk Aw thank you</v>
      </c>
      <c r="D6137" s="7">
        <f>IFERROR(__xludf.DUMMYFUNCTION("LEN(REGEXREPLACE(C6137, ""[[:punct:]]"", """"))"),46.0)</f>
        <v>46</v>
      </c>
      <c r="E6137" s="7">
        <f>IFERROR(__xludf.DUMMYFUNCTION("COUNTA(SPLIT(REGEXREPLACE(C6137, ""[[:punct:]]"", """"), "" ""))"),6.0)</f>
        <v>6</v>
      </c>
      <c r="F6137" s="8">
        <f t="shared" si="1"/>
        <v>7.666666667</v>
      </c>
    </row>
    <row r="6138">
      <c r="A6138" s="2" t="s">
        <v>13285</v>
      </c>
      <c r="B6138" s="4" t="s">
        <v>13286</v>
      </c>
      <c r="C6138" s="5" t="str">
        <f>IFERROR(__xludf.DUMMYFUNCTION("REGEXREPLACE(B6138, ""[[:punct:]]"", """")"),"httpstcokBCwt2fdvO")</f>
        <v>httpstcokBCwt2fdvO</v>
      </c>
      <c r="D6138" s="7">
        <f>IFERROR(__xludf.DUMMYFUNCTION("LEN(REGEXREPLACE(C6138, ""[[:punct:]]"", """"))"),18.0)</f>
        <v>18</v>
      </c>
      <c r="E6138" s="7">
        <f>IFERROR(__xludf.DUMMYFUNCTION("COUNTA(SPLIT(REGEXREPLACE(C6138, ""[[:punct:]]"", """"), "" ""))"),1.0)</f>
        <v>1</v>
      </c>
      <c r="F6138" s="8">
        <f t="shared" si="1"/>
        <v>18</v>
      </c>
    </row>
    <row r="6139">
      <c r="A6139" s="2" t="s">
        <v>13288</v>
      </c>
      <c r="B6139" s="1" t="s">
        <v>13289</v>
      </c>
      <c r="C6139" s="5" t="str">
        <f>IFERROR(__xludf.DUMMYFUNCTION("REGEXREPLACE(B6139, ""[[:punct:]]"", """")"),"loganclarkhall libsoftiktok elonmusk Lmao 😂")</f>
        <v>loganclarkhall libsoftiktok elonmusk Lmao 😂</v>
      </c>
      <c r="D6139" s="7">
        <f>IFERROR(__xludf.DUMMYFUNCTION("LEN(REGEXREPLACE(C6139, ""[[:punct:]]"", """"))"),44.0)</f>
        <v>44</v>
      </c>
      <c r="E6139" s="7">
        <f>IFERROR(__xludf.DUMMYFUNCTION("COUNTA(SPLIT(REGEXREPLACE(C6139, ""[[:punct:]]"", """"), "" ""))"),5.0)</f>
        <v>5</v>
      </c>
      <c r="F6139" s="8">
        <f t="shared" si="1"/>
        <v>8.8</v>
      </c>
    </row>
    <row r="6140">
      <c r="A6140" s="2" t="s">
        <v>13290</v>
      </c>
      <c r="B6140" s="1" t="s">
        <v>13291</v>
      </c>
      <c r="C6140" s="5" t="str">
        <f>IFERROR(__xludf.DUMMYFUNCTION("REGEXREPLACE(B6140, ""[[:punct:]]"", """")"),"SethDillon libsoftiktok elonmusk FACTS")</f>
        <v>SethDillon libsoftiktok elonmusk FACTS</v>
      </c>
      <c r="D6140" s="7">
        <f>IFERROR(__xludf.DUMMYFUNCTION("LEN(REGEXREPLACE(C6140, ""[[:punct:]]"", """"))"),38.0)</f>
        <v>38</v>
      </c>
      <c r="E6140" s="7">
        <f>IFERROR(__xludf.DUMMYFUNCTION("COUNTA(SPLIT(REGEXREPLACE(C6140, ""[[:punct:]]"", """"), "" ""))"),4.0)</f>
        <v>4</v>
      </c>
      <c r="F6140" s="8">
        <f t="shared" si="1"/>
        <v>9.5</v>
      </c>
    </row>
    <row r="6141">
      <c r="A6141" s="2" t="s">
        <v>13292</v>
      </c>
      <c r="B6141" s="1" t="s">
        <v>13293</v>
      </c>
      <c r="C6141" s="5" t="str">
        <f>IFERROR(__xludf.DUMMYFUNCTION("REGEXREPLACE(B6141, ""[[:punct:]]"", """")"),"MostlyPeacefull libsoftiktok elonmusk There’s always a bright spot")</f>
        <v>MostlyPeacefull libsoftiktok elonmusk There’s always a bright spot</v>
      </c>
      <c r="D6141" s="7">
        <f>IFERROR(__xludf.DUMMYFUNCTION("LEN(REGEXREPLACE(C6141, ""[[:punct:]]"", """"))"),66.0)</f>
        <v>66</v>
      </c>
      <c r="E6141" s="7">
        <f>IFERROR(__xludf.DUMMYFUNCTION("COUNTA(SPLIT(REGEXREPLACE(C6141, ""[[:punct:]]"", """"), "" ""))"),8.0)</f>
        <v>8</v>
      </c>
      <c r="F6141" s="8">
        <f t="shared" si="1"/>
        <v>8.25</v>
      </c>
    </row>
    <row r="6142">
      <c r="A6142" s="2" t="s">
        <v>13294</v>
      </c>
      <c r="B6142" s="1" t="s">
        <v>13295</v>
      </c>
      <c r="C6142" s="5" t="str">
        <f>IFERROR(__xludf.DUMMYFUNCTION("REGEXREPLACE(B6142, ""[[:punct:]]"", """")"),"everylife 🔥")</f>
        <v>everylife 🔥</v>
      </c>
      <c r="D6142" s="7">
        <f>IFERROR(__xludf.DUMMYFUNCTION("LEN(REGEXREPLACE(C6142, ""[[:punct:]]"", """"))"),12.0)</f>
        <v>12</v>
      </c>
      <c r="E6142" s="7">
        <f>IFERROR(__xludf.DUMMYFUNCTION("COUNTA(SPLIT(REGEXREPLACE(C6142, ""[[:punct:]]"", """"), "" ""))"),2.0)</f>
        <v>2</v>
      </c>
      <c r="F6142" s="8">
        <f t="shared" si="1"/>
        <v>6</v>
      </c>
    </row>
    <row r="6143">
      <c r="A6143" s="2" t="s">
        <v>13296</v>
      </c>
      <c r="B6143" s="1" t="s">
        <v>13297</v>
      </c>
      <c r="C6143" s="5" t="str">
        <f>IFERROR(__xludf.DUMMYFUNCTION("REGEXREPLACE(B6143, ""[[:punct:]]"", """")"),"SurgeGames91 libsoftiktok Of course")</f>
        <v>SurgeGames91 libsoftiktok Of course</v>
      </c>
      <c r="D6143" s="7">
        <f>IFERROR(__xludf.DUMMYFUNCTION("LEN(REGEXREPLACE(C6143, ""[[:punct:]]"", """"))"),35.0)</f>
        <v>35</v>
      </c>
      <c r="E6143" s="7">
        <f>IFERROR(__xludf.DUMMYFUNCTION("COUNTA(SPLIT(REGEXREPLACE(C6143, ""[[:punct:]]"", """"), "" ""))"),4.0)</f>
        <v>4</v>
      </c>
      <c r="F6143" s="8">
        <f t="shared" si="1"/>
        <v>8.75</v>
      </c>
    </row>
    <row r="6144">
      <c r="A6144" s="2" t="s">
        <v>13298</v>
      </c>
      <c r="B6144" s="1" t="s">
        <v>13299</v>
      </c>
      <c r="C6144" s="5" t="str">
        <f>IFERROR(__xludf.DUMMYFUNCTION("REGEXREPLACE(B6144, ""[[:punct:]]"", """")"),"lyleblaker libbyemmons 😂")</f>
        <v>lyleblaker libbyemmons 😂</v>
      </c>
      <c r="D6144" s="7">
        <f>IFERROR(__xludf.DUMMYFUNCTION("LEN(REGEXREPLACE(C6144, ""[[:punct:]]"", """"))"),25.0)</f>
        <v>25</v>
      </c>
      <c r="E6144" s="7">
        <f>IFERROR(__xludf.DUMMYFUNCTION("COUNTA(SPLIT(REGEXREPLACE(C6144, ""[[:punct:]]"", """"), "" ""))"),3.0)</f>
        <v>3</v>
      </c>
      <c r="F6144" s="8">
        <f t="shared" si="1"/>
        <v>8.333333333</v>
      </c>
    </row>
    <row r="6145">
      <c r="A6145" s="2" t="s">
        <v>13300</v>
      </c>
      <c r="B6145" s="1" t="s">
        <v>13301</v>
      </c>
      <c r="C6145" s="5" t="str">
        <f>IFERROR(__xludf.DUMMYFUNCTION("REGEXREPLACE(B6145, ""[[:punct:]]"", """")"),"Anddd he’s gone httpstcofNvlOS26EA")</f>
        <v>Anddd he’s gone httpstcofNvlOS26EA</v>
      </c>
      <c r="D6145" s="7">
        <f>IFERROR(__xludf.DUMMYFUNCTION("LEN(REGEXREPLACE(C6145, ""[[:punct:]]"", """"))"),34.0)</f>
        <v>34</v>
      </c>
      <c r="E6145" s="7">
        <f>IFERROR(__xludf.DUMMYFUNCTION("COUNTA(SPLIT(REGEXREPLACE(C6145, ""[[:punct:]]"", """"), "" ""))"),4.0)</f>
        <v>4</v>
      </c>
      <c r="F6145" s="8">
        <f t="shared" si="1"/>
        <v>8.5</v>
      </c>
    </row>
    <row r="6146">
      <c r="A6146" s="2" t="s">
        <v>13303</v>
      </c>
      <c r="B6146" s="1" t="s">
        <v>13304</v>
      </c>
      <c r="C6146" s="5" t="str">
        <f>IFERROR(__xludf.DUMMYFUNCTION("REGEXREPLACE(B6146, ""[[:punct:]]"", """")"),"BanceLerkman1 Typo 😫")</f>
        <v>BanceLerkman1 Typo 😫</v>
      </c>
      <c r="D6146" s="7">
        <f>IFERROR(__xludf.DUMMYFUNCTION("LEN(REGEXREPLACE(C6146, ""[[:punct:]]"", """"))"),21.0)</f>
        <v>21</v>
      </c>
      <c r="E6146" s="7">
        <f>IFERROR(__xludf.DUMMYFUNCTION("COUNTA(SPLIT(REGEXREPLACE(C6146, ""[[:punct:]]"", """"), "" ""))"),3.0)</f>
        <v>3</v>
      </c>
      <c r="F6146" s="8">
        <f t="shared" si="1"/>
        <v>7</v>
      </c>
    </row>
    <row r="6147">
      <c r="A6147" s="2" t="s">
        <v>13305</v>
      </c>
      <c r="B6147" s="1" t="s">
        <v>13306</v>
      </c>
      <c r="C6147" s="5" t="str">
        <f>IFERROR(__xludf.DUMMYFUNCTION("REGEXREPLACE(B6147, ""[[:punct:]]"", """")"),"windsorsensguy 🙏")</f>
        <v>windsorsensguy 🙏</v>
      </c>
      <c r="D6147" s="7">
        <f>IFERROR(__xludf.DUMMYFUNCTION("LEN(REGEXREPLACE(C6147, ""[[:punct:]]"", """"))"),17.0)</f>
        <v>17</v>
      </c>
      <c r="E6147" s="7">
        <f>IFERROR(__xludf.DUMMYFUNCTION("COUNTA(SPLIT(REGEXREPLACE(C6147, ""[[:punct:]]"", """"), "" ""))"),2.0)</f>
        <v>2</v>
      </c>
      <c r="F6147" s="8">
        <f t="shared" si="1"/>
        <v>8.5</v>
      </c>
    </row>
    <row r="6148">
      <c r="A6148" s="2" t="s">
        <v>13307</v>
      </c>
      <c r="B6148" s="1" t="s">
        <v>13308</v>
      </c>
      <c r="C6148" s="5" t="str">
        <f>IFERROR(__xludf.DUMMYFUNCTION("REGEXREPLACE(B6148, ""[[:punct:]]"", """")"),"Hi Joseph I emailed your mom at the State Department about your alarming and concerning behavior httpstcoPVzD9aJBQJ")</f>
        <v>Hi Joseph I emailed your mom at the State Department about your alarming and concerning behavior httpstcoPVzD9aJBQJ</v>
      </c>
      <c r="D6148" s="7">
        <f>IFERROR(__xludf.DUMMYFUNCTION("LEN(REGEXREPLACE(C6148, ""[[:punct:]]"", """"))"),115.0)</f>
        <v>115</v>
      </c>
      <c r="E6148" s="7">
        <f>IFERROR(__xludf.DUMMYFUNCTION("COUNTA(SPLIT(REGEXREPLACE(C6148, ""[[:punct:]]"", """"), "" ""))"),17.0)</f>
        <v>17</v>
      </c>
      <c r="F6148" s="8">
        <f t="shared" si="1"/>
        <v>6.764705882</v>
      </c>
    </row>
    <row r="6149">
      <c r="A6149" s="2" t="s">
        <v>13310</v>
      </c>
      <c r="B6149" s="1" t="s">
        <v>13311</v>
      </c>
      <c r="C6149" s="5" t="str">
        <f>IFERROR(__xludf.DUMMYFUNCTION("REGEXREPLACE(B6149, ""[[:punct:]]"", """")"),"This dude should be on a watch list httpstcoFxeS7CGpmq")</f>
        <v>This dude should be on a watch list httpstcoFxeS7CGpmq</v>
      </c>
      <c r="D6149" s="7">
        <f>IFERROR(__xludf.DUMMYFUNCTION("LEN(REGEXREPLACE(C6149, ""[[:punct:]]"", """"))"),54.0)</f>
        <v>54</v>
      </c>
      <c r="E6149" s="7">
        <f>IFERROR(__xludf.DUMMYFUNCTION("COUNTA(SPLIT(REGEXREPLACE(C6149, ""[[:punct:]]"", """"), "" ""))"),9.0)</f>
        <v>9</v>
      </c>
      <c r="F6149" s="8">
        <f t="shared" si="1"/>
        <v>6</v>
      </c>
    </row>
    <row r="6150">
      <c r="A6150" s="2" t="s">
        <v>13313</v>
      </c>
      <c r="B6150" s="1" t="s">
        <v>13314</v>
      </c>
      <c r="C6150" s="5" t="str">
        <f>IFERROR(__xludf.DUMMYFUNCTION("REGEXREPLACE(B6150, ""[[:punct:]]"", """")"),"jryem99 seems very stable and well balanced httpstcocSG3YiQ6OH")</f>
        <v>jryem99 seems very stable and well balanced httpstcocSG3YiQ6OH</v>
      </c>
      <c r="D6150" s="7">
        <f>IFERROR(__xludf.DUMMYFUNCTION("LEN(REGEXREPLACE(C6150, ""[[:punct:]]"", """"))"),62.0)</f>
        <v>62</v>
      </c>
      <c r="E6150" s="7">
        <f>IFERROR(__xludf.DUMMYFUNCTION("COUNTA(SPLIT(REGEXREPLACE(C6150, ""[[:punct:]]"", """"), "" ""))"),8.0)</f>
        <v>8</v>
      </c>
      <c r="F6150" s="8">
        <f t="shared" si="1"/>
        <v>7.75</v>
      </c>
    </row>
    <row r="6151">
      <c r="A6151" s="2" t="s">
        <v>13316</v>
      </c>
      <c r="B6151" s="1" t="s">
        <v>13317</v>
      </c>
      <c r="C6151" s="5" t="str">
        <f>IFERROR(__xludf.DUMMYFUNCTION("REGEXREPLACE(B6151, ""[[:punct:]]"", """")"),"Maybelline amazon No thank you 🤢")</f>
        <v>Maybelline amazon No thank you 🤢</v>
      </c>
      <c r="D6151" s="7">
        <f>IFERROR(__xludf.DUMMYFUNCTION("LEN(REGEXREPLACE(C6151, ""[[:punct:]]"", """"))"),33.0)</f>
        <v>33</v>
      </c>
      <c r="E6151" s="7">
        <f>IFERROR(__xludf.DUMMYFUNCTION("COUNTA(SPLIT(REGEXREPLACE(C6151, ""[[:punct:]]"", """"), "" ""))"),6.0)</f>
        <v>6</v>
      </c>
      <c r="F6151" s="8">
        <f t="shared" si="1"/>
        <v>5.5</v>
      </c>
    </row>
    <row r="6152">
      <c r="A6152" s="2" t="s">
        <v>13318</v>
      </c>
      <c r="B6152" s="1" t="s">
        <v>13319</v>
      </c>
      <c r="C6152" s="5" t="str">
        <f>IFERROR(__xludf.DUMMYFUNCTION("REGEXREPLACE(B6152, ""[[:punct:]]"", """")"),"TheRabbitHole84 😂")</f>
        <v>TheRabbitHole84 😂</v>
      </c>
      <c r="D6152" s="7">
        <f>IFERROR(__xludf.DUMMYFUNCTION("LEN(REGEXREPLACE(C6152, ""[[:punct:]]"", """"))"),18.0)</f>
        <v>18</v>
      </c>
      <c r="E6152" s="7">
        <f>IFERROR(__xludf.DUMMYFUNCTION("COUNTA(SPLIT(REGEXREPLACE(C6152, ""[[:punct:]]"", """"), "" ""))"),2.0)</f>
        <v>2</v>
      </c>
      <c r="F6152" s="8">
        <f t="shared" si="1"/>
        <v>9</v>
      </c>
    </row>
    <row r="6153">
      <c r="A6153" s="2" t="s">
        <v>13320</v>
      </c>
      <c r="B6153" s="1" t="s">
        <v>13321</v>
      </c>
      <c r="C6153" s="5" t="str">
        <f>IFERROR(__xludf.DUMMYFUNCTION("REGEXREPLACE(B6153, ""[[:punct:]]"", """")"),"CNN forced to apologize for referring to a male as “he” 🤡 🌎")</f>
        <v>CNN forced to apologize for referring to a male as “he” 🤡 🌎</v>
      </c>
      <c r="D6153" s="7">
        <f>IFERROR(__xludf.DUMMYFUNCTION("LEN(REGEXREPLACE(C6153, ""[[:punct:]]"", """"))"),61.0)</f>
        <v>61</v>
      </c>
      <c r="E6153" s="7">
        <f>IFERROR(__xludf.DUMMYFUNCTION("COUNTA(SPLIT(REGEXREPLACE(C6153, ""[[:punct:]]"", """"), "" ""))"),13.0)</f>
        <v>13</v>
      </c>
      <c r="F6153" s="8">
        <f t="shared" si="1"/>
        <v>4.692307692</v>
      </c>
    </row>
    <row r="6154">
      <c r="A6154" s="2" t="s">
        <v>13322</v>
      </c>
      <c r="B6154" s="1" t="s">
        <v>13323</v>
      </c>
      <c r="C6154" s="5" t="str">
        <f>IFERROR(__xludf.DUMMYFUNCTION("REGEXREPLACE(B6154, ""[[:punct:]]"", """")"),"Hosts of ‘Counter Points’ compare Tucker landing an interview with Cobratate to landing an interview with Osama Bin Laden httpstcoDi6q4cTiMX")</f>
        <v>Hosts of ‘Counter Points’ compare Tucker landing an interview with Cobratate to landing an interview with Osama Bin Laden httpstcoDi6q4cTiMX</v>
      </c>
      <c r="D6154" s="7">
        <f>IFERROR(__xludf.DUMMYFUNCTION("LEN(REGEXREPLACE(C6154, ""[[:punct:]]"", """"))"),140.0)</f>
        <v>140</v>
      </c>
      <c r="E6154" s="7">
        <f>IFERROR(__xludf.DUMMYFUNCTION("COUNTA(SPLIT(REGEXREPLACE(C6154, ""[[:punct:]]"", """"), "" ""))"),20.0)</f>
        <v>20</v>
      </c>
      <c r="F6154" s="8">
        <f t="shared" si="1"/>
        <v>7</v>
      </c>
    </row>
    <row r="6155">
      <c r="A6155" s="2" t="s">
        <v>13325</v>
      </c>
      <c r="B6155" s="1" t="s">
        <v>13326</v>
      </c>
      <c r="C6155" s="5" t="str">
        <f>IFERROR(__xludf.DUMMYFUNCTION("REGEXREPLACE(B6155, ""[[:punct:]]"", """")"),"troonytoons 😬")</f>
        <v>troonytoons 😬</v>
      </c>
      <c r="D6155" s="7">
        <f>IFERROR(__xludf.DUMMYFUNCTION("LEN(REGEXREPLACE(C6155, ""[[:punct:]]"", """"))"),14.0)</f>
        <v>14</v>
      </c>
      <c r="E6155" s="7">
        <f>IFERROR(__xludf.DUMMYFUNCTION("COUNTA(SPLIT(REGEXREPLACE(C6155, ""[[:punct:]]"", """"), "" ""))"),2.0)</f>
        <v>2</v>
      </c>
      <c r="F6155" s="8">
        <f t="shared" si="1"/>
        <v>7</v>
      </c>
    </row>
    <row r="6156">
      <c r="A6156" s="2" t="s">
        <v>13327</v>
      </c>
      <c r="B6156" s="1" t="s">
        <v>13328</v>
      </c>
      <c r="C6156" s="5" t="str">
        <f>IFERROR(__xludf.DUMMYFUNCTION("REGEXREPLACE(B6156, ""[[:punct:]]"", """")"),"JRMajewski realDonaldTrump Wow That’s beautiful")</f>
        <v>JRMajewski realDonaldTrump Wow That’s beautiful</v>
      </c>
      <c r="D6156" s="7">
        <f>IFERROR(__xludf.DUMMYFUNCTION("LEN(REGEXREPLACE(C6156, ""[[:punct:]]"", """"))"),47.0)</f>
        <v>47</v>
      </c>
      <c r="E6156" s="7">
        <f>IFERROR(__xludf.DUMMYFUNCTION("COUNTA(SPLIT(REGEXREPLACE(C6156, ""[[:punct:]]"", """"), "" ""))"),5.0)</f>
        <v>5</v>
      </c>
      <c r="F6156" s="8">
        <f t="shared" si="1"/>
        <v>9.4</v>
      </c>
    </row>
    <row r="6157">
      <c r="A6157" s="2" t="s">
        <v>13329</v>
      </c>
      <c r="B6157" s="1" t="s">
        <v>13330</v>
      </c>
      <c r="C6157" s="5" t="str">
        <f>IFERROR(__xludf.DUMMYFUNCTION("REGEXREPLACE(B6157, ""[[:punct:]]"", """")"),"againstgrmrs 😳")</f>
        <v>againstgrmrs 😳</v>
      </c>
      <c r="D6157" s="7">
        <f>IFERROR(__xludf.DUMMYFUNCTION("LEN(REGEXREPLACE(C6157, ""[[:punct:]]"", """"))"),15.0)</f>
        <v>15</v>
      </c>
      <c r="E6157" s="7">
        <f>IFERROR(__xludf.DUMMYFUNCTION("COUNTA(SPLIT(REGEXREPLACE(C6157, ""[[:punct:]]"", """"), "" ""))"),2.0)</f>
        <v>2</v>
      </c>
      <c r="F6157" s="8">
        <f t="shared" si="1"/>
        <v>7.5</v>
      </c>
    </row>
    <row r="6158">
      <c r="A6158" s="2" t="s">
        <v>13331</v>
      </c>
      <c r="B6158" s="1" t="s">
        <v>13332</v>
      </c>
      <c r="C6158" s="5" t="str">
        <f>IFERROR(__xludf.DUMMYFUNCTION("REGEXREPLACE(B6158, ""[[:punct:]]"", """")"),"SethDillon JeremyDBoreing Has the FBI arrested you yet")</f>
        <v>SethDillon JeremyDBoreing Has the FBI arrested you yet</v>
      </c>
      <c r="D6158" s="7">
        <f>IFERROR(__xludf.DUMMYFUNCTION("LEN(REGEXREPLACE(C6158, ""[[:punct:]]"", """"))"),54.0)</f>
        <v>54</v>
      </c>
      <c r="E6158" s="7">
        <f>IFERROR(__xludf.DUMMYFUNCTION("COUNTA(SPLIT(REGEXREPLACE(C6158, ""[[:punct:]]"", """"), "" ""))"),8.0)</f>
        <v>8</v>
      </c>
      <c r="F6158" s="8">
        <f t="shared" si="1"/>
        <v>6.75</v>
      </c>
    </row>
    <row r="6159">
      <c r="A6159" s="2" t="s">
        <v>13333</v>
      </c>
      <c r="B6159" s="1" t="s">
        <v>13334</v>
      </c>
      <c r="C6159" s="5" t="str">
        <f>IFERROR(__xludf.DUMMYFUNCTION("REGEXREPLACE(B6159, ""[[:punct:]]"", """")"),"budlight Here for the ratio")</f>
        <v>budlight Here for the ratio</v>
      </c>
      <c r="D6159" s="7">
        <f>IFERROR(__xludf.DUMMYFUNCTION("LEN(REGEXREPLACE(C6159, ""[[:punct:]]"", """"))"),27.0)</f>
        <v>27</v>
      </c>
      <c r="E6159" s="7">
        <f>IFERROR(__xludf.DUMMYFUNCTION("COUNTA(SPLIT(REGEXREPLACE(C6159, ""[[:punct:]]"", """"), "" ""))"),5.0)</f>
        <v>5</v>
      </c>
      <c r="F6159" s="8">
        <f t="shared" si="1"/>
        <v>5.4</v>
      </c>
    </row>
    <row r="6160">
      <c r="A6160" s="2" t="s">
        <v>13335</v>
      </c>
      <c r="B6160" s="1" t="s">
        <v>13336</v>
      </c>
      <c r="C6160" s="5" t="str">
        <f>IFERROR(__xludf.DUMMYFUNCTION("REGEXREPLACE(B6160, ""[[:punct:]]"", """")"),"bennyjohnson 😂😂😂")</f>
        <v>bennyjohnson 😂😂😂</v>
      </c>
      <c r="D6160" s="7">
        <f>IFERROR(__xludf.DUMMYFUNCTION("LEN(REGEXREPLACE(C6160, ""[[:punct:]]"", """"))"),19.0)</f>
        <v>19</v>
      </c>
      <c r="E6160" s="7">
        <f>IFERROR(__xludf.DUMMYFUNCTION("COUNTA(SPLIT(REGEXREPLACE(C6160, ""[[:punct:]]"", """"), "" ""))"),2.0)</f>
        <v>2</v>
      </c>
      <c r="F6160" s="8">
        <f t="shared" si="1"/>
        <v>9.5</v>
      </c>
    </row>
    <row r="6161">
      <c r="A6161" s="2" t="s">
        <v>13337</v>
      </c>
      <c r="B6161" s="1" t="s">
        <v>13338</v>
      </c>
      <c r="C6161" s="5" t="str">
        <f>IFERROR(__xludf.DUMMYFUNCTION("REGEXREPLACE(B6161, ""[[:punct:]]"", """")"),"South Park knew httpstcozq0INjXVbS")</f>
        <v>South Park knew httpstcozq0INjXVbS</v>
      </c>
      <c r="D6161" s="7">
        <f>IFERROR(__xludf.DUMMYFUNCTION("LEN(REGEXREPLACE(C6161, ""[[:punct:]]"", """"))"),34.0)</f>
        <v>34</v>
      </c>
      <c r="E6161" s="7">
        <f>IFERROR(__xludf.DUMMYFUNCTION("COUNTA(SPLIT(REGEXREPLACE(C6161, ""[[:punct:]]"", """"), "" ""))"),4.0)</f>
        <v>4</v>
      </c>
      <c r="F6161" s="8">
        <f t="shared" si="1"/>
        <v>8.5</v>
      </c>
    </row>
    <row r="6162">
      <c r="A6162" s="2" t="s">
        <v>13340</v>
      </c>
      <c r="B6162" s="1" t="s">
        <v>13341</v>
      </c>
      <c r="C6162" s="5" t="str">
        <f>IFERROR(__xludf.DUMMYFUNCTION("REGEXREPLACE(B6162, ""[[:punct:]]"", """")"),"DCDraino When I went a fire alarm went off a few minutes into the movie Entire building was evacuated When it was resolved we were able to finish watching it but half the audience had left")</f>
        <v>DCDraino When I went a fire alarm went off a few minutes into the movie Entire building was evacuated When it was resolved we were able to finish watching it but half the audience had left</v>
      </c>
      <c r="D6162" s="7">
        <f>IFERROR(__xludf.DUMMYFUNCTION("LEN(REGEXREPLACE(C6162, ""[[:punct:]]"", """"))"),188.0)</f>
        <v>188</v>
      </c>
      <c r="E6162" s="7">
        <f>IFERROR(__xludf.DUMMYFUNCTION("COUNTA(SPLIT(REGEXREPLACE(C6162, ""[[:punct:]]"", """"), "" ""))"),36.0)</f>
        <v>36</v>
      </c>
      <c r="F6162" s="8">
        <f t="shared" si="1"/>
        <v>5.222222222</v>
      </c>
    </row>
    <row r="6163">
      <c r="A6163" s="2" t="s">
        <v>13342</v>
      </c>
      <c r="B6163" s="1" t="s">
        <v>13343</v>
      </c>
      <c r="C6163" s="5" t="str">
        <f>IFERROR(__xludf.DUMMYFUNCTION("REGEXREPLACE(B6163, ""[[:punct:]]"", """")"),"JordanSchachtel I was on a plane and the stewardess told me that I have to put on my mask in between bites")</f>
        <v>JordanSchachtel I was on a plane and the stewardess told me that I have to put on my mask in between bites</v>
      </c>
      <c r="D6163" s="7">
        <f>IFERROR(__xludf.DUMMYFUNCTION("LEN(REGEXREPLACE(C6163, ""[[:punct:]]"", """"))"),106.0)</f>
        <v>106</v>
      </c>
      <c r="E6163" s="7">
        <f>IFERROR(__xludf.DUMMYFUNCTION("COUNTA(SPLIT(REGEXREPLACE(C6163, ""[[:punct:]]"", """"), "" ""))"),22.0)</f>
        <v>22</v>
      </c>
      <c r="F6163" s="8">
        <f t="shared" si="1"/>
        <v>4.818181818</v>
      </c>
    </row>
    <row r="6164">
      <c r="A6164" s="2" t="s">
        <v>13344</v>
      </c>
      <c r="B6164" s="1" t="s">
        <v>13345</v>
      </c>
      <c r="C6164" s="5" t="str">
        <f>IFERROR(__xludf.DUMMYFUNCTION("REGEXREPLACE(B6164, ""[[:punct:]]"", """")"),"PLOT TWIST httpstco6rsWeAek9G")</f>
        <v>PLOT TWIST httpstco6rsWeAek9G</v>
      </c>
      <c r="D6164" s="7">
        <f>IFERROR(__xludf.DUMMYFUNCTION("LEN(REGEXREPLACE(C6164, ""[[:punct:]]"", """"))"),29.0)</f>
        <v>29</v>
      </c>
      <c r="E6164" s="7">
        <f>IFERROR(__xludf.DUMMYFUNCTION("COUNTA(SPLIT(REGEXREPLACE(C6164, ""[[:punct:]]"", """"), "" ""))"),3.0)</f>
        <v>3</v>
      </c>
      <c r="F6164" s="8">
        <f t="shared" si="1"/>
        <v>9.666666667</v>
      </c>
    </row>
    <row r="6165">
      <c r="A6165" s="2" t="s">
        <v>13347</v>
      </c>
      <c r="B6165" s="1" t="s">
        <v>13348</v>
      </c>
      <c r="C6165" s="5" t="str">
        <f>IFERROR(__xludf.DUMMYFUNCTION("REGEXREPLACE(B6165, ""[[:punct:]]"", """")"),"Social contagion")</f>
        <v>Social contagion</v>
      </c>
      <c r="D6165" s="7">
        <f>IFERROR(__xludf.DUMMYFUNCTION("LEN(REGEXREPLACE(C6165, ""[[:punct:]]"", """"))"),16.0)</f>
        <v>16</v>
      </c>
      <c r="E6165" s="7">
        <f>IFERROR(__xludf.DUMMYFUNCTION("COUNTA(SPLIT(REGEXREPLACE(C6165, ""[[:punct:]]"", """"), "" ""))"),2.0)</f>
        <v>2</v>
      </c>
      <c r="F6165" s="8">
        <f t="shared" si="1"/>
        <v>8</v>
      </c>
    </row>
    <row r="6166">
      <c r="A6166" s="2" t="s">
        <v>13349</v>
      </c>
      <c r="B6166" s="1" t="s">
        <v>13350</v>
      </c>
      <c r="C6166" s="5" t="str">
        <f>IFERROR(__xludf.DUMMYFUNCTION("REGEXREPLACE(B6166, ""[[:punct:]]"", """")"),"man")</f>
        <v>man</v>
      </c>
      <c r="D6166" s="7">
        <f>IFERROR(__xludf.DUMMYFUNCTION("LEN(REGEXREPLACE(C6166, ""[[:punct:]]"", """"))"),3.0)</f>
        <v>3</v>
      </c>
      <c r="E6166" s="7">
        <f>IFERROR(__xludf.DUMMYFUNCTION("COUNTA(SPLIT(REGEXREPLACE(C6166, ""[[:punct:]]"", """"), "" ""))"),1.0)</f>
        <v>1</v>
      </c>
      <c r="F6166" s="8">
        <f t="shared" si="1"/>
        <v>3</v>
      </c>
    </row>
    <row r="6167">
      <c r="A6167" s="2" t="s">
        <v>13351</v>
      </c>
      <c r="B6167" s="1" t="s">
        <v>13352</v>
      </c>
      <c r="C6167" s="5" t="str">
        <f>IFERROR(__xludf.DUMMYFUNCTION("REGEXREPLACE(B6167, ""[[:punct:]]"", """")"),"budlight But not a bud light beer")</f>
        <v>budlight But not a bud light beer</v>
      </c>
      <c r="D6167" s="7">
        <f>IFERROR(__xludf.DUMMYFUNCTION("LEN(REGEXREPLACE(C6167, ""[[:punct:]]"", """"))"),33.0)</f>
        <v>33</v>
      </c>
      <c r="E6167" s="7">
        <f>IFERROR(__xludf.DUMMYFUNCTION("COUNTA(SPLIT(REGEXREPLACE(C6167, ""[[:punct:]]"", """"), "" ""))"),7.0)</f>
        <v>7</v>
      </c>
      <c r="F6167" s="8">
        <f t="shared" si="1"/>
        <v>4.714285714</v>
      </c>
    </row>
    <row r="6168">
      <c r="A6168" s="2" t="s">
        <v>13353</v>
      </c>
      <c r="B6168" s="1" t="s">
        <v>13354</v>
      </c>
      <c r="C6168" s="5" t="str">
        <f>IFERROR(__xludf.DUMMYFUNCTION("REGEXREPLACE(B6168, ""[[:punct:]]"", """")"),"CassandraRules Lisaelizabeth She actually really looks like her 😂")</f>
        <v>CassandraRules Lisaelizabeth She actually really looks like her 😂</v>
      </c>
      <c r="D6168" s="7">
        <f>IFERROR(__xludf.DUMMYFUNCTION("LEN(REGEXREPLACE(C6168, ""[[:punct:]]"", """"))"),66.0)</f>
        <v>66</v>
      </c>
      <c r="E6168" s="7">
        <f>IFERROR(__xludf.DUMMYFUNCTION("COUNTA(SPLIT(REGEXREPLACE(C6168, ""[[:punct:]]"", """"), "" ""))"),9.0)</f>
        <v>9</v>
      </c>
      <c r="F6168" s="8">
        <f t="shared" si="1"/>
        <v>7.333333333</v>
      </c>
    </row>
    <row r="6169">
      <c r="A6169" s="2" t="s">
        <v>13355</v>
      </c>
      <c r="B6169" s="1" t="s">
        <v>9424</v>
      </c>
      <c r="C6169" s="5" t="str">
        <f>IFERROR(__xludf.DUMMYFUNCTION("REGEXREPLACE(B6169, ""[[:punct:]]"", """")"),"RealityBlown 😂")</f>
        <v>RealityBlown 😂</v>
      </c>
      <c r="D6169" s="7">
        <f>IFERROR(__xludf.DUMMYFUNCTION("LEN(REGEXREPLACE(C6169, ""[[:punct:]]"", """"))"),15.0)</f>
        <v>15</v>
      </c>
      <c r="E6169" s="7">
        <f>IFERROR(__xludf.DUMMYFUNCTION("COUNTA(SPLIT(REGEXREPLACE(C6169, ""[[:punct:]]"", """"), "" ""))"),2.0)</f>
        <v>2</v>
      </c>
      <c r="F6169" s="8">
        <f t="shared" si="1"/>
        <v>7.5</v>
      </c>
    </row>
    <row r="6170">
      <c r="A6170" s="2" t="s">
        <v>13356</v>
      </c>
      <c r="B6170" s="1" t="s">
        <v>13357</v>
      </c>
      <c r="C6170" s="5" t="str">
        <f>IFERROR(__xludf.DUMMYFUNCTION("REGEXREPLACE(B6170, ""[[:punct:]]"", """")"),"Just dropping this here httpstcom7FbYf4yAA")</f>
        <v>Just dropping this here httpstcom7FbYf4yAA</v>
      </c>
      <c r="D6170" s="7">
        <f>IFERROR(__xludf.DUMMYFUNCTION("LEN(REGEXREPLACE(C6170, ""[[:punct:]]"", """"))"),42.0)</f>
        <v>42</v>
      </c>
      <c r="E6170" s="7">
        <f>IFERROR(__xludf.DUMMYFUNCTION("COUNTA(SPLIT(REGEXREPLACE(C6170, ""[[:punct:]]"", """"), "" ""))"),5.0)</f>
        <v>5</v>
      </c>
      <c r="F6170" s="8">
        <f t="shared" si="1"/>
        <v>8.4</v>
      </c>
    </row>
    <row r="6171">
      <c r="A6171" s="2" t="s">
        <v>13359</v>
      </c>
      <c r="B6171" s="1" t="s">
        <v>13360</v>
      </c>
      <c r="C6171" s="5" t="str">
        <f>IFERROR(__xludf.DUMMYFUNCTION("REGEXREPLACE(B6171, ""[[:punct:]]"", """")"),"Nonbinary isn’t real")</f>
        <v>Nonbinary isn’t real</v>
      </c>
      <c r="D6171" s="7">
        <f>IFERROR(__xludf.DUMMYFUNCTION("LEN(REGEXREPLACE(C6171, ""[[:punct:]]"", """"))"),20.0)</f>
        <v>20</v>
      </c>
      <c r="E6171" s="7">
        <f>IFERROR(__xludf.DUMMYFUNCTION("COUNTA(SPLIT(REGEXREPLACE(C6171, ""[[:punct:]]"", """"), "" ""))"),3.0)</f>
        <v>3</v>
      </c>
      <c r="F6171" s="8">
        <f t="shared" si="1"/>
        <v>6.666666667</v>
      </c>
    </row>
    <row r="6172">
      <c r="A6172" s="2" t="s">
        <v>13361</v>
      </c>
      <c r="B6172" s="1" t="s">
        <v>13362</v>
      </c>
      <c r="C6172" s="5" t="str">
        <f>IFERROR(__xludf.DUMMYFUNCTION("REGEXREPLACE(B6172, ""[[:punct:]]"", """")"),"mazemoore So good 😂")</f>
        <v>mazemoore So good 😂</v>
      </c>
      <c r="D6172" s="7">
        <f>IFERROR(__xludf.DUMMYFUNCTION("LEN(REGEXREPLACE(C6172, ""[[:punct:]]"", """"))"),20.0)</f>
        <v>20</v>
      </c>
      <c r="E6172" s="7">
        <f>IFERROR(__xludf.DUMMYFUNCTION("COUNTA(SPLIT(REGEXREPLACE(C6172, ""[[:punct:]]"", """"), "" ""))"),4.0)</f>
        <v>4</v>
      </c>
      <c r="F6172" s="8">
        <f t="shared" si="1"/>
        <v>5</v>
      </c>
    </row>
    <row r="6173">
      <c r="A6173" s="2" t="s">
        <v>13363</v>
      </c>
      <c r="B6173" s="1" t="s">
        <v>13364</v>
      </c>
      <c r="C6173" s="5" t="str">
        <f>IFERROR(__xludf.DUMMYFUNCTION("REGEXREPLACE(B6173, ""[[:punct:]]"", """")"),"Twitter’s dick pic bot was probably very busy during June… unfortunately the kids in attendance at the pride events where the dick picsfootage originated didn’t get the censored version")</f>
        <v>Twitter’s dick pic bot was probably very busy during June… unfortunately the kids in attendance at the pride events where the dick picsfootage originated didn’t get the censored version</v>
      </c>
      <c r="D6173" s="7">
        <f>IFERROR(__xludf.DUMMYFUNCTION("LEN(REGEXREPLACE(C6173, ""[[:punct:]]"", """"))"),185.0)</f>
        <v>185</v>
      </c>
      <c r="E6173" s="7">
        <f>IFERROR(__xludf.DUMMYFUNCTION("COUNTA(SPLIT(REGEXREPLACE(C6173, ""[[:punct:]]"", """"), "" ""))"),29.0)</f>
        <v>29</v>
      </c>
      <c r="F6173" s="8">
        <f t="shared" si="1"/>
        <v>6.379310345</v>
      </c>
    </row>
    <row r="6174">
      <c r="A6174" s="2" t="s">
        <v>13365</v>
      </c>
      <c r="B6174" s="1" t="s">
        <v>13366</v>
      </c>
      <c r="C6174" s="5" t="str">
        <f>IFERROR(__xludf.DUMMYFUNCTION("REGEXREPLACE(B6174, ""[[:punct:]]"", """")"),"Twitter has a dick pic bot 😂")</f>
        <v>Twitter has a dick pic bot 😂</v>
      </c>
      <c r="D6174" s="7">
        <f>IFERROR(__xludf.DUMMYFUNCTION("LEN(REGEXREPLACE(C6174, ""[[:punct:]]"", """"))"),29.0)</f>
        <v>29</v>
      </c>
      <c r="E6174" s="7">
        <f>IFERROR(__xludf.DUMMYFUNCTION("COUNTA(SPLIT(REGEXREPLACE(C6174, ""[[:punct:]]"", """"), "" ""))"),7.0)</f>
        <v>7</v>
      </c>
      <c r="F6174" s="8">
        <f t="shared" si="1"/>
        <v>4.142857143</v>
      </c>
    </row>
    <row r="6175">
      <c r="A6175" s="2" t="s">
        <v>13367</v>
      </c>
      <c r="B6175" s="1" t="s">
        <v>13368</v>
      </c>
      <c r="C6175" s="5" t="str">
        <f>IFERROR(__xludf.DUMMYFUNCTION("REGEXREPLACE(B6175, ""[[:punct:]]"", """")"),"It seems that Keith Edwards former Lincoln Project bro is upset that I’m spreading awareness of the child sex trafficking industry and the millions of children trapped in sex slavery Yikes httpstcou2CBc1Vi77")</f>
        <v>It seems that Keith Edwards former Lincoln Project bro is upset that I’m spreading awareness of the child sex trafficking industry and the millions of children trapped in sex slavery Yikes httpstcou2CBc1Vi77</v>
      </c>
      <c r="D6175" s="7">
        <f>IFERROR(__xludf.DUMMYFUNCTION("LEN(REGEXREPLACE(C6175, ""[[:punct:]]"", """"))"),207.0)</f>
        <v>207</v>
      </c>
      <c r="E6175" s="7">
        <f>IFERROR(__xludf.DUMMYFUNCTION("COUNTA(SPLIT(REGEXREPLACE(C6175, ""[[:punct:]]"", """"), "" ""))"),32.0)</f>
        <v>32</v>
      </c>
      <c r="F6175" s="8">
        <f t="shared" si="1"/>
        <v>6.46875</v>
      </c>
    </row>
    <row r="6176">
      <c r="A6176" s="2" t="s">
        <v>13370</v>
      </c>
      <c r="B6176" s="1" t="s">
        <v>13371</v>
      </c>
      <c r="C6176" s="5" t="str">
        <f>IFERROR(__xludf.DUMMYFUNCTION("REGEXREPLACE(B6176, ""[[:punct:]]"", """")"),"Remember when you defended nudity in front of kids httpstco6aYLdkTRTa")</f>
        <v>Remember when you defended nudity in front of kids httpstco6aYLdkTRTa</v>
      </c>
      <c r="D6176" s="7">
        <f>IFERROR(__xludf.DUMMYFUNCTION("LEN(REGEXREPLACE(C6176, ""[[:punct:]]"", """"))"),69.0)</f>
        <v>69</v>
      </c>
      <c r="E6176" s="7">
        <f>IFERROR(__xludf.DUMMYFUNCTION("COUNTA(SPLIT(REGEXREPLACE(C6176, ""[[:punct:]]"", """"), "" ""))"),10.0)</f>
        <v>10</v>
      </c>
      <c r="F6176" s="8">
        <f t="shared" si="1"/>
        <v>6.9</v>
      </c>
    </row>
    <row r="6177">
      <c r="A6177" s="2" t="s">
        <v>13373</v>
      </c>
      <c r="B6177" s="1" t="s">
        <v>13374</v>
      </c>
      <c r="C6177" s="5" t="str">
        <f>IFERROR(__xludf.DUMMYFUNCTION("REGEXREPLACE(B6177, ""[[:punct:]]"", """")"),"Full movie review coming soon")</f>
        <v>Full movie review coming soon</v>
      </c>
      <c r="D6177" s="7">
        <f>IFERROR(__xludf.DUMMYFUNCTION("LEN(REGEXREPLACE(C6177, ""[[:punct:]]"", """"))"),29.0)</f>
        <v>29</v>
      </c>
      <c r="E6177" s="7">
        <f>IFERROR(__xludf.DUMMYFUNCTION("COUNTA(SPLIT(REGEXREPLACE(C6177, ""[[:punct:]]"", """"), "" ""))"),5.0)</f>
        <v>5</v>
      </c>
      <c r="F6177" s="8">
        <f t="shared" si="1"/>
        <v>5.8</v>
      </c>
    </row>
    <row r="6178">
      <c r="A6178" s="2" t="s">
        <v>13375</v>
      </c>
      <c r="B6178" s="1" t="s">
        <v>13376</v>
      </c>
      <c r="C6178" s="5" t="str">
        <f>IFERROR(__xludf.DUMMYFUNCTION("REGEXREPLACE(B6178, ""[[:punct:]]"", """")"),"Very interesting When I saw it the fire alarm went off about 10 minutes into the movie We evacuated and about 15 minutes later it was cleared up and the movie resumed but with less than half the original audience Anyone else had weird things happen while "&amp;"watching SOFMovie")</f>
        <v>Very interesting When I saw it the fire alarm went off about 10 minutes into the movie We evacuated and about 15 minutes later it was cleared up and the movie resumed but with less than half the original audience Anyone else had weird things happen while watching SOFMovie</v>
      </c>
      <c r="D6178" s="7">
        <f>IFERROR(__xludf.DUMMYFUNCTION("LEN(REGEXREPLACE(C6178, ""[[:punct:]]"", """"))"),272.0)</f>
        <v>272</v>
      </c>
      <c r="E6178" s="7">
        <f>IFERROR(__xludf.DUMMYFUNCTION("COUNTA(SPLIT(REGEXREPLACE(C6178, ""[[:punct:]]"", """"), "" ""))"),49.0)</f>
        <v>49</v>
      </c>
      <c r="F6178" s="8">
        <f t="shared" si="1"/>
        <v>5.551020408</v>
      </c>
    </row>
    <row r="6179">
      <c r="A6179" s="2" t="s">
        <v>13378</v>
      </c>
      <c r="B6179" s="1" t="s">
        <v>13379</v>
      </c>
      <c r="C6179" s="5" t="str">
        <f>IFERROR(__xludf.DUMMYFUNCTION("REGEXREPLACE(B6179, ""[[:punct:]]"", """")"),"ppmn 🤢🤢")</f>
        <v>ppmn 🤢🤢</v>
      </c>
      <c r="D6179" s="7">
        <f>IFERROR(__xludf.DUMMYFUNCTION("LEN(REGEXREPLACE(C6179, ""[[:punct:]]"", """"))"),9.0)</f>
        <v>9</v>
      </c>
      <c r="E6179" s="7">
        <f>IFERROR(__xludf.DUMMYFUNCTION("COUNTA(SPLIT(REGEXREPLACE(C6179, ""[[:punct:]]"", """"), "" ""))"),2.0)</f>
        <v>2</v>
      </c>
      <c r="F6179" s="8">
        <f t="shared" si="1"/>
        <v>4.5</v>
      </c>
    </row>
    <row r="6180">
      <c r="A6180" s="2" t="s">
        <v>13380</v>
      </c>
      <c r="B6180" s="1" t="s">
        <v>4543</v>
      </c>
      <c r="C6180" s="5" t="str">
        <f>IFERROR(__xludf.DUMMYFUNCTION("REGEXREPLACE(B6180, ""[[:punct:]]"", """")"),"Whoa")</f>
        <v>Whoa</v>
      </c>
      <c r="D6180" s="7">
        <f>IFERROR(__xludf.DUMMYFUNCTION("LEN(REGEXREPLACE(C6180, ""[[:punct:]]"", """"))"),4.0)</f>
        <v>4</v>
      </c>
      <c r="E6180" s="7">
        <f>IFERROR(__xludf.DUMMYFUNCTION("COUNTA(SPLIT(REGEXREPLACE(C6180, ""[[:punct:]]"", """"), "" ""))"),1.0)</f>
        <v>1</v>
      </c>
      <c r="F6180" s="8">
        <f t="shared" si="1"/>
        <v>4</v>
      </c>
    </row>
    <row r="6181">
      <c r="A6181" s="2" t="s">
        <v>13381</v>
      </c>
      <c r="B6181" s="1" t="s">
        <v>13382</v>
      </c>
      <c r="C6181" s="5" t="str">
        <f>IFERROR(__xludf.DUMMYFUNCTION("REGEXREPLACE(B6181, ""[[:punct:]]"", """")"),"The Germans are triggered by FACTS Nice try 😏 httpstco2KkuIrLHFi")</f>
        <v>The Germans are triggered by FACTS Nice try 😏 httpstco2KkuIrLHFi</v>
      </c>
      <c r="D6181" s="7">
        <f>IFERROR(__xludf.DUMMYFUNCTION("LEN(REGEXREPLACE(C6181, ""[[:punct:]]"", """"))"),65.0)</f>
        <v>65</v>
      </c>
      <c r="E6181" s="7">
        <f>IFERROR(__xludf.DUMMYFUNCTION("COUNTA(SPLIT(REGEXREPLACE(C6181, ""[[:punct:]]"", """"), "" ""))"),10.0)</f>
        <v>10</v>
      </c>
      <c r="F6181" s="8">
        <f t="shared" si="1"/>
        <v>6.5</v>
      </c>
    </row>
    <row r="6182">
      <c r="A6182" s="2" t="s">
        <v>13384</v>
      </c>
      <c r="B6182" s="1" t="s">
        <v>13385</v>
      </c>
      <c r="C6182" s="5" t="str">
        <f>IFERROR(__xludf.DUMMYFUNCTION("REGEXREPLACE(B6182, ""[[:punct:]]"", """")"),"Cernovich So true")</f>
        <v>Cernovich So true</v>
      </c>
      <c r="D6182" s="7">
        <f>IFERROR(__xludf.DUMMYFUNCTION("LEN(REGEXREPLACE(C6182, ""[[:punct:]]"", """"))"),17.0)</f>
        <v>17</v>
      </c>
      <c r="E6182" s="7">
        <f>IFERROR(__xludf.DUMMYFUNCTION("COUNTA(SPLIT(REGEXREPLACE(C6182, ""[[:punct:]]"", """"), "" ""))"),3.0)</f>
        <v>3</v>
      </c>
      <c r="F6182" s="8">
        <f t="shared" si="1"/>
        <v>5.666666667</v>
      </c>
    </row>
    <row r="6183">
      <c r="A6183" s="2" t="s">
        <v>13386</v>
      </c>
      <c r="B6183" s="1" t="s">
        <v>13387</v>
      </c>
      <c r="C6183" s="5" t="str">
        <f>IFERROR(__xludf.DUMMYFUNCTION("REGEXREPLACE(B6183, ""[[:punct:]]"", """")"),"MercuryVirginia Daily Wire ftw")</f>
        <v>MercuryVirginia Daily Wire ftw</v>
      </c>
      <c r="D6183" s="7">
        <f>IFERROR(__xludf.DUMMYFUNCTION("LEN(REGEXREPLACE(C6183, ""[[:punct:]]"", """"))"),30.0)</f>
        <v>30</v>
      </c>
      <c r="E6183" s="7">
        <f>IFERROR(__xludf.DUMMYFUNCTION("COUNTA(SPLIT(REGEXREPLACE(C6183, ""[[:punct:]]"", """"), "" ""))"),4.0)</f>
        <v>4</v>
      </c>
      <c r="F6183" s="8">
        <f t="shared" si="1"/>
        <v>7.5</v>
      </c>
    </row>
    <row r="6184">
      <c r="A6184" s="2" t="s">
        <v>13388</v>
      </c>
      <c r="B6184" s="1" t="s">
        <v>13389</v>
      </c>
      <c r="C6184" s="5" t="str">
        <f>IFERROR(__xludf.DUMMYFUNCTION("REGEXREPLACE(B6184, ""[[:punct:]]"", """")"),"“Youth drag” is another way of saying “grooming”")</f>
        <v>“Youth drag” is another way of saying “grooming”</v>
      </c>
      <c r="D6184" s="7">
        <f>IFERROR(__xludf.DUMMYFUNCTION("LEN(REGEXREPLACE(C6184, ""[[:punct:]]"", """"))"),48.0)</f>
        <v>48</v>
      </c>
      <c r="E6184" s="7">
        <f>IFERROR(__xludf.DUMMYFUNCTION("COUNTA(SPLIT(REGEXREPLACE(C6184, ""[[:punct:]]"", """"), "" ""))"),8.0)</f>
        <v>8</v>
      </c>
      <c r="F6184" s="8">
        <f t="shared" si="1"/>
        <v>6</v>
      </c>
    </row>
    <row r="6185">
      <c r="A6185" s="2" t="s">
        <v>13390</v>
      </c>
      <c r="B6185" s="1" t="s">
        <v>13391</v>
      </c>
      <c r="C6185" s="5" t="str">
        <f>IFERROR(__xludf.DUMMYFUNCTION("REGEXREPLACE(B6185, ""[[:punct:]]"", """")"),"So Zuck steals trade secrets from Elon to create a Twitter copycat and then traps you in it by deleting your IG account if you aren’t interested in his fake Twitter Sus")</f>
        <v>So Zuck steals trade secrets from Elon to create a Twitter copycat and then traps you in it by deleting your IG account if you aren’t interested in his fake Twitter Sus</v>
      </c>
      <c r="D6185" s="7">
        <f>IFERROR(__xludf.DUMMYFUNCTION("LEN(REGEXREPLACE(C6185, ""[[:punct:]]"", """"))"),168.0)</f>
        <v>168</v>
      </c>
      <c r="E6185" s="7">
        <f>IFERROR(__xludf.DUMMYFUNCTION("COUNTA(SPLIT(REGEXREPLACE(C6185, ""[[:punct:]]"", """"), "" ""))"),32.0)</f>
        <v>32</v>
      </c>
      <c r="F6185" s="8">
        <f t="shared" si="1"/>
        <v>5.25</v>
      </c>
    </row>
    <row r="6186">
      <c r="A6186" s="2" t="s">
        <v>13392</v>
      </c>
      <c r="B6186" s="1" t="s">
        <v>13393</v>
      </c>
      <c r="C6186" s="5" t="str">
        <f>IFERROR(__xludf.DUMMYFUNCTION("REGEXREPLACE(B6186, ""[[:punct:]]"", """")"),"If only Daniel Penny was there")</f>
        <v>If only Daniel Penny was there</v>
      </c>
      <c r="D6186" s="7">
        <f>IFERROR(__xludf.DUMMYFUNCTION("LEN(REGEXREPLACE(C6186, ""[[:punct:]]"", """"))"),30.0)</f>
        <v>30</v>
      </c>
      <c r="E6186" s="7">
        <f>IFERROR(__xludf.DUMMYFUNCTION("COUNTA(SPLIT(REGEXREPLACE(C6186, ""[[:punct:]]"", """"), "" ""))"),6.0)</f>
        <v>6</v>
      </c>
      <c r="F6186" s="8">
        <f t="shared" si="1"/>
        <v>5</v>
      </c>
    </row>
    <row r="6187">
      <c r="A6187" s="2" t="s">
        <v>13394</v>
      </c>
      <c r="B6187" s="1" t="s">
        <v>13395</v>
      </c>
      <c r="C6187" s="5" t="str">
        <f>IFERROR(__xludf.DUMMYFUNCTION("REGEXREPLACE(B6187, ""[[:punct:]]"", """")"),"libsoftiktok It’s a fetish")</f>
        <v>libsoftiktok It’s a fetish</v>
      </c>
      <c r="D6187" s="7">
        <f>IFERROR(__xludf.DUMMYFUNCTION("LEN(REGEXREPLACE(C6187, ""[[:punct:]]"", """"))"),26.0)</f>
        <v>26</v>
      </c>
      <c r="E6187" s="7">
        <f>IFERROR(__xludf.DUMMYFUNCTION("COUNTA(SPLIT(REGEXREPLACE(C6187, ""[[:punct:]]"", """"), "" ""))"),4.0)</f>
        <v>4</v>
      </c>
      <c r="F6187" s="8">
        <f t="shared" si="1"/>
        <v>6.5</v>
      </c>
    </row>
    <row r="6188">
      <c r="A6188" s="2" t="s">
        <v>13396</v>
      </c>
      <c r="B6188" s="1" t="s">
        <v>13397</v>
      </c>
      <c r="C6188" s="5" t="str">
        <f>IFERROR(__xludf.DUMMYFUNCTION("REGEXREPLACE(B6188, ""[[:punct:]]"", """")"),"This will never not be funny 😂 elonmusk is a worldclass troll httpstcoNZO9MTNmYH")</f>
        <v>This will never not be funny 😂 elonmusk is a worldclass troll httpstcoNZO9MTNmYH</v>
      </c>
      <c r="D6188" s="7">
        <f>IFERROR(__xludf.DUMMYFUNCTION("LEN(REGEXREPLACE(C6188, ""[[:punct:]]"", """"))"),81.0)</f>
        <v>81</v>
      </c>
      <c r="E6188" s="7">
        <f>IFERROR(__xludf.DUMMYFUNCTION("COUNTA(SPLIT(REGEXREPLACE(C6188, ""[[:punct:]]"", """"), "" ""))"),13.0)</f>
        <v>13</v>
      </c>
      <c r="F6188" s="8">
        <f t="shared" si="1"/>
        <v>6.230769231</v>
      </c>
    </row>
    <row r="6189">
      <c r="A6189" s="2" t="s">
        <v>13399</v>
      </c>
      <c r="B6189" s="1" t="s">
        <v>13400</v>
      </c>
      <c r="C6189" s="5" t="str">
        <f>IFERROR(__xludf.DUMMYFUNCTION("REGEXREPLACE(B6189, ""[[:punct:]]"", """")"),"Dylan Mulvaney is a man httpstcoaXqX2v9fls")</f>
        <v>Dylan Mulvaney is a man httpstcoaXqX2v9fls</v>
      </c>
      <c r="D6189" s="7">
        <f>IFERROR(__xludf.DUMMYFUNCTION("LEN(REGEXREPLACE(C6189, ""[[:punct:]]"", """"))"),42.0)</f>
        <v>42</v>
      </c>
      <c r="E6189" s="7">
        <f>IFERROR(__xludf.DUMMYFUNCTION("COUNTA(SPLIT(REGEXREPLACE(C6189, ""[[:punct:]]"", """"), "" ""))"),6.0)</f>
        <v>6</v>
      </c>
      <c r="F6189" s="8">
        <f t="shared" si="1"/>
        <v>7</v>
      </c>
    </row>
    <row r="6190">
      <c r="A6190" s="2" t="s">
        <v>13402</v>
      </c>
      <c r="B6190" s="1" t="s">
        <v>13403</v>
      </c>
      <c r="C6190" s="5" t="str">
        <f>IFERROR(__xludf.DUMMYFUNCTION("REGEXREPLACE(B6190, ""[[:punct:]]"", """")"),"SaraHigdon Yes but especially creepy when it’s a man who thinks he’s a woman")</f>
        <v>SaraHigdon Yes but especially creepy when it’s a man who thinks he’s a woman</v>
      </c>
      <c r="D6190" s="7">
        <f>IFERROR(__xludf.DUMMYFUNCTION("LEN(REGEXREPLACE(C6190, ""[[:punct:]]"", """"))"),76.0)</f>
        <v>76</v>
      </c>
      <c r="E6190" s="7">
        <f>IFERROR(__xludf.DUMMYFUNCTION("COUNTA(SPLIT(REGEXREPLACE(C6190, ""[[:punct:]]"", """"), "" ""))"),14.0)</f>
        <v>14</v>
      </c>
      <c r="F6190" s="8">
        <f t="shared" si="1"/>
        <v>5.428571429</v>
      </c>
    </row>
    <row r="6191">
      <c r="A6191" s="2" t="s">
        <v>13404</v>
      </c>
      <c r="B6191" s="1" t="s">
        <v>13405</v>
      </c>
      <c r="C6191" s="5" t="str">
        <f>IFERROR(__xludf.DUMMYFUNCTION("REGEXREPLACE(B6191, ""[[:punct:]]"", """")"),"stillgray 😂😂")</f>
        <v>stillgray 😂😂</v>
      </c>
      <c r="D6191" s="7">
        <f>IFERROR(__xludf.DUMMYFUNCTION("LEN(REGEXREPLACE(C6191, ""[[:punct:]]"", """"))"),14.0)</f>
        <v>14</v>
      </c>
      <c r="E6191" s="7">
        <f>IFERROR(__xludf.DUMMYFUNCTION("COUNTA(SPLIT(REGEXREPLACE(C6191, ""[[:punct:]]"", """"), "" ""))"),2.0)</f>
        <v>2</v>
      </c>
      <c r="F6191" s="8">
        <f t="shared" si="1"/>
        <v>7</v>
      </c>
    </row>
    <row r="6192">
      <c r="A6192" s="2" t="s">
        <v>13406</v>
      </c>
      <c r="B6192" s="1" t="s">
        <v>13407</v>
      </c>
      <c r="C6192" s="5" t="str">
        <f>IFERROR(__xludf.DUMMYFUNCTION("REGEXREPLACE(B6192, ""[[:punct:]]"", """")"),"Threads is fun  httpstcot063tP90dV")</f>
        <v>Threads is fun  httpstcot063tP90dV</v>
      </c>
      <c r="D6192" s="7">
        <f>IFERROR(__xludf.DUMMYFUNCTION("LEN(REGEXREPLACE(C6192, ""[[:punct:]]"", """"))"),34.0)</f>
        <v>34</v>
      </c>
      <c r="E6192" s="7">
        <f>IFERROR(__xludf.DUMMYFUNCTION("COUNTA(SPLIT(REGEXREPLACE(C6192, ""[[:punct:]]"", """"), "" ""))"),4.0)</f>
        <v>4</v>
      </c>
      <c r="F6192" s="8">
        <f t="shared" si="1"/>
        <v>8.5</v>
      </c>
    </row>
    <row r="6193">
      <c r="A6193" s="2" t="s">
        <v>13409</v>
      </c>
      <c r="B6193" s="1" t="s">
        <v>13410</v>
      </c>
      <c r="C6193" s="5" t="str">
        <f>IFERROR(__xludf.DUMMYFUNCTION("REGEXREPLACE(B6193, ""[[:punct:]]"", """")"),"The reason maletofemale trans activists like Alejandra Caraballo attack me endlessly is because I’m a woman I have the one thing he wants but can never and will never get He’s jealous")</f>
        <v>The reason maletofemale trans activists like Alejandra Caraballo attack me endlessly is because I’m a woman I have the one thing he wants but can never and will never get He’s jealous</v>
      </c>
      <c r="D6193" s="7">
        <f>IFERROR(__xludf.DUMMYFUNCTION("LEN(REGEXREPLACE(C6193, ""[[:punct:]]"", """"))"),183.0)</f>
        <v>183</v>
      </c>
      <c r="E6193" s="7">
        <f>IFERROR(__xludf.DUMMYFUNCTION("COUNTA(SPLIT(REGEXREPLACE(C6193, ""[[:punct:]]"", """"), "" ""))"),32.0)</f>
        <v>32</v>
      </c>
      <c r="F6193" s="8">
        <f t="shared" si="1"/>
        <v>5.71875</v>
      </c>
    </row>
    <row r="6194">
      <c r="A6194" s="2" t="s">
        <v>13411</v>
      </c>
      <c r="B6194" s="1" t="s">
        <v>13412</v>
      </c>
      <c r="C6194" s="5" t="str">
        <f>IFERROR(__xludf.DUMMYFUNCTION("REGEXREPLACE(B6194, ""[[:punct:]]"", """")"),"As a woman it’s pretty creepy when a man is obsessed with you and harasses you on social media httpstcopKelmEwDKM")</f>
        <v>As a woman it’s pretty creepy when a man is obsessed with you and harasses you on social media httpstcopKelmEwDKM</v>
      </c>
      <c r="D6194" s="7">
        <f>IFERROR(__xludf.DUMMYFUNCTION("LEN(REGEXREPLACE(C6194, ""[[:punct:]]"", """"))"),113.0)</f>
        <v>113</v>
      </c>
      <c r="E6194" s="7">
        <f>IFERROR(__xludf.DUMMYFUNCTION("COUNTA(SPLIT(REGEXREPLACE(C6194, ""[[:punct:]]"", """"), "" ""))"),20.0)</f>
        <v>20</v>
      </c>
      <c r="F6194" s="8">
        <f t="shared" si="1"/>
        <v>5.65</v>
      </c>
    </row>
    <row r="6195">
      <c r="A6195" s="2" t="s">
        <v>13414</v>
      </c>
      <c r="B6195" s="1" t="s">
        <v>13415</v>
      </c>
      <c r="C6195" s="5" t="str">
        <f>IFERROR(__xludf.DUMMYFUNCTION("REGEXREPLACE(B6195, ""[[:punct:]]"", """")"),"catturd2 stclairashley Literally same 😎")</f>
        <v>catturd2 stclairashley Literally same 😎</v>
      </c>
      <c r="D6195" s="7">
        <f>IFERROR(__xludf.DUMMYFUNCTION("LEN(REGEXREPLACE(C6195, ""[[:punct:]]"", """"))"),40.0)</f>
        <v>40</v>
      </c>
      <c r="E6195" s="7">
        <f>IFERROR(__xludf.DUMMYFUNCTION("COUNTA(SPLIT(REGEXREPLACE(C6195, ""[[:punct:]]"", """"), "" ""))"),5.0)</f>
        <v>5</v>
      </c>
      <c r="F6195" s="8">
        <f t="shared" si="1"/>
        <v>8</v>
      </c>
    </row>
    <row r="6196">
      <c r="A6196" s="2" t="s">
        <v>13416</v>
      </c>
      <c r="B6196" s="1" t="s">
        <v>2422</v>
      </c>
      <c r="C6196" s="5" t="str">
        <f>IFERROR(__xludf.DUMMYFUNCTION("REGEXREPLACE(B6196, ""[[:punct:]]"", """")"),"🎯")</f>
        <v>🎯</v>
      </c>
      <c r="D6196" s="7">
        <f>IFERROR(__xludf.DUMMYFUNCTION("LEN(REGEXREPLACE(C6196, ""[[:punct:]]"", """"))"),2.0)</f>
        <v>2</v>
      </c>
      <c r="E6196" s="7">
        <f>IFERROR(__xludf.DUMMYFUNCTION("COUNTA(SPLIT(REGEXREPLACE(C6196, ""[[:punct:]]"", """"), "" ""))"),1.0)</f>
        <v>1</v>
      </c>
      <c r="F6196" s="8">
        <f t="shared" si="1"/>
        <v>2</v>
      </c>
    </row>
    <row r="6197">
      <c r="A6197" s="2" t="s">
        <v>13417</v>
      </c>
      <c r="B6197" s="1" t="s">
        <v>13418</v>
      </c>
      <c r="C6197" s="5" t="str">
        <f>IFERROR(__xludf.DUMMYFUNCTION("REGEXREPLACE(B6197, ""[[:punct:]]"", """")"),"stclairashley You know it’s coming 🥳")</f>
        <v>stclairashley You know it’s coming 🥳</v>
      </c>
      <c r="D6197" s="7">
        <f>IFERROR(__xludf.DUMMYFUNCTION("LEN(REGEXREPLACE(C6197, ""[[:punct:]]"", """"))"),37.0)</f>
        <v>37</v>
      </c>
      <c r="E6197" s="7">
        <f>IFERROR(__xludf.DUMMYFUNCTION("COUNTA(SPLIT(REGEXREPLACE(C6197, ""[[:punct:]]"", """"), "" ""))"),6.0)</f>
        <v>6</v>
      </c>
      <c r="F6197" s="8">
        <f t="shared" si="1"/>
        <v>6.166666667</v>
      </c>
    </row>
    <row r="6198">
      <c r="A6198" s="2" t="s">
        <v>13419</v>
      </c>
      <c r="B6198" s="1" t="s">
        <v>13420</v>
      </c>
      <c r="C6198" s="5" t="str">
        <f>IFERROR(__xludf.DUMMYFUNCTION("REGEXREPLACE(B6198, ""[[:punct:]]"", """")"),"stclairashley If you don’t get a hit piece written on you from NBC you’re probably doing something wrong Congrats Ashley")</f>
        <v>stclairashley If you don’t get a hit piece written on you from NBC you’re probably doing something wrong Congrats Ashley</v>
      </c>
      <c r="D6198" s="7">
        <f>IFERROR(__xludf.DUMMYFUNCTION("LEN(REGEXREPLACE(C6198, ""[[:punct:]]"", """"))"),120.0)</f>
        <v>120</v>
      </c>
      <c r="E6198" s="7">
        <f>IFERROR(__xludf.DUMMYFUNCTION("COUNTA(SPLIT(REGEXREPLACE(C6198, ""[[:punct:]]"", """"), "" ""))"),20.0)</f>
        <v>20</v>
      </c>
      <c r="F6198" s="8">
        <f t="shared" si="1"/>
        <v>6</v>
      </c>
    </row>
    <row r="6199">
      <c r="A6199" s="2" t="s">
        <v>13421</v>
      </c>
      <c r="B6199" s="1" t="s">
        <v>13422</v>
      </c>
      <c r="C6199" s="5" t="str">
        <f>IFERROR(__xludf.DUMMYFUNCTION("REGEXREPLACE(B6199, ""[[:punct:]]"", """")"),"BrickSuit Lol and as I told Tucker Carlson when he asked me about being called all these insults it’s all just noise and I sleep very well at night ")</f>
        <v>BrickSuit Lol and as I told Tucker Carlson when he asked me about being called all these insults it’s all just noise and I sleep very well at night </v>
      </c>
      <c r="D6199" s="7">
        <f>IFERROR(__xludf.DUMMYFUNCTION("LEN(REGEXREPLACE(C6199, ""[[:punct:]]"", """"))"),148.0)</f>
        <v>148</v>
      </c>
      <c r="E6199" s="7">
        <f>IFERROR(__xludf.DUMMYFUNCTION("COUNTA(SPLIT(REGEXREPLACE(C6199, ""[[:punct:]]"", """"), "" ""))"),29.0)</f>
        <v>29</v>
      </c>
      <c r="F6199" s="8">
        <f t="shared" si="1"/>
        <v>5.103448276</v>
      </c>
    </row>
    <row r="6200">
      <c r="A6200" s="2" t="s">
        <v>13423</v>
      </c>
      <c r="B6200" s="1" t="s">
        <v>13424</v>
      </c>
      <c r="C6200" s="5" t="str">
        <f>IFERROR(__xludf.DUMMYFUNCTION("REGEXREPLACE(B6200, ""[[:punct:]]"", """")"),"The moment you start defending yourself against the names and slurs they throw at you you’re already losing")</f>
        <v>The moment you start defending yourself against the names and slurs they throw at you you’re already losing</v>
      </c>
      <c r="D6200" s="7">
        <f>IFERROR(__xludf.DUMMYFUNCTION("LEN(REGEXREPLACE(C6200, ""[[:punct:]]"", """"))"),107.0)</f>
        <v>107</v>
      </c>
      <c r="E6200" s="7">
        <f>IFERROR(__xludf.DUMMYFUNCTION("COUNTA(SPLIT(REGEXREPLACE(C6200, ""[[:punct:]]"", """"), "" ""))"),18.0)</f>
        <v>18</v>
      </c>
      <c r="F6200" s="8">
        <f t="shared" si="1"/>
        <v>5.944444444</v>
      </c>
    </row>
    <row r="6201">
      <c r="A6201" s="2" t="s">
        <v>13425</v>
      </c>
      <c r="B6201" s="1" t="s">
        <v>13426</v>
      </c>
      <c r="C6201" s="5" t="str">
        <f>IFERROR(__xludf.DUMMYFUNCTION("REGEXREPLACE(B6201, ""[[:punct:]]"", """")"),"Would you pay 10750 to have the freedom to celebrate the 4th of July with fireworks I know I would")</f>
        <v>Would you pay 10750 to have the freedom to celebrate the 4th of July with fireworks I know I would</v>
      </c>
      <c r="D6201" s="7">
        <f>IFERROR(__xludf.DUMMYFUNCTION("LEN(REGEXREPLACE(C6201, ""[[:punct:]]"", """"))"),98.0)</f>
        <v>98</v>
      </c>
      <c r="E6201" s="7">
        <f>IFERROR(__xludf.DUMMYFUNCTION("COUNTA(SPLIT(REGEXREPLACE(C6201, ""[[:punct:]]"", """"), "" ""))"),20.0)</f>
        <v>20</v>
      </c>
      <c r="F6201" s="8">
        <f t="shared" si="1"/>
        <v>4.9</v>
      </c>
    </row>
    <row r="6202">
      <c r="A6202" s="2" t="s">
        <v>13427</v>
      </c>
      <c r="B6202" s="1" t="s">
        <v>13428</v>
      </c>
      <c r="C6202" s="5" t="str">
        <f>IFERROR(__xludf.DUMMYFUNCTION("REGEXREPLACE(B6202, ""[[:punct:]]"", """")"),"The mass shooter in Philadelphia is trans")</f>
        <v>The mass shooter in Philadelphia is trans</v>
      </c>
      <c r="D6202" s="7">
        <f>IFERROR(__xludf.DUMMYFUNCTION("LEN(REGEXREPLACE(C6202, ""[[:punct:]]"", """"))"),41.0)</f>
        <v>41</v>
      </c>
      <c r="E6202" s="7">
        <f>IFERROR(__xludf.DUMMYFUNCTION("COUNTA(SPLIT(REGEXREPLACE(C6202, ""[[:punct:]]"", """"), "" ""))"),7.0)</f>
        <v>7</v>
      </c>
      <c r="F6202" s="8">
        <f t="shared" si="1"/>
        <v>5.857142857</v>
      </c>
    </row>
    <row r="6203">
      <c r="A6203" s="2" t="s">
        <v>13429</v>
      </c>
      <c r="B6203" s="1" t="s">
        <v>13430</v>
      </c>
      <c r="C6203" s="5" t="str">
        <f>IFERROR(__xludf.DUMMYFUNCTION("REGEXREPLACE(B6203, ""[[:punct:]]"", """")"),"CNBC I wonder why…")</f>
        <v>CNBC I wonder why…</v>
      </c>
      <c r="D6203" s="7">
        <f>IFERROR(__xludf.DUMMYFUNCTION("LEN(REGEXREPLACE(C6203, ""[[:punct:]]"", """"))"),18.0)</f>
        <v>18</v>
      </c>
      <c r="E6203" s="7">
        <f>IFERROR(__xludf.DUMMYFUNCTION("COUNTA(SPLIT(REGEXREPLACE(C6203, ""[[:punct:]]"", """"), "" ""))"),4.0)</f>
        <v>4</v>
      </c>
      <c r="F6203" s="8">
        <f t="shared" si="1"/>
        <v>4.5</v>
      </c>
    </row>
    <row r="6204">
      <c r="A6204" s="2" t="s">
        <v>13431</v>
      </c>
      <c r="B6204" s="1" t="s">
        <v>13432</v>
      </c>
      <c r="C6204" s="5" t="str">
        <f>IFERROR(__xludf.DUMMYFUNCTION("REGEXREPLACE(B6204, ""[[:punct:]]"", """")"),"Audjuice9989 😂")</f>
        <v>Audjuice9989 😂</v>
      </c>
      <c r="D6204" s="7">
        <f>IFERROR(__xludf.DUMMYFUNCTION("LEN(REGEXREPLACE(C6204, ""[[:punct:]]"", """"))"),15.0)</f>
        <v>15</v>
      </c>
      <c r="E6204" s="7">
        <f>IFERROR(__xludf.DUMMYFUNCTION("COUNTA(SPLIT(REGEXREPLACE(C6204, ""[[:punct:]]"", """"), "" ""))"),2.0)</f>
        <v>2</v>
      </c>
      <c r="F6204" s="8">
        <f t="shared" si="1"/>
        <v>7.5</v>
      </c>
    </row>
    <row r="6205">
      <c r="A6205" s="2" t="s">
        <v>13433</v>
      </c>
      <c r="B6205" s="1" t="s">
        <v>13434</v>
      </c>
      <c r="C6205" s="5" t="str">
        <f>IFERROR(__xludf.DUMMYFUNCTION("REGEXREPLACE(B6205, ""[[:punct:]]"", """")"),"Go cry about it httpstcoy0AQMIjah3")</f>
        <v>Go cry about it httpstcoy0AQMIjah3</v>
      </c>
      <c r="D6205" s="7">
        <f>IFERROR(__xludf.DUMMYFUNCTION("LEN(REGEXREPLACE(C6205, ""[[:punct:]]"", """"))"),34.0)</f>
        <v>34</v>
      </c>
      <c r="E6205" s="7">
        <f>IFERROR(__xludf.DUMMYFUNCTION("COUNTA(SPLIT(REGEXREPLACE(C6205, ""[[:punct:]]"", """"), "" ""))"),5.0)</f>
        <v>5</v>
      </c>
      <c r="F6205" s="8">
        <f t="shared" si="1"/>
        <v>6.8</v>
      </c>
    </row>
    <row r="6206">
      <c r="A6206" s="2" t="s">
        <v>13436</v>
      </c>
      <c r="B6206" s="1" t="s">
        <v>13437</v>
      </c>
      <c r="C6206" s="5" t="str">
        <f>IFERROR(__xludf.DUMMYFUNCTION("REGEXREPLACE(B6206, ""[[:punct:]]"", """")"),"MattWalshBlog So a perfect day in Nashville is eating takeout from Hattie B’s at the zoo with Matt Walsh")</f>
        <v>MattWalshBlog So a perfect day in Nashville is eating takeout from Hattie B’s at the zoo with Matt Walsh</v>
      </c>
      <c r="D6206" s="7">
        <f>IFERROR(__xludf.DUMMYFUNCTION("LEN(REGEXREPLACE(C6206, ""[[:punct:]]"", """"))"),104.0)</f>
        <v>104</v>
      </c>
      <c r="E6206" s="7">
        <f>IFERROR(__xludf.DUMMYFUNCTION("COUNTA(SPLIT(REGEXREPLACE(C6206, ""[[:punct:]]"", """"), "" ""))"),19.0)</f>
        <v>19</v>
      </c>
      <c r="F6206" s="8">
        <f t="shared" si="1"/>
        <v>5.473684211</v>
      </c>
    </row>
    <row r="6207">
      <c r="A6207" s="2" t="s">
        <v>13438</v>
      </c>
      <c r="B6207" s="1" t="s">
        <v>13439</v>
      </c>
      <c r="C6207" s="5" t="str">
        <f>IFERROR(__xludf.DUMMYFUNCTION("REGEXREPLACE(B6207, ""[[:punct:]]"", """")"),"It appears from the comments that the top 2 attractions in Nashville are MattWalshBlog and Hattie B’s")</f>
        <v>It appears from the comments that the top 2 attractions in Nashville are MattWalshBlog and Hattie B’s</v>
      </c>
      <c r="D6207" s="7">
        <f>IFERROR(__xludf.DUMMYFUNCTION("LEN(REGEXREPLACE(C6207, ""[[:punct:]]"", """"))"),101.0)</f>
        <v>101</v>
      </c>
      <c r="E6207" s="7">
        <f>IFERROR(__xludf.DUMMYFUNCTION("COUNTA(SPLIT(REGEXREPLACE(C6207, ""[[:punct:]]"", """"), "" ""))"),17.0)</f>
        <v>17</v>
      </c>
      <c r="F6207" s="8">
        <f t="shared" si="1"/>
        <v>5.941176471</v>
      </c>
    </row>
    <row r="6208">
      <c r="A6208" s="2" t="s">
        <v>13440</v>
      </c>
      <c r="B6208" s="1" t="s">
        <v>13441</v>
      </c>
      <c r="C6208" s="5" t="str">
        <f>IFERROR(__xludf.DUMMYFUNCTION("REGEXREPLACE(B6208, ""[[:punct:]]"", """")"),"MalcolmfleX48 😊")</f>
        <v>MalcolmfleX48 😊</v>
      </c>
      <c r="D6208" s="7">
        <f>IFERROR(__xludf.DUMMYFUNCTION("LEN(REGEXREPLACE(C6208, ""[[:punct:]]"", """"))"),16.0)</f>
        <v>16</v>
      </c>
      <c r="E6208" s="7">
        <f>IFERROR(__xludf.DUMMYFUNCTION("COUNTA(SPLIT(REGEXREPLACE(C6208, ""[[:punct:]]"", """"), "" ""))"),2.0)</f>
        <v>2</v>
      </c>
      <c r="F6208" s="8">
        <f t="shared" si="1"/>
        <v>8</v>
      </c>
    </row>
    <row r="6209">
      <c r="A6209" s="2" t="s">
        <v>13442</v>
      </c>
      <c r="B6209" s="1" t="s">
        <v>13443</v>
      </c>
      <c r="C6209" s="5" t="str">
        <f>IFERROR(__xludf.DUMMYFUNCTION("REGEXREPLACE(B6209, ""[[:punct:]]"", """")"),"RealyFishy That sounds beautiful Thanks")</f>
        <v>RealyFishy That sounds beautiful Thanks</v>
      </c>
      <c r="D6209" s="7">
        <f>IFERROR(__xludf.DUMMYFUNCTION("LEN(REGEXREPLACE(C6209, ""[[:punct:]]"", """"))"),39.0)</f>
        <v>39</v>
      </c>
      <c r="E6209" s="7">
        <f>IFERROR(__xludf.DUMMYFUNCTION("COUNTA(SPLIT(REGEXREPLACE(C6209, ""[[:punct:]]"", """"), "" ""))"),5.0)</f>
        <v>5</v>
      </c>
      <c r="F6209" s="8">
        <f t="shared" si="1"/>
        <v>7.8</v>
      </c>
    </row>
    <row r="6210">
      <c r="A6210" s="2" t="s">
        <v>13444</v>
      </c>
      <c r="B6210" s="1" t="s">
        <v>13445</v>
      </c>
      <c r="C6210" s="5" t="str">
        <f>IFERROR(__xludf.DUMMYFUNCTION("REGEXREPLACE(B6210, ""[[:punct:]]"", """")"),"hatt91 realDailyWire I’m sure")</f>
        <v>hatt91 realDailyWire I’m sure</v>
      </c>
      <c r="D6210" s="7">
        <f>IFERROR(__xludf.DUMMYFUNCTION("LEN(REGEXREPLACE(C6210, ""[[:punct:]]"", """"))"),29.0)</f>
        <v>29</v>
      </c>
      <c r="E6210" s="7">
        <f>IFERROR(__xludf.DUMMYFUNCTION("COUNTA(SPLIT(REGEXREPLACE(C6210, ""[[:punct:]]"", """"), "" ""))"),4.0)</f>
        <v>4</v>
      </c>
      <c r="F6210" s="8">
        <f t="shared" si="1"/>
        <v>7.25</v>
      </c>
    </row>
    <row r="6211">
      <c r="A6211" s="2" t="s">
        <v>13446</v>
      </c>
      <c r="B6211" s="1" t="s">
        <v>13447</v>
      </c>
      <c r="C6211" s="5" t="str">
        <f>IFERROR(__xludf.DUMMYFUNCTION("REGEXREPLACE(B6211, ""[[:punct:]]"", """")"),"Just landed in Nashville for a top secret project First time here What are some of your favorite spots here")</f>
        <v>Just landed in Nashville for a top secret project First time here What are some of your favorite spots here</v>
      </c>
      <c r="D6211" s="7">
        <f>IFERROR(__xludf.DUMMYFUNCTION("LEN(REGEXREPLACE(C6211, ""[[:punct:]]"", """"))"),107.0)</f>
        <v>107</v>
      </c>
      <c r="E6211" s="7">
        <f>IFERROR(__xludf.DUMMYFUNCTION("COUNTA(SPLIT(REGEXREPLACE(C6211, ""[[:punct:]]"", """"), "" ""))"),20.0)</f>
        <v>20</v>
      </c>
      <c r="F6211" s="8">
        <f t="shared" si="1"/>
        <v>5.35</v>
      </c>
    </row>
    <row r="6212">
      <c r="A6212" s="2" t="s">
        <v>13448</v>
      </c>
      <c r="B6212" s="1" t="s">
        <v>13449</v>
      </c>
      <c r="C6212" s="5" t="str">
        <f>IFERROR(__xludf.DUMMYFUNCTION("REGEXREPLACE(B6212, ""[[:punct:]]"", """")"),"SaraGonzalesTX 🔥🔥🔥")</f>
        <v>SaraGonzalesTX 🔥🔥🔥</v>
      </c>
      <c r="D6212" s="7">
        <f>IFERROR(__xludf.DUMMYFUNCTION("LEN(REGEXREPLACE(C6212, ""[[:punct:]]"", """"))"),21.0)</f>
        <v>21</v>
      </c>
      <c r="E6212" s="7">
        <f>IFERROR(__xludf.DUMMYFUNCTION("COUNTA(SPLIT(REGEXREPLACE(C6212, ""[[:punct:]]"", """"), "" ""))"),2.0)</f>
        <v>2</v>
      </c>
      <c r="F6212" s="8">
        <f t="shared" si="1"/>
        <v>10.5</v>
      </c>
    </row>
    <row r="6213">
      <c r="A6213" s="2" t="s">
        <v>13450</v>
      </c>
      <c r="B6213" s="1" t="s">
        <v>13451</v>
      </c>
      <c r="C6213" s="5" t="str">
        <f>IFERROR(__xludf.DUMMYFUNCTION("REGEXREPLACE(B6213, ""[[:punct:]]"", """")"),"Just imagine the epic lib meltdown if that happens 😂 httpstcoQnqdT8dB3a")</f>
        <v>Just imagine the epic lib meltdown if that happens 😂 httpstcoQnqdT8dB3a</v>
      </c>
      <c r="D6213" s="7">
        <f>IFERROR(__xludf.DUMMYFUNCTION("LEN(REGEXREPLACE(C6213, ""[[:punct:]]"", """"))"),72.0)</f>
        <v>72</v>
      </c>
      <c r="E6213" s="7">
        <f>IFERROR(__xludf.DUMMYFUNCTION("COUNTA(SPLIT(REGEXREPLACE(C6213, ""[[:punct:]]"", """"), "" ""))"),11.0)</f>
        <v>11</v>
      </c>
      <c r="F6213" s="8">
        <f t="shared" si="1"/>
        <v>6.545454545</v>
      </c>
    </row>
    <row r="6214">
      <c r="A6214" s="2" t="s">
        <v>13453</v>
      </c>
      <c r="B6214" s="1" t="s">
        <v>13454</v>
      </c>
      <c r="C6214" s="5" t="str">
        <f>IFERROR(__xludf.DUMMYFUNCTION("REGEXREPLACE(B6214, ""[[:punct:]]"", """")"),"It’s real")</f>
        <v>It’s real</v>
      </c>
      <c r="D6214" s="7">
        <f>IFERROR(__xludf.DUMMYFUNCTION("LEN(REGEXREPLACE(C6214, ""[[:punct:]]"", """"))"),9.0)</f>
        <v>9</v>
      </c>
      <c r="E6214" s="7">
        <f>IFERROR(__xludf.DUMMYFUNCTION("COUNTA(SPLIT(REGEXREPLACE(C6214, ""[[:punct:]]"", """"), "" ""))"),2.0)</f>
        <v>2</v>
      </c>
      <c r="F6214" s="8">
        <f t="shared" si="1"/>
        <v>4.5</v>
      </c>
    </row>
    <row r="6215">
      <c r="A6215" s="2" t="s">
        <v>13455</v>
      </c>
      <c r="B6215" s="1" t="s">
        <v>13456</v>
      </c>
      <c r="C6215" s="5" t="str">
        <f>IFERROR(__xludf.DUMMYFUNCTION("REGEXREPLACE(B6215, ""[[:punct:]]"", """")"),"Unreal The Verge attributed a quote to Elon Musk that  was actually posted by a parody account Journalism")</f>
        <v>Unreal The Verge attributed a quote to Elon Musk that  was actually posted by a parody account Journalism</v>
      </c>
      <c r="D6215" s="7">
        <f>IFERROR(__xludf.DUMMYFUNCTION("LEN(REGEXREPLACE(C6215, ""[[:punct:]]"", """"))"),105.0)</f>
        <v>105</v>
      </c>
      <c r="E6215" s="7">
        <f>IFERROR(__xludf.DUMMYFUNCTION("COUNTA(SPLIT(REGEXREPLACE(C6215, ""[[:punct:]]"", """"), "" ""))"),18.0)</f>
        <v>18</v>
      </c>
      <c r="F6215" s="8">
        <f t="shared" si="1"/>
        <v>5.833333333</v>
      </c>
    </row>
    <row r="6216">
      <c r="A6216" s="2" t="s">
        <v>13457</v>
      </c>
      <c r="B6216" s="1" t="s">
        <v>13458</v>
      </c>
      <c r="C6216" s="5" t="str">
        <f>IFERROR(__xludf.DUMMYFUNCTION("REGEXREPLACE(B6216, ""[[:punct:]]"", """")"),"BrickSuit libsoftiktok 😂😂")</f>
        <v>BrickSuit libsoftiktok 😂😂</v>
      </c>
      <c r="D6216" s="7">
        <f>IFERROR(__xludf.DUMMYFUNCTION("LEN(REGEXREPLACE(C6216, ""[[:punct:]]"", """"))"),27.0)</f>
        <v>27</v>
      </c>
      <c r="E6216" s="7">
        <f>IFERROR(__xludf.DUMMYFUNCTION("COUNTA(SPLIT(REGEXREPLACE(C6216, ""[[:punct:]]"", """"), "" ""))"),3.0)</f>
        <v>3</v>
      </c>
      <c r="F6216" s="8">
        <f t="shared" si="1"/>
        <v>9</v>
      </c>
    </row>
    <row r="6217">
      <c r="A6217" s="2" t="s">
        <v>13459</v>
      </c>
      <c r="B6217" s="1" t="s">
        <v>13460</v>
      </c>
      <c r="C6217" s="5" t="str">
        <f>IFERROR(__xludf.DUMMYFUNCTION("REGEXREPLACE(B6217, ""[[:punct:]]"", """")"),"PawlowskiMario Open to suggestions…")</f>
        <v>PawlowskiMario Open to suggestions…</v>
      </c>
      <c r="D6217" s="7">
        <f>IFERROR(__xludf.DUMMYFUNCTION("LEN(REGEXREPLACE(C6217, ""[[:punct:]]"", """"))"),35.0)</f>
        <v>35</v>
      </c>
      <c r="E6217" s="7">
        <f>IFERROR(__xludf.DUMMYFUNCTION("COUNTA(SPLIT(REGEXREPLACE(C6217, ""[[:punct:]]"", """"), "" ""))"),4.0)</f>
        <v>4</v>
      </c>
      <c r="F6217" s="8">
        <f t="shared" si="1"/>
        <v>8.75</v>
      </c>
    </row>
    <row r="6218">
      <c r="A6218" s="2" t="s">
        <v>13461</v>
      </c>
      <c r="B6218" s="1" t="s">
        <v>13462</v>
      </c>
      <c r="C6218" s="5" t="str">
        <f>IFERROR(__xludf.DUMMYFUNCTION("REGEXREPLACE(B6218, ""[[:punct:]]"", """")"),"We broke the Krassensteins httpstcodEepGt6mx4")</f>
        <v>We broke the Krassensteins httpstcodEepGt6mx4</v>
      </c>
      <c r="D6218" s="7">
        <f>IFERROR(__xludf.DUMMYFUNCTION("LEN(REGEXREPLACE(C6218, ""[[:punct:]]"", """"))"),45.0)</f>
        <v>45</v>
      </c>
      <c r="E6218" s="7">
        <f>IFERROR(__xludf.DUMMYFUNCTION("COUNTA(SPLIT(REGEXREPLACE(C6218, ""[[:punct:]]"", """"), "" ""))"),5.0)</f>
        <v>5</v>
      </c>
      <c r="F6218" s="8">
        <f t="shared" si="1"/>
        <v>9</v>
      </c>
    </row>
    <row r="6219">
      <c r="A6219" s="2" t="s">
        <v>13464</v>
      </c>
      <c r="B6219" s="1" t="s">
        <v>13465</v>
      </c>
      <c r="C6219" s="5" t="str">
        <f>IFERROR(__xludf.DUMMYFUNCTION("REGEXREPLACE(B6219, ""[[:punct:]]"", """")"),"Brutal week on the Twitterverse for the Krassenstein bros httpstcoj6jX0Lr40c")</f>
        <v>Brutal week on the Twitterverse for the Krassenstein bros httpstcoj6jX0Lr40c</v>
      </c>
      <c r="D6219" s="7">
        <f>IFERROR(__xludf.DUMMYFUNCTION("LEN(REGEXREPLACE(C6219, ""[[:punct:]]"", """"))"),76.0)</f>
        <v>76</v>
      </c>
      <c r="E6219" s="7">
        <f>IFERROR(__xludf.DUMMYFUNCTION("COUNTA(SPLIT(REGEXREPLACE(C6219, ""[[:punct:]]"", """"), "" ""))"),10.0)</f>
        <v>10</v>
      </c>
      <c r="F6219" s="8">
        <f t="shared" si="1"/>
        <v>7.6</v>
      </c>
    </row>
    <row r="6220">
      <c r="A6220" s="2" t="s">
        <v>13467</v>
      </c>
      <c r="B6220" s="1" t="s">
        <v>13468</v>
      </c>
      <c r="C6220" s="5" t="str">
        <f>IFERROR(__xludf.DUMMYFUNCTION("REGEXREPLACE(B6220, ""[[:punct:]]"", """")"),"AOC calls the Supreme Court rulings “illegitimate” Is this a threat to our democracy httpstcoWC3kcxaK4S")</f>
        <v>AOC calls the Supreme Court rulings “illegitimate” Is this a threat to our democracy httpstcoWC3kcxaK4S</v>
      </c>
      <c r="D6220" s="7">
        <f>IFERROR(__xludf.DUMMYFUNCTION("LEN(REGEXREPLACE(C6220, ""[[:punct:]]"", """"))"),103.0)</f>
        <v>103</v>
      </c>
      <c r="E6220" s="7">
        <f>IFERROR(__xludf.DUMMYFUNCTION("COUNTA(SPLIT(REGEXREPLACE(C6220, ""[[:punct:]]"", """"), "" ""))"),15.0)</f>
        <v>15</v>
      </c>
      <c r="F6220" s="8">
        <f t="shared" si="1"/>
        <v>6.866666667</v>
      </c>
    </row>
    <row r="6221">
      <c r="A6221" s="2" t="s">
        <v>13470</v>
      </c>
      <c r="B6221" s="1" t="s">
        <v>13471</v>
      </c>
      <c r="C6221" s="5" t="str">
        <f>IFERROR(__xludf.DUMMYFUNCTION("REGEXREPLACE(B6221, ""[[:punct:]]"", """")"),"budlight I don’t drink beer but if I did it would NOT be bud light We didn’t forget")</f>
        <v>budlight I don’t drink beer but if I did it would NOT be bud light We didn’t forget</v>
      </c>
      <c r="D6221" s="7">
        <f>IFERROR(__xludf.DUMMYFUNCTION("LEN(REGEXREPLACE(C6221, ""[[:punct:]]"", """"))"),83.0)</f>
        <v>83</v>
      </c>
      <c r="E6221" s="7">
        <f>IFERROR(__xludf.DUMMYFUNCTION("COUNTA(SPLIT(REGEXREPLACE(C6221, ""[[:punct:]]"", """"), "" ""))"),18.0)</f>
        <v>18</v>
      </c>
      <c r="F6221" s="8">
        <f t="shared" si="1"/>
        <v>4.611111111</v>
      </c>
    </row>
    <row r="6222">
      <c r="A6222" s="2" t="s">
        <v>13472</v>
      </c>
      <c r="B6222" s="4" t="s">
        <v>13473</v>
      </c>
      <c r="C6222" s="5" t="str">
        <f>IFERROR(__xludf.DUMMYFUNCTION("REGEXREPLACE(B6222, ""[[:punct:]]"", """")"),"httpstcoJyejlIqI9c")</f>
        <v>httpstcoJyejlIqI9c</v>
      </c>
      <c r="D6222" s="7">
        <f>IFERROR(__xludf.DUMMYFUNCTION("LEN(REGEXREPLACE(C6222, ""[[:punct:]]"", """"))"),18.0)</f>
        <v>18</v>
      </c>
      <c r="E6222" s="7">
        <f>IFERROR(__xludf.DUMMYFUNCTION("COUNTA(SPLIT(REGEXREPLACE(C6222, ""[[:punct:]]"", """"), "" ""))"),1.0)</f>
        <v>1</v>
      </c>
      <c r="F6222" s="8">
        <f t="shared" si="1"/>
        <v>18</v>
      </c>
    </row>
    <row r="6223">
      <c r="A6223" s="2" t="s">
        <v>13475</v>
      </c>
      <c r="B6223" s="4" t="s">
        <v>13476</v>
      </c>
      <c r="C6223" s="5" t="str">
        <f>IFERROR(__xludf.DUMMYFUNCTION("REGEXREPLACE(B6223, ""[[:punct:]]"", """")"),"httpstcoF18Qs5MUb4")</f>
        <v>httpstcoF18Qs5MUb4</v>
      </c>
      <c r="D6223" s="7">
        <f>IFERROR(__xludf.DUMMYFUNCTION("LEN(REGEXREPLACE(C6223, ""[[:punct:]]"", """"))"),18.0)</f>
        <v>18</v>
      </c>
      <c r="E6223" s="7">
        <f>IFERROR(__xludf.DUMMYFUNCTION("COUNTA(SPLIT(REGEXREPLACE(C6223, ""[[:punct:]]"", """"), "" ""))"),1.0)</f>
        <v>1</v>
      </c>
      <c r="F6223" s="8">
        <f t="shared" si="1"/>
        <v>18</v>
      </c>
    </row>
    <row r="6224">
      <c r="A6224" s="2" t="s">
        <v>13478</v>
      </c>
      <c r="B6224" s="1" t="s">
        <v>13479</v>
      </c>
      <c r="C6224" s="5" t="str">
        <f>IFERROR(__xludf.DUMMYFUNCTION("REGEXREPLACE(B6224, ""[[:punct:]]"", """")"),"ConEarl That’s one of the nicest compliments Thank you ☺️")</f>
        <v>ConEarl That’s one of the nicest compliments Thank you ☺️</v>
      </c>
      <c r="D6224" s="7">
        <f>IFERROR(__xludf.DUMMYFUNCTION("LEN(REGEXREPLACE(C6224, ""[[:punct:]]"", """"))"),57.0)</f>
        <v>57</v>
      </c>
      <c r="E6224" s="7">
        <f>IFERROR(__xludf.DUMMYFUNCTION("COUNTA(SPLIT(REGEXREPLACE(C6224, ""[[:punct:]]"", """"), "" ""))"),10.0)</f>
        <v>10</v>
      </c>
      <c r="F6224" s="8">
        <f t="shared" si="1"/>
        <v>5.7</v>
      </c>
    </row>
    <row r="6225">
      <c r="A6225" s="2" t="s">
        <v>13480</v>
      </c>
      <c r="B6225" s="1" t="s">
        <v>13481</v>
      </c>
      <c r="C6225" s="5" t="str">
        <f>IFERROR(__xludf.DUMMYFUNCTION("REGEXREPLACE(B6225, ""[[:punct:]]"", """")"),"ChristinaPushaw Exactly Thank you Christina")</f>
        <v>ChristinaPushaw Exactly Thank you Christina</v>
      </c>
      <c r="D6225" s="7">
        <f>IFERROR(__xludf.DUMMYFUNCTION("LEN(REGEXREPLACE(C6225, ""[[:punct:]]"", """"))"),43.0)</f>
        <v>43</v>
      </c>
      <c r="E6225" s="7">
        <f>IFERROR(__xludf.DUMMYFUNCTION("COUNTA(SPLIT(REGEXREPLACE(C6225, ""[[:punct:]]"", """"), "" ""))"),5.0)</f>
        <v>5</v>
      </c>
      <c r="F6225" s="8">
        <f t="shared" si="1"/>
        <v>8.6</v>
      </c>
    </row>
    <row r="6226">
      <c r="A6226" s="2" t="s">
        <v>13482</v>
      </c>
      <c r="B6226" s="1" t="s">
        <v>13483</v>
      </c>
      <c r="C6226" s="5" t="str">
        <f>IFERROR(__xludf.DUMMYFUNCTION("REGEXREPLACE(B6226, ""[[:punct:]]"", """")"),"Dm me if you are a defamation attorney who works on contingency Thanks")</f>
        <v>Dm me if you are a defamation attorney who works on contingency Thanks</v>
      </c>
      <c r="D6226" s="7">
        <f>IFERROR(__xludf.DUMMYFUNCTION("LEN(REGEXREPLACE(C6226, ""[[:punct:]]"", """"))"),70.0)</f>
        <v>70</v>
      </c>
      <c r="E6226" s="7">
        <f>IFERROR(__xludf.DUMMYFUNCTION("COUNTA(SPLIT(REGEXREPLACE(C6226, ""[[:punct:]]"", """"), "" ""))"),13.0)</f>
        <v>13</v>
      </c>
      <c r="F6226" s="8">
        <f t="shared" si="1"/>
        <v>5.384615385</v>
      </c>
    </row>
    <row r="6227">
      <c r="A6227" s="2" t="s">
        <v>13484</v>
      </c>
      <c r="B6227" s="1" t="s">
        <v>13485</v>
      </c>
      <c r="C6227" s="5" t="str">
        <f>IFERROR(__xludf.DUMMYFUNCTION("REGEXREPLACE(B6227, ""[[:punct:]]"", """")"),"“It’s not happening you’re just a conspiracy theorist” 
shows evidence of it happening
“How dare you show us this is happening”")</f>
        <v>“It’s not happening you’re just a conspiracy theorist” 
shows evidence of it happening
“How dare you show us this is happening”</v>
      </c>
      <c r="D6227" s="7">
        <f>IFERROR(__xludf.DUMMYFUNCTION("LEN(REGEXREPLACE(C6227, ""[[:punct:]]"", """"))"),129.0)</f>
        <v>129</v>
      </c>
      <c r="E6227" s="7">
        <f>IFERROR(__xludf.DUMMYFUNCTION("COUNTA(SPLIT(REGEXREPLACE(C6227, ""[[:punct:]]"", """"), "" ""))"),20.0)</f>
        <v>20</v>
      </c>
      <c r="F6227" s="8">
        <f t="shared" si="1"/>
        <v>6.45</v>
      </c>
    </row>
    <row r="6228">
      <c r="A6228" s="2" t="s">
        <v>13486</v>
      </c>
      <c r="B6228" s="1" t="s">
        <v>13487</v>
      </c>
      <c r="C6228" s="5" t="str">
        <f>IFERROR(__xludf.DUMMYFUNCTION("REGEXREPLACE(B6228, ""[[:punct:]]"", """")"),"BlastingMaster 🇺🇸🎇🇺🇸🎇🇺🇸🎇")</f>
        <v>BlastingMaster 🇺🇸🎇🇺🇸🎇🇺🇸🎇</v>
      </c>
      <c r="D6228" s="7">
        <f>IFERROR(__xludf.DUMMYFUNCTION("LEN(REGEXREPLACE(C6228, ""[[:punct:]]"", """"))"),33.0)</f>
        <v>33</v>
      </c>
      <c r="E6228" s="7">
        <f>IFERROR(__xludf.DUMMYFUNCTION("COUNTA(SPLIT(REGEXREPLACE(C6228, ""[[:punct:]]"", """"), "" ""))"),2.0)</f>
        <v>2</v>
      </c>
      <c r="F6228" s="8">
        <f t="shared" si="1"/>
        <v>16.5</v>
      </c>
    </row>
    <row r="6229">
      <c r="A6229" s="2" t="s">
        <v>13488</v>
      </c>
      <c r="B6229" s="1" t="s">
        <v>13489</v>
      </c>
      <c r="C6229" s="5" t="str">
        <f>IFERROR(__xludf.DUMMYFUNCTION("REGEXREPLACE(B6229, ""[[:punct:]]"", """")"),"BrickSuit My source is telling me they were there but just out of the camera shot 😂")</f>
        <v>BrickSuit My source is telling me they were there but just out of the camera shot 😂</v>
      </c>
      <c r="D6229" s="7">
        <f>IFERROR(__xludf.DUMMYFUNCTION("LEN(REGEXREPLACE(C6229, ""[[:punct:]]"", """"))"),84.0)</f>
        <v>84</v>
      </c>
      <c r="E6229" s="7">
        <f>IFERROR(__xludf.DUMMYFUNCTION("COUNTA(SPLIT(REGEXREPLACE(C6229, ""[[:punct:]]"", """"), "" ""))"),17.0)</f>
        <v>17</v>
      </c>
      <c r="F6229" s="8">
        <f t="shared" si="1"/>
        <v>4.941176471</v>
      </c>
    </row>
    <row r="6230">
      <c r="A6230" s="2" t="s">
        <v>13490</v>
      </c>
      <c r="B6230" s="1" t="s">
        <v>13491</v>
      </c>
      <c r="C6230" s="5" t="str">
        <f>IFERROR(__xludf.DUMMYFUNCTION("REGEXREPLACE(B6230, ""[[:punct:]]"", """")"),"Actual footage of Brian Krassenstein rn httpstcoMKbLsV3U2r")</f>
        <v>Actual footage of Brian Krassenstein rn httpstcoMKbLsV3U2r</v>
      </c>
      <c r="D6230" s="7">
        <f>IFERROR(__xludf.DUMMYFUNCTION("LEN(REGEXREPLACE(C6230, ""[[:punct:]]"", """"))"),58.0)</f>
        <v>58</v>
      </c>
      <c r="E6230" s="7">
        <f>IFERROR(__xludf.DUMMYFUNCTION("COUNTA(SPLIT(REGEXREPLACE(C6230, ""[[:punct:]]"", """"), "" ""))"),7.0)</f>
        <v>7</v>
      </c>
      <c r="F6230" s="8">
        <f t="shared" si="1"/>
        <v>8.285714286</v>
      </c>
    </row>
    <row r="6231">
      <c r="A6231" s="2" t="s">
        <v>13493</v>
      </c>
      <c r="B6231" s="1" t="s">
        <v>13494</v>
      </c>
      <c r="C6231" s="5" t="str">
        <f>IFERROR(__xludf.DUMMYFUNCTION("REGEXREPLACE(B6231, ""[[:punct:]]"", """")"),"PanFan4Life 😫")</f>
        <v>PanFan4Life 😫</v>
      </c>
      <c r="D6231" s="7">
        <f>IFERROR(__xludf.DUMMYFUNCTION("LEN(REGEXREPLACE(C6231, ""[[:punct:]]"", """"))"),14.0)</f>
        <v>14</v>
      </c>
      <c r="E6231" s="7">
        <f>IFERROR(__xludf.DUMMYFUNCTION("COUNTA(SPLIT(REGEXREPLACE(C6231, ""[[:punct:]]"", """"), "" ""))"),2.0)</f>
        <v>2</v>
      </c>
      <c r="F6231" s="8">
        <f t="shared" si="1"/>
        <v>7</v>
      </c>
    </row>
    <row r="6232">
      <c r="A6232" s="2" t="s">
        <v>13495</v>
      </c>
      <c r="B6232" s="1" t="s">
        <v>13496</v>
      </c>
      <c r="C6232" s="5" t="str">
        <f>IFERROR(__xludf.DUMMYFUNCTION("REGEXREPLACE(B6232, ""[[:punct:]]"", """")"),"And today is also the last day of pride month Can this day get any better")</f>
        <v>And today is also the last day of pride month Can this day get any better</v>
      </c>
      <c r="D6232" s="7">
        <f>IFERROR(__xludf.DUMMYFUNCTION("LEN(REGEXREPLACE(C6232, ""[[:punct:]]"", """"))"),73.0)</f>
        <v>73</v>
      </c>
      <c r="E6232" s="7">
        <f>IFERROR(__xludf.DUMMYFUNCTION("COUNTA(SPLIT(REGEXREPLACE(C6232, ""[[:punct:]]"", """"), "" ""))"),16.0)</f>
        <v>16</v>
      </c>
      <c r="F6232" s="8">
        <f t="shared" si="1"/>
        <v>4.5625</v>
      </c>
    </row>
    <row r="6233">
      <c r="A6233" s="2" t="s">
        <v>13497</v>
      </c>
      <c r="B6233" s="1" t="s">
        <v>13498</v>
      </c>
      <c r="C6233" s="5" t="str">
        <f>IFERROR(__xludf.DUMMYFUNCTION("REGEXREPLACE(B6233, ""[[:punct:]]"", """")"),"Americanism308 BeatinCheeks Is this true krassenstein Am I really taller than you")</f>
        <v>Americanism308 BeatinCheeks Is this true krassenstein Am I really taller than you</v>
      </c>
      <c r="D6233" s="7">
        <f>IFERROR(__xludf.DUMMYFUNCTION("LEN(REGEXREPLACE(C6233, ""[[:punct:]]"", """"))"),81.0)</f>
        <v>81</v>
      </c>
      <c r="E6233" s="7">
        <f>IFERROR(__xludf.DUMMYFUNCTION("COUNTA(SPLIT(REGEXREPLACE(C6233, ""[[:punct:]]"", """"), "" ""))"),12.0)</f>
        <v>12</v>
      </c>
      <c r="F6233" s="8">
        <f t="shared" si="1"/>
        <v>6.75</v>
      </c>
    </row>
    <row r="6234">
      <c r="A6234" s="2" t="s">
        <v>13499</v>
      </c>
      <c r="B6234" s="1" t="s">
        <v>13500</v>
      </c>
      <c r="C6234" s="5" t="str">
        <f>IFERROR(__xludf.DUMMYFUNCTION("REGEXREPLACE(B6234, ""[[:punct:]]"", """")"),"I just did research for an article and now I feel like I have to shower How does it keep getting worse")</f>
        <v>I just did research for an article and now I feel like I have to shower How does it keep getting worse</v>
      </c>
      <c r="D6234" s="7">
        <f>IFERROR(__xludf.DUMMYFUNCTION("LEN(REGEXREPLACE(C6234, ""[[:punct:]]"", """"))"),102.0)</f>
        <v>102</v>
      </c>
      <c r="E6234" s="7">
        <f>IFERROR(__xludf.DUMMYFUNCTION("COUNTA(SPLIT(REGEXREPLACE(C6234, ""[[:punct:]]"", """"), "" ""))"),22.0)</f>
        <v>22</v>
      </c>
      <c r="F6234" s="8">
        <f t="shared" si="1"/>
        <v>4.636363636</v>
      </c>
    </row>
    <row r="6235">
      <c r="A6235" s="2" t="s">
        <v>13501</v>
      </c>
      <c r="B6235" s="1" t="s">
        <v>13502</v>
      </c>
      <c r="C6235" s="5" t="str">
        <f>IFERROR(__xludf.DUMMYFUNCTION("REGEXREPLACE(B6235, ""[[:punct:]]"", """")"),"GoldenTabakai 😂")</f>
        <v>GoldenTabakai 😂</v>
      </c>
      <c r="D6235" s="7">
        <f>IFERROR(__xludf.DUMMYFUNCTION("LEN(REGEXREPLACE(C6235, ""[[:punct:]]"", """"))"),16.0)</f>
        <v>16</v>
      </c>
      <c r="E6235" s="7">
        <f>IFERROR(__xludf.DUMMYFUNCTION("COUNTA(SPLIT(REGEXREPLACE(C6235, ""[[:punct:]]"", """"), "" ""))"),2.0)</f>
        <v>2</v>
      </c>
      <c r="F6235" s="8">
        <f t="shared" si="1"/>
        <v>8</v>
      </c>
    </row>
    <row r="6236">
      <c r="A6236" s="2" t="s">
        <v>13503</v>
      </c>
      <c r="B6236" s="1" t="s">
        <v>13504</v>
      </c>
      <c r="C6236" s="5" t="str">
        <f>IFERROR(__xludf.DUMMYFUNCTION("REGEXREPLACE(B6236, ""[[:punct:]]"", """")"),"Good morning I lost track but I believe we’re on day 6 or 7 of Brian Krassenstein trying to dig his way out of the hole he dug for himself 
But now he’s taking it a step further and lying about me claiming I “promoted nudity to children” httpstcoJs6tFDwU"&amp;"yX")</f>
        <v>Good morning I lost track but I believe we’re on day 6 or 7 of Brian Krassenstein trying to dig his way out of the hole he dug for himself 
But now he’s taking it a step further and lying about me claiming I “promoted nudity to children” httpstcoJs6tFDwUyX</v>
      </c>
      <c r="D6236" s="7">
        <f>IFERROR(__xludf.DUMMYFUNCTION("LEN(REGEXREPLACE(C6236, ""[[:punct:]]"", """"))"),257.0)</f>
        <v>257</v>
      </c>
      <c r="E6236" s="7">
        <f>IFERROR(__xludf.DUMMYFUNCTION("COUNTA(SPLIT(REGEXREPLACE(C6236, ""[[:punct:]]"", """"), "" ""))"),49.0)</f>
        <v>49</v>
      </c>
      <c r="F6236" s="8">
        <f t="shared" si="1"/>
        <v>5.244897959</v>
      </c>
    </row>
    <row r="6237">
      <c r="A6237" s="2" t="s">
        <v>13506</v>
      </c>
      <c r="B6237" s="1" t="s">
        <v>13507</v>
      </c>
      <c r="C6237" s="5" t="str">
        <f>IFERROR(__xludf.DUMMYFUNCTION("REGEXREPLACE(B6237, ""[[:punct:]]"", """")"),"NotMikeHarlow krassenstein Dying 🤣🤣🤣🤣🤣")</f>
        <v>NotMikeHarlow krassenstein Dying 🤣🤣🤣🤣🤣</v>
      </c>
      <c r="D6237" s="7">
        <f>IFERROR(__xludf.DUMMYFUNCTION("LEN(REGEXREPLACE(C6237, ""[[:punct:]]"", """"))"),43.0)</f>
        <v>43</v>
      </c>
      <c r="E6237" s="7">
        <f>IFERROR(__xludf.DUMMYFUNCTION("COUNTA(SPLIT(REGEXREPLACE(C6237, ""[[:punct:]]"", """"), "" ""))"),4.0)</f>
        <v>4</v>
      </c>
      <c r="F6237" s="8">
        <f t="shared" si="1"/>
        <v>10.75</v>
      </c>
    </row>
    <row r="6238">
      <c r="A6238" s="2" t="s">
        <v>13508</v>
      </c>
      <c r="B6238" s="1" t="s">
        <v>13509</v>
      </c>
      <c r="C6238" s="5" t="str">
        <f>IFERROR(__xludf.DUMMYFUNCTION("REGEXREPLACE(B6238, ""[[:punct:]]"", """")"),"Gonna be a tough week for her… 🇺🇸")</f>
        <v>Gonna be a tough week for her… 🇺🇸</v>
      </c>
      <c r="D6238" s="7">
        <f>IFERROR(__xludf.DUMMYFUNCTION("LEN(REGEXREPLACE(C6238, ""[[:punct:]]"", """"))"),35.0)</f>
        <v>35</v>
      </c>
      <c r="E6238" s="7">
        <f>IFERROR(__xludf.DUMMYFUNCTION("COUNTA(SPLIT(REGEXREPLACE(C6238, ""[[:punct:]]"", """"), "" ""))"),8.0)</f>
        <v>8</v>
      </c>
      <c r="F6238" s="8">
        <f t="shared" si="1"/>
        <v>4.375</v>
      </c>
    </row>
    <row r="6239">
      <c r="A6239" s="2" t="s">
        <v>13510</v>
      </c>
      <c r="B6239" s="1" t="s">
        <v>13511</v>
      </c>
      <c r="C6239" s="5" t="str">
        <f>IFERROR(__xludf.DUMMYFUNCTION("REGEXREPLACE(B6239, ""[[:punct:]]"", """")"),"CrazyAssBobb FBI Yep…")</f>
        <v>CrazyAssBobb FBI Yep…</v>
      </c>
      <c r="D6239" s="7">
        <f>IFERROR(__xludf.DUMMYFUNCTION("LEN(REGEXREPLACE(C6239, ""[[:punct:]]"", """"))"),21.0)</f>
        <v>21</v>
      </c>
      <c r="E6239" s="7">
        <f>IFERROR(__xludf.DUMMYFUNCTION("COUNTA(SPLIT(REGEXREPLACE(C6239, ""[[:punct:]]"", """"), "" ""))"),3.0)</f>
        <v>3</v>
      </c>
      <c r="F6239" s="8">
        <f t="shared" si="1"/>
        <v>7</v>
      </c>
    </row>
    <row r="6240">
      <c r="A6240" s="2" t="s">
        <v>13512</v>
      </c>
      <c r="B6240" s="1" t="s">
        <v>13513</v>
      </c>
      <c r="C6240" s="5" t="str">
        <f>IFERROR(__xludf.DUMMYFUNCTION("REGEXREPLACE(B6240, ""[[:punct:]]"", """")"),"FBI httpstcoK1tpIR2cIE")</f>
        <v>FBI httpstcoK1tpIR2cIE</v>
      </c>
      <c r="D6240" s="7">
        <f>IFERROR(__xludf.DUMMYFUNCTION("LEN(REGEXREPLACE(C6240, ""[[:punct:]]"", """"))"),22.0)</f>
        <v>22</v>
      </c>
      <c r="E6240" s="7">
        <f>IFERROR(__xludf.DUMMYFUNCTION("COUNTA(SPLIT(REGEXREPLACE(C6240, ""[[:punct:]]"", """"), "" ""))"),2.0)</f>
        <v>2</v>
      </c>
      <c r="F6240" s="8">
        <f t="shared" si="1"/>
        <v>11</v>
      </c>
    </row>
    <row r="6241">
      <c r="A6241" s="2" t="s">
        <v>13515</v>
      </c>
      <c r="B6241" s="1" t="s">
        <v>13516</v>
      </c>
      <c r="C6241" s="5" t="str">
        <f>IFERROR(__xludf.DUMMYFUNCTION("REGEXREPLACE(B6241, ""[[:punct:]]"", """")"),"A totally normal and sane response to a politician saying something you don’t like httpstcosX5J4cOqSO")</f>
        <v>A totally normal and sane response to a politician saying something you don’t like httpstcosX5J4cOqSO</v>
      </c>
      <c r="D6241" s="7">
        <f>IFERROR(__xludf.DUMMYFUNCTION("LEN(REGEXREPLACE(C6241, ""[[:punct:]]"", """"))"),101.0)</f>
        <v>101</v>
      </c>
      <c r="E6241" s="7">
        <f>IFERROR(__xludf.DUMMYFUNCTION("COUNTA(SPLIT(REGEXREPLACE(C6241, ""[[:punct:]]"", """"), "" ""))"),15.0)</f>
        <v>15</v>
      </c>
      <c r="F6241" s="8">
        <f t="shared" si="1"/>
        <v>6.733333333</v>
      </c>
    </row>
    <row r="6242">
      <c r="A6242" s="2" t="s">
        <v>13518</v>
      </c>
      <c r="B6242" s="1" t="s">
        <v>13519</v>
      </c>
      <c r="C6242" s="5" t="str">
        <f>IFERROR(__xludf.DUMMYFUNCTION("REGEXREPLACE(B6242, ""[[:punct:]]"", """")"),"ChoooCole Same")</f>
        <v>ChoooCole Same</v>
      </c>
      <c r="D6242" s="7">
        <f>IFERROR(__xludf.DUMMYFUNCTION("LEN(REGEXREPLACE(C6242, ""[[:punct:]]"", """"))"),14.0)</f>
        <v>14</v>
      </c>
      <c r="E6242" s="7">
        <f>IFERROR(__xludf.DUMMYFUNCTION("COUNTA(SPLIT(REGEXREPLACE(C6242, ""[[:punct:]]"", """"), "" ""))"),2.0)</f>
        <v>2</v>
      </c>
      <c r="F6242" s="8">
        <f t="shared" si="1"/>
        <v>7</v>
      </c>
    </row>
    <row r="6243">
      <c r="A6243" s="2" t="s">
        <v>13520</v>
      </c>
      <c r="B6243" s="1" t="s">
        <v>13521</v>
      </c>
      <c r="C6243" s="5" t="str">
        <f>IFERROR(__xludf.DUMMYFUNCTION("REGEXREPLACE(B6243, ""[[:punct:]]"", """")"),"libsoftiktok therobprimo1 I’m starting to think they’re not being oppressed…")</f>
        <v>libsoftiktok therobprimo1 I’m starting to think they’re not being oppressed…</v>
      </c>
      <c r="D6243" s="7">
        <f>IFERROR(__xludf.DUMMYFUNCTION("LEN(REGEXREPLACE(C6243, ""[[:punct:]]"", """"))"),76.0)</f>
        <v>76</v>
      </c>
      <c r="E6243" s="7">
        <f>IFERROR(__xludf.DUMMYFUNCTION("COUNTA(SPLIT(REGEXREPLACE(C6243, ""[[:punct:]]"", """"), "" ""))"),10.0)</f>
        <v>10</v>
      </c>
      <c r="F6243" s="8">
        <f t="shared" si="1"/>
        <v>7.6</v>
      </c>
    </row>
    <row r="6244">
      <c r="A6244" s="2" t="s">
        <v>13522</v>
      </c>
      <c r="B6244" s="1" t="s">
        <v>13523</v>
      </c>
      <c r="C6244" s="5" t="str">
        <f>IFERROR(__xludf.DUMMYFUNCTION("REGEXREPLACE(B6244, ""[[:punct:]]"", """")"),"CTVNews 😂😂😂")</f>
        <v>CTVNews 😂😂😂</v>
      </c>
      <c r="D6244" s="7">
        <f>IFERROR(__xludf.DUMMYFUNCTION("LEN(REGEXREPLACE(C6244, ""[[:punct:]]"", """"))"),14.0)</f>
        <v>14</v>
      </c>
      <c r="E6244" s="7">
        <f>IFERROR(__xludf.DUMMYFUNCTION("COUNTA(SPLIT(REGEXREPLACE(C6244, ""[[:punct:]]"", """"), "" ""))"),2.0)</f>
        <v>2</v>
      </c>
      <c r="F6244" s="8">
        <f t="shared" si="1"/>
        <v>7</v>
      </c>
    </row>
    <row r="6245">
      <c r="A6245" s="2" t="s">
        <v>13524</v>
      </c>
      <c r="B6245" s="1" t="s">
        <v>13525</v>
      </c>
      <c r="C6245" s="5" t="str">
        <f>IFERROR(__xludf.DUMMYFUNCTION("REGEXREPLACE(B6245, ""[[:punct:]]"", """")"),"NBCNews Sounds good The Department of Education should definitely be abolished")</f>
        <v>NBCNews Sounds good The Department of Education should definitely be abolished</v>
      </c>
      <c r="D6245" s="7">
        <f>IFERROR(__xludf.DUMMYFUNCTION("LEN(REGEXREPLACE(C6245, ""[[:punct:]]"", """"))"),78.0)</f>
        <v>78</v>
      </c>
      <c r="E6245" s="7">
        <f>IFERROR(__xludf.DUMMYFUNCTION("COUNTA(SPLIT(REGEXREPLACE(C6245, ""[[:punct:]]"", """"), "" ""))"),11.0)</f>
        <v>11</v>
      </c>
      <c r="F6245" s="8">
        <f t="shared" si="1"/>
        <v>7.090909091</v>
      </c>
    </row>
    <row r="6246">
      <c r="A6246" s="2" t="s">
        <v>13526</v>
      </c>
      <c r="B6246" s="1" t="s">
        <v>13527</v>
      </c>
      <c r="C6246" s="5" t="str">
        <f>IFERROR(__xludf.DUMMYFUNCTION("REGEXREPLACE(B6246, ""[[:punct:]]"", """")"),"libbyemmons Yes I know all about that 😂")</f>
        <v>libbyemmons Yes I know all about that 😂</v>
      </c>
      <c r="D6246" s="7">
        <f>IFERROR(__xludf.DUMMYFUNCTION("LEN(REGEXREPLACE(C6246, ""[[:punct:]]"", """"))"),40.0)</f>
        <v>40</v>
      </c>
      <c r="E6246" s="7">
        <f>IFERROR(__xludf.DUMMYFUNCTION("COUNTA(SPLIT(REGEXREPLACE(C6246, ""[[:punct:]]"", """"), "" ""))"),8.0)</f>
        <v>8</v>
      </c>
      <c r="F6246" s="8">
        <f t="shared" si="1"/>
        <v>5</v>
      </c>
    </row>
    <row r="6247">
      <c r="A6247" s="2" t="s">
        <v>13528</v>
      </c>
      <c r="B6247" s="1" t="s">
        <v>13529</v>
      </c>
      <c r="C6247" s="5" t="str">
        <f>IFERROR(__xludf.DUMMYFUNCTION("REGEXREPLACE(B6247, ""[[:punct:]]"", """")"),"alx realDailyWire 😂😂😂")</f>
        <v>alx realDailyWire 😂😂😂</v>
      </c>
      <c r="D6247" s="7">
        <f>IFERROR(__xludf.DUMMYFUNCTION("LEN(REGEXREPLACE(C6247, ""[[:punct:]]"", """"))"),24.0)</f>
        <v>24</v>
      </c>
      <c r="E6247" s="7">
        <f>IFERROR(__xludf.DUMMYFUNCTION("COUNTA(SPLIT(REGEXREPLACE(C6247, ""[[:punct:]]"", """"), "" ""))"),3.0)</f>
        <v>3</v>
      </c>
      <c r="F6247" s="8">
        <f t="shared" si="1"/>
        <v>8</v>
      </c>
    </row>
    <row r="6248">
      <c r="A6248" s="2" t="s">
        <v>13530</v>
      </c>
      <c r="B6248" s="1" t="s">
        <v>3861</v>
      </c>
      <c r="C6248" s="5" t="str">
        <f>IFERROR(__xludf.DUMMYFUNCTION("REGEXREPLACE(B6248, ""[[:punct:]]"", """")"),"What fresh hell is this")</f>
        <v>What fresh hell is this</v>
      </c>
      <c r="D6248" s="7">
        <f>IFERROR(__xludf.DUMMYFUNCTION("LEN(REGEXREPLACE(C6248, ""[[:punct:]]"", """"))"),23.0)</f>
        <v>23</v>
      </c>
      <c r="E6248" s="7">
        <f>IFERROR(__xludf.DUMMYFUNCTION("COUNTA(SPLIT(REGEXREPLACE(C6248, ""[[:punct:]]"", """"), "" ""))"),5.0)</f>
        <v>5</v>
      </c>
      <c r="F6248" s="8">
        <f t="shared" si="1"/>
        <v>4.6</v>
      </c>
    </row>
    <row r="6249">
      <c r="A6249" s="2" t="s">
        <v>13531</v>
      </c>
      <c r="B6249" s="1" t="s">
        <v>13532</v>
      </c>
      <c r="C6249" s="5" t="str">
        <f>IFERROR(__xludf.DUMMYFUNCTION("REGEXREPLACE(B6249, ""[[:punct:]]"", """")"),"What a heartwarming story DeSantis helped migrants feel at home and welcomed in Martha’s Vineyard He should send more")</f>
        <v>What a heartwarming story DeSantis helped migrants feel at home and welcomed in Martha’s Vineyard He should send more</v>
      </c>
      <c r="D6249" s="7">
        <f>IFERROR(__xludf.DUMMYFUNCTION("LEN(REGEXREPLACE(C6249, ""[[:punct:]]"", """"))"),117.0)</f>
        <v>117</v>
      </c>
      <c r="E6249" s="7">
        <f>IFERROR(__xludf.DUMMYFUNCTION("COUNTA(SPLIT(REGEXREPLACE(C6249, ""[[:punct:]]"", """"), "" ""))"),19.0)</f>
        <v>19</v>
      </c>
      <c r="F6249" s="8">
        <f t="shared" si="1"/>
        <v>6.157894737</v>
      </c>
    </row>
    <row r="6250">
      <c r="A6250" s="2" t="s">
        <v>13533</v>
      </c>
      <c r="B6250" s="1" t="s">
        <v>13534</v>
      </c>
      <c r="C6250" s="5" t="str">
        <f>IFERROR(__xludf.DUMMYFUNCTION("REGEXREPLACE(B6250, ""[[:punct:]]"", """")"),"zerohedge Democracy or something")</f>
        <v>zerohedge Democracy or something</v>
      </c>
      <c r="D6250" s="7">
        <f>IFERROR(__xludf.DUMMYFUNCTION("LEN(REGEXREPLACE(C6250, ""[[:punct:]]"", """"))"),32.0)</f>
        <v>32</v>
      </c>
      <c r="E6250" s="7">
        <f>IFERROR(__xludf.DUMMYFUNCTION("COUNTA(SPLIT(REGEXREPLACE(C6250, ""[[:punct:]]"", """"), "" ""))"),4.0)</f>
        <v>4</v>
      </c>
      <c r="F6250" s="8">
        <f t="shared" si="1"/>
        <v>8</v>
      </c>
    </row>
    <row r="6251">
      <c r="A6251" s="2" t="s">
        <v>13535</v>
      </c>
      <c r="B6251" s="1" t="s">
        <v>13536</v>
      </c>
      <c r="C6251" s="5" t="str">
        <f>IFERROR(__xludf.DUMMYFUNCTION("REGEXREPLACE(B6251, ""[[:punct:]]"", """")"),"HollyBriden 😂")</f>
        <v>HollyBriden 😂</v>
      </c>
      <c r="D6251" s="7">
        <f>IFERROR(__xludf.DUMMYFUNCTION("LEN(REGEXREPLACE(C6251, ""[[:punct:]]"", """"))"),14.0)</f>
        <v>14</v>
      </c>
      <c r="E6251" s="7">
        <f>IFERROR(__xludf.DUMMYFUNCTION("COUNTA(SPLIT(REGEXREPLACE(C6251, ""[[:punct:]]"", """"), "" ""))"),2.0)</f>
        <v>2</v>
      </c>
      <c r="F6251" s="8">
        <f t="shared" si="1"/>
        <v>7</v>
      </c>
    </row>
    <row r="6252">
      <c r="A6252" s="2" t="s">
        <v>13537</v>
      </c>
      <c r="B6252" s="1" t="s">
        <v>13538</v>
      </c>
      <c r="C6252" s="5" t="str">
        <f>IFERROR(__xludf.DUMMYFUNCTION("REGEXREPLACE(B6252, ""[[:punct:]]"", """")"),"A lot of people got very mad when I told TuckerCarlson in an interview that they’re “recruiting” They literally say it themselves
httpstcoX4beOrTfch httpstcoNJHVZKYabu")</f>
        <v>A lot of people got very mad when I told TuckerCarlson in an interview that they’re “recruiting” They literally say it themselves
httpstcoX4beOrTfch httpstcoNJHVZKYabu</v>
      </c>
      <c r="D6252" s="7">
        <f>IFERROR(__xludf.DUMMYFUNCTION("LEN(REGEXREPLACE(C6252, ""[[:punct:]]"", """"))"),168.0)</f>
        <v>168</v>
      </c>
      <c r="E6252" s="7">
        <f>IFERROR(__xludf.DUMMYFUNCTION("COUNTA(SPLIT(REGEXREPLACE(C6252, ""[[:punct:]]"", """"), "" ""))"),23.0)</f>
        <v>23</v>
      </c>
      <c r="F6252" s="8">
        <f t="shared" si="1"/>
        <v>7.304347826</v>
      </c>
    </row>
    <row r="6253">
      <c r="A6253" s="2" t="s">
        <v>13541</v>
      </c>
      <c r="B6253" s="1" t="s">
        <v>13542</v>
      </c>
      <c r="C6253" s="5" t="str">
        <f>IFERROR(__xludf.DUMMYFUNCTION("REGEXREPLACE(B6253, ""[[:punct:]]"", """")"),"BruceLeroyRVA My sources are telling me this is not photoshopped 😂")</f>
        <v>BruceLeroyRVA My sources are telling me this is not photoshopped 😂</v>
      </c>
      <c r="D6253" s="7">
        <f>IFERROR(__xludf.DUMMYFUNCTION("LEN(REGEXREPLACE(C6253, ""[[:punct:]]"", """"))"),67.0)</f>
        <v>67</v>
      </c>
      <c r="E6253" s="7">
        <f>IFERROR(__xludf.DUMMYFUNCTION("COUNTA(SPLIT(REGEXREPLACE(C6253, ""[[:punct:]]"", """"), "" ""))"),11.0)</f>
        <v>11</v>
      </c>
      <c r="F6253" s="8">
        <f t="shared" si="1"/>
        <v>6.090909091</v>
      </c>
    </row>
    <row r="6254">
      <c r="A6254" s="2" t="s">
        <v>13543</v>
      </c>
      <c r="B6254" s="1" t="s">
        <v>13544</v>
      </c>
      <c r="C6254" s="5" t="str">
        <f>IFERROR(__xludf.DUMMYFUNCTION("REGEXREPLACE(B6254, ""[[:punct:]]"", """")"),"Very glad to see that my 2 favorite actors are NOT on this creep list Are any singersactors you like on it")</f>
        <v>Very glad to see that my 2 favorite actors are NOT on this creep list Are any singersactors you like on it</v>
      </c>
      <c r="D6254" s="7">
        <f>IFERROR(__xludf.DUMMYFUNCTION("LEN(REGEXREPLACE(C6254, ""[[:punct:]]"", """"))"),106.0)</f>
        <v>106</v>
      </c>
      <c r="E6254" s="7">
        <f>IFERROR(__xludf.DUMMYFUNCTION("COUNTA(SPLIT(REGEXREPLACE(C6254, ""[[:punct:]]"", """"), "" ""))"),22.0)</f>
        <v>22</v>
      </c>
      <c r="F6254" s="8">
        <f t="shared" si="1"/>
        <v>4.818181818</v>
      </c>
    </row>
    <row r="6255">
      <c r="A6255" s="2" t="s">
        <v>13545</v>
      </c>
      <c r="B6255" s="1" t="s">
        <v>13546</v>
      </c>
      <c r="C6255" s="5" t="str">
        <f>IFERROR(__xludf.DUMMYFUNCTION("REGEXREPLACE(B6255, ""[[:punct:]]"", """")"),"Good morning today is day 4 of Brian Krassenstein trying to tweet his way out of the mess he created for himself 
Anyway I’ve got things to do httpstcocORY5Udfah")</f>
        <v>Good morning today is day 4 of Brian Krassenstein trying to tweet his way out of the mess he created for himself 
Anyway I’ve got things to do httpstcocORY5Udfah</v>
      </c>
      <c r="D6255" s="7">
        <f>IFERROR(__xludf.DUMMYFUNCTION("LEN(REGEXREPLACE(C6255, ""[[:punct:]]"", """"))"),162.0)</f>
        <v>162</v>
      </c>
      <c r="E6255" s="7">
        <f>IFERROR(__xludf.DUMMYFUNCTION("COUNTA(SPLIT(REGEXREPLACE(C6255, ""[[:punct:]]"", """"), "" ""))"),29.0)</f>
        <v>29</v>
      </c>
      <c r="F6255" s="8">
        <f t="shared" si="1"/>
        <v>5.586206897</v>
      </c>
    </row>
    <row r="6256">
      <c r="A6256" s="2" t="s">
        <v>13548</v>
      </c>
      <c r="B6256" s="1" t="s">
        <v>13549</v>
      </c>
      <c r="C6256" s="5" t="str">
        <f>IFERROR(__xludf.DUMMYFUNCTION("REGEXREPLACE(B6256, ""[[:punct:]]"", """")"),"Common sense and the first amendment")</f>
        <v>Common sense and the first amendment</v>
      </c>
      <c r="D6256" s="7">
        <f>IFERROR(__xludf.DUMMYFUNCTION("LEN(REGEXREPLACE(C6256, ""[[:punct:]]"", """"))"),36.0)</f>
        <v>36</v>
      </c>
      <c r="E6256" s="7">
        <f>IFERROR(__xludf.DUMMYFUNCTION("COUNTA(SPLIT(REGEXREPLACE(C6256, ""[[:punct:]]"", """"), "" ""))"),6.0)</f>
        <v>6</v>
      </c>
      <c r="F6256" s="8">
        <f t="shared" si="1"/>
        <v>6</v>
      </c>
    </row>
    <row r="6257">
      <c r="A6257" s="2" t="s">
        <v>13550</v>
      </c>
      <c r="B6257" s="1" t="s">
        <v>13551</v>
      </c>
      <c r="C6257" s="5" t="str">
        <f>IFERROR(__xludf.DUMMYFUNCTION("REGEXREPLACE(B6257, ""[[:punct:]]"", """")"),"Here’s an excerpt from an article titled “How Sexual Abusers Try to Groom Children”  
“Desensitizing them to sexual content such as showing them pornography and nudity”
httpstcoNEhidXMlQ4 httpstcok80gDXCnft")</f>
        <v>Here’s an excerpt from an article titled “How Sexual Abusers Try to Groom Children”  
“Desensitizing them to sexual content such as showing them pornography and nudity”
httpstcoNEhidXMlQ4 httpstcok80gDXCnft</v>
      </c>
      <c r="D6257" s="7">
        <f>IFERROR(__xludf.DUMMYFUNCTION("LEN(REGEXREPLACE(C6257, ""[[:punct:]]"", """"))"),208.0)</f>
        <v>208</v>
      </c>
      <c r="E6257" s="7">
        <f>IFERROR(__xludf.DUMMYFUNCTION("COUNTA(SPLIT(REGEXREPLACE(C6257, ""[[:punct:]]"", """"), "" ""))"),27.0)</f>
        <v>27</v>
      </c>
      <c r="F6257" s="8">
        <f t="shared" si="1"/>
        <v>7.703703704</v>
      </c>
    </row>
    <row r="6258">
      <c r="A6258" s="2" t="s">
        <v>13554</v>
      </c>
      <c r="B6258" s="1" t="s">
        <v>13555</v>
      </c>
      <c r="C6258" s="5" t="str">
        <f>IFERROR(__xludf.DUMMYFUNCTION("REGEXREPLACE(B6258, ""[[:punct:]]"", """")"),"domlucre That would require self awareness")</f>
        <v>domlucre That would require self awareness</v>
      </c>
      <c r="D6258" s="7">
        <f>IFERROR(__xludf.DUMMYFUNCTION("LEN(REGEXREPLACE(C6258, ""[[:punct:]]"", """"))"),42.0)</f>
        <v>42</v>
      </c>
      <c r="E6258" s="7">
        <f>IFERROR(__xludf.DUMMYFUNCTION("COUNTA(SPLIT(REGEXREPLACE(C6258, ""[[:punct:]]"", """"), "" ""))"),6.0)</f>
        <v>6</v>
      </c>
      <c r="F6258" s="8">
        <f t="shared" si="1"/>
        <v>7</v>
      </c>
    </row>
    <row r="6259">
      <c r="A6259" s="2" t="s">
        <v>13556</v>
      </c>
      <c r="B6259" s="1" t="s">
        <v>13557</v>
      </c>
      <c r="C6259" s="5" t="str">
        <f>IFERROR(__xludf.DUMMYFUNCTION("REGEXREPLACE(B6259, ""[[:punct:]]"", """")"),"TheSouthGAJohn 😂😂")</f>
        <v>TheSouthGAJohn 😂😂</v>
      </c>
      <c r="D6259" s="7">
        <f>IFERROR(__xludf.DUMMYFUNCTION("LEN(REGEXREPLACE(C6259, ""[[:punct:]]"", """"))"),19.0)</f>
        <v>19</v>
      </c>
      <c r="E6259" s="7">
        <f>IFERROR(__xludf.DUMMYFUNCTION("COUNTA(SPLIT(REGEXREPLACE(C6259, ""[[:punct:]]"", """"), "" ""))"),2.0)</f>
        <v>2</v>
      </c>
      <c r="F6259" s="8">
        <f t="shared" si="1"/>
        <v>9.5</v>
      </c>
    </row>
    <row r="6260">
      <c r="A6260" s="2" t="s">
        <v>13558</v>
      </c>
      <c r="B6260" s="1" t="s">
        <v>13432</v>
      </c>
      <c r="C6260" s="5" t="str">
        <f>IFERROR(__xludf.DUMMYFUNCTION("REGEXREPLACE(B6260, ""[[:punct:]]"", """")"),"Audjuice9989 😂")</f>
        <v>Audjuice9989 😂</v>
      </c>
      <c r="D6260" s="7">
        <f>IFERROR(__xludf.DUMMYFUNCTION("LEN(REGEXREPLACE(C6260, ""[[:punct:]]"", """"))"),15.0)</f>
        <v>15</v>
      </c>
      <c r="E6260" s="7">
        <f>IFERROR(__xludf.DUMMYFUNCTION("COUNTA(SPLIT(REGEXREPLACE(C6260, ""[[:punct:]]"", """"), "" ""))"),2.0)</f>
        <v>2</v>
      </c>
      <c r="F6260" s="8">
        <f t="shared" si="1"/>
        <v>7.5</v>
      </c>
    </row>
    <row r="6261">
      <c r="A6261" s="2" t="s">
        <v>13559</v>
      </c>
      <c r="B6261" s="1" t="s">
        <v>13560</v>
      </c>
      <c r="C6261" s="5" t="str">
        <f>IFERROR(__xludf.DUMMYFUNCTION("REGEXREPLACE(B6261, ""[[:punct:]]"", """")"),"My response to the Krassenstein saga httpstco6OdpRxNqyT")</f>
        <v>My response to the Krassenstein saga httpstco6OdpRxNqyT</v>
      </c>
      <c r="D6261" s="7">
        <f>IFERROR(__xludf.DUMMYFUNCTION("LEN(REGEXREPLACE(C6261, ""[[:punct:]]"", """"))"),55.0)</f>
        <v>55</v>
      </c>
      <c r="E6261" s="7">
        <f>IFERROR(__xludf.DUMMYFUNCTION("COUNTA(SPLIT(REGEXREPLACE(C6261, ""[[:punct:]]"", """"), "" ""))"),7.0)</f>
        <v>7</v>
      </c>
      <c r="F6261" s="8">
        <f t="shared" si="1"/>
        <v>7.857142857</v>
      </c>
    </row>
    <row r="6262">
      <c r="A6262" s="2" t="s">
        <v>13562</v>
      </c>
      <c r="B6262" s="1" t="s">
        <v>13563</v>
      </c>
      <c r="C6262" s="5" t="str">
        <f>IFERROR(__xludf.DUMMYFUNCTION("REGEXREPLACE(B6262, ""[[:punct:]]"", """")"),"itsmercadante Sigh…")</f>
        <v>itsmercadante Sigh…</v>
      </c>
      <c r="D6262" s="7">
        <f>IFERROR(__xludf.DUMMYFUNCTION("LEN(REGEXREPLACE(C6262, ""[[:punct:]]"", """"))"),19.0)</f>
        <v>19</v>
      </c>
      <c r="E6262" s="7">
        <f>IFERROR(__xludf.DUMMYFUNCTION("COUNTA(SPLIT(REGEXREPLACE(C6262, ""[[:punct:]]"", """"), "" ""))"),2.0)</f>
        <v>2</v>
      </c>
      <c r="F6262" s="8">
        <f t="shared" si="1"/>
        <v>9.5</v>
      </c>
    </row>
    <row r="6263">
      <c r="A6263" s="2" t="s">
        <v>13564</v>
      </c>
      <c r="B6263" s="1" t="s">
        <v>13565</v>
      </c>
      <c r="C6263" s="5" t="str">
        <f>IFERROR(__xludf.DUMMYFUNCTION("REGEXREPLACE(B6263, ""[[:punct:]]"", """")"),"Good afternoon today is day 3 of Brian Krassenstein trying to tweet his way out of the mess that he created for himself")</f>
        <v>Good afternoon today is day 3 of Brian Krassenstein trying to tweet his way out of the mess that he created for himself</v>
      </c>
      <c r="D6263" s="7">
        <f>IFERROR(__xludf.DUMMYFUNCTION("LEN(REGEXREPLACE(C6263, ""[[:punct:]]"", """"))"),119.0)</f>
        <v>119</v>
      </c>
      <c r="E6263" s="7">
        <f>IFERROR(__xludf.DUMMYFUNCTION("COUNTA(SPLIT(REGEXREPLACE(C6263, ""[[:punct:]]"", """"), "" ""))"),23.0)</f>
        <v>23</v>
      </c>
      <c r="F6263" s="8">
        <f t="shared" si="1"/>
        <v>5.173913043</v>
      </c>
    </row>
    <row r="6264">
      <c r="A6264" s="2" t="s">
        <v>13566</v>
      </c>
      <c r="B6264" s="4" t="s">
        <v>13567</v>
      </c>
      <c r="C6264" s="5" t="str">
        <f>IFERROR(__xludf.DUMMYFUNCTION("REGEXREPLACE(B6264, ""[[:punct:]]"", """")"),"httpstco36ejx052lQ")</f>
        <v>httpstco36ejx052lQ</v>
      </c>
      <c r="D6264" s="7">
        <f>IFERROR(__xludf.DUMMYFUNCTION("LEN(REGEXREPLACE(C6264, ""[[:punct:]]"", """"))"),18.0)</f>
        <v>18</v>
      </c>
      <c r="E6264" s="7">
        <f>IFERROR(__xludf.DUMMYFUNCTION("COUNTA(SPLIT(REGEXREPLACE(C6264, ""[[:punct:]]"", """"), "" ""))"),1.0)</f>
        <v>1</v>
      </c>
      <c r="F6264" s="8">
        <f t="shared" si="1"/>
        <v>18</v>
      </c>
    </row>
    <row r="6265">
      <c r="A6265" s="2" t="s">
        <v>13569</v>
      </c>
      <c r="B6265" s="1" t="s">
        <v>13570</v>
      </c>
      <c r="C6265" s="5" t="str">
        <f>IFERROR(__xludf.DUMMYFUNCTION("REGEXREPLACE(B6265, ""[[:punct:]]"", """")"),"“I sold a lot of state secrets” 
 President of the United States httpstcoi3ibxjTU3n")</f>
        <v>“I sold a lot of state secrets” 
 President of the United States httpstcoi3ibxjTU3n</v>
      </c>
      <c r="D6265" s="7">
        <f>IFERROR(__xludf.DUMMYFUNCTION("LEN(REGEXREPLACE(C6265, ""[[:punct:]]"", """"))"),84.0)</f>
        <v>84</v>
      </c>
      <c r="E6265" s="7">
        <f>IFERROR(__xludf.DUMMYFUNCTION("COUNTA(SPLIT(REGEXREPLACE(C6265, ""[[:punct:]]"", """"), "" ""))"),14.0)</f>
        <v>14</v>
      </c>
      <c r="F6265" s="8">
        <f t="shared" si="1"/>
        <v>6</v>
      </c>
    </row>
    <row r="6266">
      <c r="A6266" s="2" t="s">
        <v>13572</v>
      </c>
      <c r="B6266" s="1" t="s">
        <v>13573</v>
      </c>
      <c r="C6266" s="5" t="str">
        <f>IFERROR(__xludf.DUMMYFUNCTION("REGEXREPLACE(B6266, ""[[:punct:]]"", """")"),"Ceceliaism libsoftiktok Correct")</f>
        <v>Ceceliaism libsoftiktok Correct</v>
      </c>
      <c r="D6266" s="7">
        <f>IFERROR(__xludf.DUMMYFUNCTION("LEN(REGEXREPLACE(C6266, ""[[:punct:]]"", """"))"),31.0)</f>
        <v>31</v>
      </c>
      <c r="E6266" s="7">
        <f>IFERROR(__xludf.DUMMYFUNCTION("COUNTA(SPLIT(REGEXREPLACE(C6266, ""[[:punct:]]"", """"), "" ""))"),3.0)</f>
        <v>3</v>
      </c>
      <c r="F6266" s="8">
        <f t="shared" si="1"/>
        <v>10.33333333</v>
      </c>
    </row>
    <row r="6267">
      <c r="A6267" s="2" t="s">
        <v>13574</v>
      </c>
      <c r="B6267" s="1" t="s">
        <v>13575</v>
      </c>
      <c r="C6267" s="5" t="str">
        <f>IFERROR(__xludf.DUMMYFUNCTION("REGEXREPLACE(B6267, ""[[:punct:]]"", """")"),"YossiShow libsoftiktok Of course")</f>
        <v>YossiShow libsoftiktok Of course</v>
      </c>
      <c r="D6267" s="7">
        <f>IFERROR(__xludf.DUMMYFUNCTION("LEN(REGEXREPLACE(C6267, ""[[:punct:]]"", """"))"),32.0)</f>
        <v>32</v>
      </c>
      <c r="E6267" s="7">
        <f>IFERROR(__xludf.DUMMYFUNCTION("COUNTA(SPLIT(REGEXREPLACE(C6267, ""[[:punct:]]"", """"), "" ""))"),4.0)</f>
        <v>4</v>
      </c>
      <c r="F6267" s="8">
        <f t="shared" si="1"/>
        <v>8</v>
      </c>
    </row>
    <row r="6268">
      <c r="A6268" s="2" t="s">
        <v>13576</v>
      </c>
      <c r="B6268" s="1" t="s">
        <v>13577</v>
      </c>
      <c r="C6268" s="5" t="str">
        <f>IFERROR(__xludf.DUMMYFUNCTION("REGEXREPLACE(B6268, ""[[:punct:]]"", """")"),"Brian is now claiming that these death threats and nasty messages he got are because of my tweet where I called him out for defending nudity in front of kids 
The only problem is none of these people follow libsoftiktok httpstcoPNJisxkPMY")</f>
        <v>Brian is now claiming that these death threats and nasty messages he got are because of my tweet where I called him out for defending nudity in front of kids 
The only problem is none of these people follow libsoftiktok httpstcoPNJisxkPMY</v>
      </c>
      <c r="D6268" s="7">
        <f>IFERROR(__xludf.DUMMYFUNCTION("LEN(REGEXREPLACE(C6268, ""[[:punct:]]"", """"))"),239.0)</f>
        <v>239</v>
      </c>
      <c r="E6268" s="7">
        <f>IFERROR(__xludf.DUMMYFUNCTION("COUNTA(SPLIT(REGEXREPLACE(C6268, ""[[:punct:]]"", """"), "" ""))"),41.0)</f>
        <v>41</v>
      </c>
      <c r="F6268" s="8">
        <f t="shared" si="1"/>
        <v>5.829268293</v>
      </c>
    </row>
    <row r="6269">
      <c r="A6269" s="2" t="s">
        <v>13579</v>
      </c>
      <c r="B6269" s="1" t="s">
        <v>13580</v>
      </c>
      <c r="C6269" s="5" t="str">
        <f>IFERROR(__xludf.DUMMYFUNCTION("REGEXREPLACE(B6269, ""[[:punct:]]"", """")"),"Why is CommunityNotes notes running cover for the sick freaks who rode around naked in front of kids httpstcozKzs4oAuNA")</f>
        <v>Why is CommunityNotes notes running cover for the sick freaks who rode around naked in front of kids httpstcozKzs4oAuNA</v>
      </c>
      <c r="D6269" s="7">
        <f>IFERROR(__xludf.DUMMYFUNCTION("LEN(REGEXREPLACE(C6269, ""[[:punct:]]"", """"))"),119.0)</f>
        <v>119</v>
      </c>
      <c r="E6269" s="7">
        <f>IFERROR(__xludf.DUMMYFUNCTION("COUNTA(SPLIT(REGEXREPLACE(C6269, ""[[:punct:]]"", """"), "" ""))"),19.0)</f>
        <v>19</v>
      </c>
      <c r="F6269" s="8">
        <f t="shared" si="1"/>
        <v>6.263157895</v>
      </c>
    </row>
    <row r="6270">
      <c r="A6270" s="2" t="s">
        <v>13582</v>
      </c>
      <c r="B6270" s="1" t="s">
        <v>13583</v>
      </c>
      <c r="C6270" s="5" t="str">
        <f>IFERROR(__xludf.DUMMYFUNCTION("REGEXREPLACE(B6270, ""[[:punct:]]"", """")"),"Awesome 👏")</f>
        <v>Awesome 👏</v>
      </c>
      <c r="D6270" s="7">
        <f>IFERROR(__xludf.DUMMYFUNCTION("LEN(REGEXREPLACE(C6270, ""[[:punct:]]"", """"))"),10.0)</f>
        <v>10</v>
      </c>
      <c r="E6270" s="7">
        <f>IFERROR(__xludf.DUMMYFUNCTION("COUNTA(SPLIT(REGEXREPLACE(C6270, ""[[:punct:]]"", """"), "" ""))"),2.0)</f>
        <v>2</v>
      </c>
      <c r="F6270" s="8">
        <f t="shared" si="1"/>
        <v>5</v>
      </c>
    </row>
    <row r="6271">
      <c r="A6271" s="2" t="s">
        <v>13584</v>
      </c>
      <c r="B6271" s="1" t="s">
        <v>13585</v>
      </c>
      <c r="C6271" s="5" t="str">
        <f>IFERROR(__xludf.DUMMYFUNCTION("REGEXREPLACE(B6271, ""[[:punct:]]"", """")"),"Ok but to be fair… covid is much more dangerous for the elderly")</f>
        <v>Ok but to be fair… covid is much more dangerous for the elderly</v>
      </c>
      <c r="D6271" s="7">
        <f>IFERROR(__xludf.DUMMYFUNCTION("LEN(REGEXREPLACE(C6271, ""[[:punct:]]"", """"))"),63.0)</f>
        <v>63</v>
      </c>
      <c r="E6271" s="7">
        <f>IFERROR(__xludf.DUMMYFUNCTION("COUNTA(SPLIT(REGEXREPLACE(C6271, ""[[:punct:]]"", """"), "" ""))"),13.0)</f>
        <v>13</v>
      </c>
      <c r="F6271" s="8">
        <f t="shared" si="1"/>
        <v>4.846153846</v>
      </c>
    </row>
    <row r="6272">
      <c r="A6272" s="2" t="s">
        <v>13586</v>
      </c>
      <c r="B6272" s="1" t="s">
        <v>13587</v>
      </c>
      <c r="C6272" s="5" t="str">
        <f>IFERROR(__xludf.DUMMYFUNCTION("REGEXREPLACE(B6272, ""[[:punct:]]"", """")"),"OliLondonTV She’s always the easiest to spot with her masks 😂😂")</f>
        <v>OliLondonTV She’s always the easiest to spot with her masks 😂😂</v>
      </c>
      <c r="D6272" s="7">
        <f>IFERROR(__xludf.DUMMYFUNCTION("LEN(REGEXREPLACE(C6272, ""[[:punct:]]"", """"))"),64.0)</f>
        <v>64</v>
      </c>
      <c r="E6272" s="7">
        <f>IFERROR(__xludf.DUMMYFUNCTION("COUNTA(SPLIT(REGEXREPLACE(C6272, ""[[:punct:]]"", """"), "" ""))"),11.0)</f>
        <v>11</v>
      </c>
      <c r="F6272" s="8">
        <f t="shared" si="1"/>
        <v>5.818181818</v>
      </c>
    </row>
    <row r="6273">
      <c r="A6273" s="2" t="s">
        <v>13588</v>
      </c>
      <c r="B6273" s="1" t="s">
        <v>13589</v>
      </c>
      <c r="C6273" s="5" t="str">
        <f>IFERROR(__xludf.DUMMYFUNCTION("REGEXREPLACE(B6273, ""[[:punct:]]"", """")"),"Taylor Lorenz holds her breath when she can’t wear a mask 😂")</f>
        <v>Taylor Lorenz holds her breath when she can’t wear a mask 😂</v>
      </c>
      <c r="D6273" s="7">
        <f>IFERROR(__xludf.DUMMYFUNCTION("LEN(REGEXREPLACE(C6273, ""[[:punct:]]"", """"))"),60.0)</f>
        <v>60</v>
      </c>
      <c r="E6273" s="7">
        <f>IFERROR(__xludf.DUMMYFUNCTION("COUNTA(SPLIT(REGEXREPLACE(C6273, ""[[:punct:]]"", """"), "" ""))"),12.0)</f>
        <v>12</v>
      </c>
      <c r="F6273" s="8">
        <f t="shared" si="1"/>
        <v>5</v>
      </c>
    </row>
    <row r="6274">
      <c r="A6274" s="2" t="s">
        <v>13590</v>
      </c>
      <c r="B6274" s="1" t="s">
        <v>13591</v>
      </c>
      <c r="C6274" s="5" t="str">
        <f>IFERROR(__xludf.DUMMYFUNCTION("REGEXREPLACE(B6274, ""[[:punct:]]"", """")"),"Nonbinary terrorist who shot up a gay nightclub pleads guilty to murder charges httpstcoyw0x6KKszR")</f>
        <v>Nonbinary terrorist who shot up a gay nightclub pleads guilty to murder charges httpstcoyw0x6KKszR</v>
      </c>
      <c r="D6274" s="7">
        <f>IFERROR(__xludf.DUMMYFUNCTION("LEN(REGEXREPLACE(C6274, ""[[:punct:]]"", """"))"),98.0)</f>
        <v>98</v>
      </c>
      <c r="E6274" s="7">
        <f>IFERROR(__xludf.DUMMYFUNCTION("COUNTA(SPLIT(REGEXREPLACE(C6274, ""[[:punct:]]"", """"), "" ""))"),14.0)</f>
        <v>14</v>
      </c>
      <c r="F6274" s="8">
        <f t="shared" si="1"/>
        <v>7</v>
      </c>
    </row>
    <row r="6275">
      <c r="A6275" s="2" t="s">
        <v>13593</v>
      </c>
      <c r="B6275" s="1" t="s">
        <v>13594</v>
      </c>
      <c r="C6275" s="5" t="str">
        <f>IFERROR(__xludf.DUMMYFUNCTION("REGEXREPLACE(B6275, ""[[:punct:]]"", """")"),"NBC reporter complains about people talking about her online and passing judgement 
Here she is a few months ago with a 16 tweet thread making stuff up about me and my motives httpstcoP8TLJnYnvn")</f>
        <v>NBC reporter complains about people talking about her online and passing judgement 
Here she is a few months ago with a 16 tweet thread making stuff up about me and my motives httpstcoP8TLJnYnvn</v>
      </c>
      <c r="D6275" s="7">
        <f>IFERROR(__xludf.DUMMYFUNCTION("LEN(REGEXREPLACE(C6275, ""[[:punct:]]"", """"))"),195.0)</f>
        <v>195</v>
      </c>
      <c r="E6275" s="7">
        <f>IFERROR(__xludf.DUMMYFUNCTION("COUNTA(SPLIT(REGEXREPLACE(C6275, ""[[:punct:]]"", """"), "" ""))"),33.0)</f>
        <v>33</v>
      </c>
      <c r="F6275" s="8">
        <f t="shared" si="1"/>
        <v>5.909090909</v>
      </c>
    </row>
    <row r="6276">
      <c r="A6276" s="2" t="s">
        <v>13596</v>
      </c>
      <c r="B6276" s="1" t="s">
        <v>13597</v>
      </c>
      <c r="C6276" s="5" t="str">
        <f>IFERROR(__xludf.DUMMYFUNCTION("REGEXREPLACE(B6276, ""[[:punct:]]"", """")"),"libsoftiktok These sick groomers should not be anywhere near children")</f>
        <v>libsoftiktok These sick groomers should not be anywhere near children</v>
      </c>
      <c r="D6276" s="7">
        <f>IFERROR(__xludf.DUMMYFUNCTION("LEN(REGEXREPLACE(C6276, ""[[:punct:]]"", """"))"),69.0)</f>
        <v>69</v>
      </c>
      <c r="E6276" s="7">
        <f>IFERROR(__xludf.DUMMYFUNCTION("COUNTA(SPLIT(REGEXREPLACE(C6276, ""[[:punct:]]"", """"), "" ""))"),10.0)</f>
        <v>10</v>
      </c>
      <c r="F6276" s="8">
        <f t="shared" si="1"/>
        <v>6.9</v>
      </c>
    </row>
    <row r="6277">
      <c r="A6277" s="2" t="s">
        <v>13598</v>
      </c>
      <c r="B6277" s="1" t="s">
        <v>13599</v>
      </c>
      <c r="C6277" s="5" t="str">
        <f>IFERROR(__xludf.DUMMYFUNCTION("REGEXREPLACE(B6277, ""[[:punct:]]"", """")"),"BrickSuit libsoftiktok Thanks man")</f>
        <v>BrickSuit libsoftiktok Thanks man</v>
      </c>
      <c r="D6277" s="7">
        <f>IFERROR(__xludf.DUMMYFUNCTION("LEN(REGEXREPLACE(C6277, ""[[:punct:]]"", """"))"),33.0)</f>
        <v>33</v>
      </c>
      <c r="E6277" s="7">
        <f>IFERROR(__xludf.DUMMYFUNCTION("COUNTA(SPLIT(REGEXREPLACE(C6277, ""[[:punct:]]"", """"), "" ""))"),4.0)</f>
        <v>4</v>
      </c>
      <c r="F6277" s="8">
        <f t="shared" si="1"/>
        <v>8.25</v>
      </c>
    </row>
    <row r="6278">
      <c r="A6278" s="2" t="s">
        <v>13600</v>
      </c>
      <c r="B6278" s="1" t="s">
        <v>13601</v>
      </c>
      <c r="C6278" s="5" t="str">
        <f>IFERROR(__xludf.DUMMYFUNCTION("REGEXREPLACE(B6278, ""[[:punct:]]"", """")"),"ChristinaPushaw MaxNordau libsoftiktok I’m very glad that they are acknowledging my work 🥳")</f>
        <v>ChristinaPushaw MaxNordau libsoftiktok I’m very glad that they are acknowledging my work 🥳</v>
      </c>
      <c r="D6278" s="7">
        <f>IFERROR(__xludf.DUMMYFUNCTION("LEN(REGEXREPLACE(C6278, ""[[:punct:]]"", """"))"),91.0)</f>
        <v>91</v>
      </c>
      <c r="E6278" s="7">
        <f>IFERROR(__xludf.DUMMYFUNCTION("COUNTA(SPLIT(REGEXREPLACE(C6278, ""[[:punct:]]"", """"), "" ""))"),13.0)</f>
        <v>13</v>
      </c>
      <c r="F6278" s="8">
        <f t="shared" si="1"/>
        <v>7</v>
      </c>
    </row>
    <row r="6279">
      <c r="A6279" s="2" t="s">
        <v>13602</v>
      </c>
      <c r="B6279" s="1" t="s">
        <v>13603</v>
      </c>
      <c r="C6279" s="5" t="str">
        <f>IFERROR(__xludf.DUMMYFUNCTION("REGEXREPLACE(B6279, ""[[:punct:]]"", """")"),"Christo20327729 Yup")</f>
        <v>Christo20327729 Yup</v>
      </c>
      <c r="D6279" s="7">
        <f>IFERROR(__xludf.DUMMYFUNCTION("LEN(REGEXREPLACE(C6279, ""[[:punct:]]"", """"))"),19.0)</f>
        <v>19</v>
      </c>
      <c r="E6279" s="7">
        <f>IFERROR(__xludf.DUMMYFUNCTION("COUNTA(SPLIT(REGEXREPLACE(C6279, ""[[:punct:]]"", """"), "" ""))"),2.0)</f>
        <v>2</v>
      </c>
      <c r="F6279" s="8">
        <f t="shared" si="1"/>
        <v>9.5</v>
      </c>
    </row>
    <row r="6280">
      <c r="A6280" s="2" t="s">
        <v>13604</v>
      </c>
      <c r="B6280" s="1" t="s">
        <v>13605</v>
      </c>
      <c r="C6280" s="5" t="str">
        <f>IFERROR(__xludf.DUMMYFUNCTION("REGEXREPLACE(B6280, ""[[:punct:]]"", """")"),"According to NBC libsoftiktok is “one of the largest sources of antidrag sentiments on social media” 
A true honor I will always fight to protect childhood innocence 
Kids shouldn’t be subjected to sexualized adult themed entertainment httpstcosdN2E9Zm6"&amp;"D")</f>
        <v>According to NBC libsoftiktok is “one of the largest sources of antidrag sentiments on social media” 
A true honor I will always fight to protect childhood innocence 
Kids shouldn’t be subjected to sexualized adult themed entertainment httpstcosdN2E9Zm6D</v>
      </c>
      <c r="D6280" s="7">
        <f>IFERROR(__xludf.DUMMYFUNCTION("LEN(REGEXREPLACE(C6280, ""[[:punct:]]"", """"))"),256.0)</f>
        <v>256</v>
      </c>
      <c r="E6280" s="7">
        <f>IFERROR(__xludf.DUMMYFUNCTION("COUNTA(SPLIT(REGEXREPLACE(C6280, ""[[:punct:]]"", """"), "" ""))"),37.0)</f>
        <v>37</v>
      </c>
      <c r="F6280" s="8">
        <f t="shared" si="1"/>
        <v>6.918918919</v>
      </c>
    </row>
    <row r="6281">
      <c r="A6281" s="2" t="s">
        <v>13607</v>
      </c>
      <c r="B6281" s="1" t="s">
        <v>13608</v>
      </c>
      <c r="C6281" s="5" t="str">
        <f>IFERROR(__xludf.DUMMYFUNCTION("REGEXREPLACE(B6281, ""[[:punct:]]"", """")"),"If only someone would write a book to give kids a tool to be able to spot predatory behavior from “trusted adults” Oh wait I did httpstcoAF787pIHHL")</f>
        <v>If only someone would write a book to give kids a tool to be able to spot predatory behavior from “trusted adults” Oh wait I did httpstcoAF787pIHHL</v>
      </c>
      <c r="D6281" s="7">
        <f>IFERROR(__xludf.DUMMYFUNCTION("LEN(REGEXREPLACE(C6281, ""[[:punct:]]"", """"))"),147.0)</f>
        <v>147</v>
      </c>
      <c r="E6281" s="7">
        <f>IFERROR(__xludf.DUMMYFUNCTION("COUNTA(SPLIT(REGEXREPLACE(C6281, ""[[:punct:]]"", """"), "" ""))"),27.0)</f>
        <v>27</v>
      </c>
      <c r="F6281" s="8">
        <f t="shared" si="1"/>
        <v>5.444444444</v>
      </c>
    </row>
    <row r="6282">
      <c r="A6282" s="2" t="s">
        <v>13609</v>
      </c>
      <c r="B6282" s="1" t="s">
        <v>13610</v>
      </c>
      <c r="C6282" s="5" t="str">
        <f>IFERROR(__xludf.DUMMYFUNCTION("REGEXREPLACE(B6282, ""[[:punct:]]"", """")"),"I’ve been told by the media that the picture on the right is what pure joy and happiness looks like")</f>
        <v>I’ve been told by the media that the picture on the right is what pure joy and happiness looks like</v>
      </c>
      <c r="D6282" s="7">
        <f>IFERROR(__xludf.DUMMYFUNCTION("LEN(REGEXREPLACE(C6282, ""[[:punct:]]"", """"))"),99.0)</f>
        <v>99</v>
      </c>
      <c r="E6282" s="7">
        <f>IFERROR(__xludf.DUMMYFUNCTION("COUNTA(SPLIT(REGEXREPLACE(C6282, ""[[:punct:]]"", """"), "" ""))"),20.0)</f>
        <v>20</v>
      </c>
      <c r="F6282" s="8">
        <f t="shared" si="1"/>
        <v>4.95</v>
      </c>
    </row>
    <row r="6283">
      <c r="A6283" s="2" t="s">
        <v>13611</v>
      </c>
      <c r="B6283" s="1" t="s">
        <v>13612</v>
      </c>
      <c r="C6283" s="5" t="str">
        <f>IFERROR(__xludf.DUMMYFUNCTION("REGEXREPLACE(B6283, ""[[:punct:]]"", """")"),"Absolutely shocked")</f>
        <v>Absolutely shocked</v>
      </c>
      <c r="D6283" s="7">
        <f>IFERROR(__xludf.DUMMYFUNCTION("LEN(REGEXREPLACE(C6283, ""[[:punct:]]"", """"))"),18.0)</f>
        <v>18</v>
      </c>
      <c r="E6283" s="7">
        <f>IFERROR(__xludf.DUMMYFUNCTION("COUNTA(SPLIT(REGEXREPLACE(C6283, ""[[:punct:]]"", """"), "" ""))"),2.0)</f>
        <v>2</v>
      </c>
      <c r="F6283" s="8">
        <f t="shared" si="1"/>
        <v>9</v>
      </c>
    </row>
    <row r="6284">
      <c r="A6284" s="2" t="s">
        <v>13613</v>
      </c>
      <c r="B6284" s="4" t="s">
        <v>13614</v>
      </c>
      <c r="C6284" s="5" t="str">
        <f>IFERROR(__xludf.DUMMYFUNCTION("REGEXREPLACE(B6284, ""[[:punct:]]"", """")"),"httpstco8auMFEqGpm")</f>
        <v>httpstco8auMFEqGpm</v>
      </c>
      <c r="D6284" s="7">
        <f>IFERROR(__xludf.DUMMYFUNCTION("LEN(REGEXREPLACE(C6284, ""[[:punct:]]"", """"))"),18.0)</f>
        <v>18</v>
      </c>
      <c r="E6284" s="7">
        <f>IFERROR(__xludf.DUMMYFUNCTION("COUNTA(SPLIT(REGEXREPLACE(C6284, ""[[:punct:]]"", """"), "" ""))"),1.0)</f>
        <v>1</v>
      </c>
      <c r="F6284" s="8">
        <f t="shared" si="1"/>
        <v>18</v>
      </c>
    </row>
    <row r="6285">
      <c r="A6285" s="2" t="s">
        <v>13616</v>
      </c>
      <c r="B6285" s="1" t="s">
        <v>860</v>
      </c>
      <c r="C6285" s="5" t="str">
        <f>IFERROR(__xludf.DUMMYFUNCTION("REGEXREPLACE(B6285, ""[[:punct:]]"", """")"),"Yes")</f>
        <v>Yes</v>
      </c>
      <c r="D6285" s="7">
        <f>IFERROR(__xludf.DUMMYFUNCTION("LEN(REGEXREPLACE(C6285, ""[[:punct:]]"", """"))"),3.0)</f>
        <v>3</v>
      </c>
      <c r="E6285" s="7">
        <f>IFERROR(__xludf.DUMMYFUNCTION("COUNTA(SPLIT(REGEXREPLACE(C6285, ""[[:punct:]]"", """"), "" ""))"),1.0)</f>
        <v>1</v>
      </c>
      <c r="F6285" s="8">
        <f t="shared" si="1"/>
        <v>3</v>
      </c>
    </row>
    <row r="6286">
      <c r="A6286" s="2" t="s">
        <v>13617</v>
      </c>
      <c r="B6286" s="1" t="s">
        <v>13618</v>
      </c>
      <c r="C6286" s="5" t="str">
        <f>IFERROR(__xludf.DUMMYFUNCTION("REGEXREPLACE(B6286, ""[[:punct:]]"", """")"),"JebraFaushay It’s now past noon and we’re all still here I’ll check back in just before midnight")</f>
        <v>JebraFaushay It’s now past noon and we’re all still here I’ll check back in just before midnight</v>
      </c>
      <c r="D6286" s="7">
        <f>IFERROR(__xludf.DUMMYFUNCTION("LEN(REGEXREPLACE(C6286, ""[[:punct:]]"", """"))"),96.0)</f>
        <v>96</v>
      </c>
      <c r="E6286" s="7">
        <f>IFERROR(__xludf.DUMMYFUNCTION("COUNTA(SPLIT(REGEXREPLACE(C6286, ""[[:punct:]]"", """"), "" ""))"),17.0)</f>
        <v>17</v>
      </c>
      <c r="F6286" s="8">
        <f t="shared" si="1"/>
        <v>5.647058824</v>
      </c>
    </row>
    <row r="6287">
      <c r="A6287" s="2" t="s">
        <v>13619</v>
      </c>
      <c r="B6287" s="1" t="s">
        <v>13620</v>
      </c>
      <c r="C6287" s="5" t="str">
        <f>IFERROR(__xludf.DUMMYFUNCTION("REGEXREPLACE(B6287, ""[[:punct:]]"", """")"),"Good morning GretaThunberg Today is June 21 2023 and we’re all still here httpstcooaIcVl1nWt")</f>
        <v>Good morning GretaThunberg Today is June 21 2023 and we’re all still here httpstcooaIcVl1nWt</v>
      </c>
      <c r="D6287" s="7">
        <f>IFERROR(__xludf.DUMMYFUNCTION("LEN(REGEXREPLACE(C6287, ""[[:punct:]]"", """"))"),92.0)</f>
        <v>92</v>
      </c>
      <c r="E6287" s="7">
        <f>IFERROR(__xludf.DUMMYFUNCTION("COUNTA(SPLIT(REGEXREPLACE(C6287, ""[[:punct:]]"", """"), "" ""))"),14.0)</f>
        <v>14</v>
      </c>
      <c r="F6287" s="8">
        <f t="shared" si="1"/>
        <v>6.571428571</v>
      </c>
    </row>
    <row r="6288">
      <c r="A6288" s="2" t="s">
        <v>13622</v>
      </c>
      <c r="B6288" s="1" t="s">
        <v>13623</v>
      </c>
      <c r="C6288" s="5" t="str">
        <f>IFERROR(__xludf.DUMMYFUNCTION("REGEXREPLACE(B6288, ""[[:punct:]]"", """")"),"The science is settled")</f>
        <v>The science is settled</v>
      </c>
      <c r="D6288" s="7">
        <f>IFERROR(__xludf.DUMMYFUNCTION("LEN(REGEXREPLACE(C6288, ""[[:punct:]]"", """"))"),22.0)</f>
        <v>22</v>
      </c>
      <c r="E6288" s="7">
        <f>IFERROR(__xludf.DUMMYFUNCTION("COUNTA(SPLIT(REGEXREPLACE(C6288, ""[[:punct:]]"", """"), "" ""))"),4.0)</f>
        <v>4</v>
      </c>
      <c r="F6288" s="8">
        <f t="shared" si="1"/>
        <v>5.5</v>
      </c>
    </row>
    <row r="6289">
      <c r="A6289" s="2" t="s">
        <v>13624</v>
      </c>
      <c r="B6289" s="1" t="s">
        <v>13625</v>
      </c>
      <c r="C6289" s="5" t="str">
        <f>IFERROR(__xludf.DUMMYFUNCTION("REGEXREPLACE(B6289, ""[[:punct:]]"", """")"),"OpinionatedAmy Yes")</f>
        <v>OpinionatedAmy Yes</v>
      </c>
      <c r="D6289" s="7">
        <f>IFERROR(__xludf.DUMMYFUNCTION("LEN(REGEXREPLACE(C6289, ""[[:punct:]]"", """"))"),18.0)</f>
        <v>18</v>
      </c>
      <c r="E6289" s="7">
        <f>IFERROR(__xludf.DUMMYFUNCTION("COUNTA(SPLIT(REGEXREPLACE(C6289, ""[[:punct:]]"", """"), "" ""))"),2.0)</f>
        <v>2</v>
      </c>
      <c r="F6289" s="8">
        <f t="shared" si="1"/>
        <v>9</v>
      </c>
    </row>
    <row r="6290">
      <c r="A6290" s="2" t="s">
        <v>13626</v>
      </c>
      <c r="B6290" s="1" t="s">
        <v>13627</v>
      </c>
      <c r="C6290" s="5" t="str">
        <f>IFERROR(__xludf.DUMMYFUNCTION("REGEXREPLACE(B6290, ""[[:punct:]]"", """")"),"SaraGonzalesTX Figured")</f>
        <v>SaraGonzalesTX Figured</v>
      </c>
      <c r="D6290" s="7">
        <f>IFERROR(__xludf.DUMMYFUNCTION("LEN(REGEXREPLACE(C6290, ""[[:punct:]]"", """"))"),22.0)</f>
        <v>22</v>
      </c>
      <c r="E6290" s="7">
        <f>IFERROR(__xludf.DUMMYFUNCTION("COUNTA(SPLIT(REGEXREPLACE(C6290, ""[[:punct:]]"", """"), "" ""))"),2.0)</f>
        <v>2</v>
      </c>
      <c r="F6290" s="8">
        <f t="shared" si="1"/>
        <v>11</v>
      </c>
    </row>
    <row r="6291">
      <c r="A6291" s="2" t="s">
        <v>13628</v>
      </c>
      <c r="B6291" s="1" t="s">
        <v>13629</v>
      </c>
      <c r="C6291" s="5" t="str">
        <f>IFERROR(__xludf.DUMMYFUNCTION("REGEXREPLACE(B6291, ""[[:punct:]]"", """")"),"So I’m driving in NYC today and pass this What is this supposed to mean httpstco0Rtn3R1RaV")</f>
        <v>So I’m driving in NYC today and pass this What is this supposed to mean httpstco0Rtn3R1RaV</v>
      </c>
      <c r="D6291" s="7">
        <f>IFERROR(__xludf.DUMMYFUNCTION("LEN(REGEXREPLACE(C6291, ""[[:punct:]]"", """"))"),90.0)</f>
        <v>90</v>
      </c>
      <c r="E6291" s="7">
        <f>IFERROR(__xludf.DUMMYFUNCTION("COUNTA(SPLIT(REGEXREPLACE(C6291, ""[[:punct:]]"", """"), "" ""))"),16.0)</f>
        <v>16</v>
      </c>
      <c r="F6291" s="8">
        <f t="shared" si="1"/>
        <v>5.625</v>
      </c>
    </row>
    <row r="6292">
      <c r="A6292" s="2" t="s">
        <v>13631</v>
      </c>
      <c r="B6292" s="1" t="s">
        <v>13632</v>
      </c>
      <c r="C6292" s="5" t="str">
        <f>IFERROR(__xludf.DUMMYFUNCTION("REGEXREPLACE(B6292, ""[[:punct:]]"", """")"),"It’s totally not a social contagion tho httpstcoHcmyU3SWuk")</f>
        <v>It’s totally not a social contagion tho httpstcoHcmyU3SWuk</v>
      </c>
      <c r="D6292" s="7">
        <f>IFERROR(__xludf.DUMMYFUNCTION("LEN(REGEXREPLACE(C6292, ""[[:punct:]]"", """"))"),58.0)</f>
        <v>58</v>
      </c>
      <c r="E6292" s="7">
        <f>IFERROR(__xludf.DUMMYFUNCTION("COUNTA(SPLIT(REGEXREPLACE(C6292, ""[[:punct:]]"", """"), "" ""))"),8.0)</f>
        <v>8</v>
      </c>
      <c r="F6292" s="8">
        <f t="shared" si="1"/>
        <v>7.25</v>
      </c>
    </row>
    <row r="6293">
      <c r="A6293" s="2" t="s">
        <v>13634</v>
      </c>
      <c r="B6293" s="1" t="s">
        <v>13635</v>
      </c>
      <c r="C6293" s="5" t="str">
        <f>IFERROR(__xludf.DUMMYFUNCTION("REGEXREPLACE(B6293, ""[[:punct:]]"", """")"),"stillgray WTF")</f>
        <v>stillgray WTF</v>
      </c>
      <c r="D6293" s="7">
        <f>IFERROR(__xludf.DUMMYFUNCTION("LEN(REGEXREPLACE(C6293, ""[[:punct:]]"", """"))"),13.0)</f>
        <v>13</v>
      </c>
      <c r="E6293" s="7">
        <f>IFERROR(__xludf.DUMMYFUNCTION("COUNTA(SPLIT(REGEXREPLACE(C6293, ""[[:punct:]]"", """"), "" ""))"),2.0)</f>
        <v>2</v>
      </c>
      <c r="F6293" s="8">
        <f t="shared" si="1"/>
        <v>6.5</v>
      </c>
    </row>
    <row r="6294">
      <c r="A6294" s="2" t="s">
        <v>13636</v>
      </c>
      <c r="B6294" s="1" t="s">
        <v>13637</v>
      </c>
      <c r="C6294" s="5" t="str">
        <f>IFERROR(__xludf.DUMMYFUNCTION("REGEXREPLACE(B6294, ""[[:punct:]]"", """")"),"BrickSuit yikes")</f>
        <v>BrickSuit yikes</v>
      </c>
      <c r="D6294" s="7">
        <f>IFERROR(__xludf.DUMMYFUNCTION("LEN(REGEXREPLACE(C6294, ""[[:punct:]]"", """"))"),15.0)</f>
        <v>15</v>
      </c>
      <c r="E6294" s="7">
        <f>IFERROR(__xludf.DUMMYFUNCTION("COUNTA(SPLIT(REGEXREPLACE(C6294, ""[[:punct:]]"", """"), "" ""))"),2.0)</f>
        <v>2</v>
      </c>
      <c r="F6294" s="8">
        <f t="shared" si="1"/>
        <v>7.5</v>
      </c>
    </row>
    <row r="6295">
      <c r="A6295" s="2" t="s">
        <v>13638</v>
      </c>
      <c r="B6295" s="1" t="s">
        <v>13639</v>
      </c>
      <c r="C6295" s="5" t="str">
        <f>IFERROR(__xludf.DUMMYFUNCTION("REGEXREPLACE(B6295, ""[[:punct:]]"", """")"),"Here’s the deal lol I think it’s a big one thing I don’t think so I’ll send you the info of my friends and I’ll mail it out lol thanks so glad I can get a hold on my calendar thanks so I know thanks thanks again")</f>
        <v>Here’s the deal lol I think it’s a big one thing I don’t think so I’ll send you the info of my friends and I’ll mail it out lol thanks so glad I can get a hold on my calendar thanks so I know thanks thanks again</v>
      </c>
      <c r="D6295" s="7">
        <f>IFERROR(__xludf.DUMMYFUNCTION("LEN(REGEXREPLACE(C6295, ""[[:punct:]]"", """"))"),211.0)</f>
        <v>211</v>
      </c>
      <c r="E6295" s="7">
        <f>IFERROR(__xludf.DUMMYFUNCTION("COUNTA(SPLIT(REGEXREPLACE(C6295, ""[[:punct:]]"", """"), "" ""))"),47.0)</f>
        <v>47</v>
      </c>
      <c r="F6295" s="8">
        <f t="shared" si="1"/>
        <v>4.489361702</v>
      </c>
    </row>
    <row r="6296">
      <c r="A6296" s="2" t="s">
        <v>13640</v>
      </c>
      <c r="B6296" s="1" t="s">
        <v>2169</v>
      </c>
      <c r="C6296" s="5" t="str">
        <f>IFERROR(__xludf.DUMMYFUNCTION("REGEXREPLACE(B6296, ""[[:punct:]]"", """")"),"ChristinaPushaw 😂")</f>
        <v>ChristinaPushaw 😂</v>
      </c>
      <c r="D6296" s="7">
        <f>IFERROR(__xludf.DUMMYFUNCTION("LEN(REGEXREPLACE(C6296, ""[[:punct:]]"", """"))"),18.0)</f>
        <v>18</v>
      </c>
      <c r="E6296" s="7">
        <f>IFERROR(__xludf.DUMMYFUNCTION("COUNTA(SPLIT(REGEXREPLACE(C6296, ""[[:punct:]]"", """"), "" ""))"),2.0)</f>
        <v>2</v>
      </c>
      <c r="F6296" s="8">
        <f t="shared" si="1"/>
        <v>9</v>
      </c>
    </row>
    <row r="6297">
      <c r="A6297" s="2" t="s">
        <v>13641</v>
      </c>
      <c r="B6297" s="1" t="s">
        <v>3861</v>
      </c>
      <c r="C6297" s="5" t="str">
        <f>IFERROR(__xludf.DUMMYFUNCTION("REGEXREPLACE(B6297, ""[[:punct:]]"", """")"),"What fresh hell is this")</f>
        <v>What fresh hell is this</v>
      </c>
      <c r="D6297" s="7">
        <f>IFERROR(__xludf.DUMMYFUNCTION("LEN(REGEXREPLACE(C6297, ""[[:punct:]]"", """"))"),23.0)</f>
        <v>23</v>
      </c>
      <c r="E6297" s="7">
        <f>IFERROR(__xludf.DUMMYFUNCTION("COUNTA(SPLIT(REGEXREPLACE(C6297, ""[[:punct:]]"", """"), "" ""))"),5.0)</f>
        <v>5</v>
      </c>
      <c r="F6297" s="8">
        <f t="shared" si="1"/>
        <v>4.6</v>
      </c>
    </row>
    <row r="6298">
      <c r="A6298" s="2" t="s">
        <v>13642</v>
      </c>
      <c r="B6298" s="1" t="s">
        <v>13643</v>
      </c>
      <c r="C6298" s="5" t="str">
        <f>IFERROR(__xludf.DUMMYFUNCTION("REGEXREPLACE(B6298, ""[[:punct:]]"", """")"),"LOL is Tay Tay scared httpstcocSOpngNM1v")</f>
        <v>LOL is Tay Tay scared httpstcocSOpngNM1v</v>
      </c>
      <c r="D6298" s="7">
        <f>IFERROR(__xludf.DUMMYFUNCTION("LEN(REGEXREPLACE(C6298, ""[[:punct:]]"", """"))"),40.0)</f>
        <v>40</v>
      </c>
      <c r="E6298" s="7">
        <f>IFERROR(__xludf.DUMMYFUNCTION("COUNTA(SPLIT(REGEXREPLACE(C6298, ""[[:punct:]]"", """"), "" ""))"),6.0)</f>
        <v>6</v>
      </c>
      <c r="F6298" s="8">
        <f t="shared" si="1"/>
        <v>6.666666667</v>
      </c>
    </row>
    <row r="6299">
      <c r="A6299" s="2" t="s">
        <v>13645</v>
      </c>
      <c r="B6299" s="1" t="s">
        <v>13646</v>
      </c>
      <c r="C6299" s="5" t="str">
        <f>IFERROR(__xludf.DUMMYFUNCTION("REGEXREPLACE(B6299, ""[[:punct:]]"", """")"),"The same people who are upset by this were praising Taylor Lorenz for showing up at my relative’s house and cheering on protestors outside the Supreme Court Justices’ homes So spare me the fake outrage")</f>
        <v>The same people who are upset by this were praising Taylor Lorenz for showing up at my relative’s house and cheering on protestors outside the Supreme Court Justices’ homes So spare me the fake outrage</v>
      </c>
      <c r="D6299" s="7">
        <f>IFERROR(__xludf.DUMMYFUNCTION("LEN(REGEXREPLACE(C6299, ""[[:punct:]]"", """"))"),201.0)</f>
        <v>201</v>
      </c>
      <c r="E6299" s="7">
        <f>IFERROR(__xludf.DUMMYFUNCTION("COUNTA(SPLIT(REGEXREPLACE(C6299, ""[[:punct:]]"", """"), "" ""))"),35.0)</f>
        <v>35</v>
      </c>
      <c r="F6299" s="8">
        <f t="shared" si="1"/>
        <v>5.742857143</v>
      </c>
    </row>
    <row r="6300">
      <c r="A6300" s="2" t="s">
        <v>13647</v>
      </c>
      <c r="B6300" s="1" t="s">
        <v>13648</v>
      </c>
      <c r="C6300" s="5" t="str">
        <f>IFERROR(__xludf.DUMMYFUNCTION("REGEXREPLACE(B6300, ""[[:punct:]]"", """")"),"SaraGonzalesTX ❤️")</f>
        <v>SaraGonzalesTX ❤️</v>
      </c>
      <c r="D6300" s="7">
        <f>IFERROR(__xludf.DUMMYFUNCTION("LEN(REGEXREPLACE(C6300, ""[[:punct:]]"", """"))"),17.0)</f>
        <v>17</v>
      </c>
      <c r="E6300" s="7">
        <f>IFERROR(__xludf.DUMMYFUNCTION("COUNTA(SPLIT(REGEXREPLACE(C6300, ""[[:punct:]]"", """"), "" ""))"),2.0)</f>
        <v>2</v>
      </c>
      <c r="F6300" s="8">
        <f t="shared" si="1"/>
        <v>8.5</v>
      </c>
    </row>
    <row r="6301">
      <c r="A6301" s="2" t="s">
        <v>13649</v>
      </c>
      <c r="B6301" s="1" t="s">
        <v>13650</v>
      </c>
      <c r="C6301" s="5" t="str">
        <f>IFERROR(__xludf.DUMMYFUNCTION("REGEXREPLACE(B6301, ""[[:punct:]]"", """")"),"ThomasSzymon MattWalshBlog I’m trying")</f>
        <v>ThomasSzymon MattWalshBlog I’m trying</v>
      </c>
      <c r="D6301" s="7">
        <f>IFERROR(__xludf.DUMMYFUNCTION("LEN(REGEXREPLACE(C6301, ""[[:punct:]]"", """"))"),37.0)</f>
        <v>37</v>
      </c>
      <c r="E6301" s="7">
        <f>IFERROR(__xludf.DUMMYFUNCTION("COUNTA(SPLIT(REGEXREPLACE(C6301, ""[[:punct:]]"", """"), "" ""))"),4.0)</f>
        <v>4</v>
      </c>
      <c r="F6301" s="8">
        <f t="shared" si="1"/>
        <v>9.25</v>
      </c>
    </row>
    <row r="6302">
      <c r="A6302" s="2" t="s">
        <v>13651</v>
      </c>
      <c r="B6302" s="1" t="s">
        <v>13652</v>
      </c>
      <c r="C6302" s="5" t="str">
        <f>IFERROR(__xludf.DUMMYFUNCTION("REGEXREPLACE(B6302, ""[[:punct:]]"", """")"),"Incredibly honored to be receiving this award 
The best way to tackle the agenda to sexualize our kids and confuse them about their identity is to keep exposing it And that’s exactly what I intend to do")</f>
        <v>Incredibly honored to be receiving this award 
The best way to tackle the agenda to sexualize our kids and confuse them about their identity is to keep exposing it And that’s exactly what I intend to do</v>
      </c>
      <c r="D6302" s="7">
        <f>IFERROR(__xludf.DUMMYFUNCTION("LEN(REGEXREPLACE(C6302, ""[[:punct:]]"", """"))"),203.0)</f>
        <v>203</v>
      </c>
      <c r="E6302" s="7">
        <f>IFERROR(__xludf.DUMMYFUNCTION("COUNTA(SPLIT(REGEXREPLACE(C6302, ""[[:punct:]]"", """"), "" ""))"),37.0)</f>
        <v>37</v>
      </c>
      <c r="F6302" s="8">
        <f t="shared" si="1"/>
        <v>5.486486486</v>
      </c>
    </row>
    <row r="6303">
      <c r="A6303" s="2" t="s">
        <v>13653</v>
      </c>
      <c r="B6303" s="1" t="s">
        <v>13654</v>
      </c>
      <c r="C6303" s="5" t="str">
        <f>IFERROR(__xludf.DUMMYFUNCTION("REGEXREPLACE(B6303, ""[[:punct:]]"", """")"),"I visited Fox HQ a few times On one occasion I noticed a bunch of screensavers with the words “Fox Pride” in rainbow colors I remember thinking it was very strange It all makes sense now Fox needs to get their act together")</f>
        <v>I visited Fox HQ a few times On one occasion I noticed a bunch of screensavers with the words “Fox Pride” in rainbow colors I remember thinking it was very strange It all makes sense now Fox needs to get their act together</v>
      </c>
      <c r="D6303" s="7">
        <f>IFERROR(__xludf.DUMMYFUNCTION("LEN(REGEXREPLACE(C6303, ""[[:punct:]]"", """"))"),222.0)</f>
        <v>222</v>
      </c>
      <c r="E6303" s="7">
        <f>IFERROR(__xludf.DUMMYFUNCTION("COUNTA(SPLIT(REGEXREPLACE(C6303, ""[[:punct:]]"", """"), "" ""))"),43.0)</f>
        <v>43</v>
      </c>
      <c r="F6303" s="8">
        <f t="shared" si="1"/>
        <v>5.162790698</v>
      </c>
    </row>
    <row r="6304">
      <c r="A6304" s="2" t="s">
        <v>13655</v>
      </c>
      <c r="B6304" s="1" t="s">
        <v>13656</v>
      </c>
      <c r="C6304" s="5" t="str">
        <f>IFERROR(__xludf.DUMMYFUNCTION("REGEXREPLACE(B6304, ""[[:punct:]]"", """")"),"💰🤑💵")</f>
        <v>💰🤑💵</v>
      </c>
      <c r="D6304" s="7">
        <f>IFERROR(__xludf.DUMMYFUNCTION("LEN(REGEXREPLACE(C6304, ""[[:punct:]]"", """"))"),6.0)</f>
        <v>6</v>
      </c>
      <c r="E6304" s="7">
        <f>IFERROR(__xludf.DUMMYFUNCTION("COUNTA(SPLIT(REGEXREPLACE(C6304, ""[[:punct:]]"", """"), "" ""))"),1.0)</f>
        <v>1</v>
      </c>
      <c r="F6304" s="8">
        <f t="shared" si="1"/>
        <v>6</v>
      </c>
    </row>
    <row r="6305">
      <c r="A6305" s="2" t="s">
        <v>13657</v>
      </c>
      <c r="B6305" s="1" t="s">
        <v>13658</v>
      </c>
      <c r="C6305" s="5" t="str">
        <f>IFERROR(__xludf.DUMMYFUNCTION("REGEXREPLACE(B6305, ""[[:punct:]]"", """")"),"RaviBhalla hobokenlibrary Why are you so desperate for kids to have access to porn and a guide to gay sex")</f>
        <v>RaviBhalla hobokenlibrary Why are you so desperate for kids to have access to porn and a guide to gay sex</v>
      </c>
      <c r="D6305" s="7">
        <f>IFERROR(__xludf.DUMMYFUNCTION("LEN(REGEXREPLACE(C6305, ""[[:punct:]]"", """"))"),105.0)</f>
        <v>105</v>
      </c>
      <c r="E6305" s="7">
        <f>IFERROR(__xludf.DUMMYFUNCTION("COUNTA(SPLIT(REGEXREPLACE(C6305, ""[[:punct:]]"", """"), "" ""))"),20.0)</f>
        <v>20</v>
      </c>
      <c r="F6305" s="8">
        <f t="shared" si="1"/>
        <v>5.25</v>
      </c>
    </row>
    <row r="6306">
      <c r="A6306" s="2" t="s">
        <v>13659</v>
      </c>
      <c r="B6306" s="1" t="s">
        <v>13660</v>
      </c>
      <c r="C6306" s="5" t="str">
        <f>IFERROR(__xludf.DUMMYFUNCTION("REGEXREPLACE(B6306, ""[[:punct:]]"", """")"),"If you value your life and freedoms get out of blue states")</f>
        <v>If you value your life and freedoms get out of blue states</v>
      </c>
      <c r="D6306" s="7">
        <f>IFERROR(__xludf.DUMMYFUNCTION("LEN(REGEXREPLACE(C6306, ""[[:punct:]]"", """"))"),58.0)</f>
        <v>58</v>
      </c>
      <c r="E6306" s="7">
        <f>IFERROR(__xludf.DUMMYFUNCTION("COUNTA(SPLIT(REGEXREPLACE(C6306, ""[[:punct:]]"", """"), "" ""))"),12.0)</f>
        <v>12</v>
      </c>
      <c r="F6306" s="8">
        <f t="shared" si="1"/>
        <v>4.833333333</v>
      </c>
    </row>
    <row r="6307">
      <c r="A6307" s="2" t="s">
        <v>13661</v>
      </c>
      <c r="B6307" s="1" t="s">
        <v>13662</v>
      </c>
      <c r="C6307" s="5" t="str">
        <f>IFERROR(__xludf.DUMMYFUNCTION("REGEXREPLACE(B6307, ""[[:punct:]]"", """")"),"3sidedstory 😈")</f>
        <v>3sidedstory 😈</v>
      </c>
      <c r="D6307" s="7">
        <f>IFERROR(__xludf.DUMMYFUNCTION("LEN(REGEXREPLACE(C6307, ""[[:punct:]]"", """"))"),14.0)</f>
        <v>14</v>
      </c>
      <c r="E6307" s="7">
        <f>IFERROR(__xludf.DUMMYFUNCTION("COUNTA(SPLIT(REGEXREPLACE(C6307, ""[[:punct:]]"", """"), "" ""))"),2.0)</f>
        <v>2</v>
      </c>
      <c r="F6307" s="8">
        <f t="shared" si="1"/>
        <v>7</v>
      </c>
    </row>
    <row r="6308">
      <c r="A6308" s="2" t="s">
        <v>13663</v>
      </c>
      <c r="B6308" s="1" t="s">
        <v>13664</v>
      </c>
      <c r="C6308" s="5" t="str">
        <f>IFERROR(__xludf.DUMMYFUNCTION("REGEXREPLACE(B6308, ""[[:punct:]]"", """")"),"ChoooCole httpstcoVdyYWwgHpq")</f>
        <v>ChoooCole httpstcoVdyYWwgHpq</v>
      </c>
      <c r="D6308" s="7">
        <f>IFERROR(__xludf.DUMMYFUNCTION("LEN(REGEXREPLACE(C6308, ""[[:punct:]]"", """"))"),28.0)</f>
        <v>28</v>
      </c>
      <c r="E6308" s="7">
        <f>IFERROR(__xludf.DUMMYFUNCTION("COUNTA(SPLIT(REGEXREPLACE(C6308, ""[[:punct:]]"", """"), "" ""))"),2.0)</f>
        <v>2</v>
      </c>
      <c r="F6308" s="8">
        <f t="shared" si="1"/>
        <v>14</v>
      </c>
    </row>
    <row r="6309">
      <c r="A6309" s="2" t="s">
        <v>13666</v>
      </c>
      <c r="B6309" s="1" t="s">
        <v>13667</v>
      </c>
      <c r="C6309" s="5" t="str">
        <f>IFERROR(__xludf.DUMMYFUNCTION("REGEXREPLACE(B6309, ""[[:punct:]]"", """")"),"Now just imagine how everyone else who were bullied into going along with her new made up pronouns feel…")</f>
        <v>Now just imagine how everyone else who were bullied into going along with her new made up pronouns feel…</v>
      </c>
      <c r="D6309" s="7">
        <f>IFERROR(__xludf.DUMMYFUNCTION("LEN(REGEXREPLACE(C6309, ""[[:punct:]]"", """"))"),104.0)</f>
        <v>104</v>
      </c>
      <c r="E6309" s="7">
        <f>IFERROR(__xludf.DUMMYFUNCTION("COUNTA(SPLIT(REGEXREPLACE(C6309, ""[[:punct:]]"", """"), "" ""))"),19.0)</f>
        <v>19</v>
      </c>
      <c r="F6309" s="8">
        <f t="shared" si="1"/>
        <v>5.473684211</v>
      </c>
    </row>
    <row r="6310">
      <c r="A6310" s="2" t="s">
        <v>13668</v>
      </c>
      <c r="B6310" s="1" t="s">
        <v>13669</v>
      </c>
      <c r="C6310" s="5" t="str">
        <f>IFERROR(__xludf.DUMMYFUNCTION("REGEXREPLACE(B6310, ""[[:punct:]]"", """")"),"When they can’t defend their actions they just resort to lying and playing victim
Giving kids porn and and exposing them to sexual adult themed entertainment is completely indefensible")</f>
        <v>When they can’t defend their actions they just resort to lying and playing victim
Giving kids porn and and exposing them to sexual adult themed entertainment is completely indefensible</v>
      </c>
      <c r="D6310" s="7">
        <f>IFERROR(__xludf.DUMMYFUNCTION("LEN(REGEXREPLACE(C6310, ""[[:punct:]]"", """"))"),185.0)</f>
        <v>185</v>
      </c>
      <c r="E6310" s="7">
        <f>IFERROR(__xludf.DUMMYFUNCTION("COUNTA(SPLIT(REGEXREPLACE(C6310, ""[[:punct:]]"", """"), "" ""))"),28.0)</f>
        <v>28</v>
      </c>
      <c r="F6310" s="8">
        <f t="shared" si="1"/>
        <v>6.607142857</v>
      </c>
    </row>
    <row r="6311">
      <c r="A6311" s="2" t="s">
        <v>13670</v>
      </c>
      <c r="B6311" s="1" t="s">
        <v>13671</v>
      </c>
      <c r="C6311" s="5" t="str">
        <f>IFERROR(__xludf.DUMMYFUNCTION("REGEXREPLACE(B6311, ""[[:punct:]]"", """")"),"Which way western man httpstcoz14a8rbgbh")</f>
        <v>Which way western man httpstcoz14a8rbgbh</v>
      </c>
      <c r="D6311" s="7">
        <f>IFERROR(__xludf.DUMMYFUNCTION("LEN(REGEXREPLACE(C6311, ""[[:punct:]]"", """"))"),40.0)</f>
        <v>40</v>
      </c>
      <c r="E6311" s="7">
        <f>IFERROR(__xludf.DUMMYFUNCTION("COUNTA(SPLIT(REGEXREPLACE(C6311, ""[[:punct:]]"", """"), "" ""))"),5.0)</f>
        <v>5</v>
      </c>
      <c r="F6311" s="8">
        <f t="shared" si="1"/>
        <v>8</v>
      </c>
    </row>
    <row r="6312">
      <c r="A6312" s="2" t="s">
        <v>13673</v>
      </c>
      <c r="B6312" s="1" t="s">
        <v>13674</v>
      </c>
      <c r="C6312" s="5" t="str">
        <f>IFERROR(__xludf.DUMMYFUNCTION("REGEXREPLACE(B6312, ""[[:punct:]]"", """")"),"Human Rights Campaign compares banning puberty blockers and sex change surgeries for minors to victims of the Holocaust")</f>
        <v>Human Rights Campaign compares banning puberty blockers and sex change surgeries for minors to victims of the Holocaust</v>
      </c>
      <c r="D6312" s="7">
        <f>IFERROR(__xludf.DUMMYFUNCTION("LEN(REGEXREPLACE(C6312, ""[[:punct:]]"", """"))"),119.0)</f>
        <v>119</v>
      </c>
      <c r="E6312" s="7">
        <f>IFERROR(__xludf.DUMMYFUNCTION("COUNTA(SPLIT(REGEXREPLACE(C6312, ""[[:punct:]]"", """"), "" ""))"),18.0)</f>
        <v>18</v>
      </c>
      <c r="F6312" s="8">
        <f t="shared" si="1"/>
        <v>6.611111111</v>
      </c>
    </row>
    <row r="6313">
      <c r="A6313" s="2" t="s">
        <v>13675</v>
      </c>
      <c r="B6313" s="1" t="s">
        <v>13676</v>
      </c>
      <c r="C6313" s="5" t="str">
        <f>IFERROR(__xludf.DUMMYFUNCTION("REGEXREPLACE(B6313, ""[[:punct:]]"", """")"),"cjspew1 jaketapper 😂😂")</f>
        <v>cjspew1 jaketapper 😂😂</v>
      </c>
      <c r="D6313" s="7">
        <f>IFERROR(__xludf.DUMMYFUNCTION("LEN(REGEXREPLACE(C6313, ""[[:punct:]]"", """"))"),23.0)</f>
        <v>23</v>
      </c>
      <c r="E6313" s="7">
        <f>IFERROR(__xludf.DUMMYFUNCTION("COUNTA(SPLIT(REGEXREPLACE(C6313, ""[[:punct:]]"", """"), "" ""))"),3.0)</f>
        <v>3</v>
      </c>
      <c r="F6313" s="8">
        <f t="shared" si="1"/>
        <v>7.666666667</v>
      </c>
    </row>
    <row r="6314">
      <c r="A6314" s="2" t="s">
        <v>13677</v>
      </c>
      <c r="B6314" s="1" t="s">
        <v>13678</v>
      </c>
      <c r="C6314" s="5" t="str">
        <f>IFERROR(__xludf.DUMMYFUNCTION("REGEXREPLACE(B6314, ""[[:punct:]]"", """")"),"I’m so sorry Trump visting a cafe is happening to you jaketapper")</f>
        <v>I’m so sorry Trump visting a cafe is happening to you jaketapper</v>
      </c>
      <c r="D6314" s="7">
        <f>IFERROR(__xludf.DUMMYFUNCTION("LEN(REGEXREPLACE(C6314, ""[[:punct:]]"", """"))"),64.0)</f>
        <v>64</v>
      </c>
      <c r="E6314" s="7">
        <f>IFERROR(__xludf.DUMMYFUNCTION("COUNTA(SPLIT(REGEXREPLACE(C6314, ""[[:punct:]]"", """"), "" ""))"),12.0)</f>
        <v>12</v>
      </c>
      <c r="F6314" s="8">
        <f t="shared" si="1"/>
        <v>5.333333333</v>
      </c>
    </row>
    <row r="6315">
      <c r="A6315" s="2" t="s">
        <v>13679</v>
      </c>
      <c r="B6315" s="1" t="s">
        <v>13680</v>
      </c>
      <c r="C6315" s="5" t="str">
        <f>IFERROR(__xludf.DUMMYFUNCTION("REGEXREPLACE(B6315, ""[[:punct:]]"", """")"),"Good")</f>
        <v>Good</v>
      </c>
      <c r="D6315" s="7">
        <f>IFERROR(__xludf.DUMMYFUNCTION("LEN(REGEXREPLACE(C6315, ""[[:punct:]]"", """"))"),4.0)</f>
        <v>4</v>
      </c>
      <c r="E6315" s="7">
        <f>IFERROR(__xludf.DUMMYFUNCTION("COUNTA(SPLIT(REGEXREPLACE(C6315, ""[[:punct:]]"", """"), "" ""))"),1.0)</f>
        <v>1</v>
      </c>
      <c r="F6315" s="8">
        <f t="shared" si="1"/>
        <v>4</v>
      </c>
    </row>
    <row r="6316">
      <c r="A6316" s="2" t="s">
        <v>13681</v>
      </c>
      <c r="B6316" s="1" t="s">
        <v>13682</v>
      </c>
      <c r="C6316" s="5" t="str">
        <f>IFERROR(__xludf.DUMMYFUNCTION("REGEXREPLACE(B6316, ""[[:punct:]]"", """")"),"BrickSuit JoeBiden 😂")</f>
        <v>BrickSuit JoeBiden 😂</v>
      </c>
      <c r="D6316" s="7">
        <f>IFERROR(__xludf.DUMMYFUNCTION("LEN(REGEXREPLACE(C6316, ""[[:punct:]]"", """"))"),21.0)</f>
        <v>21</v>
      </c>
      <c r="E6316" s="7">
        <f>IFERROR(__xludf.DUMMYFUNCTION("COUNTA(SPLIT(REGEXREPLACE(C6316, ""[[:punct:]]"", """"), "" ""))"),3.0)</f>
        <v>3</v>
      </c>
      <c r="F6316" s="8">
        <f t="shared" si="1"/>
        <v>7</v>
      </c>
    </row>
    <row r="6317">
      <c r="A6317" s="2" t="s">
        <v>13683</v>
      </c>
      <c r="B6317" s="1" t="s">
        <v>13684</v>
      </c>
      <c r="C6317" s="5" t="str">
        <f>IFERROR(__xludf.DUMMYFUNCTION("REGEXREPLACE(B6317, ""[[:punct:]]"", """")"),"Hey JoeBiden Is this the “soul of America” you were referring to httpstcoPjdmzTFu9c")</f>
        <v>Hey JoeBiden Is this the “soul of America” you were referring to httpstcoPjdmzTFu9c</v>
      </c>
      <c r="D6317" s="7">
        <f>IFERROR(__xludf.DUMMYFUNCTION("LEN(REGEXREPLACE(C6317, ""[[:punct:]]"", """"))"),83.0)</f>
        <v>83</v>
      </c>
      <c r="E6317" s="7">
        <f>IFERROR(__xludf.DUMMYFUNCTION("COUNTA(SPLIT(REGEXREPLACE(C6317, ""[[:punct:]]"", """"), "" ""))"),13.0)</f>
        <v>13</v>
      </c>
      <c r="F6317" s="8">
        <f t="shared" si="1"/>
        <v>6.384615385</v>
      </c>
    </row>
    <row r="6318">
      <c r="A6318" s="2" t="s">
        <v>13686</v>
      </c>
      <c r="B6318" s="1" t="s">
        <v>13687</v>
      </c>
      <c r="C6318" s="5" t="str">
        <f>IFERROR(__xludf.DUMMYFUNCTION("REGEXREPLACE(B6318, ""[[:punct:]]"", """")"),"One of the most dishonest articles I’ve ever seen Pure trash httpstcovFuX9NQxnv")</f>
        <v>One of the most dishonest articles I’ve ever seen Pure trash httpstcovFuX9NQxnv</v>
      </c>
      <c r="D6318" s="7">
        <f>IFERROR(__xludf.DUMMYFUNCTION("LEN(REGEXREPLACE(C6318, ""[[:punct:]]"", """"))"),79.0)</f>
        <v>79</v>
      </c>
      <c r="E6318" s="7">
        <f>IFERROR(__xludf.DUMMYFUNCTION("COUNTA(SPLIT(REGEXREPLACE(C6318, ""[[:punct:]]"", """"), "" ""))"),12.0)</f>
        <v>12</v>
      </c>
      <c r="F6318" s="8">
        <f t="shared" si="1"/>
        <v>6.583333333</v>
      </c>
    </row>
    <row r="6319">
      <c r="A6319" s="2" t="s">
        <v>13689</v>
      </c>
      <c r="B6319" s="1" t="s">
        <v>13690</v>
      </c>
      <c r="C6319" s="5" t="str">
        <f>IFERROR(__xludf.DUMMYFUNCTION("REGEXREPLACE(B6319, ""[[:punct:]]"", """")"),"MarinaMedvin ChristinaPushaw Lol")</f>
        <v>MarinaMedvin ChristinaPushaw Lol</v>
      </c>
      <c r="D6319" s="7">
        <f>IFERROR(__xludf.DUMMYFUNCTION("LEN(REGEXREPLACE(C6319, ""[[:punct:]]"", """"))"),32.0)</f>
        <v>32</v>
      </c>
      <c r="E6319" s="7">
        <f>IFERROR(__xludf.DUMMYFUNCTION("COUNTA(SPLIT(REGEXREPLACE(C6319, ""[[:punct:]]"", """"), "" ""))"),3.0)</f>
        <v>3</v>
      </c>
      <c r="F6319" s="8">
        <f t="shared" si="1"/>
        <v>10.66666667</v>
      </c>
    </row>
    <row r="6320">
      <c r="A6320" s="2" t="s">
        <v>13691</v>
      </c>
      <c r="B6320" s="1" t="s">
        <v>13692</v>
      </c>
      <c r="C6320" s="5" t="str">
        <f>IFERROR(__xludf.DUMMYFUNCTION("REGEXREPLACE(B6320, ""[[:punct:]]"", """")"),"Stating scientific and biological facts isn’t “hate”")</f>
        <v>Stating scientific and biological facts isn’t “hate”</v>
      </c>
      <c r="D6320" s="7">
        <f>IFERROR(__xludf.DUMMYFUNCTION("LEN(REGEXREPLACE(C6320, ""[[:punct:]]"", """"))"),52.0)</f>
        <v>52</v>
      </c>
      <c r="E6320" s="7">
        <f>IFERROR(__xludf.DUMMYFUNCTION("COUNTA(SPLIT(REGEXREPLACE(C6320, ""[[:punct:]]"", """"), "" ""))"),7.0)</f>
        <v>7</v>
      </c>
      <c r="F6320" s="8">
        <f t="shared" si="1"/>
        <v>7.428571429</v>
      </c>
    </row>
    <row r="6321">
      <c r="A6321" s="2" t="s">
        <v>13693</v>
      </c>
      <c r="B6321" s="1" t="s">
        <v>13694</v>
      </c>
      <c r="C6321" s="5" t="str">
        <f>IFERROR(__xludf.DUMMYFUNCTION("REGEXREPLACE(B6321, ""[[:punct:]]"", """")"),"Skipper1913 🤣🤣🤣")</f>
        <v>Skipper1913 🤣🤣🤣</v>
      </c>
      <c r="D6321" s="7">
        <f>IFERROR(__xludf.DUMMYFUNCTION("LEN(REGEXREPLACE(C6321, ""[[:punct:]]"", """"))"),18.0)</f>
        <v>18</v>
      </c>
      <c r="E6321" s="7">
        <f>IFERROR(__xludf.DUMMYFUNCTION("COUNTA(SPLIT(REGEXREPLACE(C6321, ""[[:punct:]]"", """"), "" ""))"),2.0)</f>
        <v>2</v>
      </c>
      <c r="F6321" s="8">
        <f t="shared" si="1"/>
        <v>9</v>
      </c>
    </row>
    <row r="6322">
      <c r="A6322" s="2" t="s">
        <v>13695</v>
      </c>
      <c r="B6322" s="1" t="s">
        <v>13696</v>
      </c>
      <c r="C6322" s="5" t="str">
        <f>IFERROR(__xludf.DUMMYFUNCTION("REGEXREPLACE(B6322, ""[[:punct:]]"", """")"),"basicchanel Stating scientific and biological facts isn’t “hate”")</f>
        <v>basicchanel Stating scientific and biological facts isn’t “hate”</v>
      </c>
      <c r="D6322" s="7">
        <f>IFERROR(__xludf.DUMMYFUNCTION("LEN(REGEXREPLACE(C6322, ""[[:punct:]]"", """"))"),64.0)</f>
        <v>64</v>
      </c>
      <c r="E6322" s="7">
        <f>IFERROR(__xludf.DUMMYFUNCTION("COUNTA(SPLIT(REGEXREPLACE(C6322, ""[[:punct:]]"", """"), "" ""))"),8.0)</f>
        <v>8</v>
      </c>
      <c r="F6322" s="8">
        <f t="shared" si="1"/>
        <v>8</v>
      </c>
    </row>
    <row r="6323">
      <c r="A6323" s="2" t="s">
        <v>13697</v>
      </c>
      <c r="B6323" s="1" t="s">
        <v>13698</v>
      </c>
      <c r="C6323" s="5" t="str">
        <f>IFERROR(__xludf.DUMMYFUNCTION("REGEXREPLACE(B6323, ""[[:punct:]]"", """")"),"Dylan will never be a woman no matter what he does to his body or what clothing he wears")</f>
        <v>Dylan will never be a woman no matter what he does to his body or what clothing he wears</v>
      </c>
      <c r="D6323" s="7">
        <f>IFERROR(__xludf.DUMMYFUNCTION("LEN(REGEXREPLACE(C6323, ""[[:punct:]]"", """"))"),88.0)</f>
        <v>88</v>
      </c>
      <c r="E6323" s="7">
        <f>IFERROR(__xludf.DUMMYFUNCTION("COUNTA(SPLIT(REGEXREPLACE(C6323, ""[[:punct:]]"", """"), "" ""))"),19.0)</f>
        <v>19</v>
      </c>
      <c r="F6323" s="8">
        <f t="shared" si="1"/>
        <v>4.631578947</v>
      </c>
    </row>
    <row r="6324">
      <c r="A6324" s="2" t="s">
        <v>13699</v>
      </c>
      <c r="B6324" s="4" t="s">
        <v>13700</v>
      </c>
      <c r="C6324" s="5" t="str">
        <f>IFERROR(__xludf.DUMMYFUNCTION("REGEXREPLACE(B6324, ""[[:punct:]]"", """")"),"httpstco5onyJxzYfy")</f>
        <v>httpstco5onyJxzYfy</v>
      </c>
      <c r="D6324" s="7">
        <f>IFERROR(__xludf.DUMMYFUNCTION("LEN(REGEXREPLACE(C6324, ""[[:punct:]]"", """"))"),18.0)</f>
        <v>18</v>
      </c>
      <c r="E6324" s="7">
        <f>IFERROR(__xludf.DUMMYFUNCTION("COUNTA(SPLIT(REGEXREPLACE(C6324, ""[[:punct:]]"", """"), "" ""))"),1.0)</f>
        <v>1</v>
      </c>
      <c r="F6324" s="8">
        <f t="shared" si="1"/>
        <v>18</v>
      </c>
    </row>
    <row r="6325">
      <c r="A6325" s="2" t="s">
        <v>13702</v>
      </c>
      <c r="B6325" s="4" t="s">
        <v>13703</v>
      </c>
      <c r="C6325" s="5" t="str">
        <f>IFERROR(__xludf.DUMMYFUNCTION("REGEXREPLACE(B6325, ""[[:punct:]]"", """")"),"httpstcoVlWdOzav4q")</f>
        <v>httpstcoVlWdOzav4q</v>
      </c>
      <c r="D6325" s="7">
        <f>IFERROR(__xludf.DUMMYFUNCTION("LEN(REGEXREPLACE(C6325, ""[[:punct:]]"", """"))"),18.0)</f>
        <v>18</v>
      </c>
      <c r="E6325" s="7">
        <f>IFERROR(__xludf.DUMMYFUNCTION("COUNTA(SPLIT(REGEXREPLACE(C6325, ""[[:punct:]]"", """"), "" ""))"),1.0)</f>
        <v>1</v>
      </c>
      <c r="F6325" s="8">
        <f t="shared" si="1"/>
        <v>18</v>
      </c>
    </row>
    <row r="6326">
      <c r="A6326" s="2" t="s">
        <v>13705</v>
      </c>
      <c r="B6326" s="1" t="s">
        <v>13706</v>
      </c>
      <c r="C6326" s="5" t="str">
        <f>IFERROR(__xludf.DUMMYFUNCTION("REGEXREPLACE(B6326, ""[[:punct:]]"", """")"),"Just a typical Monday catching up on some fan mail httpstcodlFVvnKWq1")</f>
        <v>Just a typical Monday catching up on some fan mail httpstcodlFVvnKWq1</v>
      </c>
      <c r="D6326" s="7">
        <f>IFERROR(__xludf.DUMMYFUNCTION("LEN(REGEXREPLACE(C6326, ""[[:punct:]]"", """"))"),69.0)</f>
        <v>69</v>
      </c>
      <c r="E6326" s="7">
        <f>IFERROR(__xludf.DUMMYFUNCTION("COUNTA(SPLIT(REGEXREPLACE(C6326, ""[[:punct:]]"", """"), "" ""))"),11.0)</f>
        <v>11</v>
      </c>
      <c r="F6326" s="8">
        <f t="shared" si="1"/>
        <v>6.272727273</v>
      </c>
    </row>
    <row r="6327">
      <c r="A6327" s="2" t="s">
        <v>13708</v>
      </c>
      <c r="B6327" s="1" t="s">
        <v>7511</v>
      </c>
      <c r="C6327" s="5" t="str">
        <f>IFERROR(__xludf.DUMMYFUNCTION("REGEXREPLACE(B6327, ""[[:punct:]]"", """")"),"Why do they always look like this")</f>
        <v>Why do they always look like this</v>
      </c>
      <c r="D6327" s="7">
        <f>IFERROR(__xludf.DUMMYFUNCTION("LEN(REGEXREPLACE(C6327, ""[[:punct:]]"", """"))"),33.0)</f>
        <v>33</v>
      </c>
      <c r="E6327" s="7">
        <f>IFERROR(__xludf.DUMMYFUNCTION("COUNTA(SPLIT(REGEXREPLACE(C6327, ""[[:punct:]]"", """"), "" ""))"),7.0)</f>
        <v>7</v>
      </c>
      <c r="F6327" s="8">
        <f t="shared" si="1"/>
        <v>4.714285714</v>
      </c>
    </row>
    <row r="6328">
      <c r="A6328" s="2" t="s">
        <v>13709</v>
      </c>
      <c r="B6328" s="1" t="s">
        <v>13710</v>
      </c>
      <c r="C6328" s="5" t="str">
        <f>IFERROR(__xludf.DUMMYFUNCTION("REGEXREPLACE(B6328, ""[[:punct:]]"", """")"),"The left We’re all about love tolerance and acceptance 
someone disagrees with them
The left You should die httpstcoMsPsfkoRYI")</f>
        <v>The left We’re all about love tolerance and acceptance 
someone disagrees with them
The left You should die httpstcoMsPsfkoRYI</v>
      </c>
      <c r="D6328" s="7">
        <f>IFERROR(__xludf.DUMMYFUNCTION("LEN(REGEXREPLACE(C6328, ""[[:punct:]]"", """"))"),128.0)</f>
        <v>128</v>
      </c>
      <c r="E6328" s="7">
        <f>IFERROR(__xludf.DUMMYFUNCTION("COUNTA(SPLIT(REGEXREPLACE(C6328, ""[[:punct:]]"", """"), "" ""))"),18.0)</f>
        <v>18</v>
      </c>
      <c r="F6328" s="8">
        <f t="shared" si="1"/>
        <v>7.111111111</v>
      </c>
    </row>
    <row r="6329">
      <c r="A6329" s="2" t="s">
        <v>13712</v>
      </c>
      <c r="B6329" s="1" t="s">
        <v>13713</v>
      </c>
      <c r="C6329" s="5" t="str">
        <f>IFERROR(__xludf.DUMMYFUNCTION("REGEXREPLACE(B6329, ""[[:punct:]]"", """")"),"BREAKING NEWS Cars drive on roads")</f>
        <v>BREAKING NEWS Cars drive on roads</v>
      </c>
      <c r="D6329" s="7">
        <f>IFERROR(__xludf.DUMMYFUNCTION("LEN(REGEXREPLACE(C6329, ""[[:punct:]]"", """"))"),33.0)</f>
        <v>33</v>
      </c>
      <c r="E6329" s="7">
        <f>IFERROR(__xludf.DUMMYFUNCTION("COUNTA(SPLIT(REGEXREPLACE(C6329, ""[[:punct:]]"", """"), "" ""))"),6.0)</f>
        <v>6</v>
      </c>
      <c r="F6329" s="8">
        <f t="shared" si="1"/>
        <v>5.5</v>
      </c>
    </row>
    <row r="6330">
      <c r="A6330" s="2" t="s">
        <v>13714</v>
      </c>
      <c r="B6330" s="1" t="s">
        <v>13715</v>
      </c>
      <c r="C6330" s="5" t="str">
        <f>IFERROR(__xludf.DUMMYFUNCTION("REGEXREPLACE(B6330, ""[[:punct:]]"", """")"),"How it started             How it’s going httpstcom2VwD02doG")</f>
        <v>How it started             How it’s going httpstcom2VwD02doG</v>
      </c>
      <c r="D6330" s="7">
        <f>IFERROR(__xludf.DUMMYFUNCTION("LEN(REGEXREPLACE(C6330, ""[[:punct:]]"", """"))"),60.0)</f>
        <v>60</v>
      </c>
      <c r="E6330" s="7">
        <f>IFERROR(__xludf.DUMMYFUNCTION("COUNTA(SPLIT(REGEXREPLACE(C6330, ""[[:punct:]]"", """"), "" ""))"),7.0)</f>
        <v>7</v>
      </c>
      <c r="F6330" s="8">
        <f t="shared" si="1"/>
        <v>8.571428571</v>
      </c>
    </row>
    <row r="6331">
      <c r="A6331" s="2" t="s">
        <v>13717</v>
      </c>
      <c r="B6331" s="1" t="s">
        <v>13718</v>
      </c>
      <c r="C6331" s="5" t="str">
        <f>IFERROR(__xludf.DUMMYFUNCTION("REGEXREPLACE(B6331, ""[[:punct:]]"", """")"),"When will Hillary Clinton and Joe Biden be indicted httpstco2mv2Ka0J61")</f>
        <v>When will Hillary Clinton and Joe Biden be indicted httpstco2mv2Ka0J61</v>
      </c>
      <c r="D6331" s="7">
        <f>IFERROR(__xludf.DUMMYFUNCTION("LEN(REGEXREPLACE(C6331, ""[[:punct:]]"", """"))"),70.0)</f>
        <v>70</v>
      </c>
      <c r="E6331" s="7">
        <f>IFERROR(__xludf.DUMMYFUNCTION("COUNTA(SPLIT(REGEXREPLACE(C6331, ""[[:punct:]]"", """"), "" ""))"),10.0)</f>
        <v>10</v>
      </c>
      <c r="F6331" s="8">
        <f t="shared" si="1"/>
        <v>7</v>
      </c>
    </row>
    <row r="6332">
      <c r="A6332" s="2" t="s">
        <v>13720</v>
      </c>
      <c r="B6332" s="1" t="s">
        <v>13721</v>
      </c>
      <c r="C6332" s="5" t="str">
        <f>IFERROR(__xludf.DUMMYFUNCTION("REGEXREPLACE(B6332, ""[[:punct:]]"", """")"),"Translation Biden to use our tax dollars to make sure our kids have access to porn in school")</f>
        <v>Translation Biden to use our tax dollars to make sure our kids have access to porn in school</v>
      </c>
      <c r="D6332" s="7">
        <f>IFERROR(__xludf.DUMMYFUNCTION("LEN(REGEXREPLACE(C6332, ""[[:punct:]]"", """"))"),92.0)</f>
        <v>92</v>
      </c>
      <c r="E6332" s="7">
        <f>IFERROR(__xludf.DUMMYFUNCTION("COUNTA(SPLIT(REGEXREPLACE(C6332, ""[[:punct:]]"", """"), "" ""))"),18.0)</f>
        <v>18</v>
      </c>
      <c r="F6332" s="8">
        <f t="shared" si="1"/>
        <v>5.111111111</v>
      </c>
    </row>
    <row r="6333">
      <c r="A6333" s="2" t="s">
        <v>13722</v>
      </c>
      <c r="B6333" s="1" t="s">
        <v>13723</v>
      </c>
      <c r="C6333" s="5" t="str">
        <f>IFERROR(__xludf.DUMMYFUNCTION("REGEXREPLACE(B6333, ""[[:punct:]]"", """")"),"On my way to Texas for TPUSA’s young women’s leadership summit 
Tickets available here for those that can define the word WOMAN
httpstco1gjeJUNZfo httpstcoUPe6151Scz")</f>
        <v>On my way to Texas for TPUSA’s young women’s leadership summit 
Tickets available here for those that can define the word WOMAN
httpstco1gjeJUNZfo httpstcoUPe6151Scz</v>
      </c>
      <c r="D6333" s="7">
        <f>IFERROR(__xludf.DUMMYFUNCTION("LEN(REGEXREPLACE(C6333, ""[[:punct:]]"", """"))"),166.0)</f>
        <v>166</v>
      </c>
      <c r="E6333" s="7">
        <f>IFERROR(__xludf.DUMMYFUNCTION("COUNTA(SPLIT(REGEXREPLACE(C6333, ""[[:punct:]]"", """"), "" ""))"),23.0)</f>
        <v>23</v>
      </c>
      <c r="F6333" s="8">
        <f t="shared" si="1"/>
        <v>7.217391304</v>
      </c>
    </row>
    <row r="6334">
      <c r="A6334" s="2" t="s">
        <v>13726</v>
      </c>
      <c r="B6334" s="1" t="s">
        <v>13727</v>
      </c>
      <c r="C6334" s="5" t="str">
        <f>IFERROR(__xludf.DUMMYFUNCTION("REGEXREPLACE(B6334, ""[[:punct:]]"", """")"),"Wow… incredibly sad")</f>
        <v>Wow… incredibly sad</v>
      </c>
      <c r="D6334" s="7">
        <f>IFERROR(__xludf.DUMMYFUNCTION("LEN(REGEXREPLACE(C6334, ""[[:punct:]]"", """"))"),19.0)</f>
        <v>19</v>
      </c>
      <c r="E6334" s="7">
        <f>IFERROR(__xludf.DUMMYFUNCTION("COUNTA(SPLIT(REGEXREPLACE(C6334, ""[[:punct:]]"", """"), "" ""))"),3.0)</f>
        <v>3</v>
      </c>
      <c r="F6334" s="8">
        <f t="shared" si="1"/>
        <v>6.333333333</v>
      </c>
    </row>
    <row r="6335">
      <c r="A6335" s="2" t="s">
        <v>13728</v>
      </c>
      <c r="B6335" s="1" t="s">
        <v>13729</v>
      </c>
      <c r="C6335" s="5" t="str">
        <f>IFERROR(__xludf.DUMMYFUNCTION("REGEXREPLACE(B6335, ""[[:punct:]]"", """")"),"I receive about 15 images like this every week From every state in the US")</f>
        <v>I receive about 15 images like this every week From every state in the US</v>
      </c>
      <c r="D6335" s="7">
        <f>IFERROR(__xludf.DUMMYFUNCTION("LEN(REGEXREPLACE(C6335, ""[[:punct:]]"", """"))"),73.0)</f>
        <v>73</v>
      </c>
      <c r="E6335" s="7">
        <f>IFERROR(__xludf.DUMMYFUNCTION("COUNTA(SPLIT(REGEXREPLACE(C6335, ""[[:punct:]]"", """"), "" ""))"),15.0)</f>
        <v>15</v>
      </c>
      <c r="F6335" s="8">
        <f t="shared" si="1"/>
        <v>4.866666667</v>
      </c>
    </row>
    <row r="6336">
      <c r="A6336" s="2" t="s">
        <v>13730</v>
      </c>
      <c r="B6336" s="1" t="s">
        <v>13731</v>
      </c>
      <c r="C6336" s="5" t="str">
        <f>IFERROR(__xludf.DUMMYFUNCTION("REGEXREPLACE(B6336, ""[[:punct:]]"", """")"),"libsoftiktok Uh oh what did we do 😂 httpstcoOANUeAp6il")</f>
        <v>libsoftiktok Uh oh what did we do 😂 httpstcoOANUeAp6il</v>
      </c>
      <c r="D6336" s="7">
        <f>IFERROR(__xludf.DUMMYFUNCTION("LEN(REGEXREPLACE(C6336, ""[[:punct:]]"", """"))"),55.0)</f>
        <v>55</v>
      </c>
      <c r="E6336" s="7">
        <f>IFERROR(__xludf.DUMMYFUNCTION("COUNTA(SPLIT(REGEXREPLACE(C6336, ""[[:punct:]]"", """"), "" ""))"),9.0)</f>
        <v>9</v>
      </c>
      <c r="F6336" s="8">
        <f t="shared" si="1"/>
        <v>6.111111111</v>
      </c>
    </row>
    <row r="6337">
      <c r="A6337" s="2" t="s">
        <v>13733</v>
      </c>
      <c r="B6337" s="1" t="s">
        <v>13734</v>
      </c>
      <c r="C6337" s="5" t="str">
        <f>IFERROR(__xludf.DUMMYFUNCTION("REGEXREPLACE(B6337, ""[[:punct:]]"", """")"),"“We’ll convert your children” 
They weren’t kidding")</f>
        <v>“We’ll convert your children” 
They weren’t kidding</v>
      </c>
      <c r="D6337" s="7">
        <f>IFERROR(__xludf.DUMMYFUNCTION("LEN(REGEXREPLACE(C6337, ""[[:punct:]]"", """"))"),52.0)</f>
        <v>52</v>
      </c>
      <c r="E6337" s="7">
        <f>IFERROR(__xludf.DUMMYFUNCTION("COUNTA(SPLIT(REGEXREPLACE(C6337, ""[[:punct:]]"", """"), "" ""))"),7.0)</f>
        <v>7</v>
      </c>
      <c r="F6337" s="8">
        <f t="shared" si="1"/>
        <v>7.428571429</v>
      </c>
    </row>
    <row r="6338">
      <c r="A6338" s="2" t="s">
        <v>13735</v>
      </c>
      <c r="B6338" s="4" t="s">
        <v>13736</v>
      </c>
      <c r="C6338" s="5" t="str">
        <f>IFERROR(__xludf.DUMMYFUNCTION("REGEXREPLACE(B6338, ""[[:punct:]]"", """")"),"httpstcosrvm3wrjKM")</f>
        <v>httpstcosrvm3wrjKM</v>
      </c>
      <c r="D6338" s="7">
        <f>IFERROR(__xludf.DUMMYFUNCTION("LEN(REGEXREPLACE(C6338, ""[[:punct:]]"", """"))"),18.0)</f>
        <v>18</v>
      </c>
      <c r="E6338" s="7">
        <f>IFERROR(__xludf.DUMMYFUNCTION("COUNTA(SPLIT(REGEXREPLACE(C6338, ""[[:punct:]]"", """"), "" ""))"),1.0)</f>
        <v>1</v>
      </c>
      <c r="F6338" s="8">
        <f t="shared" si="1"/>
        <v>18</v>
      </c>
    </row>
    <row r="6339">
      <c r="A6339" s="2" t="s">
        <v>13738</v>
      </c>
      <c r="B6339" s="1" t="s">
        <v>13739</v>
      </c>
      <c r="C6339" s="5" t="str">
        <f>IFERROR(__xludf.DUMMYFUNCTION("REGEXREPLACE(B6339, ""[[:punct:]]"", """")"),"This is what “community leaders” look like in California in 2023 🤡")</f>
        <v>This is what “community leaders” look like in California in 2023 🤡</v>
      </c>
      <c r="D6339" s="7">
        <f>IFERROR(__xludf.DUMMYFUNCTION("LEN(REGEXREPLACE(C6339, ""[[:punct:]]"", """"))"),67.0)</f>
        <v>67</v>
      </c>
      <c r="E6339" s="7">
        <f>IFERROR(__xludf.DUMMYFUNCTION("COUNTA(SPLIT(REGEXREPLACE(C6339, ""[[:punct:]]"", """"), "" ""))"),12.0)</f>
        <v>12</v>
      </c>
      <c r="F6339" s="8">
        <f t="shared" si="1"/>
        <v>5.583333333</v>
      </c>
    </row>
    <row r="6340">
      <c r="A6340" s="2" t="s">
        <v>13740</v>
      </c>
      <c r="B6340" s="1" t="s">
        <v>13741</v>
      </c>
      <c r="C6340" s="5" t="str">
        <f>IFERROR(__xludf.DUMMYFUNCTION("REGEXREPLACE(B6340, ""[[:punct:]]"", """")"),"“It’s just innocent familyfriendly celebrations of love”")</f>
        <v>“It’s just innocent familyfriendly celebrations of love”</v>
      </c>
      <c r="D6340" s="7">
        <f>IFERROR(__xludf.DUMMYFUNCTION("LEN(REGEXREPLACE(C6340, ""[[:punct:]]"", """"))"),56.0)</f>
        <v>56</v>
      </c>
      <c r="E6340" s="7">
        <f>IFERROR(__xludf.DUMMYFUNCTION("COUNTA(SPLIT(REGEXREPLACE(C6340, ""[[:punct:]]"", """"), "" ""))"),7.0)</f>
        <v>7</v>
      </c>
      <c r="F6340" s="8">
        <f t="shared" si="1"/>
        <v>8</v>
      </c>
    </row>
    <row r="6341">
      <c r="A6341" s="2" t="s">
        <v>13742</v>
      </c>
      <c r="B6341" s="1" t="s">
        <v>13743</v>
      </c>
      <c r="C6341" s="5" t="str">
        <f>IFERROR(__xludf.DUMMYFUNCTION("REGEXREPLACE(B6341, ""[[:punct:]]"", """")"),"Twiner122 ❤️❤️")</f>
        <v>Twiner122 ❤️❤️</v>
      </c>
      <c r="D6341" s="7">
        <f>IFERROR(__xludf.DUMMYFUNCTION("LEN(REGEXREPLACE(C6341, ""[[:punct:]]"", """"))"),14.0)</f>
        <v>14</v>
      </c>
      <c r="E6341" s="7">
        <f>IFERROR(__xludf.DUMMYFUNCTION("COUNTA(SPLIT(REGEXREPLACE(C6341, ""[[:punct:]]"", """"), "" ""))"),2.0)</f>
        <v>2</v>
      </c>
      <c r="F6341" s="8">
        <f t="shared" si="1"/>
        <v>7</v>
      </c>
    </row>
    <row r="6342">
      <c r="A6342" s="2" t="s">
        <v>13744</v>
      </c>
      <c r="B6342" s="1" t="s">
        <v>13745</v>
      </c>
      <c r="C6342" s="5" t="str">
        <f>IFERROR(__xludf.DUMMYFUNCTION("REGEXREPLACE(B6342, ""[[:punct:]]"", """")"),"IMissCharlotte 😂")</f>
        <v>IMissCharlotte 😂</v>
      </c>
      <c r="D6342" s="7">
        <f>IFERROR(__xludf.DUMMYFUNCTION("LEN(REGEXREPLACE(C6342, ""[[:punct:]]"", """"))"),17.0)</f>
        <v>17</v>
      </c>
      <c r="E6342" s="7">
        <f>IFERROR(__xludf.DUMMYFUNCTION("COUNTA(SPLIT(REGEXREPLACE(C6342, ""[[:punct:]]"", """"), "" ""))"),2.0)</f>
        <v>2</v>
      </c>
      <c r="F6342" s="8">
        <f t="shared" si="1"/>
        <v>8.5</v>
      </c>
    </row>
    <row r="6343">
      <c r="A6343" s="2" t="s">
        <v>13746</v>
      </c>
      <c r="B6343" s="1" t="s">
        <v>13747</v>
      </c>
      <c r="C6343" s="5" t="str">
        <f>IFERROR(__xludf.DUMMYFUNCTION("REGEXREPLACE(B6343, ""[[:punct:]]"", """")"),"Diversity hire")</f>
        <v>Diversity hire</v>
      </c>
      <c r="D6343" s="7">
        <f>IFERROR(__xludf.DUMMYFUNCTION("LEN(REGEXREPLACE(C6343, ""[[:punct:]]"", """"))"),14.0)</f>
        <v>14</v>
      </c>
      <c r="E6343" s="7">
        <f>IFERROR(__xludf.DUMMYFUNCTION("COUNTA(SPLIT(REGEXREPLACE(C6343, ""[[:punct:]]"", """"), "" ""))"),2.0)</f>
        <v>2</v>
      </c>
      <c r="F6343" s="8">
        <f t="shared" si="1"/>
        <v>7</v>
      </c>
    </row>
    <row r="6344">
      <c r="A6344" s="2" t="s">
        <v>13748</v>
      </c>
      <c r="B6344" s="1" t="s">
        <v>13749</v>
      </c>
      <c r="C6344" s="5" t="str">
        <f>IFERROR(__xludf.DUMMYFUNCTION("REGEXREPLACE(B6344, ""[[:punct:]]"", """")"),"interesting… 🤔")</f>
        <v>interesting… 🤔</v>
      </c>
      <c r="D6344" s="7">
        <f>IFERROR(__xludf.DUMMYFUNCTION("LEN(REGEXREPLACE(C6344, ""[[:punct:]]"", """"))"),15.0)</f>
        <v>15</v>
      </c>
      <c r="E6344" s="7">
        <f>IFERROR(__xludf.DUMMYFUNCTION("COUNTA(SPLIT(REGEXREPLACE(C6344, ""[[:punct:]]"", """"), "" ""))"),2.0)</f>
        <v>2</v>
      </c>
      <c r="F6344" s="8">
        <f t="shared" si="1"/>
        <v>7.5</v>
      </c>
    </row>
    <row r="6345">
      <c r="A6345" s="2" t="s">
        <v>13750</v>
      </c>
      <c r="B6345" s="1" t="s">
        <v>13751</v>
      </c>
      <c r="C6345" s="5" t="str">
        <f>IFERROR(__xludf.DUMMYFUNCTION("REGEXREPLACE(B6345, ""[[:punct:]]"", """")"),"No more special privileges at Twitter for banning queen Taylor Lorenz httpstcod0aqmWbKv8")</f>
        <v>No more special privileges at Twitter for banning queen Taylor Lorenz httpstcod0aqmWbKv8</v>
      </c>
      <c r="D6345" s="7">
        <f>IFERROR(__xludf.DUMMYFUNCTION("LEN(REGEXREPLACE(C6345, ""[[:punct:]]"", """"))"),88.0)</f>
        <v>88</v>
      </c>
      <c r="E6345" s="7">
        <f>IFERROR(__xludf.DUMMYFUNCTION("COUNTA(SPLIT(REGEXREPLACE(C6345, ""[[:punct:]]"", """"), "" ""))"),12.0)</f>
        <v>12</v>
      </c>
      <c r="F6345" s="8">
        <f t="shared" si="1"/>
        <v>7.333333333</v>
      </c>
    </row>
    <row r="6346">
      <c r="A6346" s="2" t="s">
        <v>13753</v>
      </c>
      <c r="B6346" s="1" t="s">
        <v>13754</v>
      </c>
      <c r="C6346" s="5" t="str">
        <f>IFERROR(__xludf.DUMMYFUNCTION("REGEXREPLACE(B6346, ""[[:punct:]]"", """")"),"Why are they so desperate to chop off teenage girls’ healthy breasts")</f>
        <v>Why are they so desperate to chop off teenage girls’ healthy breasts</v>
      </c>
      <c r="D6346" s="7">
        <f>IFERROR(__xludf.DUMMYFUNCTION("LEN(REGEXREPLACE(C6346, ""[[:punct:]]"", """"))"),68.0)</f>
        <v>68</v>
      </c>
      <c r="E6346" s="7">
        <f>IFERROR(__xludf.DUMMYFUNCTION("COUNTA(SPLIT(REGEXREPLACE(C6346, ""[[:punct:]]"", """"), "" ""))"),12.0)</f>
        <v>12</v>
      </c>
      <c r="F6346" s="8">
        <f t="shared" si="1"/>
        <v>5.666666667</v>
      </c>
    </row>
    <row r="6347">
      <c r="A6347" s="2" t="s">
        <v>13755</v>
      </c>
      <c r="B6347" s="1" t="s">
        <v>13756</v>
      </c>
      <c r="C6347" s="5" t="str">
        <f>IFERROR(__xludf.DUMMYFUNCTION("REGEXREPLACE(B6347, ""[[:punct:]]"", """")"),"Emotional blackmail")</f>
        <v>Emotional blackmail</v>
      </c>
      <c r="D6347" s="7">
        <f>IFERROR(__xludf.DUMMYFUNCTION("LEN(REGEXREPLACE(C6347, ""[[:punct:]]"", """"))"),19.0)</f>
        <v>19</v>
      </c>
      <c r="E6347" s="7">
        <f>IFERROR(__xludf.DUMMYFUNCTION("COUNTA(SPLIT(REGEXREPLACE(C6347, ""[[:punct:]]"", """"), "" ""))"),2.0)</f>
        <v>2</v>
      </c>
      <c r="F6347" s="8">
        <f t="shared" si="1"/>
        <v>9.5</v>
      </c>
    </row>
    <row r="6348">
      <c r="A6348" s="2" t="s">
        <v>13757</v>
      </c>
      <c r="B6348" s="1" t="s">
        <v>13758</v>
      </c>
      <c r="C6348" s="5" t="str">
        <f>IFERROR(__xludf.DUMMYFUNCTION("REGEXREPLACE(B6348, ""[[:punct:]]"", """")"),"Twitter worked with “trusted reporters” who were able to try new features get accounts banned and decide what was “disinformation” and who should be censored
I got a sneak peek of the investigation about TaylorLorenz which will be released tomorrow Stay "&amp;"tuned 👀 httpstco3PpzRJodgV")</f>
        <v>Twitter worked with “trusted reporters” who were able to try new features get accounts banned and decide what was “disinformation” and who should be censored
I got a sneak peek of the investigation about TaylorLorenz which will be released tomorrow Stay tuned 👀 httpstco3PpzRJodgV</v>
      </c>
      <c r="D6348" s="7">
        <f>IFERROR(__xludf.DUMMYFUNCTION("LEN(REGEXREPLACE(C6348, ""[[:punct:]]"", """"))"),282.0)</f>
        <v>282</v>
      </c>
      <c r="E6348" s="7">
        <f>IFERROR(__xludf.DUMMYFUNCTION("COUNTA(SPLIT(REGEXREPLACE(C6348, ""[[:punct:]]"", """"), "" ""))"),43.0)</f>
        <v>43</v>
      </c>
      <c r="F6348" s="8">
        <f t="shared" si="1"/>
        <v>6.558139535</v>
      </c>
    </row>
    <row r="6349">
      <c r="A6349" s="2" t="s">
        <v>13760</v>
      </c>
      <c r="B6349" s="1" t="s">
        <v>13761</v>
      </c>
      <c r="C6349" s="5" t="str">
        <f>IFERROR(__xludf.DUMMYFUNCTION("REGEXREPLACE(B6349, ""[[:punct:]]"", """")"),"Honored to receive this award and to be on this list with such great company theMRC")</f>
        <v>Honored to receive this award and to be on this list with such great company theMRC</v>
      </c>
      <c r="D6349" s="7">
        <f>IFERROR(__xludf.DUMMYFUNCTION("LEN(REGEXREPLACE(C6349, ""[[:punct:]]"", """"))"),83.0)</f>
        <v>83</v>
      </c>
      <c r="E6349" s="7">
        <f>IFERROR(__xludf.DUMMYFUNCTION("COUNTA(SPLIT(REGEXREPLACE(C6349, ""[[:punct:]]"", """"), "" ""))"),16.0)</f>
        <v>16</v>
      </c>
      <c r="F6349" s="8">
        <f t="shared" si="1"/>
        <v>5.1875</v>
      </c>
    </row>
    <row r="6350">
      <c r="A6350" s="2" t="s">
        <v>13762</v>
      </c>
      <c r="B6350" s="1" t="s">
        <v>13763</v>
      </c>
      <c r="C6350" s="5" t="str">
        <f>IFERROR(__xludf.DUMMYFUNCTION("REGEXREPLACE(B6350, ""[[:punct:]]"", """")"),"A special message from Tucker to Media Matters 
This is officially supposed to make Tucker look bad 😂 httpstcozGaUDHhGB4")</f>
        <v>A special message from Tucker to Media Matters 
This is officially supposed to make Tucker look bad 😂 httpstcozGaUDHhGB4</v>
      </c>
      <c r="D6350" s="7">
        <f>IFERROR(__xludf.DUMMYFUNCTION("LEN(REGEXREPLACE(C6350, ""[[:punct:]]"", """"))"),122.0)</f>
        <v>122</v>
      </c>
      <c r="E6350" s="7">
        <f>IFERROR(__xludf.DUMMYFUNCTION("COUNTA(SPLIT(REGEXREPLACE(C6350, ""[[:punct:]]"", """"), "" ""))"),19.0)</f>
        <v>19</v>
      </c>
      <c r="F6350" s="8">
        <f t="shared" si="1"/>
        <v>6.421052632</v>
      </c>
    </row>
    <row r="6351">
      <c r="A6351" s="2" t="s">
        <v>13765</v>
      </c>
      <c r="B6351" s="1" t="s">
        <v>13766</v>
      </c>
      <c r="C6351" s="5" t="str">
        <f>IFERROR(__xludf.DUMMYFUNCTION("REGEXREPLACE(B6351, ""[[:punct:]]"", """")"),"skipisthebest Than you")</f>
        <v>skipisthebest Than you</v>
      </c>
      <c r="D6351" s="7">
        <f>IFERROR(__xludf.DUMMYFUNCTION("LEN(REGEXREPLACE(C6351, ""[[:punct:]]"", """"))"),22.0)</f>
        <v>22</v>
      </c>
      <c r="E6351" s="7">
        <f>IFERROR(__xludf.DUMMYFUNCTION("COUNTA(SPLIT(REGEXREPLACE(C6351, ""[[:punct:]]"", """"), "" ""))"),3.0)</f>
        <v>3</v>
      </c>
      <c r="F6351" s="8">
        <f t="shared" si="1"/>
        <v>7.333333333</v>
      </c>
    </row>
    <row r="6352">
      <c r="A6352" s="2" t="s">
        <v>13767</v>
      </c>
      <c r="B6352" s="1" t="s">
        <v>13768</v>
      </c>
      <c r="C6352" s="5" t="str">
        <f>IFERROR(__xludf.DUMMYFUNCTION("REGEXREPLACE(B6352, ""[[:punct:]]"", """")"),"They’re telling on themselves again…")</f>
        <v>They’re telling on themselves again…</v>
      </c>
      <c r="D6352" s="7">
        <f>IFERROR(__xludf.DUMMYFUNCTION("LEN(REGEXREPLACE(C6352, ""[[:punct:]]"", """"))"),36.0)</f>
        <v>36</v>
      </c>
      <c r="E6352" s="7">
        <f>IFERROR(__xludf.DUMMYFUNCTION("COUNTA(SPLIT(REGEXREPLACE(C6352, ""[[:punct:]]"", """"), "" ""))"),5.0)</f>
        <v>5</v>
      </c>
      <c r="F6352" s="8">
        <f t="shared" si="1"/>
        <v>7.2</v>
      </c>
    </row>
    <row r="6353">
      <c r="A6353" s="2" t="s">
        <v>13769</v>
      </c>
      <c r="B6353" s="1" t="s">
        <v>13770</v>
      </c>
      <c r="C6353" s="5" t="str">
        <f>IFERROR(__xludf.DUMMYFUNCTION("REGEXREPLACE(B6353, ""[[:punct:]]"", """")"),"Why do the radical left so desperately want porn in schools")</f>
        <v>Why do the radical left so desperately want porn in schools</v>
      </c>
      <c r="D6353" s="7">
        <f>IFERROR(__xludf.DUMMYFUNCTION("LEN(REGEXREPLACE(C6353, ""[[:punct:]]"", """"))"),59.0)</f>
        <v>59</v>
      </c>
      <c r="E6353" s="7">
        <f>IFERROR(__xludf.DUMMYFUNCTION("COUNTA(SPLIT(REGEXREPLACE(C6353, ""[[:punct:]]"", """"), "" ""))"),11.0)</f>
        <v>11</v>
      </c>
      <c r="F6353" s="8">
        <f t="shared" si="1"/>
        <v>5.363636364</v>
      </c>
    </row>
    <row r="6354">
      <c r="A6354" s="2" t="s">
        <v>13771</v>
      </c>
      <c r="B6354" s="1" t="s">
        <v>13772</v>
      </c>
      <c r="C6354" s="5" t="str">
        <f>IFERROR(__xludf.DUMMYFUNCTION("REGEXREPLACE(B6354, ""[[:punct:]]"", """")"),"CasuallyGreg Praying for you 🙏")</f>
        <v>CasuallyGreg Praying for you 🙏</v>
      </c>
      <c r="D6354" s="7">
        <f>IFERROR(__xludf.DUMMYFUNCTION("LEN(REGEXREPLACE(C6354, ""[[:punct:]]"", """"))"),31.0)</f>
        <v>31</v>
      </c>
      <c r="E6354" s="7">
        <f>IFERROR(__xludf.DUMMYFUNCTION("COUNTA(SPLIT(REGEXREPLACE(C6354, ""[[:punct:]]"", """"), "" ""))"),5.0)</f>
        <v>5</v>
      </c>
      <c r="F6354" s="8">
        <f t="shared" si="1"/>
        <v>6.2</v>
      </c>
    </row>
    <row r="6355">
      <c r="A6355" s="2" t="s">
        <v>13773</v>
      </c>
      <c r="B6355" s="1" t="s">
        <v>13774</v>
      </c>
      <c r="C6355" s="5" t="str">
        <f>IFERROR(__xludf.DUMMYFUNCTION("REGEXREPLACE(B6355, ""[[:punct:]]"", """")"),"Tucker is one of the most genuine kindhearted and authentic people I ever had the honor of meeting Him and his team embraced and supported me throughout my journey of running LoTT and being doxed I’m excited to see what he does next I know it will be grea"&amp;"t httpstcoqAJWLViZMK")</f>
        <v>Tucker is one of the most genuine kindhearted and authentic people I ever had the honor of meeting Him and his team embraced and supported me throughout my journey of running LoTT and being doxed I’m excited to see what he does next I know it will be great httpstcoqAJWLViZMK</v>
      </c>
      <c r="D6355" s="7">
        <f>IFERROR(__xludf.DUMMYFUNCTION("LEN(REGEXREPLACE(C6355, ""[[:punct:]]"", """"))"),275.0)</f>
        <v>275</v>
      </c>
      <c r="E6355" s="7">
        <f>IFERROR(__xludf.DUMMYFUNCTION("COUNTA(SPLIT(REGEXREPLACE(C6355, ""[[:punct:]]"", """"), "" ""))"),50.0)</f>
        <v>50</v>
      </c>
      <c r="F6355" s="8">
        <f t="shared" si="1"/>
        <v>5.5</v>
      </c>
    </row>
    <row r="6356">
      <c r="A6356" s="2" t="s">
        <v>13776</v>
      </c>
      <c r="B6356" s="1" t="s">
        <v>13777</v>
      </c>
      <c r="C6356" s="5" t="str">
        <f>IFERROR(__xludf.DUMMYFUNCTION("REGEXREPLACE(B6356, ""[[:punct:]]"", """")"),"RIP Fox News")</f>
        <v>RIP Fox News</v>
      </c>
      <c r="D6356" s="7">
        <f>IFERROR(__xludf.DUMMYFUNCTION("LEN(REGEXREPLACE(C6356, ""[[:punct:]]"", """"))"),12.0)</f>
        <v>12</v>
      </c>
      <c r="E6356" s="7">
        <f>IFERROR(__xludf.DUMMYFUNCTION("COUNTA(SPLIT(REGEXREPLACE(C6356, ""[[:punct:]]"", """"), "" ""))"),3.0)</f>
        <v>3</v>
      </c>
      <c r="F6356" s="8">
        <f t="shared" si="1"/>
        <v>4</v>
      </c>
    </row>
    <row r="6357">
      <c r="A6357" s="2" t="s">
        <v>13778</v>
      </c>
      <c r="B6357" s="1" t="s">
        <v>13779</v>
      </c>
      <c r="C6357" s="5" t="str">
        <f>IFERROR(__xludf.DUMMYFUNCTION("REGEXREPLACE(B6357, ""[[:punct:]]"", """")"),"It would be a shame if everyone tagged these elected officials asking them why they want to force kids to be groomed in school…")</f>
        <v>It would be a shame if everyone tagged these elected officials asking them why they want to force kids to be groomed in school…</v>
      </c>
      <c r="D6357" s="7">
        <f>IFERROR(__xludf.DUMMYFUNCTION("LEN(REGEXREPLACE(C6357, ""[[:punct:]]"", """"))"),127.0)</f>
        <v>127</v>
      </c>
      <c r="E6357" s="7">
        <f>IFERROR(__xludf.DUMMYFUNCTION("COUNTA(SPLIT(REGEXREPLACE(C6357, ""[[:punct:]]"", """"), "" ""))"),24.0)</f>
        <v>24</v>
      </c>
      <c r="F6357" s="8">
        <f t="shared" si="1"/>
        <v>5.291666667</v>
      </c>
    </row>
    <row r="6358">
      <c r="A6358" s="2" t="s">
        <v>13780</v>
      </c>
      <c r="B6358" s="1" t="s">
        <v>13781</v>
      </c>
      <c r="C6358" s="5" t="str">
        <f>IFERROR(__xludf.DUMMYFUNCTION("REGEXREPLACE(B6358, ""[[:punct:]]"", """")"),"The party of love tolerance and acceptance")</f>
        <v>The party of love tolerance and acceptance</v>
      </c>
      <c r="D6358" s="7">
        <f>IFERROR(__xludf.DUMMYFUNCTION("LEN(REGEXREPLACE(C6358, ""[[:punct:]]"", """"))"),42.0)</f>
        <v>42</v>
      </c>
      <c r="E6358" s="7">
        <f>IFERROR(__xludf.DUMMYFUNCTION("COUNTA(SPLIT(REGEXREPLACE(C6358, ""[[:punct:]]"", """"), "" ""))"),7.0)</f>
        <v>7</v>
      </c>
      <c r="F6358" s="8">
        <f t="shared" si="1"/>
        <v>6</v>
      </c>
    </row>
    <row r="6359">
      <c r="A6359" s="2" t="s">
        <v>13782</v>
      </c>
      <c r="B6359" s="1" t="s">
        <v>13783</v>
      </c>
      <c r="C6359" s="5" t="str">
        <f>IFERROR(__xludf.DUMMYFUNCTION("REGEXREPLACE(B6359, ""[[:punct:]]"", """")"),"This is how the media frames a trans terrorist who targeted a Christian school and murdered 6 people Sick")</f>
        <v>This is how the media frames a trans terrorist who targeted a Christian school and murdered 6 people Sick</v>
      </c>
      <c r="D6359" s="7">
        <f>IFERROR(__xludf.DUMMYFUNCTION("LEN(REGEXREPLACE(C6359, ""[[:punct:]]"", """"))"),105.0)</f>
        <v>105</v>
      </c>
      <c r="E6359" s="7">
        <f>IFERROR(__xludf.DUMMYFUNCTION("COUNTA(SPLIT(REGEXREPLACE(C6359, ""[[:punct:]]"", """"), "" ""))"),19.0)</f>
        <v>19</v>
      </c>
      <c r="F6359" s="8">
        <f t="shared" si="1"/>
        <v>5.526315789</v>
      </c>
    </row>
    <row r="6360">
      <c r="A6360" s="2" t="s">
        <v>13784</v>
      </c>
      <c r="B6360" s="1" t="s">
        <v>13785</v>
      </c>
      <c r="C6360" s="5" t="str">
        <f>IFERROR(__xludf.DUMMYFUNCTION("REGEXREPLACE(B6360, ""[[:punct:]]"", """")"),"Have any Democrats denounced the attempted overthrow and violent insurrection of Kentucky and Tennessee’s state governments yet")</f>
        <v>Have any Democrats denounced the attempted overthrow and violent insurrection of Kentucky and Tennessee’s state governments yet</v>
      </c>
      <c r="D6360" s="7">
        <f>IFERROR(__xludf.DUMMYFUNCTION("LEN(REGEXREPLACE(C6360, ""[[:punct:]]"", """"))"),127.0)</f>
        <v>127</v>
      </c>
      <c r="E6360" s="7">
        <f>IFERROR(__xludf.DUMMYFUNCTION("COUNTA(SPLIT(REGEXREPLACE(C6360, ""[[:punct:]]"", """"), "" ""))"),17.0)</f>
        <v>17</v>
      </c>
      <c r="F6360" s="8">
        <f t="shared" si="1"/>
        <v>7.470588235</v>
      </c>
    </row>
    <row r="6361">
      <c r="A6361" s="2" t="s">
        <v>13786</v>
      </c>
      <c r="B6361" s="1" t="s">
        <v>13787</v>
      </c>
      <c r="C6361" s="5" t="str">
        <f>IFERROR(__xludf.DUMMYFUNCTION("REGEXREPLACE(B6361, ""[[:punct:]]"", """")"),"How many people have been arrested so far in Tennessee and Kentucky for storming their state’s Capitol and threatening our democracy")</f>
        <v>How many people have been arrested so far in Tennessee and Kentucky for storming their state’s Capitol and threatening our democracy</v>
      </c>
      <c r="D6361" s="7">
        <f>IFERROR(__xludf.DUMMYFUNCTION("LEN(REGEXREPLACE(C6361, ""[[:punct:]]"", """"))"),132.0)</f>
        <v>132</v>
      </c>
      <c r="E6361" s="7">
        <f>IFERROR(__xludf.DUMMYFUNCTION("COUNTA(SPLIT(REGEXREPLACE(C6361, ""[[:punct:]]"", """"), "" ""))"),21.0)</f>
        <v>21</v>
      </c>
      <c r="F6361" s="8">
        <f t="shared" si="1"/>
        <v>6.285714286</v>
      </c>
    </row>
    <row r="6362">
      <c r="A6362" s="2" t="s">
        <v>13788</v>
      </c>
      <c r="B6362" s="1" t="s">
        <v>13789</v>
      </c>
      <c r="C6362" s="5" t="str">
        <f>IFERROR(__xludf.DUMMYFUNCTION("REGEXREPLACE(B6362, ""[[:punct:]]"", """")"),"It was epic")</f>
        <v>It was epic</v>
      </c>
      <c r="D6362" s="7">
        <f>IFERROR(__xludf.DUMMYFUNCTION("LEN(REGEXREPLACE(C6362, ""[[:punct:]]"", """"))"),11.0)</f>
        <v>11</v>
      </c>
      <c r="E6362" s="7">
        <f>IFERROR(__xludf.DUMMYFUNCTION("COUNTA(SPLIT(REGEXREPLACE(C6362, ""[[:punct:]]"", """"), "" ""))"),3.0)</f>
        <v>3</v>
      </c>
      <c r="F6362" s="8">
        <f t="shared" si="1"/>
        <v>3.666666667</v>
      </c>
    </row>
    <row r="6363">
      <c r="A6363" s="2" t="s">
        <v>13790</v>
      </c>
      <c r="B6363" s="1" t="s">
        <v>13791</v>
      </c>
      <c r="C6363" s="5" t="str">
        <f>IFERROR(__xludf.DUMMYFUNCTION("REGEXREPLACE(B6363, ""[[:punct:]]"", """")"),"AOC’s face when she realized who I was 🤣🤣🤣")</f>
        <v>AOC’s face when she realized who I was 🤣🤣🤣</v>
      </c>
      <c r="D6363" s="7">
        <f>IFERROR(__xludf.DUMMYFUNCTION("LEN(REGEXREPLACE(C6363, ""[[:punct:]]"", """"))"),45.0)</f>
        <v>45</v>
      </c>
      <c r="E6363" s="7">
        <f>IFERROR(__xludf.DUMMYFUNCTION("COUNTA(SPLIT(REGEXREPLACE(C6363, ""[[:punct:]]"", """"), "" ""))"),9.0)</f>
        <v>9</v>
      </c>
      <c r="F6363" s="8">
        <f t="shared" si="1"/>
        <v>5</v>
      </c>
    </row>
    <row r="6364">
      <c r="A6364" s="2" t="s">
        <v>13792</v>
      </c>
      <c r="B6364" s="1" t="s">
        <v>13793</v>
      </c>
      <c r="C6364" s="5" t="str">
        <f>IFERROR(__xludf.DUMMYFUNCTION("REGEXREPLACE(B6364, ""[[:punct:]]"", """")"),"Tay Tay has competition 😂")</f>
        <v>Tay Tay has competition 😂</v>
      </c>
      <c r="D6364" s="7">
        <f>IFERROR(__xludf.DUMMYFUNCTION("LEN(REGEXREPLACE(C6364, ""[[:punct:]]"", """"))"),26.0)</f>
        <v>26</v>
      </c>
      <c r="E6364" s="7">
        <f>IFERROR(__xludf.DUMMYFUNCTION("COUNTA(SPLIT(REGEXREPLACE(C6364, ""[[:punct:]]"", """"), "" ""))"),5.0)</f>
        <v>5</v>
      </c>
      <c r="F6364" s="8">
        <f t="shared" si="1"/>
        <v>5.2</v>
      </c>
    </row>
    <row r="6365">
      <c r="A6365" s="2" t="s">
        <v>13794</v>
      </c>
      <c r="B6365" s="1" t="s">
        <v>13795</v>
      </c>
      <c r="C6365" s="5" t="str">
        <f>IFERROR(__xludf.DUMMYFUNCTION("REGEXREPLACE(B6365, ""[[:punct:]]"", """")"),"iLibertyBelle libsoftiktok AOC 😂😂")</f>
        <v>iLibertyBelle libsoftiktok AOC 😂😂</v>
      </c>
      <c r="D6365" s="7">
        <f>IFERROR(__xludf.DUMMYFUNCTION("LEN(REGEXREPLACE(C6365, ""[[:punct:]]"", """"))"),35.0)</f>
        <v>35</v>
      </c>
      <c r="E6365" s="7">
        <f>IFERROR(__xludf.DUMMYFUNCTION("COUNTA(SPLIT(REGEXREPLACE(C6365, ""[[:punct:]]"", """"), "" ""))"),4.0)</f>
        <v>4</v>
      </c>
      <c r="F6365" s="8">
        <f t="shared" si="1"/>
        <v>8.75</v>
      </c>
    </row>
    <row r="6366">
      <c r="A6366" s="2" t="s">
        <v>13796</v>
      </c>
      <c r="B6366" s="1" t="s">
        <v>13797</v>
      </c>
      <c r="C6366" s="5" t="str">
        <f>IFERROR(__xludf.DUMMYFUNCTION("REGEXREPLACE(B6366, ""[[:punct:]]"", """")"),"A reporter from washingtonpost just came over and asked to interview me I declined and said I only talk to TaylorLorenz")</f>
        <v>A reporter from washingtonpost just came over and asked to interview me I declined and said I only talk to TaylorLorenz</v>
      </c>
      <c r="D6366" s="7">
        <f>IFERROR(__xludf.DUMMYFUNCTION("LEN(REGEXREPLACE(C6366, ""[[:punct:]]"", """"))"),119.0)</f>
        <v>119</v>
      </c>
      <c r="E6366" s="7">
        <f>IFERROR(__xludf.DUMMYFUNCTION("COUNTA(SPLIT(REGEXREPLACE(C6366, ""[[:punct:]]"", """"), "" ""))"),21.0)</f>
        <v>21</v>
      </c>
      <c r="F6366" s="8">
        <f t="shared" si="1"/>
        <v>5.666666667</v>
      </c>
    </row>
    <row r="6367">
      <c r="A6367" s="2" t="s">
        <v>13798</v>
      </c>
      <c r="B6367" s="1" t="s">
        <v>13799</v>
      </c>
      <c r="C6367" s="5" t="str">
        <f>IFERROR(__xludf.DUMMYFUNCTION("REGEXREPLACE(B6367, ""[[:punct:]]"", """")"),"HEROES The Uvalde cops should watch this")</f>
        <v>HEROES The Uvalde cops should watch this</v>
      </c>
      <c r="D6367" s="7">
        <f>IFERROR(__xludf.DUMMYFUNCTION("LEN(REGEXREPLACE(C6367, ""[[:punct:]]"", """"))"),40.0)</f>
        <v>40</v>
      </c>
      <c r="E6367" s="7">
        <f>IFERROR(__xludf.DUMMYFUNCTION("COUNTA(SPLIT(REGEXREPLACE(C6367, ""[[:punct:]]"", """"), "" ""))"),7.0)</f>
        <v>7</v>
      </c>
      <c r="F6367" s="8">
        <f t="shared" si="1"/>
        <v>5.714285714</v>
      </c>
    </row>
    <row r="6368">
      <c r="A6368" s="2" t="s">
        <v>13800</v>
      </c>
      <c r="B6368" s="1" t="s">
        <v>13801</v>
      </c>
      <c r="C6368" s="5" t="str">
        <f>IFERROR(__xludf.DUMMYFUNCTION("REGEXREPLACE(B6368, ""[[:punct:]]"", """")"),"Hope to see you all tomorrow in DC 🥳")</f>
        <v>Hope to see you all tomorrow in DC 🥳</v>
      </c>
      <c r="D6368" s="7">
        <f>IFERROR(__xludf.DUMMYFUNCTION("LEN(REGEXREPLACE(C6368, ""[[:punct:]]"", """"))"),37.0)</f>
        <v>37</v>
      </c>
      <c r="E6368" s="7">
        <f>IFERROR(__xludf.DUMMYFUNCTION("COUNTA(SPLIT(REGEXREPLACE(C6368, ""[[:punct:]]"", """"), "" ""))"),9.0)</f>
        <v>9</v>
      </c>
      <c r="F6368" s="8">
        <f t="shared" si="1"/>
        <v>4.111111111</v>
      </c>
    </row>
    <row r="6369">
      <c r="A6369" s="2" t="s">
        <v>13802</v>
      </c>
      <c r="B6369" s="1" t="s">
        <v>13803</v>
      </c>
      <c r="C6369" s="5" t="str">
        <f>IFERROR(__xludf.DUMMYFUNCTION("REGEXREPLACE(B6369, ""[[:punct:]]"", """")"),"Btw this isn’t over I’m not gonna stand for a member of Congress using her position of power to defame and lie about me Stay tuned 👀")</f>
        <v>Btw this isn’t over I’m not gonna stand for a member of Congress using her position of power to defame and lie about me Stay tuned 👀</v>
      </c>
      <c r="D6369" s="7">
        <f>IFERROR(__xludf.DUMMYFUNCTION("LEN(REGEXREPLACE(C6369, ""[[:punct:]]"", """"))"),133.0)</f>
        <v>133</v>
      </c>
      <c r="E6369" s="7">
        <f>IFERROR(__xludf.DUMMYFUNCTION("COUNTA(SPLIT(REGEXREPLACE(C6369, ""[[:punct:]]"", """"), "" ""))"),27.0)</f>
        <v>27</v>
      </c>
      <c r="F6369" s="8">
        <f t="shared" si="1"/>
        <v>4.925925926</v>
      </c>
    </row>
    <row r="6370">
      <c r="A6370" s="2" t="s">
        <v>13804</v>
      </c>
      <c r="B6370" s="1" t="s">
        <v>13805</v>
      </c>
      <c r="C6370" s="5" t="str">
        <f>IFERROR(__xludf.DUMMYFUNCTION("REGEXREPLACE(B6370, ""[[:punct:]]"", """")"),"JackPosobiec Wouldn’t expect anything less from you Poso 🤗")</f>
        <v>JackPosobiec Wouldn’t expect anything less from you Poso 🤗</v>
      </c>
      <c r="D6370" s="7">
        <f>IFERROR(__xludf.DUMMYFUNCTION("LEN(REGEXREPLACE(C6370, ""[[:punct:]]"", """"))"),59.0)</f>
        <v>59</v>
      </c>
      <c r="E6370" s="7">
        <f>IFERROR(__xludf.DUMMYFUNCTION("COUNTA(SPLIT(REGEXREPLACE(C6370, ""[[:punct:]]"", """"), "" ""))"),9.0)</f>
        <v>9</v>
      </c>
      <c r="F6370" s="8">
        <f t="shared" si="1"/>
        <v>6.555555556</v>
      </c>
    </row>
    <row r="6371">
      <c r="A6371" s="2" t="s">
        <v>13806</v>
      </c>
      <c r="B6371" s="1" t="s">
        <v>13807</v>
      </c>
      <c r="C6371" s="5" t="str">
        <f>IFERROR(__xludf.DUMMYFUNCTION("REGEXREPLACE(B6371, ""[[:punct:]]"", """")"),"This story hour is going to be epic JackPosobiec seanspicer TrentTalbot httpstcoF95OcSAiHr")</f>
        <v>This story hour is going to be epic JackPosobiec seanspicer TrentTalbot httpstcoF95OcSAiHr</v>
      </c>
      <c r="D6371" s="7">
        <f>IFERROR(__xludf.DUMMYFUNCTION("LEN(REGEXREPLACE(C6371, ""[[:punct:]]"", """"))"),90.0)</f>
        <v>90</v>
      </c>
      <c r="E6371" s="7">
        <f>IFERROR(__xludf.DUMMYFUNCTION("COUNTA(SPLIT(REGEXREPLACE(C6371, ""[[:punct:]]"", """"), "" ""))"),12.0)</f>
        <v>12</v>
      </c>
      <c r="F6371" s="8">
        <f t="shared" si="1"/>
        <v>7.5</v>
      </c>
    </row>
    <row r="6372">
      <c r="A6372" s="2" t="s">
        <v>13809</v>
      </c>
      <c r="B6372" s="1" t="s">
        <v>13810</v>
      </c>
      <c r="C6372" s="5" t="str">
        <f>IFERROR(__xludf.DUMMYFUNCTION("REGEXREPLACE(B6372, ""[[:punct:]]"", """")"),"Finally got to meet this incredible  power couple who fight every day to protect kids in America 🇺🇸robbystarbuck LandonStarbuck")</f>
        <v>Finally got to meet this incredible  power couple who fight every day to protect kids in America 🇺🇸robbystarbuck LandonStarbuck</v>
      </c>
      <c r="D6372" s="7">
        <f>IFERROR(__xludf.DUMMYFUNCTION("LEN(REGEXREPLACE(C6372, ""[[:punct:]]"", """"))"),129.0)</f>
        <v>129</v>
      </c>
      <c r="E6372" s="7">
        <f>IFERROR(__xludf.DUMMYFUNCTION("COUNTA(SPLIT(REGEXREPLACE(C6372, ""[[:punct:]]"", """"), "" ""))"),19.0)</f>
        <v>19</v>
      </c>
      <c r="F6372" s="8">
        <f t="shared" si="1"/>
        <v>6.789473684</v>
      </c>
    </row>
    <row r="6373">
      <c r="A6373" s="2" t="s">
        <v>13811</v>
      </c>
      <c r="B6373" s="1" t="s">
        <v>13812</v>
      </c>
      <c r="C6373" s="5" t="str">
        <f>IFERROR(__xludf.DUMMYFUNCTION("REGEXREPLACE(B6373, ""[[:punct:]]"", """")"),"BREAKING Ana Kasparian from TYT comes out as a far right extremist")</f>
        <v>BREAKING Ana Kasparian from TYT comes out as a far right extremist</v>
      </c>
      <c r="D6373" s="7">
        <f>IFERROR(__xludf.DUMMYFUNCTION("LEN(REGEXREPLACE(C6373, ""[[:punct:]]"", """"))"),66.0)</f>
        <v>66</v>
      </c>
      <c r="E6373" s="7">
        <f>IFERROR(__xludf.DUMMYFUNCTION("COUNTA(SPLIT(REGEXREPLACE(C6373, ""[[:punct:]]"", """"), "" ""))"),12.0)</f>
        <v>12</v>
      </c>
      <c r="F6373" s="8">
        <f t="shared" si="1"/>
        <v>5.5</v>
      </c>
    </row>
    <row r="6374">
      <c r="A6374" s="2" t="s">
        <v>13813</v>
      </c>
      <c r="B6374" s="1" t="s">
        <v>13814</v>
      </c>
      <c r="C6374" s="5" t="str">
        <f>IFERROR(__xludf.DUMMYFUNCTION("REGEXREPLACE(B6374, ""[[:punct:]]"", """")"),"If only someone would write a book which encourages a trusting relationship between parents and children and creates a strong family so groomers like this can’t prey on kids oh wait… I did httpstcoAF787pIHHL")</f>
        <v>If only someone would write a book which encourages a trusting relationship between parents and children and creates a strong family so groomers like this can’t prey on kids oh wait… I did httpstcoAF787pIHHL</v>
      </c>
      <c r="D6374" s="7">
        <f>IFERROR(__xludf.DUMMYFUNCTION("LEN(REGEXREPLACE(C6374, ""[[:punct:]]"", """"))"),207.0)</f>
        <v>207</v>
      </c>
      <c r="E6374" s="7">
        <f>IFERROR(__xludf.DUMMYFUNCTION("COUNTA(SPLIT(REGEXREPLACE(C6374, ""[[:punct:]]"", """"), "" ""))"),34.0)</f>
        <v>34</v>
      </c>
      <c r="F6374" s="8">
        <f t="shared" si="1"/>
        <v>6.088235294</v>
      </c>
    </row>
    <row r="6375">
      <c r="A6375" s="2" t="s">
        <v>13815</v>
      </c>
      <c r="B6375" s="1" t="s">
        <v>13816</v>
      </c>
      <c r="C6375" s="5" t="str">
        <f>IFERROR(__xludf.DUMMYFUNCTION("REGEXREPLACE(B6375, ""[[:punct:]]"", """")"),"Congratulations to the entire realDailyWire team Ngl I’m kinda jealous I didn’t make the cut")</f>
        <v>Congratulations to the entire realDailyWire team Ngl I’m kinda jealous I didn’t make the cut</v>
      </c>
      <c r="D6375" s="7">
        <f>IFERROR(__xludf.DUMMYFUNCTION("LEN(REGEXREPLACE(C6375, ""[[:punct:]]"", """"))"),92.0)</f>
        <v>92</v>
      </c>
      <c r="E6375" s="7">
        <f>IFERROR(__xludf.DUMMYFUNCTION("COUNTA(SPLIT(REGEXREPLACE(C6375, ""[[:punct:]]"", """"), "" ""))"),15.0)</f>
        <v>15</v>
      </c>
      <c r="F6375" s="8">
        <f t="shared" si="1"/>
        <v>6.133333333</v>
      </c>
    </row>
    <row r="6376">
      <c r="A6376" s="2" t="s">
        <v>13817</v>
      </c>
      <c r="B6376" s="1" t="s">
        <v>13818</v>
      </c>
      <c r="C6376" s="5" t="str">
        <f>IFERROR(__xludf.DUMMYFUNCTION("REGEXREPLACE(B6376, ""[[:punct:]]"", """")"),"You’re invited to attend a family friendly fun book reading in NYC this Sunday The beautifully illustrated book has an important message which builds trust between parents and children and strengthens the family unit Hope to see you there
RSVP here https"&amp;"tcoNvwzihyNGM")</f>
        <v>You’re invited to attend a family friendly fun book reading in NYC this Sunday The beautifully illustrated book has an important message which builds trust between parents and children and strengthens the family unit Hope to see you there
RSVP here httpstcoNvwzihyNGM</v>
      </c>
      <c r="D6376" s="7">
        <f>IFERROR(__xludf.DUMMYFUNCTION("LEN(REGEXREPLACE(C6376, ""[[:punct:]]"", """"))"),268.0)</f>
        <v>268</v>
      </c>
      <c r="E6376" s="7">
        <f>IFERROR(__xludf.DUMMYFUNCTION("COUNTA(SPLIT(REGEXREPLACE(C6376, ""[[:punct:]]"", """"), "" ""))"),41.0)</f>
        <v>41</v>
      </c>
      <c r="F6376" s="8">
        <f t="shared" si="1"/>
        <v>6.536585366</v>
      </c>
    </row>
    <row r="6377">
      <c r="A6377" s="2" t="s">
        <v>13820</v>
      </c>
      <c r="B6377" s="1" t="s">
        <v>13821</v>
      </c>
      <c r="C6377" s="5" t="str">
        <f>IFERROR(__xludf.DUMMYFUNCTION("REGEXREPLACE(B6377, ""[[:punct:]]"", """")"),"If only someone would write a kid’s book that strengthens the family unit and helps build trust between parents and children Wait… I did 🤗httpstcoAF787pJfxj")</f>
        <v>If only someone would write a kid’s book that strengthens the family unit and helps build trust between parents and children Wait… I did 🤗httpstcoAF787pJfxj</v>
      </c>
      <c r="D6377" s="7">
        <f>IFERROR(__xludf.DUMMYFUNCTION("LEN(REGEXREPLACE(C6377, ""[[:punct:]]"", """"))"),157.0)</f>
        <v>157</v>
      </c>
      <c r="E6377" s="7">
        <f>IFERROR(__xludf.DUMMYFUNCTION("COUNTA(SPLIT(REGEXREPLACE(C6377, ""[[:punct:]]"", """"), "" ""))"),25.0)</f>
        <v>25</v>
      </c>
      <c r="F6377" s="8">
        <f t="shared" si="1"/>
        <v>6.28</v>
      </c>
    </row>
    <row r="6378">
      <c r="A6378" s="2" t="s">
        <v>13822</v>
      </c>
      <c r="B6378" s="1" t="s">
        <v>13823</v>
      </c>
      <c r="C6378" s="5" t="str">
        <f>IFERROR(__xludf.DUMMYFUNCTION("REGEXREPLACE(B6378, ""[[:punct:]]"", """")"),"The Germans are triggered that I know basic biology httpstcoXBCAzHBoAB")</f>
        <v>The Germans are triggered that I know basic biology httpstcoXBCAzHBoAB</v>
      </c>
      <c r="D6378" s="7">
        <f>IFERROR(__xludf.DUMMYFUNCTION("LEN(REGEXREPLACE(C6378, ""[[:punct:]]"", """"))"),70.0)</f>
        <v>70</v>
      </c>
      <c r="E6378" s="7">
        <f>IFERROR(__xludf.DUMMYFUNCTION("COUNTA(SPLIT(REGEXREPLACE(C6378, ""[[:punct:]]"", """"), "" ""))"),10.0)</f>
        <v>10</v>
      </c>
      <c r="F6378" s="8">
        <f t="shared" si="1"/>
        <v>7</v>
      </c>
    </row>
    <row r="6379">
      <c r="A6379" s="2" t="s">
        <v>13825</v>
      </c>
      <c r="B6379" s="1" t="s">
        <v>13826</v>
      </c>
      <c r="C6379" s="5" t="str">
        <f>IFERROR(__xludf.DUMMYFUNCTION("REGEXREPLACE(B6379, ""[[:punct:]]"", """")"),"gunstonyguns elonmusk 🤔")</f>
        <v>gunstonyguns elonmusk 🤔</v>
      </c>
      <c r="D6379" s="7">
        <f>IFERROR(__xludf.DUMMYFUNCTION("LEN(REGEXREPLACE(C6379, ""[[:punct:]]"", """"))"),24.0)</f>
        <v>24</v>
      </c>
      <c r="E6379" s="7">
        <f>IFERROR(__xludf.DUMMYFUNCTION("COUNTA(SPLIT(REGEXREPLACE(C6379, ""[[:punct:]]"", """"), "" ""))"),3.0)</f>
        <v>3</v>
      </c>
      <c r="F6379" s="8">
        <f t="shared" si="1"/>
        <v>8</v>
      </c>
    </row>
    <row r="6380">
      <c r="A6380" s="2" t="s">
        <v>13827</v>
      </c>
      <c r="B6380" s="1" t="s">
        <v>13828</v>
      </c>
      <c r="C6380" s="5" t="str">
        <f>IFERROR(__xludf.DUMMYFUNCTION("REGEXREPLACE(B6380, ""[[:punct:]]"", """")"),"Hey elonmusk why is the Governor of Florida’s tweet which contains a clip of him speaking about protecting children being marked as “hateful conduct” and having its visibility limited Why is Twitter censoring the voices of detransitioners httpstcozMvIJpf7"&amp;"OJ")</f>
        <v>Hey elonmusk why is the Governor of Florida’s tweet which contains a clip of him speaking about protecting children being marked as “hateful conduct” and having its visibility limited Why is Twitter censoring the voices of detransitioners httpstcozMvIJpf7OJ</v>
      </c>
      <c r="D6380" s="7">
        <f>IFERROR(__xludf.DUMMYFUNCTION("LEN(REGEXREPLACE(C6380, ""[[:punct:]]"", """"))"),257.0)</f>
        <v>257</v>
      </c>
      <c r="E6380" s="7">
        <f>IFERROR(__xludf.DUMMYFUNCTION("COUNTA(SPLIT(REGEXREPLACE(C6380, ""[[:punct:]]"", """"), "" ""))"),38.0)</f>
        <v>38</v>
      </c>
      <c r="F6380" s="8">
        <f t="shared" si="1"/>
        <v>6.763157895</v>
      </c>
    </row>
    <row r="6381">
      <c r="A6381" s="2" t="s">
        <v>13830</v>
      </c>
      <c r="B6381" s="1" t="s">
        <v>13831</v>
      </c>
      <c r="C6381" s="5" t="str">
        <f>IFERROR(__xludf.DUMMYFUNCTION("REGEXREPLACE(B6381, ""[[:punct:]]"", """")"),"This is the most incredible story I’ve ever seen 😂")</f>
        <v>This is the most incredible story I’ve ever seen 😂</v>
      </c>
      <c r="D6381" s="7">
        <f>IFERROR(__xludf.DUMMYFUNCTION("LEN(REGEXREPLACE(C6381, ""[[:punct:]]"", """"))"),51.0)</f>
        <v>51</v>
      </c>
      <c r="E6381" s="7">
        <f>IFERROR(__xludf.DUMMYFUNCTION("COUNTA(SPLIT(REGEXREPLACE(C6381, ""[[:punct:]]"", """"), "" ""))"),10.0)</f>
        <v>10</v>
      </c>
      <c r="F6381" s="8">
        <f t="shared" si="1"/>
        <v>5.1</v>
      </c>
    </row>
    <row r="6382">
      <c r="A6382" s="2" t="s">
        <v>13832</v>
      </c>
      <c r="B6382" s="1" t="s">
        <v>13833</v>
      </c>
      <c r="C6382" s="5" t="str">
        <f>IFERROR(__xludf.DUMMYFUNCTION("REGEXREPLACE(B6382, ""[[:punct:]]"", """")"),"Image of woman kneeling before a man circa 2023 httpstcoC8BQJWZoXu")</f>
        <v>Image of woman kneeling before a man circa 2023 httpstcoC8BQJWZoXu</v>
      </c>
      <c r="D6382" s="7">
        <f>IFERROR(__xludf.DUMMYFUNCTION("LEN(REGEXREPLACE(C6382, ""[[:punct:]]"", """"))"),66.0)</f>
        <v>66</v>
      </c>
      <c r="E6382" s="7">
        <f>IFERROR(__xludf.DUMMYFUNCTION("COUNTA(SPLIT(REGEXREPLACE(C6382, ""[[:punct:]]"", """"), "" ""))"),10.0)</f>
        <v>10</v>
      </c>
      <c r="F6382" s="8">
        <f t="shared" si="1"/>
        <v>6.6</v>
      </c>
    </row>
    <row r="6383">
      <c r="A6383" s="2" t="s">
        <v>13835</v>
      </c>
      <c r="B6383" s="1" t="s">
        <v>13836</v>
      </c>
      <c r="C6383" s="5" t="str">
        <f>IFERROR(__xludf.DUMMYFUNCTION("REGEXREPLACE(B6383, ""[[:punct:]]"", """")"),"seabasschen Awesome Thanks for sharing")</f>
        <v>seabasschen Awesome Thanks for sharing</v>
      </c>
      <c r="D6383" s="7">
        <f>IFERROR(__xludf.DUMMYFUNCTION("LEN(REGEXREPLACE(C6383, ""[[:punct:]]"", """"))"),38.0)</f>
        <v>38</v>
      </c>
      <c r="E6383" s="7">
        <f>IFERROR(__xludf.DUMMYFUNCTION("COUNTA(SPLIT(REGEXREPLACE(C6383, ""[[:punct:]]"", """"), "" ""))"),5.0)</f>
        <v>5</v>
      </c>
      <c r="F6383" s="8">
        <f t="shared" si="1"/>
        <v>7.6</v>
      </c>
    </row>
    <row r="6384">
      <c r="A6384" s="2" t="s">
        <v>13837</v>
      </c>
      <c r="B6384" s="1" t="s">
        <v>13838</v>
      </c>
      <c r="C6384" s="5" t="str">
        <f>IFERROR(__xludf.DUMMYFUNCTION("REGEXREPLACE(B6384, ""[[:punct:]]"", """")"),"Democrat run cities using tax dollars to groom kids")</f>
        <v>Democrat run cities using tax dollars to groom kids</v>
      </c>
      <c r="D6384" s="7">
        <f>IFERROR(__xludf.DUMMYFUNCTION("LEN(REGEXREPLACE(C6384, ""[[:punct:]]"", """"))"),51.0)</f>
        <v>51</v>
      </c>
      <c r="E6384" s="7">
        <f>IFERROR(__xludf.DUMMYFUNCTION("COUNTA(SPLIT(REGEXREPLACE(C6384, ""[[:punct:]]"", """"), "" ""))"),9.0)</f>
        <v>9</v>
      </c>
      <c r="F6384" s="8">
        <f t="shared" si="1"/>
        <v>5.666666667</v>
      </c>
    </row>
    <row r="6385">
      <c r="A6385" s="2" t="s">
        <v>13839</v>
      </c>
      <c r="B6385" s="1" t="s">
        <v>13840</v>
      </c>
      <c r="C6385" s="5" t="str">
        <f>IFERROR(__xludf.DUMMYFUNCTION("REGEXREPLACE(B6385, ""[[:punct:]]"", """")"),"jamesldewitt Love this")</f>
        <v>jamesldewitt Love this</v>
      </c>
      <c r="D6385" s="7">
        <f>IFERROR(__xludf.DUMMYFUNCTION("LEN(REGEXREPLACE(C6385, ""[[:punct:]]"", """"))"),22.0)</f>
        <v>22</v>
      </c>
      <c r="E6385" s="7">
        <f>IFERROR(__xludf.DUMMYFUNCTION("COUNTA(SPLIT(REGEXREPLACE(C6385, ""[[:punct:]]"", """"), "" ""))"),3.0)</f>
        <v>3</v>
      </c>
      <c r="F6385" s="8">
        <f t="shared" si="1"/>
        <v>7.333333333</v>
      </c>
    </row>
    <row r="6386">
      <c r="A6386" s="2" t="s">
        <v>13841</v>
      </c>
      <c r="B6386" s="1" t="s">
        <v>13842</v>
      </c>
      <c r="C6386" s="5" t="str">
        <f>IFERROR(__xludf.DUMMYFUNCTION("REGEXREPLACE(B6386, ""[[:punct:]]"", """")"),"OhMelodylane ❤️❤️")</f>
        <v>OhMelodylane ❤️❤️</v>
      </c>
      <c r="D6386" s="7">
        <f>IFERROR(__xludf.DUMMYFUNCTION("LEN(REGEXREPLACE(C6386, ""[[:punct:]]"", """"))"),17.0)</f>
        <v>17</v>
      </c>
      <c r="E6386" s="7">
        <f>IFERROR(__xludf.DUMMYFUNCTION("COUNTA(SPLIT(REGEXREPLACE(C6386, ""[[:punct:]]"", """"), "" ""))"),2.0)</f>
        <v>2</v>
      </c>
      <c r="F6386" s="8">
        <f t="shared" si="1"/>
        <v>8.5</v>
      </c>
    </row>
    <row r="6387">
      <c r="A6387" s="2" t="s">
        <v>13843</v>
      </c>
      <c r="B6387" s="1" t="s">
        <v>13844</v>
      </c>
      <c r="C6387" s="5" t="str">
        <f>IFERROR(__xludf.DUMMYFUNCTION("REGEXREPLACE(B6387, ""[[:punct:]]"", """")"),"Love customer feedback 🥰
Protect your kids and get your copy at httpstcoWzY10VQsim httpstcoGDf82eyytj")</f>
        <v>Love customer feedback 🥰
Protect your kids and get your copy at httpstcoWzY10VQsim httpstcoGDf82eyytj</v>
      </c>
      <c r="D6387" s="7">
        <f>IFERROR(__xludf.DUMMYFUNCTION("LEN(REGEXREPLACE(C6387, ""[[:punct:]]"", """"))"),103.0)</f>
        <v>103</v>
      </c>
      <c r="E6387" s="7">
        <f>IFERROR(__xludf.DUMMYFUNCTION("COUNTA(SPLIT(REGEXREPLACE(C6387, ""[[:punct:]]"", """"), "" ""))"),13.0)</f>
        <v>13</v>
      </c>
      <c r="F6387" s="8">
        <f t="shared" si="1"/>
        <v>7.923076923</v>
      </c>
    </row>
    <row r="6388">
      <c r="A6388" s="2" t="s">
        <v>13846</v>
      </c>
      <c r="B6388" s="1" t="s">
        <v>13847</v>
      </c>
      <c r="C6388" s="5" t="str">
        <f>IFERROR(__xludf.DUMMYFUNCTION("REGEXREPLACE(B6388, ""[[:punct:]]"", """")"),"Great panel this morning with GovRonDeSantis discussing Florida’s plan to tackle DEI and CRT in public schools and higher education
Florida is where woke goes to die httpstcobeCVzGmUvE")</f>
        <v>Great panel this morning with GovRonDeSantis discussing Florida’s plan to tackle DEI and CRT in public schools and higher education
Florida is where woke goes to die httpstcobeCVzGmUvE</v>
      </c>
      <c r="D6388" s="7">
        <f>IFERROR(__xludf.DUMMYFUNCTION("LEN(REGEXREPLACE(C6388, ""[[:punct:]]"", """"))"),185.0)</f>
        <v>185</v>
      </c>
      <c r="E6388" s="7">
        <f>IFERROR(__xludf.DUMMYFUNCTION("COUNTA(SPLIT(REGEXREPLACE(C6388, ""[[:punct:]]"", """"), "" ""))"),27.0)</f>
        <v>27</v>
      </c>
      <c r="F6388" s="8">
        <f t="shared" si="1"/>
        <v>6.851851852</v>
      </c>
    </row>
    <row r="6389">
      <c r="A6389" s="2" t="s">
        <v>13849</v>
      </c>
      <c r="B6389" s="1" t="s">
        <v>13850</v>
      </c>
      <c r="C6389" s="5" t="str">
        <f>IFERROR(__xludf.DUMMYFUNCTION("REGEXREPLACE(B6389, ""[[:punct:]]"", """")"),"Pretaped a great segment with ericbolling today httpstcos9SkQXdeXv")</f>
        <v>Pretaped a great segment with ericbolling today httpstcos9SkQXdeXv</v>
      </c>
      <c r="D6389" s="7">
        <f>IFERROR(__xludf.DUMMYFUNCTION("LEN(REGEXREPLACE(C6389, ""[[:punct:]]"", """"))"),66.0)</f>
        <v>66</v>
      </c>
      <c r="E6389" s="7">
        <f>IFERROR(__xludf.DUMMYFUNCTION("COUNTA(SPLIT(REGEXREPLACE(C6389, ""[[:punct:]]"", """"), "" ""))"),8.0)</f>
        <v>8</v>
      </c>
      <c r="F6389" s="8">
        <f t="shared" si="1"/>
        <v>8.25</v>
      </c>
    </row>
    <row r="6390">
      <c r="A6390" s="2" t="s">
        <v>13852</v>
      </c>
      <c r="B6390" s="1" t="s">
        <v>13853</v>
      </c>
      <c r="C6390" s="5" t="str">
        <f>IFERROR(__xludf.DUMMYFUNCTION("REGEXREPLACE(B6390, ""[[:punct:]]"", """")"),"It’s missing a few cats and face piercings but other than that spot on")</f>
        <v>It’s missing a few cats and face piercings but other than that spot on</v>
      </c>
      <c r="D6390" s="7">
        <f>IFERROR(__xludf.DUMMYFUNCTION("LEN(REGEXREPLACE(C6390, ""[[:punct:]]"", """"))"),70.0)</f>
        <v>70</v>
      </c>
      <c r="E6390" s="7">
        <f>IFERROR(__xludf.DUMMYFUNCTION("COUNTA(SPLIT(REGEXREPLACE(C6390, ""[[:punct:]]"", """"), "" ""))"),14.0)</f>
        <v>14</v>
      </c>
      <c r="F6390" s="8">
        <f t="shared" si="1"/>
        <v>5</v>
      </c>
    </row>
    <row r="6391">
      <c r="A6391" s="2" t="s">
        <v>13854</v>
      </c>
      <c r="B6391" s="1" t="s">
        <v>13855</v>
      </c>
      <c r="C6391" s="5" t="str">
        <f>IFERROR(__xludf.DUMMYFUNCTION("REGEXREPLACE(B6391, ""[[:punct:]]"", """")"),"The ADL whose stated goal is to “stop the defamation of the Jewish people” used a photo of me a jew to bully anyone they disagree with They also defamed me a jew by calling me an “anti LGBTQ extremist” The ADL is a complete joke httpstcoAh6WIDh5RX")</f>
        <v>The ADL whose stated goal is to “stop the defamation of the Jewish people” used a photo of me a jew to bully anyone they disagree with They also defamed me a jew by calling me an “anti LGBTQ extremist” The ADL is a complete joke httpstcoAh6WIDh5RX</v>
      </c>
      <c r="D6391" s="7">
        <f>IFERROR(__xludf.DUMMYFUNCTION("LEN(REGEXREPLACE(C6391, ""[[:punct:]]"", """"))"),247.0)</f>
        <v>247</v>
      </c>
      <c r="E6391" s="7">
        <f>IFERROR(__xludf.DUMMYFUNCTION("COUNTA(SPLIT(REGEXREPLACE(C6391, ""[[:punct:]]"", """"), "" ""))"),47.0)</f>
        <v>47</v>
      </c>
      <c r="F6391" s="8">
        <f t="shared" si="1"/>
        <v>5.255319149</v>
      </c>
    </row>
    <row r="6392">
      <c r="A6392" s="2" t="s">
        <v>13857</v>
      </c>
      <c r="B6392" s="1" t="s">
        <v>13858</v>
      </c>
      <c r="C6392" s="5" t="str">
        <f>IFERROR(__xludf.DUMMYFUNCTION("REGEXREPLACE(B6392, ""[[:punct:]]"", """")"),"thevivafrei JDHaltigan libsoftiktok prageru Correct")</f>
        <v>thevivafrei JDHaltigan libsoftiktok prageru Correct</v>
      </c>
      <c r="D6392" s="7">
        <f>IFERROR(__xludf.DUMMYFUNCTION("LEN(REGEXREPLACE(C6392, ""[[:punct:]]"", """"))"),51.0)</f>
        <v>51</v>
      </c>
      <c r="E6392" s="7">
        <f>IFERROR(__xludf.DUMMYFUNCTION("COUNTA(SPLIT(REGEXREPLACE(C6392, ""[[:punct:]]"", """"), "" ""))"),5.0)</f>
        <v>5</v>
      </c>
      <c r="F6392" s="8">
        <f t="shared" si="1"/>
        <v>10.2</v>
      </c>
    </row>
    <row r="6393">
      <c r="A6393" s="2" t="s">
        <v>13859</v>
      </c>
      <c r="B6393" s="1" t="s">
        <v>13860</v>
      </c>
      <c r="C6393" s="5" t="str">
        <f>IFERROR(__xludf.DUMMYFUNCTION("REGEXREPLACE(B6393, ""[[:punct:]]"", """")"),"ScotchAndRibeye MattWalshBlog SethDillon 😂😂")</f>
        <v>ScotchAndRibeye MattWalshBlog SethDillon 😂😂</v>
      </c>
      <c r="D6393" s="7">
        <f>IFERROR(__xludf.DUMMYFUNCTION("LEN(REGEXREPLACE(C6393, ""[[:punct:]]"", """"))"),45.0)</f>
        <v>45</v>
      </c>
      <c r="E6393" s="7">
        <f>IFERROR(__xludf.DUMMYFUNCTION("COUNTA(SPLIT(REGEXREPLACE(C6393, ""[[:punct:]]"", """"), "" ""))"),4.0)</f>
        <v>4</v>
      </c>
      <c r="F6393" s="8">
        <f t="shared" si="1"/>
        <v>11.25</v>
      </c>
    </row>
    <row r="6394">
      <c r="A6394" s="2" t="s">
        <v>13861</v>
      </c>
      <c r="B6394" s="1" t="s">
        <v>13862</v>
      </c>
      <c r="C6394" s="5" t="str">
        <f>IFERROR(__xludf.DUMMYFUNCTION("REGEXREPLACE(B6394, ""[[:punct:]]"", """")"),"Wow Thank you realDonaldTrump You can get your copy at httpstcoWzY10VPUsO")</f>
        <v>Wow Thank you realDonaldTrump You can get your copy at httpstcoWzY10VPUsO</v>
      </c>
      <c r="D6394" s="7">
        <f>IFERROR(__xludf.DUMMYFUNCTION("LEN(REGEXREPLACE(C6394, ""[[:punct:]]"", """"))"),73.0)</f>
        <v>73</v>
      </c>
      <c r="E6394" s="7">
        <f>IFERROR(__xludf.DUMMYFUNCTION("COUNTA(SPLIT(REGEXREPLACE(C6394, ""[[:punct:]]"", """"), "" ""))"),11.0)</f>
        <v>11</v>
      </c>
      <c r="F6394" s="8">
        <f t="shared" si="1"/>
        <v>6.636363636</v>
      </c>
    </row>
    <row r="6395">
      <c r="A6395" s="2" t="s">
        <v>13863</v>
      </c>
      <c r="B6395" s="1" t="s">
        <v>13864</v>
      </c>
      <c r="C6395" s="5" t="str">
        <f>IFERROR(__xludf.DUMMYFUNCTION("REGEXREPLACE(B6395, ""[[:punct:]]"", """")"),"Hope this picture gives the groomers nightmares httpstcoiBKsAX5LYL")</f>
        <v>Hope this picture gives the groomers nightmares httpstcoiBKsAX5LYL</v>
      </c>
      <c r="D6395" s="7">
        <f>IFERROR(__xludf.DUMMYFUNCTION("LEN(REGEXREPLACE(C6395, ""[[:punct:]]"", """"))"),66.0)</f>
        <v>66</v>
      </c>
      <c r="E6395" s="7">
        <f>IFERROR(__xludf.DUMMYFUNCTION("COUNTA(SPLIT(REGEXREPLACE(C6395, ""[[:punct:]]"", """"), "" ""))"),8.0)</f>
        <v>8</v>
      </c>
      <c r="F6395" s="8">
        <f t="shared" si="1"/>
        <v>8.25</v>
      </c>
    </row>
    <row r="6396">
      <c r="A6396" s="2" t="s">
        <v>13866</v>
      </c>
      <c r="B6396" s="1" t="s">
        <v>13867</v>
      </c>
      <c r="C6396" s="5" t="str">
        <f>IFERROR(__xludf.DUMMYFUNCTION("REGEXREPLACE(B6396, ""[[:punct:]]"", """")"),"EVERYTHING THEY TOLD US ABOUT JANUARY 6th WAS A LIE")</f>
        <v>EVERYTHING THEY TOLD US ABOUT JANUARY 6th WAS A LIE</v>
      </c>
      <c r="D6396" s="7">
        <f>IFERROR(__xludf.DUMMYFUNCTION("LEN(REGEXREPLACE(C6396, ""[[:punct:]]"", """"))"),51.0)</f>
        <v>51</v>
      </c>
      <c r="E6396" s="7">
        <f>IFERROR(__xludf.DUMMYFUNCTION("COUNTA(SPLIT(REGEXREPLACE(C6396, ""[[:punct:]]"", """"), "" ""))"),10.0)</f>
        <v>10</v>
      </c>
      <c r="F6396" s="8">
        <f t="shared" si="1"/>
        <v>5.1</v>
      </c>
    </row>
    <row r="6397">
      <c r="A6397" s="2" t="s">
        <v>13868</v>
      </c>
      <c r="B6397" s="1" t="s">
        <v>13869</v>
      </c>
      <c r="C6397" s="5" t="str">
        <f>IFERROR(__xludf.DUMMYFUNCTION("REGEXREPLACE(B6397, ""[[:punct:]]"", """")"),"This is the correct way to respond to the Washington Post")</f>
        <v>This is the correct way to respond to the Washington Post</v>
      </c>
      <c r="D6397" s="7">
        <f>IFERROR(__xludf.DUMMYFUNCTION("LEN(REGEXREPLACE(C6397, ""[[:punct:]]"", """"))"),57.0)</f>
        <v>57</v>
      </c>
      <c r="E6397" s="7">
        <f>IFERROR(__xludf.DUMMYFUNCTION("COUNTA(SPLIT(REGEXREPLACE(C6397, ""[[:punct:]]"", """"), "" ""))"),11.0)</f>
        <v>11</v>
      </c>
      <c r="F6397" s="8">
        <f t="shared" si="1"/>
        <v>5.181818182</v>
      </c>
    </row>
    <row r="6398">
      <c r="A6398" s="2" t="s">
        <v>13870</v>
      </c>
      <c r="B6398" s="1" t="s">
        <v>13871</v>
      </c>
      <c r="C6398" s="5" t="str">
        <f>IFERROR(__xludf.DUMMYFUNCTION("REGEXREPLACE(B6398, ""[[:punct:]]"", """")"),"Investigate the January 6th Committee They need to be held accountable for their lies")</f>
        <v>Investigate the January 6th Committee They need to be held accountable for their lies</v>
      </c>
      <c r="D6398" s="7">
        <f>IFERROR(__xludf.DUMMYFUNCTION("LEN(REGEXREPLACE(C6398, ""[[:punct:]]"", """"))"),85.0)</f>
        <v>85</v>
      </c>
      <c r="E6398" s="7">
        <f>IFERROR(__xludf.DUMMYFUNCTION("COUNTA(SPLIT(REGEXREPLACE(C6398, ""[[:punct:]]"", """"), "" ""))"),14.0)</f>
        <v>14</v>
      </c>
      <c r="F6398" s="8">
        <f t="shared" si="1"/>
        <v>6.071428571</v>
      </c>
    </row>
    <row r="6399">
      <c r="A6399" s="2" t="s">
        <v>13872</v>
      </c>
      <c r="B6399" s="1" t="s">
        <v>13873</v>
      </c>
      <c r="C6399" s="5" t="str">
        <f>IFERROR(__xludf.DUMMYFUNCTION("REGEXREPLACE(B6399, ""[[:punct:]]"", """")"),"Release all the January 6th political prisoners")</f>
        <v>Release all the January 6th political prisoners</v>
      </c>
      <c r="D6399" s="7">
        <f>IFERROR(__xludf.DUMMYFUNCTION("LEN(REGEXREPLACE(C6399, ""[[:punct:]]"", """"))"),47.0)</f>
        <v>47</v>
      </c>
      <c r="E6399" s="7">
        <f>IFERROR(__xludf.DUMMYFUNCTION("COUNTA(SPLIT(REGEXREPLACE(C6399, ""[[:punct:]]"", """"), "" ""))"),7.0)</f>
        <v>7</v>
      </c>
      <c r="F6399" s="8">
        <f t="shared" si="1"/>
        <v>6.714285714</v>
      </c>
    </row>
    <row r="6400">
      <c r="A6400" s="2" t="s">
        <v>13874</v>
      </c>
      <c r="B6400" s="1" t="s">
        <v>13875</v>
      </c>
      <c r="C6400" s="5" t="str">
        <f>IFERROR(__xludf.DUMMYFUNCTION("REGEXREPLACE(B6400, ""[[:punct:]]"", """")"),"jasonrantz libsoftiktok Great to finally meet you Jason")</f>
        <v>jasonrantz libsoftiktok Great to finally meet you Jason</v>
      </c>
      <c r="D6400" s="7">
        <f>IFERROR(__xludf.DUMMYFUNCTION("LEN(REGEXREPLACE(C6400, ""[[:punct:]]"", """"))"),55.0)</f>
        <v>55</v>
      </c>
      <c r="E6400" s="7">
        <f>IFERROR(__xludf.DUMMYFUNCTION("COUNTA(SPLIT(REGEXREPLACE(C6400, ""[[:punct:]]"", """"), "" ""))"),8.0)</f>
        <v>8</v>
      </c>
      <c r="F6400" s="8">
        <f t="shared" si="1"/>
        <v>6.875</v>
      </c>
    </row>
    <row r="6401">
      <c r="A6401" s="2" t="s">
        <v>13876</v>
      </c>
      <c r="B6401" s="1" t="s">
        <v>13877</v>
      </c>
      <c r="C6401" s="5" t="str">
        <f>IFERROR(__xludf.DUMMYFUNCTION("REGEXREPLACE(B6401, ""[[:punct:]]"", """")"),"BrianHJacobson JeremyDBoreing realDailyWire 😡")</f>
        <v>BrianHJacobson JeremyDBoreing realDailyWire 😡</v>
      </c>
      <c r="D6401" s="7">
        <f>IFERROR(__xludf.DUMMYFUNCTION("LEN(REGEXREPLACE(C6401, ""[[:punct:]]"", """"))"),46.0)</f>
        <v>46</v>
      </c>
      <c r="E6401" s="7">
        <f>IFERROR(__xludf.DUMMYFUNCTION("COUNTA(SPLIT(REGEXREPLACE(C6401, ""[[:punct:]]"", """"), "" ""))"),4.0)</f>
        <v>4</v>
      </c>
      <c r="F6401" s="8">
        <f t="shared" si="1"/>
        <v>11.5</v>
      </c>
    </row>
    <row r="6402">
      <c r="A6402" s="2" t="s">
        <v>13878</v>
      </c>
      <c r="B6402" s="1" t="s">
        <v>13879</v>
      </c>
      <c r="C6402" s="5" t="str">
        <f>IFERROR(__xludf.DUMMYFUNCTION("REGEXREPLACE(B6402, ""[[:punct:]]"", """")"),"Please make a kosher version JeremyDBoreing realDailyWire 🙏")</f>
        <v>Please make a kosher version JeremyDBoreing realDailyWire 🙏</v>
      </c>
      <c r="D6402" s="7">
        <f>IFERROR(__xludf.DUMMYFUNCTION("LEN(REGEXREPLACE(C6402, ""[[:punct:]]"", """"))"),60.0)</f>
        <v>60</v>
      </c>
      <c r="E6402" s="7">
        <f>IFERROR(__xludf.DUMMYFUNCTION("COUNTA(SPLIT(REGEXREPLACE(C6402, ""[[:punct:]]"", """"), "" ""))"),8.0)</f>
        <v>8</v>
      </c>
      <c r="F6402" s="8">
        <f t="shared" si="1"/>
        <v>7.5</v>
      </c>
    </row>
    <row r="6403">
      <c r="A6403" s="2" t="s">
        <v>13880</v>
      </c>
      <c r="B6403" s="1" t="s">
        <v>13881</v>
      </c>
      <c r="C6403" s="5" t="str">
        <f>IFERROR(__xludf.DUMMYFUNCTION("REGEXREPLACE(B6403, ""[[:punct:]]"", """")"),"I want this chocolate 🤤")</f>
        <v>I want this chocolate 🤤</v>
      </c>
      <c r="D6403" s="7">
        <f>IFERROR(__xludf.DUMMYFUNCTION("LEN(REGEXREPLACE(C6403, ""[[:punct:]]"", """"))"),24.0)</f>
        <v>24</v>
      </c>
      <c r="E6403" s="7">
        <f>IFERROR(__xludf.DUMMYFUNCTION("COUNTA(SPLIT(REGEXREPLACE(C6403, ""[[:punct:]]"", """"), "" ""))"),5.0)</f>
        <v>5</v>
      </c>
      <c r="F6403" s="8">
        <f t="shared" si="1"/>
        <v>4.8</v>
      </c>
    </row>
    <row r="6404">
      <c r="A6404" s="2" t="s">
        <v>13882</v>
      </c>
      <c r="B6404" s="1" t="s">
        <v>13883</v>
      </c>
      <c r="C6404" s="5" t="str">
        <f>IFERROR(__xludf.DUMMYFUNCTION("REGEXREPLACE(B6404, ""[[:punct:]]"", """")"),"SwannXKE I mentioned her on stage")</f>
        <v>SwannXKE I mentioned her on stage</v>
      </c>
      <c r="D6404" s="7">
        <f>IFERROR(__xludf.DUMMYFUNCTION("LEN(REGEXREPLACE(C6404, ""[[:punct:]]"", """"))"),33.0)</f>
        <v>33</v>
      </c>
      <c r="E6404" s="7">
        <f>IFERROR(__xludf.DUMMYFUNCTION("COUNTA(SPLIT(REGEXREPLACE(C6404, ""[[:punct:]]"", """"), "" ""))"),6.0)</f>
        <v>6</v>
      </c>
      <c r="F6404" s="8">
        <f t="shared" si="1"/>
        <v>5.5</v>
      </c>
    </row>
    <row r="6405">
      <c r="A6405" s="2" t="s">
        <v>13884</v>
      </c>
      <c r="B6405" s="1" t="s">
        <v>13885</v>
      </c>
      <c r="C6405" s="5" t="str">
        <f>IFERROR(__xludf.DUMMYFUNCTION("REGEXREPLACE(B6405, ""[[:punct:]]"", """")"),"Sending you thoughts and prayers David I know this must be so hard for you httpstcorTHv3ZlZsZ")</f>
        <v>Sending you thoughts and prayers David I know this must be so hard for you httpstcorTHv3ZlZsZ</v>
      </c>
      <c r="D6405" s="7">
        <f>IFERROR(__xludf.DUMMYFUNCTION("LEN(REGEXREPLACE(C6405, ""[[:punct:]]"", """"))"),93.0)</f>
        <v>93</v>
      </c>
      <c r="E6405" s="7">
        <f>IFERROR(__xludf.DUMMYFUNCTION("COUNTA(SPLIT(REGEXREPLACE(C6405, ""[[:punct:]]"", """"), "" ""))"),16.0)</f>
        <v>16</v>
      </c>
      <c r="F6405" s="8">
        <f t="shared" si="1"/>
        <v>5.8125</v>
      </c>
    </row>
    <row r="6406">
      <c r="A6406" s="2" t="s">
        <v>13887</v>
      </c>
      <c r="B6406" s="1" t="s">
        <v>13888</v>
      </c>
      <c r="C6406" s="5" t="str">
        <f>IFERROR(__xludf.DUMMYFUNCTION("REGEXREPLACE(B6406, ""[[:punct:]]"", """")"),"Awesome panel about media bias and censorship at CPAC today with LarryOConnor KurtSchlichter BrentBozell httpstcoT0i6l7XOg0")</f>
        <v>Awesome panel about media bias and censorship at CPAC today with LarryOConnor KurtSchlichter BrentBozell httpstcoT0i6l7XOg0</v>
      </c>
      <c r="D6406" s="7">
        <f>IFERROR(__xludf.DUMMYFUNCTION("LEN(REGEXREPLACE(C6406, ""[[:punct:]]"", """"))"),123.0)</f>
        <v>123</v>
      </c>
      <c r="E6406" s="7">
        <f>IFERROR(__xludf.DUMMYFUNCTION("COUNTA(SPLIT(REGEXREPLACE(C6406, ""[[:punct:]]"", """"), "" ""))"),15.0)</f>
        <v>15</v>
      </c>
      <c r="F6406" s="8">
        <f t="shared" si="1"/>
        <v>8.2</v>
      </c>
    </row>
    <row r="6407">
      <c r="A6407" s="2" t="s">
        <v>13890</v>
      </c>
      <c r="B6407" s="1" t="s">
        <v>13891</v>
      </c>
      <c r="C6407" s="5" t="str">
        <f>IFERROR(__xludf.DUMMYFUNCTION("REGEXREPLACE(B6407, ""[[:punct:]]"", """")"),"Day 2 of David coping with the fact that I’m more relevant than he is Lol cry harder Love my fans 😘")</f>
        <v>Day 2 of David coping with the fact that I’m more relevant than he is Lol cry harder Love my fans 😘</v>
      </c>
      <c r="D6407" s="7">
        <f>IFERROR(__xludf.DUMMYFUNCTION("LEN(REGEXREPLACE(C6407, ""[[:punct:]]"", """"))"),100.0)</f>
        <v>100</v>
      </c>
      <c r="E6407" s="7">
        <f>IFERROR(__xludf.DUMMYFUNCTION("COUNTA(SPLIT(REGEXREPLACE(C6407, ""[[:punct:]]"", """"), "" ""))"),22.0)</f>
        <v>22</v>
      </c>
      <c r="F6407" s="8">
        <f t="shared" si="1"/>
        <v>4.545454545</v>
      </c>
    </row>
    <row r="6408">
      <c r="A6408" s="2" t="s">
        <v>13892</v>
      </c>
      <c r="B6408" s="1" t="s">
        <v>13893</v>
      </c>
      <c r="C6408" s="5" t="str">
        <f>IFERROR(__xludf.DUMMYFUNCTION("REGEXREPLACE(B6408, ""[[:punct:]]"", """")"),"I know what some of you are thinking… I paid Vice to write this incredibly based ad for me This might shock you but they did this completely for free Thank you David and Vice for helping spread the word about the great work of LoTT ❤️")</f>
        <v>I know what some of you are thinking… I paid Vice to write this incredibly based ad for me This might shock you but they did this completely for free Thank you David and Vice for helping spread the word about the great work of LoTT ❤️</v>
      </c>
      <c r="D6408" s="7">
        <f>IFERROR(__xludf.DUMMYFUNCTION("LEN(REGEXREPLACE(C6408, ""[[:punct:]]"", """"))"),234.0)</f>
        <v>234</v>
      </c>
      <c r="E6408" s="7">
        <f>IFERROR(__xludf.DUMMYFUNCTION("COUNTA(SPLIT(REGEXREPLACE(C6408, ""[[:punct:]]"", """"), "" ""))"),47.0)</f>
        <v>47</v>
      </c>
      <c r="F6408" s="8">
        <f t="shared" si="1"/>
        <v>4.978723404</v>
      </c>
    </row>
    <row r="6409">
      <c r="A6409" s="2" t="s">
        <v>13894</v>
      </c>
      <c r="B6409" s="1" t="s">
        <v>13895</v>
      </c>
      <c r="C6409" s="5" t="str">
        <f>IFERROR(__xludf.DUMMYFUNCTION("REGEXREPLACE(B6409, ""[[:punct:]]"", """")"),"I’m so sorry this is happening to you")</f>
        <v>I’m so sorry this is happening to you</v>
      </c>
      <c r="D6409" s="7">
        <f>IFERROR(__xludf.DUMMYFUNCTION("LEN(REGEXREPLACE(C6409, ""[[:punct:]]"", """"))"),37.0)</f>
        <v>37</v>
      </c>
      <c r="E6409" s="7">
        <f>IFERROR(__xludf.DUMMYFUNCTION("COUNTA(SPLIT(REGEXREPLACE(C6409, ""[[:punct:]]"", """"), "" ""))"),8.0)</f>
        <v>8</v>
      </c>
      <c r="F6409" s="8">
        <f t="shared" si="1"/>
        <v>4.625</v>
      </c>
    </row>
    <row r="6410">
      <c r="A6410" s="2" t="s">
        <v>13896</v>
      </c>
      <c r="B6410" s="1" t="s">
        <v>13897</v>
      </c>
      <c r="C6410" s="5" t="str">
        <f>IFERROR(__xludf.DUMMYFUNCTION("REGEXREPLACE(B6410, ""[[:punct:]]"", """")"),"Lol go cry about it")</f>
        <v>Lol go cry about it</v>
      </c>
      <c r="D6410" s="7">
        <f>IFERROR(__xludf.DUMMYFUNCTION("LEN(REGEXREPLACE(C6410, ""[[:punct:]]"", """"))"),19.0)</f>
        <v>19</v>
      </c>
      <c r="E6410" s="7">
        <f>IFERROR(__xludf.DUMMYFUNCTION("COUNTA(SPLIT(REGEXREPLACE(C6410, ""[[:punct:]]"", """"), "" ""))"),5.0)</f>
        <v>5</v>
      </c>
      <c r="F6410" s="8">
        <f t="shared" si="1"/>
        <v>3.8</v>
      </c>
    </row>
    <row r="6411">
      <c r="A6411" s="2" t="s">
        <v>13898</v>
      </c>
      <c r="B6411" s="1" t="s">
        <v>13899</v>
      </c>
      <c r="C6411" s="5" t="str">
        <f>IFERROR(__xludf.DUMMYFUNCTION("REGEXREPLACE(B6411, ""[[:punct:]]"", """")"),"My kid’s book is the 1 new release in the children’s values books category on Amazon Protect your children today and get your copy at httpstcoWzY10VPUsO or from Amazon at httpstconeCGpjssi5 httpstcopydGUhrmTX")</f>
        <v>My kid’s book is the 1 new release in the children’s values books category on Amazon Protect your children today and get your copy at httpstcoWzY10VPUsO or from Amazon at httpstconeCGpjssi5 httpstcopydGUhrmTX</v>
      </c>
      <c r="D6411" s="7">
        <f>IFERROR(__xludf.DUMMYFUNCTION("LEN(REGEXREPLACE(C6411, ""[[:punct:]]"", """"))"),208.0)</f>
        <v>208</v>
      </c>
      <c r="E6411" s="7">
        <f>IFERROR(__xludf.DUMMYFUNCTION("COUNTA(SPLIT(REGEXREPLACE(C6411, ""[[:punct:]]"", """"), "" ""))"),32.0)</f>
        <v>32</v>
      </c>
      <c r="F6411" s="8">
        <f t="shared" si="1"/>
        <v>6.5</v>
      </c>
    </row>
    <row r="6412">
      <c r="A6412" s="2" t="s">
        <v>13902</v>
      </c>
      <c r="B6412" s="1" t="s">
        <v>13903</v>
      </c>
      <c r="C6412" s="5" t="str">
        <f>IFERROR(__xludf.DUMMYFUNCTION("REGEXREPLACE(B6412, ""[[:punct:]]"", """")"),"When they can’t defend their views or engage in logical debate they resort to censorship This will not slow us down We are winning")</f>
        <v>When they can’t defend their views or engage in logical debate they resort to censorship This will not slow us down We are winning</v>
      </c>
      <c r="D6412" s="7">
        <f>IFERROR(__xludf.DUMMYFUNCTION("LEN(REGEXREPLACE(C6412, ""[[:punct:]]"", """"))"),130.0)</f>
        <v>130</v>
      </c>
      <c r="E6412" s="7">
        <f>IFERROR(__xludf.DUMMYFUNCTION("COUNTA(SPLIT(REGEXREPLACE(C6412, ""[[:punct:]]"", """"), "" ""))"),24.0)</f>
        <v>24</v>
      </c>
      <c r="F6412" s="8">
        <f t="shared" si="1"/>
        <v>5.416666667</v>
      </c>
    </row>
    <row r="6413">
      <c r="A6413" s="2" t="s">
        <v>13904</v>
      </c>
      <c r="B6413" s="1" t="s">
        <v>13905</v>
      </c>
      <c r="C6413" s="5" t="str">
        <f>IFERROR(__xludf.DUMMYFUNCTION("REGEXREPLACE(B6413, ""[[:punct:]]"", """")"),"lazerrubin libsoftiktok BeaconElem Makes you think 🧐")</f>
        <v>lazerrubin libsoftiktok BeaconElem Makes you think 🧐</v>
      </c>
      <c r="D6413" s="7">
        <f>IFERROR(__xludf.DUMMYFUNCTION("LEN(REGEXREPLACE(C6413, ""[[:punct:]]"", """"))"),53.0)</f>
        <v>53</v>
      </c>
      <c r="E6413" s="7">
        <f>IFERROR(__xludf.DUMMYFUNCTION("COUNTA(SPLIT(REGEXREPLACE(C6413, ""[[:punct:]]"", """"), "" ""))"),7.0)</f>
        <v>7</v>
      </c>
      <c r="F6413" s="8">
        <f t="shared" si="1"/>
        <v>7.571428571</v>
      </c>
    </row>
    <row r="6414">
      <c r="A6414" s="2" t="s">
        <v>13906</v>
      </c>
      <c r="B6414" s="1" t="s">
        <v>13907</v>
      </c>
      <c r="C6414" s="5" t="str">
        <f>IFERROR(__xludf.DUMMYFUNCTION("REGEXREPLACE(B6414, ""[[:punct:]]"", """")"),"SheilaGunnReid 😂😂😂")</f>
        <v>SheilaGunnReid 😂😂😂</v>
      </c>
      <c r="D6414" s="7">
        <f>IFERROR(__xludf.DUMMYFUNCTION("LEN(REGEXREPLACE(C6414, ""[[:punct:]]"", """"))"),21.0)</f>
        <v>21</v>
      </c>
      <c r="E6414" s="7">
        <f>IFERROR(__xludf.DUMMYFUNCTION("COUNTA(SPLIT(REGEXREPLACE(C6414, ""[[:punct:]]"", """"), "" ""))"),2.0)</f>
        <v>2</v>
      </c>
      <c r="F6414" s="8">
        <f t="shared" si="1"/>
        <v>10.5</v>
      </c>
    </row>
    <row r="6415">
      <c r="A6415" s="2" t="s">
        <v>13908</v>
      </c>
      <c r="B6415" s="1" t="s">
        <v>13909</v>
      </c>
      <c r="C6415" s="5" t="str">
        <f>IFERROR(__xludf.DUMMYFUNCTION("REGEXREPLACE(B6415, ""[[:punct:]]"", """")"),"SheilaGunnReid It’s important to remember that all trans activists do is lie and lie and lie")</f>
        <v>SheilaGunnReid It’s important to remember that all trans activists do is lie and lie and lie</v>
      </c>
      <c r="D6415" s="7">
        <f>IFERROR(__xludf.DUMMYFUNCTION("LEN(REGEXREPLACE(C6415, ""[[:punct:]]"", """"))"),92.0)</f>
        <v>92</v>
      </c>
      <c r="E6415" s="7">
        <f>IFERROR(__xludf.DUMMYFUNCTION("COUNTA(SPLIT(REGEXREPLACE(C6415, ""[[:punct:]]"", """"), "" ""))"),16.0)</f>
        <v>16</v>
      </c>
      <c r="F6415" s="8">
        <f t="shared" si="1"/>
        <v>5.75</v>
      </c>
    </row>
    <row r="6416">
      <c r="A6416" s="2" t="s">
        <v>13910</v>
      </c>
      <c r="B6416" s="1" t="s">
        <v>13911</v>
      </c>
      <c r="C6416" s="5" t="str">
        <f>IFERROR(__xludf.DUMMYFUNCTION("REGEXREPLACE(B6416, ""[[:punct:]]"", """")"),"You can get your copy of my book at httpstcoWzY10VPUsO")</f>
        <v>You can get your copy of my book at httpstcoWzY10VPUsO</v>
      </c>
      <c r="D6416" s="7">
        <f>IFERROR(__xludf.DUMMYFUNCTION("LEN(REGEXREPLACE(C6416, ""[[:punct:]]"", """"))"),54.0)</f>
        <v>54</v>
      </c>
      <c r="E6416" s="7">
        <f>IFERROR(__xludf.DUMMYFUNCTION("COUNTA(SPLIT(REGEXREPLACE(C6416, ""[[:punct:]]"", """"), "" ""))"),10.0)</f>
        <v>10</v>
      </c>
      <c r="F6416" s="8">
        <f t="shared" si="1"/>
        <v>5.4</v>
      </c>
    </row>
    <row r="6417">
      <c r="A6417" s="2" t="s">
        <v>13912</v>
      </c>
      <c r="B6417" s="1" t="s">
        <v>13913</v>
      </c>
      <c r="C6417" s="5" t="str">
        <f>IFERROR(__xludf.DUMMYFUNCTION("REGEXREPLACE(B6417, ""[[:punct:]]"", """")"),"Eli doesn’t appreciate getting caught lying I guess  httpstcoPaTC74ExKV")</f>
        <v>Eli doesn’t appreciate getting caught lying I guess  httpstcoPaTC74ExKV</v>
      </c>
      <c r="D6417" s="7">
        <f>IFERROR(__xludf.DUMMYFUNCTION("LEN(REGEXREPLACE(C6417, ""[[:punct:]]"", """"))"),71.0)</f>
        <v>71</v>
      </c>
      <c r="E6417" s="7">
        <f>IFERROR(__xludf.DUMMYFUNCTION("COUNTA(SPLIT(REGEXREPLACE(C6417, ""[[:punct:]]"", """"), "" ""))"),9.0)</f>
        <v>9</v>
      </c>
      <c r="F6417" s="8">
        <f t="shared" si="1"/>
        <v>7.888888889</v>
      </c>
    </row>
    <row r="6418">
      <c r="A6418" s="2" t="s">
        <v>13915</v>
      </c>
      <c r="B6418" s="1" t="s">
        <v>13916</v>
      </c>
      <c r="C6418" s="5" t="str">
        <f>IFERROR(__xludf.DUMMYFUNCTION("REGEXREPLACE(B6418, ""[[:punct:]]"", """")"),"Hi Eli Here’s the full page My book features a mom and dad There are only 2 genders and no matter what you do to your body you will never be the opposite sex 
Hope this clears things up Have a good day httpstcoHCgowaY4kg")</f>
        <v>Hi Eli Here’s the full page My book features a mom and dad There are only 2 genders and no matter what you do to your body you will never be the opposite sex 
Hope this clears things up Have a good day httpstcoHCgowaY4kg</v>
      </c>
      <c r="D6418" s="7">
        <f>IFERROR(__xludf.DUMMYFUNCTION("LEN(REGEXREPLACE(C6418, ""[[:punct:]]"", """"))"),221.0)</f>
        <v>221</v>
      </c>
      <c r="E6418" s="7">
        <f>IFERROR(__xludf.DUMMYFUNCTION("COUNTA(SPLIT(REGEXREPLACE(C6418, ""[[:punct:]]"", """"), "" ""))"),44.0)</f>
        <v>44</v>
      </c>
      <c r="F6418" s="8">
        <f t="shared" si="1"/>
        <v>5.022727273</v>
      </c>
    </row>
    <row r="6419">
      <c r="A6419" s="2" t="s">
        <v>13918</v>
      </c>
      <c r="B6419" s="1" t="s">
        <v>13919</v>
      </c>
      <c r="C6419" s="5" t="str">
        <f>IFERROR(__xludf.DUMMYFUNCTION("REGEXREPLACE(B6419, ""[[:punct:]]"", """")"),"Me I wrote a kid’s book 
Tolerant Left You should die httpstcox7N0Y9QZ6V")</f>
        <v>Me I wrote a kid’s book 
Tolerant Left You should die httpstcox7N0Y9QZ6V</v>
      </c>
      <c r="D6419" s="7">
        <f>IFERROR(__xludf.DUMMYFUNCTION("LEN(REGEXREPLACE(C6419, ""[[:punct:]]"", """"))"),73.0)</f>
        <v>73</v>
      </c>
      <c r="E6419" s="7">
        <f>IFERROR(__xludf.DUMMYFUNCTION("COUNTA(SPLIT(REGEXREPLACE(C6419, ""[[:punct:]]"", """"), "" ""))"),12.0)</f>
        <v>12</v>
      </c>
      <c r="F6419" s="8">
        <f t="shared" si="1"/>
        <v>6.083333333</v>
      </c>
    </row>
    <row r="6420">
      <c r="A6420" s="2" t="s">
        <v>13921</v>
      </c>
      <c r="B6420" s="1" t="s">
        <v>13922</v>
      </c>
      <c r="C6420" s="5" t="str">
        <f>IFERROR(__xludf.DUMMYFUNCTION("REGEXREPLACE(B6420, ""[[:punct:]]"", """")"),"My credentials are that I have a brain and common sense Something that seems to be in short supply these days")</f>
        <v>My credentials are that I have a brain and common sense Something that seems to be in short supply these days</v>
      </c>
      <c r="D6420" s="7">
        <f>IFERROR(__xludf.DUMMYFUNCTION("LEN(REGEXREPLACE(C6420, ""[[:punct:]]"", """"))"),109.0)</f>
        <v>109</v>
      </c>
      <c r="E6420" s="7">
        <f>IFERROR(__xludf.DUMMYFUNCTION("COUNTA(SPLIT(REGEXREPLACE(C6420, ""[[:punct:]]"", """"), "" ""))"),21.0)</f>
        <v>21</v>
      </c>
      <c r="F6420" s="8">
        <f t="shared" si="1"/>
        <v>5.19047619</v>
      </c>
    </row>
    <row r="6421">
      <c r="A6421" s="2" t="s">
        <v>13923</v>
      </c>
      <c r="B6421" s="1" t="s">
        <v>13924</v>
      </c>
      <c r="C6421" s="5" t="str">
        <f>IFERROR(__xludf.DUMMYFUNCTION("REGEXREPLACE(B6421, ""[[:punct:]]"", """")"),"My book is a tool to help parents and kids spot predatory behavior 
Check it out on httpstcoWzY10VPUsO")</f>
        <v>My book is a tool to help parents and kids spot predatory behavior 
Check it out on httpstcoWzY10VPUsO</v>
      </c>
      <c r="D6421" s="7">
        <f>IFERROR(__xludf.DUMMYFUNCTION("LEN(REGEXREPLACE(C6421, ""[[:punct:]]"", """"))"),103.0)</f>
        <v>103</v>
      </c>
      <c r="E6421" s="7">
        <f>IFERROR(__xludf.DUMMYFUNCTION("COUNTA(SPLIT(REGEXREPLACE(C6421, ""[[:punct:]]"", """"), "" ""))"),18.0)</f>
        <v>18</v>
      </c>
      <c r="F6421" s="8">
        <f t="shared" si="1"/>
        <v>5.722222222</v>
      </c>
    </row>
    <row r="6422">
      <c r="A6422" s="2" t="s">
        <v>13925</v>
      </c>
      <c r="B6422" s="1" t="s">
        <v>13926</v>
      </c>
      <c r="C6422" s="5" t="str">
        <f>IFERROR(__xludf.DUMMYFUNCTION("REGEXREPLACE(B6422, ""[[:punct:]]"", """")"),"I’m literally a religious jew I also never tweeted about the National Day of Hate Slack also never mentioned the National Day of Hate in their message to us 
Hope this absolute garbage tweet of lies was worth the clicks though httpstcoHOcR53fd3v")</f>
        <v>I’m literally a religious jew I also never tweeted about the National Day of Hate Slack also never mentioned the National Day of Hate in their message to us 
Hope this absolute garbage tweet of lies was worth the clicks though httpstcoHOcR53fd3v</v>
      </c>
      <c r="D6422" s="7">
        <f>IFERROR(__xludf.DUMMYFUNCTION("LEN(REGEXREPLACE(C6422, ""[[:punct:]]"", """"))"),246.0)</f>
        <v>246</v>
      </c>
      <c r="E6422" s="7">
        <f>IFERROR(__xludf.DUMMYFUNCTION("COUNTA(SPLIT(REGEXREPLACE(C6422, ""[[:punct:]]"", """"), "" ""))"),42.0)</f>
        <v>42</v>
      </c>
      <c r="F6422" s="8">
        <f t="shared" si="1"/>
        <v>5.857142857</v>
      </c>
    </row>
    <row r="6423">
      <c r="A6423" s="2" t="s">
        <v>13928</v>
      </c>
      <c r="B6423" s="1" t="s">
        <v>13929</v>
      </c>
      <c r="C6423" s="5" t="str">
        <f>IFERROR(__xludf.DUMMYFUNCTION("REGEXREPLACE(B6423, ""[[:punct:]]"", """")"),"This week in Florida a drag show for children was canceled a school removed a pornographic book from their library and a teacher was placed  on leave after his own video was shared
Florida is indeed where woke goes to die 🔥 httpstcoFvOlMhqn2Y")</f>
        <v>This week in Florida a drag show for children was canceled a school removed a pornographic book from their library and a teacher was placed  on leave after his own video was shared
Florida is indeed where woke goes to die 🔥 httpstcoFvOlMhqn2Y</v>
      </c>
      <c r="D6423" s="7">
        <f>IFERROR(__xludf.DUMMYFUNCTION("LEN(REGEXREPLACE(C6423, ""[[:punct:]]"", """"))"),244.0)</f>
        <v>244</v>
      </c>
      <c r="E6423" s="7">
        <f>IFERROR(__xludf.DUMMYFUNCTION("COUNTA(SPLIT(REGEXREPLACE(C6423, ""[[:punct:]]"", """"), "" ""))"),42.0)</f>
        <v>42</v>
      </c>
      <c r="F6423" s="8">
        <f t="shared" si="1"/>
        <v>5.80952381</v>
      </c>
    </row>
    <row r="6424">
      <c r="A6424" s="2" t="s">
        <v>13931</v>
      </c>
      <c r="B6424" s="1" t="s">
        <v>13932</v>
      </c>
      <c r="C6424" s="5" t="str">
        <f>IFERROR(__xludf.DUMMYFUNCTION("REGEXREPLACE(B6424, ""[[:punct:]]"", """")"),"May the best man win httpstcoRoIi7VGC9d")</f>
        <v>May the best man win httpstcoRoIi7VGC9d</v>
      </c>
      <c r="D6424" s="7">
        <f>IFERROR(__xludf.DUMMYFUNCTION("LEN(REGEXREPLACE(C6424, ""[[:punct:]]"", """"))"),39.0)</f>
        <v>39</v>
      </c>
      <c r="E6424" s="7">
        <f>IFERROR(__xludf.DUMMYFUNCTION("COUNTA(SPLIT(REGEXREPLACE(C6424, ""[[:punct:]]"", """"), "" ""))"),6.0)</f>
        <v>6</v>
      </c>
      <c r="F6424" s="8">
        <f t="shared" si="1"/>
        <v>6.5</v>
      </c>
    </row>
    <row r="6425">
      <c r="A6425" s="2" t="s">
        <v>13934</v>
      </c>
      <c r="B6425" s="1" t="s">
        <v>13935</v>
      </c>
      <c r="C6425" s="5" t="str">
        <f>IFERROR(__xludf.DUMMYFUNCTION("REGEXREPLACE(B6425, ""[[:punct:]]"", """")"),"benryanwriter Why are you obsessed with me I don’t want to date you")</f>
        <v>benryanwriter Why are you obsessed with me I don’t want to date you</v>
      </c>
      <c r="D6425" s="7">
        <f>IFERROR(__xludf.DUMMYFUNCTION("LEN(REGEXREPLACE(C6425, ""[[:punct:]]"", """"))"),67.0)</f>
        <v>67</v>
      </c>
      <c r="E6425" s="7">
        <f>IFERROR(__xludf.DUMMYFUNCTION("COUNTA(SPLIT(REGEXREPLACE(C6425, ""[[:punct:]]"", """"), "" ""))"),13.0)</f>
        <v>13</v>
      </c>
      <c r="F6425" s="8">
        <f t="shared" si="1"/>
        <v>5.153846154</v>
      </c>
    </row>
    <row r="6426">
      <c r="A6426" s="2" t="s">
        <v>13936</v>
      </c>
      <c r="B6426" s="1" t="s">
        <v>38</v>
      </c>
      <c r="C6426" s="5" t="str">
        <f>IFERROR(__xludf.DUMMYFUNCTION("REGEXREPLACE(B6426, ""[[:punct:]]"", """")"),"🔥🔥🔥")</f>
        <v>🔥🔥🔥</v>
      </c>
      <c r="D6426" s="7">
        <f>IFERROR(__xludf.DUMMYFUNCTION("LEN(REGEXREPLACE(C6426, ""[[:punct:]]"", """"))"),6.0)</f>
        <v>6</v>
      </c>
      <c r="E6426" s="7">
        <f>IFERROR(__xludf.DUMMYFUNCTION("COUNTA(SPLIT(REGEXREPLACE(C6426, ""[[:punct:]]"", """"), "" ""))"),1.0)</f>
        <v>1</v>
      </c>
      <c r="F6426" s="8">
        <f t="shared" si="1"/>
        <v>6</v>
      </c>
    </row>
    <row r="6427">
      <c r="A6427" s="2" t="s">
        <v>13937</v>
      </c>
      <c r="B6427" s="1" t="s">
        <v>13938</v>
      </c>
      <c r="C6427" s="5" t="str">
        <f>IFERROR(__xludf.DUMMYFUNCTION("REGEXREPLACE(B6427, ""[[:punct:]]"", """")"),"FUN FACT I’m taller than AdamKinzinger")</f>
        <v>FUN FACT I’m taller than AdamKinzinger</v>
      </c>
      <c r="D6427" s="7">
        <f>IFERROR(__xludf.DUMMYFUNCTION("LEN(REGEXREPLACE(C6427, ""[[:punct:]]"", """"))"),38.0)</f>
        <v>38</v>
      </c>
      <c r="E6427" s="7">
        <f>IFERROR(__xludf.DUMMYFUNCTION("COUNTA(SPLIT(REGEXREPLACE(C6427, ""[[:punct:]]"", """"), "" ""))"),6.0)</f>
        <v>6</v>
      </c>
      <c r="F6427" s="8">
        <f t="shared" si="1"/>
        <v>6.333333333</v>
      </c>
    </row>
    <row r="6428">
      <c r="A6428" s="2" t="s">
        <v>13939</v>
      </c>
      <c r="B6428" s="1" t="s">
        <v>13940</v>
      </c>
      <c r="C6428" s="5" t="str">
        <f>IFERROR(__xludf.DUMMYFUNCTION("REGEXREPLACE(B6428, ""[[:punct:]]"", """")"),"Well I still don’t know what pronouns to use for you so I’m just gonna assume it’s clownclownself")</f>
        <v>Well I still don’t know what pronouns to use for you so I’m just gonna assume it’s clownclownself</v>
      </c>
      <c r="D6428" s="7">
        <f>IFERROR(__xludf.DUMMYFUNCTION("LEN(REGEXREPLACE(C6428, ""[[:punct:]]"", """"))"),97.0)</f>
        <v>97</v>
      </c>
      <c r="E6428" s="7">
        <f>IFERROR(__xludf.DUMMYFUNCTION("COUNTA(SPLIT(REGEXREPLACE(C6428, ""[[:punct:]]"", """"), "" ""))"),18.0)</f>
        <v>18</v>
      </c>
      <c r="F6428" s="8">
        <f t="shared" si="1"/>
        <v>5.388888889</v>
      </c>
    </row>
    <row r="6429">
      <c r="A6429" s="2" t="s">
        <v>13941</v>
      </c>
      <c r="B6429" s="1" t="s">
        <v>13942</v>
      </c>
      <c r="C6429" s="5" t="str">
        <f>IFERROR(__xludf.DUMMYFUNCTION("REGEXREPLACE(B6429, ""[[:punct:]]"", """")"),"NEA really wants your kids to read porn in school")</f>
        <v>NEA really wants your kids to read porn in school</v>
      </c>
      <c r="D6429" s="7">
        <f>IFERROR(__xludf.DUMMYFUNCTION("LEN(REGEXREPLACE(C6429, ""[[:punct:]]"", """"))"),49.0)</f>
        <v>49</v>
      </c>
      <c r="E6429" s="7">
        <f>IFERROR(__xludf.DUMMYFUNCTION("COUNTA(SPLIT(REGEXREPLACE(C6429, ""[[:punct:]]"", """"), "" ""))"),10.0)</f>
        <v>10</v>
      </c>
      <c r="F6429" s="8">
        <f t="shared" si="1"/>
        <v>4.9</v>
      </c>
    </row>
    <row r="6430">
      <c r="A6430" s="2" t="s">
        <v>13943</v>
      </c>
      <c r="B6430" s="1" t="s">
        <v>13944</v>
      </c>
      <c r="C6430" s="5" t="str">
        <f>IFERROR(__xludf.DUMMYFUNCTION("REGEXREPLACE(B6430, ""[[:punct:]]"", """")"),"Ok but why is she bouncing")</f>
        <v>Ok but why is she bouncing</v>
      </c>
      <c r="D6430" s="7">
        <f>IFERROR(__xludf.DUMMYFUNCTION("LEN(REGEXREPLACE(C6430, ""[[:punct:]]"", """"))"),26.0)</f>
        <v>26</v>
      </c>
      <c r="E6430" s="7">
        <f>IFERROR(__xludf.DUMMYFUNCTION("COUNTA(SPLIT(REGEXREPLACE(C6430, ""[[:punct:]]"", """"), "" ""))"),6.0)</f>
        <v>6</v>
      </c>
      <c r="F6430" s="8">
        <f t="shared" si="1"/>
        <v>4.333333333</v>
      </c>
    </row>
    <row r="6431">
      <c r="A6431" s="2" t="s">
        <v>13945</v>
      </c>
      <c r="B6431" s="1" t="s">
        <v>13946</v>
      </c>
      <c r="C6431" s="5" t="str">
        <f>IFERROR(__xludf.DUMMYFUNCTION("REGEXREPLACE(B6431, ""[[:punct:]]"", """")"),"Just gonna leave this here httpstcobAzGknuqdc")</f>
        <v>Just gonna leave this here httpstcobAzGknuqdc</v>
      </c>
      <c r="D6431" s="7">
        <f>IFERROR(__xludf.DUMMYFUNCTION("LEN(REGEXREPLACE(C6431, ""[[:punct:]]"", """"))"),45.0)</f>
        <v>45</v>
      </c>
      <c r="E6431" s="7">
        <f>IFERROR(__xludf.DUMMYFUNCTION("COUNTA(SPLIT(REGEXREPLACE(C6431, ""[[:punct:]]"", """"), "" ""))"),6.0)</f>
        <v>6</v>
      </c>
      <c r="F6431" s="8">
        <f t="shared" si="1"/>
        <v>7.5</v>
      </c>
    </row>
    <row r="6432">
      <c r="A6432" s="2" t="s">
        <v>13948</v>
      </c>
      <c r="B6432" s="1" t="s">
        <v>13949</v>
      </c>
      <c r="C6432" s="5" t="str">
        <f>IFERROR(__xludf.DUMMYFUNCTION("REGEXREPLACE(B6432, ""[[:punct:]]"", """")"),"Chadtakes Yes")</f>
        <v>Chadtakes Yes</v>
      </c>
      <c r="D6432" s="7">
        <f>IFERROR(__xludf.DUMMYFUNCTION("LEN(REGEXREPLACE(C6432, ""[[:punct:]]"", """"))"),13.0)</f>
        <v>13</v>
      </c>
      <c r="E6432" s="7">
        <f>IFERROR(__xludf.DUMMYFUNCTION("COUNTA(SPLIT(REGEXREPLACE(C6432, ""[[:punct:]]"", """"), "" ""))"),2.0)</f>
        <v>2</v>
      </c>
      <c r="F6432" s="8">
        <f t="shared" si="1"/>
        <v>6.5</v>
      </c>
    </row>
    <row r="6433">
      <c r="A6433" s="2" t="s">
        <v>13950</v>
      </c>
      <c r="B6433" s="1" t="s">
        <v>13951</v>
      </c>
      <c r="C6433" s="5" t="str">
        <f>IFERROR(__xludf.DUMMYFUNCTION("REGEXREPLACE(B6433, ""[[:punct:]]"", """")"),"Why do men dressed up as woman want to dance provocatively in front of children so badly")</f>
        <v>Why do men dressed up as woman want to dance provocatively in front of children so badly</v>
      </c>
      <c r="D6433" s="7">
        <f>IFERROR(__xludf.DUMMYFUNCTION("LEN(REGEXREPLACE(C6433, ""[[:punct:]]"", """"))"),88.0)</f>
        <v>88</v>
      </c>
      <c r="E6433" s="7">
        <f>IFERROR(__xludf.DUMMYFUNCTION("COUNTA(SPLIT(REGEXREPLACE(C6433, ""[[:punct:]]"", """"), "" ""))"),17.0)</f>
        <v>17</v>
      </c>
      <c r="F6433" s="8">
        <f t="shared" si="1"/>
        <v>5.176470588</v>
      </c>
    </row>
    <row r="6434">
      <c r="A6434" s="2" t="s">
        <v>13952</v>
      </c>
      <c r="B6434" s="1" t="s">
        <v>13953</v>
      </c>
      <c r="C6434" s="5" t="str">
        <f>IFERROR(__xludf.DUMMYFUNCTION("REGEXREPLACE(B6434, ""[[:punct:]]"", """")"),"There is something very wrong with the algorithms")</f>
        <v>There is something very wrong with the algorithms</v>
      </c>
      <c r="D6434" s="7">
        <f>IFERROR(__xludf.DUMMYFUNCTION("LEN(REGEXREPLACE(C6434, ""[[:punct:]]"", """"))"),49.0)</f>
        <v>49</v>
      </c>
      <c r="E6434" s="7">
        <f>IFERROR(__xludf.DUMMYFUNCTION("COUNTA(SPLIT(REGEXREPLACE(C6434, ""[[:punct:]]"", """"), "" ""))"),8.0)</f>
        <v>8</v>
      </c>
      <c r="F6434" s="8">
        <f t="shared" si="1"/>
        <v>6.125</v>
      </c>
    </row>
    <row r="6435">
      <c r="A6435" s="2" t="s">
        <v>13954</v>
      </c>
      <c r="B6435" s="1" t="s">
        <v>13955</v>
      </c>
      <c r="C6435" s="5" t="str">
        <f>IFERROR(__xludf.DUMMYFUNCTION("REGEXREPLACE(B6435, ""[[:punct:]]"", """")"),"This is beautiful Us simple folk just don’t understand fashion httpstcoAt0emwCJUG")</f>
        <v>This is beautiful Us simple folk just don’t understand fashion httpstcoAt0emwCJUG</v>
      </c>
      <c r="D6435" s="7">
        <f>IFERROR(__xludf.DUMMYFUNCTION("LEN(REGEXREPLACE(C6435, ""[[:punct:]]"", """"))"),81.0)</f>
        <v>81</v>
      </c>
      <c r="E6435" s="7">
        <f>IFERROR(__xludf.DUMMYFUNCTION("COUNTA(SPLIT(REGEXREPLACE(C6435, ""[[:punct:]]"", """"), "" ""))"),11.0)</f>
        <v>11</v>
      </c>
      <c r="F6435" s="8">
        <f t="shared" si="1"/>
        <v>7.363636364</v>
      </c>
    </row>
    <row r="6436">
      <c r="A6436" s="2" t="s">
        <v>13957</v>
      </c>
      <c r="B6436" s="1" t="s">
        <v>13958</v>
      </c>
      <c r="C6436" s="5" t="str">
        <f>IFERROR(__xludf.DUMMYFUNCTION("REGEXREPLACE(B6436, ""[[:punct:]]"", """")"),"BackflowMaster Of course I should’ve known")</f>
        <v>BackflowMaster Of course I should’ve known</v>
      </c>
      <c r="D6436" s="7">
        <f>IFERROR(__xludf.DUMMYFUNCTION("LEN(REGEXREPLACE(C6436, ""[[:punct:]]"", """"))"),42.0)</f>
        <v>42</v>
      </c>
      <c r="E6436" s="7">
        <f>IFERROR(__xludf.DUMMYFUNCTION("COUNTA(SPLIT(REGEXREPLACE(C6436, ""[[:punct:]]"", """"), "" ""))"),6.0)</f>
        <v>6</v>
      </c>
      <c r="F6436" s="8">
        <f t="shared" si="1"/>
        <v>7</v>
      </c>
    </row>
    <row r="6437">
      <c r="A6437" s="2" t="s">
        <v>13959</v>
      </c>
      <c r="B6437" s="1" t="s">
        <v>13960</v>
      </c>
      <c r="C6437" s="5" t="str">
        <f>IFERROR(__xludf.DUMMYFUNCTION("REGEXREPLACE(B6437, ""[[:punct:]]"", """")"),"Can someone please explain how 5 black cops beating a black man is white supremacy’s fault httpstcoAmxwvnV5xy")</f>
        <v>Can someone please explain how 5 black cops beating a black man is white supremacy’s fault httpstcoAmxwvnV5xy</v>
      </c>
      <c r="D6437" s="7">
        <f>IFERROR(__xludf.DUMMYFUNCTION("LEN(REGEXREPLACE(C6437, ""[[:punct:]]"", """"))"),109.0)</f>
        <v>109</v>
      </c>
      <c r="E6437" s="7">
        <f>IFERROR(__xludf.DUMMYFUNCTION("COUNTA(SPLIT(REGEXREPLACE(C6437, ""[[:punct:]]"", """"), "" ""))"),17.0)</f>
        <v>17</v>
      </c>
      <c r="F6437" s="8">
        <f t="shared" si="1"/>
        <v>6.411764706</v>
      </c>
    </row>
    <row r="6438">
      <c r="A6438" s="2" t="s">
        <v>13962</v>
      </c>
      <c r="B6438" s="1" t="s">
        <v>13963</v>
      </c>
      <c r="C6438" s="5" t="str">
        <f>IFERROR(__xludf.DUMMYFUNCTION("REGEXREPLACE(B6438, ""[[:punct:]]"", """")"),"So thankful to Media Matters for helping to amplify and spread my message httpstcoNcJvJDtyxT")</f>
        <v>So thankful to Media Matters for helping to amplify and spread my message httpstcoNcJvJDtyxT</v>
      </c>
      <c r="D6438" s="7">
        <f>IFERROR(__xludf.DUMMYFUNCTION("LEN(REGEXREPLACE(C6438, ""[[:punct:]]"", """"))"),92.0)</f>
        <v>92</v>
      </c>
      <c r="E6438" s="7">
        <f>IFERROR(__xludf.DUMMYFUNCTION("COUNTA(SPLIT(REGEXREPLACE(C6438, ""[[:punct:]]"", """"), "" ""))"),14.0)</f>
        <v>14</v>
      </c>
      <c r="F6438" s="8">
        <f t="shared" si="1"/>
        <v>6.571428571</v>
      </c>
    </row>
    <row r="6439">
      <c r="A6439" s="2" t="s">
        <v>13965</v>
      </c>
      <c r="B6439" s="1" t="s">
        <v>13966</v>
      </c>
      <c r="C6439" s="5" t="str">
        <f>IFERROR(__xludf.DUMMYFUNCTION("REGEXREPLACE(B6439, ""[[:punct:]]"", """")"),"MyWillowMemes 😂")</f>
        <v>MyWillowMemes 😂</v>
      </c>
      <c r="D6439" s="7">
        <f>IFERROR(__xludf.DUMMYFUNCTION("LEN(REGEXREPLACE(C6439, ""[[:punct:]]"", """"))"),16.0)</f>
        <v>16</v>
      </c>
      <c r="E6439" s="7">
        <f>IFERROR(__xludf.DUMMYFUNCTION("COUNTA(SPLIT(REGEXREPLACE(C6439, ""[[:punct:]]"", """"), "" ""))"),2.0)</f>
        <v>2</v>
      </c>
      <c r="F6439" s="8">
        <f t="shared" si="1"/>
        <v>8</v>
      </c>
    </row>
    <row r="6440">
      <c r="A6440" s="2" t="s">
        <v>13967</v>
      </c>
      <c r="B6440" s="1" t="s">
        <v>13968</v>
      </c>
      <c r="C6440" s="5" t="str">
        <f>IFERROR(__xludf.DUMMYFUNCTION("REGEXREPLACE(B6440, ""[[:punct:]]"", """")"),"This beautiful and brave WoMaN became a figure skater because she wanted to be an ice princess So happy for her that she’s living her dream httpstcohJDi1znspM")</f>
        <v>This beautiful and brave WoMaN became a figure skater because she wanted to be an ice princess So happy for her that she’s living her dream httpstcohJDi1znspM</v>
      </c>
      <c r="D6440" s="7">
        <f>IFERROR(__xludf.DUMMYFUNCTION("LEN(REGEXREPLACE(C6440, ""[[:punct:]]"", """"))"),158.0)</f>
        <v>158</v>
      </c>
      <c r="E6440" s="7">
        <f>IFERROR(__xludf.DUMMYFUNCTION("COUNTA(SPLIT(REGEXREPLACE(C6440, ""[[:punct:]]"", """"), "" ""))"),27.0)</f>
        <v>27</v>
      </c>
      <c r="F6440" s="8">
        <f t="shared" si="1"/>
        <v>5.851851852</v>
      </c>
    </row>
    <row r="6441">
      <c r="A6441" s="2" t="s">
        <v>13970</v>
      </c>
      <c r="B6441" s="1" t="s">
        <v>13971</v>
      </c>
      <c r="C6441" s="5" t="str">
        <f>IFERROR(__xludf.DUMMYFUNCTION("REGEXREPLACE(B6441, ""[[:punct:]]"", """")"),"But I was reliably informed by the media that this isn’t happening")</f>
        <v>But I was reliably informed by the media that this isn’t happening</v>
      </c>
      <c r="D6441" s="7">
        <f>IFERROR(__xludf.DUMMYFUNCTION("LEN(REGEXREPLACE(C6441, ""[[:punct:]]"", """"))"),66.0)</f>
        <v>66</v>
      </c>
      <c r="E6441" s="7">
        <f>IFERROR(__xludf.DUMMYFUNCTION("COUNTA(SPLIT(REGEXREPLACE(C6441, ""[[:punct:]]"", """"), "" ""))"),12.0)</f>
        <v>12</v>
      </c>
      <c r="F6441" s="8">
        <f t="shared" si="1"/>
        <v>5.5</v>
      </c>
    </row>
    <row r="6442">
      <c r="A6442" s="2" t="s">
        <v>13972</v>
      </c>
      <c r="B6442" s="1" t="s">
        <v>13973</v>
      </c>
      <c r="C6442" s="5" t="str">
        <f>IFERROR(__xludf.DUMMYFUNCTION("REGEXREPLACE(B6442, ""[[:punct:]]"", """")"),"LOL cope and seethe 😂 httpstcoJ3U0qPE1Tm")</f>
        <v>LOL cope and seethe 😂 httpstcoJ3U0qPE1Tm</v>
      </c>
      <c r="D6442" s="7">
        <f>IFERROR(__xludf.DUMMYFUNCTION("LEN(REGEXREPLACE(C6442, ""[[:punct:]]"", """"))"),41.0)</f>
        <v>41</v>
      </c>
      <c r="E6442" s="7">
        <f>IFERROR(__xludf.DUMMYFUNCTION("COUNTA(SPLIT(REGEXREPLACE(C6442, ""[[:punct:]]"", """"), "" ""))"),6.0)</f>
        <v>6</v>
      </c>
      <c r="F6442" s="8">
        <f t="shared" si="1"/>
        <v>6.833333333</v>
      </c>
    </row>
    <row r="6443">
      <c r="A6443" s="2" t="s">
        <v>13975</v>
      </c>
      <c r="B6443" s="1" t="s">
        <v>13976</v>
      </c>
      <c r="C6443" s="5" t="str">
        <f>IFERROR(__xludf.DUMMYFUNCTION("REGEXREPLACE(B6443, ""[[:punct:]]"", """")"),"TheBelaaz Yes")</f>
        <v>TheBelaaz Yes</v>
      </c>
      <c r="D6443" s="7">
        <f>IFERROR(__xludf.DUMMYFUNCTION("LEN(REGEXREPLACE(C6443, ""[[:punct:]]"", """"))"),13.0)</f>
        <v>13</v>
      </c>
      <c r="E6443" s="7">
        <f>IFERROR(__xludf.DUMMYFUNCTION("COUNTA(SPLIT(REGEXREPLACE(C6443, ""[[:punct:]]"", """"), "" ""))"),2.0)</f>
        <v>2</v>
      </c>
      <c r="F6443" s="8">
        <f t="shared" si="1"/>
        <v>6.5</v>
      </c>
    </row>
    <row r="6444">
      <c r="A6444" s="2" t="s">
        <v>13977</v>
      </c>
      <c r="B6444" s="1" t="s">
        <v>13978</v>
      </c>
      <c r="C6444" s="5" t="str">
        <f>IFERROR(__xludf.DUMMYFUNCTION("REGEXREPLACE(B6444, ""[[:punct:]]"", """")"),"I asked him if his first tweet back can be retweeting this 😂")</f>
        <v>I asked him if his first tweet back can be retweeting this 😂</v>
      </c>
      <c r="D6444" s="7">
        <f>IFERROR(__xludf.DUMMYFUNCTION("LEN(REGEXREPLACE(C6444, ""[[:punct:]]"", """"))"),61.0)</f>
        <v>61</v>
      </c>
      <c r="E6444" s="7">
        <f>IFERROR(__xludf.DUMMYFUNCTION("COUNTA(SPLIT(REGEXREPLACE(C6444, ""[[:punct:]]"", """"), "" ""))"),13.0)</f>
        <v>13</v>
      </c>
      <c r="F6444" s="8">
        <f t="shared" si="1"/>
        <v>4.692307692</v>
      </c>
    </row>
    <row r="6445">
      <c r="A6445" s="2" t="s">
        <v>13979</v>
      </c>
      <c r="B6445" s="1" t="s">
        <v>13980</v>
      </c>
      <c r="C6445" s="5" t="str">
        <f>IFERROR(__xludf.DUMMYFUNCTION("REGEXREPLACE(B6445, ""[[:punct:]]"", """")"),"Bumped into this guy and he invited me for dinner He seems nice httpstcoIgP0WdIpuY")</f>
        <v>Bumped into this guy and he invited me for dinner He seems nice httpstcoIgP0WdIpuY</v>
      </c>
      <c r="D6445" s="7">
        <f>IFERROR(__xludf.DUMMYFUNCTION("LEN(REGEXREPLACE(C6445, ""[[:punct:]]"", """"))"),82.0)</f>
        <v>82</v>
      </c>
      <c r="E6445" s="7">
        <f>IFERROR(__xludf.DUMMYFUNCTION("COUNTA(SPLIT(REGEXREPLACE(C6445, ""[[:punct:]]"", """"), "" ""))"),14.0)</f>
        <v>14</v>
      </c>
      <c r="F6445" s="8">
        <f t="shared" si="1"/>
        <v>5.857142857</v>
      </c>
    </row>
    <row r="6446">
      <c r="A6446" s="2" t="s">
        <v>13982</v>
      </c>
      <c r="B6446" s="1" t="s">
        <v>13983</v>
      </c>
      <c r="C6446" s="5" t="str">
        <f>IFERROR(__xludf.DUMMYFUNCTION("REGEXREPLACE(B6446, ""[[:punct:]]"", """")"),"Why do leftists want kids to read porn in school so badly")</f>
        <v>Why do leftists want kids to read porn in school so badly</v>
      </c>
      <c r="D6446" s="7">
        <f>IFERROR(__xludf.DUMMYFUNCTION("LEN(REGEXREPLACE(C6446, ""[[:punct:]]"", """"))"),57.0)</f>
        <v>57</v>
      </c>
      <c r="E6446" s="7">
        <f>IFERROR(__xludf.DUMMYFUNCTION("COUNTA(SPLIT(REGEXREPLACE(C6446, ""[[:punct:]]"", """"), "" ""))"),12.0)</f>
        <v>12</v>
      </c>
      <c r="F6446" s="8">
        <f t="shared" si="1"/>
        <v>4.75</v>
      </c>
    </row>
    <row r="6447">
      <c r="A6447" s="2" t="s">
        <v>13984</v>
      </c>
      <c r="B6447" s="1" t="s">
        <v>13985</v>
      </c>
      <c r="C6447" s="5" t="str">
        <f>IFERROR(__xludf.DUMMYFUNCTION("REGEXREPLACE(B6447, ""[[:punct:]]"", """")"),"I wish there was a word that we were allowed to say on social media to describe this behavior…")</f>
        <v>I wish there was a word that we were allowed to say on social media to describe this behavior…</v>
      </c>
      <c r="D6447" s="7">
        <f>IFERROR(__xludf.DUMMYFUNCTION("LEN(REGEXREPLACE(C6447, ""[[:punct:]]"", """"))"),94.0)</f>
        <v>94</v>
      </c>
      <c r="E6447" s="7">
        <f>IFERROR(__xludf.DUMMYFUNCTION("COUNTA(SPLIT(REGEXREPLACE(C6447, ""[[:punct:]]"", """"), "" ""))"),19.0)</f>
        <v>19</v>
      </c>
      <c r="F6447" s="8">
        <f t="shared" si="1"/>
        <v>4.947368421</v>
      </c>
    </row>
    <row r="6448">
      <c r="A6448" s="2" t="s">
        <v>13986</v>
      </c>
      <c r="B6448" s="1" t="s">
        <v>13987</v>
      </c>
      <c r="C6448" s="5" t="str">
        <f>IFERROR(__xludf.DUMMYFUNCTION("REGEXREPLACE(B6448, ""[[:punct:]]"", """")"),"It’s always projection with them")</f>
        <v>It’s always projection with them</v>
      </c>
      <c r="D6448" s="7">
        <f>IFERROR(__xludf.DUMMYFUNCTION("LEN(REGEXREPLACE(C6448, ""[[:punct:]]"", """"))"),32.0)</f>
        <v>32</v>
      </c>
      <c r="E6448" s="7">
        <f>IFERROR(__xludf.DUMMYFUNCTION("COUNTA(SPLIT(REGEXREPLACE(C6448, ""[[:punct:]]"", """"), "" ""))"),5.0)</f>
        <v>5</v>
      </c>
      <c r="F6448" s="8">
        <f t="shared" si="1"/>
        <v>6.4</v>
      </c>
    </row>
    <row r="6449">
      <c r="A6449" s="2" t="s">
        <v>13988</v>
      </c>
      <c r="B6449" s="1" t="s">
        <v>12843</v>
      </c>
      <c r="C6449" s="5" t="str">
        <f>IFERROR(__xludf.DUMMYFUNCTION("REGEXREPLACE(B6449, ""[[:punct:]]"", """")"),"Antifa is a terrorist organization")</f>
        <v>Antifa is a terrorist organization</v>
      </c>
      <c r="D6449" s="7">
        <f>IFERROR(__xludf.DUMMYFUNCTION("LEN(REGEXREPLACE(C6449, ""[[:punct:]]"", """"))"),34.0)</f>
        <v>34</v>
      </c>
      <c r="E6449" s="7">
        <f>IFERROR(__xludf.DUMMYFUNCTION("COUNTA(SPLIT(REGEXREPLACE(C6449, ""[[:punct:]]"", """"), "" ""))"),5.0)</f>
        <v>5</v>
      </c>
      <c r="F6449" s="8">
        <f t="shared" si="1"/>
        <v>6.8</v>
      </c>
    </row>
    <row r="6450">
      <c r="A6450" s="2" t="s">
        <v>13989</v>
      </c>
      <c r="B6450" s="1" t="s">
        <v>13990</v>
      </c>
      <c r="C6450" s="5" t="str">
        <f>IFERROR(__xludf.DUMMYFUNCTION("REGEXREPLACE(B6450, ""[[:punct:]]"", """")"),"65k likes and 14k retweets on a total lie When will TalbertSwan delete this racebaiting tweet httpstcos4YcYg9lYA httpstcotNUqMgZwTo")</f>
        <v>65k likes and 14k retweets on a total lie When will TalbertSwan delete this racebaiting tweet httpstcos4YcYg9lYA httpstcotNUqMgZwTo</v>
      </c>
      <c r="D6450" s="7">
        <f>IFERROR(__xludf.DUMMYFUNCTION("LEN(REGEXREPLACE(C6450, ""[[:punct:]]"", """"))"),131.0)</f>
        <v>131</v>
      </c>
      <c r="E6450" s="7">
        <f>IFERROR(__xludf.DUMMYFUNCTION("COUNTA(SPLIT(REGEXREPLACE(C6450, ""[[:punct:]]"", """"), "" ""))"),18.0)</f>
        <v>18</v>
      </c>
      <c r="F6450" s="8">
        <f t="shared" si="1"/>
        <v>7.277777778</v>
      </c>
    </row>
    <row r="6451">
      <c r="A6451" s="2" t="s">
        <v>13993</v>
      </c>
      <c r="B6451" s="1" t="s">
        <v>13994</v>
      </c>
      <c r="C6451" s="5" t="str">
        <f>IFERROR(__xludf.DUMMYFUNCTION("REGEXREPLACE(B6451, ""[[:punct:]]"", """")"),"If only there was a shorter easier and more accurate word to describe people who have a cervix…")</f>
        <v>If only there was a shorter easier and more accurate word to describe people who have a cervix…</v>
      </c>
      <c r="D6451" s="7">
        <f>IFERROR(__xludf.DUMMYFUNCTION("LEN(REGEXREPLACE(C6451, ""[[:punct:]]"", """"))"),95.0)</f>
        <v>95</v>
      </c>
      <c r="E6451" s="7">
        <f>IFERROR(__xludf.DUMMYFUNCTION("COUNTA(SPLIT(REGEXREPLACE(C6451, ""[[:punct:]]"", """"), "" ""))"),18.0)</f>
        <v>18</v>
      </c>
      <c r="F6451" s="8">
        <f t="shared" si="1"/>
        <v>5.277777778</v>
      </c>
    </row>
    <row r="6452">
      <c r="A6452" s="2" t="s">
        <v>13995</v>
      </c>
      <c r="B6452" s="1" t="s">
        <v>13996</v>
      </c>
      <c r="C6452" s="5" t="str">
        <f>IFERROR(__xludf.DUMMYFUNCTION("REGEXREPLACE(B6452, ""[[:punct:]]"", """")"),"If I was vaccinated I’d be terrified right now")</f>
        <v>If I was vaccinated I’d be terrified right now</v>
      </c>
      <c r="D6452" s="7">
        <f>IFERROR(__xludf.DUMMYFUNCTION("LEN(REGEXREPLACE(C6452, ""[[:punct:]]"", """"))"),46.0)</f>
        <v>46</v>
      </c>
      <c r="E6452" s="7">
        <f>IFERROR(__xludf.DUMMYFUNCTION("COUNTA(SPLIT(REGEXREPLACE(C6452, ""[[:punct:]]"", """"), "" ""))"),9.0)</f>
        <v>9</v>
      </c>
      <c r="F6452" s="8">
        <f t="shared" si="1"/>
        <v>5.111111111</v>
      </c>
    </row>
    <row r="6453">
      <c r="A6453" s="2" t="s">
        <v>13997</v>
      </c>
      <c r="B6453" s="1" t="s">
        <v>13998</v>
      </c>
      <c r="C6453" s="5" t="str">
        <f>IFERROR(__xludf.DUMMYFUNCTION("REGEXREPLACE(B6453, ""[[:punct:]]"", """")"),"NightGuardian34 elonmusk Yes it’s cropping all my images 😤")</f>
        <v>NightGuardian34 elonmusk Yes it’s cropping all my images 😤</v>
      </c>
      <c r="D6453" s="7">
        <f>IFERROR(__xludf.DUMMYFUNCTION("LEN(REGEXREPLACE(C6453, ""[[:punct:]]"", """"))"),59.0)</f>
        <v>59</v>
      </c>
      <c r="E6453" s="7">
        <f>IFERROR(__xludf.DUMMYFUNCTION("COUNTA(SPLIT(REGEXREPLACE(C6453, ""[[:punct:]]"", """"), "" ""))"),9.0)</f>
        <v>9</v>
      </c>
      <c r="F6453" s="8">
        <f t="shared" si="1"/>
        <v>6.555555556</v>
      </c>
    </row>
    <row r="6454">
      <c r="A6454" s="2" t="s">
        <v>13999</v>
      </c>
      <c r="B6454" s="1" t="s">
        <v>14000</v>
      </c>
      <c r="C6454" s="5" t="str">
        <f>IFERROR(__xludf.DUMMYFUNCTION("REGEXREPLACE(B6454, ""[[:punct:]]"", """")"),"QTRBlackGarrett Kamala cackling")</f>
        <v>QTRBlackGarrett Kamala cackling</v>
      </c>
      <c r="D6454" s="7">
        <f>IFERROR(__xludf.DUMMYFUNCTION("LEN(REGEXREPLACE(C6454, ""[[:punct:]]"", """"))"),31.0)</f>
        <v>31</v>
      </c>
      <c r="E6454" s="7">
        <f>IFERROR(__xludf.DUMMYFUNCTION("COUNTA(SPLIT(REGEXREPLACE(C6454, ""[[:punct:]]"", """"), "" ""))"),3.0)</f>
        <v>3</v>
      </c>
      <c r="F6454" s="8">
        <f t="shared" si="1"/>
        <v>10.33333333</v>
      </c>
    </row>
    <row r="6455">
      <c r="A6455" s="2" t="s">
        <v>14001</v>
      </c>
      <c r="B6455" s="1" t="s">
        <v>14002</v>
      </c>
      <c r="C6455" s="5" t="str">
        <f>IFERROR(__xludf.DUMMYFUNCTION("REGEXREPLACE(B6455, ""[[:punct:]]"", """")"),"Anyone else finding the new media layout on Twitter worse than before elonmusk can we go back please 🙏")</f>
        <v>Anyone else finding the new media layout on Twitter worse than before elonmusk can we go back please 🙏</v>
      </c>
      <c r="D6455" s="7">
        <f>IFERROR(__xludf.DUMMYFUNCTION("LEN(REGEXREPLACE(C6455, ""[[:punct:]]"", """"))"),103.0)</f>
        <v>103</v>
      </c>
      <c r="E6455" s="7">
        <f>IFERROR(__xludf.DUMMYFUNCTION("COUNTA(SPLIT(REGEXREPLACE(C6455, ""[[:punct:]]"", """"), "" ""))"),19.0)</f>
        <v>19</v>
      </c>
      <c r="F6455" s="8">
        <f t="shared" si="1"/>
        <v>5.421052632</v>
      </c>
    </row>
    <row r="6456">
      <c r="A6456" s="2" t="s">
        <v>14003</v>
      </c>
      <c r="B6456" s="1" t="s">
        <v>14004</v>
      </c>
      <c r="C6456" s="5" t="str">
        <f>IFERROR(__xludf.DUMMYFUNCTION("REGEXREPLACE(B6456, ""[[:punct:]]"", """")"),"We all know Joe Biden isn’t going to be raided by the FBI for possession of classified documents and nothing is going to happen because this is Different")</f>
        <v>We all know Joe Biden isn’t going to be raided by the FBI for possession of classified documents and nothing is going to happen because this is Different</v>
      </c>
      <c r="D6456" s="7">
        <f>IFERROR(__xludf.DUMMYFUNCTION("LEN(REGEXREPLACE(C6456, ""[[:punct:]]"", """"))"),153.0)</f>
        <v>153</v>
      </c>
      <c r="E6456" s="7">
        <f>IFERROR(__xludf.DUMMYFUNCTION("COUNTA(SPLIT(REGEXREPLACE(C6456, ""[[:punct:]]"", """"), "" ""))"),28.0)</f>
        <v>28</v>
      </c>
      <c r="F6456" s="8">
        <f t="shared" si="1"/>
        <v>5.464285714</v>
      </c>
    </row>
    <row r="6457">
      <c r="A6457" s="2" t="s">
        <v>14005</v>
      </c>
      <c r="B6457" s="1" t="s">
        <v>14006</v>
      </c>
      <c r="C6457" s="5" t="str">
        <f>IFERROR(__xludf.DUMMYFUNCTION("REGEXREPLACE(B6457, ""[[:punct:]]"", """")"),"Democrats We want to ban gas stoves
Republicans Hell no we’re not gonna let you do that
Democrats Why are Republicans talking about gas stoves httpstcoCiftACLjGI")</f>
        <v>Democrats We want to ban gas stoves
Republicans Hell no we’re not gonna let you do that
Democrats Why are Republicans talking about gas stoves httpstcoCiftACLjGI</v>
      </c>
      <c r="D6457" s="7">
        <f>IFERROR(__xludf.DUMMYFUNCTION("LEN(REGEXREPLACE(C6457, ""[[:punct:]]"", """"))"),163.0)</f>
        <v>163</v>
      </c>
      <c r="E6457" s="7">
        <f>IFERROR(__xludf.DUMMYFUNCTION("COUNTA(SPLIT(REGEXREPLACE(C6457, ""[[:punct:]]"", """"), "" ""))"),24.0)</f>
        <v>24</v>
      </c>
      <c r="F6457" s="8">
        <f t="shared" si="1"/>
        <v>6.791666667</v>
      </c>
    </row>
    <row r="6458">
      <c r="A6458" s="2" t="s">
        <v>14008</v>
      </c>
      <c r="B6458" s="1" t="s">
        <v>14009</v>
      </c>
      <c r="C6458" s="5" t="str">
        <f>IFERROR(__xludf.DUMMYFUNCTION("REGEXREPLACE(B6458, ""[[:punct:]]"", """")"),"I prefer “thanks” but “blames” works too I guess Drag shows don’t belong in schools and I’ll never stop exposing those who seek to confuse children about their identity by introducing them to inappropriate adult entertainment")</f>
        <v>I prefer “thanks” but “blames” works too I guess Drag shows don’t belong in schools and I’ll never stop exposing those who seek to confuse children about their identity by introducing them to inappropriate adult entertainment</v>
      </c>
      <c r="D6458" s="7">
        <f>IFERROR(__xludf.DUMMYFUNCTION("LEN(REGEXREPLACE(C6458, ""[[:punct:]]"", """"))"),225.0)</f>
        <v>225</v>
      </c>
      <c r="E6458" s="7">
        <f>IFERROR(__xludf.DUMMYFUNCTION("COUNTA(SPLIT(REGEXREPLACE(C6458, ""[[:punct:]]"", """"), "" ""))"),36.0)</f>
        <v>36</v>
      </c>
      <c r="F6458" s="8">
        <f t="shared" si="1"/>
        <v>6.25</v>
      </c>
    </row>
    <row r="6459">
      <c r="A6459" s="2" t="s">
        <v>14010</v>
      </c>
      <c r="B6459" s="1" t="s">
        <v>14011</v>
      </c>
      <c r="C6459" s="5" t="str">
        <f>IFERROR(__xludf.DUMMYFUNCTION("REGEXREPLACE(B6459, ""[[:punct:]]"", """")"),"Apparently just liking trains and having pronouns in your bio doesn’t make one qualified to be Secretary of Transportation Who could’ve known")</f>
        <v>Apparently just liking trains and having pronouns in your bio doesn’t make one qualified to be Secretary of Transportation Who could’ve known</v>
      </c>
      <c r="D6459" s="7">
        <f>IFERROR(__xludf.DUMMYFUNCTION("LEN(REGEXREPLACE(C6459, ""[[:punct:]]"", """"))"),141.0)</f>
        <v>141</v>
      </c>
      <c r="E6459" s="7">
        <f>IFERROR(__xludf.DUMMYFUNCTION("COUNTA(SPLIT(REGEXREPLACE(C6459, ""[[:punct:]]"", """"), "" ""))"),22.0)</f>
        <v>22</v>
      </c>
      <c r="F6459" s="8">
        <f t="shared" si="1"/>
        <v>6.409090909</v>
      </c>
    </row>
    <row r="6460">
      <c r="A6460" s="2" t="s">
        <v>14012</v>
      </c>
      <c r="B6460" s="1" t="s">
        <v>14013</v>
      </c>
      <c r="C6460" s="5" t="str">
        <f>IFERROR(__xludf.DUMMYFUNCTION("REGEXREPLACE(B6460, ""[[:punct:]]"", """")"),"The person running this account is super talented Great watch 😂")</f>
        <v>The person running this account is super talented Great watch 😂</v>
      </c>
      <c r="D6460" s="7">
        <f>IFERROR(__xludf.DUMMYFUNCTION("LEN(REGEXREPLACE(C6460, ""[[:punct:]]"", """"))"),64.0)</f>
        <v>64</v>
      </c>
      <c r="E6460" s="7">
        <f>IFERROR(__xludf.DUMMYFUNCTION("COUNTA(SPLIT(REGEXREPLACE(C6460, ""[[:punct:]]"", """"), "" ""))"),11.0)</f>
        <v>11</v>
      </c>
      <c r="F6460" s="8">
        <f t="shared" si="1"/>
        <v>5.818181818</v>
      </c>
    </row>
    <row r="6461">
      <c r="A6461" s="2" t="s">
        <v>14014</v>
      </c>
      <c r="B6461" s="1" t="s">
        <v>14015</v>
      </c>
      <c r="C6461" s="5" t="str">
        <f>IFERROR(__xludf.DUMMYFUNCTION("REGEXREPLACE(B6461, ""[[:punct:]]"", """")"),"In his quest to seek out more privacy Prince Harry is now talking about his penis")</f>
        <v>In his quest to seek out more privacy Prince Harry is now talking about his penis</v>
      </c>
      <c r="D6461" s="7">
        <f>IFERROR(__xludf.DUMMYFUNCTION("LEN(REGEXREPLACE(C6461, ""[[:punct:]]"", """"))"),81.0)</f>
        <v>81</v>
      </c>
      <c r="E6461" s="7">
        <f>IFERROR(__xludf.DUMMYFUNCTION("COUNTA(SPLIT(REGEXREPLACE(C6461, ""[[:punct:]]"", """"), "" ""))"),16.0)</f>
        <v>16</v>
      </c>
      <c r="F6461" s="8">
        <f t="shared" si="1"/>
        <v>5.0625</v>
      </c>
    </row>
    <row r="6462">
      <c r="A6462" s="2" t="s">
        <v>14016</v>
      </c>
      <c r="B6462" s="1" t="s">
        <v>4739</v>
      </c>
      <c r="C6462" s="5" t="str">
        <f>IFERROR(__xludf.DUMMYFUNCTION("REGEXREPLACE(B6462, ""[[:punct:]]"", """")"),"🤡🤡🤡")</f>
        <v>🤡🤡🤡</v>
      </c>
      <c r="D6462" s="7">
        <f>IFERROR(__xludf.DUMMYFUNCTION("LEN(REGEXREPLACE(C6462, ""[[:punct:]]"", """"))"),6.0)</f>
        <v>6</v>
      </c>
      <c r="E6462" s="7">
        <f>IFERROR(__xludf.DUMMYFUNCTION("COUNTA(SPLIT(REGEXREPLACE(C6462, ""[[:punct:]]"", """"), "" ""))"),1.0)</f>
        <v>1</v>
      </c>
      <c r="F6462" s="8">
        <f t="shared" si="1"/>
        <v>6</v>
      </c>
    </row>
    <row r="6463">
      <c r="A6463" s="2" t="s">
        <v>14017</v>
      </c>
      <c r="B6463" s="1" t="s">
        <v>14018</v>
      </c>
      <c r="C6463" s="5" t="str">
        <f>IFERROR(__xludf.DUMMYFUNCTION("REGEXREPLACE(B6463, ""[[:punct:]]"", """")"),"This should be illegal")</f>
        <v>This should be illegal</v>
      </c>
      <c r="D6463" s="7">
        <f>IFERROR(__xludf.DUMMYFUNCTION("LEN(REGEXREPLACE(C6463, ""[[:punct:]]"", """"))"),22.0)</f>
        <v>22</v>
      </c>
      <c r="E6463" s="7">
        <f>IFERROR(__xludf.DUMMYFUNCTION("COUNTA(SPLIT(REGEXREPLACE(C6463, ""[[:punct:]]"", """"), "" ""))"),4.0)</f>
        <v>4</v>
      </c>
      <c r="F6463" s="8">
        <f t="shared" si="1"/>
        <v>5.5</v>
      </c>
    </row>
    <row r="6464">
      <c r="A6464" s="2" t="s">
        <v>14019</v>
      </c>
      <c r="B6464" s="1" t="s">
        <v>14020</v>
      </c>
      <c r="C6464" s="5" t="str">
        <f>IFERROR(__xludf.DUMMYFUNCTION("REGEXREPLACE(B6464, ""[[:punct:]]"", """")"),"I miss when school field trips were to the science museum and not gay bars strip clubs and drag shows")</f>
        <v>I miss when school field trips were to the science museum and not gay bars strip clubs and drag shows</v>
      </c>
      <c r="D6464" s="7">
        <f>IFERROR(__xludf.DUMMYFUNCTION("LEN(REGEXREPLACE(C6464, ""[[:punct:]]"", """"))"),101.0)</f>
        <v>101</v>
      </c>
      <c r="E6464" s="7">
        <f>IFERROR(__xludf.DUMMYFUNCTION("COUNTA(SPLIT(REGEXREPLACE(C6464, ""[[:punct:]]"", """"), "" ""))"),20.0)</f>
        <v>20</v>
      </c>
      <c r="F6464" s="8">
        <f t="shared" si="1"/>
        <v>5.05</v>
      </c>
    </row>
    <row r="6465">
      <c r="A6465" s="2" t="s">
        <v>14021</v>
      </c>
      <c r="B6465" s="1" t="s">
        <v>14022</v>
      </c>
      <c r="C6465" s="5" t="str">
        <f>IFERROR(__xludf.DUMMYFUNCTION("REGEXREPLACE(B6465, ""[[:punct:]]"", """")"),"Horrific Literally shaking rn")</f>
        <v>Horrific Literally shaking rn</v>
      </c>
      <c r="D6465" s="7">
        <f>IFERROR(__xludf.DUMMYFUNCTION("LEN(REGEXREPLACE(C6465, ""[[:punct:]]"", """"))"),29.0)</f>
        <v>29</v>
      </c>
      <c r="E6465" s="7">
        <f>IFERROR(__xludf.DUMMYFUNCTION("COUNTA(SPLIT(REGEXREPLACE(C6465, ""[[:punct:]]"", """"), "" ""))"),4.0)</f>
        <v>4</v>
      </c>
      <c r="F6465" s="8">
        <f t="shared" si="1"/>
        <v>7.25</v>
      </c>
    </row>
    <row r="6466">
      <c r="A6466" s="2" t="s">
        <v>14023</v>
      </c>
      <c r="B6466" s="1" t="s">
        <v>14024</v>
      </c>
      <c r="C6466" s="5" t="str">
        <f>IFERROR(__xludf.DUMMYFUNCTION("REGEXREPLACE(B6466, ""[[:punct:]]"", """")"),"We must completely reject every aspect of gender ideology")</f>
        <v>We must completely reject every aspect of gender ideology</v>
      </c>
      <c r="D6466" s="7">
        <f>IFERROR(__xludf.DUMMYFUNCTION("LEN(REGEXREPLACE(C6466, ""[[:punct:]]"", """"))"),57.0)</f>
        <v>57</v>
      </c>
      <c r="E6466" s="7">
        <f>IFERROR(__xludf.DUMMYFUNCTION("COUNTA(SPLIT(REGEXREPLACE(C6466, ""[[:punct:]]"", """"), "" ""))"),9.0)</f>
        <v>9</v>
      </c>
      <c r="F6466" s="8">
        <f t="shared" si="1"/>
        <v>6.333333333</v>
      </c>
    </row>
    <row r="6467">
      <c r="A6467" s="2" t="s">
        <v>14025</v>
      </c>
      <c r="B6467" s="1" t="s">
        <v>14026</v>
      </c>
      <c r="C6467" s="5" t="str">
        <f>IFERROR(__xludf.DUMMYFUNCTION("REGEXREPLACE(B6467, ""[[:punct:]]"", """")"),"Anyone else sick of them httpstco2jTz8hTSpW")</f>
        <v>Anyone else sick of them httpstco2jTz8hTSpW</v>
      </c>
      <c r="D6467" s="7">
        <f>IFERROR(__xludf.DUMMYFUNCTION("LEN(REGEXREPLACE(C6467, ""[[:punct:]]"", """"))"),43.0)</f>
        <v>43</v>
      </c>
      <c r="E6467" s="7">
        <f>IFERROR(__xludf.DUMMYFUNCTION("COUNTA(SPLIT(REGEXREPLACE(C6467, ""[[:punct:]]"", """"), "" ""))"),6.0)</f>
        <v>6</v>
      </c>
      <c r="F6467" s="8">
        <f t="shared" si="1"/>
        <v>7.166666667</v>
      </c>
    </row>
    <row r="6468">
      <c r="A6468" s="2" t="s">
        <v>14028</v>
      </c>
      <c r="B6468" s="1" t="s">
        <v>512</v>
      </c>
      <c r="C6468" s="5" t="str">
        <f>IFERROR(__xludf.DUMMYFUNCTION("REGEXREPLACE(B6468, ""[[:punct:]]"", """")"),"😂😂😂")</f>
        <v>😂😂😂</v>
      </c>
      <c r="D6468" s="7">
        <f>IFERROR(__xludf.DUMMYFUNCTION("LEN(REGEXREPLACE(C6468, ""[[:punct:]]"", """"))"),6.0)</f>
        <v>6</v>
      </c>
      <c r="E6468" s="7">
        <f>IFERROR(__xludf.DUMMYFUNCTION("COUNTA(SPLIT(REGEXREPLACE(C6468, ""[[:punct:]]"", """"), "" ""))"),1.0)</f>
        <v>1</v>
      </c>
      <c r="F6468" s="8">
        <f t="shared" si="1"/>
        <v>6</v>
      </c>
    </row>
    <row r="6469">
      <c r="A6469" s="2" t="s">
        <v>14029</v>
      </c>
      <c r="B6469" s="1" t="s">
        <v>14030</v>
      </c>
      <c r="C6469" s="5" t="str">
        <f>IFERROR(__xludf.DUMMYFUNCTION("REGEXREPLACE(B6469, ""[[:punct:]]"", """")"),"EndWokeness Ahhahaha 😂😂")</f>
        <v>EndWokeness Ahhahaha 😂😂</v>
      </c>
      <c r="D6469" s="7">
        <f>IFERROR(__xludf.DUMMYFUNCTION("LEN(REGEXREPLACE(C6469, ""[[:punct:]]"", """"))"),25.0)</f>
        <v>25</v>
      </c>
      <c r="E6469" s="7">
        <f>IFERROR(__xludf.DUMMYFUNCTION("COUNTA(SPLIT(REGEXREPLACE(C6469, ""[[:punct:]]"", """"), "" ""))"),3.0)</f>
        <v>3</v>
      </c>
      <c r="F6469" s="8">
        <f t="shared" si="1"/>
        <v>8.333333333</v>
      </c>
    </row>
    <row r="6470">
      <c r="A6470" s="2" t="s">
        <v>14031</v>
      </c>
      <c r="B6470" s="1" t="s">
        <v>14032</v>
      </c>
      <c r="C6470" s="5" t="str">
        <f>IFERROR(__xludf.DUMMYFUNCTION("REGEXREPLACE(B6470, ""[[:punct:]]"", """")"),"IsabellaMDeLuca Completely agree")</f>
        <v>IsabellaMDeLuca Completely agree</v>
      </c>
      <c r="D6470" s="7">
        <f>IFERROR(__xludf.DUMMYFUNCTION("LEN(REGEXREPLACE(C6470, ""[[:punct:]]"", """"))"),32.0)</f>
        <v>32</v>
      </c>
      <c r="E6470" s="7">
        <f>IFERROR(__xludf.DUMMYFUNCTION("COUNTA(SPLIT(REGEXREPLACE(C6470, ""[[:punct:]]"", """"), "" ""))"),3.0)</f>
        <v>3</v>
      </c>
      <c r="F6470" s="8">
        <f t="shared" si="1"/>
        <v>10.66666667</v>
      </c>
    </row>
    <row r="6471">
      <c r="A6471" s="2" t="s">
        <v>14033</v>
      </c>
      <c r="B6471" s="1" t="s">
        <v>14034</v>
      </c>
      <c r="C6471" s="5" t="str">
        <f>IFERROR(__xludf.DUMMYFUNCTION("REGEXREPLACE(B6471, ""[[:punct:]]"", """")"),"SaraGonzalesTX libsoftiktok So glad we met Sarah Keep up the incredible work")</f>
        <v>SaraGonzalesTX libsoftiktok So glad we met Sarah Keep up the incredible work</v>
      </c>
      <c r="D6471" s="7">
        <f>IFERROR(__xludf.DUMMYFUNCTION("LEN(REGEXREPLACE(C6471, ""[[:punct:]]"", """"))"),76.0)</f>
        <v>76</v>
      </c>
      <c r="E6471" s="7">
        <f>IFERROR(__xludf.DUMMYFUNCTION("COUNTA(SPLIT(REGEXREPLACE(C6471, ""[[:punct:]]"", """"), "" ""))"),12.0)</f>
        <v>12</v>
      </c>
      <c r="F6471" s="8">
        <f t="shared" si="1"/>
        <v>6.333333333</v>
      </c>
    </row>
    <row r="6472">
      <c r="A6472" s="2" t="s">
        <v>14035</v>
      </c>
      <c r="B6472" s="1" t="s">
        <v>14036</v>
      </c>
      <c r="C6472" s="5" t="str">
        <f>IFERROR(__xludf.DUMMYFUNCTION("REGEXREPLACE(B6472, ""[[:punct:]]"", """")"),"KatiePavlich libsoftiktok It was so great meeting you last night Katie Keep being awesome 😎")</f>
        <v>KatiePavlich libsoftiktok It was so great meeting you last night Katie Keep being awesome 😎</v>
      </c>
      <c r="D6472" s="7">
        <f>IFERROR(__xludf.DUMMYFUNCTION("LEN(REGEXREPLACE(C6472, ""[[:punct:]]"", """"))"),92.0)</f>
        <v>92</v>
      </c>
      <c r="E6472" s="7">
        <f>IFERROR(__xludf.DUMMYFUNCTION("COUNTA(SPLIT(REGEXREPLACE(C6472, ""[[:punct:]]"", """"), "" ""))"),15.0)</f>
        <v>15</v>
      </c>
      <c r="F6472" s="8">
        <f t="shared" si="1"/>
        <v>6.133333333</v>
      </c>
    </row>
    <row r="6473">
      <c r="A6473" s="2" t="s">
        <v>14037</v>
      </c>
      <c r="B6473" s="1" t="s">
        <v>14038</v>
      </c>
      <c r="C6473" s="5" t="str">
        <f>IFERROR(__xludf.DUMMYFUNCTION("REGEXREPLACE(B6473, ""[[:punct:]]"", """")"),"wrongspeak libsoftiktok nypost It was so nice to meet you Adam And thank you again for the beautiful article")</f>
        <v>wrongspeak libsoftiktok nypost It was so nice to meet you Adam And thank you again for the beautiful article</v>
      </c>
      <c r="D6473" s="7">
        <f>IFERROR(__xludf.DUMMYFUNCTION("LEN(REGEXREPLACE(C6473, ""[[:punct:]]"", """"))"),108.0)</f>
        <v>108</v>
      </c>
      <c r="E6473" s="7">
        <f>IFERROR(__xludf.DUMMYFUNCTION("COUNTA(SPLIT(REGEXREPLACE(C6473, ""[[:punct:]]"", """"), "" ""))"),19.0)</f>
        <v>19</v>
      </c>
      <c r="F6473" s="8">
        <f t="shared" si="1"/>
        <v>5.684210526</v>
      </c>
    </row>
    <row r="6474">
      <c r="A6474" s="2" t="s">
        <v>14039</v>
      </c>
      <c r="B6474" s="1" t="s">
        <v>14040</v>
      </c>
      <c r="C6474" s="5" t="str">
        <f>IFERROR(__xludf.DUMMYFUNCTION("REGEXREPLACE(B6474, ""[[:punct:]]"", """")"),"What’s the biggest red flag for you")</f>
        <v>What’s the biggest red flag for you</v>
      </c>
      <c r="D6474" s="7">
        <f>IFERROR(__xludf.DUMMYFUNCTION("LEN(REGEXREPLACE(C6474, ""[[:punct:]]"", """"))"),35.0)</f>
        <v>35</v>
      </c>
      <c r="E6474" s="7">
        <f>IFERROR(__xludf.DUMMYFUNCTION("COUNTA(SPLIT(REGEXREPLACE(C6474, ""[[:punct:]]"", """"), "" ""))"),7.0)</f>
        <v>7</v>
      </c>
      <c r="F6474" s="8">
        <f t="shared" si="1"/>
        <v>5</v>
      </c>
    </row>
    <row r="6475">
      <c r="A6475" s="2" t="s">
        <v>14041</v>
      </c>
      <c r="B6475" s="1" t="s">
        <v>14042</v>
      </c>
      <c r="C6475" s="5" t="str">
        <f>IFERROR(__xludf.DUMMYFUNCTION("REGEXREPLACE(B6475, ""[[:punct:]]"", """")"),"Tonight is gonna be an insane night 👀")</f>
        <v>Tonight is gonna be an insane night 👀</v>
      </c>
      <c r="D6475" s="7">
        <f>IFERROR(__xludf.DUMMYFUNCTION("LEN(REGEXREPLACE(C6475, ""[[:punct:]]"", """"))"),38.0)</f>
        <v>38</v>
      </c>
      <c r="E6475" s="7">
        <f>IFERROR(__xludf.DUMMYFUNCTION("COUNTA(SPLIT(REGEXREPLACE(C6475, ""[[:punct:]]"", """"), "" ""))"),8.0)</f>
        <v>8</v>
      </c>
      <c r="F6475" s="8">
        <f t="shared" si="1"/>
        <v>4.75</v>
      </c>
    </row>
    <row r="6476">
      <c r="A6476" s="2" t="s">
        <v>14043</v>
      </c>
      <c r="B6476" s="1" t="s">
        <v>14044</v>
      </c>
      <c r="C6476" s="5" t="str">
        <f>IFERROR(__xludf.DUMMYFUNCTION("REGEXREPLACE(B6476, ""[[:punct:]]"", """")"),"If a rainbow police car pulled me over I would just accuse them of misgendering me and they would be so scared of facing consequences that they’d have to just let me go")</f>
        <v>If a rainbow police car pulled me over I would just accuse them of misgendering me and they would be so scared of facing consequences that they’d have to just let me go</v>
      </c>
      <c r="D6476" s="7">
        <f>IFERROR(__xludf.DUMMYFUNCTION("LEN(REGEXREPLACE(C6476, ""[[:punct:]]"", """"))"),168.0)</f>
        <v>168</v>
      </c>
      <c r="E6476" s="7">
        <f>IFERROR(__xludf.DUMMYFUNCTION("COUNTA(SPLIT(REGEXREPLACE(C6476, ""[[:punct:]]"", """"), "" ""))"),33.0)</f>
        <v>33</v>
      </c>
      <c r="F6476" s="8">
        <f t="shared" si="1"/>
        <v>5.090909091</v>
      </c>
    </row>
    <row r="6477">
      <c r="A6477" s="2" t="s">
        <v>14045</v>
      </c>
      <c r="B6477" s="1" t="s">
        <v>14046</v>
      </c>
      <c r="C6477" s="5" t="str">
        <f>IFERROR(__xludf.DUMMYFUNCTION("REGEXREPLACE(B6477, ""[[:punct:]]"", """")"),"Lib meltdown cuz Elon responded to LoTT again in 3… 2…")</f>
        <v>Lib meltdown cuz Elon responded to LoTT again in 3… 2…</v>
      </c>
      <c r="D6477" s="7">
        <f>IFERROR(__xludf.DUMMYFUNCTION("LEN(REGEXREPLACE(C6477, ""[[:punct:]]"", """"))"),54.0)</f>
        <v>54</v>
      </c>
      <c r="E6477" s="7">
        <f>IFERROR(__xludf.DUMMYFUNCTION("COUNTA(SPLIT(REGEXREPLACE(C6477, ""[[:punct:]]"", """"), "" ""))"),11.0)</f>
        <v>11</v>
      </c>
      <c r="F6477" s="8">
        <f t="shared" si="1"/>
        <v>4.909090909</v>
      </c>
    </row>
    <row r="6478">
      <c r="A6478" s="2" t="s">
        <v>14047</v>
      </c>
      <c r="B6478" s="1" t="s">
        <v>14048</v>
      </c>
      <c r="C6478" s="5" t="str">
        <f>IFERROR(__xludf.DUMMYFUNCTION("REGEXREPLACE(B6478, ""[[:punct:]]"", """")"),"CoClarified Probably a preschool teacher")</f>
        <v>CoClarified Probably a preschool teacher</v>
      </c>
      <c r="D6478" s="7">
        <f>IFERROR(__xludf.DUMMYFUNCTION("LEN(REGEXREPLACE(C6478, ""[[:punct:]]"", """"))"),40.0)</f>
        <v>40</v>
      </c>
      <c r="E6478" s="7">
        <f>IFERROR(__xludf.DUMMYFUNCTION("COUNTA(SPLIT(REGEXREPLACE(C6478, ""[[:punct:]]"", """"), "" ""))"),5.0)</f>
        <v>5</v>
      </c>
      <c r="F6478" s="8">
        <f t="shared" si="1"/>
        <v>8</v>
      </c>
    </row>
    <row r="6479">
      <c r="A6479" s="2" t="s">
        <v>14049</v>
      </c>
      <c r="B6479" s="1" t="s">
        <v>14050</v>
      </c>
      <c r="C6479" s="5" t="str">
        <f>IFERROR(__xludf.DUMMYFUNCTION("REGEXREPLACE(B6479, ""[[:punct:]]"", """")"),"Tay Tay had to spend New Years Eve alone so she’s angry that anyone else celebrated with family amp friends httpstcoTqzx3waJuT")</f>
        <v>Tay Tay had to spend New Years Eve alone so she’s angry that anyone else celebrated with family amp friends httpstcoTqzx3waJuT</v>
      </c>
      <c r="D6479" s="7">
        <f>IFERROR(__xludf.DUMMYFUNCTION("LEN(REGEXREPLACE(C6479, ""[[:punct:]]"", """"))"),126.0)</f>
        <v>126</v>
      </c>
      <c r="E6479" s="7">
        <f>IFERROR(__xludf.DUMMYFUNCTION("COUNTA(SPLIT(REGEXREPLACE(C6479, ""[[:punct:]]"", """"), "" ""))"),21.0)</f>
        <v>21</v>
      </c>
      <c r="F6479" s="8">
        <f t="shared" si="1"/>
        <v>6</v>
      </c>
    </row>
    <row r="6480">
      <c r="A6480" s="2" t="s">
        <v>14052</v>
      </c>
      <c r="B6480" s="1" t="s">
        <v>14053</v>
      </c>
      <c r="C6480" s="5" t="str">
        <f>IFERROR(__xludf.DUMMYFUNCTION("REGEXREPLACE(B6480, ""[[:punct:]]"", """")"),"2023 would be a great year to destroy gender ideology 🥳")</f>
        <v>2023 would be a great year to destroy gender ideology 🥳</v>
      </c>
      <c r="D6480" s="7">
        <f>IFERROR(__xludf.DUMMYFUNCTION("LEN(REGEXREPLACE(C6480, ""[[:punct:]]"", """"))"),56.0)</f>
        <v>56</v>
      </c>
      <c r="E6480" s="7">
        <f>IFERROR(__xludf.DUMMYFUNCTION("COUNTA(SPLIT(REGEXREPLACE(C6480, ""[[:punct:]]"", """"), "" ""))"),11.0)</f>
        <v>11</v>
      </c>
      <c r="F6480" s="8">
        <f t="shared" si="1"/>
        <v>5.090909091</v>
      </c>
    </row>
    <row r="6481">
      <c r="A6481" s="2" t="s">
        <v>14054</v>
      </c>
      <c r="B6481" s="1" t="s">
        <v>14055</v>
      </c>
      <c r="C6481" s="5" t="str">
        <f>IFERROR(__xludf.DUMMYFUNCTION("REGEXREPLACE(B6481, ""[[:punct:]]"", """")"),"Orwellian httpstcoyHGApGtjso")</f>
        <v>Orwellian httpstcoyHGApGtjso</v>
      </c>
      <c r="D6481" s="7">
        <f>IFERROR(__xludf.DUMMYFUNCTION("LEN(REGEXREPLACE(C6481, ""[[:punct:]]"", """"))"),28.0)</f>
        <v>28</v>
      </c>
      <c r="E6481" s="7">
        <f>IFERROR(__xludf.DUMMYFUNCTION("COUNTA(SPLIT(REGEXREPLACE(C6481, ""[[:punct:]]"", """"), "" ""))"),2.0)</f>
        <v>2</v>
      </c>
      <c r="F6481" s="8">
        <f t="shared" si="1"/>
        <v>14</v>
      </c>
    </row>
    <row r="6482">
      <c r="A6482" s="2" t="s">
        <v>14057</v>
      </c>
      <c r="B6482" s="1" t="s">
        <v>14058</v>
      </c>
      <c r="C6482" s="5" t="str">
        <f>IFERROR(__xludf.DUMMYFUNCTION("REGEXREPLACE(B6482, ""[[:punct:]]"", """")"),"Pronouns is trending so I’ll take this oppurtunity to say again that pronouns suck httpstcofuYly4JYVi")</f>
        <v>Pronouns is trending so I’ll take this oppurtunity to say again that pronouns suck httpstcofuYly4JYVi</v>
      </c>
      <c r="D6482" s="7">
        <f>IFERROR(__xludf.DUMMYFUNCTION("LEN(REGEXREPLACE(C6482, ""[[:punct:]]"", """"))"),101.0)</f>
        <v>101</v>
      </c>
      <c r="E6482" s="7">
        <f>IFERROR(__xludf.DUMMYFUNCTION("COUNTA(SPLIT(REGEXREPLACE(C6482, ""[[:punct:]]"", """"), "" ""))"),15.0)</f>
        <v>15</v>
      </c>
      <c r="F6482" s="8">
        <f t="shared" si="1"/>
        <v>6.733333333</v>
      </c>
    </row>
    <row r="6483">
      <c r="A6483" s="2" t="s">
        <v>14060</v>
      </c>
      <c r="B6483" s="1" t="s">
        <v>14061</v>
      </c>
      <c r="C6483" s="5" t="str">
        <f>IFERROR(__xludf.DUMMYFUNCTION("REGEXREPLACE(B6483, ""[[:punct:]]"", """")"),"The reason maletofemale transgender activists attack me relentlessly is because they’re jealous I have the one thing they so desperately want but will never achieve I’m a woman")</f>
        <v>The reason maletofemale transgender activists attack me relentlessly is because they’re jealous I have the one thing they so desperately want but will never achieve I’m a woman</v>
      </c>
      <c r="D6483" s="7">
        <f>IFERROR(__xludf.DUMMYFUNCTION("LEN(REGEXREPLACE(C6483, ""[[:punct:]]"", """"))"),176.0)</f>
        <v>176</v>
      </c>
      <c r="E6483" s="7">
        <f>IFERROR(__xludf.DUMMYFUNCTION("COUNTA(SPLIT(REGEXREPLACE(C6483, ""[[:punct:]]"", """"), "" ""))"),28.0)</f>
        <v>28</v>
      </c>
      <c r="F6483" s="8">
        <f t="shared" si="1"/>
        <v>6.285714286</v>
      </c>
    </row>
    <row r="6484">
      <c r="A6484" s="2" t="s">
        <v>14062</v>
      </c>
      <c r="B6484" s="1" t="s">
        <v>14063</v>
      </c>
      <c r="C6484" s="5" t="str">
        <f>IFERROR(__xludf.DUMMYFUNCTION("REGEXREPLACE(B6484, ""[[:punct:]]"", """")"),"JeffOnTheRight Timcast Lmao 😂 Excellent comedy")</f>
        <v>JeffOnTheRight Timcast Lmao 😂 Excellent comedy</v>
      </c>
      <c r="D6484" s="7">
        <f>IFERROR(__xludf.DUMMYFUNCTION("LEN(REGEXREPLACE(C6484, ""[[:punct:]]"", """"))"),47.0)</f>
        <v>47</v>
      </c>
      <c r="E6484" s="7">
        <f>IFERROR(__xludf.DUMMYFUNCTION("COUNTA(SPLIT(REGEXREPLACE(C6484, ""[[:punct:]]"", """"), "" ""))"),6.0)</f>
        <v>6</v>
      </c>
      <c r="F6484" s="8">
        <f t="shared" si="1"/>
        <v>7.833333333</v>
      </c>
    </row>
    <row r="6485">
      <c r="A6485" s="2" t="s">
        <v>14064</v>
      </c>
      <c r="B6485" s="1" t="s">
        <v>14065</v>
      </c>
      <c r="C6485" s="5" t="str">
        <f>IFERROR(__xludf.DUMMYFUNCTION("REGEXREPLACE(B6485, ""[[:punct:]]"", """")"),"Should I go on Timcast")</f>
        <v>Should I go on Timcast</v>
      </c>
      <c r="D6485" s="7">
        <f>IFERROR(__xludf.DUMMYFUNCTION("LEN(REGEXREPLACE(C6485, ""[[:punct:]]"", """"))"),22.0)</f>
        <v>22</v>
      </c>
      <c r="E6485" s="7">
        <f>IFERROR(__xludf.DUMMYFUNCTION("COUNTA(SPLIT(REGEXREPLACE(C6485, ""[[:punct:]]"", """"), "" ""))"),5.0)</f>
        <v>5</v>
      </c>
      <c r="F6485" s="8">
        <f t="shared" si="1"/>
        <v>4.4</v>
      </c>
    </row>
    <row r="6486">
      <c r="A6486" s="2" t="s">
        <v>14066</v>
      </c>
      <c r="B6486" s="1" t="s">
        <v>14067</v>
      </c>
      <c r="C6486" s="5" t="str">
        <f>IFERROR(__xludf.DUMMYFUNCTION("REGEXREPLACE(B6486, ""[[:punct:]]"", """")"),"Truth")</f>
        <v>Truth</v>
      </c>
      <c r="D6486" s="7">
        <f>IFERROR(__xludf.DUMMYFUNCTION("LEN(REGEXREPLACE(C6486, ""[[:punct:]]"", """"))"),5.0)</f>
        <v>5</v>
      </c>
      <c r="E6486" s="7">
        <f>IFERROR(__xludf.DUMMYFUNCTION("COUNTA(SPLIT(REGEXREPLACE(C6486, ""[[:punct:]]"", """"), "" ""))"),1.0)</f>
        <v>1</v>
      </c>
      <c r="F6486" s="8">
        <f t="shared" si="1"/>
        <v>5</v>
      </c>
    </row>
    <row r="6487">
      <c r="A6487" s="2" t="s">
        <v>14068</v>
      </c>
      <c r="B6487" s="1" t="s">
        <v>14069</v>
      </c>
      <c r="C6487" s="5" t="str">
        <f>IFERROR(__xludf.DUMMYFUNCTION("REGEXREPLACE(B6487, ""[[:punct:]]"", """")"),"Dreams really do come true")</f>
        <v>Dreams really do come true</v>
      </c>
      <c r="D6487" s="7">
        <f>IFERROR(__xludf.DUMMYFUNCTION("LEN(REGEXREPLACE(C6487, ""[[:punct:]]"", """"))"),26.0)</f>
        <v>26</v>
      </c>
      <c r="E6487" s="7">
        <f>IFERROR(__xludf.DUMMYFUNCTION("COUNTA(SPLIT(REGEXREPLACE(C6487, ""[[:punct:]]"", """"), "" ""))"),5.0)</f>
        <v>5</v>
      </c>
      <c r="F6487" s="8">
        <f t="shared" si="1"/>
        <v>5.2</v>
      </c>
    </row>
    <row r="6488">
      <c r="A6488" s="2" t="s">
        <v>14070</v>
      </c>
      <c r="B6488" s="1" t="s">
        <v>14071</v>
      </c>
      <c r="C6488" s="5" t="str">
        <f>IFERROR(__xludf.DUMMYFUNCTION("REGEXREPLACE(B6488, ""[[:punct:]]"", """")"),"This is a first 🫣 httpstcoTHHaVnh5v3")</f>
        <v>This is a first 🫣 httpstcoTHHaVnh5v3</v>
      </c>
      <c r="D6488" s="7">
        <f>IFERROR(__xludf.DUMMYFUNCTION("LEN(REGEXREPLACE(C6488, ""[[:punct:]]"", """"))"),37.0)</f>
        <v>37</v>
      </c>
      <c r="E6488" s="7">
        <f>IFERROR(__xludf.DUMMYFUNCTION("COUNTA(SPLIT(REGEXREPLACE(C6488, ""[[:punct:]]"", """"), "" ""))"),6.0)</f>
        <v>6</v>
      </c>
      <c r="F6488" s="8">
        <f t="shared" si="1"/>
        <v>6.166666667</v>
      </c>
    </row>
    <row r="6489">
      <c r="A6489" s="2" t="s">
        <v>14073</v>
      </c>
      <c r="B6489" s="1" t="s">
        <v>14074</v>
      </c>
      <c r="C6489" s="5" t="str">
        <f>IFERROR(__xludf.DUMMYFUNCTION("REGEXREPLACE(B6489, ""[[:punct:]]"", """")"),"Does anyone know Sam Brinton’s most recent location I just landed and I’m wondering if I have to be more vigilant at the luggage carousel")</f>
        <v>Does anyone know Sam Brinton’s most recent location I just landed and I’m wondering if I have to be more vigilant at the luggage carousel</v>
      </c>
      <c r="D6489" s="7">
        <f>IFERROR(__xludf.DUMMYFUNCTION("LEN(REGEXREPLACE(C6489, ""[[:punct:]]"", """"))"),137.0)</f>
        <v>137</v>
      </c>
      <c r="E6489" s="7">
        <f>IFERROR(__xludf.DUMMYFUNCTION("COUNTA(SPLIT(REGEXREPLACE(C6489, ""[[:punct:]]"", """"), "" ""))"),25.0)</f>
        <v>25</v>
      </c>
      <c r="F6489" s="8">
        <f t="shared" si="1"/>
        <v>5.48</v>
      </c>
    </row>
    <row r="6490">
      <c r="A6490" s="2" t="s">
        <v>14075</v>
      </c>
      <c r="B6490" s="1" t="s">
        <v>14076</v>
      </c>
      <c r="C6490" s="5" t="str">
        <f>IFERROR(__xludf.DUMMYFUNCTION("REGEXREPLACE(B6490, ""[[:punct:]]"", """")"),"OMG 🤣🤣🤣")</f>
        <v>OMG 🤣🤣🤣</v>
      </c>
      <c r="D6490" s="7">
        <f>IFERROR(__xludf.DUMMYFUNCTION("LEN(REGEXREPLACE(C6490, ""[[:punct:]]"", """"))"),10.0)</f>
        <v>10</v>
      </c>
      <c r="E6490" s="7">
        <f>IFERROR(__xludf.DUMMYFUNCTION("COUNTA(SPLIT(REGEXREPLACE(C6490, ""[[:punct:]]"", """"), "" ""))"),2.0)</f>
        <v>2</v>
      </c>
      <c r="F6490" s="8">
        <f t="shared" si="1"/>
        <v>5</v>
      </c>
    </row>
    <row r="6491">
      <c r="A6491" s="2" t="s">
        <v>14077</v>
      </c>
      <c r="B6491" s="1" t="s">
        <v>14078</v>
      </c>
      <c r="C6491" s="5" t="str">
        <f>IFERROR(__xludf.DUMMYFUNCTION("REGEXREPLACE(B6491, ""[[:punct:]]"", """")"),"Sounds like the next batch of TwitterFiles is going to be explosive 👀")</f>
        <v>Sounds like the next batch of TwitterFiles is going to be explosive 👀</v>
      </c>
      <c r="D6491" s="7">
        <f>IFERROR(__xludf.DUMMYFUNCTION("LEN(REGEXREPLACE(C6491, ""[[:punct:]]"", """"))"),70.0)</f>
        <v>70</v>
      </c>
      <c r="E6491" s="7">
        <f>IFERROR(__xludf.DUMMYFUNCTION("COUNTA(SPLIT(REGEXREPLACE(C6491, ""[[:punct:]]"", """"), "" ""))"),13.0)</f>
        <v>13</v>
      </c>
      <c r="F6491" s="8">
        <f t="shared" si="1"/>
        <v>5.384615385</v>
      </c>
    </row>
    <row r="6492">
      <c r="A6492" s="2" t="s">
        <v>14080</v>
      </c>
      <c r="B6492" s="1" t="s">
        <v>14081</v>
      </c>
      <c r="C6492" s="5" t="str">
        <f>IFERROR(__xludf.DUMMYFUNCTION("REGEXREPLACE(B6492, ""[[:punct:]]"", """")"),"libsoftiktok For all those conspiracy theorists saying this is fake this is actually a transcription of a voicemail")</f>
        <v>libsoftiktok For all those conspiracy theorists saying this is fake this is actually a transcription of a voicemail</v>
      </c>
      <c r="D6492" s="7">
        <f>IFERROR(__xludf.DUMMYFUNCTION("LEN(REGEXREPLACE(C6492, ""[[:punct:]]"", """"))"),115.0)</f>
        <v>115</v>
      </c>
      <c r="E6492" s="7">
        <f>IFERROR(__xludf.DUMMYFUNCTION("COUNTA(SPLIT(REGEXREPLACE(C6492, ""[[:punct:]]"", """"), "" ""))"),18.0)</f>
        <v>18</v>
      </c>
      <c r="F6492" s="8">
        <f t="shared" si="1"/>
        <v>6.388888889</v>
      </c>
    </row>
    <row r="6493">
      <c r="A6493" s="2" t="s">
        <v>14082</v>
      </c>
      <c r="B6493" s="4" t="s">
        <v>14083</v>
      </c>
      <c r="C6493" s="5" t="str">
        <f>IFERROR(__xludf.DUMMYFUNCTION("REGEXREPLACE(B6493, ""[[:punct:]]"", """")"),"httpstcouXbSnTjPxX")</f>
        <v>httpstcouXbSnTjPxX</v>
      </c>
      <c r="D6493" s="7">
        <f>IFERROR(__xludf.DUMMYFUNCTION("LEN(REGEXREPLACE(C6493, ""[[:punct:]]"", """"))"),18.0)</f>
        <v>18</v>
      </c>
      <c r="E6493" s="7">
        <f>IFERROR(__xludf.DUMMYFUNCTION("COUNTA(SPLIT(REGEXREPLACE(C6493, ""[[:punct:]]"", """"), "" ""))"),1.0)</f>
        <v>1</v>
      </c>
      <c r="F6493" s="8">
        <f t="shared" si="1"/>
        <v>18</v>
      </c>
    </row>
    <row r="6494">
      <c r="A6494" s="2" t="s">
        <v>14085</v>
      </c>
      <c r="B6494" s="1" t="s">
        <v>14086</v>
      </c>
      <c r="C6494" s="5" t="str">
        <f>IFERROR(__xludf.DUMMYFUNCTION("REGEXREPLACE(B6494, ""[[:punct:]]"", """")"),"Just to recap The Dean of Students at a Chicago school admits to passing out butt plugs and dildos to kids in school and the school administration is standing behind him in full support
The absolute state of education in this country")</f>
        <v>Just to recap The Dean of Students at a Chicago school admits to passing out butt plugs and dildos to kids in school and the school administration is standing behind him in full support
The absolute state of education in this country</v>
      </c>
      <c r="D6494" s="7">
        <f>IFERROR(__xludf.DUMMYFUNCTION("LEN(REGEXREPLACE(C6494, ""[[:punct:]]"", """"))"),234.0)</f>
        <v>234</v>
      </c>
      <c r="E6494" s="7">
        <f>IFERROR(__xludf.DUMMYFUNCTION("COUNTA(SPLIT(REGEXREPLACE(C6494, ""[[:punct:]]"", """"), "" ""))"),41.0)</f>
        <v>41</v>
      </c>
      <c r="F6494" s="8">
        <f t="shared" si="1"/>
        <v>5.707317073</v>
      </c>
    </row>
    <row r="6495">
      <c r="A6495" s="2" t="s">
        <v>14087</v>
      </c>
      <c r="B6495" s="4" t="s">
        <v>14088</v>
      </c>
      <c r="C6495" s="5" t="str">
        <f>IFERROR(__xludf.DUMMYFUNCTION("REGEXREPLACE(B6495, ""[[:punct:]]"", """")"),"httpstcow9WDmB8Xn4")</f>
        <v>httpstcow9WDmB8Xn4</v>
      </c>
      <c r="D6495" s="7">
        <f>IFERROR(__xludf.DUMMYFUNCTION("LEN(REGEXREPLACE(C6495, ""[[:punct:]]"", """"))"),18.0)</f>
        <v>18</v>
      </c>
      <c r="E6495" s="7">
        <f>IFERROR(__xludf.DUMMYFUNCTION("COUNTA(SPLIT(REGEXREPLACE(C6495, ""[[:punct:]]"", """"), "" ""))"),1.0)</f>
        <v>1</v>
      </c>
      <c r="F6495" s="8">
        <f t="shared" si="1"/>
        <v>18</v>
      </c>
    </row>
    <row r="6496">
      <c r="A6496" s="2" t="s">
        <v>14090</v>
      </c>
      <c r="B6496" s="1" t="s">
        <v>14091</v>
      </c>
      <c r="C6496" s="5" t="str">
        <f>IFERROR(__xludf.DUMMYFUNCTION("REGEXREPLACE(B6496, ""[[:punct:]]"", """")"),"Apparently NYT staffers are going on strike I fully support them I hope the strike lasts at least a couple months")</f>
        <v>Apparently NYT staffers are going on strike I fully support them I hope the strike lasts at least a couple months</v>
      </c>
      <c r="D6496" s="7">
        <f>IFERROR(__xludf.DUMMYFUNCTION("LEN(REGEXREPLACE(C6496, ""[[:punct:]]"", """"))"),113.0)</f>
        <v>113</v>
      </c>
      <c r="E6496" s="7">
        <f>IFERROR(__xludf.DUMMYFUNCTION("COUNTA(SPLIT(REGEXREPLACE(C6496, ""[[:punct:]]"", """"), "" ""))"),21.0)</f>
        <v>21</v>
      </c>
      <c r="F6496" s="8">
        <f t="shared" si="1"/>
        <v>5.380952381</v>
      </c>
    </row>
    <row r="6497">
      <c r="A6497" s="2" t="s">
        <v>14092</v>
      </c>
      <c r="B6497" s="1" t="s">
        <v>14093</v>
      </c>
      <c r="C6497" s="5" t="str">
        <f>IFERROR(__xludf.DUMMYFUNCTION("REGEXREPLACE(B6497, ""[[:punct:]]"", """")"),"The only men that they allow to read to kids in libraries are the ones dressed as women with fake breasts barely any clothing and like reading books which confuse kids about their identity")</f>
        <v>The only men that they allow to read to kids in libraries are the ones dressed as women with fake breasts barely any clothing and like reading books which confuse kids about their identity</v>
      </c>
      <c r="D6497" s="7">
        <f>IFERROR(__xludf.DUMMYFUNCTION("LEN(REGEXREPLACE(C6497, ""[[:punct:]]"", """"))"),188.0)</f>
        <v>188</v>
      </c>
      <c r="E6497" s="7">
        <f>IFERROR(__xludf.DUMMYFUNCTION("COUNTA(SPLIT(REGEXREPLACE(C6497, ""[[:punct:]]"", """"), "" ""))"),34.0)</f>
        <v>34</v>
      </c>
      <c r="F6497" s="8">
        <f t="shared" si="1"/>
        <v>5.529411765</v>
      </c>
    </row>
    <row r="6498">
      <c r="A6498" s="2" t="s">
        <v>14094</v>
      </c>
      <c r="B6498" s="1" t="s">
        <v>14095</v>
      </c>
      <c r="C6498" s="5" t="str">
        <f>IFERROR(__xludf.DUMMYFUNCTION("REGEXREPLACE(B6498, ""[[:punct:]]"", """")"),"Imagine if they spent tax dollars on making San Francisco safer instead of wasting money decorating police cars with rainbows")</f>
        <v>Imagine if they spent tax dollars on making San Francisco safer instead of wasting money decorating police cars with rainbows</v>
      </c>
      <c r="D6498" s="7">
        <f>IFERROR(__xludf.DUMMYFUNCTION("LEN(REGEXREPLACE(C6498, ""[[:punct:]]"", """"))"),125.0)</f>
        <v>125</v>
      </c>
      <c r="E6498" s="7">
        <f>IFERROR(__xludf.DUMMYFUNCTION("COUNTA(SPLIT(REGEXREPLACE(C6498, ""[[:punct:]]"", """"), "" ""))"),20.0)</f>
        <v>20</v>
      </c>
      <c r="F6498" s="8">
        <f t="shared" si="1"/>
        <v>6.25</v>
      </c>
    </row>
    <row r="6499">
      <c r="A6499" s="2" t="s">
        <v>14096</v>
      </c>
      <c r="B6499" s="1" t="s">
        <v>14097</v>
      </c>
      <c r="C6499" s="5" t="str">
        <f>IFERROR(__xludf.DUMMYFUNCTION("REGEXREPLACE(B6499, ""[[:punct:]]"", """")"),"Why isn’t this creepy fraudster in prison yet httpstco6r8kGLHxqN")</f>
        <v>Why isn’t this creepy fraudster in prison yet httpstco6r8kGLHxqN</v>
      </c>
      <c r="D6499" s="7">
        <f>IFERROR(__xludf.DUMMYFUNCTION("LEN(REGEXREPLACE(C6499, ""[[:punct:]]"", """"))"),64.0)</f>
        <v>64</v>
      </c>
      <c r="E6499" s="7">
        <f>IFERROR(__xludf.DUMMYFUNCTION("COUNTA(SPLIT(REGEXREPLACE(C6499, ""[[:punct:]]"", """"), "" ""))"),9.0)</f>
        <v>9</v>
      </c>
      <c r="F6499" s="8">
        <f t="shared" si="1"/>
        <v>7.111111111</v>
      </c>
    </row>
    <row r="6500">
      <c r="A6500" s="2" t="s">
        <v>14099</v>
      </c>
      <c r="B6500" s="1" t="s">
        <v>14100</v>
      </c>
      <c r="C6500" s="5" t="str">
        <f>IFERROR(__xludf.DUMMYFUNCTION("REGEXREPLACE(B6500, ""[[:punct:]]"", """")"),"MarinaMedvin nypost My favorite crybully is at it again")</f>
        <v>MarinaMedvin nypost My favorite crybully is at it again</v>
      </c>
      <c r="D6500" s="7">
        <f>IFERROR(__xludf.DUMMYFUNCTION("LEN(REGEXREPLACE(C6500, ""[[:punct:]]"", """"))"),55.0)</f>
        <v>55</v>
      </c>
      <c r="E6500" s="7">
        <f>IFERROR(__xludf.DUMMYFUNCTION("COUNTA(SPLIT(REGEXREPLACE(C6500, ""[[:punct:]]"", """"), "" ""))"),9.0)</f>
        <v>9</v>
      </c>
      <c r="F6500" s="8">
        <f t="shared" si="1"/>
        <v>6.111111111</v>
      </c>
    </row>
    <row r="6501">
      <c r="A6501" s="2" t="s">
        <v>14101</v>
      </c>
      <c r="B6501" s="1" t="s">
        <v>14102</v>
      </c>
      <c r="C6501" s="5" t="str">
        <f>IFERROR(__xludf.DUMMYFUNCTION("REGEXREPLACE(B6501, ""[[:punct:]]"", """")"),"It’s really sad watching Kanye have a mental breakdown live on air for the whole world to see The people he surrounds himself with are not helping They are stoking this more I pray he gets some help soon")</f>
        <v>It’s really sad watching Kanye have a mental breakdown live on air for the whole world to see The people he surrounds himself with are not helping They are stoking this more I pray he gets some help soon</v>
      </c>
      <c r="D6501" s="7">
        <f>IFERROR(__xludf.DUMMYFUNCTION("LEN(REGEXREPLACE(C6501, ""[[:punct:]]"", """"))"),203.0)</f>
        <v>203</v>
      </c>
      <c r="E6501" s="7">
        <f>IFERROR(__xludf.DUMMYFUNCTION("COUNTA(SPLIT(REGEXREPLACE(C6501, ""[[:punct:]]"", """"), "" ""))"),39.0)</f>
        <v>39</v>
      </c>
      <c r="F6501" s="8">
        <f t="shared" si="1"/>
        <v>5.205128205</v>
      </c>
    </row>
    <row r="6502">
      <c r="A6502" s="2" t="s">
        <v>14103</v>
      </c>
      <c r="B6502" s="1" t="s">
        <v>14104</v>
      </c>
      <c r="C6502" s="5" t="str">
        <f>IFERROR(__xludf.DUMMYFUNCTION("REGEXREPLACE(B6502, ""[[:punct:]]"", """")"),"jacktronjack Agreed")</f>
        <v>jacktronjack Agreed</v>
      </c>
      <c r="D6502" s="7">
        <f>IFERROR(__xludf.DUMMYFUNCTION("LEN(REGEXREPLACE(C6502, ""[[:punct:]]"", """"))"),19.0)</f>
        <v>19</v>
      </c>
      <c r="E6502" s="7">
        <f>IFERROR(__xludf.DUMMYFUNCTION("COUNTA(SPLIT(REGEXREPLACE(C6502, ""[[:punct:]]"", """"), "" ""))"),2.0)</f>
        <v>2</v>
      </c>
      <c r="F6502" s="8">
        <f t="shared" si="1"/>
        <v>9.5</v>
      </c>
    </row>
    <row r="6503">
      <c r="A6503" s="2" t="s">
        <v>14105</v>
      </c>
      <c r="B6503" s="1" t="s">
        <v>14106</v>
      </c>
      <c r="C6503" s="5" t="str">
        <f>IFERROR(__xludf.DUMMYFUNCTION("REGEXREPLACE(B6503, ""[[:punct:]]"", """")"),"Kanye is now denying the Holocaust")</f>
        <v>Kanye is now denying the Holocaust</v>
      </c>
      <c r="D6503" s="7">
        <f>IFERROR(__xludf.DUMMYFUNCTION("LEN(REGEXREPLACE(C6503, ""[[:punct:]]"", """"))"),34.0)</f>
        <v>34</v>
      </c>
      <c r="E6503" s="7">
        <f>IFERROR(__xludf.DUMMYFUNCTION("COUNTA(SPLIT(REGEXREPLACE(C6503, ""[[:punct:]]"", """"), "" ""))"),6.0)</f>
        <v>6</v>
      </c>
      <c r="F6503" s="8">
        <f t="shared" si="1"/>
        <v>5.666666667</v>
      </c>
    </row>
    <row r="6504">
      <c r="A6504" s="2" t="s">
        <v>14107</v>
      </c>
      <c r="B6504" s="1" t="s">
        <v>14108</v>
      </c>
      <c r="C6504" s="5" t="str">
        <f>IFERROR(__xludf.DUMMYFUNCTION("REGEXREPLACE(B6504, ""[[:punct:]]"", """")"),"So where have you sent these drugs to Is it still an international drug operation or only in the states")</f>
        <v>So where have you sent these drugs to Is it still an international drug operation or only in the states</v>
      </c>
      <c r="D6504" s="7">
        <f>IFERROR(__xludf.DUMMYFUNCTION("LEN(REGEXREPLACE(C6504, ""[[:punct:]]"", """"))"),103.0)</f>
        <v>103</v>
      </c>
      <c r="E6504" s="7">
        <f>IFERROR(__xludf.DUMMYFUNCTION("COUNTA(SPLIT(REGEXREPLACE(C6504, ""[[:punct:]]"", """"), "" ""))"),20.0)</f>
        <v>20</v>
      </c>
      <c r="F6504" s="8">
        <f t="shared" si="1"/>
        <v>5.15</v>
      </c>
    </row>
    <row r="6505">
      <c r="A6505" s="2" t="s">
        <v>14109</v>
      </c>
      <c r="B6505" s="1" t="s">
        <v>14110</v>
      </c>
      <c r="C6505" s="5" t="str">
        <f>IFERROR(__xludf.DUMMYFUNCTION("REGEXREPLACE(B6505, ""[[:punct:]]"", """")"),"Incredible self own from Ilhan Omar httpstcoxqC31Py3ir")</f>
        <v>Incredible self own from Ilhan Omar httpstcoxqC31Py3ir</v>
      </c>
      <c r="D6505" s="7">
        <f>IFERROR(__xludf.DUMMYFUNCTION("LEN(REGEXREPLACE(C6505, ""[[:punct:]]"", """"))"),54.0)</f>
        <v>54</v>
      </c>
      <c r="E6505" s="7">
        <f>IFERROR(__xludf.DUMMYFUNCTION("COUNTA(SPLIT(REGEXREPLACE(C6505, ""[[:punct:]]"", """"), "" ""))"),7.0)</f>
        <v>7</v>
      </c>
      <c r="F6505" s="8">
        <f t="shared" si="1"/>
        <v>7.714285714</v>
      </c>
    </row>
    <row r="6506">
      <c r="A6506" s="2" t="s">
        <v>14112</v>
      </c>
      <c r="B6506" s="1" t="s">
        <v>14113</v>
      </c>
      <c r="C6506" s="5" t="str">
        <f>IFERROR(__xludf.DUMMYFUNCTION("REGEXREPLACE(B6506, ""[[:punct:]]"", """")"),"Tay Tay sounds nervous… httpstco7NQG0wx1Mk")</f>
        <v>Tay Tay sounds nervous… httpstco7NQG0wx1Mk</v>
      </c>
      <c r="D6506" s="7">
        <f>IFERROR(__xludf.DUMMYFUNCTION("LEN(REGEXREPLACE(C6506, ""[[:punct:]]"", """"))"),42.0)</f>
        <v>42</v>
      </c>
      <c r="E6506" s="7">
        <f>IFERROR(__xludf.DUMMYFUNCTION("COUNTA(SPLIT(REGEXREPLACE(C6506, ""[[:punct:]]"", """"), "" ""))"),5.0)</f>
        <v>5</v>
      </c>
      <c r="F6506" s="8">
        <f t="shared" si="1"/>
        <v>8.4</v>
      </c>
    </row>
    <row r="6507">
      <c r="A6507" s="2" t="s">
        <v>14115</v>
      </c>
      <c r="B6507" s="1" t="s">
        <v>14116</v>
      </c>
      <c r="C6507" s="5" t="str">
        <f>IFERROR(__xludf.DUMMYFUNCTION("REGEXREPLACE(B6507, ""[[:punct:]]"", """")"),"ttxwe Right Thanks for reminding me of the rules")</f>
        <v>ttxwe Right Thanks for reminding me of the rules</v>
      </c>
      <c r="D6507" s="7">
        <f>IFERROR(__xludf.DUMMYFUNCTION("LEN(REGEXREPLACE(C6507, ""[[:punct:]]"", """"))"),48.0)</f>
        <v>48</v>
      </c>
      <c r="E6507" s="7">
        <f>IFERROR(__xludf.DUMMYFUNCTION("COUNTA(SPLIT(REGEXREPLACE(C6507, ""[[:punct:]]"", """"), "" ""))"),9.0)</f>
        <v>9</v>
      </c>
      <c r="F6507" s="8">
        <f t="shared" si="1"/>
        <v>5.333333333</v>
      </c>
    </row>
    <row r="6508">
      <c r="A6508" s="2" t="s">
        <v>14117</v>
      </c>
      <c r="B6508" s="1" t="s">
        <v>14118</v>
      </c>
      <c r="C6508" s="5" t="str">
        <f>IFERROR(__xludf.DUMMYFUNCTION("REGEXREPLACE(B6508, ""[[:punct:]]"", """")"),"Ari never disavowed antifa or the senseless murder of Cayler Ellingson httpstcoxmaq4Vtkpc")</f>
        <v>Ari never disavowed antifa or the senseless murder of Cayler Ellingson httpstcoxmaq4Vtkpc</v>
      </c>
      <c r="D6508" s="7">
        <f>IFERROR(__xludf.DUMMYFUNCTION("LEN(REGEXREPLACE(C6508, ""[[:punct:]]"", """"))"),89.0)</f>
        <v>89</v>
      </c>
      <c r="E6508" s="7">
        <f>IFERROR(__xludf.DUMMYFUNCTION("COUNTA(SPLIT(REGEXREPLACE(C6508, ""[[:punct:]]"", """"), "" ""))"),12.0)</f>
        <v>12</v>
      </c>
      <c r="F6508" s="8">
        <f t="shared" si="1"/>
        <v>7.416666667</v>
      </c>
    </row>
    <row r="6509">
      <c r="A6509" s="2" t="s">
        <v>14120</v>
      </c>
      <c r="B6509" s="1" t="s">
        <v>14121</v>
      </c>
      <c r="C6509" s="5" t="str">
        <f>IFERROR(__xludf.DUMMYFUNCTION("REGEXREPLACE(B6509, ""[[:punct:]]"", """")"),"I’ve publicly disavowed violence numerous times Have you disavowed the violence directed at me as a result of you inciting your followers against me Let’s see you disavow violence and until then STFU you lying hypocrite")</f>
        <v>I’ve publicly disavowed violence numerous times Have you disavowed the violence directed at me as a result of you inciting your followers against me Let’s see you disavow violence and until then STFU you lying hypocrite</v>
      </c>
      <c r="D6509" s="7">
        <f>IFERROR(__xludf.DUMMYFUNCTION("LEN(REGEXREPLACE(C6509, ""[[:punct:]]"", """"))"),219.0)</f>
        <v>219</v>
      </c>
      <c r="E6509" s="7">
        <f>IFERROR(__xludf.DUMMYFUNCTION("COUNTA(SPLIT(REGEXREPLACE(C6509, ""[[:punct:]]"", """"), "" ""))"),36.0)</f>
        <v>36</v>
      </c>
      <c r="F6509" s="8">
        <f t="shared" si="1"/>
        <v>6.083333333</v>
      </c>
    </row>
    <row r="6510">
      <c r="A6510" s="2" t="s">
        <v>14122</v>
      </c>
      <c r="B6510" s="1" t="s">
        <v>14123</v>
      </c>
      <c r="C6510" s="5" t="str">
        <f>IFERROR(__xludf.DUMMYFUNCTION("REGEXREPLACE(B6510, ""[[:punct:]]"", """")"),"I put stochastic terrorist the term they’ve been using for months to describe me in my bio to trigger the Left Mission finally accomplished ✅")</f>
        <v>I put stochastic terrorist the term they’ve been using for months to describe me in my bio to trigger the Left Mission finally accomplished ✅</v>
      </c>
      <c r="D6510" s="7">
        <f>IFERROR(__xludf.DUMMYFUNCTION("LEN(REGEXREPLACE(C6510, ""[[:punct:]]"", """"))"),141.0)</f>
        <v>141</v>
      </c>
      <c r="E6510" s="7">
        <f>IFERROR(__xludf.DUMMYFUNCTION("COUNTA(SPLIT(REGEXREPLACE(C6510, ""[[:punct:]]"", """"), "" ""))"),25.0)</f>
        <v>25</v>
      </c>
      <c r="F6510" s="8">
        <f t="shared" si="1"/>
        <v>5.64</v>
      </c>
    </row>
    <row r="6511">
      <c r="A6511" s="2" t="s">
        <v>14124</v>
      </c>
      <c r="B6511" s="4" t="s">
        <v>14125</v>
      </c>
      <c r="C6511" s="5" t="str">
        <f>IFERROR(__xludf.DUMMYFUNCTION("REGEXREPLACE(B6511, ""[[:punct:]]"", """")"),"httpstcoKiBxI6NsQE")</f>
        <v>httpstcoKiBxI6NsQE</v>
      </c>
      <c r="D6511" s="7">
        <f>IFERROR(__xludf.DUMMYFUNCTION("LEN(REGEXREPLACE(C6511, ""[[:punct:]]"", """"))"),18.0)</f>
        <v>18</v>
      </c>
      <c r="E6511" s="7">
        <f>IFERROR(__xludf.DUMMYFUNCTION("COUNTA(SPLIT(REGEXREPLACE(C6511, ""[[:punct:]]"", """"), "" ""))"),1.0)</f>
        <v>1</v>
      </c>
      <c r="F6511" s="8">
        <f t="shared" si="1"/>
        <v>18</v>
      </c>
    </row>
    <row r="6512">
      <c r="A6512" s="2" t="s">
        <v>14127</v>
      </c>
      <c r="B6512" s="1" t="s">
        <v>14128</v>
      </c>
      <c r="C6512" s="5" t="str">
        <f>IFERROR(__xludf.DUMMYFUNCTION("REGEXREPLACE(B6512, ""[[:punct:]]"", """")"),"Deleted httpstcoXUmZsmpnKa")</f>
        <v>Deleted httpstcoXUmZsmpnKa</v>
      </c>
      <c r="D6512" s="7">
        <f>IFERROR(__xludf.DUMMYFUNCTION("LEN(REGEXREPLACE(C6512, ""[[:punct:]]"", """"))"),26.0)</f>
        <v>26</v>
      </c>
      <c r="E6512" s="7">
        <f>IFERROR(__xludf.DUMMYFUNCTION("COUNTA(SPLIT(REGEXREPLACE(C6512, ""[[:punct:]]"", """"), "" ""))"),2.0)</f>
        <v>2</v>
      </c>
      <c r="F6512" s="8">
        <f t="shared" si="1"/>
        <v>13</v>
      </c>
    </row>
    <row r="6513">
      <c r="A6513" s="2" t="s">
        <v>14130</v>
      </c>
      <c r="B6513" s="1" t="s">
        <v>14131</v>
      </c>
      <c r="C6513" s="5" t="str">
        <f>IFERROR(__xludf.DUMMYFUNCTION("REGEXREPLACE(B6513, ""[[:punct:]]"", """")"),"Cope and seethe")</f>
        <v>Cope and seethe</v>
      </c>
      <c r="D6513" s="7">
        <f>IFERROR(__xludf.DUMMYFUNCTION("LEN(REGEXREPLACE(C6513, ""[[:punct:]]"", """"))"),15.0)</f>
        <v>15</v>
      </c>
      <c r="E6513" s="7">
        <f>IFERROR(__xludf.DUMMYFUNCTION("COUNTA(SPLIT(REGEXREPLACE(C6513, ""[[:punct:]]"", """"), "" ""))"),3.0)</f>
        <v>3</v>
      </c>
      <c r="F6513" s="8">
        <f t="shared" si="1"/>
        <v>5</v>
      </c>
    </row>
    <row r="6514">
      <c r="A6514" s="2" t="s">
        <v>14132</v>
      </c>
      <c r="B6514" s="1" t="s">
        <v>14133</v>
      </c>
      <c r="C6514" s="5" t="str">
        <f>IFERROR(__xludf.DUMMYFUNCTION("REGEXREPLACE(B6514, ""[[:punct:]]"", """")"),"FBI httpstcoKGFMZpGQgg")</f>
        <v>FBI httpstcoKGFMZpGQgg</v>
      </c>
      <c r="D6514" s="7">
        <f>IFERROR(__xludf.DUMMYFUNCTION("LEN(REGEXREPLACE(C6514, ""[[:punct:]]"", """"))"),22.0)</f>
        <v>22</v>
      </c>
      <c r="E6514" s="7">
        <f>IFERROR(__xludf.DUMMYFUNCTION("COUNTA(SPLIT(REGEXREPLACE(C6514, ""[[:punct:]]"", """"), "" ""))"),2.0)</f>
        <v>2</v>
      </c>
      <c r="F6514" s="8">
        <f t="shared" si="1"/>
        <v>11</v>
      </c>
    </row>
    <row r="6515">
      <c r="A6515" s="2" t="s">
        <v>14135</v>
      </c>
      <c r="B6515" s="1" t="s">
        <v>14136</v>
      </c>
      <c r="C6515" s="5" t="str">
        <f>IFERROR(__xludf.DUMMYFUNCTION("REGEXREPLACE(B6515, ""[[:punct:]]"", """")"),"FBI httpstcoD9QzsWWAAL")</f>
        <v>FBI httpstcoD9QzsWWAAL</v>
      </c>
      <c r="D6515" s="7">
        <f>IFERROR(__xludf.DUMMYFUNCTION("LEN(REGEXREPLACE(C6515, ""[[:punct:]]"", """"))"),22.0)</f>
        <v>22</v>
      </c>
      <c r="E6515" s="7">
        <f>IFERROR(__xludf.DUMMYFUNCTION("COUNTA(SPLIT(REGEXREPLACE(C6515, ""[[:punct:]]"", """"), "" ""))"),2.0)</f>
        <v>2</v>
      </c>
      <c r="F6515" s="8">
        <f t="shared" si="1"/>
        <v>11</v>
      </c>
    </row>
    <row r="6516">
      <c r="A6516" s="2" t="s">
        <v>14138</v>
      </c>
      <c r="B6516" s="1" t="s">
        <v>14139</v>
      </c>
      <c r="C6516" s="5" t="str">
        <f>IFERROR(__xludf.DUMMYFUNCTION("REGEXREPLACE(B6516, ""[[:punct:]]"", """")"),"Hey speaking of g how are you friends and former employers at Lincoln Project doing")</f>
        <v>Hey speaking of g how are you friends and former employers at Lincoln Project doing</v>
      </c>
      <c r="D6516" s="7">
        <f>IFERROR(__xludf.DUMMYFUNCTION("LEN(REGEXREPLACE(C6516, ""[[:punct:]]"", """"))"),83.0)</f>
        <v>83</v>
      </c>
      <c r="E6516" s="7">
        <f>IFERROR(__xludf.DUMMYFUNCTION("COUNTA(SPLIT(REGEXREPLACE(C6516, ""[[:punct:]]"", """"), "" ""))"),15.0)</f>
        <v>15</v>
      </c>
      <c r="F6516" s="8">
        <f t="shared" si="1"/>
        <v>5.533333333</v>
      </c>
    </row>
    <row r="6517">
      <c r="A6517" s="2" t="s">
        <v>14140</v>
      </c>
      <c r="B6517" s="1" t="s">
        <v>14141</v>
      </c>
      <c r="C6517" s="5" t="str">
        <f>IFERROR(__xludf.DUMMYFUNCTION("REGEXREPLACE(B6517, ""[[:punct:]]"", """")"),"Hey hows your international drug smuggling operation going You’ve been getting away with it for way too long I just submitted another tip to the DEA")</f>
        <v>Hey hows your international drug smuggling operation going You’ve been getting away with it for way too long I just submitted another tip to the DEA</v>
      </c>
      <c r="D6517" s="7">
        <f>IFERROR(__xludf.DUMMYFUNCTION("LEN(REGEXREPLACE(C6517, ""[[:punct:]]"", """"))"),148.0)</f>
        <v>148</v>
      </c>
      <c r="E6517" s="7">
        <f>IFERROR(__xludf.DUMMYFUNCTION("COUNTA(SPLIT(REGEXREPLACE(C6517, ""[[:punct:]]"", """"), "" ""))"),26.0)</f>
        <v>26</v>
      </c>
      <c r="F6517" s="8">
        <f t="shared" si="1"/>
        <v>5.692307692</v>
      </c>
    </row>
    <row r="6518">
      <c r="A6518" s="2" t="s">
        <v>14142</v>
      </c>
      <c r="B6518" s="1" t="s">
        <v>14143</v>
      </c>
      <c r="C6518" s="5" t="str">
        <f>IFERROR(__xludf.DUMMYFUNCTION("REGEXREPLACE(B6518, ""[[:punct:]]"", """")"),"I reported this tweet for using an “antiLGBTQ slur” against me Literally shaking rn Gonna go to my safe space")</f>
        <v>I reported this tweet for using an “antiLGBTQ slur” against me Literally shaking rn Gonna go to my safe space</v>
      </c>
      <c r="D6518" s="7">
        <f>IFERROR(__xludf.DUMMYFUNCTION("LEN(REGEXREPLACE(C6518, ""[[:punct:]]"", """"))"),109.0)</f>
        <v>109</v>
      </c>
      <c r="E6518" s="7">
        <f>IFERROR(__xludf.DUMMYFUNCTION("COUNTA(SPLIT(REGEXREPLACE(C6518, ""[[:punct:]]"", """"), "" ""))"),20.0)</f>
        <v>20</v>
      </c>
      <c r="F6518" s="8">
        <f t="shared" si="1"/>
        <v>5.45</v>
      </c>
    </row>
    <row r="6519">
      <c r="A6519" s="2" t="s">
        <v>14144</v>
      </c>
      <c r="B6519" s="1" t="s">
        <v>5642</v>
      </c>
      <c r="C6519" s="5" t="str">
        <f>IFERROR(__xludf.DUMMYFUNCTION("REGEXREPLACE(B6519, ""[[:punct:]]"", """")"),"FBI")</f>
        <v>FBI</v>
      </c>
      <c r="D6519" s="7">
        <f>IFERROR(__xludf.DUMMYFUNCTION("LEN(REGEXREPLACE(C6519, ""[[:punct:]]"", """"))"),3.0)</f>
        <v>3</v>
      </c>
      <c r="E6519" s="7">
        <f>IFERROR(__xludf.DUMMYFUNCTION("COUNTA(SPLIT(REGEXREPLACE(C6519, ""[[:punct:]]"", """"), "" ""))"),1.0)</f>
        <v>1</v>
      </c>
      <c r="F6519" s="8">
        <f t="shared" si="1"/>
        <v>3</v>
      </c>
    </row>
    <row r="6520">
      <c r="A6520" s="2" t="s">
        <v>14145</v>
      </c>
      <c r="B6520" s="1" t="s">
        <v>14146</v>
      </c>
      <c r="C6520" s="5" t="str">
        <f>IFERROR(__xludf.DUMMYFUNCTION("REGEXREPLACE(B6520, ""[[:punct:]]"", """")"),"They’re mad that I’m not a victim of antisemitism This is how low these people will go httpstcoelb16aztdA")</f>
        <v>They’re mad that I’m not a victim of antisemitism This is how low these people will go httpstcoelb16aztdA</v>
      </c>
      <c r="D6520" s="7">
        <f>IFERROR(__xludf.DUMMYFUNCTION("LEN(REGEXREPLACE(C6520, ""[[:punct:]]"", """"))"),105.0)</f>
        <v>105</v>
      </c>
      <c r="E6520" s="7">
        <f>IFERROR(__xludf.DUMMYFUNCTION("COUNTA(SPLIT(REGEXREPLACE(C6520, ""[[:punct:]]"", """"), "" ""))"),18.0)</f>
        <v>18</v>
      </c>
      <c r="F6520" s="8">
        <f t="shared" si="1"/>
        <v>5.833333333</v>
      </c>
    </row>
    <row r="6521">
      <c r="A6521" s="2" t="s">
        <v>14148</v>
      </c>
      <c r="B6521" s="1" t="s">
        <v>14149</v>
      </c>
      <c r="C6521" s="5" t="str">
        <f>IFERROR(__xludf.DUMMYFUNCTION("REGEXREPLACE(B6521, ""[[:punct:]]"", """")"),"stillgray libsoftiktok 6 dozen were just the dms and emails There were probably another few hundred on Twitter")</f>
        <v>stillgray libsoftiktok 6 dozen were just the dms and emails There were probably another few hundred on Twitter</v>
      </c>
      <c r="D6521" s="7">
        <f>IFERROR(__xludf.DUMMYFUNCTION("LEN(REGEXREPLACE(C6521, ""[[:punct:]]"", """"))"),110.0)</f>
        <v>110</v>
      </c>
      <c r="E6521" s="7">
        <f>IFERROR(__xludf.DUMMYFUNCTION("COUNTA(SPLIT(REGEXREPLACE(C6521, ""[[:punct:]]"", """"), "" ""))"),18.0)</f>
        <v>18</v>
      </c>
      <c r="F6521" s="8">
        <f t="shared" si="1"/>
        <v>6.111111111</v>
      </c>
    </row>
    <row r="6522">
      <c r="A6522" s="2" t="s">
        <v>14150</v>
      </c>
      <c r="B6522" s="1" t="s">
        <v>14151</v>
      </c>
      <c r="C6522" s="5" t="str">
        <f>IFERROR(__xludf.DUMMYFUNCTION("REGEXREPLACE(B6522, ""[[:punct:]]"", """")"),"Day 5 of the Left melting down over Elon commenting on one of my tweets")</f>
        <v>Day 5 of the Left melting down over Elon commenting on one of my tweets</v>
      </c>
      <c r="D6522" s="7">
        <f>IFERROR(__xludf.DUMMYFUNCTION("LEN(REGEXREPLACE(C6522, ""[[:punct:]]"", """"))"),71.0)</f>
        <v>71</v>
      </c>
      <c r="E6522" s="7">
        <f>IFERROR(__xludf.DUMMYFUNCTION("COUNTA(SPLIT(REGEXREPLACE(C6522, ""[[:punct:]]"", """"), "" ""))"),15.0)</f>
        <v>15</v>
      </c>
      <c r="F6522" s="8">
        <f t="shared" si="1"/>
        <v>4.733333333</v>
      </c>
    </row>
    <row r="6523">
      <c r="A6523" s="2" t="s">
        <v>14152</v>
      </c>
      <c r="B6523" s="1" t="s">
        <v>14153</v>
      </c>
      <c r="C6523" s="5" t="str">
        <f>IFERROR(__xludf.DUMMYFUNCTION("REGEXREPLACE(B6523, ""[[:punct:]]"", """")"),"stillgray libsoftiktok I got about 6 dozen death threats today")</f>
        <v>stillgray libsoftiktok I got about 6 dozen death threats today</v>
      </c>
      <c r="D6523" s="7">
        <f>IFERROR(__xludf.DUMMYFUNCTION("LEN(REGEXREPLACE(C6523, ""[[:punct:]]"", """"))"),62.0)</f>
        <v>62</v>
      </c>
      <c r="E6523" s="7">
        <f>IFERROR(__xludf.DUMMYFUNCTION("COUNTA(SPLIT(REGEXREPLACE(C6523, ""[[:punct:]]"", """"), "" ""))"),10.0)</f>
        <v>10</v>
      </c>
      <c r="F6523" s="8">
        <f t="shared" si="1"/>
        <v>6.2</v>
      </c>
    </row>
    <row r="6524">
      <c r="A6524" s="2" t="s">
        <v>14154</v>
      </c>
      <c r="B6524" s="1" t="s">
        <v>14155</v>
      </c>
      <c r="C6524" s="5" t="str">
        <f>IFERROR(__xludf.DUMMYFUNCTION("REGEXREPLACE(B6524, ""[[:punct:]]"", """")"),"Cry more")</f>
        <v>Cry more</v>
      </c>
      <c r="D6524" s="7">
        <f>IFERROR(__xludf.DUMMYFUNCTION("LEN(REGEXREPLACE(C6524, ""[[:punct:]]"", """"))"),8.0)</f>
        <v>8</v>
      </c>
      <c r="E6524" s="7">
        <f>IFERROR(__xludf.DUMMYFUNCTION("COUNTA(SPLIT(REGEXREPLACE(C6524, ""[[:punct:]]"", """"), "" ""))"),2.0)</f>
        <v>2</v>
      </c>
      <c r="F6524" s="8">
        <f t="shared" si="1"/>
        <v>4</v>
      </c>
    </row>
    <row r="6525">
      <c r="A6525" s="2" t="s">
        <v>14156</v>
      </c>
      <c r="B6525" s="1" t="s">
        <v>14157</v>
      </c>
      <c r="C6525" s="5" t="str">
        <f>IFERROR(__xludf.DUMMYFUNCTION("REGEXREPLACE(B6525, ""[[:punct:]]"", """")"),"Happy birthday JoeBiden")</f>
        <v>Happy birthday JoeBiden</v>
      </c>
      <c r="D6525" s="7">
        <f>IFERROR(__xludf.DUMMYFUNCTION("LEN(REGEXREPLACE(C6525, ""[[:punct:]]"", """"))"),23.0)</f>
        <v>23</v>
      </c>
      <c r="E6525" s="7">
        <f>IFERROR(__xludf.DUMMYFUNCTION("COUNTA(SPLIT(REGEXREPLACE(C6525, ""[[:punct:]]"", """"), "" ""))"),3.0)</f>
        <v>3</v>
      </c>
      <c r="F6525" s="8">
        <f t="shared" si="1"/>
        <v>7.666666667</v>
      </c>
    </row>
    <row r="6526">
      <c r="A6526" s="2" t="s">
        <v>14158</v>
      </c>
      <c r="B6526" s="1" t="s">
        <v>14159</v>
      </c>
      <c r="C6526" s="5" t="str">
        <f>IFERROR(__xludf.DUMMYFUNCTION("REGEXREPLACE(B6526, ""[[:punct:]]"", """")"),"Trump’s Twitter account was reinstated on Biden’s birthday Elon is the greatest troll of all time 😂")</f>
        <v>Trump’s Twitter account was reinstated on Biden’s birthday Elon is the greatest troll of all time 😂</v>
      </c>
      <c r="D6526" s="7">
        <f>IFERROR(__xludf.DUMMYFUNCTION("LEN(REGEXREPLACE(C6526, ""[[:punct:]]"", """"))"),100.0)</f>
        <v>100</v>
      </c>
      <c r="E6526" s="7">
        <f>IFERROR(__xludf.DUMMYFUNCTION("COUNTA(SPLIT(REGEXREPLACE(C6526, ""[[:punct:]]"", """"), "" ""))"),17.0)</f>
        <v>17</v>
      </c>
      <c r="F6526" s="8">
        <f t="shared" si="1"/>
        <v>5.882352941</v>
      </c>
    </row>
    <row r="6527">
      <c r="A6527" s="2" t="s">
        <v>14160</v>
      </c>
      <c r="B6527" s="1" t="s">
        <v>14161</v>
      </c>
      <c r="C6527" s="5" t="str">
        <f>IFERROR(__xludf.DUMMYFUNCTION("REGEXREPLACE(B6527, ""[[:punct:]]"", """")"),"BrickSuit Love it")</f>
        <v>BrickSuit Love it</v>
      </c>
      <c r="D6527" s="7">
        <f>IFERROR(__xludf.DUMMYFUNCTION("LEN(REGEXREPLACE(C6527, ""[[:punct:]]"", """"))"),17.0)</f>
        <v>17</v>
      </c>
      <c r="E6527" s="7">
        <f>IFERROR(__xludf.DUMMYFUNCTION("COUNTA(SPLIT(REGEXREPLACE(C6527, ""[[:punct:]]"", """"), "" ""))"),3.0)</f>
        <v>3</v>
      </c>
      <c r="F6527" s="8">
        <f t="shared" si="1"/>
        <v>5.666666667</v>
      </c>
    </row>
    <row r="6528">
      <c r="A6528" s="2" t="s">
        <v>14162</v>
      </c>
      <c r="B6528" s="1" t="s">
        <v>14163</v>
      </c>
      <c r="C6528" s="5" t="str">
        <f>IFERROR(__xludf.DUMMYFUNCTION("REGEXREPLACE(B6528, ""[[:punct:]]"", """")"),"I wrote my will today just in case Can never be too cautious httpstcoA7N3Rl6QYb")</f>
        <v>I wrote my will today just in case Can never be too cautious httpstcoA7N3Rl6QYb</v>
      </c>
      <c r="D6528" s="7">
        <f>IFERROR(__xludf.DUMMYFUNCTION("LEN(REGEXREPLACE(C6528, ""[[:punct:]]"", """"))"),79.0)</f>
        <v>79</v>
      </c>
      <c r="E6528" s="7">
        <f>IFERROR(__xludf.DUMMYFUNCTION("COUNTA(SPLIT(REGEXREPLACE(C6528, ""[[:punct:]]"", """"), "" ""))"),14.0)</f>
        <v>14</v>
      </c>
      <c r="F6528" s="8">
        <f t="shared" si="1"/>
        <v>5.642857143</v>
      </c>
    </row>
    <row r="6529">
      <c r="A6529" s="2" t="s">
        <v>14165</v>
      </c>
      <c r="B6529" s="1" t="s">
        <v>14166</v>
      </c>
      <c r="C6529" s="5" t="str">
        <f>IFERROR(__xludf.DUMMYFUNCTION("REGEXREPLACE(B6529, ""[[:punct:]]"", """")"),"Lol the person sitting next to me on the plane just asked me if I can put on a mask httpstcoGwkTRoNzjK")</f>
        <v>Lol the person sitting next to me on the plane just asked me if I can put on a mask httpstcoGwkTRoNzjK</v>
      </c>
      <c r="D6529" s="7">
        <f>IFERROR(__xludf.DUMMYFUNCTION("LEN(REGEXREPLACE(C6529, ""[[:punct:]]"", """"))"),102.0)</f>
        <v>102</v>
      </c>
      <c r="E6529" s="7">
        <f>IFERROR(__xludf.DUMMYFUNCTION("COUNTA(SPLIT(REGEXREPLACE(C6529, ""[[:punct:]]"", """"), "" ""))"),21.0)</f>
        <v>21</v>
      </c>
      <c r="F6529" s="8">
        <f t="shared" si="1"/>
        <v>4.857142857</v>
      </c>
    </row>
    <row r="6530">
      <c r="A6530" s="2" t="s">
        <v>14168</v>
      </c>
      <c r="B6530" s="1" t="s">
        <v>14169</v>
      </c>
      <c r="C6530" s="5" t="str">
        <f>IFERROR(__xludf.DUMMYFUNCTION("REGEXREPLACE(B6530, ""[[:punct:]]"", """")"),"Elect Democrats get this garbage")</f>
        <v>Elect Democrats get this garbage</v>
      </c>
      <c r="D6530" s="7">
        <f>IFERROR(__xludf.DUMMYFUNCTION("LEN(REGEXREPLACE(C6530, ""[[:punct:]]"", """"))"),32.0)</f>
        <v>32</v>
      </c>
      <c r="E6530" s="7">
        <f>IFERROR(__xludf.DUMMYFUNCTION("COUNTA(SPLIT(REGEXREPLACE(C6530, ""[[:punct:]]"", """"), "" ""))"),5.0)</f>
        <v>5</v>
      </c>
      <c r="F6530" s="8">
        <f t="shared" si="1"/>
        <v>6.4</v>
      </c>
    </row>
    <row r="6531">
      <c r="A6531" s="2" t="s">
        <v>14170</v>
      </c>
      <c r="B6531" s="1" t="s">
        <v>14171</v>
      </c>
      <c r="C6531" s="5" t="str">
        <f>IFERROR(__xludf.DUMMYFUNCTION("REGEXREPLACE(B6531, ""[[:punct:]]"", """")"),"Which account should Elon free next")</f>
        <v>Which account should Elon free next</v>
      </c>
      <c r="D6531" s="7">
        <f>IFERROR(__xludf.DUMMYFUNCTION("LEN(REGEXREPLACE(C6531, ""[[:punct:]]"", """"))"),35.0)</f>
        <v>35</v>
      </c>
      <c r="E6531" s="7">
        <f>IFERROR(__xludf.DUMMYFUNCTION("COUNTA(SPLIT(REGEXREPLACE(C6531, ""[[:punct:]]"", """"), "" ""))"),6.0)</f>
        <v>6</v>
      </c>
      <c r="F6531" s="8">
        <f t="shared" si="1"/>
        <v>5.833333333</v>
      </c>
    </row>
    <row r="6532">
      <c r="A6532" s="2" t="s">
        <v>14172</v>
      </c>
      <c r="B6532" s="1" t="s">
        <v>14173</v>
      </c>
      <c r="C6532" s="5" t="str">
        <f>IFERROR(__xludf.DUMMYFUNCTION("REGEXREPLACE(B6532, ""[[:punct:]]"", """")"),"BrickSuit leezeldin Followed")</f>
        <v>BrickSuit leezeldin Followed</v>
      </c>
      <c r="D6532" s="7">
        <f>IFERROR(__xludf.DUMMYFUNCTION("LEN(REGEXREPLACE(C6532, ""[[:punct:]]"", """"))"),28.0)</f>
        <v>28</v>
      </c>
      <c r="E6532" s="7">
        <f>IFERROR(__xludf.DUMMYFUNCTION("COUNTA(SPLIT(REGEXREPLACE(C6532, ""[[:punct:]]"", """"), "" ""))"),3.0)</f>
        <v>3</v>
      </c>
      <c r="F6532" s="8">
        <f t="shared" si="1"/>
        <v>9.333333333</v>
      </c>
    </row>
    <row r="6533">
      <c r="A6533" s="2" t="s">
        <v>14174</v>
      </c>
      <c r="B6533" s="1" t="s">
        <v>14175</v>
      </c>
      <c r="C6533" s="5" t="str">
        <f>IFERROR(__xludf.DUMMYFUNCTION("REGEXREPLACE(B6533, ""[[:punct:]]"", """")"),"A 44 billion dollar tweet")</f>
        <v>A 44 billion dollar tweet</v>
      </c>
      <c r="D6533" s="7">
        <f>IFERROR(__xludf.DUMMYFUNCTION("LEN(REGEXREPLACE(C6533, ""[[:punct:]]"", """"))"),25.0)</f>
        <v>25</v>
      </c>
      <c r="E6533" s="7">
        <f>IFERROR(__xludf.DUMMYFUNCTION("COUNTA(SPLIT(REGEXREPLACE(C6533, ""[[:punct:]]"", """"), "" ""))"),5.0)</f>
        <v>5</v>
      </c>
      <c r="F6533" s="8">
        <f t="shared" si="1"/>
        <v>5</v>
      </c>
    </row>
    <row r="6534">
      <c r="A6534" s="2" t="s">
        <v>14176</v>
      </c>
      <c r="B6534" s="1" t="s">
        <v>14177</v>
      </c>
      <c r="C6534" s="5" t="str">
        <f>IFERROR(__xludf.DUMMYFUNCTION("REGEXREPLACE(B6534, ""[[:punct:]]"", """")"),"So Twitter is still here after the fake news media coordinated to try to convince us that it was going to break They really thought that the guy who sent rockets to space couldn’t handle a social media app")</f>
        <v>So Twitter is still here after the fake news media coordinated to try to convince us that it was going to break They really thought that the guy who sent rockets to space couldn’t handle a social media app</v>
      </c>
      <c r="D6534" s="7">
        <f>IFERROR(__xludf.DUMMYFUNCTION("LEN(REGEXREPLACE(C6534, ""[[:punct:]]"", """"))"),205.0)</f>
        <v>205</v>
      </c>
      <c r="E6534" s="7">
        <f>IFERROR(__xludf.DUMMYFUNCTION("COUNTA(SPLIT(REGEXREPLACE(C6534, ""[[:punct:]]"", """"), "" ""))"),39.0)</f>
        <v>39</v>
      </c>
      <c r="F6534" s="8">
        <f t="shared" si="1"/>
        <v>5.256410256</v>
      </c>
    </row>
    <row r="6535">
      <c r="A6535" s="2" t="s">
        <v>14178</v>
      </c>
      <c r="B6535" s="1" t="s">
        <v>14179</v>
      </c>
      <c r="C6535" s="5" t="str">
        <f>IFERROR(__xludf.DUMMYFUNCTION("REGEXREPLACE(B6535, ""[[:punct:]]"", """")"),"SDState Here for the ratio httpstcoWSyYgddmM1")</f>
        <v>SDState Here for the ratio httpstcoWSyYgddmM1</v>
      </c>
      <c r="D6535" s="7">
        <f>IFERROR(__xludf.DUMMYFUNCTION("LEN(REGEXREPLACE(C6535, ""[[:punct:]]"", """"))"),45.0)</f>
        <v>45</v>
      </c>
      <c r="E6535" s="7">
        <f>IFERROR(__xludf.DUMMYFUNCTION("COUNTA(SPLIT(REGEXREPLACE(C6535, ""[[:punct:]]"", """"), "" ""))"),6.0)</f>
        <v>6</v>
      </c>
      <c r="F6535" s="8">
        <f t="shared" si="1"/>
        <v>7.5</v>
      </c>
    </row>
    <row r="6536">
      <c r="A6536" s="2" t="s">
        <v>14181</v>
      </c>
      <c r="B6536" s="1" t="s">
        <v>14182</v>
      </c>
      <c r="C6536" s="5" t="str">
        <f>IFERROR(__xludf.DUMMYFUNCTION("REGEXREPLACE(B6536, ""[[:punct:]]"", """")"),"victoriajudge youll be ok go to your safe space")</f>
        <v>victoriajudge youll be ok go to your safe space</v>
      </c>
      <c r="D6536" s="7">
        <f>IFERROR(__xludf.DUMMYFUNCTION("LEN(REGEXREPLACE(C6536, ""[[:punct:]]"", """"))"),47.0)</f>
        <v>47</v>
      </c>
      <c r="E6536" s="7">
        <f>IFERROR(__xludf.DUMMYFUNCTION("COUNTA(SPLIT(REGEXREPLACE(C6536, ""[[:punct:]]"", """"), "" ""))"),9.0)</f>
        <v>9</v>
      </c>
      <c r="F6536" s="8">
        <f t="shared" si="1"/>
        <v>5.222222222</v>
      </c>
    </row>
    <row r="6537">
      <c r="A6537" s="2" t="s">
        <v>14183</v>
      </c>
      <c r="B6537" s="1" t="s">
        <v>14184</v>
      </c>
      <c r="C6537" s="5" t="str">
        <f>IFERROR(__xludf.DUMMYFUNCTION("REGEXREPLACE(B6537, ""[[:punct:]]"", """")"),"Allhowyouseeit 🇺🇸")</f>
        <v>Allhowyouseeit 🇺🇸</v>
      </c>
      <c r="D6537" s="7">
        <f>IFERROR(__xludf.DUMMYFUNCTION("LEN(REGEXREPLACE(C6537, ""[[:punct:]]"", """"))"),19.0)</f>
        <v>19</v>
      </c>
      <c r="E6537" s="7">
        <f>IFERROR(__xludf.DUMMYFUNCTION("COUNTA(SPLIT(REGEXREPLACE(C6537, ""[[:punct:]]"", """"), "" ""))"),2.0)</f>
        <v>2</v>
      </c>
      <c r="F6537" s="8">
        <f t="shared" si="1"/>
        <v>9.5</v>
      </c>
    </row>
    <row r="6538">
      <c r="A6538" s="2" t="s">
        <v>14185</v>
      </c>
      <c r="B6538" s="1" t="s">
        <v>14186</v>
      </c>
      <c r="C6538" s="5" t="str">
        <f>IFERROR(__xludf.DUMMYFUNCTION("REGEXREPLACE(B6538, ""[[:punct:]]"", """")"),"NightGuardian34 🤤")</f>
        <v>NightGuardian34 🤤</v>
      </c>
      <c r="D6538" s="7">
        <f>IFERROR(__xludf.DUMMYFUNCTION("LEN(REGEXREPLACE(C6538, ""[[:punct:]]"", """"))"),18.0)</f>
        <v>18</v>
      </c>
      <c r="E6538" s="7">
        <f>IFERROR(__xludf.DUMMYFUNCTION("COUNTA(SPLIT(REGEXREPLACE(C6538, ""[[:punct:]]"", """"), "" ""))"),2.0)</f>
        <v>2</v>
      </c>
      <c r="F6538" s="8">
        <f t="shared" si="1"/>
        <v>9</v>
      </c>
    </row>
    <row r="6539">
      <c r="A6539" s="2" t="s">
        <v>14187</v>
      </c>
      <c r="B6539" s="1" t="s">
        <v>14188</v>
      </c>
      <c r="C6539" s="5" t="str">
        <f>IFERROR(__xludf.DUMMYFUNCTION("REGEXREPLACE(B6539, ""[[:punct:]]"", """")"),"bodiejap Blocked and reported")</f>
        <v>bodiejap Blocked and reported</v>
      </c>
      <c r="D6539" s="7">
        <f>IFERROR(__xludf.DUMMYFUNCTION("LEN(REGEXREPLACE(C6539, ""[[:punct:]]"", """"))"),29.0)</f>
        <v>29</v>
      </c>
      <c r="E6539" s="7">
        <f>IFERROR(__xludf.DUMMYFUNCTION("COUNTA(SPLIT(REGEXREPLACE(C6539, ""[[:punct:]]"", """"), "" ""))"),4.0)</f>
        <v>4</v>
      </c>
      <c r="F6539" s="8">
        <f t="shared" si="1"/>
        <v>7.25</v>
      </c>
    </row>
    <row r="6540">
      <c r="A6540" s="2" t="s">
        <v>14189</v>
      </c>
      <c r="B6540" s="1" t="s">
        <v>14190</v>
      </c>
      <c r="C6540" s="5" t="str">
        <f>IFERROR(__xludf.DUMMYFUNCTION("REGEXREPLACE(B6540, ""[[:punct:]]"", """")"),"In case Twitter goes to hell I just wanted to leave with one final message
Pineapple belongs on pizza")</f>
        <v>In case Twitter goes to hell I just wanted to leave with one final message
Pineapple belongs on pizza</v>
      </c>
      <c r="D6540" s="7">
        <f>IFERROR(__xludf.DUMMYFUNCTION("LEN(REGEXREPLACE(C6540, ""[[:punct:]]"", """"))"),102.0)</f>
        <v>102</v>
      </c>
      <c r="E6540" s="7">
        <f>IFERROR(__xludf.DUMMYFUNCTION("COUNTA(SPLIT(REGEXREPLACE(C6540, ""[[:punct:]]"", """"), "" ""))"),18.0)</f>
        <v>18</v>
      </c>
      <c r="F6540" s="8">
        <f t="shared" si="1"/>
        <v>5.666666667</v>
      </c>
    </row>
    <row r="6541">
      <c r="A6541" s="2" t="s">
        <v>14191</v>
      </c>
      <c r="B6541" s="1" t="s">
        <v>14192</v>
      </c>
      <c r="C6541" s="5" t="str">
        <f>IFERROR(__xludf.DUMMYFUNCTION("REGEXREPLACE(B6541, ""[[:punct:]]"", """")"),"ValuePrinciple Yes")</f>
        <v>ValuePrinciple Yes</v>
      </c>
      <c r="D6541" s="7">
        <f>IFERROR(__xludf.DUMMYFUNCTION("LEN(REGEXREPLACE(C6541, ""[[:punct:]]"", """"))"),18.0)</f>
        <v>18</v>
      </c>
      <c r="E6541" s="7">
        <f>IFERROR(__xludf.DUMMYFUNCTION("COUNTA(SPLIT(REGEXREPLACE(C6541, ""[[:punct:]]"", """"), "" ""))"),2.0)</f>
        <v>2</v>
      </c>
      <c r="F6541" s="8">
        <f t="shared" si="1"/>
        <v>9</v>
      </c>
    </row>
    <row r="6542">
      <c r="A6542" s="2" t="s">
        <v>14193</v>
      </c>
      <c r="B6542" s="1" t="s">
        <v>14194</v>
      </c>
      <c r="C6542" s="5" t="str">
        <f>IFERROR(__xludf.DUMMYFUNCTION("REGEXREPLACE(B6542, ""[[:punct:]]"", """")"),"If you ever feel bad about yourself just remember that there are still people walking around outside alone wearing masks")</f>
        <v>If you ever feel bad about yourself just remember that there are still people walking around outside alone wearing masks</v>
      </c>
      <c r="D6542" s="7">
        <f>IFERROR(__xludf.DUMMYFUNCTION("LEN(REGEXREPLACE(C6542, ""[[:punct:]]"", """"))"),120.0)</f>
        <v>120</v>
      </c>
      <c r="E6542" s="7">
        <f>IFERROR(__xludf.DUMMYFUNCTION("COUNTA(SPLIT(REGEXREPLACE(C6542, ""[[:punct:]]"", """"), "" ""))"),20.0)</f>
        <v>20</v>
      </c>
      <c r="F6542" s="8">
        <f t="shared" si="1"/>
        <v>6</v>
      </c>
    </row>
    <row r="6543">
      <c r="A6543" s="2" t="s">
        <v>14195</v>
      </c>
      <c r="B6543" s="1" t="s">
        <v>14196</v>
      </c>
      <c r="C6543" s="5" t="str">
        <f>IFERROR(__xludf.DUMMYFUNCTION("REGEXREPLACE(B6543, ""[[:punct:]]"", """")"),"Apparently The Serfs made a documentary about how MattWalshBlog and I are terrorists Absolutely can’t wait to watch this 🍿 httpstconQRV9zh81C")</f>
        <v>Apparently The Serfs made a documentary about how MattWalshBlog and I are terrorists Absolutely can’t wait to watch this 🍿 httpstconQRV9zh81C</v>
      </c>
      <c r="D6543" s="7">
        <f>IFERROR(__xludf.DUMMYFUNCTION("LEN(REGEXREPLACE(C6543, ""[[:punct:]]"", """"))"),142.0)</f>
        <v>142</v>
      </c>
      <c r="E6543" s="7">
        <f>IFERROR(__xludf.DUMMYFUNCTION("COUNTA(SPLIT(REGEXREPLACE(C6543, ""[[:punct:]]"", """"), "" ""))"),21.0)</f>
        <v>21</v>
      </c>
      <c r="F6543" s="8">
        <f t="shared" si="1"/>
        <v>6.761904762</v>
      </c>
    </row>
    <row r="6544">
      <c r="A6544" s="2" t="s">
        <v>14198</v>
      </c>
      <c r="B6544" s="1" t="s">
        <v>14199</v>
      </c>
      <c r="C6544" s="5" t="str">
        <f>IFERROR(__xludf.DUMMYFUNCTION("REGEXREPLACE(B6544, ""[[:punct:]]"", """")"),"Oh ffs httpstcoKE7nESJmnV")</f>
        <v>Oh ffs httpstcoKE7nESJmnV</v>
      </c>
      <c r="D6544" s="7">
        <f>IFERROR(__xludf.DUMMYFUNCTION("LEN(REGEXREPLACE(C6544, ""[[:punct:]]"", """"))"),25.0)</f>
        <v>25</v>
      </c>
      <c r="E6544" s="7">
        <f>IFERROR(__xludf.DUMMYFUNCTION("COUNTA(SPLIT(REGEXREPLACE(C6544, ""[[:punct:]]"", """"), "" ""))"),3.0)</f>
        <v>3</v>
      </c>
      <c r="F6544" s="8">
        <f t="shared" si="1"/>
        <v>8.333333333</v>
      </c>
    </row>
    <row r="6545">
      <c r="A6545" s="2" t="s">
        <v>14201</v>
      </c>
      <c r="B6545" s="1" t="s">
        <v>14202</v>
      </c>
      <c r="C6545" s="5" t="str">
        <f>IFERROR(__xludf.DUMMYFUNCTION("REGEXREPLACE(B6545, ""[[:punct:]]"", """")"),"lizchurchill7 What did I just watch")</f>
        <v>lizchurchill7 What did I just watch</v>
      </c>
      <c r="D6545" s="7">
        <f>IFERROR(__xludf.DUMMYFUNCTION("LEN(REGEXREPLACE(C6545, ""[[:punct:]]"", """"))"),35.0)</f>
        <v>35</v>
      </c>
      <c r="E6545" s="7">
        <f>IFERROR(__xludf.DUMMYFUNCTION("COUNTA(SPLIT(REGEXREPLACE(C6545, ""[[:punct:]]"", """"), "" ""))"),6.0)</f>
        <v>6</v>
      </c>
      <c r="F6545" s="8">
        <f t="shared" si="1"/>
        <v>5.833333333</v>
      </c>
    </row>
    <row r="6546">
      <c r="A6546" s="2" t="s">
        <v>14203</v>
      </c>
      <c r="B6546" s="1" t="s">
        <v>14204</v>
      </c>
      <c r="C6546" s="5" t="str">
        <f>IFERROR(__xludf.DUMMYFUNCTION("REGEXREPLACE(B6546, ""[[:punct:]]"", """")"),"MattWalshBlog So its not a slur anymore")</f>
        <v>MattWalshBlog So its not a slur anymore</v>
      </c>
      <c r="D6546" s="7">
        <f>IFERROR(__xludf.DUMMYFUNCTION("LEN(REGEXREPLACE(C6546, ""[[:punct:]]"", """"))"),39.0)</f>
        <v>39</v>
      </c>
      <c r="E6546" s="7">
        <f>IFERROR(__xludf.DUMMYFUNCTION("COUNTA(SPLIT(REGEXREPLACE(C6546, ""[[:punct:]]"", """"), "" ""))"),7.0)</f>
        <v>7</v>
      </c>
      <c r="F6546" s="8">
        <f t="shared" si="1"/>
        <v>5.571428571</v>
      </c>
    </row>
    <row r="6547">
      <c r="A6547" s="2" t="s">
        <v>14205</v>
      </c>
      <c r="B6547" s="1" t="s">
        <v>14206</v>
      </c>
      <c r="C6547" s="5" t="str">
        <f>IFERROR(__xludf.DUMMYFUNCTION("REGEXREPLACE(B6547, ""[[:punct:]]"", """")"),"osirisgoose 🎯")</f>
        <v>osirisgoose 🎯</v>
      </c>
      <c r="D6547" s="7">
        <f>IFERROR(__xludf.DUMMYFUNCTION("LEN(REGEXREPLACE(C6547, ""[[:punct:]]"", """"))"),14.0)</f>
        <v>14</v>
      </c>
      <c r="E6547" s="7">
        <f>IFERROR(__xludf.DUMMYFUNCTION("COUNTA(SPLIT(REGEXREPLACE(C6547, ""[[:punct:]]"", """"), "" ""))"),2.0)</f>
        <v>2</v>
      </c>
      <c r="F6547" s="8">
        <f t="shared" si="1"/>
        <v>7</v>
      </c>
    </row>
    <row r="6548">
      <c r="A6548" s="2" t="s">
        <v>14207</v>
      </c>
      <c r="B6548" s="1" t="s">
        <v>14208</v>
      </c>
      <c r="C6548" s="5" t="str">
        <f>IFERROR(__xludf.DUMMYFUNCTION("REGEXREPLACE(B6548, ""[[:punct:]]"", """")"),"This is what happens when you elect Democrats httpstcoU6W7knZ749")</f>
        <v>This is what happens when you elect Democrats httpstcoU6W7knZ749</v>
      </c>
      <c r="D6548" s="7">
        <f>IFERROR(__xludf.DUMMYFUNCTION("LEN(REGEXREPLACE(C6548, ""[[:punct:]]"", """"))"),64.0)</f>
        <v>64</v>
      </c>
      <c r="E6548" s="7">
        <f>IFERROR(__xludf.DUMMYFUNCTION("COUNTA(SPLIT(REGEXREPLACE(C6548, ""[[:punct:]]"", """"), "" ""))"),9.0)</f>
        <v>9</v>
      </c>
      <c r="F6548" s="8">
        <f t="shared" si="1"/>
        <v>7.111111111</v>
      </c>
    </row>
    <row r="6549">
      <c r="A6549" s="2" t="s">
        <v>14210</v>
      </c>
      <c r="B6549" s="1" t="s">
        <v>14211</v>
      </c>
      <c r="C6549" s="5" t="str">
        <f>IFERROR(__xludf.DUMMYFUNCTION("REGEXREPLACE(B6549, ""[[:punct:]]"", """")"),"Why is the media desperately providing cover for this dude and trying to paint him as a hero httpstcoeYWwRpEzkn")</f>
        <v>Why is the media desperately providing cover for this dude and trying to paint him as a hero httpstcoeYWwRpEzkn</v>
      </c>
      <c r="D6549" s="7">
        <f>IFERROR(__xludf.DUMMYFUNCTION("LEN(REGEXREPLACE(C6549, ""[[:punct:]]"", """"))"),111.0)</f>
        <v>111</v>
      </c>
      <c r="E6549" s="7">
        <f>IFERROR(__xludf.DUMMYFUNCTION("COUNTA(SPLIT(REGEXREPLACE(C6549, ""[[:punct:]]"", """"), "" ""))"),19.0)</f>
        <v>19</v>
      </c>
      <c r="F6549" s="8">
        <f t="shared" si="1"/>
        <v>5.842105263</v>
      </c>
    </row>
    <row r="6550">
      <c r="A6550" s="2" t="s">
        <v>14213</v>
      </c>
      <c r="B6550" s="1" t="s">
        <v>14214</v>
      </c>
      <c r="C6550" s="5" t="str">
        <f>IFERROR(__xludf.DUMMYFUNCTION("REGEXREPLACE(B6550, ""[[:punct:]]"", """")"),"ScappooseHigh Here for the ratio")</f>
        <v>ScappooseHigh Here for the ratio</v>
      </c>
      <c r="D6550" s="7">
        <f>IFERROR(__xludf.DUMMYFUNCTION("LEN(REGEXREPLACE(C6550, ""[[:punct:]]"", """"))"),32.0)</f>
        <v>32</v>
      </c>
      <c r="E6550" s="7">
        <f>IFERROR(__xludf.DUMMYFUNCTION("COUNTA(SPLIT(REGEXREPLACE(C6550, ""[[:punct:]]"", """"), "" ""))"),5.0)</f>
        <v>5</v>
      </c>
      <c r="F6550" s="8">
        <f t="shared" si="1"/>
        <v>6.4</v>
      </c>
    </row>
    <row r="6551">
      <c r="A6551" s="2" t="s">
        <v>14215</v>
      </c>
      <c r="B6551" s="1" t="s">
        <v>14216</v>
      </c>
      <c r="C6551" s="5" t="str">
        <f>IFERROR(__xludf.DUMMYFUNCTION("REGEXREPLACE(B6551, ""[[:punct:]]"", """")"),"Glad to see you have time to respond in between running an international drug smuggling operation and boasting on Twitter about assaulting women")</f>
        <v>Glad to see you have time to respond in between running an international drug smuggling operation and boasting on Twitter about assaulting women</v>
      </c>
      <c r="D6551" s="7">
        <f>IFERROR(__xludf.DUMMYFUNCTION("LEN(REGEXREPLACE(C6551, ""[[:punct:]]"", """"))"),144.0)</f>
        <v>144</v>
      </c>
      <c r="E6551" s="7">
        <f>IFERROR(__xludf.DUMMYFUNCTION("COUNTA(SPLIT(REGEXREPLACE(C6551, ""[[:punct:]]"", """"), "" ""))"),23.0)</f>
        <v>23</v>
      </c>
      <c r="F6551" s="8">
        <f t="shared" si="1"/>
        <v>6.260869565</v>
      </c>
    </row>
    <row r="6552">
      <c r="A6552" s="2" t="s">
        <v>14217</v>
      </c>
      <c r="B6552" s="1" t="s">
        <v>14218</v>
      </c>
      <c r="C6552" s="5" t="str">
        <f>IFERROR(__xludf.DUMMYFUNCTION("REGEXREPLACE(B6552, ""[[:punct:]]"", """")"),"Eli publicly admitting to crimes again…  “She” knows nothing will happen “She’s” in a protected class")</f>
        <v>Eli publicly admitting to crimes again…  “She” knows nothing will happen “She’s” in a protected class</v>
      </c>
      <c r="D6552" s="7">
        <f>IFERROR(__xludf.DUMMYFUNCTION("LEN(REGEXREPLACE(C6552, ""[[:punct:]]"", """"))"),101.0)</f>
        <v>101</v>
      </c>
      <c r="E6552" s="7">
        <f>IFERROR(__xludf.DUMMYFUNCTION("COUNTA(SPLIT(REGEXREPLACE(C6552, ""[[:punct:]]"", """"), "" ""))"),16.0)</f>
        <v>16</v>
      </c>
      <c r="F6552" s="8">
        <f t="shared" si="1"/>
        <v>6.3125</v>
      </c>
    </row>
    <row r="6553">
      <c r="A6553" s="2" t="s">
        <v>14219</v>
      </c>
      <c r="B6553" s="1" t="s">
        <v>14220</v>
      </c>
      <c r="C6553" s="5" t="str">
        <f>IFERROR(__xludf.DUMMYFUNCTION("REGEXREPLACE(B6553, ""[[:punct:]]"", """")"),"Cope and seethe psychopath")</f>
        <v>Cope and seethe psychopath</v>
      </c>
      <c r="D6553" s="7">
        <f>IFERROR(__xludf.DUMMYFUNCTION("LEN(REGEXREPLACE(C6553, ""[[:punct:]]"", """"))"),26.0)</f>
        <v>26</v>
      </c>
      <c r="E6553" s="7">
        <f>IFERROR(__xludf.DUMMYFUNCTION("COUNTA(SPLIT(REGEXREPLACE(C6553, ""[[:punct:]]"", """"), "" ""))"),4.0)</f>
        <v>4</v>
      </c>
      <c r="F6553" s="8">
        <f t="shared" si="1"/>
        <v>6.5</v>
      </c>
    </row>
    <row r="6554">
      <c r="A6554" s="2" t="s">
        <v>14221</v>
      </c>
      <c r="B6554" s="1" t="s">
        <v>14222</v>
      </c>
      <c r="C6554" s="5" t="str">
        <f>IFERROR(__xludf.DUMMYFUNCTION("REGEXREPLACE(B6554, ""[[:punct:]]"", """")"),"ChronicGoombler mattxiv Yes Clear example of stochastic terrorism Literally shaking that Twitter let’s Matt stay on this platform")</f>
        <v>ChronicGoombler mattxiv Yes Clear example of stochastic terrorism Literally shaking that Twitter let’s Matt stay on this platform</v>
      </c>
      <c r="D6554" s="7">
        <f>IFERROR(__xludf.DUMMYFUNCTION("LEN(REGEXREPLACE(C6554, ""[[:punct:]]"", """"))"),129.0)</f>
        <v>129</v>
      </c>
      <c r="E6554" s="7">
        <f>IFERROR(__xludf.DUMMYFUNCTION("COUNTA(SPLIT(REGEXREPLACE(C6554, ""[[:punct:]]"", """"), "" ""))"),18.0)</f>
        <v>18</v>
      </c>
      <c r="F6554" s="8">
        <f t="shared" si="1"/>
        <v>7.166666667</v>
      </c>
    </row>
    <row r="6555">
      <c r="A6555" s="2" t="s">
        <v>14223</v>
      </c>
      <c r="B6555" s="1" t="s">
        <v>14224</v>
      </c>
      <c r="C6555" s="5" t="str">
        <f>IFERROR(__xludf.DUMMYFUNCTION("REGEXREPLACE(B6555, ""[[:punct:]]"", """")"),"Was wondering why I was getting an influx of hate messages and death threats today… so all those hateful messages and death threats I got are mattxiv’s fault Right I was told that’s how this works httpstco0nuQlOSTpc")</f>
        <v>Was wondering why I was getting an influx of hate messages and death threats today… so all those hateful messages and death threats I got are mattxiv’s fault Right I was told that’s how this works httpstco0nuQlOSTpc</v>
      </c>
      <c r="D6555" s="7">
        <f>IFERROR(__xludf.DUMMYFUNCTION("LEN(REGEXREPLACE(C6555, ""[[:punct:]]"", """"))"),215.0)</f>
        <v>215</v>
      </c>
      <c r="E6555" s="7">
        <f>IFERROR(__xludf.DUMMYFUNCTION("COUNTA(SPLIT(REGEXREPLACE(C6555, ""[[:punct:]]"", """"), "" ""))"),37.0)</f>
        <v>37</v>
      </c>
      <c r="F6555" s="8">
        <f t="shared" si="1"/>
        <v>5.810810811</v>
      </c>
    </row>
    <row r="6556">
      <c r="A6556" s="2" t="s">
        <v>14226</v>
      </c>
      <c r="B6556" s="1" t="s">
        <v>14227</v>
      </c>
      <c r="C6556" s="5" t="str">
        <f>IFERROR(__xludf.DUMMYFUNCTION("REGEXREPLACE(B6556, ""[[:punct:]]"", """")"),"Sue them into the ground httpstco2cK7YMxO7r")</f>
        <v>Sue them into the ground httpstco2cK7YMxO7r</v>
      </c>
      <c r="D6556" s="7">
        <f>IFERROR(__xludf.DUMMYFUNCTION("LEN(REGEXREPLACE(C6556, ""[[:punct:]]"", """"))"),43.0)</f>
        <v>43</v>
      </c>
      <c r="E6556" s="7">
        <f>IFERROR(__xludf.DUMMYFUNCTION("COUNTA(SPLIT(REGEXREPLACE(C6556, ""[[:punct:]]"", """"), "" ""))"),6.0)</f>
        <v>6</v>
      </c>
      <c r="F6556" s="8">
        <f t="shared" si="1"/>
        <v>7.166666667</v>
      </c>
    </row>
    <row r="6557">
      <c r="A6557" s="2" t="s">
        <v>14229</v>
      </c>
      <c r="B6557" s="1" t="s">
        <v>14230</v>
      </c>
      <c r="C6557" s="5" t="str">
        <f>IFERROR(__xludf.DUMMYFUNCTION("REGEXREPLACE(B6557, ""[[:punct:]]"", """")"),"HowToDashDJ No 10 stands for something special ")</f>
        <v>HowToDashDJ No 10 stands for something special </v>
      </c>
      <c r="D6557" s="7">
        <f>IFERROR(__xludf.DUMMYFUNCTION("LEN(REGEXREPLACE(C6557, ""[[:punct:]]"", """"))"),47.0)</f>
        <v>47</v>
      </c>
      <c r="E6557" s="7">
        <f>IFERROR(__xludf.DUMMYFUNCTION("COUNTA(SPLIT(REGEXREPLACE(C6557, ""[[:punct:]]"", """"), "" ""))"),7.0)</f>
        <v>7</v>
      </c>
      <c r="F6557" s="8">
        <f t="shared" si="1"/>
        <v>6.714285714</v>
      </c>
    </row>
    <row r="6558">
      <c r="A6558" s="2" t="s">
        <v>14231</v>
      </c>
      <c r="B6558" s="1" t="s">
        <v>14232</v>
      </c>
      <c r="C6558" s="5" t="str">
        <f>IFERROR(__xludf.DUMMYFUNCTION("REGEXREPLACE(B6558, ""[[:punct:]]"", """")"),"3sidedstory libsoftiktok 🥂")</f>
        <v>3sidedstory libsoftiktok 🥂</v>
      </c>
      <c r="D6558" s="7">
        <f>IFERROR(__xludf.DUMMYFUNCTION("LEN(REGEXREPLACE(C6558, ""[[:punct:]]"", """"))"),27.0)</f>
        <v>27</v>
      </c>
      <c r="E6558" s="7">
        <f>IFERROR(__xludf.DUMMYFUNCTION("COUNTA(SPLIT(REGEXREPLACE(C6558, ""[[:punct:]]"", """"), "" ""))"),3.0)</f>
        <v>3</v>
      </c>
      <c r="F6558" s="8">
        <f t="shared" si="1"/>
        <v>9</v>
      </c>
    </row>
    <row r="6559">
      <c r="A6559" s="2" t="s">
        <v>14233</v>
      </c>
      <c r="B6559" s="1" t="s">
        <v>14234</v>
      </c>
      <c r="C6559" s="5" t="str">
        <f>IFERROR(__xludf.DUMMYFUNCTION("REGEXREPLACE(B6559, ""[[:punct:]]"", """")"),"🤡 httpstcoMyx57zXSqz")</f>
        <v>🤡 httpstcoMyx57zXSqz</v>
      </c>
      <c r="D6559" s="7">
        <f>IFERROR(__xludf.DUMMYFUNCTION("LEN(REGEXREPLACE(C6559, ""[[:punct:]]"", """"))"),21.0)</f>
        <v>21</v>
      </c>
      <c r="E6559" s="7">
        <f>IFERROR(__xludf.DUMMYFUNCTION("COUNTA(SPLIT(REGEXREPLACE(C6559, ""[[:punct:]]"", """"), "" ""))"),2.0)</f>
        <v>2</v>
      </c>
      <c r="F6559" s="8">
        <f t="shared" si="1"/>
        <v>10.5</v>
      </c>
    </row>
    <row r="6560">
      <c r="A6560" s="2" t="s">
        <v>14236</v>
      </c>
      <c r="B6560" s="1" t="s">
        <v>14237</v>
      </c>
      <c r="C6560" s="5" t="str">
        <f>IFERROR(__xludf.DUMMYFUNCTION("REGEXREPLACE(B6560, ""[[:punct:]]"", """")"),"FiveTimesAugust TuckerCarlson Yes I covered my body and blurred the reflection in the screen and the table But this photo is 100 real")</f>
        <v>FiveTimesAugust TuckerCarlson Yes I covered my body and blurred the reflection in the screen and the table But this photo is 100 real</v>
      </c>
      <c r="D6560" s="7">
        <f>IFERROR(__xludf.DUMMYFUNCTION("LEN(REGEXREPLACE(C6560, ""[[:punct:]]"", """"))"),133.0)</f>
        <v>133</v>
      </c>
      <c r="E6560" s="7">
        <f>IFERROR(__xludf.DUMMYFUNCTION("COUNTA(SPLIT(REGEXREPLACE(C6560, ""[[:punct:]]"", """"), "" ""))"),23.0)</f>
        <v>23</v>
      </c>
      <c r="F6560" s="8">
        <f t="shared" si="1"/>
        <v>5.782608696</v>
      </c>
    </row>
    <row r="6561">
      <c r="A6561" s="2" t="s">
        <v>14238</v>
      </c>
      <c r="B6561" s="1" t="s">
        <v>14239</v>
      </c>
      <c r="C6561" s="5" t="str">
        <f>IFERROR(__xludf.DUMMYFUNCTION("REGEXREPLACE(B6561, ""[[:punct:]]"", """")"),"realCCrump Oh you have no idea 😏")</f>
        <v>realCCrump Oh you have no idea 😏</v>
      </c>
      <c r="D6561" s="7">
        <f>IFERROR(__xludf.DUMMYFUNCTION("LEN(REGEXREPLACE(C6561, ""[[:punct:]]"", """"))"),33.0)</f>
        <v>33</v>
      </c>
      <c r="E6561" s="7">
        <f>IFERROR(__xludf.DUMMYFUNCTION("COUNTA(SPLIT(REGEXREPLACE(C6561, ""[[:punct:]]"", """"), "" ""))"),7.0)</f>
        <v>7</v>
      </c>
      <c r="F6561" s="8">
        <f t="shared" si="1"/>
        <v>4.714285714</v>
      </c>
    </row>
    <row r="6562">
      <c r="A6562" s="2" t="s">
        <v>14240</v>
      </c>
      <c r="B6562" s="1" t="s">
        <v>14241</v>
      </c>
      <c r="C6562" s="5" t="str">
        <f>IFERROR(__xludf.DUMMYFUNCTION("REGEXREPLACE(B6562, ""[[:punct:]]"", """")"),"mac78251 TaylorLorenz Hahaha")</f>
        <v>mac78251 TaylorLorenz Hahaha</v>
      </c>
      <c r="D6562" s="7">
        <f>IFERROR(__xludf.DUMMYFUNCTION("LEN(REGEXREPLACE(C6562, ""[[:punct:]]"", """"))"),28.0)</f>
        <v>28</v>
      </c>
      <c r="E6562" s="7">
        <f>IFERROR(__xludf.DUMMYFUNCTION("COUNTA(SPLIT(REGEXREPLACE(C6562, ""[[:punct:]]"", """"), "" ""))"),3.0)</f>
        <v>3</v>
      </c>
      <c r="F6562" s="8">
        <f t="shared" si="1"/>
        <v>9.333333333</v>
      </c>
    </row>
    <row r="6563">
      <c r="A6563" s="2" t="s">
        <v>14242</v>
      </c>
      <c r="B6563" s="1" t="s">
        <v>14243</v>
      </c>
      <c r="C6563" s="5" t="str">
        <f>IFERROR(__xludf.DUMMYFUNCTION("REGEXREPLACE(B6563, ""[[:punct:]]"", """")"),"Things are about to get wild")</f>
        <v>Things are about to get wild</v>
      </c>
      <c r="D6563" s="7">
        <f>IFERROR(__xludf.DUMMYFUNCTION("LEN(REGEXREPLACE(C6563, ""[[:punct:]]"", """"))"),28.0)</f>
        <v>28</v>
      </c>
      <c r="E6563" s="7">
        <f>IFERROR(__xludf.DUMMYFUNCTION("COUNTA(SPLIT(REGEXREPLACE(C6563, ""[[:punct:]]"", """"), "" ""))"),6.0)</f>
        <v>6</v>
      </c>
      <c r="F6563" s="8">
        <f t="shared" si="1"/>
        <v>4.666666667</v>
      </c>
    </row>
    <row r="6564">
      <c r="A6564" s="2" t="s">
        <v>14244</v>
      </c>
      <c r="B6564" s="1" t="s">
        <v>14245</v>
      </c>
      <c r="C6564" s="5" t="str">
        <f>IFERROR(__xludf.DUMMYFUNCTION("REGEXREPLACE(B6564, ""[[:punct:]]"", """")"),"mbelendoki TuckerCarlson That’s one of the nicest compliments anyone has ever given me")</f>
        <v>mbelendoki TuckerCarlson That’s one of the nicest compliments anyone has ever given me</v>
      </c>
      <c r="D6564" s="7">
        <f>IFERROR(__xludf.DUMMYFUNCTION("LEN(REGEXREPLACE(C6564, ""[[:punct:]]"", """"))"),86.0)</f>
        <v>86</v>
      </c>
      <c r="E6564" s="7">
        <f>IFERROR(__xludf.DUMMYFUNCTION("COUNTA(SPLIT(REGEXREPLACE(C6564, ""[[:punct:]]"", """"), "" ""))"),13.0)</f>
        <v>13</v>
      </c>
      <c r="F6564" s="8">
        <f t="shared" si="1"/>
        <v>6.615384615</v>
      </c>
    </row>
    <row r="6565">
      <c r="A6565" s="2" t="s">
        <v>14246</v>
      </c>
      <c r="B6565" s="1" t="s">
        <v>14247</v>
      </c>
      <c r="C6565" s="5" t="str">
        <f>IFERROR(__xludf.DUMMYFUNCTION("REGEXREPLACE(B6565, ""[[:punct:]]"", """")"),"libsoftiktok 👀")</f>
        <v>libsoftiktok 👀</v>
      </c>
      <c r="D6565" s="7">
        <f>IFERROR(__xludf.DUMMYFUNCTION("LEN(REGEXREPLACE(C6565, ""[[:punct:]]"", """"))"),15.0)</f>
        <v>15</v>
      </c>
      <c r="E6565" s="7">
        <f>IFERROR(__xludf.DUMMYFUNCTION("COUNTA(SPLIT(REGEXREPLACE(C6565, ""[[:punct:]]"", """"), "" ""))"),2.0)</f>
        <v>2</v>
      </c>
      <c r="F6565" s="8">
        <f t="shared" si="1"/>
        <v>7.5</v>
      </c>
    </row>
  </sheetData>
  <hyperlinks>
    <hyperlink r:id="rId1" ref="B149"/>
    <hyperlink r:id="rId2" ref="B150"/>
    <hyperlink r:id="rId3" ref="B243"/>
    <hyperlink r:id="rId4" ref="B578"/>
    <hyperlink r:id="rId5" ref="B959"/>
    <hyperlink r:id="rId6" ref="B960"/>
    <hyperlink r:id="rId7" ref="B1034"/>
    <hyperlink r:id="rId8" ref="B1120"/>
    <hyperlink r:id="rId9" ref="B2293"/>
    <hyperlink r:id="rId10" ref="B2337"/>
    <hyperlink r:id="rId11" ref="B2559"/>
    <hyperlink r:id="rId12" ref="B2750"/>
    <hyperlink r:id="rId13" ref="B2972"/>
    <hyperlink r:id="rId14" ref="B2983"/>
    <hyperlink r:id="rId15" ref="B3228"/>
    <hyperlink r:id="rId16" ref="B3232"/>
    <hyperlink r:id="rId17" ref="B3351"/>
    <hyperlink r:id="rId18" ref="B3830"/>
    <hyperlink r:id="rId19" ref="B4080"/>
    <hyperlink r:id="rId20" ref="B4181"/>
    <hyperlink r:id="rId21" ref="B5449"/>
    <hyperlink r:id="rId22" ref="B5459"/>
    <hyperlink r:id="rId23" ref="B5650"/>
    <hyperlink r:id="rId24" ref="B5830"/>
    <hyperlink r:id="rId25" ref="B6128"/>
    <hyperlink r:id="rId26" ref="B6138"/>
    <hyperlink r:id="rId27" ref="B6222"/>
    <hyperlink r:id="rId28" ref="B6223"/>
    <hyperlink r:id="rId29" ref="B6264"/>
    <hyperlink r:id="rId30" ref="B6284"/>
    <hyperlink r:id="rId31" ref="B6324"/>
    <hyperlink r:id="rId32" ref="B6325"/>
    <hyperlink r:id="rId33" ref="B6338"/>
    <hyperlink r:id="rId34" ref="B6493"/>
    <hyperlink r:id="rId35" ref="B6495"/>
    <hyperlink r:id="rId36" ref="B6511"/>
  </hyperlinks>
  <drawing r:id="rId37"/>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sheetData>
    <row r="1">
      <c r="A1" s="1" t="s">
        <v>9</v>
      </c>
    </row>
    <row r="2">
      <c r="A2" s="3">
        <v>45464.09452546296</v>
      </c>
      <c r="B2" s="9">
        <f t="shared" ref="B2:B6565" si="1">HOUR(A2)</f>
        <v>2</v>
      </c>
      <c r="C2" s="10"/>
      <c r="D2" s="11"/>
    </row>
    <row r="3">
      <c r="A3" s="3">
        <v>45464.82314814815</v>
      </c>
      <c r="B3" s="9">
        <f t="shared" si="1"/>
        <v>19</v>
      </c>
      <c r="C3" s="12" t="s">
        <v>14253</v>
      </c>
      <c r="D3" s="13"/>
    </row>
    <row r="4">
      <c r="A4" s="3">
        <v>45464.82109953704</v>
      </c>
      <c r="B4" s="9">
        <f t="shared" si="1"/>
        <v>19</v>
      </c>
      <c r="C4" s="14"/>
      <c r="D4" s="15">
        <f>Sum(D5:D28)</f>
        <v>6564</v>
      </c>
    </row>
    <row r="5">
      <c r="A5" s="3">
        <v>45464.7665625</v>
      </c>
      <c r="B5" s="9">
        <f t="shared" si="1"/>
        <v>18</v>
      </c>
      <c r="C5" s="14" t="s">
        <v>14254</v>
      </c>
      <c r="D5" s="16">
        <f>COUNTIF(B:B, 0)</f>
        <v>433</v>
      </c>
    </row>
    <row r="6">
      <c r="A6" s="3">
        <v>45464.76625</v>
      </c>
      <c r="B6" s="9">
        <f t="shared" si="1"/>
        <v>18</v>
      </c>
      <c r="C6" s="14" t="s">
        <v>14255</v>
      </c>
      <c r="D6" s="16">
        <f>COUNTIF(B:B, 1)</f>
        <v>324</v>
      </c>
    </row>
    <row r="7">
      <c r="A7" s="3">
        <v>45464.761412037034</v>
      </c>
      <c r="B7" s="9">
        <f t="shared" si="1"/>
        <v>18</v>
      </c>
      <c r="C7" s="14" t="s">
        <v>14256</v>
      </c>
      <c r="D7" s="16">
        <f>COUNTIF(B:B, 2)</f>
        <v>226</v>
      </c>
    </row>
    <row r="8">
      <c r="A8" s="3">
        <v>45464.760405092595</v>
      </c>
      <c r="B8" s="9">
        <f t="shared" si="1"/>
        <v>18</v>
      </c>
      <c r="C8" s="14" t="s">
        <v>14257</v>
      </c>
      <c r="D8" s="16">
        <f>COUNTIF(B:B, 3)</f>
        <v>138</v>
      </c>
    </row>
    <row r="9">
      <c r="A9" s="3">
        <v>45464.75670138889</v>
      </c>
      <c r="B9" s="9">
        <f t="shared" si="1"/>
        <v>18</v>
      </c>
      <c r="C9" s="14" t="s">
        <v>14258</v>
      </c>
      <c r="D9" s="16">
        <f>COUNTIF(B:B,4)</f>
        <v>99</v>
      </c>
    </row>
    <row r="10">
      <c r="A10" s="3">
        <v>45464.74537037037</v>
      </c>
      <c r="B10" s="9">
        <f t="shared" si="1"/>
        <v>17</v>
      </c>
      <c r="C10" s="14" t="s">
        <v>14259</v>
      </c>
      <c r="D10" s="16">
        <f>COUNTIF(B:B,5)</f>
        <v>36</v>
      </c>
    </row>
    <row r="11">
      <c r="A11" s="3">
        <v>45464.58451388889</v>
      </c>
      <c r="B11" s="9">
        <f t="shared" si="1"/>
        <v>14</v>
      </c>
      <c r="C11" s="14" t="s">
        <v>14260</v>
      </c>
      <c r="D11" s="16">
        <f>COUNTIF(B:B,6)</f>
        <v>24</v>
      </c>
    </row>
    <row r="12">
      <c r="A12" s="3">
        <v>45464.53074074074</v>
      </c>
      <c r="B12" s="9">
        <f t="shared" si="1"/>
        <v>12</v>
      </c>
      <c r="C12" s="14" t="s">
        <v>14261</v>
      </c>
      <c r="D12" s="16">
        <f>COUNTIF(B:B,7)</f>
        <v>25</v>
      </c>
    </row>
    <row r="13">
      <c r="A13" s="3">
        <v>45464.52847222222</v>
      </c>
      <c r="B13" s="9">
        <f t="shared" si="1"/>
        <v>12</v>
      </c>
      <c r="C13" s="14" t="s">
        <v>14262</v>
      </c>
      <c r="D13" s="16">
        <f>COUNTIF(B:B,8)</f>
        <v>55</v>
      </c>
    </row>
    <row r="14">
      <c r="A14" s="3">
        <v>45464.519212962965</v>
      </c>
      <c r="B14" s="9">
        <f t="shared" si="1"/>
        <v>12</v>
      </c>
      <c r="C14" s="14" t="s">
        <v>14263</v>
      </c>
      <c r="D14" s="16">
        <f>COUNTIF(B:B,9)</f>
        <v>116</v>
      </c>
    </row>
    <row r="15">
      <c r="A15" s="3">
        <v>45464.495092592595</v>
      </c>
      <c r="B15" s="9">
        <f t="shared" si="1"/>
        <v>11</v>
      </c>
      <c r="C15" s="14" t="s">
        <v>14264</v>
      </c>
      <c r="D15" s="16">
        <f>COUNTIF(B:B,10)</f>
        <v>291</v>
      </c>
    </row>
    <row r="16">
      <c r="A16" s="3">
        <v>45464.516805555555</v>
      </c>
      <c r="B16" s="9">
        <f t="shared" si="1"/>
        <v>12</v>
      </c>
      <c r="C16" s="14" t="s">
        <v>14265</v>
      </c>
      <c r="D16" s="16">
        <f>COUNTIF(B:B,11)</f>
        <v>384</v>
      </c>
    </row>
    <row r="17">
      <c r="A17" s="3">
        <v>45464.514861111114</v>
      </c>
      <c r="B17" s="9">
        <f t="shared" si="1"/>
        <v>12</v>
      </c>
      <c r="C17" s="14" t="s">
        <v>14266</v>
      </c>
      <c r="D17" s="16">
        <f>COUNTIF(B:B,12)</f>
        <v>396</v>
      </c>
    </row>
    <row r="18">
      <c r="A18" s="3">
        <v>45464.508055555554</v>
      </c>
      <c r="B18" s="9">
        <f t="shared" si="1"/>
        <v>12</v>
      </c>
      <c r="C18" s="14" t="s">
        <v>14267</v>
      </c>
      <c r="D18" s="16">
        <f>COUNTIF(B:B,13)</f>
        <v>385</v>
      </c>
    </row>
    <row r="19">
      <c r="A19" s="3">
        <v>45463.48982638889</v>
      </c>
      <c r="B19" s="9">
        <f t="shared" si="1"/>
        <v>11</v>
      </c>
      <c r="C19" s="14" t="s">
        <v>14268</v>
      </c>
      <c r="D19" s="16">
        <f>COUNTIF(B:B,14)</f>
        <v>322</v>
      </c>
    </row>
    <row r="20">
      <c r="A20" s="3">
        <v>45464.123090277775</v>
      </c>
      <c r="B20" s="9">
        <f t="shared" si="1"/>
        <v>2</v>
      </c>
      <c r="C20" s="14" t="s">
        <v>14269</v>
      </c>
      <c r="D20" s="16">
        <f>COUNTIF(B:B,15)</f>
        <v>359</v>
      </c>
    </row>
    <row r="21">
      <c r="A21" s="3">
        <v>45464.106527777774</v>
      </c>
      <c r="B21" s="9">
        <f t="shared" si="1"/>
        <v>2</v>
      </c>
      <c r="C21" s="14" t="s">
        <v>14270</v>
      </c>
      <c r="D21" s="16">
        <f>COUNTIF(B:B,16)</f>
        <v>363</v>
      </c>
    </row>
    <row r="22">
      <c r="A22" s="3">
        <v>45464.10313657407</v>
      </c>
      <c r="B22" s="9">
        <f t="shared" si="1"/>
        <v>2</v>
      </c>
      <c r="C22" s="14" t="s">
        <v>14271</v>
      </c>
      <c r="D22" s="16">
        <f>COUNTIF(B:B,17)</f>
        <v>364</v>
      </c>
    </row>
    <row r="23">
      <c r="A23" s="3">
        <v>45464.097037037034</v>
      </c>
      <c r="B23" s="9">
        <f t="shared" si="1"/>
        <v>2</v>
      </c>
      <c r="C23" s="14" t="s">
        <v>14272</v>
      </c>
      <c r="D23" s="16">
        <f>COUNTIF(B:B,18)</f>
        <v>401</v>
      </c>
    </row>
    <row r="24">
      <c r="A24" s="3">
        <v>45464.095613425925</v>
      </c>
      <c r="B24" s="9">
        <f t="shared" si="1"/>
        <v>2</v>
      </c>
      <c r="C24" s="14" t="s">
        <v>14273</v>
      </c>
      <c r="D24" s="16">
        <f>COUNTIF(B:B,19)</f>
        <v>347</v>
      </c>
    </row>
    <row r="25">
      <c r="A25" s="3">
        <v>45464.095</v>
      </c>
      <c r="B25" s="9">
        <f t="shared" si="1"/>
        <v>2</v>
      </c>
      <c r="C25" s="14" t="s">
        <v>14274</v>
      </c>
      <c r="D25" s="16">
        <f>COUNTIF(B:B,20)</f>
        <v>334</v>
      </c>
    </row>
    <row r="26">
      <c r="A26" s="3">
        <v>45464.09452546296</v>
      </c>
      <c r="B26" s="9">
        <f t="shared" si="1"/>
        <v>2</v>
      </c>
      <c r="C26" s="14" t="s">
        <v>14275</v>
      </c>
      <c r="D26" s="16">
        <f>COUNTIF(B:B,21)</f>
        <v>407</v>
      </c>
    </row>
    <row r="27">
      <c r="A27" s="3">
        <v>45463.85475694444</v>
      </c>
      <c r="B27" s="9">
        <f t="shared" si="1"/>
        <v>20</v>
      </c>
      <c r="C27" s="14" t="s">
        <v>14276</v>
      </c>
      <c r="D27" s="16">
        <f>COUNTIF(B:B,22)</f>
        <v>322</v>
      </c>
    </row>
    <row r="28">
      <c r="A28" s="3">
        <v>45464.087592592594</v>
      </c>
      <c r="B28" s="9">
        <f t="shared" si="1"/>
        <v>2</v>
      </c>
      <c r="C28" s="14" t="s">
        <v>14277</v>
      </c>
      <c r="D28" s="16">
        <f>COUNTIF(B:B,23)</f>
        <v>413</v>
      </c>
    </row>
    <row r="29">
      <c r="A29" s="3">
        <v>45464.08646990741</v>
      </c>
      <c r="B29" s="9">
        <f t="shared" si="1"/>
        <v>2</v>
      </c>
      <c r="C29" s="10"/>
      <c r="D29" s="11"/>
    </row>
    <row r="30">
      <c r="A30" s="3">
        <v>45464.0825</v>
      </c>
      <c r="B30" s="9">
        <f t="shared" si="1"/>
        <v>1</v>
      </c>
      <c r="C30" s="10"/>
      <c r="D30" s="11"/>
    </row>
    <row r="31">
      <c r="A31" s="3">
        <v>45463.75315972222</v>
      </c>
      <c r="B31" s="9">
        <f t="shared" si="1"/>
        <v>18</v>
      </c>
      <c r="C31" s="10"/>
      <c r="D31" s="11"/>
    </row>
    <row r="32">
      <c r="A32" s="3">
        <v>45463.824467592596</v>
      </c>
      <c r="B32" s="9">
        <f t="shared" si="1"/>
        <v>19</v>
      </c>
      <c r="C32" s="10"/>
      <c r="D32" s="11"/>
    </row>
    <row r="33">
      <c r="A33" s="3">
        <v>45463.81783564815</v>
      </c>
      <c r="B33" s="9">
        <f t="shared" si="1"/>
        <v>19</v>
      </c>
      <c r="C33" s="10"/>
      <c r="D33" s="11"/>
    </row>
    <row r="34">
      <c r="A34" s="3">
        <v>45463.07681712963</v>
      </c>
      <c r="B34" s="9">
        <f t="shared" si="1"/>
        <v>1</v>
      </c>
      <c r="C34" s="10"/>
      <c r="D34" s="11"/>
    </row>
    <row r="35">
      <c r="A35" s="3">
        <v>45463.69049768519</v>
      </c>
      <c r="B35" s="9">
        <f t="shared" si="1"/>
        <v>16</v>
      </c>
      <c r="C35" s="10"/>
      <c r="D35" s="11"/>
    </row>
    <row r="36">
      <c r="A36" s="3">
        <v>45463.75315972222</v>
      </c>
      <c r="B36" s="9">
        <f t="shared" si="1"/>
        <v>18</v>
      </c>
      <c r="C36" s="10"/>
      <c r="D36" s="11"/>
    </row>
    <row r="37">
      <c r="A37" s="3">
        <v>45463.61107638889</v>
      </c>
      <c r="B37" s="9">
        <f t="shared" si="1"/>
        <v>14</v>
      </c>
      <c r="C37" s="10"/>
      <c r="D37" s="11"/>
    </row>
    <row r="38">
      <c r="A38" s="3">
        <v>45463.73945601852</v>
      </c>
      <c r="B38" s="9">
        <f t="shared" si="1"/>
        <v>17</v>
      </c>
      <c r="C38" s="10"/>
      <c r="D38" s="11"/>
    </row>
    <row r="39">
      <c r="A39" s="3">
        <v>45463.61666666667</v>
      </c>
      <c r="B39" s="9">
        <f t="shared" si="1"/>
        <v>14</v>
      </c>
      <c r="C39" s="10"/>
      <c r="D39" s="11"/>
    </row>
    <row r="40">
      <c r="A40" s="3">
        <v>45463.61452546297</v>
      </c>
      <c r="B40" s="9">
        <f t="shared" si="1"/>
        <v>14</v>
      </c>
      <c r="C40" s="10"/>
      <c r="D40" s="11"/>
    </row>
    <row r="41">
      <c r="A41" s="3">
        <v>45463.61172453704</v>
      </c>
      <c r="B41" s="9">
        <f t="shared" si="1"/>
        <v>14</v>
      </c>
      <c r="C41" s="10"/>
      <c r="D41" s="11"/>
    </row>
    <row r="42">
      <c r="A42" s="3">
        <v>45463.611238425925</v>
      </c>
      <c r="B42" s="9">
        <f t="shared" si="1"/>
        <v>14</v>
      </c>
      <c r="C42" s="10"/>
      <c r="D42" s="11"/>
    </row>
    <row r="43">
      <c r="A43" s="3">
        <v>45463.61107638889</v>
      </c>
      <c r="B43" s="9">
        <f t="shared" si="1"/>
        <v>14</v>
      </c>
      <c r="C43" s="10"/>
      <c r="D43" s="11"/>
    </row>
    <row r="44">
      <c r="A44" s="3">
        <v>45463.59260416667</v>
      </c>
      <c r="B44" s="9">
        <f t="shared" si="1"/>
        <v>14</v>
      </c>
      <c r="C44" s="10"/>
      <c r="D44" s="11"/>
    </row>
    <row r="45">
      <c r="A45" s="3">
        <v>45463.60334490741</v>
      </c>
      <c r="B45" s="9">
        <f t="shared" si="1"/>
        <v>14</v>
      </c>
      <c r="C45" s="10"/>
      <c r="D45" s="11"/>
    </row>
    <row r="46">
      <c r="A46" s="3">
        <v>45463.59490740741</v>
      </c>
      <c r="B46" s="9">
        <f t="shared" si="1"/>
        <v>14</v>
      </c>
      <c r="C46" s="10"/>
      <c r="D46" s="11"/>
    </row>
    <row r="47">
      <c r="A47" s="3">
        <v>45463.5943287037</v>
      </c>
      <c r="B47" s="9">
        <f t="shared" si="1"/>
        <v>14</v>
      </c>
      <c r="C47" s="10"/>
      <c r="D47" s="11"/>
    </row>
    <row r="48">
      <c r="A48" s="3">
        <v>45463.59394675926</v>
      </c>
      <c r="B48" s="9">
        <f t="shared" si="1"/>
        <v>14</v>
      </c>
      <c r="C48" s="10"/>
      <c r="D48" s="11"/>
    </row>
    <row r="49">
      <c r="A49" s="3">
        <v>45462.80888888889</v>
      </c>
      <c r="B49" s="9">
        <f t="shared" si="1"/>
        <v>19</v>
      </c>
      <c r="C49" s="10"/>
      <c r="D49" s="11"/>
    </row>
    <row r="50">
      <c r="A50" s="3">
        <v>45463.58893518519</v>
      </c>
      <c r="B50" s="9">
        <f t="shared" si="1"/>
        <v>14</v>
      </c>
      <c r="C50" s="10"/>
      <c r="D50" s="11"/>
    </row>
    <row r="51">
      <c r="A51" s="3">
        <v>45463.58678240741</v>
      </c>
      <c r="B51" s="9">
        <f t="shared" si="1"/>
        <v>14</v>
      </c>
      <c r="C51" s="10"/>
      <c r="D51" s="11"/>
    </row>
    <row r="52">
      <c r="A52" s="3">
        <v>45463.58353009259</v>
      </c>
      <c r="B52" s="9">
        <f t="shared" si="1"/>
        <v>14</v>
      </c>
      <c r="C52" s="10"/>
      <c r="D52" s="11"/>
    </row>
    <row r="53">
      <c r="A53" s="3">
        <v>45463.54491898148</v>
      </c>
      <c r="B53" s="9">
        <f t="shared" si="1"/>
        <v>13</v>
      </c>
      <c r="C53" s="10"/>
      <c r="D53" s="11"/>
    </row>
    <row r="54">
      <c r="A54" s="3">
        <v>45462.722349537034</v>
      </c>
      <c r="B54" s="9">
        <f t="shared" si="1"/>
        <v>17</v>
      </c>
      <c r="C54" s="10"/>
      <c r="D54" s="11"/>
    </row>
    <row r="55">
      <c r="A55" s="3">
        <v>45463.536469907405</v>
      </c>
      <c r="B55" s="9">
        <f t="shared" si="1"/>
        <v>12</v>
      </c>
      <c r="C55" s="10"/>
      <c r="D55" s="11"/>
    </row>
    <row r="56">
      <c r="A56" s="3">
        <v>45462.97403935185</v>
      </c>
      <c r="B56" s="9">
        <f t="shared" si="1"/>
        <v>23</v>
      </c>
      <c r="C56" s="10"/>
      <c r="D56" s="11"/>
    </row>
    <row r="57">
      <c r="A57" s="3">
        <v>45462.65453703704</v>
      </c>
      <c r="B57" s="9">
        <f t="shared" si="1"/>
        <v>15</v>
      </c>
      <c r="C57" s="10"/>
      <c r="D57" s="11"/>
    </row>
    <row r="58">
      <c r="A58" s="3">
        <v>45462.80888888889</v>
      </c>
      <c r="B58" s="9">
        <f t="shared" si="1"/>
        <v>19</v>
      </c>
      <c r="C58" s="10"/>
      <c r="D58" s="11"/>
    </row>
    <row r="59">
      <c r="A59" s="3">
        <v>45462.810115740744</v>
      </c>
      <c r="B59" s="9">
        <f t="shared" si="1"/>
        <v>19</v>
      </c>
      <c r="C59" s="10"/>
      <c r="D59" s="11"/>
    </row>
    <row r="60">
      <c r="A60" s="3">
        <v>45462.744733796295</v>
      </c>
      <c r="B60" s="9">
        <f t="shared" si="1"/>
        <v>17</v>
      </c>
      <c r="C60" s="10"/>
      <c r="D60" s="11"/>
    </row>
    <row r="61">
      <c r="A61" s="3">
        <v>45462.74890046296</v>
      </c>
      <c r="B61" s="9">
        <f t="shared" si="1"/>
        <v>17</v>
      </c>
      <c r="C61" s="10"/>
      <c r="D61" s="11"/>
    </row>
    <row r="62">
      <c r="A62" s="3">
        <v>45462.74743055556</v>
      </c>
      <c r="B62" s="9">
        <f t="shared" si="1"/>
        <v>17</v>
      </c>
      <c r="C62" s="10"/>
      <c r="D62" s="11"/>
    </row>
    <row r="63">
      <c r="A63" s="3">
        <v>45462.74618055556</v>
      </c>
      <c r="B63" s="9">
        <f t="shared" si="1"/>
        <v>17</v>
      </c>
      <c r="C63" s="10"/>
      <c r="D63" s="11"/>
    </row>
    <row r="64">
      <c r="A64" s="3">
        <v>45462.744733796295</v>
      </c>
      <c r="B64" s="9">
        <f t="shared" si="1"/>
        <v>17</v>
      </c>
      <c r="C64" s="10"/>
      <c r="D64" s="11"/>
    </row>
    <row r="65">
      <c r="A65" s="3">
        <v>45462.722349537034</v>
      </c>
      <c r="B65" s="9">
        <f t="shared" si="1"/>
        <v>17</v>
      </c>
      <c r="C65" s="10"/>
      <c r="D65" s="11"/>
    </row>
    <row r="66">
      <c r="A66" s="3">
        <v>45462.72201388889</v>
      </c>
      <c r="B66" s="9">
        <f t="shared" si="1"/>
        <v>17</v>
      </c>
      <c r="C66" s="10"/>
      <c r="D66" s="11"/>
    </row>
    <row r="67">
      <c r="A67" s="3">
        <v>45462.69596064815</v>
      </c>
      <c r="B67" s="9">
        <f t="shared" si="1"/>
        <v>16</v>
      </c>
      <c r="C67" s="10"/>
      <c r="D67" s="11"/>
    </row>
    <row r="68">
      <c r="A68" s="3">
        <v>45462.69268518518</v>
      </c>
      <c r="B68" s="9">
        <f t="shared" si="1"/>
        <v>16</v>
      </c>
      <c r="C68" s="10"/>
      <c r="D68" s="11"/>
    </row>
    <row r="69">
      <c r="A69" s="3">
        <v>45462.68900462963</v>
      </c>
      <c r="B69" s="9">
        <f t="shared" si="1"/>
        <v>16</v>
      </c>
      <c r="C69" s="10"/>
      <c r="D69" s="11"/>
    </row>
    <row r="70">
      <c r="A70" s="3">
        <v>45462.66134259259</v>
      </c>
      <c r="B70" s="9">
        <f t="shared" si="1"/>
        <v>15</v>
      </c>
      <c r="C70" s="10"/>
      <c r="D70" s="11"/>
    </row>
    <row r="71">
      <c r="A71" s="3">
        <v>45462.66091435185</v>
      </c>
      <c r="B71" s="9">
        <f t="shared" si="1"/>
        <v>15</v>
      </c>
      <c r="C71" s="10"/>
      <c r="D71" s="11"/>
    </row>
    <row r="72">
      <c r="A72" s="3">
        <v>45462.65453703704</v>
      </c>
      <c r="B72" s="9">
        <f t="shared" si="1"/>
        <v>15</v>
      </c>
      <c r="C72" s="10"/>
      <c r="D72" s="11"/>
    </row>
    <row r="73">
      <c r="A73" s="3">
        <v>45462.65280092593</v>
      </c>
      <c r="B73" s="9">
        <f t="shared" si="1"/>
        <v>15</v>
      </c>
      <c r="C73" s="10"/>
      <c r="D73" s="11"/>
    </row>
    <row r="74">
      <c r="A74" s="3">
        <v>45462.58368055556</v>
      </c>
      <c r="B74" s="9">
        <f t="shared" si="1"/>
        <v>14</v>
      </c>
      <c r="C74" s="10"/>
      <c r="D74" s="11"/>
    </row>
    <row r="75">
      <c r="A75" s="3">
        <v>45462.394583333335</v>
      </c>
      <c r="B75" s="9">
        <f t="shared" si="1"/>
        <v>9</v>
      </c>
      <c r="C75" s="10"/>
      <c r="D75" s="11"/>
    </row>
    <row r="76">
      <c r="A76" s="3">
        <v>45462.48097222222</v>
      </c>
      <c r="B76" s="9">
        <f t="shared" si="1"/>
        <v>11</v>
      </c>
      <c r="C76" s="10"/>
      <c r="D76" s="11"/>
    </row>
    <row r="77">
      <c r="A77" s="3">
        <v>45461.70684027778</v>
      </c>
      <c r="B77" s="9">
        <f t="shared" si="1"/>
        <v>16</v>
      </c>
      <c r="C77" s="10"/>
      <c r="D77" s="11"/>
    </row>
    <row r="78">
      <c r="A78" s="3">
        <v>45462.11230324074</v>
      </c>
      <c r="B78" s="9">
        <f t="shared" si="1"/>
        <v>2</v>
      </c>
      <c r="C78" s="10"/>
      <c r="D78" s="11"/>
    </row>
    <row r="79">
      <c r="A79" s="3">
        <v>45461.98436342592</v>
      </c>
      <c r="B79" s="9">
        <f t="shared" si="1"/>
        <v>23</v>
      </c>
      <c r="C79" s="10"/>
      <c r="D79" s="11"/>
    </row>
    <row r="80">
      <c r="A80" s="3">
        <v>45461.60412037037</v>
      </c>
      <c r="B80" s="9">
        <f t="shared" si="1"/>
        <v>14</v>
      </c>
      <c r="C80" s="10"/>
      <c r="D80" s="11"/>
    </row>
    <row r="81">
      <c r="A81" s="3">
        <v>45461.70684027778</v>
      </c>
      <c r="B81" s="9">
        <f t="shared" si="1"/>
        <v>16</v>
      </c>
      <c r="C81" s="10"/>
      <c r="D81" s="11"/>
    </row>
    <row r="82">
      <c r="A82" s="3">
        <v>45461.70956018518</v>
      </c>
      <c r="B82" s="9">
        <f t="shared" si="1"/>
        <v>17</v>
      </c>
      <c r="C82" s="10"/>
      <c r="D82" s="11"/>
    </row>
    <row r="83">
      <c r="A83" s="3">
        <v>45461.70684027778</v>
      </c>
      <c r="B83" s="9">
        <f t="shared" si="1"/>
        <v>16</v>
      </c>
      <c r="C83" s="10"/>
      <c r="D83" s="11"/>
    </row>
    <row r="84">
      <c r="A84" s="3">
        <v>45461.55479166667</v>
      </c>
      <c r="B84" s="9">
        <f t="shared" si="1"/>
        <v>13</v>
      </c>
      <c r="C84" s="10"/>
      <c r="D84" s="11"/>
    </row>
    <row r="85">
      <c r="A85" s="3">
        <v>45461.55336805555</v>
      </c>
      <c r="B85" s="9">
        <f t="shared" si="1"/>
        <v>13</v>
      </c>
      <c r="C85" s="10"/>
      <c r="D85" s="11"/>
    </row>
    <row r="86">
      <c r="A86" s="3">
        <v>45461.527037037034</v>
      </c>
      <c r="B86" s="9">
        <f t="shared" si="1"/>
        <v>12</v>
      </c>
      <c r="C86" s="11"/>
      <c r="D86" s="11"/>
    </row>
    <row r="87">
      <c r="A87" s="3">
        <v>45460.55670138889</v>
      </c>
      <c r="B87" s="9">
        <f t="shared" si="1"/>
        <v>13</v>
      </c>
      <c r="C87" s="11"/>
      <c r="D87" s="11"/>
    </row>
    <row r="88">
      <c r="A88" s="3">
        <v>45460.55024305556</v>
      </c>
      <c r="B88" s="9">
        <f t="shared" si="1"/>
        <v>13</v>
      </c>
      <c r="C88" s="11"/>
      <c r="D88" s="11"/>
    </row>
    <row r="89">
      <c r="A89" s="3">
        <v>45460.55430555555</v>
      </c>
      <c r="B89" s="9">
        <f t="shared" si="1"/>
        <v>13</v>
      </c>
      <c r="C89" s="11"/>
      <c r="D89" s="11"/>
    </row>
    <row r="90">
      <c r="A90" s="3">
        <v>45460.543900462966</v>
      </c>
      <c r="B90" s="9">
        <f t="shared" si="1"/>
        <v>13</v>
      </c>
      <c r="C90" s="11"/>
      <c r="D90" s="11"/>
    </row>
    <row r="91">
      <c r="A91" s="3">
        <v>45460.53229166667</v>
      </c>
      <c r="B91" s="9">
        <f t="shared" si="1"/>
        <v>12</v>
      </c>
      <c r="C91" s="11"/>
      <c r="D91" s="11"/>
    </row>
    <row r="92">
      <c r="A92" s="3">
        <v>45460.53134259259</v>
      </c>
      <c r="B92" s="9">
        <f t="shared" si="1"/>
        <v>12</v>
      </c>
      <c r="C92" s="11"/>
      <c r="D92" s="11"/>
    </row>
    <row r="93">
      <c r="A93" s="3">
        <v>45459.52523148148</v>
      </c>
      <c r="B93" s="9">
        <f t="shared" si="1"/>
        <v>12</v>
      </c>
      <c r="C93" s="11"/>
      <c r="D93" s="11"/>
    </row>
    <row r="94">
      <c r="A94" s="3">
        <v>45460.075324074074</v>
      </c>
      <c r="B94" s="9">
        <f t="shared" si="1"/>
        <v>1</v>
      </c>
      <c r="C94" s="11"/>
      <c r="D94" s="11"/>
    </row>
    <row r="95">
      <c r="A95" s="3">
        <v>45460.07179398148</v>
      </c>
      <c r="B95" s="9">
        <f t="shared" si="1"/>
        <v>1</v>
      </c>
      <c r="C95" s="11"/>
      <c r="D95" s="11"/>
    </row>
    <row r="96">
      <c r="A96" s="3">
        <v>45459.299733796295</v>
      </c>
      <c r="B96" s="9">
        <f t="shared" si="1"/>
        <v>7</v>
      </c>
      <c r="C96" s="11"/>
      <c r="D96" s="11"/>
    </row>
    <row r="97">
      <c r="A97" s="3">
        <v>45460.06849537037</v>
      </c>
      <c r="B97" s="9">
        <f t="shared" si="1"/>
        <v>1</v>
      </c>
      <c r="C97" s="11"/>
      <c r="D97" s="11"/>
    </row>
    <row r="98">
      <c r="A98" s="3">
        <v>45459.934849537036</v>
      </c>
      <c r="B98" s="9">
        <f t="shared" si="1"/>
        <v>22</v>
      </c>
      <c r="C98" s="11"/>
      <c r="D98" s="11"/>
    </row>
    <row r="99">
      <c r="A99" s="3">
        <v>45459.931979166664</v>
      </c>
      <c r="B99" s="9">
        <f t="shared" si="1"/>
        <v>22</v>
      </c>
      <c r="C99" s="11"/>
      <c r="D99" s="11"/>
    </row>
    <row r="100">
      <c r="A100" s="3">
        <v>45459.91074074074</v>
      </c>
      <c r="B100" s="9">
        <f t="shared" si="1"/>
        <v>21</v>
      </c>
      <c r="C100" s="11"/>
      <c r="D100" s="11"/>
    </row>
    <row r="101">
      <c r="A101" s="3">
        <v>45459.90960648148</v>
      </c>
      <c r="B101" s="9">
        <f t="shared" si="1"/>
        <v>21</v>
      </c>
      <c r="C101" s="11"/>
      <c r="D101" s="11"/>
    </row>
    <row r="102">
      <c r="A102" s="3">
        <v>45459.909108796295</v>
      </c>
      <c r="B102" s="9">
        <f t="shared" si="1"/>
        <v>21</v>
      </c>
      <c r="C102" s="11"/>
      <c r="D102" s="11"/>
    </row>
    <row r="103">
      <c r="A103" s="3">
        <v>45459.907013888886</v>
      </c>
      <c r="B103" s="9">
        <f t="shared" si="1"/>
        <v>21</v>
      </c>
      <c r="C103" s="11"/>
      <c r="D103" s="11"/>
    </row>
    <row r="104">
      <c r="A104" s="3">
        <v>45459.90660879629</v>
      </c>
      <c r="B104" s="9">
        <f t="shared" si="1"/>
        <v>21</v>
      </c>
      <c r="C104" s="11"/>
      <c r="D104" s="11"/>
    </row>
    <row r="105">
      <c r="A105" s="3">
        <v>45459.745150462964</v>
      </c>
      <c r="B105" s="9">
        <f t="shared" si="1"/>
        <v>17</v>
      </c>
      <c r="C105" s="11"/>
      <c r="D105" s="11"/>
    </row>
    <row r="106">
      <c r="A106" s="3">
        <v>45459.752291666664</v>
      </c>
      <c r="B106" s="9">
        <f t="shared" si="1"/>
        <v>18</v>
      </c>
      <c r="C106" s="11"/>
      <c r="D106" s="11"/>
    </row>
    <row r="107">
      <c r="A107" s="3">
        <v>45459.74322916667</v>
      </c>
      <c r="B107" s="9">
        <f t="shared" si="1"/>
        <v>17</v>
      </c>
      <c r="C107" s="11"/>
      <c r="D107" s="11"/>
    </row>
    <row r="108">
      <c r="A108" s="3">
        <v>45459.50326388889</v>
      </c>
      <c r="B108" s="9">
        <f t="shared" si="1"/>
        <v>12</v>
      </c>
      <c r="C108" s="11"/>
      <c r="D108" s="11"/>
    </row>
    <row r="109">
      <c r="A109" s="3">
        <v>45459.73991898148</v>
      </c>
      <c r="B109" s="9">
        <f t="shared" si="1"/>
        <v>17</v>
      </c>
      <c r="C109" s="11"/>
      <c r="D109" s="11"/>
    </row>
    <row r="110">
      <c r="A110" s="3">
        <v>45459.71497685185</v>
      </c>
      <c r="B110" s="9">
        <f t="shared" si="1"/>
        <v>17</v>
      </c>
      <c r="C110" s="11"/>
      <c r="D110" s="11"/>
    </row>
    <row r="111">
      <c r="A111" s="3">
        <v>45459.706608796296</v>
      </c>
      <c r="B111" s="9">
        <f t="shared" si="1"/>
        <v>16</v>
      </c>
      <c r="C111" s="11"/>
      <c r="D111" s="11"/>
    </row>
    <row r="112">
      <c r="A112" s="3">
        <v>45459.66846064815</v>
      </c>
      <c r="B112" s="9">
        <f t="shared" si="1"/>
        <v>16</v>
      </c>
      <c r="C112" s="11"/>
      <c r="D112" s="11"/>
    </row>
    <row r="113">
      <c r="A113" s="3">
        <v>45459.6675</v>
      </c>
      <c r="B113" s="9">
        <f t="shared" si="1"/>
        <v>16</v>
      </c>
      <c r="C113" s="11"/>
      <c r="D113" s="11"/>
    </row>
    <row r="114">
      <c r="A114" s="3">
        <v>45459.663622685184</v>
      </c>
      <c r="B114" s="9">
        <f t="shared" si="1"/>
        <v>15</v>
      </c>
      <c r="C114" s="11"/>
      <c r="D114" s="11"/>
    </row>
    <row r="115">
      <c r="A115" s="3">
        <v>45459.668032407404</v>
      </c>
      <c r="B115" s="9">
        <f t="shared" si="1"/>
        <v>16</v>
      </c>
      <c r="C115" s="11"/>
      <c r="D115" s="11"/>
    </row>
    <row r="116">
      <c r="A116" s="3">
        <v>45459.645833333336</v>
      </c>
      <c r="B116" s="9">
        <f t="shared" si="1"/>
        <v>15</v>
      </c>
      <c r="C116" s="11"/>
      <c r="D116" s="11"/>
    </row>
    <row r="117">
      <c r="A117" s="3">
        <v>45459.65625</v>
      </c>
      <c r="B117" s="9">
        <f t="shared" si="1"/>
        <v>15</v>
      </c>
      <c r="C117" s="11"/>
      <c r="D117" s="11"/>
    </row>
    <row r="118">
      <c r="A118" s="3">
        <v>45459.63431712963</v>
      </c>
      <c r="B118" s="9">
        <f t="shared" si="1"/>
        <v>15</v>
      </c>
      <c r="C118" s="11"/>
      <c r="D118" s="11"/>
    </row>
    <row r="119">
      <c r="A119" s="3">
        <v>45459.57373842593</v>
      </c>
      <c r="B119" s="9">
        <f t="shared" si="1"/>
        <v>13</v>
      </c>
      <c r="C119" s="11"/>
      <c r="D119" s="11"/>
    </row>
    <row r="120">
      <c r="A120" s="3">
        <v>45459.57314814815</v>
      </c>
      <c r="B120" s="9">
        <f t="shared" si="1"/>
        <v>13</v>
      </c>
      <c r="C120" s="11"/>
      <c r="D120" s="11"/>
    </row>
    <row r="121">
      <c r="A121" s="3">
        <v>45457.79409722222</v>
      </c>
      <c r="B121" s="9">
        <f t="shared" si="1"/>
        <v>19</v>
      </c>
      <c r="C121" s="11"/>
      <c r="D121" s="11"/>
    </row>
    <row r="122">
      <c r="A122" s="3">
        <v>45459.57165509259</v>
      </c>
      <c r="B122" s="9">
        <f t="shared" si="1"/>
        <v>13</v>
      </c>
      <c r="C122" s="11"/>
      <c r="D122" s="11"/>
    </row>
    <row r="123">
      <c r="A123" s="3">
        <v>45459.408171296294</v>
      </c>
      <c r="B123" s="9">
        <f t="shared" si="1"/>
        <v>9</v>
      </c>
      <c r="C123" s="11"/>
      <c r="D123" s="11"/>
    </row>
    <row r="124">
      <c r="A124" s="3">
        <v>45459.50326388889</v>
      </c>
      <c r="B124" s="9">
        <f t="shared" si="1"/>
        <v>12</v>
      </c>
      <c r="C124" s="11"/>
      <c r="D124" s="11"/>
    </row>
    <row r="125">
      <c r="A125" s="3">
        <v>45459.49155092592</v>
      </c>
      <c r="B125" s="9">
        <f t="shared" si="1"/>
        <v>11</v>
      </c>
      <c r="C125" s="11"/>
      <c r="D125" s="11"/>
    </row>
    <row r="126">
      <c r="A126" s="3">
        <v>45459.470555555556</v>
      </c>
      <c r="B126" s="9">
        <f t="shared" si="1"/>
        <v>11</v>
      </c>
      <c r="C126" s="11"/>
      <c r="D126" s="11"/>
    </row>
    <row r="127">
      <c r="A127" s="3">
        <v>45459.18709490741</v>
      </c>
      <c r="B127" s="9">
        <f t="shared" si="1"/>
        <v>4</v>
      </c>
      <c r="C127" s="11"/>
      <c r="D127" s="11"/>
    </row>
    <row r="128">
      <c r="A128" s="3">
        <v>45459.186273148145</v>
      </c>
      <c r="B128" s="9">
        <f t="shared" si="1"/>
        <v>4</v>
      </c>
      <c r="C128" s="11"/>
      <c r="D128" s="11"/>
    </row>
    <row r="129">
      <c r="A129" s="3">
        <v>45459.1846875</v>
      </c>
      <c r="B129" s="9">
        <f t="shared" si="1"/>
        <v>4</v>
      </c>
      <c r="C129" s="11"/>
      <c r="D129" s="11"/>
    </row>
    <row r="130">
      <c r="A130" s="3">
        <v>45459.18388888889</v>
      </c>
      <c r="B130" s="9">
        <f t="shared" si="1"/>
        <v>4</v>
      </c>
      <c r="C130" s="11"/>
      <c r="D130" s="11"/>
    </row>
    <row r="131">
      <c r="A131" s="3">
        <v>45459.17380787037</v>
      </c>
      <c r="B131" s="9">
        <f t="shared" si="1"/>
        <v>4</v>
      </c>
      <c r="C131" s="11"/>
      <c r="D131" s="11"/>
    </row>
    <row r="132">
      <c r="A132" s="3">
        <v>45459.174849537034</v>
      </c>
      <c r="B132" s="9">
        <f t="shared" si="1"/>
        <v>4</v>
      </c>
      <c r="C132" s="11"/>
      <c r="D132" s="11"/>
    </row>
    <row r="133">
      <c r="A133" s="3">
        <v>45457.7971875</v>
      </c>
      <c r="B133" s="9">
        <f t="shared" si="1"/>
        <v>19</v>
      </c>
      <c r="C133" s="11"/>
      <c r="D133" s="11"/>
    </row>
    <row r="134">
      <c r="A134" s="3">
        <v>45458.87934027778</v>
      </c>
      <c r="B134" s="9">
        <f t="shared" si="1"/>
        <v>21</v>
      </c>
      <c r="C134" s="11"/>
      <c r="D134" s="11"/>
    </row>
    <row r="135">
      <c r="A135" s="3">
        <v>45458.87872685185</v>
      </c>
      <c r="B135" s="9">
        <f t="shared" si="1"/>
        <v>21</v>
      </c>
      <c r="C135" s="11"/>
      <c r="D135" s="11"/>
    </row>
    <row r="136">
      <c r="A136" s="3">
        <v>45457.8068287037</v>
      </c>
      <c r="B136" s="9">
        <f t="shared" si="1"/>
        <v>19</v>
      </c>
      <c r="C136" s="11"/>
      <c r="D136" s="11"/>
    </row>
    <row r="137">
      <c r="A137" s="3">
        <v>45457.80571759259</v>
      </c>
      <c r="B137" s="9">
        <f t="shared" si="1"/>
        <v>19</v>
      </c>
      <c r="C137" s="11"/>
      <c r="D137" s="11"/>
    </row>
    <row r="138">
      <c r="A138" s="3">
        <v>45457.80131944444</v>
      </c>
      <c r="B138" s="9">
        <f t="shared" si="1"/>
        <v>19</v>
      </c>
      <c r="C138" s="11"/>
      <c r="D138" s="11"/>
    </row>
    <row r="139">
      <c r="A139" s="3">
        <v>45457.782743055555</v>
      </c>
      <c r="B139" s="9">
        <f t="shared" si="1"/>
        <v>18</v>
      </c>
      <c r="C139" s="11"/>
      <c r="D139" s="11"/>
    </row>
    <row r="140">
      <c r="A140" s="3">
        <v>45457.781863425924</v>
      </c>
      <c r="B140" s="9">
        <f t="shared" si="1"/>
        <v>18</v>
      </c>
      <c r="C140" s="11"/>
      <c r="D140" s="11"/>
    </row>
    <row r="141">
      <c r="A141" s="3">
        <v>45457.78015046296</v>
      </c>
      <c r="B141" s="9">
        <f t="shared" si="1"/>
        <v>18</v>
      </c>
      <c r="C141" s="11"/>
      <c r="D141" s="11"/>
    </row>
    <row r="142">
      <c r="A142" s="3">
        <v>45457.64709490741</v>
      </c>
      <c r="B142" s="9">
        <f t="shared" si="1"/>
        <v>15</v>
      </c>
      <c r="C142" s="11"/>
      <c r="D142" s="11"/>
    </row>
    <row r="143">
      <c r="A143" s="3">
        <v>45457.62283564815</v>
      </c>
      <c r="B143" s="9">
        <f t="shared" si="1"/>
        <v>14</v>
      </c>
      <c r="C143" s="11"/>
      <c r="D143" s="11"/>
    </row>
    <row r="144">
      <c r="A144" s="3">
        <v>45457.53226851852</v>
      </c>
      <c r="B144" s="9">
        <f t="shared" si="1"/>
        <v>12</v>
      </c>
      <c r="C144" s="11"/>
      <c r="D144" s="11"/>
    </row>
    <row r="145">
      <c r="A145" s="3">
        <v>45457.4919212963</v>
      </c>
      <c r="B145" s="9">
        <f t="shared" si="1"/>
        <v>11</v>
      </c>
      <c r="C145" s="11"/>
      <c r="D145" s="11"/>
    </row>
    <row r="146">
      <c r="A146" s="3">
        <v>45457.49916666667</v>
      </c>
      <c r="B146" s="9">
        <f t="shared" si="1"/>
        <v>11</v>
      </c>
      <c r="C146" s="11"/>
      <c r="D146" s="11"/>
    </row>
    <row r="147">
      <c r="A147" s="3">
        <v>45457.498935185184</v>
      </c>
      <c r="B147" s="9">
        <f t="shared" si="1"/>
        <v>11</v>
      </c>
      <c r="C147" s="11"/>
      <c r="D147" s="11"/>
    </row>
    <row r="148">
      <c r="A148" s="3">
        <v>45457.493738425925</v>
      </c>
      <c r="B148" s="9">
        <f t="shared" si="1"/>
        <v>11</v>
      </c>
      <c r="C148" s="11"/>
      <c r="D148" s="11"/>
    </row>
    <row r="149">
      <c r="A149" s="3">
        <v>45457.488530092596</v>
      </c>
      <c r="B149" s="9">
        <f t="shared" si="1"/>
        <v>11</v>
      </c>
      <c r="C149" s="11"/>
      <c r="D149" s="11"/>
    </row>
    <row r="150">
      <c r="A150" s="3">
        <v>45457.47145833333</v>
      </c>
      <c r="B150" s="9">
        <f t="shared" si="1"/>
        <v>11</v>
      </c>
      <c r="C150" s="11"/>
      <c r="D150" s="11"/>
    </row>
    <row r="151">
      <c r="A151" s="3">
        <v>45457.47041666666</v>
      </c>
      <c r="B151" s="9">
        <f t="shared" si="1"/>
        <v>11</v>
      </c>
      <c r="C151" s="11"/>
      <c r="D151" s="11"/>
    </row>
    <row r="152">
      <c r="A152" s="3">
        <v>45457.467986111114</v>
      </c>
      <c r="B152" s="9">
        <f t="shared" si="1"/>
        <v>11</v>
      </c>
      <c r="C152" s="11"/>
      <c r="D152" s="11"/>
    </row>
    <row r="153">
      <c r="A153" s="3">
        <v>45457.46717592593</v>
      </c>
      <c r="B153" s="9">
        <f t="shared" si="1"/>
        <v>11</v>
      </c>
      <c r="C153" s="11"/>
      <c r="D153" s="11"/>
    </row>
    <row r="154">
      <c r="A154" s="3">
        <v>45456.54377314815</v>
      </c>
      <c r="B154" s="9">
        <f t="shared" si="1"/>
        <v>13</v>
      </c>
      <c r="C154" s="11"/>
      <c r="D154" s="11"/>
    </row>
    <row r="155">
      <c r="A155" s="3">
        <v>45457.17255787037</v>
      </c>
      <c r="B155" s="9">
        <f t="shared" si="1"/>
        <v>4</v>
      </c>
      <c r="C155" s="11"/>
      <c r="D155" s="11"/>
    </row>
    <row r="156">
      <c r="A156" s="3">
        <v>45455.99266203704</v>
      </c>
      <c r="B156" s="9">
        <f t="shared" si="1"/>
        <v>23</v>
      </c>
      <c r="C156" s="11"/>
      <c r="D156" s="11"/>
    </row>
    <row r="157">
      <c r="A157" s="3">
        <v>45457.164513888885</v>
      </c>
      <c r="B157" s="9">
        <f t="shared" si="1"/>
        <v>3</v>
      </c>
      <c r="C157" s="11"/>
      <c r="D157" s="11"/>
    </row>
    <row r="158">
      <c r="A158" s="3">
        <v>45457.162939814814</v>
      </c>
      <c r="B158" s="9">
        <f t="shared" si="1"/>
        <v>3</v>
      </c>
      <c r="C158" s="11"/>
      <c r="D158" s="11"/>
    </row>
    <row r="159">
      <c r="A159" s="3">
        <v>45457.16201388889</v>
      </c>
      <c r="B159" s="9">
        <f t="shared" si="1"/>
        <v>3</v>
      </c>
      <c r="C159" s="11"/>
      <c r="D159" s="11"/>
    </row>
    <row r="160">
      <c r="A160" s="3">
        <v>45457.15991898148</v>
      </c>
      <c r="B160" s="9">
        <f t="shared" si="1"/>
        <v>3</v>
      </c>
      <c r="C160" s="11"/>
      <c r="D160" s="11"/>
    </row>
    <row r="161">
      <c r="A161" s="3">
        <v>45457.15976851852</v>
      </c>
      <c r="B161" s="9">
        <f t="shared" si="1"/>
        <v>3</v>
      </c>
      <c r="C161" s="11"/>
      <c r="D161" s="11"/>
    </row>
    <row r="162">
      <c r="A162" s="3">
        <v>45456.7140162037</v>
      </c>
      <c r="B162" s="9">
        <f t="shared" si="1"/>
        <v>17</v>
      </c>
      <c r="C162" s="11"/>
      <c r="D162" s="11"/>
    </row>
    <row r="163">
      <c r="A163" s="3">
        <v>45457.156909722224</v>
      </c>
      <c r="B163" s="9">
        <f t="shared" si="1"/>
        <v>3</v>
      </c>
      <c r="C163" s="11"/>
      <c r="D163" s="11"/>
    </row>
    <row r="164">
      <c r="A164" s="3">
        <v>45456.885243055556</v>
      </c>
      <c r="B164" s="9">
        <f t="shared" si="1"/>
        <v>21</v>
      </c>
      <c r="C164" s="11"/>
      <c r="D164" s="11"/>
    </row>
    <row r="165">
      <c r="A165" s="3">
        <v>45457.14530092593</v>
      </c>
      <c r="B165" s="9">
        <f t="shared" si="1"/>
        <v>3</v>
      </c>
      <c r="C165" s="11"/>
      <c r="D165" s="11"/>
    </row>
    <row r="166">
      <c r="A166" s="3">
        <v>45457.14418981481</v>
      </c>
      <c r="B166" s="9">
        <f t="shared" si="1"/>
        <v>3</v>
      </c>
      <c r="C166" s="11"/>
      <c r="D166" s="11"/>
    </row>
    <row r="167">
      <c r="A167" s="3">
        <v>45457.13547453703</v>
      </c>
      <c r="B167" s="9">
        <f t="shared" si="1"/>
        <v>3</v>
      </c>
      <c r="C167" s="11"/>
      <c r="D167" s="11"/>
    </row>
    <row r="168">
      <c r="A168" s="3">
        <v>45456.87363425926</v>
      </c>
      <c r="B168" s="9">
        <f t="shared" si="1"/>
        <v>20</v>
      </c>
      <c r="C168" s="11"/>
      <c r="D168" s="11"/>
    </row>
    <row r="169">
      <c r="A169" s="3">
        <v>45452.5703125</v>
      </c>
      <c r="B169" s="9">
        <f t="shared" si="1"/>
        <v>13</v>
      </c>
      <c r="C169" s="11"/>
      <c r="D169" s="11"/>
    </row>
    <row r="170">
      <c r="A170" s="3">
        <v>45454.75576388889</v>
      </c>
      <c r="B170" s="9">
        <f t="shared" si="1"/>
        <v>18</v>
      </c>
      <c r="C170" s="11"/>
      <c r="D170" s="11"/>
    </row>
    <row r="171">
      <c r="A171" s="3">
        <v>45454.68670138889</v>
      </c>
      <c r="B171" s="9">
        <f t="shared" si="1"/>
        <v>16</v>
      </c>
      <c r="C171" s="11"/>
      <c r="D171" s="11"/>
    </row>
    <row r="172">
      <c r="A172" s="3">
        <v>45454.721979166665</v>
      </c>
      <c r="B172" s="9">
        <f t="shared" si="1"/>
        <v>17</v>
      </c>
      <c r="C172" s="11"/>
      <c r="D172" s="11"/>
    </row>
    <row r="173">
      <c r="A173" s="3">
        <v>45454.72148148148</v>
      </c>
      <c r="B173" s="9">
        <f t="shared" si="1"/>
        <v>17</v>
      </c>
      <c r="C173" s="11"/>
      <c r="D173" s="11"/>
    </row>
    <row r="174">
      <c r="A174" s="3">
        <v>45454.61004629629</v>
      </c>
      <c r="B174" s="9">
        <f t="shared" si="1"/>
        <v>14</v>
      </c>
      <c r="C174" s="11"/>
      <c r="D174" s="11"/>
    </row>
    <row r="175">
      <c r="A175" s="3">
        <v>45454.6094212963</v>
      </c>
      <c r="B175" s="9">
        <f t="shared" si="1"/>
        <v>14</v>
      </c>
      <c r="C175" s="11"/>
      <c r="D175" s="11"/>
    </row>
    <row r="176">
      <c r="A176" s="3">
        <v>45454.56083333334</v>
      </c>
      <c r="B176" s="9">
        <f t="shared" si="1"/>
        <v>13</v>
      </c>
      <c r="C176" s="11"/>
      <c r="D176" s="11"/>
    </row>
    <row r="177">
      <c r="A177" s="3">
        <v>45454.560381944444</v>
      </c>
      <c r="B177" s="9">
        <f t="shared" si="1"/>
        <v>13</v>
      </c>
      <c r="C177" s="11"/>
      <c r="D177" s="11"/>
    </row>
    <row r="178">
      <c r="A178" s="3">
        <v>45454.479166666664</v>
      </c>
      <c r="B178" s="9">
        <f t="shared" si="1"/>
        <v>11</v>
      </c>
      <c r="C178" s="11"/>
      <c r="D178" s="11"/>
    </row>
    <row r="179">
      <c r="A179" s="3">
        <v>45454.4959375</v>
      </c>
      <c r="B179" s="9">
        <f t="shared" si="1"/>
        <v>11</v>
      </c>
      <c r="C179" s="11"/>
      <c r="D179" s="11"/>
    </row>
    <row r="180">
      <c r="A180" s="3">
        <v>45454.55832175926</v>
      </c>
      <c r="B180" s="9">
        <f t="shared" si="1"/>
        <v>13</v>
      </c>
      <c r="C180" s="11"/>
      <c r="D180" s="11"/>
    </row>
    <row r="181">
      <c r="A181" s="3">
        <v>45454.55640046296</v>
      </c>
      <c r="B181" s="9">
        <f t="shared" si="1"/>
        <v>13</v>
      </c>
      <c r="C181" s="11"/>
      <c r="D181" s="11"/>
    </row>
    <row r="182">
      <c r="A182" s="3">
        <v>45454.55284722222</v>
      </c>
      <c r="B182" s="9">
        <f t="shared" si="1"/>
        <v>13</v>
      </c>
      <c r="C182" s="11"/>
      <c r="D182" s="11"/>
    </row>
    <row r="183">
      <c r="A183" s="3">
        <v>45454.52024305556</v>
      </c>
      <c r="B183" s="9">
        <f t="shared" si="1"/>
        <v>12</v>
      </c>
      <c r="C183" s="11"/>
      <c r="D183" s="11"/>
    </row>
    <row r="184">
      <c r="A184" s="3">
        <v>45454.50840277778</v>
      </c>
      <c r="B184" s="9">
        <f t="shared" si="1"/>
        <v>12</v>
      </c>
      <c r="C184" s="11"/>
      <c r="D184" s="11"/>
    </row>
    <row r="185">
      <c r="A185" s="3">
        <v>45454.48976851852</v>
      </c>
      <c r="B185" s="9">
        <f t="shared" si="1"/>
        <v>11</v>
      </c>
      <c r="C185" s="11"/>
      <c r="D185" s="11"/>
    </row>
    <row r="186">
      <c r="A186" s="3">
        <v>45454.50163194445</v>
      </c>
      <c r="B186" s="9">
        <f t="shared" si="1"/>
        <v>12</v>
      </c>
      <c r="C186" s="11"/>
      <c r="D186" s="11"/>
    </row>
    <row r="187">
      <c r="A187" s="3">
        <v>45454.49805555555</v>
      </c>
      <c r="B187" s="9">
        <f t="shared" si="1"/>
        <v>11</v>
      </c>
      <c r="C187" s="11"/>
      <c r="D187" s="11"/>
    </row>
    <row r="188">
      <c r="A188" s="3">
        <v>45454.49729166667</v>
      </c>
      <c r="B188" s="9">
        <f t="shared" si="1"/>
        <v>11</v>
      </c>
      <c r="C188" s="11"/>
      <c r="D188" s="11"/>
    </row>
    <row r="189">
      <c r="A189" s="3">
        <v>45454.49679398148</v>
      </c>
      <c r="B189" s="9">
        <f t="shared" si="1"/>
        <v>11</v>
      </c>
      <c r="C189" s="11"/>
      <c r="D189" s="11"/>
    </row>
    <row r="190">
      <c r="A190" s="3">
        <v>45454.489583333336</v>
      </c>
      <c r="B190" s="9">
        <f t="shared" si="1"/>
        <v>11</v>
      </c>
      <c r="C190" s="11"/>
      <c r="D190" s="11"/>
    </row>
    <row r="191">
      <c r="A191" s="3">
        <v>45454.47542824074</v>
      </c>
      <c r="B191" s="9">
        <f t="shared" si="1"/>
        <v>11</v>
      </c>
      <c r="C191" s="11"/>
      <c r="D191" s="11"/>
    </row>
    <row r="192">
      <c r="A192" s="3">
        <v>45454.46875</v>
      </c>
      <c r="B192" s="9">
        <f t="shared" si="1"/>
        <v>11</v>
      </c>
      <c r="C192" s="11"/>
      <c r="D192" s="11"/>
    </row>
    <row r="193">
      <c r="A193" s="3">
        <v>45454.43082175926</v>
      </c>
      <c r="B193" s="9">
        <f t="shared" si="1"/>
        <v>10</v>
      </c>
      <c r="C193" s="11"/>
      <c r="D193" s="11"/>
    </row>
    <row r="194">
      <c r="A194" s="3">
        <v>45454.426458333335</v>
      </c>
      <c r="B194" s="9">
        <f t="shared" si="1"/>
        <v>10</v>
      </c>
      <c r="C194" s="11"/>
      <c r="D194" s="11"/>
    </row>
    <row r="195">
      <c r="A195" s="3">
        <v>45454.389085648145</v>
      </c>
      <c r="B195" s="9">
        <f t="shared" si="1"/>
        <v>9</v>
      </c>
      <c r="C195" s="11"/>
      <c r="D195" s="11"/>
    </row>
    <row r="196">
      <c r="A196" s="3">
        <v>45454.38790509259</v>
      </c>
      <c r="B196" s="9">
        <f t="shared" si="1"/>
        <v>9</v>
      </c>
      <c r="C196" s="11"/>
      <c r="D196" s="11"/>
    </row>
    <row r="197">
      <c r="A197" s="3">
        <v>45453.87819444444</v>
      </c>
      <c r="B197" s="9">
        <f t="shared" si="1"/>
        <v>21</v>
      </c>
      <c r="C197" s="11"/>
      <c r="D197" s="11"/>
    </row>
    <row r="198">
      <c r="A198" s="3">
        <v>45454.37771990741</v>
      </c>
      <c r="B198" s="9">
        <f t="shared" si="1"/>
        <v>9</v>
      </c>
      <c r="C198" s="11"/>
      <c r="D198" s="11"/>
    </row>
    <row r="199">
      <c r="A199" s="3">
        <v>45454.37737268519</v>
      </c>
      <c r="B199" s="9">
        <f t="shared" si="1"/>
        <v>9</v>
      </c>
      <c r="C199" s="11"/>
      <c r="D199" s="11"/>
    </row>
    <row r="200">
      <c r="A200" s="3">
        <v>45454.36907407407</v>
      </c>
      <c r="B200" s="9">
        <f t="shared" si="1"/>
        <v>8</v>
      </c>
      <c r="C200" s="11"/>
      <c r="D200" s="11"/>
    </row>
    <row r="201">
      <c r="A201" s="3">
        <v>45454.36293981481</v>
      </c>
      <c r="B201" s="9">
        <f t="shared" si="1"/>
        <v>8</v>
      </c>
      <c r="C201" s="11"/>
      <c r="D201" s="11"/>
    </row>
    <row r="202">
      <c r="A202" s="3">
        <v>45454.36284722222</v>
      </c>
      <c r="B202" s="9">
        <f t="shared" si="1"/>
        <v>8</v>
      </c>
      <c r="C202" s="11"/>
      <c r="D202" s="11"/>
    </row>
    <row r="203">
      <c r="A203" s="3">
        <v>45454.31793981481</v>
      </c>
      <c r="B203" s="9">
        <f t="shared" si="1"/>
        <v>7</v>
      </c>
      <c r="C203" s="11"/>
      <c r="D203" s="11"/>
    </row>
    <row r="204">
      <c r="A204" s="3">
        <v>45454.3125</v>
      </c>
      <c r="B204" s="9">
        <f t="shared" si="1"/>
        <v>7</v>
      </c>
      <c r="C204" s="11"/>
      <c r="D204" s="11"/>
    </row>
    <row r="205">
      <c r="A205" s="3">
        <v>45453.865590277775</v>
      </c>
      <c r="B205" s="9">
        <f t="shared" si="1"/>
        <v>20</v>
      </c>
      <c r="C205" s="11"/>
      <c r="D205" s="11"/>
    </row>
    <row r="206">
      <c r="A206" s="3">
        <v>45454.02726851852</v>
      </c>
      <c r="B206" s="9">
        <f t="shared" si="1"/>
        <v>0</v>
      </c>
      <c r="C206" s="11"/>
      <c r="D206" s="11"/>
    </row>
    <row r="207">
      <c r="A207" s="3">
        <v>45453.865590277775</v>
      </c>
      <c r="B207" s="9">
        <f t="shared" si="1"/>
        <v>20</v>
      </c>
      <c r="C207" s="11"/>
      <c r="D207" s="11"/>
    </row>
    <row r="208">
      <c r="A208" s="3">
        <v>45454.01883101852</v>
      </c>
      <c r="B208" s="9">
        <f t="shared" si="1"/>
        <v>0</v>
      </c>
      <c r="C208" s="11"/>
      <c r="D208" s="11"/>
    </row>
    <row r="209">
      <c r="A209" s="3">
        <v>45453.47917824074</v>
      </c>
      <c r="B209" s="9">
        <f t="shared" si="1"/>
        <v>11</v>
      </c>
      <c r="C209" s="11"/>
      <c r="D209" s="11"/>
    </row>
    <row r="210">
      <c r="A210" s="3">
        <v>45453.47634259259</v>
      </c>
      <c r="B210" s="9">
        <f t="shared" si="1"/>
        <v>11</v>
      </c>
      <c r="C210" s="11"/>
      <c r="D210" s="11"/>
    </row>
    <row r="211">
      <c r="A211" s="3">
        <v>45453.96902777778</v>
      </c>
      <c r="B211" s="9">
        <f t="shared" si="1"/>
        <v>23</v>
      </c>
      <c r="C211" s="11"/>
      <c r="D211" s="11"/>
    </row>
    <row r="212">
      <c r="A212" s="3">
        <v>45453.915659722225</v>
      </c>
      <c r="B212" s="9">
        <f t="shared" si="1"/>
        <v>21</v>
      </c>
      <c r="C212" s="11"/>
      <c r="D212" s="11"/>
    </row>
    <row r="213">
      <c r="A213" s="3">
        <v>45453.91469907408</v>
      </c>
      <c r="B213" s="9">
        <f t="shared" si="1"/>
        <v>21</v>
      </c>
      <c r="C213" s="11"/>
      <c r="D213" s="11"/>
    </row>
    <row r="214">
      <c r="A214" s="3">
        <v>45453.03041666667</v>
      </c>
      <c r="B214" s="9">
        <f t="shared" si="1"/>
        <v>0</v>
      </c>
      <c r="C214" s="11"/>
      <c r="D214" s="11"/>
    </row>
    <row r="215">
      <c r="A215" s="3">
        <v>45453.806597222225</v>
      </c>
      <c r="B215" s="9">
        <f t="shared" si="1"/>
        <v>19</v>
      </c>
      <c r="C215" s="11"/>
      <c r="D215" s="11"/>
    </row>
    <row r="216">
      <c r="A216" s="3">
        <v>45453.866875</v>
      </c>
      <c r="B216" s="9">
        <f t="shared" si="1"/>
        <v>20</v>
      </c>
      <c r="C216" s="11"/>
      <c r="D216" s="11"/>
    </row>
    <row r="217">
      <c r="A217" s="3">
        <v>45453.805983796294</v>
      </c>
      <c r="B217" s="9">
        <f t="shared" si="1"/>
        <v>19</v>
      </c>
      <c r="C217" s="11"/>
      <c r="D217" s="11"/>
    </row>
    <row r="218">
      <c r="A218" s="3">
        <v>45453.80501157408</v>
      </c>
      <c r="B218" s="9">
        <f t="shared" si="1"/>
        <v>19</v>
      </c>
      <c r="C218" s="11"/>
      <c r="D218" s="11"/>
    </row>
    <row r="219">
      <c r="A219" s="3">
        <v>45453.80415509259</v>
      </c>
      <c r="B219" s="9">
        <f t="shared" si="1"/>
        <v>19</v>
      </c>
      <c r="C219" s="11"/>
      <c r="D219" s="11"/>
    </row>
    <row r="220">
      <c r="A220" s="3">
        <v>45453.80391203704</v>
      </c>
      <c r="B220" s="9">
        <f t="shared" si="1"/>
        <v>19</v>
      </c>
      <c r="C220" s="11"/>
      <c r="D220" s="11"/>
    </row>
    <row r="221">
      <c r="A221" s="3">
        <v>45453.75268518519</v>
      </c>
      <c r="B221" s="9">
        <f t="shared" si="1"/>
        <v>18</v>
      </c>
      <c r="C221" s="11"/>
      <c r="D221" s="11"/>
    </row>
    <row r="222">
      <c r="A222" s="3">
        <v>45453.52637731482</v>
      </c>
      <c r="B222" s="9">
        <f t="shared" si="1"/>
        <v>12</v>
      </c>
      <c r="C222" s="11"/>
      <c r="D222" s="11"/>
    </row>
    <row r="223">
      <c r="A223" s="3">
        <v>45453.70313657408</v>
      </c>
      <c r="B223" s="9">
        <f t="shared" si="1"/>
        <v>16</v>
      </c>
      <c r="C223" s="11"/>
      <c r="D223" s="11"/>
    </row>
    <row r="224">
      <c r="A224" s="3">
        <v>45453.65542824074</v>
      </c>
      <c r="B224" s="9">
        <f t="shared" si="1"/>
        <v>15</v>
      </c>
      <c r="C224" s="11"/>
      <c r="D224" s="11"/>
    </row>
    <row r="225">
      <c r="A225" s="3">
        <v>45453.65487268518</v>
      </c>
      <c r="B225" s="9">
        <f t="shared" si="1"/>
        <v>15</v>
      </c>
      <c r="C225" s="11"/>
      <c r="D225" s="11"/>
    </row>
    <row r="226">
      <c r="A226" s="3">
        <v>45453.64644675926</v>
      </c>
      <c r="B226" s="9">
        <f t="shared" si="1"/>
        <v>15</v>
      </c>
      <c r="C226" s="11"/>
      <c r="D226" s="11"/>
    </row>
    <row r="227">
      <c r="A227" s="3">
        <v>45453.53523148148</v>
      </c>
      <c r="B227" s="9">
        <f t="shared" si="1"/>
        <v>12</v>
      </c>
      <c r="C227" s="11"/>
      <c r="D227" s="11"/>
    </row>
    <row r="228">
      <c r="A228" s="3">
        <v>45453.64030092592</v>
      </c>
      <c r="B228" s="9">
        <f t="shared" si="1"/>
        <v>15</v>
      </c>
      <c r="C228" s="11"/>
      <c r="D228" s="11"/>
    </row>
    <row r="229">
      <c r="A229" s="3">
        <v>45453.635034722225</v>
      </c>
      <c r="B229" s="9">
        <f t="shared" si="1"/>
        <v>15</v>
      </c>
      <c r="C229" s="11"/>
      <c r="D229" s="11"/>
    </row>
    <row r="230">
      <c r="A230" s="3">
        <v>45453.03545138889</v>
      </c>
      <c r="B230" s="9">
        <f t="shared" si="1"/>
        <v>0</v>
      </c>
      <c r="C230" s="11"/>
      <c r="D230" s="11"/>
    </row>
    <row r="231">
      <c r="A231" s="3">
        <v>45453.60445601852</v>
      </c>
      <c r="B231" s="9">
        <f t="shared" si="1"/>
        <v>14</v>
      </c>
      <c r="C231" s="11"/>
      <c r="D231" s="11"/>
    </row>
    <row r="232">
      <c r="A232" s="3">
        <v>45453.59142361111</v>
      </c>
      <c r="B232" s="9">
        <f t="shared" si="1"/>
        <v>14</v>
      </c>
      <c r="C232" s="11"/>
      <c r="D232" s="11"/>
    </row>
    <row r="233">
      <c r="A233" s="3">
        <v>45453.52857638889</v>
      </c>
      <c r="B233" s="9">
        <f t="shared" si="1"/>
        <v>12</v>
      </c>
      <c r="C233" s="11"/>
      <c r="D233" s="11"/>
    </row>
    <row r="234">
      <c r="A234" s="3">
        <v>45453.59075231481</v>
      </c>
      <c r="B234" s="9">
        <f t="shared" si="1"/>
        <v>14</v>
      </c>
      <c r="C234" s="11"/>
      <c r="D234" s="11"/>
    </row>
    <row r="235">
      <c r="A235" s="3">
        <v>45453.57305555556</v>
      </c>
      <c r="B235" s="9">
        <f t="shared" si="1"/>
        <v>13</v>
      </c>
      <c r="C235" s="11"/>
      <c r="D235" s="11"/>
    </row>
    <row r="236">
      <c r="A236" s="3">
        <v>45453.3125</v>
      </c>
      <c r="B236" s="9">
        <f t="shared" si="1"/>
        <v>7</v>
      </c>
      <c r="C236" s="11"/>
      <c r="D236" s="11"/>
    </row>
    <row r="237">
      <c r="A237" s="3">
        <v>45453.34375</v>
      </c>
      <c r="B237" s="9">
        <f t="shared" si="1"/>
        <v>8</v>
      </c>
      <c r="C237" s="11"/>
      <c r="D237" s="11"/>
    </row>
    <row r="238">
      <c r="A238" s="3">
        <v>45453.56964120371</v>
      </c>
      <c r="B238" s="9">
        <f t="shared" si="1"/>
        <v>13</v>
      </c>
      <c r="C238" s="11"/>
      <c r="D238" s="11"/>
    </row>
    <row r="239">
      <c r="A239" s="3">
        <v>45453.53523148148</v>
      </c>
      <c r="B239" s="9">
        <f t="shared" si="1"/>
        <v>12</v>
      </c>
      <c r="C239" s="11"/>
      <c r="D239" s="11"/>
    </row>
    <row r="240">
      <c r="A240" s="3">
        <v>45453.53640046297</v>
      </c>
      <c r="B240" s="9">
        <f t="shared" si="1"/>
        <v>12</v>
      </c>
      <c r="C240" s="11"/>
      <c r="D240" s="11"/>
    </row>
    <row r="241">
      <c r="A241" s="3">
        <v>45453.53335648148</v>
      </c>
      <c r="B241" s="9">
        <f t="shared" si="1"/>
        <v>12</v>
      </c>
      <c r="C241" s="11"/>
      <c r="D241" s="11"/>
    </row>
    <row r="242">
      <c r="A242" s="3">
        <v>45453.52857638889</v>
      </c>
      <c r="B242" s="9">
        <f t="shared" si="1"/>
        <v>12</v>
      </c>
      <c r="C242" s="11"/>
      <c r="D242" s="11"/>
    </row>
    <row r="243">
      <c r="A243" s="3">
        <v>45453.527546296296</v>
      </c>
      <c r="B243" s="9">
        <f t="shared" si="1"/>
        <v>12</v>
      </c>
      <c r="C243" s="11"/>
      <c r="D243" s="11"/>
    </row>
    <row r="244">
      <c r="A244" s="3">
        <v>45453.52637731482</v>
      </c>
      <c r="B244" s="9">
        <f t="shared" si="1"/>
        <v>12</v>
      </c>
      <c r="C244" s="11"/>
      <c r="D244" s="11"/>
    </row>
    <row r="245">
      <c r="A245" s="3">
        <v>45453.52369212963</v>
      </c>
      <c r="B245" s="9">
        <f t="shared" si="1"/>
        <v>12</v>
      </c>
      <c r="C245" s="11"/>
      <c r="D245" s="11"/>
    </row>
    <row r="246">
      <c r="A246" s="3">
        <v>45453.51930555556</v>
      </c>
      <c r="B246" s="9">
        <f t="shared" si="1"/>
        <v>12</v>
      </c>
      <c r="C246" s="11"/>
      <c r="D246" s="11"/>
    </row>
    <row r="247">
      <c r="A247" s="3">
        <v>45453.48222222222</v>
      </c>
      <c r="B247" s="9">
        <f t="shared" si="1"/>
        <v>11</v>
      </c>
      <c r="C247" s="11"/>
      <c r="D247" s="11"/>
    </row>
    <row r="248">
      <c r="A248" s="3">
        <v>45453.48189814815</v>
      </c>
      <c r="B248" s="9">
        <f t="shared" si="1"/>
        <v>11</v>
      </c>
      <c r="C248" s="11"/>
      <c r="D248" s="11"/>
    </row>
    <row r="249">
      <c r="A249" s="3">
        <v>45453.47917824074</v>
      </c>
      <c r="B249" s="9">
        <f t="shared" si="1"/>
        <v>11</v>
      </c>
      <c r="C249" s="11"/>
      <c r="D249" s="11"/>
    </row>
    <row r="250">
      <c r="A250" s="3">
        <v>45453.477326388886</v>
      </c>
      <c r="B250" s="9">
        <f t="shared" si="1"/>
        <v>11</v>
      </c>
      <c r="C250" s="11"/>
      <c r="D250" s="11"/>
    </row>
    <row r="251">
      <c r="A251" s="3">
        <v>45453.47634259259</v>
      </c>
      <c r="B251" s="9">
        <f t="shared" si="1"/>
        <v>11</v>
      </c>
      <c r="C251" s="11"/>
      <c r="D251" s="11"/>
    </row>
    <row r="252">
      <c r="A252" s="3">
        <v>45453.46199074074</v>
      </c>
      <c r="B252" s="9">
        <f t="shared" si="1"/>
        <v>11</v>
      </c>
      <c r="C252" s="11"/>
      <c r="D252" s="11"/>
    </row>
    <row r="253">
      <c r="A253" s="3">
        <v>45453.42760416667</v>
      </c>
      <c r="B253" s="9">
        <f t="shared" si="1"/>
        <v>10</v>
      </c>
      <c r="C253" s="11"/>
      <c r="D253" s="11"/>
    </row>
    <row r="254">
      <c r="A254" s="3">
        <v>45453.40646990741</v>
      </c>
      <c r="B254" s="9">
        <f t="shared" si="1"/>
        <v>9</v>
      </c>
      <c r="C254" s="11"/>
      <c r="D254" s="11"/>
    </row>
    <row r="255">
      <c r="A255" s="3">
        <v>45452.538148148145</v>
      </c>
      <c r="B255" s="9">
        <f t="shared" si="1"/>
        <v>12</v>
      </c>
      <c r="C255" s="11"/>
      <c r="D255" s="11"/>
    </row>
    <row r="256">
      <c r="A256" s="3">
        <v>45453.03545138889</v>
      </c>
      <c r="B256" s="9">
        <f t="shared" si="1"/>
        <v>0</v>
      </c>
      <c r="C256" s="11"/>
      <c r="D256" s="11"/>
    </row>
    <row r="257">
      <c r="A257" s="3">
        <v>45453.03041666667</v>
      </c>
      <c r="B257" s="9">
        <f t="shared" si="1"/>
        <v>0</v>
      </c>
      <c r="C257" s="11"/>
      <c r="D257" s="11"/>
    </row>
    <row r="258">
      <c r="A258" s="3">
        <v>45453.0300462963</v>
      </c>
      <c r="B258" s="9">
        <f t="shared" si="1"/>
        <v>0</v>
      </c>
      <c r="C258" s="11"/>
      <c r="D258" s="11"/>
    </row>
    <row r="259">
      <c r="A259" s="3">
        <v>45453.02900462963</v>
      </c>
      <c r="B259" s="9">
        <f t="shared" si="1"/>
        <v>0</v>
      </c>
      <c r="C259" s="11"/>
      <c r="D259" s="11"/>
    </row>
    <row r="260">
      <c r="A260" s="3">
        <v>45453.02826388889</v>
      </c>
      <c r="B260" s="9">
        <f t="shared" si="1"/>
        <v>0</v>
      </c>
      <c r="C260" s="11"/>
      <c r="D260" s="11"/>
    </row>
    <row r="261">
      <c r="A261" s="3">
        <v>45453.02266203704</v>
      </c>
      <c r="B261" s="9">
        <f t="shared" si="1"/>
        <v>0</v>
      </c>
      <c r="C261" s="11"/>
      <c r="D261" s="11"/>
    </row>
    <row r="262">
      <c r="A262" s="3">
        <v>45453.02396990741</v>
      </c>
      <c r="B262" s="9">
        <f t="shared" si="1"/>
        <v>0</v>
      </c>
      <c r="C262" s="11"/>
      <c r="D262" s="11"/>
    </row>
    <row r="263">
      <c r="A263" s="3">
        <v>45452.58186342593</v>
      </c>
      <c r="B263" s="9">
        <f t="shared" si="1"/>
        <v>13</v>
      </c>
      <c r="C263" s="11"/>
      <c r="D263" s="11"/>
    </row>
    <row r="264">
      <c r="A264" s="3">
        <v>45453.019733796296</v>
      </c>
      <c r="B264" s="9">
        <f t="shared" si="1"/>
        <v>0</v>
      </c>
      <c r="C264" s="11"/>
      <c r="D264" s="11"/>
    </row>
    <row r="265">
      <c r="A265" s="3">
        <v>45452.98038194444</v>
      </c>
      <c r="B265" s="9">
        <f t="shared" si="1"/>
        <v>23</v>
      </c>
      <c r="C265" s="11"/>
      <c r="D265" s="11"/>
    </row>
    <row r="266">
      <c r="A266" s="3">
        <v>45452.975810185184</v>
      </c>
      <c r="B266" s="9">
        <f t="shared" si="1"/>
        <v>23</v>
      </c>
      <c r="C266" s="11"/>
      <c r="D266" s="11"/>
    </row>
    <row r="267">
      <c r="A267" s="3">
        <v>45452.55832175926</v>
      </c>
      <c r="B267" s="9">
        <f t="shared" si="1"/>
        <v>13</v>
      </c>
      <c r="C267" s="11"/>
      <c r="D267" s="11"/>
    </row>
    <row r="268">
      <c r="A268" s="3">
        <v>45452.91715277778</v>
      </c>
      <c r="B268" s="9">
        <f t="shared" si="1"/>
        <v>22</v>
      </c>
      <c r="C268" s="11"/>
      <c r="D268" s="11"/>
    </row>
    <row r="269">
      <c r="A269" s="3">
        <v>45452.9159375</v>
      </c>
      <c r="B269" s="9">
        <f t="shared" si="1"/>
        <v>21</v>
      </c>
      <c r="C269" s="11"/>
      <c r="D269" s="11"/>
    </row>
    <row r="270">
      <c r="A270" s="3">
        <v>45452.872881944444</v>
      </c>
      <c r="B270" s="9">
        <f t="shared" si="1"/>
        <v>20</v>
      </c>
      <c r="C270" s="11"/>
      <c r="D270" s="11"/>
    </row>
    <row r="271">
      <c r="A271" s="3">
        <v>45452.89129629629</v>
      </c>
      <c r="B271" s="9">
        <f t="shared" si="1"/>
        <v>21</v>
      </c>
      <c r="C271" s="11"/>
      <c r="D271" s="11"/>
    </row>
    <row r="272">
      <c r="A272" s="3">
        <v>45452.889872685184</v>
      </c>
      <c r="B272" s="9">
        <f t="shared" si="1"/>
        <v>21</v>
      </c>
      <c r="C272" s="11"/>
      <c r="D272" s="11"/>
    </row>
    <row r="273">
      <c r="A273" s="3">
        <v>45452.77284722222</v>
      </c>
      <c r="B273" s="9">
        <f t="shared" si="1"/>
        <v>18</v>
      </c>
      <c r="C273" s="11"/>
      <c r="D273" s="11"/>
    </row>
    <row r="274">
      <c r="A274" s="3">
        <v>45452.87118055556</v>
      </c>
      <c r="B274" s="9">
        <f t="shared" si="1"/>
        <v>20</v>
      </c>
      <c r="C274" s="11"/>
      <c r="D274" s="11"/>
    </row>
    <row r="275">
      <c r="A275" s="3">
        <v>45452.61253472222</v>
      </c>
      <c r="B275" s="9">
        <f t="shared" si="1"/>
        <v>14</v>
      </c>
      <c r="C275" s="11"/>
      <c r="D275" s="11"/>
    </row>
    <row r="276">
      <c r="A276" s="3">
        <v>45452.60503472222</v>
      </c>
      <c r="B276" s="9">
        <f t="shared" si="1"/>
        <v>14</v>
      </c>
      <c r="C276" s="11"/>
      <c r="D276" s="11"/>
    </row>
    <row r="277">
      <c r="A277" s="3">
        <v>45452.55832175926</v>
      </c>
      <c r="B277" s="9">
        <f t="shared" si="1"/>
        <v>13</v>
      </c>
      <c r="C277" s="11"/>
      <c r="D277" s="11"/>
    </row>
    <row r="278">
      <c r="A278" s="3">
        <v>45452.58899305556</v>
      </c>
      <c r="B278" s="9">
        <f t="shared" si="1"/>
        <v>14</v>
      </c>
      <c r="C278" s="11"/>
      <c r="D278" s="11"/>
    </row>
    <row r="279">
      <c r="A279" s="3">
        <v>45452.58861111111</v>
      </c>
      <c r="B279" s="9">
        <f t="shared" si="1"/>
        <v>14</v>
      </c>
      <c r="C279" s="11"/>
      <c r="D279" s="11"/>
    </row>
    <row r="280">
      <c r="A280" s="3">
        <v>45452.56554398148</v>
      </c>
      <c r="B280" s="9">
        <f t="shared" si="1"/>
        <v>13</v>
      </c>
      <c r="C280" s="11"/>
      <c r="D280" s="11"/>
    </row>
    <row r="281">
      <c r="A281" s="3">
        <v>45452.55832175926</v>
      </c>
      <c r="B281" s="9">
        <f t="shared" si="1"/>
        <v>13</v>
      </c>
      <c r="C281" s="11"/>
      <c r="D281" s="11"/>
    </row>
    <row r="282">
      <c r="A282" s="3">
        <v>45452.538148148145</v>
      </c>
      <c r="B282" s="9">
        <f t="shared" si="1"/>
        <v>12</v>
      </c>
      <c r="C282" s="11"/>
      <c r="D282" s="11"/>
    </row>
    <row r="283">
      <c r="A283" s="3">
        <v>45452.168761574074</v>
      </c>
      <c r="B283" s="9">
        <f t="shared" si="1"/>
        <v>4</v>
      </c>
      <c r="C283" s="11"/>
      <c r="D283" s="11"/>
    </row>
    <row r="284">
      <c r="A284" s="3">
        <v>45452.4603125</v>
      </c>
      <c r="B284" s="9">
        <f t="shared" si="1"/>
        <v>11</v>
      </c>
      <c r="C284" s="11"/>
      <c r="D284" s="11"/>
    </row>
    <row r="285">
      <c r="A285" s="3">
        <v>45452.19719907407</v>
      </c>
      <c r="B285" s="9">
        <f t="shared" si="1"/>
        <v>4</v>
      </c>
      <c r="C285" s="11"/>
      <c r="D285" s="11"/>
    </row>
    <row r="286">
      <c r="A286" s="3">
        <v>45452.45276620371</v>
      </c>
      <c r="B286" s="9">
        <f t="shared" si="1"/>
        <v>10</v>
      </c>
      <c r="C286" s="11"/>
      <c r="D286" s="11"/>
    </row>
    <row r="287">
      <c r="A287" s="3">
        <v>45451.90607638889</v>
      </c>
      <c r="B287" s="9">
        <f t="shared" si="1"/>
        <v>21</v>
      </c>
      <c r="C287" s="11"/>
      <c r="D287" s="11"/>
    </row>
    <row r="288">
      <c r="A288" s="3">
        <v>45452.076689814814</v>
      </c>
      <c r="B288" s="9">
        <f t="shared" si="1"/>
        <v>1</v>
      </c>
      <c r="C288" s="11"/>
      <c r="D288" s="11"/>
    </row>
    <row r="289">
      <c r="A289" s="3">
        <v>45452.07319444444</v>
      </c>
      <c r="B289" s="9">
        <f t="shared" si="1"/>
        <v>1</v>
      </c>
      <c r="C289" s="11"/>
      <c r="D289" s="11"/>
    </row>
    <row r="290">
      <c r="A290" s="3">
        <v>45452.05567129629</v>
      </c>
      <c r="B290" s="9">
        <f t="shared" si="1"/>
        <v>1</v>
      </c>
      <c r="C290" s="11"/>
      <c r="D290" s="11"/>
    </row>
    <row r="291">
      <c r="A291" s="3">
        <v>45452.07239583333</v>
      </c>
      <c r="B291" s="9">
        <f t="shared" si="1"/>
        <v>1</v>
      </c>
      <c r="C291" s="11"/>
      <c r="D291" s="11"/>
    </row>
    <row r="292">
      <c r="A292" s="3">
        <v>45452.05810185185</v>
      </c>
      <c r="B292" s="9">
        <f t="shared" si="1"/>
        <v>1</v>
      </c>
      <c r="C292" s="11"/>
      <c r="D292" s="11"/>
    </row>
    <row r="293">
      <c r="A293" s="3">
        <v>45452.05625</v>
      </c>
      <c r="B293" s="9">
        <f t="shared" si="1"/>
        <v>1</v>
      </c>
      <c r="C293" s="11"/>
      <c r="D293" s="11"/>
    </row>
    <row r="294">
      <c r="A294" s="3">
        <v>45452.05405092592</v>
      </c>
      <c r="B294" s="9">
        <f t="shared" si="1"/>
        <v>1</v>
      </c>
      <c r="C294" s="11"/>
      <c r="D294" s="11"/>
    </row>
    <row r="295">
      <c r="A295" s="3">
        <v>45452.052083333336</v>
      </c>
      <c r="B295" s="9">
        <f t="shared" si="1"/>
        <v>1</v>
      </c>
      <c r="C295" s="11"/>
      <c r="D295" s="11"/>
    </row>
    <row r="296">
      <c r="A296" s="3">
        <v>45452.050208333334</v>
      </c>
      <c r="B296" s="9">
        <f t="shared" si="1"/>
        <v>1</v>
      </c>
      <c r="C296" s="11"/>
      <c r="D296" s="11"/>
    </row>
    <row r="297">
      <c r="A297" s="3">
        <v>45451.9227662037</v>
      </c>
      <c r="B297" s="9">
        <f t="shared" si="1"/>
        <v>22</v>
      </c>
      <c r="C297" s="11"/>
      <c r="D297" s="11"/>
    </row>
    <row r="298">
      <c r="A298" s="3">
        <v>45451.922002314815</v>
      </c>
      <c r="B298" s="9">
        <f t="shared" si="1"/>
        <v>22</v>
      </c>
      <c r="C298" s="11"/>
      <c r="D298" s="11"/>
    </row>
    <row r="299">
      <c r="A299" s="3">
        <v>45451.91680555556</v>
      </c>
      <c r="B299" s="9">
        <f t="shared" si="1"/>
        <v>22</v>
      </c>
      <c r="C299" s="11"/>
      <c r="D299" s="11"/>
    </row>
    <row r="300">
      <c r="A300" s="3">
        <v>45451.60283564815</v>
      </c>
      <c r="B300" s="9">
        <f t="shared" si="1"/>
        <v>14</v>
      </c>
      <c r="C300" s="11"/>
      <c r="D300" s="11"/>
    </row>
    <row r="301">
      <c r="A301" s="3">
        <v>45451.91568287037</v>
      </c>
      <c r="B301" s="9">
        <f t="shared" si="1"/>
        <v>21</v>
      </c>
      <c r="C301" s="11"/>
      <c r="D301" s="11"/>
    </row>
    <row r="302">
      <c r="A302" s="3">
        <v>45451.34710648148</v>
      </c>
      <c r="B302" s="9">
        <f t="shared" si="1"/>
        <v>8</v>
      </c>
      <c r="C302" s="11"/>
      <c r="D302" s="11"/>
    </row>
    <row r="303">
      <c r="A303" s="3">
        <v>45451.88586805556</v>
      </c>
      <c r="B303" s="9">
        <f t="shared" si="1"/>
        <v>21</v>
      </c>
      <c r="C303" s="11"/>
      <c r="D303" s="11"/>
    </row>
    <row r="304">
      <c r="A304" s="3">
        <v>45451.884201388886</v>
      </c>
      <c r="B304" s="9">
        <f t="shared" si="1"/>
        <v>21</v>
      </c>
      <c r="C304" s="11"/>
      <c r="D304" s="11"/>
    </row>
    <row r="305">
      <c r="A305" s="3">
        <v>45451.872349537036</v>
      </c>
      <c r="B305" s="9">
        <f t="shared" si="1"/>
        <v>20</v>
      </c>
      <c r="C305" s="11"/>
      <c r="D305" s="11"/>
    </row>
    <row r="306">
      <c r="A306" s="3">
        <v>45450.686527777776</v>
      </c>
      <c r="B306" s="9">
        <f t="shared" si="1"/>
        <v>16</v>
      </c>
      <c r="C306" s="11"/>
      <c r="D306" s="11"/>
    </row>
    <row r="307">
      <c r="A307" s="3">
        <v>45450.67089120371</v>
      </c>
      <c r="B307" s="9">
        <f t="shared" si="1"/>
        <v>16</v>
      </c>
      <c r="C307" s="11"/>
      <c r="D307" s="11"/>
    </row>
    <row r="308">
      <c r="A308" s="3">
        <v>45450.65043981482</v>
      </c>
      <c r="B308" s="9">
        <f t="shared" si="1"/>
        <v>15</v>
      </c>
      <c r="C308" s="11"/>
      <c r="D308" s="11"/>
    </row>
    <row r="309">
      <c r="A309" s="3">
        <v>45450.56010416667</v>
      </c>
      <c r="B309" s="9">
        <f t="shared" si="1"/>
        <v>13</v>
      </c>
      <c r="C309" s="11"/>
      <c r="D309" s="11"/>
    </row>
    <row r="310">
      <c r="A310" s="3">
        <v>45450.5590625</v>
      </c>
      <c r="B310" s="9">
        <f t="shared" si="1"/>
        <v>13</v>
      </c>
      <c r="C310" s="11"/>
      <c r="D310" s="11"/>
    </row>
    <row r="311">
      <c r="A311" s="3">
        <v>45449.98611111111</v>
      </c>
      <c r="B311" s="9">
        <f t="shared" si="1"/>
        <v>23</v>
      </c>
      <c r="C311" s="11"/>
      <c r="D311" s="11"/>
    </row>
    <row r="312">
      <c r="A312" s="3">
        <v>45449.989583333336</v>
      </c>
      <c r="B312" s="9">
        <f t="shared" si="1"/>
        <v>23</v>
      </c>
      <c r="C312" s="11"/>
      <c r="D312" s="11"/>
    </row>
    <row r="313">
      <c r="A313" s="3">
        <v>45449.89407407407</v>
      </c>
      <c r="B313" s="9">
        <f t="shared" si="1"/>
        <v>21</v>
      </c>
      <c r="C313" s="11"/>
      <c r="D313" s="11"/>
    </row>
    <row r="314">
      <c r="A314" s="3">
        <v>45450.556296296294</v>
      </c>
      <c r="B314" s="9">
        <f t="shared" si="1"/>
        <v>13</v>
      </c>
      <c r="C314" s="11"/>
      <c r="D314" s="11"/>
    </row>
    <row r="315">
      <c r="A315" s="3">
        <v>45450.548483796294</v>
      </c>
      <c r="B315" s="9">
        <f t="shared" si="1"/>
        <v>13</v>
      </c>
      <c r="C315" s="11"/>
      <c r="D315" s="11"/>
    </row>
    <row r="316">
      <c r="A316" s="3">
        <v>45450.55334490741</v>
      </c>
      <c r="B316" s="9">
        <f t="shared" si="1"/>
        <v>13</v>
      </c>
      <c r="C316" s="11"/>
      <c r="D316" s="11"/>
    </row>
    <row r="317">
      <c r="A317" s="3">
        <v>45450.39921296296</v>
      </c>
      <c r="B317" s="9">
        <f t="shared" si="1"/>
        <v>9</v>
      </c>
      <c r="C317" s="11"/>
      <c r="D317" s="11"/>
    </row>
    <row r="318">
      <c r="A318" s="3">
        <v>45450.01648148148</v>
      </c>
      <c r="B318" s="9">
        <f t="shared" si="1"/>
        <v>0</v>
      </c>
      <c r="C318" s="11"/>
      <c r="D318" s="11"/>
    </row>
    <row r="319">
      <c r="A319" s="3">
        <v>45450.01603009259</v>
      </c>
      <c r="B319" s="9">
        <f t="shared" si="1"/>
        <v>0</v>
      </c>
      <c r="C319" s="11"/>
      <c r="D319" s="11"/>
    </row>
    <row r="320">
      <c r="A320" s="3">
        <v>45449.93237268519</v>
      </c>
      <c r="B320" s="9">
        <f t="shared" si="1"/>
        <v>22</v>
      </c>
      <c r="C320" s="11"/>
      <c r="D320" s="11"/>
    </row>
    <row r="321">
      <c r="A321" s="3">
        <v>45449.93341435185</v>
      </c>
      <c r="B321" s="9">
        <f t="shared" si="1"/>
        <v>22</v>
      </c>
      <c r="C321" s="11"/>
      <c r="D321" s="11"/>
    </row>
    <row r="322">
      <c r="A322" s="3">
        <v>45449.89407407407</v>
      </c>
      <c r="B322" s="9">
        <f t="shared" si="1"/>
        <v>21</v>
      </c>
      <c r="C322" s="11"/>
      <c r="D322" s="11"/>
    </row>
    <row r="323">
      <c r="A323" s="3">
        <v>45449.76677083333</v>
      </c>
      <c r="B323" s="9">
        <f t="shared" si="1"/>
        <v>18</v>
      </c>
      <c r="C323" s="11"/>
      <c r="D323" s="11"/>
    </row>
    <row r="324">
      <c r="A324" s="3">
        <v>45449.766331018516</v>
      </c>
      <c r="B324" s="9">
        <f t="shared" si="1"/>
        <v>18</v>
      </c>
      <c r="C324" s="11"/>
      <c r="D324" s="11"/>
    </row>
    <row r="325">
      <c r="A325" s="3">
        <v>45449.76515046296</v>
      </c>
      <c r="B325" s="9">
        <f t="shared" si="1"/>
        <v>18</v>
      </c>
      <c r="C325" s="11"/>
      <c r="D325" s="11"/>
    </row>
    <row r="326">
      <c r="A326" s="3">
        <v>45449.45261574074</v>
      </c>
      <c r="B326" s="9">
        <f t="shared" si="1"/>
        <v>10</v>
      </c>
      <c r="C326" s="11"/>
      <c r="D326" s="11"/>
    </row>
    <row r="327">
      <c r="A327" s="3">
        <v>45449.76222222222</v>
      </c>
      <c r="B327" s="9">
        <f t="shared" si="1"/>
        <v>18</v>
      </c>
      <c r="C327" s="11"/>
      <c r="D327" s="11"/>
    </row>
    <row r="328">
      <c r="A328" s="3">
        <v>45449.74429398148</v>
      </c>
      <c r="B328" s="9">
        <f t="shared" si="1"/>
        <v>17</v>
      </c>
      <c r="C328" s="11"/>
      <c r="D328" s="11"/>
    </row>
    <row r="329">
      <c r="A329" s="3">
        <v>45449.17753472222</v>
      </c>
      <c r="B329" s="9">
        <f t="shared" si="1"/>
        <v>4</v>
      </c>
      <c r="C329" s="11"/>
      <c r="D329" s="11"/>
    </row>
    <row r="330">
      <c r="A330" s="3">
        <v>45449.17872685185</v>
      </c>
      <c r="B330" s="9">
        <f t="shared" si="1"/>
        <v>4</v>
      </c>
      <c r="C330" s="11"/>
      <c r="D330" s="11"/>
    </row>
    <row r="331">
      <c r="A331" s="3">
        <v>45449.17359953704</v>
      </c>
      <c r="B331" s="9">
        <f t="shared" si="1"/>
        <v>4</v>
      </c>
      <c r="C331" s="11"/>
      <c r="D331" s="11"/>
    </row>
    <row r="332">
      <c r="A332" s="3">
        <v>45449.17835648148</v>
      </c>
      <c r="B332" s="9">
        <f t="shared" si="1"/>
        <v>4</v>
      </c>
      <c r="C332" s="11"/>
      <c r="D332" s="11"/>
    </row>
    <row r="333">
      <c r="A333" s="3">
        <v>45449.15430555555</v>
      </c>
      <c r="B333" s="9">
        <f t="shared" si="1"/>
        <v>3</v>
      </c>
      <c r="C333" s="11"/>
      <c r="D333" s="11"/>
    </row>
    <row r="334">
      <c r="A334" s="3">
        <v>45449.1471875</v>
      </c>
      <c r="B334" s="9">
        <f t="shared" si="1"/>
        <v>3</v>
      </c>
      <c r="C334" s="11"/>
      <c r="D334" s="11"/>
    </row>
    <row r="335">
      <c r="A335" s="3">
        <v>45447.99592592593</v>
      </c>
      <c r="B335" s="9">
        <f t="shared" si="1"/>
        <v>23</v>
      </c>
      <c r="C335" s="11"/>
      <c r="D335" s="11"/>
    </row>
    <row r="336">
      <c r="A336" s="3">
        <v>45448.60254629629</v>
      </c>
      <c r="B336" s="9">
        <f t="shared" si="1"/>
        <v>14</v>
      </c>
      <c r="C336" s="11"/>
      <c r="D336" s="11"/>
    </row>
    <row r="337">
      <c r="A337" s="3">
        <v>45448.14262731482</v>
      </c>
      <c r="B337" s="9">
        <f t="shared" si="1"/>
        <v>3</v>
      </c>
      <c r="C337" s="11"/>
      <c r="D337" s="11"/>
    </row>
    <row r="338">
      <c r="A338" s="3">
        <v>45448.07826388889</v>
      </c>
      <c r="B338" s="9">
        <f t="shared" si="1"/>
        <v>1</v>
      </c>
      <c r="C338" s="11"/>
      <c r="D338" s="11"/>
    </row>
    <row r="339">
      <c r="A339" s="3">
        <v>45448.08868055556</v>
      </c>
      <c r="B339" s="9">
        <f t="shared" si="1"/>
        <v>2</v>
      </c>
      <c r="C339" s="11"/>
      <c r="D339" s="11"/>
    </row>
    <row r="340">
      <c r="A340" s="3">
        <v>45447.99592592593</v>
      </c>
      <c r="B340" s="9">
        <f t="shared" si="1"/>
        <v>23</v>
      </c>
      <c r="C340" s="11"/>
      <c r="D340" s="11"/>
    </row>
    <row r="341">
      <c r="A341" s="3">
        <v>45448.08751157407</v>
      </c>
      <c r="B341" s="9">
        <f t="shared" si="1"/>
        <v>2</v>
      </c>
      <c r="C341" s="11"/>
      <c r="D341" s="11"/>
    </row>
    <row r="342">
      <c r="A342" s="3">
        <v>45448.08695601852</v>
      </c>
      <c r="B342" s="9">
        <f t="shared" si="1"/>
        <v>2</v>
      </c>
      <c r="C342" s="11"/>
      <c r="D342" s="11"/>
    </row>
    <row r="343">
      <c r="A343" s="3">
        <v>45447.975590277776</v>
      </c>
      <c r="B343" s="9">
        <f t="shared" si="1"/>
        <v>23</v>
      </c>
      <c r="C343" s="11"/>
      <c r="D343" s="11"/>
    </row>
    <row r="344">
      <c r="A344" s="3">
        <v>45448.00539351852</v>
      </c>
      <c r="B344" s="9">
        <f t="shared" si="1"/>
        <v>0</v>
      </c>
      <c r="C344" s="11"/>
      <c r="D344" s="11"/>
    </row>
    <row r="345">
      <c r="A345" s="3">
        <v>45447.99829861111</v>
      </c>
      <c r="B345" s="9">
        <f t="shared" si="1"/>
        <v>23</v>
      </c>
      <c r="C345" s="11"/>
      <c r="D345" s="11"/>
    </row>
    <row r="346">
      <c r="A346" s="3">
        <v>45447.753483796296</v>
      </c>
      <c r="B346" s="9">
        <f t="shared" si="1"/>
        <v>18</v>
      </c>
      <c r="C346" s="11"/>
      <c r="D346" s="11"/>
    </row>
    <row r="347">
      <c r="A347" s="3">
        <v>45447.99334490741</v>
      </c>
      <c r="B347" s="9">
        <f t="shared" si="1"/>
        <v>23</v>
      </c>
      <c r="C347" s="11"/>
      <c r="D347" s="11"/>
    </row>
    <row r="348">
      <c r="A348" s="3">
        <v>45447.98835648148</v>
      </c>
      <c r="B348" s="9">
        <f t="shared" si="1"/>
        <v>23</v>
      </c>
      <c r="C348" s="11"/>
      <c r="D348" s="11"/>
    </row>
    <row r="349">
      <c r="A349" s="3">
        <v>45447.98652777778</v>
      </c>
      <c r="B349" s="9">
        <f t="shared" si="1"/>
        <v>23</v>
      </c>
      <c r="C349" s="11"/>
      <c r="D349" s="11"/>
    </row>
    <row r="350">
      <c r="A350" s="3">
        <v>45447.985555555555</v>
      </c>
      <c r="B350" s="9">
        <f t="shared" si="1"/>
        <v>23</v>
      </c>
      <c r="C350" s="11"/>
      <c r="D350" s="11"/>
    </row>
    <row r="351">
      <c r="A351" s="3">
        <v>45447.9852662037</v>
      </c>
      <c r="B351" s="9">
        <f t="shared" si="1"/>
        <v>23</v>
      </c>
      <c r="C351" s="11"/>
      <c r="D351" s="11"/>
    </row>
    <row r="352">
      <c r="A352" s="3">
        <v>45447.98472222222</v>
      </c>
      <c r="B352" s="9">
        <f t="shared" si="1"/>
        <v>23</v>
      </c>
      <c r="C352" s="11"/>
      <c r="D352" s="11"/>
    </row>
    <row r="353">
      <c r="A353" s="3">
        <v>45447.984444444446</v>
      </c>
      <c r="B353" s="9">
        <f t="shared" si="1"/>
        <v>23</v>
      </c>
      <c r="C353" s="11"/>
      <c r="D353" s="11"/>
    </row>
    <row r="354">
      <c r="A354" s="3">
        <v>45447.98158564815</v>
      </c>
      <c r="B354" s="9">
        <f t="shared" si="1"/>
        <v>23</v>
      </c>
      <c r="C354" s="11"/>
      <c r="D354" s="11"/>
    </row>
    <row r="355">
      <c r="A355" s="3">
        <v>45447.980208333334</v>
      </c>
      <c r="B355" s="9">
        <f t="shared" si="1"/>
        <v>23</v>
      </c>
      <c r="C355" s="11"/>
      <c r="D355" s="11"/>
    </row>
    <row r="356">
      <c r="A356" s="3">
        <v>45447.97880787037</v>
      </c>
      <c r="B356" s="9">
        <f t="shared" si="1"/>
        <v>23</v>
      </c>
      <c r="C356" s="11"/>
      <c r="D356" s="11"/>
    </row>
    <row r="357">
      <c r="A357" s="3">
        <v>45447.789872685185</v>
      </c>
      <c r="B357" s="9">
        <f t="shared" si="1"/>
        <v>18</v>
      </c>
      <c r="C357" s="11"/>
      <c r="D357" s="11"/>
    </row>
    <row r="358">
      <c r="A358" s="3">
        <v>45447.97650462963</v>
      </c>
      <c r="B358" s="9">
        <f t="shared" si="1"/>
        <v>23</v>
      </c>
      <c r="C358" s="11"/>
      <c r="D358" s="11"/>
    </row>
    <row r="359">
      <c r="A359" s="3">
        <v>45447.97607638889</v>
      </c>
      <c r="B359" s="9">
        <f t="shared" si="1"/>
        <v>23</v>
      </c>
      <c r="C359" s="11"/>
      <c r="D359" s="11"/>
    </row>
    <row r="360">
      <c r="A360" s="3">
        <v>45447.975590277776</v>
      </c>
      <c r="B360" s="9">
        <f t="shared" si="1"/>
        <v>23</v>
      </c>
      <c r="C360" s="11"/>
      <c r="D360" s="11"/>
    </row>
    <row r="361">
      <c r="A361" s="3">
        <v>45447.9715162037</v>
      </c>
      <c r="B361" s="9">
        <f t="shared" si="1"/>
        <v>23</v>
      </c>
      <c r="C361" s="11"/>
      <c r="D361" s="11"/>
    </row>
    <row r="362">
      <c r="A362" s="3">
        <v>45447.778078703705</v>
      </c>
      <c r="B362" s="9">
        <f t="shared" si="1"/>
        <v>18</v>
      </c>
      <c r="C362" s="11"/>
      <c r="D362" s="11"/>
    </row>
    <row r="363">
      <c r="A363" s="3">
        <v>45447.753483796296</v>
      </c>
      <c r="B363" s="9">
        <f t="shared" si="1"/>
        <v>18</v>
      </c>
      <c r="C363" s="11"/>
      <c r="D363" s="11"/>
    </row>
    <row r="364">
      <c r="A364" s="3">
        <v>45446.82634259259</v>
      </c>
      <c r="B364" s="9">
        <f t="shared" si="1"/>
        <v>19</v>
      </c>
      <c r="C364" s="11"/>
      <c r="D364" s="11"/>
    </row>
    <row r="365">
      <c r="A365" s="3">
        <v>45447.69925925926</v>
      </c>
      <c r="B365" s="9">
        <f t="shared" si="1"/>
        <v>16</v>
      </c>
      <c r="C365" s="11"/>
      <c r="D365" s="11"/>
    </row>
    <row r="366">
      <c r="A366" s="3">
        <v>45447.645833333336</v>
      </c>
      <c r="B366" s="9">
        <f t="shared" si="1"/>
        <v>15</v>
      </c>
      <c r="C366" s="11"/>
      <c r="D366" s="11"/>
    </row>
    <row r="367">
      <c r="A367" s="3">
        <v>45446.82697916667</v>
      </c>
      <c r="B367" s="9">
        <f t="shared" si="1"/>
        <v>19</v>
      </c>
      <c r="C367" s="11"/>
      <c r="D367" s="11"/>
    </row>
    <row r="368">
      <c r="A368" s="3">
        <v>45447.138865740744</v>
      </c>
      <c r="B368" s="9">
        <f t="shared" si="1"/>
        <v>3</v>
      </c>
      <c r="C368" s="11"/>
      <c r="D368" s="11"/>
    </row>
    <row r="369">
      <c r="A369" s="3">
        <v>45446.360925925925</v>
      </c>
      <c r="B369" s="9">
        <f t="shared" si="1"/>
        <v>8</v>
      </c>
      <c r="C369" s="11"/>
      <c r="D369" s="11"/>
    </row>
    <row r="370">
      <c r="A370" s="3">
        <v>45447.13775462963</v>
      </c>
      <c r="B370" s="9">
        <f t="shared" si="1"/>
        <v>3</v>
      </c>
      <c r="C370" s="11"/>
      <c r="D370" s="11"/>
    </row>
    <row r="371">
      <c r="A371" s="3">
        <v>45447.10895833333</v>
      </c>
      <c r="B371" s="9">
        <f t="shared" si="1"/>
        <v>2</v>
      </c>
      <c r="C371" s="11"/>
      <c r="D371" s="11"/>
    </row>
    <row r="372">
      <c r="A372" s="3">
        <v>45446.77527777778</v>
      </c>
      <c r="B372" s="9">
        <f t="shared" si="1"/>
        <v>18</v>
      </c>
      <c r="C372" s="11"/>
      <c r="D372" s="11"/>
    </row>
    <row r="373">
      <c r="A373" s="3">
        <v>45446.82697916667</v>
      </c>
      <c r="B373" s="9">
        <f t="shared" si="1"/>
        <v>19</v>
      </c>
      <c r="C373" s="11"/>
      <c r="D373" s="11"/>
    </row>
    <row r="374">
      <c r="A374" s="3">
        <v>45446.82634259259</v>
      </c>
      <c r="B374" s="9">
        <f t="shared" si="1"/>
        <v>19</v>
      </c>
      <c r="C374" s="11"/>
      <c r="D374" s="11"/>
    </row>
    <row r="375">
      <c r="A375" s="3">
        <v>45446.817511574074</v>
      </c>
      <c r="B375" s="9">
        <f t="shared" si="1"/>
        <v>19</v>
      </c>
      <c r="C375" s="11"/>
      <c r="D375" s="11"/>
    </row>
    <row r="376">
      <c r="A376" s="3">
        <v>45446.8171875</v>
      </c>
      <c r="B376" s="9">
        <f t="shared" si="1"/>
        <v>19</v>
      </c>
      <c r="C376" s="11"/>
      <c r="D376" s="11"/>
    </row>
    <row r="377">
      <c r="A377" s="3">
        <v>45446.81648148148</v>
      </c>
      <c r="B377" s="9">
        <f t="shared" si="1"/>
        <v>19</v>
      </c>
      <c r="C377" s="11"/>
      <c r="D377" s="11"/>
    </row>
    <row r="378">
      <c r="A378" s="3">
        <v>45446.470671296294</v>
      </c>
      <c r="B378" s="9">
        <f t="shared" si="1"/>
        <v>11</v>
      </c>
      <c r="C378" s="11"/>
      <c r="D378" s="11"/>
    </row>
    <row r="379">
      <c r="A379" s="3">
        <v>45446.77527777778</v>
      </c>
      <c r="B379" s="9">
        <f t="shared" si="1"/>
        <v>18</v>
      </c>
      <c r="C379" s="11"/>
      <c r="D379" s="11"/>
    </row>
    <row r="380">
      <c r="A380" s="3">
        <v>45446.75543981481</v>
      </c>
      <c r="B380" s="9">
        <f t="shared" si="1"/>
        <v>18</v>
      </c>
      <c r="C380" s="11"/>
      <c r="D380" s="11"/>
    </row>
    <row r="381">
      <c r="A381" s="3">
        <v>45446.75481481481</v>
      </c>
      <c r="B381" s="9">
        <f t="shared" si="1"/>
        <v>18</v>
      </c>
      <c r="C381" s="11"/>
      <c r="D381" s="11"/>
    </row>
    <row r="382">
      <c r="A382" s="3">
        <v>45446.68939814815</v>
      </c>
      <c r="B382" s="9">
        <f t="shared" si="1"/>
        <v>16</v>
      </c>
      <c r="C382" s="11"/>
      <c r="D382" s="11"/>
    </row>
    <row r="383">
      <c r="A383" s="3">
        <v>45446.702210648145</v>
      </c>
      <c r="B383" s="9">
        <f t="shared" si="1"/>
        <v>16</v>
      </c>
      <c r="C383" s="11"/>
      <c r="D383" s="11"/>
    </row>
    <row r="384">
      <c r="A384" s="3">
        <v>45446.63559027778</v>
      </c>
      <c r="B384" s="9">
        <f t="shared" si="1"/>
        <v>15</v>
      </c>
      <c r="C384" s="11"/>
      <c r="D384" s="11"/>
    </row>
    <row r="385">
      <c r="A385" s="3">
        <v>45446.62578703704</v>
      </c>
      <c r="B385" s="9">
        <f t="shared" si="1"/>
        <v>15</v>
      </c>
      <c r="C385" s="11"/>
      <c r="D385" s="11"/>
    </row>
    <row r="386">
      <c r="A386" s="3">
        <v>45446.6255787037</v>
      </c>
      <c r="B386" s="9">
        <f t="shared" si="1"/>
        <v>15</v>
      </c>
      <c r="C386" s="11"/>
      <c r="D386" s="11"/>
    </row>
    <row r="387">
      <c r="A387" s="3">
        <v>45446.48805555556</v>
      </c>
      <c r="B387" s="9">
        <f t="shared" si="1"/>
        <v>11</v>
      </c>
      <c r="C387" s="11"/>
      <c r="D387" s="11"/>
    </row>
    <row r="388">
      <c r="A388" s="3">
        <v>45446.61736111111</v>
      </c>
      <c r="B388" s="9">
        <f t="shared" si="1"/>
        <v>14</v>
      </c>
      <c r="C388" s="11"/>
      <c r="D388" s="11"/>
    </row>
    <row r="389">
      <c r="A389" s="3">
        <v>45446.571435185186</v>
      </c>
      <c r="B389" s="9">
        <f t="shared" si="1"/>
        <v>13</v>
      </c>
      <c r="C389" s="11"/>
      <c r="D389" s="11"/>
    </row>
    <row r="390">
      <c r="A390" s="3">
        <v>45446.544895833336</v>
      </c>
      <c r="B390" s="9">
        <f t="shared" si="1"/>
        <v>13</v>
      </c>
      <c r="C390" s="11"/>
      <c r="D390" s="11"/>
    </row>
    <row r="391">
      <c r="A391" s="3">
        <v>45446.470671296294</v>
      </c>
      <c r="B391" s="9">
        <f t="shared" si="1"/>
        <v>11</v>
      </c>
      <c r="C391" s="11"/>
      <c r="D391" s="11"/>
    </row>
    <row r="392">
      <c r="A392" s="3">
        <v>45446.510659722226</v>
      </c>
      <c r="B392" s="9">
        <f t="shared" si="1"/>
        <v>12</v>
      </c>
      <c r="C392" s="11"/>
      <c r="D392" s="11"/>
    </row>
    <row r="393">
      <c r="A393" s="3">
        <v>45444.82478009259</v>
      </c>
      <c r="B393" s="9">
        <f t="shared" si="1"/>
        <v>19</v>
      </c>
      <c r="C393" s="11"/>
      <c r="D393" s="11"/>
    </row>
    <row r="394">
      <c r="A394" s="3">
        <v>45445.891076388885</v>
      </c>
      <c r="B394" s="9">
        <f t="shared" si="1"/>
        <v>21</v>
      </c>
      <c r="C394" s="11"/>
      <c r="D394" s="11"/>
    </row>
    <row r="395">
      <c r="A395" s="3">
        <v>45446.418854166666</v>
      </c>
      <c r="B395" s="9">
        <f t="shared" si="1"/>
        <v>10</v>
      </c>
      <c r="C395" s="11"/>
      <c r="D395" s="11"/>
    </row>
    <row r="396">
      <c r="A396" s="3">
        <v>45445.84438657408</v>
      </c>
      <c r="B396" s="9">
        <f t="shared" si="1"/>
        <v>20</v>
      </c>
      <c r="C396" s="11"/>
      <c r="D396" s="11"/>
    </row>
    <row r="397">
      <c r="A397" s="3">
        <v>45445.62641203704</v>
      </c>
      <c r="B397" s="9">
        <f t="shared" si="1"/>
        <v>15</v>
      </c>
      <c r="C397" s="11"/>
      <c r="D397" s="11"/>
    </row>
    <row r="398">
      <c r="A398" s="3">
        <v>45445.619155092594</v>
      </c>
      <c r="B398" s="9">
        <f t="shared" si="1"/>
        <v>14</v>
      </c>
      <c r="C398" s="11"/>
      <c r="D398" s="11"/>
    </row>
    <row r="399">
      <c r="A399" s="3">
        <v>45445.61996527778</v>
      </c>
      <c r="B399" s="9">
        <f t="shared" si="1"/>
        <v>14</v>
      </c>
      <c r="C399" s="11"/>
      <c r="D399" s="11"/>
    </row>
    <row r="400">
      <c r="A400" s="3">
        <v>45445.619155092594</v>
      </c>
      <c r="B400" s="9">
        <f t="shared" si="1"/>
        <v>14</v>
      </c>
      <c r="C400" s="11"/>
      <c r="D400" s="11"/>
    </row>
    <row r="401">
      <c r="A401" s="3">
        <v>45445.33912037037</v>
      </c>
      <c r="B401" s="9">
        <f t="shared" si="1"/>
        <v>8</v>
      </c>
      <c r="C401" s="11"/>
      <c r="D401" s="11"/>
    </row>
    <row r="402">
      <c r="A402" s="3">
        <v>45445.5480787037</v>
      </c>
      <c r="B402" s="9">
        <f t="shared" si="1"/>
        <v>13</v>
      </c>
      <c r="C402" s="11"/>
      <c r="D402" s="11"/>
    </row>
    <row r="403">
      <c r="A403" s="3">
        <v>45445.52857638889</v>
      </c>
      <c r="B403" s="9">
        <f t="shared" si="1"/>
        <v>12</v>
      </c>
      <c r="C403" s="11"/>
      <c r="D403" s="11"/>
    </row>
    <row r="404">
      <c r="A404" s="3">
        <v>45443.78792824074</v>
      </c>
      <c r="B404" s="9">
        <f t="shared" si="1"/>
        <v>18</v>
      </c>
      <c r="C404" s="11"/>
      <c r="D404" s="11"/>
    </row>
    <row r="405">
      <c r="A405" s="3">
        <v>45445.1178125</v>
      </c>
      <c r="B405" s="9">
        <f t="shared" si="1"/>
        <v>2</v>
      </c>
      <c r="C405" s="11"/>
      <c r="D405" s="11"/>
    </row>
    <row r="406">
      <c r="A406" s="3">
        <v>45445.155324074076</v>
      </c>
      <c r="B406" s="9">
        <f t="shared" si="1"/>
        <v>3</v>
      </c>
      <c r="C406" s="11"/>
      <c r="D406" s="11"/>
    </row>
    <row r="407">
      <c r="A407" s="3">
        <v>45443.61337962963</v>
      </c>
      <c r="B407" s="9">
        <f t="shared" si="1"/>
        <v>14</v>
      </c>
      <c r="C407" s="11"/>
      <c r="D407" s="11"/>
    </row>
    <row r="408">
      <c r="A408" s="3">
        <v>45445.1190162037</v>
      </c>
      <c r="B408" s="9">
        <f t="shared" si="1"/>
        <v>2</v>
      </c>
      <c r="C408" s="11"/>
      <c r="D408" s="11"/>
    </row>
    <row r="409">
      <c r="A409" s="3">
        <v>45445.10638888889</v>
      </c>
      <c r="B409" s="9">
        <f t="shared" si="1"/>
        <v>2</v>
      </c>
      <c r="C409" s="11"/>
      <c r="D409" s="11"/>
    </row>
    <row r="410">
      <c r="A410" s="3">
        <v>45444.920219907406</v>
      </c>
      <c r="B410" s="9">
        <f t="shared" si="1"/>
        <v>22</v>
      </c>
      <c r="C410" s="11"/>
      <c r="D410" s="11"/>
    </row>
    <row r="411">
      <c r="A411" s="3">
        <v>45444.899143518516</v>
      </c>
      <c r="B411" s="9">
        <f t="shared" si="1"/>
        <v>21</v>
      </c>
      <c r="C411" s="11"/>
      <c r="D411" s="11"/>
    </row>
    <row r="412">
      <c r="A412" s="3">
        <v>45443.78792824074</v>
      </c>
      <c r="B412" s="9">
        <f t="shared" si="1"/>
        <v>18</v>
      </c>
      <c r="C412" s="11"/>
      <c r="D412" s="11"/>
    </row>
    <row r="413">
      <c r="A413" s="3">
        <v>45443.00828703704</v>
      </c>
      <c r="B413" s="9">
        <f t="shared" si="1"/>
        <v>0</v>
      </c>
      <c r="C413" s="11"/>
      <c r="D413" s="11"/>
    </row>
    <row r="414">
      <c r="A414" s="3">
        <v>45443.49790509259</v>
      </c>
      <c r="B414" s="9">
        <f t="shared" si="1"/>
        <v>11</v>
      </c>
      <c r="C414" s="11"/>
      <c r="D414" s="11"/>
    </row>
    <row r="415">
      <c r="A415" s="3">
        <v>45443.06333333333</v>
      </c>
      <c r="B415" s="9">
        <f t="shared" si="1"/>
        <v>1</v>
      </c>
      <c r="C415" s="11"/>
      <c r="D415" s="11"/>
    </row>
    <row r="416">
      <c r="A416" s="3">
        <v>45443.49759259259</v>
      </c>
      <c r="B416" s="9">
        <f t="shared" si="1"/>
        <v>11</v>
      </c>
      <c r="C416" s="11"/>
      <c r="D416" s="11"/>
    </row>
    <row r="417">
      <c r="A417" s="3">
        <v>45443.48746527778</v>
      </c>
      <c r="B417" s="9">
        <f t="shared" si="1"/>
        <v>11</v>
      </c>
      <c r="C417" s="11"/>
      <c r="D417" s="11"/>
    </row>
    <row r="418">
      <c r="A418" s="3">
        <v>45443.459756944445</v>
      </c>
      <c r="B418" s="9">
        <f t="shared" si="1"/>
        <v>11</v>
      </c>
      <c r="C418" s="11"/>
      <c r="D418" s="11"/>
    </row>
    <row r="419">
      <c r="A419" s="3">
        <v>45443.12150462963</v>
      </c>
      <c r="B419" s="9">
        <f t="shared" si="1"/>
        <v>2</v>
      </c>
      <c r="C419" s="11"/>
      <c r="D419" s="11"/>
    </row>
    <row r="420">
      <c r="A420" s="3">
        <v>45443.11534722222</v>
      </c>
      <c r="B420" s="9">
        <f t="shared" si="1"/>
        <v>2</v>
      </c>
      <c r="C420" s="11"/>
      <c r="D420" s="11"/>
    </row>
    <row r="421">
      <c r="A421" s="3">
        <v>45443.11219907407</v>
      </c>
      <c r="B421" s="9">
        <f t="shared" si="1"/>
        <v>2</v>
      </c>
      <c r="C421" s="11"/>
      <c r="D421" s="11"/>
    </row>
    <row r="422">
      <c r="A422" s="3">
        <v>45442.7959375</v>
      </c>
      <c r="B422" s="9">
        <f t="shared" si="1"/>
        <v>19</v>
      </c>
      <c r="C422" s="11"/>
      <c r="D422" s="11"/>
    </row>
    <row r="423">
      <c r="A423" s="3">
        <v>45443.110914351855</v>
      </c>
      <c r="B423" s="9">
        <f t="shared" si="1"/>
        <v>2</v>
      </c>
      <c r="C423" s="11"/>
      <c r="D423" s="11"/>
    </row>
    <row r="424">
      <c r="A424" s="3">
        <v>45443.11072916666</v>
      </c>
      <c r="B424" s="9">
        <f t="shared" si="1"/>
        <v>2</v>
      </c>
      <c r="C424" s="11"/>
      <c r="D424" s="11"/>
    </row>
    <row r="425">
      <c r="A425" s="3">
        <v>45442.95681712963</v>
      </c>
      <c r="B425" s="9">
        <f t="shared" si="1"/>
        <v>22</v>
      </c>
      <c r="C425" s="11"/>
      <c r="D425" s="11"/>
    </row>
    <row r="426">
      <c r="A426" s="3">
        <v>45442.97059027778</v>
      </c>
      <c r="B426" s="9">
        <f t="shared" si="1"/>
        <v>23</v>
      </c>
      <c r="C426" s="11"/>
      <c r="D426" s="11"/>
    </row>
    <row r="427">
      <c r="A427" s="3">
        <v>45442.95681712963</v>
      </c>
      <c r="B427" s="9">
        <f t="shared" si="1"/>
        <v>22</v>
      </c>
      <c r="C427" s="11"/>
      <c r="D427" s="11"/>
    </row>
    <row r="428">
      <c r="A428" s="3">
        <v>45443.09585648148</v>
      </c>
      <c r="B428" s="9">
        <f t="shared" si="1"/>
        <v>2</v>
      </c>
      <c r="C428" s="11"/>
      <c r="D428" s="11"/>
    </row>
    <row r="429">
      <c r="A429" s="3">
        <v>45443.08876157407</v>
      </c>
      <c r="B429" s="9">
        <f t="shared" si="1"/>
        <v>2</v>
      </c>
      <c r="C429" s="11"/>
      <c r="D429" s="11"/>
    </row>
    <row r="430">
      <c r="A430" s="3">
        <v>45443.08712962963</v>
      </c>
      <c r="B430" s="9">
        <f t="shared" si="1"/>
        <v>2</v>
      </c>
      <c r="C430" s="11"/>
      <c r="D430" s="11"/>
    </row>
    <row r="431">
      <c r="A431" s="3">
        <v>45442.5290625</v>
      </c>
      <c r="B431" s="9">
        <f t="shared" si="1"/>
        <v>12</v>
      </c>
      <c r="C431" s="11"/>
      <c r="D431" s="11"/>
    </row>
    <row r="432">
      <c r="A432" s="3">
        <v>45442.68986111111</v>
      </c>
      <c r="B432" s="9">
        <f t="shared" si="1"/>
        <v>16</v>
      </c>
      <c r="C432" s="11"/>
      <c r="D432" s="11"/>
    </row>
    <row r="433">
      <c r="A433" s="3">
        <v>45443.051620370374</v>
      </c>
      <c r="B433" s="9">
        <f t="shared" si="1"/>
        <v>1</v>
      </c>
      <c r="C433" s="11"/>
      <c r="D433" s="11"/>
    </row>
    <row r="434">
      <c r="A434" s="3">
        <v>45442.99767361111</v>
      </c>
      <c r="B434" s="9">
        <f t="shared" si="1"/>
        <v>23</v>
      </c>
      <c r="C434" s="11"/>
      <c r="D434" s="11"/>
    </row>
    <row r="435">
      <c r="A435" s="3">
        <v>45443.062523148146</v>
      </c>
      <c r="B435" s="9">
        <f t="shared" si="1"/>
        <v>1</v>
      </c>
      <c r="C435" s="11"/>
      <c r="D435" s="11"/>
    </row>
    <row r="436">
      <c r="A436" s="3">
        <v>45443.06078703704</v>
      </c>
      <c r="B436" s="9">
        <f t="shared" si="1"/>
        <v>1</v>
      </c>
      <c r="C436" s="11"/>
      <c r="D436" s="11"/>
    </row>
    <row r="437">
      <c r="A437" s="3">
        <v>45442.74684027778</v>
      </c>
      <c r="B437" s="9">
        <f t="shared" si="1"/>
        <v>17</v>
      </c>
      <c r="C437" s="11"/>
      <c r="D437" s="11"/>
    </row>
    <row r="438">
      <c r="A438" s="3">
        <v>45442.92387731482</v>
      </c>
      <c r="B438" s="9">
        <f t="shared" si="1"/>
        <v>22</v>
      </c>
      <c r="C438" s="11"/>
      <c r="D438" s="11"/>
    </row>
    <row r="439">
      <c r="A439" s="3">
        <v>45443.04969907407</v>
      </c>
      <c r="B439" s="9">
        <f t="shared" si="1"/>
        <v>1</v>
      </c>
      <c r="C439" s="11"/>
      <c r="D439" s="11"/>
    </row>
    <row r="440">
      <c r="A440" s="3">
        <v>45442.93950231482</v>
      </c>
      <c r="B440" s="9">
        <f t="shared" si="1"/>
        <v>22</v>
      </c>
      <c r="C440" s="11"/>
      <c r="D440" s="11"/>
    </row>
    <row r="441">
      <c r="A441" s="3">
        <v>45442.95722222222</v>
      </c>
      <c r="B441" s="9">
        <f t="shared" si="1"/>
        <v>22</v>
      </c>
      <c r="C441" s="11"/>
      <c r="D441" s="11"/>
    </row>
    <row r="442">
      <c r="A442" s="3">
        <v>45443.04111111111</v>
      </c>
      <c r="B442" s="9">
        <f t="shared" si="1"/>
        <v>0</v>
      </c>
      <c r="C442" s="11"/>
      <c r="D442" s="11"/>
    </row>
    <row r="443">
      <c r="A443" s="3">
        <v>45443.03869212963</v>
      </c>
      <c r="B443" s="9">
        <f t="shared" si="1"/>
        <v>0</v>
      </c>
      <c r="C443" s="11"/>
      <c r="D443" s="11"/>
    </row>
    <row r="444">
      <c r="A444" s="3">
        <v>45443.038310185184</v>
      </c>
      <c r="B444" s="9">
        <f t="shared" si="1"/>
        <v>0</v>
      </c>
      <c r="C444" s="11"/>
      <c r="D444" s="11"/>
    </row>
    <row r="445">
      <c r="A445" s="3">
        <v>45443.036944444444</v>
      </c>
      <c r="B445" s="9">
        <f t="shared" si="1"/>
        <v>0</v>
      </c>
      <c r="C445" s="11"/>
      <c r="D445" s="11"/>
    </row>
    <row r="446">
      <c r="A446" s="3">
        <v>45442.99149305555</v>
      </c>
      <c r="B446" s="9">
        <f t="shared" si="1"/>
        <v>23</v>
      </c>
      <c r="C446" s="11"/>
      <c r="D446" s="11"/>
    </row>
    <row r="447">
      <c r="A447" s="3">
        <v>45443.03612268518</v>
      </c>
      <c r="B447" s="9">
        <f t="shared" si="1"/>
        <v>0</v>
      </c>
      <c r="C447" s="11"/>
      <c r="D447" s="11"/>
    </row>
    <row r="448">
      <c r="A448" s="3">
        <v>45443.031481481485</v>
      </c>
      <c r="B448" s="9">
        <f t="shared" si="1"/>
        <v>0</v>
      </c>
      <c r="C448" s="11"/>
      <c r="D448" s="11"/>
    </row>
    <row r="449">
      <c r="A449" s="3">
        <v>45443.00828703704</v>
      </c>
      <c r="B449" s="9">
        <f t="shared" si="1"/>
        <v>0</v>
      </c>
      <c r="C449" s="11"/>
      <c r="D449" s="11"/>
    </row>
    <row r="450">
      <c r="A450" s="3">
        <v>45443.00560185185</v>
      </c>
      <c r="B450" s="9">
        <f t="shared" si="1"/>
        <v>0</v>
      </c>
      <c r="C450" s="11"/>
      <c r="D450" s="11"/>
    </row>
    <row r="451">
      <c r="A451" s="3">
        <v>45442.66520833333</v>
      </c>
      <c r="B451" s="9">
        <f t="shared" si="1"/>
        <v>15</v>
      </c>
      <c r="C451" s="11"/>
      <c r="D451" s="11"/>
    </row>
    <row r="452">
      <c r="A452" s="3">
        <v>45443.003645833334</v>
      </c>
      <c r="B452" s="9">
        <f t="shared" si="1"/>
        <v>0</v>
      </c>
      <c r="C452" s="11"/>
      <c r="D452" s="11"/>
    </row>
    <row r="453">
      <c r="A453" s="3">
        <v>45442.950162037036</v>
      </c>
      <c r="B453" s="9">
        <f t="shared" si="1"/>
        <v>22</v>
      </c>
      <c r="C453" s="11"/>
      <c r="D453" s="11"/>
    </row>
    <row r="454">
      <c r="A454" s="3">
        <v>45442.87515046296</v>
      </c>
      <c r="B454" s="9">
        <f t="shared" si="1"/>
        <v>21</v>
      </c>
      <c r="C454" s="11"/>
      <c r="D454" s="11"/>
    </row>
    <row r="455">
      <c r="A455" s="3">
        <v>45442.99040509259</v>
      </c>
      <c r="B455" s="9">
        <f t="shared" si="1"/>
        <v>23</v>
      </c>
      <c r="C455" s="11"/>
      <c r="D455" s="11"/>
    </row>
    <row r="456">
      <c r="A456" s="3">
        <v>45442.9894212963</v>
      </c>
      <c r="B456" s="9">
        <f t="shared" si="1"/>
        <v>23</v>
      </c>
      <c r="C456" s="11"/>
      <c r="D456" s="11"/>
    </row>
    <row r="457">
      <c r="A457" s="3">
        <v>45442.989224537036</v>
      </c>
      <c r="B457" s="9">
        <f t="shared" si="1"/>
        <v>23</v>
      </c>
      <c r="C457" s="11"/>
      <c r="D457" s="11"/>
    </row>
    <row r="458">
      <c r="A458" s="3">
        <v>45442.967881944445</v>
      </c>
      <c r="B458" s="9">
        <f t="shared" si="1"/>
        <v>23</v>
      </c>
      <c r="C458" s="11"/>
      <c r="D458" s="11"/>
    </row>
    <row r="459">
      <c r="A459" s="3">
        <v>45442.97143518519</v>
      </c>
      <c r="B459" s="9">
        <f t="shared" si="1"/>
        <v>23</v>
      </c>
      <c r="C459" s="11"/>
      <c r="D459" s="11"/>
    </row>
    <row r="460">
      <c r="A460" s="3">
        <v>45442.97059027778</v>
      </c>
      <c r="B460" s="9">
        <f t="shared" si="1"/>
        <v>23</v>
      </c>
      <c r="C460" s="11"/>
      <c r="D460" s="11"/>
    </row>
    <row r="461">
      <c r="A461" s="3">
        <v>45442.66453703704</v>
      </c>
      <c r="B461" s="9">
        <f t="shared" si="1"/>
        <v>15</v>
      </c>
      <c r="C461" s="11"/>
      <c r="D461" s="11"/>
    </row>
    <row r="462">
      <c r="A462" s="3">
        <v>45442.96871527778</v>
      </c>
      <c r="B462" s="9">
        <f t="shared" si="1"/>
        <v>23</v>
      </c>
      <c r="C462" s="11"/>
      <c r="D462" s="11"/>
    </row>
    <row r="463">
      <c r="A463" s="3">
        <v>45442.968460648146</v>
      </c>
      <c r="B463" s="9">
        <f t="shared" si="1"/>
        <v>23</v>
      </c>
      <c r="C463" s="11"/>
      <c r="D463" s="11"/>
    </row>
    <row r="464">
      <c r="A464" s="3">
        <v>45442.96836805555</v>
      </c>
      <c r="B464" s="9">
        <f t="shared" si="1"/>
        <v>23</v>
      </c>
      <c r="C464" s="11"/>
      <c r="D464" s="11"/>
    </row>
    <row r="465">
      <c r="A465" s="3">
        <v>45442.968310185184</v>
      </c>
      <c r="B465" s="9">
        <f t="shared" si="1"/>
        <v>23</v>
      </c>
      <c r="C465" s="11"/>
      <c r="D465" s="11"/>
    </row>
    <row r="466">
      <c r="A466" s="3">
        <v>45442.967881944445</v>
      </c>
      <c r="B466" s="9">
        <f t="shared" si="1"/>
        <v>23</v>
      </c>
      <c r="C466" s="11"/>
      <c r="D466" s="11"/>
    </row>
    <row r="467">
      <c r="A467" s="3">
        <v>45442.96638888889</v>
      </c>
      <c r="B467" s="9">
        <f t="shared" si="1"/>
        <v>23</v>
      </c>
      <c r="C467" s="11"/>
      <c r="D467" s="11"/>
    </row>
    <row r="468">
      <c r="A468" s="3">
        <v>45442.81945601852</v>
      </c>
      <c r="B468" s="9">
        <f t="shared" si="1"/>
        <v>19</v>
      </c>
      <c r="C468" s="11"/>
      <c r="D468" s="11"/>
    </row>
    <row r="469">
      <c r="A469" s="3">
        <v>45442.962002314816</v>
      </c>
      <c r="B469" s="9">
        <f t="shared" si="1"/>
        <v>23</v>
      </c>
      <c r="C469" s="11"/>
      <c r="D469" s="11"/>
    </row>
    <row r="470">
      <c r="A470" s="3">
        <v>45442.961481481485</v>
      </c>
      <c r="B470" s="9">
        <f t="shared" si="1"/>
        <v>23</v>
      </c>
      <c r="C470" s="11"/>
      <c r="D470" s="11"/>
    </row>
    <row r="471">
      <c r="A471" s="3">
        <v>45442.95822916667</v>
      </c>
      <c r="B471" s="9">
        <f t="shared" si="1"/>
        <v>22</v>
      </c>
      <c r="C471" s="11"/>
      <c r="D471" s="11"/>
    </row>
    <row r="472">
      <c r="A472" s="3">
        <v>45442.95722222222</v>
      </c>
      <c r="B472" s="9">
        <f t="shared" si="1"/>
        <v>22</v>
      </c>
      <c r="C472" s="11"/>
      <c r="D472" s="11"/>
    </row>
    <row r="473">
      <c r="A473" s="3">
        <v>45442.77355324074</v>
      </c>
      <c r="B473" s="9">
        <f t="shared" si="1"/>
        <v>18</v>
      </c>
      <c r="C473" s="11"/>
      <c r="D473" s="11"/>
    </row>
    <row r="474">
      <c r="A474" s="3">
        <v>45442.95569444444</v>
      </c>
      <c r="B474" s="9">
        <f t="shared" si="1"/>
        <v>22</v>
      </c>
      <c r="C474" s="11"/>
      <c r="D474" s="11"/>
    </row>
    <row r="475">
      <c r="A475" s="3">
        <v>45442.955613425926</v>
      </c>
      <c r="B475" s="9">
        <f t="shared" si="1"/>
        <v>22</v>
      </c>
      <c r="C475" s="11"/>
      <c r="D475" s="11"/>
    </row>
    <row r="476">
      <c r="A476" s="3">
        <v>45442.952511574076</v>
      </c>
      <c r="B476" s="9">
        <f t="shared" si="1"/>
        <v>22</v>
      </c>
      <c r="C476" s="11"/>
      <c r="D476" s="11"/>
    </row>
    <row r="477">
      <c r="A477" s="3">
        <v>45442.95199074074</v>
      </c>
      <c r="B477" s="9">
        <f t="shared" si="1"/>
        <v>22</v>
      </c>
      <c r="C477" s="11"/>
      <c r="D477" s="11"/>
    </row>
    <row r="478">
      <c r="A478" s="3">
        <v>45442.95159722222</v>
      </c>
      <c r="B478" s="9">
        <f t="shared" si="1"/>
        <v>22</v>
      </c>
      <c r="C478" s="11"/>
      <c r="D478" s="11"/>
    </row>
    <row r="479">
      <c r="A479" s="3">
        <v>45442.95081018518</v>
      </c>
      <c r="B479" s="9">
        <f t="shared" si="1"/>
        <v>22</v>
      </c>
      <c r="C479" s="11"/>
      <c r="D479" s="11"/>
    </row>
    <row r="480">
      <c r="A480" s="3">
        <v>45442.950162037036</v>
      </c>
      <c r="B480" s="9">
        <f t="shared" si="1"/>
        <v>22</v>
      </c>
      <c r="C480" s="11"/>
      <c r="D480" s="11"/>
    </row>
    <row r="481">
      <c r="A481" s="3">
        <v>45442.72621527778</v>
      </c>
      <c r="B481" s="9">
        <f t="shared" si="1"/>
        <v>17</v>
      </c>
      <c r="C481" s="11"/>
      <c r="D481" s="11"/>
    </row>
    <row r="482">
      <c r="A482" s="3">
        <v>45442.926099537035</v>
      </c>
      <c r="B482" s="9">
        <f t="shared" si="1"/>
        <v>22</v>
      </c>
      <c r="C482" s="11"/>
      <c r="D482" s="11"/>
    </row>
    <row r="483">
      <c r="A483" s="3">
        <v>45442.896689814814</v>
      </c>
      <c r="B483" s="9">
        <f t="shared" si="1"/>
        <v>21</v>
      </c>
      <c r="C483" s="11"/>
      <c r="D483" s="11"/>
    </row>
    <row r="484">
      <c r="A484" s="3">
        <v>45442.92726851852</v>
      </c>
      <c r="B484" s="9">
        <f t="shared" si="1"/>
        <v>22</v>
      </c>
      <c r="C484" s="11"/>
      <c r="D484" s="11"/>
    </row>
    <row r="485">
      <c r="A485" s="3">
        <v>45442.92387731482</v>
      </c>
      <c r="B485" s="9">
        <f t="shared" si="1"/>
        <v>22</v>
      </c>
      <c r="C485" s="11"/>
      <c r="D485" s="11"/>
    </row>
    <row r="486">
      <c r="A486" s="3">
        <v>45442.90033564815</v>
      </c>
      <c r="B486" s="9">
        <f t="shared" si="1"/>
        <v>21</v>
      </c>
      <c r="C486" s="11"/>
      <c r="D486" s="11"/>
    </row>
    <row r="487">
      <c r="A487" s="3">
        <v>45442.892476851855</v>
      </c>
      <c r="B487" s="9">
        <f t="shared" si="1"/>
        <v>21</v>
      </c>
      <c r="C487" s="11"/>
      <c r="D487" s="11"/>
    </row>
    <row r="488">
      <c r="A488" s="3">
        <v>45442.86875</v>
      </c>
      <c r="B488" s="9">
        <f t="shared" si="1"/>
        <v>20</v>
      </c>
      <c r="C488" s="11"/>
      <c r="D488" s="11"/>
    </row>
    <row r="489">
      <c r="A489" s="3">
        <v>45442.86178240741</v>
      </c>
      <c r="B489" s="9">
        <f t="shared" si="1"/>
        <v>20</v>
      </c>
      <c r="C489" s="11"/>
      <c r="D489" s="11"/>
    </row>
    <row r="490">
      <c r="A490" s="3">
        <v>45442.83877314815</v>
      </c>
      <c r="B490" s="9">
        <f t="shared" si="1"/>
        <v>20</v>
      </c>
      <c r="C490" s="11"/>
      <c r="D490" s="11"/>
    </row>
    <row r="491">
      <c r="A491" s="3">
        <v>45442.84480324074</v>
      </c>
      <c r="B491" s="9">
        <f t="shared" si="1"/>
        <v>20</v>
      </c>
      <c r="C491" s="11"/>
      <c r="D491" s="11"/>
    </row>
    <row r="492">
      <c r="A492" s="3">
        <v>45442.77355324074</v>
      </c>
      <c r="B492" s="9">
        <f t="shared" si="1"/>
        <v>18</v>
      </c>
      <c r="C492" s="11"/>
      <c r="D492" s="11"/>
    </row>
    <row r="493">
      <c r="A493" s="3">
        <v>45442.855046296296</v>
      </c>
      <c r="B493" s="9">
        <f t="shared" si="1"/>
        <v>20</v>
      </c>
      <c r="C493" s="11"/>
      <c r="D493" s="11"/>
    </row>
    <row r="494">
      <c r="A494" s="3">
        <v>45442.80701388889</v>
      </c>
      <c r="B494" s="9">
        <f t="shared" si="1"/>
        <v>19</v>
      </c>
      <c r="C494" s="11"/>
      <c r="D494" s="11"/>
    </row>
    <row r="495">
      <c r="A495" s="3">
        <v>45442.806608796294</v>
      </c>
      <c r="B495" s="9">
        <f t="shared" si="1"/>
        <v>19</v>
      </c>
      <c r="C495" s="11"/>
      <c r="D495" s="11"/>
    </row>
    <row r="496">
      <c r="A496" s="3">
        <v>45442.79688657408</v>
      </c>
      <c r="B496" s="9">
        <f t="shared" si="1"/>
        <v>19</v>
      </c>
      <c r="C496" s="11"/>
      <c r="D496" s="11"/>
    </row>
    <row r="497">
      <c r="A497" s="3">
        <v>45442.79408564815</v>
      </c>
      <c r="B497" s="9">
        <f t="shared" si="1"/>
        <v>19</v>
      </c>
      <c r="C497" s="11"/>
      <c r="D497" s="11"/>
    </row>
    <row r="498">
      <c r="A498" s="3">
        <v>45442.78854166667</v>
      </c>
      <c r="B498" s="9">
        <f t="shared" si="1"/>
        <v>18</v>
      </c>
      <c r="C498" s="11"/>
      <c r="D498" s="11"/>
    </row>
    <row r="499">
      <c r="A499" s="3">
        <v>45442.78802083333</v>
      </c>
      <c r="B499" s="9">
        <f t="shared" si="1"/>
        <v>18</v>
      </c>
      <c r="C499" s="11"/>
      <c r="D499" s="11"/>
    </row>
    <row r="500">
      <c r="A500" s="3">
        <v>45442.78173611111</v>
      </c>
      <c r="B500" s="9">
        <f t="shared" si="1"/>
        <v>18</v>
      </c>
      <c r="C500" s="11"/>
      <c r="D500" s="11"/>
    </row>
    <row r="501">
      <c r="A501" s="3">
        <v>45442.78239583333</v>
      </c>
      <c r="B501" s="9">
        <f t="shared" si="1"/>
        <v>18</v>
      </c>
      <c r="C501" s="11"/>
      <c r="D501" s="11"/>
    </row>
    <row r="502">
      <c r="A502" s="3">
        <v>45442.784363425926</v>
      </c>
      <c r="B502" s="9">
        <f t="shared" si="1"/>
        <v>18</v>
      </c>
      <c r="C502" s="11"/>
      <c r="D502" s="11"/>
    </row>
    <row r="503">
      <c r="A503" s="3">
        <v>45442.778865740744</v>
      </c>
      <c r="B503" s="9">
        <f t="shared" si="1"/>
        <v>18</v>
      </c>
      <c r="C503" s="11"/>
      <c r="D503" s="11"/>
    </row>
    <row r="504">
      <c r="A504" s="3">
        <v>45442.7812037037</v>
      </c>
      <c r="B504" s="9">
        <f t="shared" si="1"/>
        <v>18</v>
      </c>
      <c r="C504" s="11"/>
      <c r="D504" s="11"/>
    </row>
    <row r="505">
      <c r="A505" s="3">
        <v>45442.77792824074</v>
      </c>
      <c r="B505" s="9">
        <f t="shared" si="1"/>
        <v>18</v>
      </c>
      <c r="C505" s="11"/>
      <c r="D505" s="11"/>
    </row>
    <row r="506">
      <c r="A506" s="3">
        <v>45442.777604166666</v>
      </c>
      <c r="B506" s="9">
        <f t="shared" si="1"/>
        <v>18</v>
      </c>
      <c r="C506" s="11"/>
      <c r="D506" s="11"/>
    </row>
    <row r="507">
      <c r="A507" s="3">
        <v>45442.77646990741</v>
      </c>
      <c r="B507" s="9">
        <f t="shared" si="1"/>
        <v>18</v>
      </c>
      <c r="C507" s="11"/>
      <c r="D507" s="11"/>
    </row>
    <row r="508">
      <c r="A508" s="3">
        <v>45442.77622685185</v>
      </c>
      <c r="B508" s="9">
        <f t="shared" si="1"/>
        <v>18</v>
      </c>
      <c r="C508" s="11"/>
      <c r="D508" s="11"/>
    </row>
    <row r="509">
      <c r="A509" s="3">
        <v>45442.77355324074</v>
      </c>
      <c r="B509" s="9">
        <f t="shared" si="1"/>
        <v>18</v>
      </c>
      <c r="C509" s="11"/>
      <c r="D509" s="11"/>
    </row>
    <row r="510">
      <c r="A510" s="3">
        <v>45442.7653587963</v>
      </c>
      <c r="B510" s="9">
        <f t="shared" si="1"/>
        <v>18</v>
      </c>
      <c r="C510" s="11"/>
      <c r="D510" s="11"/>
    </row>
    <row r="511">
      <c r="A511" s="3">
        <v>45442.75681712963</v>
      </c>
      <c r="B511" s="9">
        <f t="shared" si="1"/>
        <v>18</v>
      </c>
      <c r="C511" s="11"/>
      <c r="D511" s="11"/>
    </row>
    <row r="512">
      <c r="A512" s="3">
        <v>45442.742800925924</v>
      </c>
      <c r="B512" s="9">
        <f t="shared" si="1"/>
        <v>17</v>
      </c>
      <c r="C512" s="11"/>
      <c r="D512" s="11"/>
    </row>
    <row r="513">
      <c r="A513" s="3">
        <v>45442.74292824074</v>
      </c>
      <c r="B513" s="9">
        <f t="shared" si="1"/>
        <v>17</v>
      </c>
      <c r="C513" s="11"/>
      <c r="D513" s="11"/>
    </row>
    <row r="514">
      <c r="A514" s="3">
        <v>45442.742164351854</v>
      </c>
      <c r="B514" s="9">
        <f t="shared" si="1"/>
        <v>17</v>
      </c>
      <c r="C514" s="11"/>
      <c r="D514" s="11"/>
    </row>
    <row r="515">
      <c r="A515" s="3">
        <v>45442.739375</v>
      </c>
      <c r="B515" s="9">
        <f t="shared" si="1"/>
        <v>17</v>
      </c>
      <c r="C515" s="11"/>
      <c r="D515" s="11"/>
    </row>
    <row r="516">
      <c r="A516" s="3">
        <v>45442.730358796296</v>
      </c>
      <c r="B516" s="9">
        <f t="shared" si="1"/>
        <v>17</v>
      </c>
      <c r="C516" s="11"/>
      <c r="D516" s="11"/>
    </row>
    <row r="517">
      <c r="A517" s="3">
        <v>45442.73012731481</v>
      </c>
      <c r="B517" s="9">
        <f t="shared" si="1"/>
        <v>17</v>
      </c>
      <c r="C517" s="11"/>
      <c r="D517" s="11"/>
    </row>
    <row r="518">
      <c r="A518" s="3">
        <v>45442.72980324074</v>
      </c>
      <c r="B518" s="9">
        <f t="shared" si="1"/>
        <v>17</v>
      </c>
      <c r="C518" s="11"/>
      <c r="D518" s="11"/>
    </row>
    <row r="519">
      <c r="A519" s="3">
        <v>45442.72621527778</v>
      </c>
      <c r="B519" s="9">
        <f t="shared" si="1"/>
        <v>17</v>
      </c>
      <c r="C519" s="11"/>
      <c r="D519" s="11"/>
    </row>
    <row r="520">
      <c r="A520" s="3">
        <v>45442.725648148145</v>
      </c>
      <c r="B520" s="9">
        <f t="shared" si="1"/>
        <v>17</v>
      </c>
      <c r="C520" s="11"/>
      <c r="D520" s="11"/>
    </row>
    <row r="521">
      <c r="A521" s="3">
        <v>45442.72078703704</v>
      </c>
      <c r="B521" s="9">
        <f t="shared" si="1"/>
        <v>17</v>
      </c>
      <c r="C521" s="11"/>
      <c r="D521" s="11"/>
    </row>
    <row r="522">
      <c r="A522" s="3">
        <v>45442.71855324074</v>
      </c>
      <c r="B522" s="9">
        <f t="shared" si="1"/>
        <v>17</v>
      </c>
      <c r="C522" s="11"/>
      <c r="D522" s="11"/>
    </row>
    <row r="523">
      <c r="A523" s="3">
        <v>45442.71770833333</v>
      </c>
      <c r="B523" s="9">
        <f t="shared" si="1"/>
        <v>17</v>
      </c>
      <c r="C523" s="11"/>
      <c r="D523" s="11"/>
    </row>
    <row r="524">
      <c r="A524" s="3">
        <v>45442.70991898148</v>
      </c>
      <c r="B524" s="9">
        <f t="shared" si="1"/>
        <v>17</v>
      </c>
      <c r="C524" s="11"/>
      <c r="D524" s="11"/>
    </row>
    <row r="525">
      <c r="A525" s="3">
        <v>45442.702673611115</v>
      </c>
      <c r="B525" s="9">
        <f t="shared" si="1"/>
        <v>16</v>
      </c>
      <c r="C525" s="11"/>
      <c r="D525" s="11"/>
    </row>
    <row r="526">
      <c r="A526" s="3">
        <v>45442.70916666667</v>
      </c>
      <c r="B526" s="9">
        <f t="shared" si="1"/>
        <v>17</v>
      </c>
      <c r="C526" s="11"/>
      <c r="D526" s="11"/>
    </row>
    <row r="527">
      <c r="A527" s="3">
        <v>45442.70878472222</v>
      </c>
      <c r="B527" s="9">
        <f t="shared" si="1"/>
        <v>17</v>
      </c>
      <c r="C527" s="11"/>
      <c r="D527" s="11"/>
    </row>
    <row r="528">
      <c r="A528" s="3">
        <v>45442.70615740741</v>
      </c>
      <c r="B528" s="9">
        <f t="shared" si="1"/>
        <v>16</v>
      </c>
      <c r="C528" s="11"/>
      <c r="D528" s="11"/>
    </row>
    <row r="529">
      <c r="A529" s="3">
        <v>45442.70199074074</v>
      </c>
      <c r="B529" s="9">
        <f t="shared" si="1"/>
        <v>16</v>
      </c>
      <c r="C529" s="11"/>
      <c r="D529" s="11"/>
    </row>
    <row r="530">
      <c r="A530" s="3">
        <v>45442.69892361111</v>
      </c>
      <c r="B530" s="9">
        <f t="shared" si="1"/>
        <v>16</v>
      </c>
      <c r="C530" s="11"/>
      <c r="D530" s="11"/>
    </row>
    <row r="531">
      <c r="A531" s="3">
        <v>45442.698379629626</v>
      </c>
      <c r="B531" s="9">
        <f t="shared" si="1"/>
        <v>16</v>
      </c>
      <c r="C531" s="11"/>
      <c r="D531" s="11"/>
    </row>
    <row r="532">
      <c r="A532" s="3">
        <v>45442.672268518516</v>
      </c>
      <c r="B532" s="9">
        <f t="shared" si="1"/>
        <v>16</v>
      </c>
      <c r="C532" s="11"/>
      <c r="D532" s="11"/>
    </row>
    <row r="533">
      <c r="A533" s="3">
        <v>45442.693715277775</v>
      </c>
      <c r="B533" s="9">
        <f t="shared" si="1"/>
        <v>16</v>
      </c>
      <c r="C533" s="11"/>
      <c r="D533" s="11"/>
    </row>
    <row r="534">
      <c r="A534" s="3">
        <v>45442.69347222222</v>
      </c>
      <c r="B534" s="9">
        <f t="shared" si="1"/>
        <v>16</v>
      </c>
      <c r="C534" s="11"/>
      <c r="D534" s="11"/>
    </row>
    <row r="535">
      <c r="A535" s="3">
        <v>45442.693090277775</v>
      </c>
      <c r="B535" s="9">
        <f t="shared" si="1"/>
        <v>16</v>
      </c>
      <c r="C535" s="11"/>
      <c r="D535" s="11"/>
    </row>
    <row r="536">
      <c r="A536" s="3">
        <v>45442.45141203704</v>
      </c>
      <c r="B536" s="9">
        <f t="shared" si="1"/>
        <v>10</v>
      </c>
      <c r="C536" s="11"/>
      <c r="D536" s="11"/>
    </row>
    <row r="537">
      <c r="A537" s="3">
        <v>45442.66270833334</v>
      </c>
      <c r="B537" s="9">
        <f t="shared" si="1"/>
        <v>15</v>
      </c>
      <c r="C537" s="11"/>
      <c r="D537" s="11"/>
    </row>
    <row r="538">
      <c r="A538" s="3">
        <v>45442.69273148148</v>
      </c>
      <c r="B538" s="9">
        <f t="shared" si="1"/>
        <v>16</v>
      </c>
      <c r="C538" s="11"/>
      <c r="D538" s="11"/>
    </row>
    <row r="539">
      <c r="A539" s="3">
        <v>45442.45141203704</v>
      </c>
      <c r="B539" s="9">
        <f t="shared" si="1"/>
        <v>10</v>
      </c>
      <c r="C539" s="11"/>
      <c r="D539" s="11"/>
    </row>
    <row r="540">
      <c r="A540" s="3">
        <v>45442.64959490741</v>
      </c>
      <c r="B540" s="9">
        <f t="shared" si="1"/>
        <v>15</v>
      </c>
      <c r="C540" s="11"/>
      <c r="D540" s="11"/>
    </row>
    <row r="541">
      <c r="A541" s="3">
        <v>45442.68986111111</v>
      </c>
      <c r="B541" s="9">
        <f t="shared" si="1"/>
        <v>16</v>
      </c>
      <c r="C541" s="11"/>
      <c r="D541" s="11"/>
    </row>
    <row r="542">
      <c r="A542" s="3">
        <v>45442.66520833333</v>
      </c>
      <c r="B542" s="9">
        <f t="shared" si="1"/>
        <v>15</v>
      </c>
      <c r="C542" s="11"/>
      <c r="D542" s="11"/>
    </row>
    <row r="543">
      <c r="A543" s="3">
        <v>45442.66453703704</v>
      </c>
      <c r="B543" s="9">
        <f t="shared" si="1"/>
        <v>15</v>
      </c>
      <c r="C543" s="11"/>
      <c r="D543" s="11"/>
    </row>
    <row r="544">
      <c r="A544" s="3">
        <v>45442.66065972222</v>
      </c>
      <c r="B544" s="9">
        <f t="shared" si="1"/>
        <v>15</v>
      </c>
      <c r="C544" s="11"/>
      <c r="D544" s="11"/>
    </row>
    <row r="545">
      <c r="A545" s="3">
        <v>45442.66229166667</v>
      </c>
      <c r="B545" s="9">
        <f t="shared" si="1"/>
        <v>15</v>
      </c>
      <c r="C545" s="11"/>
      <c r="D545" s="11"/>
    </row>
    <row r="546">
      <c r="A546" s="3">
        <v>45442.64959490741</v>
      </c>
      <c r="B546" s="9">
        <f t="shared" si="1"/>
        <v>15</v>
      </c>
      <c r="C546" s="11"/>
      <c r="D546" s="11"/>
    </row>
    <row r="547">
      <c r="A547" s="3">
        <v>45442.64778935185</v>
      </c>
      <c r="B547" s="9">
        <f t="shared" si="1"/>
        <v>15</v>
      </c>
      <c r="C547" s="11"/>
      <c r="D547" s="11"/>
    </row>
    <row r="548">
      <c r="A548" s="3">
        <v>45442.60953703704</v>
      </c>
      <c r="B548" s="9">
        <f t="shared" si="1"/>
        <v>14</v>
      </c>
      <c r="C548" s="11"/>
      <c r="D548" s="11"/>
    </row>
    <row r="549">
      <c r="A549" s="3">
        <v>45442.55939814815</v>
      </c>
      <c r="B549" s="9">
        <f t="shared" si="1"/>
        <v>13</v>
      </c>
      <c r="C549" s="11"/>
      <c r="D549" s="11"/>
    </row>
    <row r="550">
      <c r="A550" s="3">
        <v>45442.5309837963</v>
      </c>
      <c r="B550" s="9">
        <f t="shared" si="1"/>
        <v>12</v>
      </c>
      <c r="C550" s="11"/>
      <c r="D550" s="11"/>
    </row>
    <row r="551">
      <c r="A551" s="3">
        <v>45442.555081018516</v>
      </c>
      <c r="B551" s="9">
        <f t="shared" si="1"/>
        <v>13</v>
      </c>
      <c r="C551" s="11"/>
      <c r="D551" s="11"/>
    </row>
    <row r="552">
      <c r="A552" s="3">
        <v>45442.55128472222</v>
      </c>
      <c r="B552" s="9">
        <f t="shared" si="1"/>
        <v>13</v>
      </c>
      <c r="C552" s="11"/>
      <c r="D552" s="11"/>
    </row>
    <row r="553">
      <c r="A553" s="3">
        <v>45442.5290625</v>
      </c>
      <c r="B553" s="9">
        <f t="shared" si="1"/>
        <v>12</v>
      </c>
      <c r="C553" s="11"/>
      <c r="D553" s="11"/>
    </row>
    <row r="554">
      <c r="A554" s="3">
        <v>45442.52607638889</v>
      </c>
      <c r="B554" s="9">
        <f t="shared" si="1"/>
        <v>12</v>
      </c>
      <c r="C554" s="11"/>
      <c r="D554" s="11"/>
    </row>
    <row r="555">
      <c r="A555" s="3">
        <v>45442.478113425925</v>
      </c>
      <c r="B555" s="9">
        <f t="shared" si="1"/>
        <v>11</v>
      </c>
      <c r="C555" s="11"/>
      <c r="D555" s="11"/>
    </row>
    <row r="556">
      <c r="A556" s="3">
        <v>45441.996342592596</v>
      </c>
      <c r="B556" s="9">
        <f t="shared" si="1"/>
        <v>23</v>
      </c>
      <c r="C556" s="11"/>
      <c r="D556" s="11"/>
    </row>
    <row r="557">
      <c r="A557" s="3">
        <v>45442.477372685185</v>
      </c>
      <c r="B557" s="9">
        <f t="shared" si="1"/>
        <v>11</v>
      </c>
      <c r="C557" s="11"/>
      <c r="D557" s="11"/>
    </row>
    <row r="558">
      <c r="A558" s="3">
        <v>45442.45568287037</v>
      </c>
      <c r="B558" s="9">
        <f t="shared" si="1"/>
        <v>10</v>
      </c>
      <c r="C558" s="11"/>
      <c r="D558" s="11"/>
    </row>
    <row r="559">
      <c r="A559" s="3">
        <v>45441.73415509259</v>
      </c>
      <c r="B559" s="9">
        <f t="shared" si="1"/>
        <v>17</v>
      </c>
      <c r="C559" s="11"/>
      <c r="D559" s="11"/>
    </row>
    <row r="560">
      <c r="A560" s="3">
        <v>45442.45141203704</v>
      </c>
      <c r="B560" s="9">
        <f t="shared" si="1"/>
        <v>10</v>
      </c>
      <c r="C560" s="11"/>
      <c r="D560" s="11"/>
    </row>
    <row r="561">
      <c r="A561" s="3">
        <v>45442.433541666665</v>
      </c>
      <c r="B561" s="9">
        <f t="shared" si="1"/>
        <v>10</v>
      </c>
      <c r="C561" s="11"/>
      <c r="D561" s="11"/>
    </row>
    <row r="562">
      <c r="A562" s="3">
        <v>45442.070868055554</v>
      </c>
      <c r="B562" s="9">
        <f t="shared" si="1"/>
        <v>1</v>
      </c>
      <c r="C562" s="11"/>
      <c r="D562" s="11"/>
    </row>
    <row r="563">
      <c r="A563" s="3">
        <v>45442.4309375</v>
      </c>
      <c r="B563" s="9">
        <f t="shared" si="1"/>
        <v>10</v>
      </c>
      <c r="C563" s="11"/>
      <c r="D563" s="11"/>
    </row>
    <row r="564">
      <c r="A564" s="3">
        <v>45442.060381944444</v>
      </c>
      <c r="B564" s="9">
        <f t="shared" si="1"/>
        <v>1</v>
      </c>
      <c r="C564" s="11"/>
      <c r="D564" s="11"/>
    </row>
    <row r="565">
      <c r="A565" s="3">
        <v>45442.04721064815</v>
      </c>
      <c r="B565" s="9">
        <f t="shared" si="1"/>
        <v>1</v>
      </c>
      <c r="C565" s="11"/>
      <c r="D565" s="11"/>
    </row>
    <row r="566">
      <c r="A566" s="3">
        <v>45441.965520833335</v>
      </c>
      <c r="B566" s="9">
        <f t="shared" si="1"/>
        <v>23</v>
      </c>
      <c r="C566" s="11"/>
      <c r="D566" s="11"/>
    </row>
    <row r="567">
      <c r="A567" s="3">
        <v>45442.033472222225</v>
      </c>
      <c r="B567" s="9">
        <f t="shared" si="1"/>
        <v>0</v>
      </c>
      <c r="C567" s="11"/>
      <c r="D567" s="11"/>
    </row>
    <row r="568">
      <c r="A568" s="3">
        <v>45442.0325</v>
      </c>
      <c r="B568" s="9">
        <f t="shared" si="1"/>
        <v>0</v>
      </c>
      <c r="C568" s="11"/>
      <c r="D568" s="11"/>
    </row>
    <row r="569">
      <c r="A569" s="3">
        <v>45442.03223379629</v>
      </c>
      <c r="B569" s="9">
        <f t="shared" si="1"/>
        <v>0</v>
      </c>
      <c r="C569" s="11"/>
      <c r="D569" s="11"/>
    </row>
    <row r="570">
      <c r="A570" s="3">
        <v>45442.030069444445</v>
      </c>
      <c r="B570" s="9">
        <f t="shared" si="1"/>
        <v>0</v>
      </c>
      <c r="C570" s="11"/>
      <c r="D570" s="11"/>
    </row>
    <row r="571">
      <c r="A571" s="3">
        <v>45442.019467592596</v>
      </c>
      <c r="B571" s="9">
        <f t="shared" si="1"/>
        <v>0</v>
      </c>
      <c r="C571" s="11"/>
      <c r="D571" s="11"/>
    </row>
    <row r="572">
      <c r="A572" s="3">
        <v>45442.01828703703</v>
      </c>
      <c r="B572" s="9">
        <f t="shared" si="1"/>
        <v>0</v>
      </c>
      <c r="C572" s="11"/>
      <c r="D572" s="11"/>
    </row>
    <row r="573">
      <c r="A573" s="3">
        <v>45442.01770833333</v>
      </c>
      <c r="B573" s="9">
        <f t="shared" si="1"/>
        <v>0</v>
      </c>
      <c r="C573" s="11"/>
      <c r="D573" s="11"/>
    </row>
    <row r="574">
      <c r="A574" s="3">
        <v>45441.99170138889</v>
      </c>
      <c r="B574" s="9">
        <f t="shared" si="1"/>
        <v>23</v>
      </c>
      <c r="C574" s="11"/>
      <c r="D574" s="11"/>
    </row>
    <row r="575">
      <c r="A575" s="3">
        <v>45442.01119212963</v>
      </c>
      <c r="B575" s="9">
        <f t="shared" si="1"/>
        <v>0</v>
      </c>
      <c r="C575" s="11"/>
      <c r="D575" s="11"/>
    </row>
    <row r="576">
      <c r="A576" s="3">
        <v>45441.915358796294</v>
      </c>
      <c r="B576" s="9">
        <f t="shared" si="1"/>
        <v>21</v>
      </c>
      <c r="C576" s="11"/>
      <c r="D576" s="11"/>
    </row>
    <row r="577">
      <c r="A577" s="3">
        <v>45441.996342592596</v>
      </c>
      <c r="B577" s="9">
        <f t="shared" si="1"/>
        <v>23</v>
      </c>
      <c r="C577" s="11"/>
      <c r="D577" s="11"/>
    </row>
    <row r="578">
      <c r="A578" s="3">
        <v>45441.994780092595</v>
      </c>
      <c r="B578" s="9">
        <f t="shared" si="1"/>
        <v>23</v>
      </c>
      <c r="C578" s="11"/>
      <c r="D578" s="11"/>
    </row>
    <row r="579">
      <c r="A579" s="3">
        <v>45441.99037037037</v>
      </c>
      <c r="B579" s="9">
        <f t="shared" si="1"/>
        <v>23</v>
      </c>
      <c r="C579" s="11"/>
      <c r="D579" s="11"/>
    </row>
    <row r="580">
      <c r="A580" s="3">
        <v>45441.93388888889</v>
      </c>
      <c r="B580" s="9">
        <f t="shared" si="1"/>
        <v>22</v>
      </c>
      <c r="C580" s="11"/>
      <c r="D580" s="11"/>
    </row>
    <row r="581">
      <c r="A581" s="3">
        <v>45441.96634259259</v>
      </c>
      <c r="B581" s="9">
        <f t="shared" si="1"/>
        <v>23</v>
      </c>
      <c r="C581" s="11"/>
      <c r="D581" s="11"/>
    </row>
    <row r="582">
      <c r="A582" s="3">
        <v>45441.97074074074</v>
      </c>
      <c r="B582" s="9">
        <f t="shared" si="1"/>
        <v>23</v>
      </c>
      <c r="C582" s="11"/>
      <c r="D582" s="11"/>
    </row>
    <row r="583">
      <c r="A583" s="3">
        <v>45441.98202546296</v>
      </c>
      <c r="B583" s="9">
        <f t="shared" si="1"/>
        <v>23</v>
      </c>
      <c r="C583" s="11"/>
      <c r="D583" s="11"/>
    </row>
    <row r="584">
      <c r="A584" s="3">
        <v>45441.98144675926</v>
      </c>
      <c r="B584" s="9">
        <f t="shared" si="1"/>
        <v>23</v>
      </c>
      <c r="C584" s="11"/>
      <c r="D584" s="11"/>
    </row>
    <row r="585">
      <c r="A585" s="3">
        <v>45441.97324074074</v>
      </c>
      <c r="B585" s="9">
        <f t="shared" si="1"/>
        <v>23</v>
      </c>
      <c r="C585" s="11"/>
      <c r="D585" s="11"/>
    </row>
    <row r="586">
      <c r="A586" s="3">
        <v>45441.973032407404</v>
      </c>
      <c r="B586" s="9">
        <f t="shared" si="1"/>
        <v>23</v>
      </c>
      <c r="C586" s="11"/>
      <c r="D586" s="11"/>
    </row>
    <row r="587">
      <c r="A587" s="3">
        <v>45441.97237268519</v>
      </c>
      <c r="B587" s="9">
        <f t="shared" si="1"/>
        <v>23</v>
      </c>
      <c r="C587" s="11"/>
      <c r="D587" s="11"/>
    </row>
    <row r="588">
      <c r="A588" s="3">
        <v>45441.97190972222</v>
      </c>
      <c r="B588" s="9">
        <f t="shared" si="1"/>
        <v>23</v>
      </c>
      <c r="C588" s="11"/>
      <c r="D588" s="11"/>
    </row>
    <row r="589">
      <c r="A589" s="3">
        <v>45441.971724537034</v>
      </c>
      <c r="B589" s="9">
        <f t="shared" si="1"/>
        <v>23</v>
      </c>
      <c r="C589" s="11"/>
      <c r="D589" s="11"/>
    </row>
    <row r="590">
      <c r="A590" s="3">
        <v>45441.97138888889</v>
      </c>
      <c r="B590" s="9">
        <f t="shared" si="1"/>
        <v>23</v>
      </c>
      <c r="C590" s="11"/>
      <c r="D590" s="11"/>
    </row>
    <row r="591">
      <c r="A591" s="3">
        <v>45441.96922453704</v>
      </c>
      <c r="B591" s="9">
        <f t="shared" si="1"/>
        <v>23</v>
      </c>
      <c r="C591" s="11"/>
      <c r="D591" s="11"/>
    </row>
    <row r="592">
      <c r="A592" s="3">
        <v>45441.96885416667</v>
      </c>
      <c r="B592" s="9">
        <f t="shared" si="1"/>
        <v>23</v>
      </c>
      <c r="C592" s="11"/>
      <c r="D592" s="11"/>
    </row>
    <row r="593">
      <c r="A593" s="3">
        <v>45441.96755787037</v>
      </c>
      <c r="B593" s="9">
        <f t="shared" si="1"/>
        <v>23</v>
      </c>
      <c r="C593" s="11"/>
      <c r="D593" s="11"/>
    </row>
    <row r="594">
      <c r="A594" s="3">
        <v>45441.81596064815</v>
      </c>
      <c r="B594" s="9">
        <f t="shared" si="1"/>
        <v>19</v>
      </c>
      <c r="C594" s="11"/>
      <c r="D594" s="11"/>
    </row>
    <row r="595">
      <c r="A595" s="3">
        <v>45441.96670138889</v>
      </c>
      <c r="B595" s="9">
        <f t="shared" si="1"/>
        <v>23</v>
      </c>
      <c r="C595" s="11"/>
      <c r="D595" s="11"/>
    </row>
    <row r="596">
      <c r="A596" s="3">
        <v>45441.963217592594</v>
      </c>
      <c r="B596" s="9">
        <f t="shared" si="1"/>
        <v>23</v>
      </c>
      <c r="C596" s="11"/>
      <c r="D596" s="11"/>
    </row>
    <row r="597">
      <c r="A597" s="3">
        <v>45441.96053240741</v>
      </c>
      <c r="B597" s="9">
        <f t="shared" si="1"/>
        <v>23</v>
      </c>
      <c r="C597" s="11"/>
      <c r="D597" s="11"/>
    </row>
    <row r="598">
      <c r="A598" s="3">
        <v>45441.96041666667</v>
      </c>
      <c r="B598" s="9">
        <f t="shared" si="1"/>
        <v>23</v>
      </c>
      <c r="C598" s="11"/>
      <c r="D598" s="11"/>
    </row>
    <row r="599">
      <c r="A599" s="3">
        <v>45441.96008101852</v>
      </c>
      <c r="B599" s="9">
        <f t="shared" si="1"/>
        <v>23</v>
      </c>
      <c r="C599" s="11"/>
      <c r="D599" s="11"/>
    </row>
    <row r="600">
      <c r="A600" s="3">
        <v>45441.92674768518</v>
      </c>
      <c r="B600" s="9">
        <f t="shared" si="1"/>
        <v>22</v>
      </c>
      <c r="C600" s="11"/>
      <c r="D600" s="11"/>
    </row>
    <row r="601">
      <c r="A601" s="3">
        <v>45441.915358796294</v>
      </c>
      <c r="B601" s="9">
        <f t="shared" si="1"/>
        <v>21</v>
      </c>
      <c r="C601" s="11"/>
      <c r="D601" s="11"/>
    </row>
    <row r="602">
      <c r="A602" s="3">
        <v>45441.913668981484</v>
      </c>
      <c r="B602" s="9">
        <f t="shared" si="1"/>
        <v>21</v>
      </c>
      <c r="C602" s="11"/>
      <c r="D602" s="11"/>
    </row>
    <row r="603">
      <c r="A603" s="3">
        <v>45441.91013888889</v>
      </c>
      <c r="B603" s="9">
        <f t="shared" si="1"/>
        <v>21</v>
      </c>
      <c r="C603" s="11"/>
      <c r="D603" s="11"/>
    </row>
    <row r="604">
      <c r="A604" s="3">
        <v>45441.858668981484</v>
      </c>
      <c r="B604" s="9">
        <f t="shared" si="1"/>
        <v>20</v>
      </c>
      <c r="C604" s="11"/>
      <c r="D604" s="11"/>
    </row>
    <row r="605">
      <c r="A605" s="3">
        <v>45441.85791666667</v>
      </c>
      <c r="B605" s="9">
        <f t="shared" si="1"/>
        <v>20</v>
      </c>
      <c r="C605" s="11"/>
      <c r="D605" s="11"/>
    </row>
    <row r="606">
      <c r="A606" s="3">
        <v>45441.85623842593</v>
      </c>
      <c r="B606" s="9">
        <f t="shared" si="1"/>
        <v>20</v>
      </c>
      <c r="C606" s="11"/>
      <c r="D606" s="11"/>
    </row>
    <row r="607">
      <c r="A607" s="3">
        <v>45441.856041666666</v>
      </c>
      <c r="B607" s="9">
        <f t="shared" si="1"/>
        <v>20</v>
      </c>
      <c r="C607" s="11"/>
      <c r="D607" s="11"/>
    </row>
    <row r="608">
      <c r="A608" s="3">
        <v>45441.85461805556</v>
      </c>
      <c r="B608" s="9">
        <f t="shared" si="1"/>
        <v>20</v>
      </c>
      <c r="C608" s="11"/>
      <c r="D608" s="11"/>
    </row>
    <row r="609">
      <c r="A609" s="3">
        <v>45441.82368055556</v>
      </c>
      <c r="B609" s="9">
        <f t="shared" si="1"/>
        <v>19</v>
      </c>
      <c r="C609" s="11"/>
      <c r="D609" s="11"/>
    </row>
    <row r="610">
      <c r="A610" s="3">
        <v>45441.8230787037</v>
      </c>
      <c r="B610" s="9">
        <f t="shared" si="1"/>
        <v>19</v>
      </c>
      <c r="C610" s="11"/>
      <c r="D610" s="11"/>
    </row>
    <row r="611">
      <c r="A611" s="3">
        <v>45441.81931712963</v>
      </c>
      <c r="B611" s="9">
        <f t="shared" si="1"/>
        <v>19</v>
      </c>
      <c r="C611" s="11"/>
      <c r="D611" s="11"/>
    </row>
    <row r="612">
      <c r="A612" s="3">
        <v>45441.821863425925</v>
      </c>
      <c r="B612" s="9">
        <f t="shared" si="1"/>
        <v>19</v>
      </c>
      <c r="C612" s="11"/>
      <c r="D612" s="11"/>
    </row>
    <row r="613">
      <c r="A613" s="3">
        <v>45441.81888888889</v>
      </c>
      <c r="B613" s="9">
        <f t="shared" si="1"/>
        <v>19</v>
      </c>
      <c r="C613" s="11"/>
      <c r="D613" s="11"/>
    </row>
    <row r="614">
      <c r="A614" s="3">
        <v>45441.8181712963</v>
      </c>
      <c r="B614" s="9">
        <f t="shared" si="1"/>
        <v>19</v>
      </c>
      <c r="C614" s="11"/>
      <c r="D614" s="11"/>
    </row>
    <row r="615">
      <c r="A615" s="3">
        <v>45441.8178125</v>
      </c>
      <c r="B615" s="9">
        <f t="shared" si="1"/>
        <v>19</v>
      </c>
      <c r="C615" s="11"/>
      <c r="D615" s="11"/>
    </row>
    <row r="616">
      <c r="A616" s="3">
        <v>45441.81762731481</v>
      </c>
      <c r="B616" s="9">
        <f t="shared" si="1"/>
        <v>19</v>
      </c>
      <c r="C616" s="11"/>
      <c r="D616" s="11"/>
    </row>
    <row r="617">
      <c r="A617" s="3">
        <v>45441.81596064815</v>
      </c>
      <c r="B617" s="9">
        <f t="shared" si="1"/>
        <v>19</v>
      </c>
      <c r="C617" s="11"/>
      <c r="D617" s="11"/>
    </row>
    <row r="618">
      <c r="A618" s="3">
        <v>45441.810277777775</v>
      </c>
      <c r="B618" s="9">
        <f t="shared" si="1"/>
        <v>19</v>
      </c>
      <c r="C618" s="11"/>
      <c r="D618" s="11"/>
    </row>
    <row r="619">
      <c r="A619" s="3">
        <v>45441.65965277778</v>
      </c>
      <c r="B619" s="9">
        <f t="shared" si="1"/>
        <v>15</v>
      </c>
      <c r="C619" s="11"/>
      <c r="D619" s="11"/>
    </row>
    <row r="620">
      <c r="A620" s="3">
        <v>45441.72418981481</v>
      </c>
      <c r="B620" s="9">
        <f t="shared" si="1"/>
        <v>17</v>
      </c>
      <c r="C620" s="11"/>
      <c r="D620" s="11"/>
    </row>
    <row r="621">
      <c r="A621" s="3">
        <v>45441.80608796296</v>
      </c>
      <c r="B621" s="9">
        <f t="shared" si="1"/>
        <v>19</v>
      </c>
      <c r="C621" s="11"/>
      <c r="D621" s="11"/>
    </row>
    <row r="622">
      <c r="A622" s="3">
        <v>45441.80380787037</v>
      </c>
      <c r="B622" s="9">
        <f t="shared" si="1"/>
        <v>19</v>
      </c>
      <c r="C622" s="11"/>
      <c r="D622" s="11"/>
    </row>
    <row r="623">
      <c r="A623" s="3">
        <v>45441.701516203706</v>
      </c>
      <c r="B623" s="9">
        <f t="shared" si="1"/>
        <v>16</v>
      </c>
      <c r="C623" s="11"/>
      <c r="D623" s="11"/>
    </row>
    <row r="624">
      <c r="A624" s="3">
        <v>45441.756377314814</v>
      </c>
      <c r="B624" s="9">
        <f t="shared" si="1"/>
        <v>18</v>
      </c>
      <c r="C624" s="11"/>
      <c r="D624" s="11"/>
    </row>
    <row r="625">
      <c r="A625" s="3">
        <v>45441.742002314815</v>
      </c>
      <c r="B625" s="9">
        <f t="shared" si="1"/>
        <v>17</v>
      </c>
      <c r="C625" s="11"/>
      <c r="D625" s="11"/>
    </row>
    <row r="626">
      <c r="A626" s="3">
        <v>45441.73825231481</v>
      </c>
      <c r="B626" s="9">
        <f t="shared" si="1"/>
        <v>17</v>
      </c>
      <c r="C626" s="11"/>
      <c r="D626" s="11"/>
    </row>
    <row r="627">
      <c r="A627" s="3">
        <v>45441.73527777778</v>
      </c>
      <c r="B627" s="9">
        <f t="shared" si="1"/>
        <v>17</v>
      </c>
      <c r="C627" s="11"/>
      <c r="D627" s="11"/>
    </row>
    <row r="628">
      <c r="A628" s="3">
        <v>45441.73415509259</v>
      </c>
      <c r="B628" s="9">
        <f t="shared" si="1"/>
        <v>17</v>
      </c>
      <c r="C628" s="11"/>
      <c r="D628" s="11"/>
    </row>
    <row r="629">
      <c r="A629" s="3">
        <v>45441.734305555554</v>
      </c>
      <c r="B629" s="9">
        <f t="shared" si="1"/>
        <v>17</v>
      </c>
      <c r="C629" s="11"/>
      <c r="D629" s="11"/>
    </row>
    <row r="630">
      <c r="A630" s="3">
        <v>45441.54072916666</v>
      </c>
      <c r="B630" s="9">
        <f t="shared" si="1"/>
        <v>12</v>
      </c>
      <c r="C630" s="11"/>
      <c r="D630" s="11"/>
    </row>
    <row r="631">
      <c r="A631" s="3">
        <v>45441.701516203706</v>
      </c>
      <c r="B631" s="9">
        <f t="shared" si="1"/>
        <v>16</v>
      </c>
      <c r="C631" s="11"/>
      <c r="D631" s="11"/>
    </row>
    <row r="632">
      <c r="A632" s="3">
        <v>45441.66136574074</v>
      </c>
      <c r="B632" s="9">
        <f t="shared" si="1"/>
        <v>15</v>
      </c>
      <c r="C632" s="11"/>
      <c r="D632" s="11"/>
    </row>
    <row r="633">
      <c r="A633" s="3">
        <v>45441.65965277778</v>
      </c>
      <c r="B633" s="9">
        <f t="shared" si="1"/>
        <v>15</v>
      </c>
      <c r="C633" s="11"/>
      <c r="D633" s="11"/>
    </row>
    <row r="634">
      <c r="A634" s="3">
        <v>45441.59668981482</v>
      </c>
      <c r="B634" s="9">
        <f t="shared" si="1"/>
        <v>14</v>
      </c>
      <c r="C634" s="11"/>
      <c r="D634" s="11"/>
    </row>
    <row r="635">
      <c r="A635" s="3">
        <v>45441.56518518519</v>
      </c>
      <c r="B635" s="9">
        <f t="shared" si="1"/>
        <v>13</v>
      </c>
      <c r="C635" s="11"/>
      <c r="D635" s="11"/>
    </row>
    <row r="636">
      <c r="A636" s="3">
        <v>45441.564988425926</v>
      </c>
      <c r="B636" s="9">
        <f t="shared" si="1"/>
        <v>13</v>
      </c>
      <c r="C636" s="11"/>
      <c r="D636" s="11"/>
    </row>
    <row r="637">
      <c r="A637" s="3">
        <v>45441.54072916666</v>
      </c>
      <c r="B637" s="9">
        <f t="shared" si="1"/>
        <v>12</v>
      </c>
      <c r="C637" s="11"/>
      <c r="D637" s="11"/>
    </row>
    <row r="638">
      <c r="A638" s="3">
        <v>45441.53917824074</v>
      </c>
      <c r="B638" s="9">
        <f t="shared" si="1"/>
        <v>12</v>
      </c>
      <c r="C638" s="11"/>
      <c r="D638" s="11"/>
    </row>
    <row r="639">
      <c r="A639" s="3">
        <v>45441.528136574074</v>
      </c>
      <c r="B639" s="9">
        <f t="shared" si="1"/>
        <v>12</v>
      </c>
      <c r="C639" s="11"/>
      <c r="D639" s="11"/>
    </row>
    <row r="640">
      <c r="A640" s="3">
        <v>45441.48163194444</v>
      </c>
      <c r="B640" s="9">
        <f t="shared" si="1"/>
        <v>11</v>
      </c>
      <c r="C640" s="11"/>
      <c r="D640" s="11"/>
    </row>
    <row r="641">
      <c r="A641" s="3">
        <v>45441.39969907407</v>
      </c>
      <c r="B641" s="9">
        <f t="shared" si="1"/>
        <v>9</v>
      </c>
      <c r="C641" s="11"/>
      <c r="D641" s="11"/>
    </row>
    <row r="642">
      <c r="A642" s="3">
        <v>45441.41471064815</v>
      </c>
      <c r="B642" s="9">
        <f t="shared" si="1"/>
        <v>9</v>
      </c>
      <c r="C642" s="11"/>
      <c r="D642" s="11"/>
    </row>
    <row r="643">
      <c r="A643" s="3">
        <v>45441.50375</v>
      </c>
      <c r="B643" s="9">
        <f t="shared" si="1"/>
        <v>12</v>
      </c>
      <c r="C643" s="11"/>
      <c r="D643" s="11"/>
    </row>
    <row r="644">
      <c r="A644" s="3">
        <v>45441.50337962963</v>
      </c>
      <c r="B644" s="9">
        <f t="shared" si="1"/>
        <v>12</v>
      </c>
      <c r="C644" s="11"/>
      <c r="D644" s="11"/>
    </row>
    <row r="645">
      <c r="A645" s="3">
        <v>45441.469143518516</v>
      </c>
      <c r="B645" s="9">
        <f t="shared" si="1"/>
        <v>11</v>
      </c>
      <c r="C645" s="11"/>
      <c r="D645" s="11"/>
    </row>
    <row r="646">
      <c r="A646" s="3">
        <v>45441.39591435185</v>
      </c>
      <c r="B646" s="9">
        <f t="shared" si="1"/>
        <v>9</v>
      </c>
      <c r="C646" s="11"/>
      <c r="D646" s="11"/>
    </row>
    <row r="647">
      <c r="A647" s="3">
        <v>45441.074155092596</v>
      </c>
      <c r="B647" s="9">
        <f t="shared" si="1"/>
        <v>1</v>
      </c>
      <c r="C647" s="11"/>
      <c r="D647" s="11"/>
    </row>
    <row r="648">
      <c r="A648" s="3">
        <v>45441.07373842593</v>
      </c>
      <c r="B648" s="9">
        <f t="shared" si="1"/>
        <v>1</v>
      </c>
      <c r="C648" s="11"/>
      <c r="D648" s="11"/>
    </row>
    <row r="649">
      <c r="A649" s="3">
        <v>45441.072916666664</v>
      </c>
      <c r="B649" s="9">
        <f t="shared" si="1"/>
        <v>1</v>
      </c>
      <c r="C649" s="11"/>
      <c r="D649" s="11"/>
    </row>
    <row r="650">
      <c r="A650" s="3">
        <v>45441.07215277778</v>
      </c>
      <c r="B650" s="9">
        <f t="shared" si="1"/>
        <v>1</v>
      </c>
      <c r="C650" s="11"/>
      <c r="D650" s="11"/>
    </row>
    <row r="651">
      <c r="A651" s="3">
        <v>45440.99560185185</v>
      </c>
      <c r="B651" s="9">
        <f t="shared" si="1"/>
        <v>23</v>
      </c>
      <c r="C651" s="11"/>
      <c r="D651" s="11"/>
    </row>
    <row r="652">
      <c r="A652" s="3">
        <v>45440.96418981482</v>
      </c>
      <c r="B652" s="9">
        <f t="shared" si="1"/>
        <v>23</v>
      </c>
      <c r="C652" s="11"/>
      <c r="D652" s="11"/>
    </row>
    <row r="653">
      <c r="A653" s="3">
        <v>45440.97167824074</v>
      </c>
      <c r="B653" s="9">
        <f t="shared" si="1"/>
        <v>23</v>
      </c>
      <c r="C653" s="11"/>
      <c r="D653" s="11"/>
    </row>
    <row r="654">
      <c r="A654" s="3">
        <v>45440.90944444444</v>
      </c>
      <c r="B654" s="9">
        <f t="shared" si="1"/>
        <v>21</v>
      </c>
      <c r="C654" s="11"/>
      <c r="D654" s="11"/>
    </row>
    <row r="655">
      <c r="A655" s="3">
        <v>45440.92046296296</v>
      </c>
      <c r="B655" s="9">
        <f t="shared" si="1"/>
        <v>22</v>
      </c>
      <c r="C655" s="11"/>
      <c r="D655" s="11"/>
    </row>
    <row r="656">
      <c r="A656" s="3">
        <v>45440.77732638889</v>
      </c>
      <c r="B656" s="9">
        <f t="shared" si="1"/>
        <v>18</v>
      </c>
      <c r="C656" s="11"/>
      <c r="D656" s="11"/>
    </row>
    <row r="657">
      <c r="A657" s="3">
        <v>45440.780011574076</v>
      </c>
      <c r="B657" s="9">
        <f t="shared" si="1"/>
        <v>18</v>
      </c>
      <c r="C657" s="11"/>
      <c r="D657" s="11"/>
    </row>
    <row r="658">
      <c r="A658" s="3">
        <v>45440.782314814816</v>
      </c>
      <c r="B658" s="9">
        <f t="shared" si="1"/>
        <v>18</v>
      </c>
      <c r="C658" s="11"/>
      <c r="D658" s="11"/>
    </row>
    <row r="659">
      <c r="A659" s="3">
        <v>45440.77732638889</v>
      </c>
      <c r="B659" s="9">
        <f t="shared" si="1"/>
        <v>18</v>
      </c>
      <c r="C659" s="11"/>
      <c r="D659" s="11"/>
    </row>
    <row r="660">
      <c r="A660" s="3">
        <v>45440.676875</v>
      </c>
      <c r="B660" s="9">
        <f t="shared" si="1"/>
        <v>16</v>
      </c>
      <c r="C660" s="11"/>
      <c r="D660" s="11"/>
    </row>
    <row r="661">
      <c r="A661" s="3">
        <v>45440.65064814815</v>
      </c>
      <c r="B661" s="9">
        <f t="shared" si="1"/>
        <v>15</v>
      </c>
      <c r="C661" s="11"/>
      <c r="D661" s="11"/>
    </row>
    <row r="662">
      <c r="A662" s="3">
        <v>45439.5</v>
      </c>
      <c r="B662" s="9">
        <f t="shared" si="1"/>
        <v>12</v>
      </c>
      <c r="C662" s="11"/>
      <c r="D662" s="11"/>
    </row>
    <row r="663">
      <c r="A663" s="3">
        <v>45440.61672453704</v>
      </c>
      <c r="B663" s="9">
        <f t="shared" si="1"/>
        <v>14</v>
      </c>
      <c r="C663" s="11"/>
      <c r="D663" s="11"/>
    </row>
    <row r="664">
      <c r="A664" s="3">
        <v>45440.6066087963</v>
      </c>
      <c r="B664" s="9">
        <f t="shared" si="1"/>
        <v>14</v>
      </c>
      <c r="C664" s="11"/>
      <c r="D664" s="11"/>
    </row>
    <row r="665">
      <c r="A665" s="3">
        <v>45440.57947916666</v>
      </c>
      <c r="B665" s="9">
        <f t="shared" si="1"/>
        <v>13</v>
      </c>
      <c r="C665" s="11"/>
      <c r="D665" s="11"/>
    </row>
    <row r="666">
      <c r="A666" s="3">
        <v>45440.520833333336</v>
      </c>
      <c r="B666" s="9">
        <f t="shared" si="1"/>
        <v>12</v>
      </c>
      <c r="C666" s="11"/>
      <c r="D666" s="11"/>
    </row>
    <row r="667">
      <c r="A667" s="3">
        <v>45440.567719907405</v>
      </c>
      <c r="B667" s="9">
        <f t="shared" si="1"/>
        <v>13</v>
      </c>
      <c r="C667" s="11"/>
      <c r="D667" s="11"/>
    </row>
    <row r="668">
      <c r="A668" s="3">
        <v>45440.52457175926</v>
      </c>
      <c r="B668" s="9">
        <f t="shared" si="1"/>
        <v>12</v>
      </c>
      <c r="C668" s="11"/>
      <c r="D668" s="11"/>
    </row>
    <row r="669">
      <c r="A669" s="3">
        <v>45440.208032407405</v>
      </c>
      <c r="B669" s="9">
        <f t="shared" si="1"/>
        <v>4</v>
      </c>
      <c r="C669" s="11"/>
      <c r="D669" s="11"/>
    </row>
    <row r="670">
      <c r="A670" s="3">
        <v>45440.51503472222</v>
      </c>
      <c r="B670" s="9">
        <f t="shared" si="1"/>
        <v>12</v>
      </c>
      <c r="C670" s="11"/>
      <c r="D670" s="11"/>
    </row>
    <row r="671">
      <c r="A671" s="3">
        <v>45440.039664351854</v>
      </c>
      <c r="B671" s="9">
        <f t="shared" si="1"/>
        <v>0</v>
      </c>
      <c r="C671" s="11"/>
      <c r="D671" s="11"/>
    </row>
    <row r="672">
      <c r="A672" s="3">
        <v>45439.815347222226</v>
      </c>
      <c r="B672" s="9">
        <f t="shared" si="1"/>
        <v>19</v>
      </c>
      <c r="C672" s="11"/>
      <c r="D672" s="11"/>
    </row>
    <row r="673">
      <c r="A673" s="3">
        <v>45439.85471064815</v>
      </c>
      <c r="B673" s="9">
        <f t="shared" si="1"/>
        <v>20</v>
      </c>
      <c r="C673" s="11"/>
      <c r="D673" s="11"/>
    </row>
    <row r="674">
      <c r="A674" s="3">
        <v>45439.549733796295</v>
      </c>
      <c r="B674" s="9">
        <f t="shared" si="1"/>
        <v>13</v>
      </c>
      <c r="C674" s="11"/>
      <c r="D674" s="11"/>
    </row>
    <row r="675">
      <c r="A675" s="3">
        <v>45439.964895833335</v>
      </c>
      <c r="B675" s="9">
        <f t="shared" si="1"/>
        <v>23</v>
      </c>
      <c r="C675" s="11"/>
      <c r="D675" s="11"/>
    </row>
    <row r="676">
      <c r="A676" s="3">
        <v>45439.761979166666</v>
      </c>
      <c r="B676" s="9">
        <f t="shared" si="1"/>
        <v>18</v>
      </c>
      <c r="C676" s="11"/>
      <c r="D676" s="11"/>
    </row>
    <row r="677">
      <c r="A677" s="3">
        <v>45439.85471064815</v>
      </c>
      <c r="B677" s="9">
        <f t="shared" si="1"/>
        <v>20</v>
      </c>
      <c r="C677" s="11"/>
      <c r="D677" s="11"/>
    </row>
    <row r="678">
      <c r="A678" s="3">
        <v>45439.851805555554</v>
      </c>
      <c r="B678" s="9">
        <f t="shared" si="1"/>
        <v>20</v>
      </c>
      <c r="C678" s="11"/>
      <c r="D678" s="11"/>
    </row>
    <row r="679">
      <c r="A679" s="3">
        <v>45439.5203587963</v>
      </c>
      <c r="B679" s="9">
        <f t="shared" si="1"/>
        <v>12</v>
      </c>
      <c r="C679" s="11"/>
      <c r="D679" s="11"/>
    </row>
    <row r="680">
      <c r="A680" s="3">
        <v>45439.761979166666</v>
      </c>
      <c r="B680" s="9">
        <f t="shared" si="1"/>
        <v>18</v>
      </c>
      <c r="C680" s="11"/>
      <c r="D680" s="11"/>
    </row>
    <row r="681">
      <c r="A681" s="3">
        <v>45439.75677083333</v>
      </c>
      <c r="B681" s="9">
        <f t="shared" si="1"/>
        <v>18</v>
      </c>
      <c r="C681" s="11"/>
      <c r="D681" s="11"/>
    </row>
    <row r="682">
      <c r="A682" s="3">
        <v>45439.59626157407</v>
      </c>
      <c r="B682" s="9">
        <f t="shared" si="1"/>
        <v>14</v>
      </c>
      <c r="C682" s="11"/>
      <c r="D682" s="11"/>
    </row>
    <row r="683">
      <c r="A683" s="3">
        <v>45439.55886574074</v>
      </c>
      <c r="B683" s="9">
        <f t="shared" si="1"/>
        <v>13</v>
      </c>
      <c r="C683" s="11"/>
      <c r="D683" s="11"/>
    </row>
    <row r="684">
      <c r="A684" s="3">
        <v>45439.5203587963</v>
      </c>
      <c r="B684" s="9">
        <f t="shared" si="1"/>
        <v>12</v>
      </c>
      <c r="C684" s="11"/>
      <c r="D684" s="11"/>
    </row>
    <row r="685">
      <c r="A685" s="3">
        <v>45439.48291666667</v>
      </c>
      <c r="B685" s="9">
        <f t="shared" si="1"/>
        <v>11</v>
      </c>
      <c r="C685" s="11"/>
      <c r="D685" s="11"/>
    </row>
    <row r="686">
      <c r="A686" s="3">
        <v>45439.088738425926</v>
      </c>
      <c r="B686" s="9">
        <f t="shared" si="1"/>
        <v>2</v>
      </c>
      <c r="C686" s="11"/>
      <c r="D686" s="11"/>
    </row>
    <row r="687">
      <c r="A687" s="3">
        <v>45438.701273148145</v>
      </c>
      <c r="B687" s="9">
        <f t="shared" si="1"/>
        <v>16</v>
      </c>
      <c r="C687" s="11"/>
      <c r="D687" s="11"/>
    </row>
    <row r="688">
      <c r="A688" s="3">
        <v>45439.08658564815</v>
      </c>
      <c r="B688" s="9">
        <f t="shared" si="1"/>
        <v>2</v>
      </c>
      <c r="C688" s="11"/>
      <c r="D688" s="11"/>
    </row>
    <row r="689">
      <c r="A689" s="3">
        <v>45438.81416666666</v>
      </c>
      <c r="B689" s="9">
        <f t="shared" si="1"/>
        <v>19</v>
      </c>
      <c r="C689" s="11"/>
      <c r="D689" s="11"/>
    </row>
    <row r="690">
      <c r="A690" s="3">
        <v>45438.89703703704</v>
      </c>
      <c r="B690" s="9">
        <f t="shared" si="1"/>
        <v>21</v>
      </c>
      <c r="C690" s="11"/>
      <c r="D690" s="11"/>
    </row>
    <row r="691">
      <c r="A691" s="3">
        <v>45438.81416666666</v>
      </c>
      <c r="B691" s="9">
        <f t="shared" si="1"/>
        <v>19</v>
      </c>
      <c r="C691" s="11"/>
      <c r="D691" s="11"/>
    </row>
    <row r="692">
      <c r="A692" s="3">
        <v>45438.78628472222</v>
      </c>
      <c r="B692" s="9">
        <f t="shared" si="1"/>
        <v>18</v>
      </c>
      <c r="C692" s="11"/>
      <c r="D692" s="11"/>
    </row>
    <row r="693">
      <c r="A693" s="3">
        <v>45438.77662037037</v>
      </c>
      <c r="B693" s="9">
        <f t="shared" si="1"/>
        <v>18</v>
      </c>
      <c r="C693" s="11"/>
      <c r="D693" s="11"/>
    </row>
    <row r="694">
      <c r="A694" s="3">
        <v>45438.77630787037</v>
      </c>
      <c r="B694" s="9">
        <f t="shared" si="1"/>
        <v>18</v>
      </c>
      <c r="C694" s="11"/>
      <c r="D694" s="11"/>
    </row>
    <row r="695">
      <c r="A695" s="3">
        <v>45438.76453703704</v>
      </c>
      <c r="B695" s="9">
        <f t="shared" si="1"/>
        <v>18</v>
      </c>
      <c r="C695" s="11"/>
      <c r="D695" s="11"/>
    </row>
    <row r="696">
      <c r="A696" s="3">
        <v>45438.454884259256</v>
      </c>
      <c r="B696" s="9">
        <f t="shared" si="1"/>
        <v>10</v>
      </c>
      <c r="C696" s="11"/>
      <c r="D696" s="11"/>
    </row>
    <row r="697">
      <c r="A697" s="3">
        <v>45438.7625462963</v>
      </c>
      <c r="B697" s="9">
        <f t="shared" si="1"/>
        <v>18</v>
      </c>
      <c r="C697" s="11"/>
      <c r="D697" s="11"/>
    </row>
    <row r="698">
      <c r="A698" s="3">
        <v>45438.493125</v>
      </c>
      <c r="B698" s="9">
        <f t="shared" si="1"/>
        <v>11</v>
      </c>
      <c r="C698" s="11"/>
      <c r="D698" s="11"/>
    </row>
    <row r="699">
      <c r="A699" s="3">
        <v>45438.757361111115</v>
      </c>
      <c r="B699" s="9">
        <f t="shared" si="1"/>
        <v>18</v>
      </c>
      <c r="C699" s="11"/>
      <c r="D699" s="11"/>
    </row>
    <row r="700">
      <c r="A700" s="3">
        <v>45438.744155092594</v>
      </c>
      <c r="B700" s="9">
        <f t="shared" si="1"/>
        <v>17</v>
      </c>
      <c r="C700" s="11"/>
      <c r="D700" s="11"/>
    </row>
    <row r="701">
      <c r="A701" s="3">
        <v>45438.701273148145</v>
      </c>
      <c r="B701" s="9">
        <f t="shared" si="1"/>
        <v>16</v>
      </c>
      <c r="C701" s="11"/>
      <c r="D701" s="11"/>
    </row>
    <row r="702">
      <c r="A702" s="3">
        <v>45438.71050925926</v>
      </c>
      <c r="B702" s="9">
        <f t="shared" si="1"/>
        <v>17</v>
      </c>
      <c r="C702" s="11"/>
      <c r="D702" s="11"/>
    </row>
    <row r="703">
      <c r="A703" s="3">
        <v>45438.67217592592</v>
      </c>
      <c r="B703" s="9">
        <f t="shared" si="1"/>
        <v>16</v>
      </c>
      <c r="C703" s="11"/>
      <c r="D703" s="11"/>
    </row>
    <row r="704">
      <c r="A704" s="3">
        <v>45438.6718287037</v>
      </c>
      <c r="B704" s="9">
        <f t="shared" si="1"/>
        <v>16</v>
      </c>
      <c r="C704" s="11"/>
      <c r="D704" s="11"/>
    </row>
    <row r="705">
      <c r="A705" s="3">
        <v>45438.6703125</v>
      </c>
      <c r="B705" s="9">
        <f t="shared" si="1"/>
        <v>16</v>
      </c>
      <c r="C705" s="11"/>
      <c r="D705" s="11"/>
    </row>
    <row r="706">
      <c r="A706" s="3">
        <v>45438.66924768518</v>
      </c>
      <c r="B706" s="9">
        <f t="shared" si="1"/>
        <v>16</v>
      </c>
      <c r="C706" s="11"/>
      <c r="D706" s="11"/>
    </row>
    <row r="707">
      <c r="A707" s="3">
        <v>45438.241956018515</v>
      </c>
      <c r="B707" s="9">
        <f t="shared" si="1"/>
        <v>5</v>
      </c>
      <c r="C707" s="11"/>
      <c r="D707" s="11"/>
    </row>
    <row r="708">
      <c r="A708" s="3">
        <v>45438.660150462965</v>
      </c>
      <c r="B708" s="9">
        <f t="shared" si="1"/>
        <v>15</v>
      </c>
      <c r="C708" s="11"/>
      <c r="D708" s="11"/>
    </row>
    <row r="709">
      <c r="A709" s="3">
        <v>45438.638657407406</v>
      </c>
      <c r="B709" s="9">
        <f t="shared" si="1"/>
        <v>15</v>
      </c>
      <c r="C709" s="11"/>
      <c r="D709" s="11"/>
    </row>
    <row r="710">
      <c r="A710" s="3">
        <v>45438.64219907407</v>
      </c>
      <c r="B710" s="9">
        <f t="shared" si="1"/>
        <v>15</v>
      </c>
      <c r="C710" s="11"/>
      <c r="D710" s="11"/>
    </row>
    <row r="711">
      <c r="A711" s="3">
        <v>45438.62063657407</v>
      </c>
      <c r="B711" s="9">
        <f t="shared" si="1"/>
        <v>14</v>
      </c>
      <c r="C711" s="11"/>
      <c r="D711" s="11"/>
    </row>
    <row r="712">
      <c r="A712" s="3">
        <v>45438.46162037037</v>
      </c>
      <c r="B712" s="9">
        <f t="shared" si="1"/>
        <v>11</v>
      </c>
      <c r="C712" s="11"/>
      <c r="D712" s="11"/>
    </row>
    <row r="713">
      <c r="A713" s="3">
        <v>45438.49804398148</v>
      </c>
      <c r="B713" s="9">
        <f t="shared" si="1"/>
        <v>11</v>
      </c>
      <c r="C713" s="11"/>
      <c r="D713" s="11"/>
    </row>
    <row r="714">
      <c r="A714" s="3">
        <v>45438.56983796296</v>
      </c>
      <c r="B714" s="9">
        <f t="shared" si="1"/>
        <v>13</v>
      </c>
      <c r="C714" s="11"/>
      <c r="D714" s="11"/>
    </row>
    <row r="715">
      <c r="A715" s="3">
        <v>45438.55975694444</v>
      </c>
      <c r="B715" s="9">
        <f t="shared" si="1"/>
        <v>13</v>
      </c>
      <c r="C715" s="11"/>
      <c r="D715" s="11"/>
    </row>
    <row r="716">
      <c r="A716" s="3">
        <v>45438.510729166665</v>
      </c>
      <c r="B716" s="9">
        <f t="shared" si="1"/>
        <v>12</v>
      </c>
      <c r="C716" s="11"/>
      <c r="D716" s="11"/>
    </row>
    <row r="717">
      <c r="A717" s="3">
        <v>45438.493125</v>
      </c>
      <c r="B717" s="9">
        <f t="shared" si="1"/>
        <v>11</v>
      </c>
      <c r="C717" s="11"/>
      <c r="D717" s="11"/>
    </row>
    <row r="718">
      <c r="A718" s="3">
        <v>45437.92619212963</v>
      </c>
      <c r="B718" s="9">
        <f t="shared" si="1"/>
        <v>22</v>
      </c>
      <c r="C718" s="11"/>
      <c r="D718" s="11"/>
    </row>
    <row r="719">
      <c r="A719" s="3">
        <v>45438.479375</v>
      </c>
      <c r="B719" s="9">
        <f t="shared" si="1"/>
        <v>11</v>
      </c>
      <c r="C719" s="11"/>
      <c r="D719" s="11"/>
    </row>
    <row r="720">
      <c r="A720" s="3">
        <v>45438.46946759259</v>
      </c>
      <c r="B720" s="9">
        <f t="shared" si="1"/>
        <v>11</v>
      </c>
      <c r="C720" s="11"/>
      <c r="D720" s="11"/>
    </row>
    <row r="721">
      <c r="A721" s="3">
        <v>45438.46162037037</v>
      </c>
      <c r="B721" s="9">
        <f t="shared" si="1"/>
        <v>11</v>
      </c>
      <c r="C721" s="11"/>
      <c r="D721" s="11"/>
    </row>
    <row r="722">
      <c r="A722" s="3">
        <v>45438.45799768518</v>
      </c>
      <c r="B722" s="9">
        <f t="shared" si="1"/>
        <v>10</v>
      </c>
      <c r="C722" s="11"/>
      <c r="D722" s="11"/>
    </row>
    <row r="723">
      <c r="A723" s="3">
        <v>45438.456770833334</v>
      </c>
      <c r="B723" s="9">
        <f t="shared" si="1"/>
        <v>10</v>
      </c>
      <c r="C723" s="11"/>
      <c r="D723" s="11"/>
    </row>
    <row r="724">
      <c r="A724" s="3">
        <v>45438.455416666664</v>
      </c>
      <c r="B724" s="9">
        <f t="shared" si="1"/>
        <v>10</v>
      </c>
      <c r="C724" s="11"/>
      <c r="D724" s="11"/>
    </row>
    <row r="725">
      <c r="A725" s="3">
        <v>45438.454884259256</v>
      </c>
      <c r="B725" s="9">
        <f t="shared" si="1"/>
        <v>10</v>
      </c>
      <c r="C725" s="11"/>
      <c r="D725" s="11"/>
    </row>
    <row r="726">
      <c r="A726" s="3">
        <v>45437.91892361111</v>
      </c>
      <c r="B726" s="9">
        <f t="shared" si="1"/>
        <v>22</v>
      </c>
      <c r="C726" s="11"/>
      <c r="D726" s="11"/>
    </row>
    <row r="727">
      <c r="A727" s="3">
        <v>45438.446284722224</v>
      </c>
      <c r="B727" s="9">
        <f t="shared" si="1"/>
        <v>10</v>
      </c>
      <c r="C727" s="11"/>
      <c r="D727" s="11"/>
    </row>
    <row r="728">
      <c r="A728" s="3">
        <v>45438.39758101852</v>
      </c>
      <c r="B728" s="9">
        <f t="shared" si="1"/>
        <v>9</v>
      </c>
      <c r="C728" s="11"/>
      <c r="D728" s="11"/>
    </row>
    <row r="729">
      <c r="A729" s="3">
        <v>45438.254270833335</v>
      </c>
      <c r="B729" s="9">
        <f t="shared" si="1"/>
        <v>6</v>
      </c>
      <c r="C729" s="11"/>
      <c r="D729" s="11"/>
    </row>
    <row r="730">
      <c r="A730" s="3">
        <v>45438.24251157408</v>
      </c>
      <c r="B730" s="9">
        <f t="shared" si="1"/>
        <v>5</v>
      </c>
      <c r="C730" s="11"/>
      <c r="D730" s="11"/>
    </row>
    <row r="731">
      <c r="A731" s="3">
        <v>45438.241956018515</v>
      </c>
      <c r="B731" s="9">
        <f t="shared" si="1"/>
        <v>5</v>
      </c>
      <c r="C731" s="11"/>
      <c r="D731" s="11"/>
    </row>
    <row r="732">
      <c r="A732" s="3">
        <v>45438.14136574074</v>
      </c>
      <c r="B732" s="9">
        <f t="shared" si="1"/>
        <v>3</v>
      </c>
      <c r="C732" s="11"/>
      <c r="D732" s="11"/>
    </row>
    <row r="733">
      <c r="A733" s="3">
        <v>45437.91892361111</v>
      </c>
      <c r="B733" s="9">
        <f t="shared" si="1"/>
        <v>22</v>
      </c>
      <c r="C733" s="11"/>
      <c r="D733" s="11"/>
    </row>
    <row r="734">
      <c r="A734" s="3">
        <v>45437.907905092594</v>
      </c>
      <c r="B734" s="9">
        <f t="shared" si="1"/>
        <v>21</v>
      </c>
      <c r="C734" s="11"/>
      <c r="D734" s="11"/>
    </row>
    <row r="735">
      <c r="A735" s="3">
        <v>45437.87216435185</v>
      </c>
      <c r="B735" s="9">
        <f t="shared" si="1"/>
        <v>20</v>
      </c>
      <c r="C735" s="11"/>
      <c r="D735" s="11"/>
    </row>
    <row r="736">
      <c r="A736" s="3">
        <v>45437.88391203704</v>
      </c>
      <c r="B736" s="9">
        <f t="shared" si="1"/>
        <v>21</v>
      </c>
      <c r="C736" s="11"/>
      <c r="D736" s="11"/>
    </row>
    <row r="737">
      <c r="A737" s="3">
        <v>45436.77548611111</v>
      </c>
      <c r="B737" s="9">
        <f t="shared" si="1"/>
        <v>18</v>
      </c>
      <c r="C737" s="11"/>
      <c r="D737" s="11"/>
    </row>
    <row r="738">
      <c r="A738" s="3">
        <v>45436.677199074074</v>
      </c>
      <c r="B738" s="9">
        <f t="shared" si="1"/>
        <v>16</v>
      </c>
      <c r="C738" s="11"/>
      <c r="D738" s="11"/>
    </row>
    <row r="739">
      <c r="A739" s="3">
        <v>45436.660625</v>
      </c>
      <c r="B739" s="9">
        <f t="shared" si="1"/>
        <v>15</v>
      </c>
      <c r="C739" s="11"/>
      <c r="D739" s="11"/>
    </row>
    <row r="740">
      <c r="A740" s="3">
        <v>45436.661724537036</v>
      </c>
      <c r="B740" s="9">
        <f t="shared" si="1"/>
        <v>15</v>
      </c>
      <c r="C740" s="11"/>
      <c r="D740" s="11"/>
    </row>
    <row r="741">
      <c r="A741" s="3">
        <v>45436.66143518518</v>
      </c>
      <c r="B741" s="9">
        <f t="shared" si="1"/>
        <v>15</v>
      </c>
      <c r="C741" s="11"/>
      <c r="D741" s="11"/>
    </row>
    <row r="742">
      <c r="A742" s="3">
        <v>45436.59847222222</v>
      </c>
      <c r="B742" s="9">
        <f t="shared" si="1"/>
        <v>14</v>
      </c>
      <c r="C742" s="11"/>
      <c r="D742" s="11"/>
    </row>
    <row r="743">
      <c r="A743" s="3">
        <v>45436.640231481484</v>
      </c>
      <c r="B743" s="9">
        <f t="shared" si="1"/>
        <v>15</v>
      </c>
      <c r="C743" s="11"/>
      <c r="D743" s="11"/>
    </row>
    <row r="744">
      <c r="A744" s="3">
        <v>45436.65537037037</v>
      </c>
      <c r="B744" s="9">
        <f t="shared" si="1"/>
        <v>15</v>
      </c>
      <c r="C744" s="11"/>
      <c r="D744" s="11"/>
    </row>
    <row r="745">
      <c r="A745" s="3">
        <v>45436.64501157407</v>
      </c>
      <c r="B745" s="9">
        <f t="shared" si="1"/>
        <v>15</v>
      </c>
      <c r="C745" s="11"/>
      <c r="D745" s="11"/>
    </row>
    <row r="746">
      <c r="A746" s="3">
        <v>45436.64840277778</v>
      </c>
      <c r="B746" s="9">
        <f t="shared" si="1"/>
        <v>15</v>
      </c>
      <c r="C746" s="11"/>
      <c r="D746" s="11"/>
    </row>
    <row r="747">
      <c r="A747" s="3">
        <v>45436.640868055554</v>
      </c>
      <c r="B747" s="9">
        <f t="shared" si="1"/>
        <v>15</v>
      </c>
      <c r="C747" s="11"/>
      <c r="D747" s="11"/>
    </row>
    <row r="748">
      <c r="A748" s="3">
        <v>45436.635983796295</v>
      </c>
      <c r="B748" s="9">
        <f t="shared" si="1"/>
        <v>15</v>
      </c>
      <c r="C748" s="11"/>
      <c r="D748" s="11"/>
    </row>
    <row r="749">
      <c r="A749" s="3">
        <v>45436.62862268519</v>
      </c>
      <c r="B749" s="9">
        <f t="shared" si="1"/>
        <v>15</v>
      </c>
      <c r="C749" s="11"/>
      <c r="D749" s="11"/>
    </row>
    <row r="750">
      <c r="A750" s="3">
        <v>45436.61682870371</v>
      </c>
      <c r="B750" s="9">
        <f t="shared" si="1"/>
        <v>14</v>
      </c>
      <c r="C750" s="11"/>
      <c r="D750" s="11"/>
    </row>
    <row r="751">
      <c r="A751" s="3">
        <v>45435.655324074076</v>
      </c>
      <c r="B751" s="9">
        <f t="shared" si="1"/>
        <v>15</v>
      </c>
      <c r="C751" s="11"/>
      <c r="D751" s="11"/>
    </row>
    <row r="752">
      <c r="A752" s="3">
        <v>45436.61476851852</v>
      </c>
      <c r="B752" s="9">
        <f t="shared" si="1"/>
        <v>14</v>
      </c>
      <c r="C752" s="11"/>
      <c r="D752" s="11"/>
    </row>
    <row r="753">
      <c r="A753" s="3">
        <v>45436.609918981485</v>
      </c>
      <c r="B753" s="9">
        <f t="shared" si="1"/>
        <v>14</v>
      </c>
      <c r="C753" s="11"/>
      <c r="D753" s="11"/>
    </row>
    <row r="754">
      <c r="A754" s="3">
        <v>45435.97636574074</v>
      </c>
      <c r="B754" s="9">
        <f t="shared" si="1"/>
        <v>23</v>
      </c>
      <c r="C754" s="11"/>
      <c r="D754" s="11"/>
    </row>
    <row r="755">
      <c r="A755" s="3">
        <v>45436.60711805556</v>
      </c>
      <c r="B755" s="9">
        <f t="shared" si="1"/>
        <v>14</v>
      </c>
      <c r="C755" s="11"/>
      <c r="D755" s="11"/>
    </row>
    <row r="756">
      <c r="A756" s="3">
        <v>45435.634421296294</v>
      </c>
      <c r="B756" s="9">
        <f t="shared" si="1"/>
        <v>15</v>
      </c>
      <c r="C756" s="11"/>
      <c r="D756" s="11"/>
    </row>
    <row r="757">
      <c r="A757" s="3">
        <v>45436.5391087963</v>
      </c>
      <c r="B757" s="9">
        <f t="shared" si="1"/>
        <v>12</v>
      </c>
      <c r="C757" s="11"/>
      <c r="D757" s="11"/>
    </row>
    <row r="758">
      <c r="A758" s="3">
        <v>45436.4946412037</v>
      </c>
      <c r="B758" s="9">
        <f t="shared" si="1"/>
        <v>11</v>
      </c>
      <c r="C758" s="11"/>
      <c r="D758" s="11"/>
    </row>
    <row r="759">
      <c r="A759" s="3">
        <v>45436.52991898148</v>
      </c>
      <c r="B759" s="9">
        <f t="shared" si="1"/>
        <v>12</v>
      </c>
      <c r="C759" s="11"/>
      <c r="D759" s="11"/>
    </row>
    <row r="760">
      <c r="A760" s="3">
        <v>45436.510092592594</v>
      </c>
      <c r="B760" s="9">
        <f t="shared" si="1"/>
        <v>12</v>
      </c>
      <c r="C760" s="11"/>
      <c r="D760" s="11"/>
    </row>
    <row r="761">
      <c r="A761" s="3">
        <v>45436.02888888889</v>
      </c>
      <c r="B761" s="9">
        <f t="shared" si="1"/>
        <v>0</v>
      </c>
      <c r="C761" s="11"/>
      <c r="D761" s="11"/>
    </row>
    <row r="762">
      <c r="A762" s="3">
        <v>45436.47542824074</v>
      </c>
      <c r="B762" s="9">
        <f t="shared" si="1"/>
        <v>11</v>
      </c>
      <c r="C762" s="11"/>
      <c r="D762" s="11"/>
    </row>
    <row r="763">
      <c r="A763" s="3">
        <v>45436.47482638889</v>
      </c>
      <c r="B763" s="9">
        <f t="shared" si="1"/>
        <v>11</v>
      </c>
      <c r="C763" s="11"/>
      <c r="D763" s="11"/>
    </row>
    <row r="764">
      <c r="A764" s="3">
        <v>45436.45202546296</v>
      </c>
      <c r="B764" s="9">
        <f t="shared" si="1"/>
        <v>10</v>
      </c>
      <c r="C764" s="11"/>
      <c r="D764" s="11"/>
    </row>
    <row r="765">
      <c r="A765" s="3">
        <v>45435.99260416667</v>
      </c>
      <c r="B765" s="9">
        <f t="shared" si="1"/>
        <v>23</v>
      </c>
      <c r="C765" s="11"/>
      <c r="D765" s="11"/>
    </row>
    <row r="766">
      <c r="A766" s="3">
        <v>45436.45208333333</v>
      </c>
      <c r="B766" s="9">
        <f t="shared" si="1"/>
        <v>10</v>
      </c>
      <c r="C766" s="11"/>
      <c r="D766" s="11"/>
    </row>
    <row r="767">
      <c r="A767" s="3">
        <v>45436.45040509259</v>
      </c>
      <c r="B767" s="9">
        <f t="shared" si="1"/>
        <v>10</v>
      </c>
      <c r="C767" s="11"/>
      <c r="D767" s="11"/>
    </row>
    <row r="768">
      <c r="A768" s="3">
        <v>45435.994837962964</v>
      </c>
      <c r="B768" s="9">
        <f t="shared" si="1"/>
        <v>23</v>
      </c>
      <c r="C768" s="11"/>
      <c r="D768" s="11"/>
    </row>
    <row r="769">
      <c r="A769" s="3">
        <v>45436.447604166664</v>
      </c>
      <c r="B769" s="9">
        <f t="shared" si="1"/>
        <v>10</v>
      </c>
      <c r="C769" s="11"/>
      <c r="D769" s="11"/>
    </row>
    <row r="770">
      <c r="A770" s="3">
        <v>45436.439618055556</v>
      </c>
      <c r="B770" s="9">
        <f t="shared" si="1"/>
        <v>10</v>
      </c>
      <c r="C770" s="11"/>
      <c r="D770" s="11"/>
    </row>
    <row r="771">
      <c r="A771" s="3">
        <v>45436.439467592594</v>
      </c>
      <c r="B771" s="9">
        <f t="shared" si="1"/>
        <v>10</v>
      </c>
      <c r="C771" s="11"/>
      <c r="D771" s="11"/>
    </row>
    <row r="772">
      <c r="A772" s="3">
        <v>45436.0831712963</v>
      </c>
      <c r="B772" s="9">
        <f t="shared" si="1"/>
        <v>1</v>
      </c>
      <c r="C772" s="11"/>
      <c r="D772" s="11"/>
    </row>
    <row r="773">
      <c r="A773" s="3">
        <v>45436.419594907406</v>
      </c>
      <c r="B773" s="9">
        <f t="shared" si="1"/>
        <v>10</v>
      </c>
      <c r="C773" s="11"/>
      <c r="D773" s="11"/>
    </row>
    <row r="774">
      <c r="A774" s="3">
        <v>45436.10565972222</v>
      </c>
      <c r="B774" s="9">
        <f t="shared" si="1"/>
        <v>2</v>
      </c>
      <c r="C774" s="11"/>
      <c r="D774" s="11"/>
    </row>
    <row r="775">
      <c r="A775" s="3">
        <v>45436.100625</v>
      </c>
      <c r="B775" s="9">
        <f t="shared" si="1"/>
        <v>2</v>
      </c>
      <c r="C775" s="11"/>
      <c r="D775" s="11"/>
    </row>
    <row r="776">
      <c r="A776" s="3">
        <v>45436.09050925926</v>
      </c>
      <c r="B776" s="9">
        <f t="shared" si="1"/>
        <v>2</v>
      </c>
      <c r="C776" s="11"/>
      <c r="D776" s="11"/>
    </row>
    <row r="777">
      <c r="A777" s="3">
        <v>45436.08767361111</v>
      </c>
      <c r="B777" s="9">
        <f t="shared" si="1"/>
        <v>2</v>
      </c>
      <c r="C777" s="11"/>
      <c r="D777" s="11"/>
    </row>
    <row r="778">
      <c r="A778" s="3">
        <v>45436.087118055555</v>
      </c>
      <c r="B778" s="9">
        <f t="shared" si="1"/>
        <v>2</v>
      </c>
      <c r="C778" s="11"/>
      <c r="D778" s="11"/>
    </row>
    <row r="779">
      <c r="A779" s="3">
        <v>45436.08545138889</v>
      </c>
      <c r="B779" s="9">
        <f t="shared" si="1"/>
        <v>2</v>
      </c>
      <c r="C779" s="11"/>
      <c r="D779" s="11"/>
    </row>
    <row r="780">
      <c r="A780" s="3">
        <v>45436.08508101852</v>
      </c>
      <c r="B780" s="9">
        <f t="shared" si="1"/>
        <v>2</v>
      </c>
      <c r="C780" s="11"/>
      <c r="D780" s="11"/>
    </row>
    <row r="781">
      <c r="A781" s="3">
        <v>45436.084814814814</v>
      </c>
      <c r="B781" s="9">
        <f t="shared" si="1"/>
        <v>2</v>
      </c>
      <c r="C781" s="11"/>
      <c r="D781" s="11"/>
    </row>
    <row r="782">
      <c r="A782" s="3">
        <v>45436.0846875</v>
      </c>
      <c r="B782" s="9">
        <f t="shared" si="1"/>
        <v>2</v>
      </c>
      <c r="C782" s="11"/>
      <c r="D782" s="11"/>
    </row>
    <row r="783">
      <c r="A783" s="3">
        <v>45436.065567129626</v>
      </c>
      <c r="B783" s="9">
        <f t="shared" si="1"/>
        <v>1</v>
      </c>
      <c r="C783" s="11"/>
      <c r="D783" s="11"/>
    </row>
    <row r="784">
      <c r="A784" s="3">
        <v>45436.05875</v>
      </c>
      <c r="B784" s="9">
        <f t="shared" si="1"/>
        <v>1</v>
      </c>
      <c r="C784" s="11"/>
      <c r="D784" s="11"/>
    </row>
    <row r="785">
      <c r="A785" s="3">
        <v>45436.05532407408</v>
      </c>
      <c r="B785" s="9">
        <f t="shared" si="1"/>
        <v>1</v>
      </c>
      <c r="C785" s="11"/>
      <c r="D785" s="11"/>
    </row>
    <row r="786">
      <c r="A786" s="3">
        <v>45436.05517361111</v>
      </c>
      <c r="B786" s="9">
        <f t="shared" si="1"/>
        <v>1</v>
      </c>
      <c r="C786" s="11"/>
      <c r="D786" s="11"/>
    </row>
    <row r="787">
      <c r="A787" s="3">
        <v>45436.05137731481</v>
      </c>
      <c r="B787" s="9">
        <f t="shared" si="1"/>
        <v>1</v>
      </c>
      <c r="C787" s="11"/>
      <c r="D787" s="11"/>
    </row>
    <row r="788">
      <c r="A788" s="3">
        <v>45435.99260416667</v>
      </c>
      <c r="B788" s="9">
        <f t="shared" si="1"/>
        <v>23</v>
      </c>
      <c r="C788" s="11"/>
      <c r="D788" s="11"/>
    </row>
    <row r="789">
      <c r="A789" s="3">
        <v>45436.02142361111</v>
      </c>
      <c r="B789" s="9">
        <f t="shared" si="1"/>
        <v>0</v>
      </c>
      <c r="C789" s="11"/>
      <c r="D789" s="11"/>
    </row>
    <row r="790">
      <c r="A790" s="3">
        <v>45436.04800925926</v>
      </c>
      <c r="B790" s="9">
        <f t="shared" si="1"/>
        <v>1</v>
      </c>
      <c r="C790" s="11"/>
      <c r="D790" s="11"/>
    </row>
    <row r="791">
      <c r="A791" s="3">
        <v>45436.02888888889</v>
      </c>
      <c r="B791" s="9">
        <f t="shared" si="1"/>
        <v>0</v>
      </c>
      <c r="C791" s="11"/>
      <c r="D791" s="11"/>
    </row>
    <row r="792">
      <c r="A792" s="3">
        <v>45436.02476851852</v>
      </c>
      <c r="B792" s="9">
        <f t="shared" si="1"/>
        <v>0</v>
      </c>
      <c r="C792" s="11"/>
      <c r="D792" s="11"/>
    </row>
    <row r="793">
      <c r="A793" s="3">
        <v>45436.02259259259</v>
      </c>
      <c r="B793" s="9">
        <f t="shared" si="1"/>
        <v>0</v>
      </c>
      <c r="C793" s="11"/>
      <c r="D793" s="11"/>
    </row>
    <row r="794">
      <c r="A794" s="3">
        <v>45436.02142361111</v>
      </c>
      <c r="B794" s="9">
        <f t="shared" si="1"/>
        <v>0</v>
      </c>
      <c r="C794" s="11"/>
      <c r="D794" s="11"/>
    </row>
    <row r="795">
      <c r="A795" s="3">
        <v>45436.006527777776</v>
      </c>
      <c r="B795" s="9">
        <f t="shared" si="1"/>
        <v>0</v>
      </c>
      <c r="C795" s="11"/>
      <c r="D795" s="11"/>
    </row>
    <row r="796">
      <c r="A796" s="3">
        <v>45436.00609953704</v>
      </c>
      <c r="B796" s="9">
        <f t="shared" si="1"/>
        <v>0</v>
      </c>
      <c r="C796" s="11"/>
      <c r="D796" s="11"/>
    </row>
    <row r="797">
      <c r="A797" s="3">
        <v>45436.002280092594</v>
      </c>
      <c r="B797" s="9">
        <f t="shared" si="1"/>
        <v>0</v>
      </c>
      <c r="C797" s="11"/>
      <c r="D797" s="11"/>
    </row>
    <row r="798">
      <c r="A798" s="3">
        <v>45435.994837962964</v>
      </c>
      <c r="B798" s="9">
        <f t="shared" si="1"/>
        <v>23</v>
      </c>
      <c r="C798" s="11"/>
      <c r="D798" s="11"/>
    </row>
    <row r="799">
      <c r="A799" s="3">
        <v>45435.99260416667</v>
      </c>
      <c r="B799" s="9">
        <f t="shared" si="1"/>
        <v>23</v>
      </c>
      <c r="C799" s="11"/>
      <c r="D799" s="11"/>
    </row>
    <row r="800">
      <c r="A800" s="3">
        <v>45435.93509259259</v>
      </c>
      <c r="B800" s="9">
        <f t="shared" si="1"/>
        <v>22</v>
      </c>
      <c r="C800" s="11"/>
      <c r="D800" s="11"/>
    </row>
    <row r="801">
      <c r="A801" s="3">
        <v>45435.785416666666</v>
      </c>
      <c r="B801" s="9">
        <f t="shared" si="1"/>
        <v>18</v>
      </c>
      <c r="C801" s="11"/>
      <c r="D801" s="11"/>
    </row>
    <row r="802">
      <c r="A802" s="3">
        <v>45435.70578703703</v>
      </c>
      <c r="B802" s="9">
        <f t="shared" si="1"/>
        <v>16</v>
      </c>
      <c r="C802" s="11"/>
      <c r="D802" s="11"/>
    </row>
    <row r="803">
      <c r="A803" s="3">
        <v>45435.422939814816</v>
      </c>
      <c r="B803" s="9">
        <f t="shared" si="1"/>
        <v>10</v>
      </c>
      <c r="C803" s="11"/>
      <c r="D803" s="11"/>
    </row>
    <row r="804">
      <c r="A804" s="3">
        <v>45435.92533564815</v>
      </c>
      <c r="B804" s="9">
        <f t="shared" si="1"/>
        <v>22</v>
      </c>
      <c r="C804" s="11"/>
      <c r="D804" s="11"/>
    </row>
    <row r="805">
      <c r="A805" s="3">
        <v>45435.836851851855</v>
      </c>
      <c r="B805" s="9">
        <f t="shared" si="1"/>
        <v>20</v>
      </c>
      <c r="C805" s="11"/>
      <c r="D805" s="11"/>
    </row>
    <row r="806">
      <c r="A806" s="3">
        <v>45435.785416666666</v>
      </c>
      <c r="B806" s="9">
        <f t="shared" si="1"/>
        <v>18</v>
      </c>
      <c r="C806" s="11"/>
      <c r="D806" s="11"/>
    </row>
    <row r="807">
      <c r="A807" s="3">
        <v>45435.76493055555</v>
      </c>
      <c r="B807" s="9">
        <f t="shared" si="1"/>
        <v>18</v>
      </c>
      <c r="C807" s="11"/>
      <c r="D807" s="11"/>
    </row>
    <row r="808">
      <c r="A808" s="3">
        <v>45435.76217592593</v>
      </c>
      <c r="B808" s="9">
        <f t="shared" si="1"/>
        <v>18</v>
      </c>
      <c r="C808" s="11"/>
      <c r="D808" s="11"/>
    </row>
    <row r="809">
      <c r="A809" s="3">
        <v>45435.70186342593</v>
      </c>
      <c r="B809" s="9">
        <f t="shared" si="1"/>
        <v>16</v>
      </c>
      <c r="C809" s="11"/>
      <c r="D809" s="11"/>
    </row>
    <row r="810">
      <c r="A810" s="3">
        <v>45435.66438657408</v>
      </c>
      <c r="B810" s="9">
        <f t="shared" si="1"/>
        <v>15</v>
      </c>
      <c r="C810" s="11"/>
      <c r="D810" s="11"/>
    </row>
    <row r="811">
      <c r="A811" s="3">
        <v>45435.61079861111</v>
      </c>
      <c r="B811" s="9">
        <f t="shared" si="1"/>
        <v>14</v>
      </c>
      <c r="C811" s="11"/>
      <c r="D811" s="11"/>
    </row>
    <row r="812">
      <c r="A812" s="3">
        <v>45435.54554398148</v>
      </c>
      <c r="B812" s="9">
        <f t="shared" si="1"/>
        <v>13</v>
      </c>
      <c r="C812" s="11"/>
      <c r="D812" s="11"/>
    </row>
    <row r="813">
      <c r="A813" s="3">
        <v>45435.52086805556</v>
      </c>
      <c r="B813" s="9">
        <f t="shared" si="1"/>
        <v>12</v>
      </c>
      <c r="C813" s="11"/>
      <c r="D813" s="11"/>
    </row>
    <row r="814">
      <c r="A814" s="3">
        <v>45435.51258101852</v>
      </c>
      <c r="B814" s="9">
        <f t="shared" si="1"/>
        <v>12</v>
      </c>
      <c r="C814" s="11"/>
      <c r="D814" s="11"/>
    </row>
    <row r="815">
      <c r="A815" s="3">
        <v>45435.51274305556</v>
      </c>
      <c r="B815" s="9">
        <f t="shared" si="1"/>
        <v>12</v>
      </c>
      <c r="C815" s="11"/>
      <c r="D815" s="11"/>
    </row>
    <row r="816">
      <c r="A816" s="3">
        <v>45435.50734953704</v>
      </c>
      <c r="B816" s="9">
        <f t="shared" si="1"/>
        <v>12</v>
      </c>
      <c r="C816" s="11"/>
      <c r="D816" s="11"/>
    </row>
    <row r="817">
      <c r="A817" s="3">
        <v>45435.49878472222</v>
      </c>
      <c r="B817" s="9">
        <f t="shared" si="1"/>
        <v>11</v>
      </c>
      <c r="C817" s="11"/>
      <c r="D817" s="11"/>
    </row>
    <row r="818">
      <c r="A818" s="3">
        <v>45435.49670138889</v>
      </c>
      <c r="B818" s="9">
        <f t="shared" si="1"/>
        <v>11</v>
      </c>
      <c r="C818" s="11"/>
      <c r="D818" s="11"/>
    </row>
    <row r="819">
      <c r="A819" s="3">
        <v>45434.541875</v>
      </c>
      <c r="B819" s="9">
        <f t="shared" si="1"/>
        <v>13</v>
      </c>
      <c r="C819" s="11"/>
      <c r="D819" s="11"/>
    </row>
    <row r="820">
      <c r="A820" s="3">
        <v>45435.436956018515</v>
      </c>
      <c r="B820" s="9">
        <f t="shared" si="1"/>
        <v>10</v>
      </c>
      <c r="C820" s="11"/>
      <c r="D820" s="11"/>
    </row>
    <row r="821">
      <c r="A821" s="3">
        <v>45435.42545138889</v>
      </c>
      <c r="B821" s="9">
        <f t="shared" si="1"/>
        <v>10</v>
      </c>
      <c r="C821" s="11"/>
      <c r="D821" s="11"/>
    </row>
    <row r="822">
      <c r="A822" s="3">
        <v>45435.422939814816</v>
      </c>
      <c r="B822" s="9">
        <f t="shared" si="1"/>
        <v>10</v>
      </c>
      <c r="C822" s="11"/>
      <c r="D822" s="11"/>
    </row>
    <row r="823">
      <c r="A823" s="3">
        <v>45435.1253125</v>
      </c>
      <c r="B823" s="9">
        <f t="shared" si="1"/>
        <v>3</v>
      </c>
      <c r="C823" s="11"/>
      <c r="D823" s="11"/>
    </row>
    <row r="824">
      <c r="A824" s="3">
        <v>45435.082766203705</v>
      </c>
      <c r="B824" s="9">
        <f t="shared" si="1"/>
        <v>1</v>
      </c>
      <c r="C824" s="11"/>
      <c r="D824" s="11"/>
    </row>
    <row r="825">
      <c r="A825" s="3">
        <v>45435.08190972222</v>
      </c>
      <c r="B825" s="9">
        <f t="shared" si="1"/>
        <v>1</v>
      </c>
      <c r="C825" s="11"/>
      <c r="D825" s="11"/>
    </row>
    <row r="826">
      <c r="A826" s="3">
        <v>45434.89979166666</v>
      </c>
      <c r="B826" s="9">
        <f t="shared" si="1"/>
        <v>21</v>
      </c>
      <c r="C826" s="11"/>
      <c r="D826" s="11"/>
    </row>
    <row r="827">
      <c r="A827" s="3">
        <v>45434.913611111115</v>
      </c>
      <c r="B827" s="9">
        <f t="shared" si="1"/>
        <v>21</v>
      </c>
      <c r="C827" s="11"/>
      <c r="D827" s="11"/>
    </row>
    <row r="828">
      <c r="A828" s="3">
        <v>45434.88582175926</v>
      </c>
      <c r="B828" s="9">
        <f t="shared" si="1"/>
        <v>21</v>
      </c>
      <c r="C828" s="11"/>
      <c r="D828" s="11"/>
    </row>
    <row r="829">
      <c r="A829" s="3">
        <v>45434.87600694445</v>
      </c>
      <c r="B829" s="9">
        <f t="shared" si="1"/>
        <v>21</v>
      </c>
      <c r="C829" s="11"/>
      <c r="D829" s="11"/>
    </row>
    <row r="830">
      <c r="A830" s="3">
        <v>45434.526238425926</v>
      </c>
      <c r="B830" s="9">
        <f t="shared" si="1"/>
        <v>12</v>
      </c>
      <c r="C830" s="11"/>
      <c r="D830" s="11"/>
    </row>
    <row r="831">
      <c r="A831" s="3">
        <v>45434.50040509259</v>
      </c>
      <c r="B831" s="9">
        <f t="shared" si="1"/>
        <v>12</v>
      </c>
      <c r="C831" s="11"/>
      <c r="D831" s="11"/>
    </row>
    <row r="832">
      <c r="A832" s="3">
        <v>45434.64178240741</v>
      </c>
      <c r="B832" s="9">
        <f t="shared" si="1"/>
        <v>15</v>
      </c>
      <c r="C832" s="11"/>
      <c r="D832" s="11"/>
    </row>
    <row r="833">
      <c r="A833" s="3">
        <v>45434.58237268519</v>
      </c>
      <c r="B833" s="9">
        <f t="shared" si="1"/>
        <v>13</v>
      </c>
      <c r="C833" s="11"/>
      <c r="D833" s="11"/>
    </row>
    <row r="834">
      <c r="A834" s="3">
        <v>45434.526238425926</v>
      </c>
      <c r="B834" s="9">
        <f t="shared" si="1"/>
        <v>12</v>
      </c>
      <c r="C834" s="11"/>
      <c r="D834" s="11"/>
    </row>
    <row r="835">
      <c r="A835" s="3">
        <v>45434.51532407408</v>
      </c>
      <c r="B835" s="9">
        <f t="shared" si="1"/>
        <v>12</v>
      </c>
      <c r="C835" s="11"/>
      <c r="D835" s="11"/>
    </row>
    <row r="836">
      <c r="A836" s="3">
        <v>45433.70649305556</v>
      </c>
      <c r="B836" s="9">
        <f t="shared" si="1"/>
        <v>16</v>
      </c>
      <c r="C836" s="11"/>
      <c r="D836" s="11"/>
    </row>
    <row r="837">
      <c r="A837" s="3">
        <v>45434.502962962964</v>
      </c>
      <c r="B837" s="9">
        <f t="shared" si="1"/>
        <v>12</v>
      </c>
      <c r="C837" s="11"/>
      <c r="D837" s="11"/>
    </row>
    <row r="838">
      <c r="A838" s="3">
        <v>45434.50040509259</v>
      </c>
      <c r="B838" s="9">
        <f t="shared" si="1"/>
        <v>12</v>
      </c>
      <c r="C838" s="11"/>
      <c r="D838" s="11"/>
    </row>
    <row r="839">
      <c r="A839" s="3">
        <v>45434.498090277775</v>
      </c>
      <c r="B839" s="9">
        <f t="shared" si="1"/>
        <v>11</v>
      </c>
      <c r="C839" s="11"/>
      <c r="D839" s="11"/>
    </row>
    <row r="840">
      <c r="A840" s="3">
        <v>45434.457083333335</v>
      </c>
      <c r="B840" s="9">
        <f t="shared" si="1"/>
        <v>10</v>
      </c>
      <c r="C840" s="11"/>
      <c r="D840" s="11"/>
    </row>
    <row r="841">
      <c r="A841" s="3">
        <v>45434.45275462963</v>
      </c>
      <c r="B841" s="9">
        <f t="shared" si="1"/>
        <v>10</v>
      </c>
      <c r="C841" s="11"/>
      <c r="D841" s="11"/>
    </row>
    <row r="842">
      <c r="A842" s="3">
        <v>45434.43407407407</v>
      </c>
      <c r="B842" s="9">
        <f t="shared" si="1"/>
        <v>10</v>
      </c>
      <c r="C842" s="11"/>
      <c r="D842" s="11"/>
    </row>
    <row r="843">
      <c r="A843" s="3">
        <v>45433.8152662037</v>
      </c>
      <c r="B843" s="9">
        <f t="shared" si="1"/>
        <v>19</v>
      </c>
      <c r="C843" s="11"/>
      <c r="D843" s="11"/>
    </row>
    <row r="844">
      <c r="A844" s="3">
        <v>45434.42702546297</v>
      </c>
      <c r="B844" s="9">
        <f t="shared" si="1"/>
        <v>10</v>
      </c>
      <c r="C844" s="11"/>
      <c r="D844" s="11"/>
    </row>
    <row r="845">
      <c r="A845" s="3">
        <v>45434.06715277778</v>
      </c>
      <c r="B845" s="9">
        <f t="shared" si="1"/>
        <v>1</v>
      </c>
      <c r="C845" s="11"/>
      <c r="D845" s="11"/>
    </row>
    <row r="846">
      <c r="A846" s="3">
        <v>45434.066469907404</v>
      </c>
      <c r="B846" s="9">
        <f t="shared" si="1"/>
        <v>1</v>
      </c>
      <c r="C846" s="11"/>
      <c r="D846" s="11"/>
    </row>
    <row r="847">
      <c r="A847" s="3">
        <v>45434.06585648148</v>
      </c>
      <c r="B847" s="9">
        <f t="shared" si="1"/>
        <v>1</v>
      </c>
      <c r="C847" s="11"/>
      <c r="D847" s="11"/>
    </row>
    <row r="848">
      <c r="A848" s="3">
        <v>45434.060960648145</v>
      </c>
      <c r="B848" s="9">
        <f t="shared" si="1"/>
        <v>1</v>
      </c>
      <c r="C848" s="11"/>
      <c r="D848" s="11"/>
    </row>
    <row r="849">
      <c r="A849" s="3">
        <v>45434.05694444444</v>
      </c>
      <c r="B849" s="9">
        <f t="shared" si="1"/>
        <v>1</v>
      </c>
      <c r="C849" s="11"/>
      <c r="D849" s="11"/>
    </row>
    <row r="850">
      <c r="A850" s="3">
        <v>45434.05034722222</v>
      </c>
      <c r="B850" s="9">
        <f t="shared" si="1"/>
        <v>1</v>
      </c>
      <c r="C850" s="11"/>
      <c r="D850" s="11"/>
    </row>
    <row r="851">
      <c r="A851" s="3">
        <v>45434.04638888889</v>
      </c>
      <c r="B851" s="9">
        <f t="shared" si="1"/>
        <v>1</v>
      </c>
      <c r="C851" s="11"/>
      <c r="D851" s="11"/>
    </row>
    <row r="852">
      <c r="A852" s="3">
        <v>45433.88951388889</v>
      </c>
      <c r="B852" s="9">
        <f t="shared" si="1"/>
        <v>21</v>
      </c>
      <c r="C852" s="11"/>
      <c r="D852" s="11"/>
    </row>
    <row r="853">
      <c r="A853" s="3">
        <v>45434.04174768519</v>
      </c>
      <c r="B853" s="9">
        <f t="shared" si="1"/>
        <v>1</v>
      </c>
      <c r="C853" s="11"/>
      <c r="D853" s="11"/>
    </row>
    <row r="854">
      <c r="A854" s="3">
        <v>45434.036944444444</v>
      </c>
      <c r="B854" s="9">
        <f t="shared" si="1"/>
        <v>0</v>
      </c>
      <c r="C854" s="11"/>
      <c r="D854" s="11"/>
    </row>
    <row r="855">
      <c r="A855" s="3">
        <v>45434.03612268518</v>
      </c>
      <c r="B855" s="9">
        <f t="shared" si="1"/>
        <v>0</v>
      </c>
      <c r="C855" s="11"/>
      <c r="D855" s="11"/>
    </row>
    <row r="856">
      <c r="A856" s="3">
        <v>45434.0337037037</v>
      </c>
      <c r="B856" s="9">
        <f t="shared" si="1"/>
        <v>0</v>
      </c>
      <c r="C856" s="11"/>
      <c r="D856" s="11"/>
    </row>
    <row r="857">
      <c r="A857" s="3">
        <v>45434.0315625</v>
      </c>
      <c r="B857" s="9">
        <f t="shared" si="1"/>
        <v>0</v>
      </c>
      <c r="C857" s="11"/>
      <c r="D857" s="11"/>
    </row>
    <row r="858">
      <c r="A858" s="3">
        <v>45432.61662037037</v>
      </c>
      <c r="B858" s="9">
        <f t="shared" si="1"/>
        <v>14</v>
      </c>
      <c r="C858" s="11"/>
      <c r="D858" s="11"/>
    </row>
    <row r="859">
      <c r="A859" s="3">
        <v>45434.027546296296</v>
      </c>
      <c r="B859" s="9">
        <f t="shared" si="1"/>
        <v>0</v>
      </c>
      <c r="C859" s="11"/>
      <c r="D859" s="11"/>
    </row>
    <row r="860">
      <c r="A860" s="3">
        <v>45434.02193287037</v>
      </c>
      <c r="B860" s="9">
        <f t="shared" si="1"/>
        <v>0</v>
      </c>
      <c r="C860" s="11"/>
      <c r="D860" s="11"/>
    </row>
    <row r="861">
      <c r="A861" s="3">
        <v>45434.01972222222</v>
      </c>
      <c r="B861" s="9">
        <f t="shared" si="1"/>
        <v>0</v>
      </c>
      <c r="C861" s="11"/>
      <c r="D861" s="11"/>
    </row>
    <row r="862">
      <c r="A862" s="3">
        <v>45434.01392361111</v>
      </c>
      <c r="B862" s="9">
        <f t="shared" si="1"/>
        <v>0</v>
      </c>
      <c r="C862" s="11"/>
      <c r="D862" s="11"/>
    </row>
    <row r="863">
      <c r="A863" s="3">
        <v>45433.92994212963</v>
      </c>
      <c r="B863" s="9">
        <f t="shared" si="1"/>
        <v>22</v>
      </c>
      <c r="C863" s="11"/>
      <c r="D863" s="11"/>
    </row>
    <row r="864">
      <c r="A864" s="3">
        <v>45433.992106481484</v>
      </c>
      <c r="B864" s="9">
        <f t="shared" si="1"/>
        <v>23</v>
      </c>
      <c r="C864" s="11"/>
      <c r="D864" s="11"/>
    </row>
    <row r="865">
      <c r="A865" s="3">
        <v>45433.99141203704</v>
      </c>
      <c r="B865" s="9">
        <f t="shared" si="1"/>
        <v>23</v>
      </c>
      <c r="C865" s="11"/>
      <c r="D865" s="11"/>
    </row>
    <row r="866">
      <c r="A866" s="3">
        <v>45433.65189814815</v>
      </c>
      <c r="B866" s="9">
        <f t="shared" si="1"/>
        <v>15</v>
      </c>
      <c r="C866" s="11"/>
      <c r="D866" s="11"/>
    </row>
    <row r="867">
      <c r="A867" s="3">
        <v>45433.93824074074</v>
      </c>
      <c r="B867" s="9">
        <f t="shared" si="1"/>
        <v>22</v>
      </c>
      <c r="C867" s="11"/>
      <c r="D867" s="11"/>
    </row>
    <row r="868">
      <c r="A868" s="3">
        <v>45433.93649305555</v>
      </c>
      <c r="B868" s="9">
        <f t="shared" si="1"/>
        <v>22</v>
      </c>
      <c r="C868" s="11"/>
      <c r="D868" s="11"/>
    </row>
    <row r="869">
      <c r="A869" s="3">
        <v>45433.88951388889</v>
      </c>
      <c r="B869" s="9">
        <f t="shared" si="1"/>
        <v>21</v>
      </c>
      <c r="C869" s="11"/>
      <c r="D869" s="11"/>
    </row>
    <row r="870">
      <c r="A870" s="3">
        <v>45433.92125</v>
      </c>
      <c r="B870" s="9">
        <f t="shared" si="1"/>
        <v>22</v>
      </c>
      <c r="C870" s="11"/>
      <c r="D870" s="11"/>
    </row>
    <row r="871">
      <c r="A871" s="3">
        <v>45433.92103009259</v>
      </c>
      <c r="B871" s="9">
        <f t="shared" si="1"/>
        <v>22</v>
      </c>
      <c r="C871" s="11"/>
      <c r="D871" s="11"/>
    </row>
    <row r="872">
      <c r="A872" s="3">
        <v>45433.7062037037</v>
      </c>
      <c r="B872" s="9">
        <f t="shared" si="1"/>
        <v>16</v>
      </c>
      <c r="C872" s="11"/>
      <c r="D872" s="11"/>
    </row>
    <row r="873">
      <c r="A873" s="3">
        <v>45433.708819444444</v>
      </c>
      <c r="B873" s="9">
        <f t="shared" si="1"/>
        <v>17</v>
      </c>
      <c r="C873" s="11"/>
      <c r="D873" s="11"/>
    </row>
    <row r="874">
      <c r="A874" s="3">
        <v>45433.873391203706</v>
      </c>
      <c r="B874" s="9">
        <f t="shared" si="1"/>
        <v>20</v>
      </c>
      <c r="C874" s="11"/>
      <c r="D874" s="11"/>
    </row>
    <row r="875">
      <c r="A875" s="3">
        <v>45433.87263888889</v>
      </c>
      <c r="B875" s="9">
        <f t="shared" si="1"/>
        <v>20</v>
      </c>
      <c r="C875" s="11"/>
      <c r="D875" s="11"/>
    </row>
    <row r="876">
      <c r="A876" s="3">
        <v>45433.760925925926</v>
      </c>
      <c r="B876" s="9">
        <f t="shared" si="1"/>
        <v>18</v>
      </c>
      <c r="C876" s="11"/>
      <c r="D876" s="11"/>
    </row>
    <row r="877">
      <c r="A877" s="3">
        <v>45433.7491087963</v>
      </c>
      <c r="B877" s="9">
        <f t="shared" si="1"/>
        <v>17</v>
      </c>
      <c r="C877" s="11"/>
      <c r="D877" s="11"/>
    </row>
    <row r="878">
      <c r="A878" s="3">
        <v>45433.84704861111</v>
      </c>
      <c r="B878" s="9">
        <f t="shared" si="1"/>
        <v>20</v>
      </c>
      <c r="C878" s="11"/>
      <c r="D878" s="11"/>
    </row>
    <row r="879">
      <c r="A879" s="3">
        <v>45433.809328703705</v>
      </c>
      <c r="B879" s="9">
        <f t="shared" si="1"/>
        <v>19</v>
      </c>
      <c r="C879" s="11"/>
      <c r="D879" s="11"/>
    </row>
    <row r="880">
      <c r="A880" s="3">
        <v>45433.61844907407</v>
      </c>
      <c r="B880" s="9">
        <f t="shared" si="1"/>
        <v>14</v>
      </c>
      <c r="C880" s="11"/>
      <c r="D880" s="11"/>
    </row>
    <row r="881">
      <c r="A881" s="3">
        <v>45433.73826388889</v>
      </c>
      <c r="B881" s="9">
        <f t="shared" si="1"/>
        <v>17</v>
      </c>
      <c r="C881" s="11"/>
      <c r="D881" s="11"/>
    </row>
    <row r="882">
      <c r="A882" s="3">
        <v>45433.569340277776</v>
      </c>
      <c r="B882" s="9">
        <f t="shared" si="1"/>
        <v>13</v>
      </c>
      <c r="C882" s="11"/>
      <c r="D882" s="11"/>
    </row>
    <row r="883">
      <c r="A883" s="3">
        <v>45433.70887731481</v>
      </c>
      <c r="B883" s="9">
        <f t="shared" si="1"/>
        <v>17</v>
      </c>
      <c r="C883" s="11"/>
      <c r="D883" s="11"/>
    </row>
    <row r="884">
      <c r="A884" s="3">
        <v>45433.66841435185</v>
      </c>
      <c r="B884" s="9">
        <f t="shared" si="1"/>
        <v>16</v>
      </c>
      <c r="C884" s="11"/>
      <c r="D884" s="11"/>
    </row>
    <row r="885">
      <c r="A885" s="3">
        <v>45433.66520833333</v>
      </c>
      <c r="B885" s="9">
        <f t="shared" si="1"/>
        <v>15</v>
      </c>
      <c r="C885" s="11"/>
      <c r="D885" s="11"/>
    </row>
    <row r="886">
      <c r="A886" s="3">
        <v>45433.66315972222</v>
      </c>
      <c r="B886" s="9">
        <f t="shared" si="1"/>
        <v>15</v>
      </c>
      <c r="C886" s="11"/>
      <c r="D886" s="11"/>
    </row>
    <row r="887">
      <c r="A887" s="3">
        <v>45433.65928240741</v>
      </c>
      <c r="B887" s="9">
        <f t="shared" si="1"/>
        <v>15</v>
      </c>
      <c r="C887" s="11"/>
      <c r="D887" s="11"/>
    </row>
    <row r="888">
      <c r="A888" s="3">
        <v>45433.65189814815</v>
      </c>
      <c r="B888" s="9">
        <f t="shared" si="1"/>
        <v>15</v>
      </c>
      <c r="C888" s="11"/>
      <c r="D888" s="11"/>
    </row>
    <row r="889">
      <c r="A889" s="3">
        <v>45433.410474537035</v>
      </c>
      <c r="B889" s="9">
        <f t="shared" si="1"/>
        <v>9</v>
      </c>
      <c r="C889" s="11"/>
      <c r="D889" s="11"/>
    </row>
    <row r="890">
      <c r="A890" s="3">
        <v>45433.49953703704</v>
      </c>
      <c r="B890" s="9">
        <f t="shared" si="1"/>
        <v>11</v>
      </c>
      <c r="C890" s="11"/>
      <c r="D890" s="11"/>
    </row>
    <row r="891">
      <c r="A891" s="3">
        <v>45433.64960648148</v>
      </c>
      <c r="B891" s="9">
        <f t="shared" si="1"/>
        <v>15</v>
      </c>
      <c r="C891" s="11"/>
      <c r="D891" s="11"/>
    </row>
    <row r="892">
      <c r="A892" s="3">
        <v>45433.472337962965</v>
      </c>
      <c r="B892" s="9">
        <f t="shared" si="1"/>
        <v>11</v>
      </c>
      <c r="C892" s="11"/>
      <c r="D892" s="11"/>
    </row>
    <row r="893">
      <c r="A893" s="3">
        <v>45433.44615740741</v>
      </c>
      <c r="B893" s="9">
        <f t="shared" si="1"/>
        <v>10</v>
      </c>
      <c r="C893" s="11"/>
      <c r="D893" s="11"/>
    </row>
    <row r="894">
      <c r="A894" s="3">
        <v>45433.11380787037</v>
      </c>
      <c r="B894" s="9">
        <f t="shared" si="1"/>
        <v>2</v>
      </c>
      <c r="C894" s="11"/>
      <c r="D894" s="11"/>
    </row>
    <row r="895">
      <c r="A895" s="3">
        <v>45433.592152777775</v>
      </c>
      <c r="B895" s="9">
        <f t="shared" si="1"/>
        <v>14</v>
      </c>
      <c r="C895" s="11"/>
      <c r="D895" s="11"/>
    </row>
    <row r="896">
      <c r="A896" s="3">
        <v>45433.59168981481</v>
      </c>
      <c r="B896" s="9">
        <f t="shared" si="1"/>
        <v>14</v>
      </c>
      <c r="C896" s="11"/>
      <c r="D896" s="11"/>
    </row>
    <row r="897">
      <c r="A897" s="3">
        <v>45433.49459490741</v>
      </c>
      <c r="B897" s="9">
        <f t="shared" si="1"/>
        <v>11</v>
      </c>
      <c r="C897" s="11"/>
      <c r="D897" s="11"/>
    </row>
    <row r="898">
      <c r="A898" s="3">
        <v>45433.49366898148</v>
      </c>
      <c r="B898" s="9">
        <f t="shared" si="1"/>
        <v>11</v>
      </c>
      <c r="C898" s="11"/>
      <c r="D898" s="11"/>
    </row>
    <row r="899">
      <c r="A899" s="3">
        <v>45433.412210648145</v>
      </c>
      <c r="B899" s="9">
        <f t="shared" si="1"/>
        <v>9</v>
      </c>
      <c r="C899" s="11"/>
      <c r="D899" s="11"/>
    </row>
    <row r="900">
      <c r="A900" s="3">
        <v>45433.44615740741</v>
      </c>
      <c r="B900" s="9">
        <f t="shared" si="1"/>
        <v>10</v>
      </c>
      <c r="C900" s="11"/>
      <c r="D900" s="11"/>
    </row>
    <row r="901">
      <c r="A901" s="3">
        <v>45433.48892361111</v>
      </c>
      <c r="B901" s="9">
        <f t="shared" si="1"/>
        <v>11</v>
      </c>
      <c r="C901" s="11"/>
      <c r="D901" s="11"/>
    </row>
    <row r="902">
      <c r="A902" s="3">
        <v>45432.39885416667</v>
      </c>
      <c r="B902" s="9">
        <f t="shared" si="1"/>
        <v>9</v>
      </c>
      <c r="C902" s="11"/>
      <c r="D902" s="11"/>
    </row>
    <row r="903">
      <c r="A903" s="3">
        <v>45433.43672453704</v>
      </c>
      <c r="B903" s="9">
        <f t="shared" si="1"/>
        <v>10</v>
      </c>
      <c r="C903" s="11"/>
      <c r="D903" s="11"/>
    </row>
    <row r="904">
      <c r="A904" s="3">
        <v>45433.43528935185</v>
      </c>
      <c r="B904" s="9">
        <f t="shared" si="1"/>
        <v>10</v>
      </c>
      <c r="C904" s="11"/>
      <c r="D904" s="11"/>
    </row>
    <row r="905">
      <c r="A905" s="3">
        <v>45433.43376157407</v>
      </c>
      <c r="B905" s="9">
        <f t="shared" si="1"/>
        <v>10</v>
      </c>
      <c r="C905" s="11"/>
      <c r="D905" s="11"/>
    </row>
    <row r="906">
      <c r="A906" s="3">
        <v>45433.433344907404</v>
      </c>
      <c r="B906" s="9">
        <f t="shared" si="1"/>
        <v>10</v>
      </c>
      <c r="C906" s="11"/>
      <c r="D906" s="11"/>
    </row>
    <row r="907">
      <c r="A907" s="3">
        <v>45433.42475694444</v>
      </c>
      <c r="B907" s="9">
        <f t="shared" si="1"/>
        <v>10</v>
      </c>
      <c r="C907" s="11"/>
      <c r="D907" s="11"/>
    </row>
    <row r="908">
      <c r="A908" s="3">
        <v>45433.42130787037</v>
      </c>
      <c r="B908" s="9">
        <f t="shared" si="1"/>
        <v>10</v>
      </c>
      <c r="C908" s="11"/>
      <c r="D908" s="11"/>
    </row>
    <row r="909">
      <c r="A909" s="3">
        <v>45433.412210648145</v>
      </c>
      <c r="B909" s="9">
        <f t="shared" si="1"/>
        <v>9</v>
      </c>
      <c r="C909" s="11"/>
      <c r="D909" s="11"/>
    </row>
    <row r="910">
      <c r="A910" s="3">
        <v>45433.410474537035</v>
      </c>
      <c r="B910" s="9">
        <f t="shared" si="1"/>
        <v>9</v>
      </c>
      <c r="C910" s="11"/>
      <c r="D910" s="11"/>
    </row>
    <row r="911">
      <c r="A911" s="3">
        <v>45433.11380787037</v>
      </c>
      <c r="B911" s="9">
        <f t="shared" si="1"/>
        <v>2</v>
      </c>
      <c r="C911" s="11"/>
      <c r="D911" s="11"/>
    </row>
    <row r="912">
      <c r="A912" s="3">
        <v>45433.111180555556</v>
      </c>
      <c r="B912" s="9">
        <f t="shared" si="1"/>
        <v>2</v>
      </c>
      <c r="C912" s="11"/>
      <c r="D912" s="11"/>
    </row>
    <row r="913">
      <c r="A913" s="3">
        <v>45433.079733796294</v>
      </c>
      <c r="B913" s="9">
        <f t="shared" si="1"/>
        <v>1</v>
      </c>
      <c r="C913" s="11"/>
      <c r="D913" s="11"/>
    </row>
    <row r="914">
      <c r="A914" s="3">
        <v>45433.0962037037</v>
      </c>
      <c r="B914" s="9">
        <f t="shared" si="1"/>
        <v>2</v>
      </c>
      <c r="C914" s="11"/>
      <c r="D914" s="11"/>
    </row>
    <row r="915">
      <c r="A915" s="3">
        <v>45433.094305555554</v>
      </c>
      <c r="B915" s="9">
        <f t="shared" si="1"/>
        <v>2</v>
      </c>
      <c r="C915" s="11"/>
      <c r="D915" s="11"/>
    </row>
    <row r="916">
      <c r="A916" s="3">
        <v>45433.086122685185</v>
      </c>
      <c r="B916" s="9">
        <f t="shared" si="1"/>
        <v>2</v>
      </c>
      <c r="C916" s="11"/>
      <c r="D916" s="11"/>
    </row>
    <row r="917">
      <c r="A917" s="3">
        <v>45433.08587962963</v>
      </c>
      <c r="B917" s="9">
        <f t="shared" si="1"/>
        <v>2</v>
      </c>
      <c r="C917" s="11"/>
      <c r="D917" s="11"/>
    </row>
    <row r="918">
      <c r="A918" s="3">
        <v>45433.08436342593</v>
      </c>
      <c r="B918" s="9">
        <f t="shared" si="1"/>
        <v>2</v>
      </c>
      <c r="C918" s="11"/>
      <c r="D918" s="11"/>
    </row>
    <row r="919">
      <c r="A919" s="3">
        <v>45433.08347222222</v>
      </c>
      <c r="B919" s="9">
        <f t="shared" si="1"/>
        <v>2</v>
      </c>
      <c r="C919" s="11"/>
      <c r="D919" s="11"/>
    </row>
    <row r="920">
      <c r="A920" s="3">
        <v>45433.08310185185</v>
      </c>
      <c r="B920" s="9">
        <f t="shared" si="1"/>
        <v>1</v>
      </c>
      <c r="C920" s="11"/>
      <c r="D920" s="11"/>
    </row>
    <row r="921">
      <c r="A921" s="3">
        <v>45433.082337962966</v>
      </c>
      <c r="B921" s="9">
        <f t="shared" si="1"/>
        <v>1</v>
      </c>
      <c r="C921" s="11"/>
      <c r="D921" s="11"/>
    </row>
    <row r="922">
      <c r="A922" s="3">
        <v>45432.85423611111</v>
      </c>
      <c r="B922" s="9">
        <f t="shared" si="1"/>
        <v>20</v>
      </c>
      <c r="C922" s="11"/>
      <c r="D922" s="11"/>
    </row>
    <row r="923">
      <c r="A923" s="3">
        <v>45433.08043981482</v>
      </c>
      <c r="B923" s="9">
        <f t="shared" si="1"/>
        <v>1</v>
      </c>
      <c r="C923" s="11"/>
      <c r="D923" s="11"/>
    </row>
    <row r="924">
      <c r="A924" s="3">
        <v>45433.07297453703</v>
      </c>
      <c r="B924" s="9">
        <f t="shared" si="1"/>
        <v>1</v>
      </c>
      <c r="C924" s="11"/>
      <c r="D924" s="11"/>
    </row>
    <row r="925">
      <c r="A925" s="3">
        <v>45433.07237268519</v>
      </c>
      <c r="B925" s="9">
        <f t="shared" si="1"/>
        <v>1</v>
      </c>
      <c r="C925" s="11"/>
      <c r="D925" s="11"/>
    </row>
    <row r="926">
      <c r="A926" s="3">
        <v>45433.07408564815</v>
      </c>
      <c r="B926" s="9">
        <f t="shared" si="1"/>
        <v>1</v>
      </c>
      <c r="C926" s="11"/>
      <c r="D926" s="11"/>
    </row>
    <row r="927">
      <c r="A927" s="3">
        <v>45433.07237268519</v>
      </c>
      <c r="B927" s="9">
        <f t="shared" si="1"/>
        <v>1</v>
      </c>
      <c r="C927" s="11"/>
      <c r="D927" s="11"/>
    </row>
    <row r="928">
      <c r="A928" s="3">
        <v>45433.071805555555</v>
      </c>
      <c r="B928" s="9">
        <f t="shared" si="1"/>
        <v>1</v>
      </c>
      <c r="C928" s="11"/>
      <c r="D928" s="11"/>
    </row>
    <row r="929">
      <c r="A929" s="3">
        <v>45432.95458333333</v>
      </c>
      <c r="B929" s="9">
        <f t="shared" si="1"/>
        <v>22</v>
      </c>
      <c r="C929" s="11"/>
      <c r="D929" s="11"/>
    </row>
    <row r="930">
      <c r="A930" s="3">
        <v>45432.88915509259</v>
      </c>
      <c r="B930" s="9">
        <f t="shared" si="1"/>
        <v>21</v>
      </c>
      <c r="C930" s="11"/>
      <c r="D930" s="11"/>
    </row>
    <row r="931">
      <c r="A931" s="3">
        <v>45432.888553240744</v>
      </c>
      <c r="B931" s="9">
        <f t="shared" si="1"/>
        <v>21</v>
      </c>
      <c r="C931" s="11"/>
      <c r="D931" s="11"/>
    </row>
    <row r="932">
      <c r="A932" s="3">
        <v>45432.88631944444</v>
      </c>
      <c r="B932" s="9">
        <f t="shared" si="1"/>
        <v>21</v>
      </c>
      <c r="C932" s="11"/>
      <c r="D932" s="11"/>
    </row>
    <row r="933">
      <c r="A933" s="3">
        <v>45432.85423611111</v>
      </c>
      <c r="B933" s="9">
        <f t="shared" si="1"/>
        <v>20</v>
      </c>
      <c r="C933" s="11"/>
      <c r="D933" s="11"/>
    </row>
    <row r="934">
      <c r="A934" s="3">
        <v>45432.79651620371</v>
      </c>
      <c r="B934" s="9">
        <f t="shared" si="1"/>
        <v>19</v>
      </c>
      <c r="C934" s="11"/>
      <c r="D934" s="11"/>
    </row>
    <row r="935">
      <c r="A935" s="3">
        <v>45432.838217592594</v>
      </c>
      <c r="B935" s="9">
        <f t="shared" si="1"/>
        <v>20</v>
      </c>
      <c r="C935" s="11"/>
      <c r="D935" s="11"/>
    </row>
    <row r="936">
      <c r="A936" s="3">
        <v>45432.83809027778</v>
      </c>
      <c r="B936" s="9">
        <f t="shared" si="1"/>
        <v>20</v>
      </c>
      <c r="C936" s="11"/>
      <c r="D936" s="11"/>
    </row>
    <row r="937">
      <c r="A937" s="3">
        <v>45432.822534722225</v>
      </c>
      <c r="B937" s="9">
        <f t="shared" si="1"/>
        <v>19</v>
      </c>
      <c r="C937" s="11"/>
      <c r="D937" s="11"/>
    </row>
    <row r="938">
      <c r="A938" s="3">
        <v>45432.578680555554</v>
      </c>
      <c r="B938" s="9">
        <f t="shared" si="1"/>
        <v>13</v>
      </c>
      <c r="C938" s="11"/>
      <c r="D938" s="11"/>
    </row>
    <row r="939">
      <c r="A939" s="3">
        <v>45432.7990625</v>
      </c>
      <c r="B939" s="9">
        <f t="shared" si="1"/>
        <v>19</v>
      </c>
      <c r="C939" s="11"/>
      <c r="D939" s="11"/>
    </row>
    <row r="940">
      <c r="A940" s="3">
        <v>45432.797939814816</v>
      </c>
      <c r="B940" s="9">
        <f t="shared" si="1"/>
        <v>19</v>
      </c>
      <c r="C940" s="11"/>
      <c r="D940" s="11"/>
    </row>
    <row r="941">
      <c r="A941" s="3">
        <v>45432.66663194444</v>
      </c>
      <c r="B941" s="9">
        <f t="shared" si="1"/>
        <v>15</v>
      </c>
      <c r="C941" s="11"/>
      <c r="D941" s="11"/>
    </row>
    <row r="942">
      <c r="A942" s="3">
        <v>45432.43003472222</v>
      </c>
      <c r="B942" s="9">
        <f t="shared" si="1"/>
        <v>10</v>
      </c>
      <c r="C942" s="11"/>
      <c r="D942" s="11"/>
    </row>
    <row r="943">
      <c r="A943" s="3">
        <v>45432.750543981485</v>
      </c>
      <c r="B943" s="9">
        <f t="shared" si="1"/>
        <v>18</v>
      </c>
      <c r="C943" s="11"/>
      <c r="D943" s="11"/>
    </row>
    <row r="944">
      <c r="A944" s="3">
        <v>45432.66663194444</v>
      </c>
      <c r="B944" s="9">
        <f t="shared" si="1"/>
        <v>15</v>
      </c>
      <c r="C944" s="11"/>
      <c r="D944" s="11"/>
    </row>
    <row r="945">
      <c r="A945" s="3">
        <v>45432.690034722225</v>
      </c>
      <c r="B945" s="9">
        <f t="shared" si="1"/>
        <v>16</v>
      </c>
      <c r="C945" s="11"/>
      <c r="D945" s="11"/>
    </row>
    <row r="946">
      <c r="A946" s="3">
        <v>45432.67511574074</v>
      </c>
      <c r="B946" s="9">
        <f t="shared" si="1"/>
        <v>16</v>
      </c>
      <c r="C946" s="11"/>
      <c r="D946" s="11"/>
    </row>
    <row r="947">
      <c r="A947" s="3">
        <v>45432.66663194444</v>
      </c>
      <c r="B947" s="9">
        <f t="shared" si="1"/>
        <v>15</v>
      </c>
      <c r="C947" s="11"/>
      <c r="D947" s="11"/>
    </row>
    <row r="948">
      <c r="A948" s="3">
        <v>45432.599965277775</v>
      </c>
      <c r="B948" s="9">
        <f t="shared" si="1"/>
        <v>14</v>
      </c>
      <c r="C948" s="11"/>
      <c r="D948" s="11"/>
    </row>
    <row r="949">
      <c r="A949" s="3">
        <v>45432.399375</v>
      </c>
      <c r="B949" s="9">
        <f t="shared" si="1"/>
        <v>9</v>
      </c>
      <c r="C949" s="11"/>
      <c r="D949" s="11"/>
    </row>
    <row r="950">
      <c r="A950" s="3">
        <v>45432.58332175926</v>
      </c>
      <c r="B950" s="9">
        <f t="shared" si="1"/>
        <v>13</v>
      </c>
      <c r="C950" s="11"/>
      <c r="D950" s="11"/>
    </row>
    <row r="951">
      <c r="A951" s="3">
        <v>45432.578680555554</v>
      </c>
      <c r="B951" s="9">
        <f t="shared" si="1"/>
        <v>13</v>
      </c>
      <c r="C951" s="11"/>
      <c r="D951" s="11"/>
    </row>
    <row r="952">
      <c r="A952" s="3">
        <v>45432.06429398148</v>
      </c>
      <c r="B952" s="9">
        <f t="shared" si="1"/>
        <v>1</v>
      </c>
      <c r="C952" s="11"/>
      <c r="D952" s="11"/>
    </row>
    <row r="953">
      <c r="A953" s="3">
        <v>45432.54009259259</v>
      </c>
      <c r="B953" s="9">
        <f t="shared" si="1"/>
        <v>12</v>
      </c>
      <c r="C953" s="11"/>
      <c r="D953" s="11"/>
    </row>
    <row r="954">
      <c r="A954" s="3">
        <v>45432.36413194444</v>
      </c>
      <c r="B954" s="9">
        <f t="shared" si="1"/>
        <v>8</v>
      </c>
      <c r="C954" s="11"/>
      <c r="D954" s="11"/>
    </row>
    <row r="955">
      <c r="A955" s="3">
        <v>45432.44453703704</v>
      </c>
      <c r="B955" s="9">
        <f t="shared" si="1"/>
        <v>10</v>
      </c>
      <c r="C955" s="11"/>
      <c r="D955" s="11"/>
    </row>
    <row r="956">
      <c r="A956" s="3">
        <v>45432.4831712963</v>
      </c>
      <c r="B956" s="9">
        <f t="shared" si="1"/>
        <v>11</v>
      </c>
      <c r="C956" s="11"/>
      <c r="D956" s="11"/>
    </row>
    <row r="957">
      <c r="A957" s="3">
        <v>45432.43003472222</v>
      </c>
      <c r="B957" s="9">
        <f t="shared" si="1"/>
        <v>10</v>
      </c>
      <c r="C957" s="11"/>
      <c r="D957" s="11"/>
    </row>
    <row r="958">
      <c r="A958" s="3">
        <v>45432.40377314815</v>
      </c>
      <c r="B958" s="9">
        <f t="shared" si="1"/>
        <v>9</v>
      </c>
      <c r="C958" s="11"/>
      <c r="D958" s="11"/>
    </row>
    <row r="959">
      <c r="A959" s="3">
        <v>45432.399375</v>
      </c>
      <c r="B959" s="9">
        <f t="shared" si="1"/>
        <v>9</v>
      </c>
      <c r="C959" s="11"/>
      <c r="D959" s="11"/>
    </row>
    <row r="960">
      <c r="A960" s="3">
        <v>45432.39885416667</v>
      </c>
      <c r="B960" s="9">
        <f t="shared" si="1"/>
        <v>9</v>
      </c>
      <c r="C960" s="11"/>
      <c r="D960" s="11"/>
    </row>
    <row r="961">
      <c r="A961" s="3">
        <v>45431.783634259256</v>
      </c>
      <c r="B961" s="9">
        <f t="shared" si="1"/>
        <v>18</v>
      </c>
      <c r="C961" s="11"/>
      <c r="D961" s="11"/>
    </row>
    <row r="962">
      <c r="A962" s="3">
        <v>45432.397997685184</v>
      </c>
      <c r="B962" s="9">
        <f t="shared" si="1"/>
        <v>9</v>
      </c>
      <c r="C962" s="11"/>
      <c r="D962" s="11"/>
    </row>
    <row r="963">
      <c r="A963" s="3">
        <v>45432.28928240741</v>
      </c>
      <c r="B963" s="9">
        <f t="shared" si="1"/>
        <v>6</v>
      </c>
      <c r="C963" s="11"/>
      <c r="D963" s="11"/>
    </row>
    <row r="964">
      <c r="A964" s="3">
        <v>45432.06894675926</v>
      </c>
      <c r="B964" s="9">
        <f t="shared" si="1"/>
        <v>1</v>
      </c>
      <c r="C964" s="11"/>
      <c r="D964" s="11"/>
    </row>
    <row r="965">
      <c r="A965" s="3">
        <v>45432.07975694445</v>
      </c>
      <c r="B965" s="9">
        <f t="shared" si="1"/>
        <v>1</v>
      </c>
      <c r="C965" s="11"/>
      <c r="D965" s="11"/>
    </row>
    <row r="966">
      <c r="A966" s="3">
        <v>45432.07844907408</v>
      </c>
      <c r="B966" s="9">
        <f t="shared" si="1"/>
        <v>1</v>
      </c>
      <c r="C966" s="11"/>
      <c r="D966" s="11"/>
    </row>
    <row r="967">
      <c r="A967" s="3">
        <v>45432.060891203706</v>
      </c>
      <c r="B967" s="9">
        <f t="shared" si="1"/>
        <v>1</v>
      </c>
      <c r="C967" s="11"/>
      <c r="D967" s="11"/>
    </row>
    <row r="968">
      <c r="A968" s="3">
        <v>45432.074791666666</v>
      </c>
      <c r="B968" s="9">
        <f t="shared" si="1"/>
        <v>1</v>
      </c>
      <c r="C968" s="11"/>
      <c r="D968" s="11"/>
    </row>
    <row r="969">
      <c r="A969" s="3">
        <v>45432.06429398148</v>
      </c>
      <c r="B969" s="9">
        <f t="shared" si="1"/>
        <v>1</v>
      </c>
      <c r="C969" s="11"/>
      <c r="D969" s="11"/>
    </row>
    <row r="970">
      <c r="A970" s="3">
        <v>45432.073912037034</v>
      </c>
      <c r="B970" s="9">
        <f t="shared" si="1"/>
        <v>1</v>
      </c>
      <c r="C970" s="11"/>
      <c r="D970" s="11"/>
    </row>
    <row r="971">
      <c r="A971" s="3">
        <v>45431.61755787037</v>
      </c>
      <c r="B971" s="9">
        <f t="shared" si="1"/>
        <v>14</v>
      </c>
      <c r="C971" s="11"/>
      <c r="D971" s="11"/>
    </row>
    <row r="972">
      <c r="A972" s="3">
        <v>45431.77238425926</v>
      </c>
      <c r="B972" s="9">
        <f t="shared" si="1"/>
        <v>18</v>
      </c>
      <c r="C972" s="11"/>
      <c r="D972" s="11"/>
    </row>
    <row r="973">
      <c r="A973" s="3">
        <v>45431.88033564815</v>
      </c>
      <c r="B973" s="9">
        <f t="shared" si="1"/>
        <v>21</v>
      </c>
      <c r="C973" s="11"/>
      <c r="D973" s="11"/>
    </row>
    <row r="974">
      <c r="A974" s="3">
        <v>45431.78568287037</v>
      </c>
      <c r="B974" s="9">
        <f t="shared" si="1"/>
        <v>18</v>
      </c>
      <c r="C974" s="11"/>
      <c r="D974" s="11"/>
    </row>
    <row r="975">
      <c r="A975" s="3">
        <v>45431.78381944444</v>
      </c>
      <c r="B975" s="9">
        <f t="shared" si="1"/>
        <v>18</v>
      </c>
      <c r="C975" s="11"/>
      <c r="D975" s="11"/>
    </row>
    <row r="976">
      <c r="A976" s="3">
        <v>45431.77238425926</v>
      </c>
      <c r="B976" s="9">
        <f t="shared" si="1"/>
        <v>18</v>
      </c>
      <c r="C976" s="11"/>
      <c r="D976" s="11"/>
    </row>
    <row r="977">
      <c r="A977" s="3">
        <v>45431.77027777778</v>
      </c>
      <c r="B977" s="9">
        <f t="shared" si="1"/>
        <v>18</v>
      </c>
      <c r="C977" s="11"/>
      <c r="D977" s="11"/>
    </row>
    <row r="978">
      <c r="A978" s="3">
        <v>45431.767372685186</v>
      </c>
      <c r="B978" s="9">
        <f t="shared" si="1"/>
        <v>18</v>
      </c>
      <c r="C978" s="11"/>
      <c r="D978" s="11"/>
    </row>
    <row r="979">
      <c r="A979" s="3">
        <v>45431.658900462964</v>
      </c>
      <c r="B979" s="9">
        <f t="shared" si="1"/>
        <v>15</v>
      </c>
      <c r="C979" s="11"/>
      <c r="D979" s="11"/>
    </row>
    <row r="980">
      <c r="A980" s="3">
        <v>45431.63046296296</v>
      </c>
      <c r="B980" s="9">
        <f t="shared" si="1"/>
        <v>15</v>
      </c>
      <c r="C980" s="11"/>
      <c r="D980" s="11"/>
    </row>
    <row r="981">
      <c r="A981" s="3">
        <v>45431.61755787037</v>
      </c>
      <c r="B981" s="9">
        <f t="shared" si="1"/>
        <v>14</v>
      </c>
      <c r="C981" s="11"/>
      <c r="D981" s="11"/>
    </row>
    <row r="982">
      <c r="A982" s="3">
        <v>45431.56630787037</v>
      </c>
      <c r="B982" s="9">
        <f t="shared" si="1"/>
        <v>13</v>
      </c>
      <c r="C982" s="11"/>
      <c r="D982" s="11"/>
    </row>
    <row r="983">
      <c r="A983" s="3">
        <v>45431.565983796296</v>
      </c>
      <c r="B983" s="9">
        <f t="shared" si="1"/>
        <v>13</v>
      </c>
      <c r="C983" s="11"/>
      <c r="D983" s="11"/>
    </row>
    <row r="984">
      <c r="A984" s="3">
        <v>45431.11928240741</v>
      </c>
      <c r="B984" s="9">
        <f t="shared" si="1"/>
        <v>2</v>
      </c>
      <c r="C984" s="11"/>
      <c r="D984" s="11"/>
    </row>
    <row r="985">
      <c r="A985" s="3">
        <v>45431.106469907405</v>
      </c>
      <c r="B985" s="9">
        <f t="shared" si="1"/>
        <v>2</v>
      </c>
      <c r="C985" s="11"/>
      <c r="D985" s="11"/>
    </row>
    <row r="986">
      <c r="A986" s="3">
        <v>45430.54336805556</v>
      </c>
      <c r="B986" s="9">
        <f t="shared" si="1"/>
        <v>13</v>
      </c>
      <c r="C986" s="11"/>
      <c r="D986" s="11"/>
    </row>
    <row r="987">
      <c r="A987" s="3">
        <v>45425.47305555556</v>
      </c>
      <c r="B987" s="9">
        <f t="shared" si="1"/>
        <v>11</v>
      </c>
      <c r="C987" s="11"/>
      <c r="D987" s="11"/>
    </row>
    <row r="988">
      <c r="A988" s="3">
        <v>45431.48563657407</v>
      </c>
      <c r="B988" s="9">
        <f t="shared" si="1"/>
        <v>11</v>
      </c>
      <c r="C988" s="11"/>
      <c r="D988" s="11"/>
    </row>
    <row r="989">
      <c r="A989" s="3">
        <v>45431.484930555554</v>
      </c>
      <c r="B989" s="9">
        <f t="shared" si="1"/>
        <v>11</v>
      </c>
      <c r="C989" s="11"/>
      <c r="D989" s="11"/>
    </row>
    <row r="990">
      <c r="A990" s="3">
        <v>45431.11928240741</v>
      </c>
      <c r="B990" s="9">
        <f t="shared" si="1"/>
        <v>2</v>
      </c>
      <c r="C990" s="11"/>
      <c r="D990" s="11"/>
    </row>
    <row r="991">
      <c r="A991" s="3">
        <v>45431.106469907405</v>
      </c>
      <c r="B991" s="9">
        <f t="shared" si="1"/>
        <v>2</v>
      </c>
      <c r="C991" s="11"/>
      <c r="D991" s="11"/>
    </row>
    <row r="992">
      <c r="A992" s="3">
        <v>45430.91541666666</v>
      </c>
      <c r="B992" s="9">
        <f t="shared" si="1"/>
        <v>21</v>
      </c>
      <c r="C992" s="11"/>
      <c r="D992" s="11"/>
    </row>
    <row r="993">
      <c r="A993" s="3">
        <v>45431.072118055556</v>
      </c>
      <c r="B993" s="9">
        <f t="shared" si="1"/>
        <v>1</v>
      </c>
      <c r="C993" s="11"/>
      <c r="D993" s="11"/>
    </row>
    <row r="994">
      <c r="A994" s="3">
        <v>45430.985034722224</v>
      </c>
      <c r="B994" s="9">
        <f t="shared" si="1"/>
        <v>23</v>
      </c>
      <c r="C994" s="11"/>
      <c r="D994" s="11"/>
    </row>
    <row r="995">
      <c r="A995" s="3">
        <v>45430.9155787037</v>
      </c>
      <c r="B995" s="9">
        <f t="shared" si="1"/>
        <v>21</v>
      </c>
      <c r="C995" s="11"/>
      <c r="D995" s="11"/>
    </row>
    <row r="996">
      <c r="A996" s="3">
        <v>45430.90829861111</v>
      </c>
      <c r="B996" s="9">
        <f t="shared" si="1"/>
        <v>21</v>
      </c>
      <c r="C996" s="11"/>
      <c r="D996" s="11"/>
    </row>
    <row r="997">
      <c r="A997" s="3">
        <v>45430.49961805555</v>
      </c>
      <c r="B997" s="9">
        <f t="shared" si="1"/>
        <v>11</v>
      </c>
      <c r="C997" s="11"/>
      <c r="D997" s="11"/>
    </row>
    <row r="998">
      <c r="A998" s="3">
        <v>45428.95469907407</v>
      </c>
      <c r="B998" s="9">
        <f t="shared" si="1"/>
        <v>22</v>
      </c>
      <c r="C998" s="11"/>
      <c r="D998" s="11"/>
    </row>
    <row r="999">
      <c r="A999" s="3">
        <v>45429.69094907407</v>
      </c>
      <c r="B999" s="9">
        <f t="shared" si="1"/>
        <v>16</v>
      </c>
      <c r="C999" s="11"/>
      <c r="D999" s="11"/>
    </row>
    <row r="1000">
      <c r="A1000" s="3">
        <v>45429.62627314815</v>
      </c>
      <c r="B1000" s="9">
        <f t="shared" si="1"/>
        <v>15</v>
      </c>
      <c r="C1000" s="11"/>
      <c r="D1000" s="11"/>
    </row>
    <row r="1001">
      <c r="A1001" s="3">
        <v>45429.585381944446</v>
      </c>
      <c r="B1001" s="9">
        <f t="shared" si="1"/>
        <v>14</v>
      </c>
      <c r="C1001" s="11"/>
      <c r="D1001" s="11"/>
    </row>
    <row r="1002">
      <c r="A1002" s="3">
        <v>45429.54340277778</v>
      </c>
      <c r="B1002" s="9">
        <f t="shared" si="1"/>
        <v>13</v>
      </c>
      <c r="C1002" s="11"/>
      <c r="D1002" s="11"/>
    </row>
    <row r="1003">
      <c r="A1003" s="3">
        <v>45429.58354166667</v>
      </c>
      <c r="B1003" s="9">
        <f t="shared" si="1"/>
        <v>14</v>
      </c>
      <c r="C1003" s="11"/>
      <c r="D1003" s="11"/>
    </row>
    <row r="1004">
      <c r="A1004" s="3">
        <v>45429.47636574074</v>
      </c>
      <c r="B1004" s="9">
        <f t="shared" si="1"/>
        <v>11</v>
      </c>
      <c r="C1004" s="11"/>
      <c r="D1004" s="11"/>
    </row>
    <row r="1005">
      <c r="A1005" s="3">
        <v>45429.576215277775</v>
      </c>
      <c r="B1005" s="9">
        <f t="shared" si="1"/>
        <v>13</v>
      </c>
      <c r="C1005" s="11"/>
      <c r="D1005" s="11"/>
    </row>
    <row r="1006">
      <c r="A1006" s="3">
        <v>45429.55929398148</v>
      </c>
      <c r="B1006" s="9">
        <f t="shared" si="1"/>
        <v>13</v>
      </c>
      <c r="C1006" s="11"/>
      <c r="D1006" s="11"/>
    </row>
    <row r="1007">
      <c r="A1007" s="3">
        <v>45429.55626157407</v>
      </c>
      <c r="B1007" s="9">
        <f t="shared" si="1"/>
        <v>13</v>
      </c>
      <c r="C1007" s="11"/>
      <c r="D1007" s="11"/>
    </row>
    <row r="1008">
      <c r="A1008" s="3">
        <v>45429.01863425926</v>
      </c>
      <c r="B1008" s="9">
        <f t="shared" si="1"/>
        <v>0</v>
      </c>
      <c r="C1008" s="11"/>
      <c r="D1008" s="11"/>
    </row>
    <row r="1009">
      <c r="A1009" s="3">
        <v>45429.47351851852</v>
      </c>
      <c r="B1009" s="9">
        <f t="shared" si="1"/>
        <v>11</v>
      </c>
      <c r="C1009" s="11"/>
      <c r="D1009" s="11"/>
    </row>
    <row r="1010">
      <c r="A1010" s="3">
        <v>45429.47618055555</v>
      </c>
      <c r="B1010" s="9">
        <f t="shared" si="1"/>
        <v>11</v>
      </c>
      <c r="C1010" s="11"/>
      <c r="D1010" s="11"/>
    </row>
    <row r="1011">
      <c r="A1011" s="3">
        <v>45429.01863425926</v>
      </c>
      <c r="B1011" s="9">
        <f t="shared" si="1"/>
        <v>0</v>
      </c>
      <c r="C1011" s="11"/>
      <c r="D1011" s="11"/>
    </row>
    <row r="1012">
      <c r="A1012" s="3">
        <v>45429.031493055554</v>
      </c>
      <c r="B1012" s="9">
        <f t="shared" si="1"/>
        <v>0</v>
      </c>
      <c r="C1012" s="11"/>
      <c r="D1012" s="11"/>
    </row>
    <row r="1013">
      <c r="A1013" s="3">
        <v>45429.03040509259</v>
      </c>
      <c r="B1013" s="9">
        <f t="shared" si="1"/>
        <v>0</v>
      </c>
      <c r="C1013" s="11"/>
      <c r="D1013" s="11"/>
    </row>
    <row r="1014">
      <c r="A1014" s="3">
        <v>45429.02998842593</v>
      </c>
      <c r="B1014" s="9">
        <f t="shared" si="1"/>
        <v>0</v>
      </c>
      <c r="C1014" s="11"/>
      <c r="D1014" s="11"/>
    </row>
    <row r="1015">
      <c r="A1015" s="3">
        <v>45428.7247337963</v>
      </c>
      <c r="B1015" s="9">
        <f t="shared" si="1"/>
        <v>17</v>
      </c>
      <c r="C1015" s="11"/>
      <c r="D1015" s="11"/>
    </row>
    <row r="1016">
      <c r="A1016" s="3">
        <v>45429.00675925926</v>
      </c>
      <c r="B1016" s="9">
        <f t="shared" si="1"/>
        <v>0</v>
      </c>
      <c r="C1016" s="11"/>
      <c r="D1016" s="11"/>
    </row>
    <row r="1017">
      <c r="A1017" s="3">
        <v>45428.964791666665</v>
      </c>
      <c r="B1017" s="9">
        <f t="shared" si="1"/>
        <v>23</v>
      </c>
      <c r="C1017" s="11"/>
      <c r="D1017" s="11"/>
    </row>
    <row r="1018">
      <c r="A1018" s="3">
        <v>45428.95469907407</v>
      </c>
      <c r="B1018" s="9">
        <f t="shared" si="1"/>
        <v>22</v>
      </c>
      <c r="C1018" s="11"/>
      <c r="D1018" s="11"/>
    </row>
    <row r="1019">
      <c r="A1019" s="3">
        <v>45428.6709837963</v>
      </c>
      <c r="B1019" s="9">
        <f t="shared" si="1"/>
        <v>16</v>
      </c>
      <c r="C1019" s="11"/>
      <c r="D1019" s="11"/>
    </row>
    <row r="1020">
      <c r="A1020" s="3">
        <v>45428.92596064815</v>
      </c>
      <c r="B1020" s="9">
        <f t="shared" si="1"/>
        <v>22</v>
      </c>
      <c r="C1020" s="11"/>
      <c r="D1020" s="11"/>
    </row>
    <row r="1021">
      <c r="A1021" s="3">
        <v>45428.919803240744</v>
      </c>
      <c r="B1021" s="9">
        <f t="shared" si="1"/>
        <v>22</v>
      </c>
      <c r="C1021" s="11"/>
      <c r="D1021" s="11"/>
    </row>
    <row r="1022">
      <c r="A1022" s="3">
        <v>45428.91168981481</v>
      </c>
      <c r="B1022" s="9">
        <f t="shared" si="1"/>
        <v>21</v>
      </c>
      <c r="C1022" s="11"/>
      <c r="D1022" s="11"/>
    </row>
    <row r="1023">
      <c r="A1023" s="3">
        <v>45428.91684027778</v>
      </c>
      <c r="B1023" s="9">
        <f t="shared" si="1"/>
        <v>22</v>
      </c>
      <c r="C1023" s="11"/>
      <c r="D1023" s="11"/>
    </row>
    <row r="1024">
      <c r="A1024" s="3">
        <v>45428.91621527778</v>
      </c>
      <c r="B1024" s="9">
        <f t="shared" si="1"/>
        <v>21</v>
      </c>
      <c r="C1024" s="11"/>
      <c r="D1024" s="11"/>
    </row>
    <row r="1025">
      <c r="A1025" s="3">
        <v>45428.910891203705</v>
      </c>
      <c r="B1025" s="9">
        <f t="shared" si="1"/>
        <v>21</v>
      </c>
      <c r="C1025" s="11"/>
      <c r="D1025" s="11"/>
    </row>
    <row r="1026">
      <c r="A1026" s="3">
        <v>45428.73023148148</v>
      </c>
      <c r="B1026" s="9">
        <f t="shared" si="1"/>
        <v>17</v>
      </c>
      <c r="C1026" s="11"/>
      <c r="D1026" s="11"/>
    </row>
    <row r="1027">
      <c r="A1027" s="3">
        <v>45428.7247337963</v>
      </c>
      <c r="B1027" s="9">
        <f t="shared" si="1"/>
        <v>17</v>
      </c>
      <c r="C1027" s="11"/>
      <c r="D1027" s="11"/>
    </row>
    <row r="1028">
      <c r="A1028" s="3">
        <v>45428.70547453704</v>
      </c>
      <c r="B1028" s="9">
        <f t="shared" si="1"/>
        <v>16</v>
      </c>
      <c r="C1028" s="11"/>
      <c r="D1028" s="11"/>
    </row>
    <row r="1029">
      <c r="A1029" s="3">
        <v>45428.45841435185</v>
      </c>
      <c r="B1029" s="9">
        <f t="shared" si="1"/>
        <v>11</v>
      </c>
      <c r="C1029" s="11"/>
      <c r="D1029" s="11"/>
    </row>
    <row r="1030">
      <c r="A1030" s="3">
        <v>45428.59546296296</v>
      </c>
      <c r="B1030" s="9">
        <f t="shared" si="1"/>
        <v>14</v>
      </c>
      <c r="C1030" s="11"/>
      <c r="D1030" s="11"/>
    </row>
    <row r="1031">
      <c r="A1031" s="3">
        <v>45428.43305555556</v>
      </c>
      <c r="B1031" s="9">
        <f t="shared" si="1"/>
        <v>10</v>
      </c>
      <c r="C1031" s="11"/>
      <c r="D1031" s="11"/>
    </row>
    <row r="1032">
      <c r="A1032" s="3">
        <v>45427.495034722226</v>
      </c>
      <c r="B1032" s="9">
        <f t="shared" si="1"/>
        <v>11</v>
      </c>
      <c r="C1032" s="11"/>
      <c r="D1032" s="11"/>
    </row>
    <row r="1033">
      <c r="A1033" s="3">
        <v>45428.07355324074</v>
      </c>
      <c r="B1033" s="9">
        <f t="shared" si="1"/>
        <v>1</v>
      </c>
      <c r="C1033" s="11"/>
      <c r="D1033" s="11"/>
    </row>
    <row r="1034">
      <c r="A1034" s="3">
        <v>45428.018530092595</v>
      </c>
      <c r="B1034" s="9">
        <f t="shared" si="1"/>
        <v>0</v>
      </c>
      <c r="C1034" s="11"/>
      <c r="D1034" s="11"/>
    </row>
    <row r="1035">
      <c r="A1035" s="3">
        <v>45428.01814814815</v>
      </c>
      <c r="B1035" s="9">
        <f t="shared" si="1"/>
        <v>0</v>
      </c>
      <c r="C1035" s="11"/>
      <c r="D1035" s="11"/>
    </row>
    <row r="1036">
      <c r="A1036" s="3">
        <v>45427.6578125</v>
      </c>
      <c r="B1036" s="9">
        <f t="shared" si="1"/>
        <v>15</v>
      </c>
      <c r="C1036" s="11"/>
      <c r="D1036" s="11"/>
    </row>
    <row r="1037">
      <c r="A1037" s="3">
        <v>45428.010405092595</v>
      </c>
      <c r="B1037" s="9">
        <f t="shared" si="1"/>
        <v>0</v>
      </c>
      <c r="C1037" s="11"/>
      <c r="D1037" s="11"/>
    </row>
    <row r="1038">
      <c r="A1038" s="3">
        <v>45428.00871527778</v>
      </c>
      <c r="B1038" s="9">
        <f t="shared" si="1"/>
        <v>0</v>
      </c>
      <c r="C1038" s="11"/>
      <c r="D1038" s="11"/>
    </row>
    <row r="1039">
      <c r="A1039" s="3">
        <v>45427.48474537037</v>
      </c>
      <c r="B1039" s="9">
        <f t="shared" si="1"/>
        <v>11</v>
      </c>
      <c r="C1039" s="11"/>
      <c r="D1039" s="11"/>
    </row>
    <row r="1040">
      <c r="A1040" s="3">
        <v>45427.61634259259</v>
      </c>
      <c r="B1040" s="9">
        <f t="shared" si="1"/>
        <v>14</v>
      </c>
      <c r="C1040" s="11"/>
      <c r="D1040" s="11"/>
    </row>
    <row r="1041">
      <c r="A1041" s="3">
        <v>45427.49438657407</v>
      </c>
      <c r="B1041" s="9">
        <f t="shared" si="1"/>
        <v>11</v>
      </c>
      <c r="C1041" s="11"/>
      <c r="D1041" s="11"/>
    </row>
    <row r="1042">
      <c r="A1042" s="3">
        <v>45427.72939814815</v>
      </c>
      <c r="B1042" s="9">
        <f t="shared" si="1"/>
        <v>17</v>
      </c>
      <c r="C1042" s="11"/>
      <c r="D1042" s="11"/>
    </row>
    <row r="1043">
      <c r="A1043" s="3">
        <v>45427.72677083333</v>
      </c>
      <c r="B1043" s="9">
        <f t="shared" si="1"/>
        <v>17</v>
      </c>
      <c r="C1043" s="11"/>
      <c r="D1043" s="11"/>
    </row>
    <row r="1044">
      <c r="A1044" s="3">
        <v>45427.49438657407</v>
      </c>
      <c r="B1044" s="9">
        <f t="shared" si="1"/>
        <v>11</v>
      </c>
      <c r="C1044" s="11"/>
      <c r="D1044" s="11"/>
    </row>
    <row r="1045">
      <c r="A1045" s="3">
        <v>45427.506053240744</v>
      </c>
      <c r="B1045" s="9">
        <f t="shared" si="1"/>
        <v>12</v>
      </c>
      <c r="C1045" s="11"/>
      <c r="D1045" s="11"/>
    </row>
    <row r="1046">
      <c r="A1046" s="3">
        <v>45427.5053587963</v>
      </c>
      <c r="B1046" s="9">
        <f t="shared" si="1"/>
        <v>12</v>
      </c>
      <c r="C1046" s="11"/>
      <c r="D1046" s="11"/>
    </row>
    <row r="1047">
      <c r="A1047" s="3">
        <v>45427.495034722226</v>
      </c>
      <c r="B1047" s="9">
        <f t="shared" si="1"/>
        <v>11</v>
      </c>
      <c r="C1047" s="11"/>
      <c r="D1047" s="11"/>
    </row>
    <row r="1048">
      <c r="A1048" s="3">
        <v>45427.476539351854</v>
      </c>
      <c r="B1048" s="9">
        <f t="shared" si="1"/>
        <v>11</v>
      </c>
      <c r="C1048" s="11"/>
      <c r="D1048" s="11"/>
    </row>
    <row r="1049">
      <c r="A1049" s="3">
        <v>45427.37055555556</v>
      </c>
      <c r="B1049" s="9">
        <f t="shared" si="1"/>
        <v>8</v>
      </c>
      <c r="C1049" s="11"/>
      <c r="D1049" s="11"/>
    </row>
    <row r="1050">
      <c r="A1050" s="3">
        <v>45427.4750462963</v>
      </c>
      <c r="B1050" s="9">
        <f t="shared" si="1"/>
        <v>11</v>
      </c>
      <c r="C1050" s="11"/>
      <c r="D1050" s="11"/>
    </row>
    <row r="1051">
      <c r="A1051" s="3">
        <v>45426.80032407407</v>
      </c>
      <c r="B1051" s="9">
        <f t="shared" si="1"/>
        <v>19</v>
      </c>
      <c r="C1051" s="11"/>
      <c r="D1051" s="11"/>
    </row>
    <row r="1052">
      <c r="A1052" s="3">
        <v>45426.80090277778</v>
      </c>
      <c r="B1052" s="9">
        <f t="shared" si="1"/>
        <v>19</v>
      </c>
      <c r="C1052" s="11"/>
      <c r="D1052" s="11"/>
    </row>
    <row r="1053">
      <c r="A1053" s="3">
        <v>45425.99600694444</v>
      </c>
      <c r="B1053" s="9">
        <f t="shared" si="1"/>
        <v>23</v>
      </c>
      <c r="C1053" s="11"/>
      <c r="D1053" s="11"/>
    </row>
    <row r="1054">
      <c r="A1054" s="3">
        <v>45426.69803240741</v>
      </c>
      <c r="B1054" s="9">
        <f t="shared" si="1"/>
        <v>16</v>
      </c>
      <c r="C1054" s="11"/>
      <c r="D1054" s="11"/>
    </row>
    <row r="1055">
      <c r="A1055" s="3">
        <v>45426.69725694445</v>
      </c>
      <c r="B1055" s="9">
        <f t="shared" si="1"/>
        <v>16</v>
      </c>
      <c r="C1055" s="11"/>
      <c r="D1055" s="11"/>
    </row>
    <row r="1056">
      <c r="A1056" s="3">
        <v>45426.695381944446</v>
      </c>
      <c r="B1056" s="9">
        <f t="shared" si="1"/>
        <v>16</v>
      </c>
      <c r="C1056" s="11"/>
      <c r="D1056" s="11"/>
    </row>
    <row r="1057">
      <c r="A1057" s="3">
        <v>45426.687268518515</v>
      </c>
      <c r="B1057" s="9">
        <f t="shared" si="1"/>
        <v>16</v>
      </c>
      <c r="C1057" s="11"/>
      <c r="D1057" s="11"/>
    </row>
    <row r="1058">
      <c r="A1058" s="3">
        <v>45426.6796875</v>
      </c>
      <c r="B1058" s="9">
        <f t="shared" si="1"/>
        <v>16</v>
      </c>
      <c r="C1058" s="11"/>
      <c r="D1058" s="11"/>
    </row>
    <row r="1059">
      <c r="A1059" s="3">
        <v>45426.67438657407</v>
      </c>
      <c r="B1059" s="9">
        <f t="shared" si="1"/>
        <v>16</v>
      </c>
      <c r="C1059" s="11"/>
      <c r="D1059" s="11"/>
    </row>
    <row r="1060">
      <c r="A1060" s="3">
        <v>45426.673784722225</v>
      </c>
      <c r="B1060" s="9">
        <f t="shared" si="1"/>
        <v>16</v>
      </c>
      <c r="C1060" s="11"/>
      <c r="D1060" s="11"/>
    </row>
    <row r="1061">
      <c r="A1061" s="3">
        <v>45425.99600694444</v>
      </c>
      <c r="B1061" s="9">
        <f t="shared" si="1"/>
        <v>23</v>
      </c>
      <c r="C1061" s="11"/>
      <c r="D1061" s="11"/>
    </row>
    <row r="1062">
      <c r="A1062" s="3">
        <v>45426.6684837963</v>
      </c>
      <c r="B1062" s="9">
        <f t="shared" si="1"/>
        <v>16</v>
      </c>
      <c r="C1062" s="11"/>
      <c r="D1062" s="11"/>
    </row>
    <row r="1063">
      <c r="A1063" s="3">
        <v>45426.56569444444</v>
      </c>
      <c r="B1063" s="9">
        <f t="shared" si="1"/>
        <v>13</v>
      </c>
      <c r="C1063" s="11"/>
      <c r="D1063" s="11"/>
    </row>
    <row r="1064">
      <c r="A1064" s="3">
        <v>45426.64443287037</v>
      </c>
      <c r="B1064" s="9">
        <f t="shared" si="1"/>
        <v>15</v>
      </c>
      <c r="C1064" s="11"/>
      <c r="D1064" s="11"/>
    </row>
    <row r="1065">
      <c r="A1065" s="3">
        <v>45426.65186342593</v>
      </c>
      <c r="B1065" s="9">
        <f t="shared" si="1"/>
        <v>15</v>
      </c>
      <c r="C1065" s="11"/>
      <c r="D1065" s="11"/>
    </row>
    <row r="1066">
      <c r="A1066" s="3">
        <v>45426.64100694445</v>
      </c>
      <c r="B1066" s="9">
        <f t="shared" si="1"/>
        <v>15</v>
      </c>
      <c r="C1066" s="11"/>
      <c r="D1066" s="11"/>
    </row>
    <row r="1067">
      <c r="A1067" s="3">
        <v>45425.488587962966</v>
      </c>
      <c r="B1067" s="9">
        <f t="shared" si="1"/>
        <v>11</v>
      </c>
      <c r="C1067" s="11"/>
      <c r="D1067" s="11"/>
    </row>
    <row r="1068">
      <c r="A1068" s="3">
        <v>45426.61908564815</v>
      </c>
      <c r="B1068" s="9">
        <f t="shared" si="1"/>
        <v>14</v>
      </c>
      <c r="C1068" s="11"/>
      <c r="D1068" s="11"/>
    </row>
    <row r="1069">
      <c r="A1069" s="3">
        <v>45426.38611111111</v>
      </c>
      <c r="B1069" s="9">
        <f t="shared" si="1"/>
        <v>9</v>
      </c>
      <c r="C1069" s="11"/>
      <c r="D1069" s="11"/>
    </row>
    <row r="1070">
      <c r="A1070" s="3">
        <v>45426.113599537035</v>
      </c>
      <c r="B1070" s="9">
        <f t="shared" si="1"/>
        <v>2</v>
      </c>
      <c r="C1070" s="11"/>
      <c r="D1070" s="11"/>
    </row>
    <row r="1071">
      <c r="A1071" s="3">
        <v>45426.111655092594</v>
      </c>
      <c r="B1071" s="9">
        <f t="shared" si="1"/>
        <v>2</v>
      </c>
      <c r="C1071" s="11"/>
      <c r="D1071" s="11"/>
    </row>
    <row r="1072">
      <c r="A1072" s="3">
        <v>45426.03884259259</v>
      </c>
      <c r="B1072" s="9">
        <f t="shared" si="1"/>
        <v>0</v>
      </c>
      <c r="C1072" s="11"/>
      <c r="D1072" s="11"/>
    </row>
    <row r="1073">
      <c r="A1073" s="3">
        <v>45425.99796296296</v>
      </c>
      <c r="B1073" s="9">
        <f t="shared" si="1"/>
        <v>23</v>
      </c>
      <c r="C1073" s="11"/>
      <c r="D1073" s="11"/>
    </row>
    <row r="1074">
      <c r="A1074" s="3">
        <v>45425.59326388889</v>
      </c>
      <c r="B1074" s="9">
        <f t="shared" si="1"/>
        <v>14</v>
      </c>
      <c r="C1074" s="11"/>
      <c r="D1074" s="11"/>
    </row>
    <row r="1075">
      <c r="A1075" s="3">
        <v>45424.85938657408</v>
      </c>
      <c r="B1075" s="9">
        <f t="shared" si="1"/>
        <v>20</v>
      </c>
      <c r="C1075" s="11"/>
      <c r="D1075" s="11"/>
    </row>
    <row r="1076">
      <c r="A1076" s="3">
        <v>45425.488587962966</v>
      </c>
      <c r="B1076" s="9">
        <f t="shared" si="1"/>
        <v>11</v>
      </c>
      <c r="C1076" s="11"/>
      <c r="D1076" s="11"/>
    </row>
    <row r="1077">
      <c r="A1077" s="3">
        <v>45425.47305555556</v>
      </c>
      <c r="B1077" s="9">
        <f t="shared" si="1"/>
        <v>11</v>
      </c>
      <c r="C1077" s="11"/>
      <c r="D1077" s="11"/>
    </row>
    <row r="1078">
      <c r="A1078" s="3">
        <v>45424.85938657408</v>
      </c>
      <c r="B1078" s="9">
        <f t="shared" si="1"/>
        <v>20</v>
      </c>
      <c r="C1078" s="11"/>
      <c r="D1078" s="11"/>
    </row>
    <row r="1079">
      <c r="A1079" s="3">
        <v>45424.57665509259</v>
      </c>
      <c r="B1079" s="9">
        <f t="shared" si="1"/>
        <v>13</v>
      </c>
      <c r="C1079" s="11"/>
      <c r="D1079" s="11"/>
    </row>
    <row r="1080">
      <c r="A1080" s="3">
        <v>45422.48096064815</v>
      </c>
      <c r="B1080" s="9">
        <f t="shared" si="1"/>
        <v>11</v>
      </c>
      <c r="C1080" s="11"/>
      <c r="D1080" s="11"/>
    </row>
    <row r="1081">
      <c r="A1081" s="3">
        <v>45424.57040509259</v>
      </c>
      <c r="B1081" s="9">
        <f t="shared" si="1"/>
        <v>13</v>
      </c>
      <c r="C1081" s="11"/>
      <c r="D1081" s="11"/>
    </row>
    <row r="1082">
      <c r="A1082" s="3">
        <v>45421.89842592592</v>
      </c>
      <c r="B1082" s="9">
        <f t="shared" si="1"/>
        <v>21</v>
      </c>
      <c r="C1082" s="11"/>
      <c r="D1082" s="11"/>
    </row>
    <row r="1083">
      <c r="A1083" s="3">
        <v>45421.79349537037</v>
      </c>
      <c r="B1083" s="9">
        <f t="shared" si="1"/>
        <v>19</v>
      </c>
      <c r="C1083" s="11"/>
      <c r="D1083" s="11"/>
    </row>
    <row r="1084">
      <c r="A1084" s="3">
        <v>45421.49119212963</v>
      </c>
      <c r="B1084" s="9">
        <f t="shared" si="1"/>
        <v>11</v>
      </c>
      <c r="C1084" s="11"/>
      <c r="D1084" s="11"/>
    </row>
    <row r="1085">
      <c r="A1085" s="3">
        <v>45421.339895833335</v>
      </c>
      <c r="B1085" s="9">
        <f t="shared" si="1"/>
        <v>8</v>
      </c>
      <c r="C1085" s="11"/>
      <c r="D1085" s="11"/>
    </row>
    <row r="1086">
      <c r="A1086" s="3">
        <v>45421.0294212963</v>
      </c>
      <c r="B1086" s="9">
        <f t="shared" si="1"/>
        <v>0</v>
      </c>
      <c r="C1086" s="11"/>
      <c r="D1086" s="11"/>
    </row>
    <row r="1087">
      <c r="A1087" s="3">
        <v>45421.47875</v>
      </c>
      <c r="B1087" s="9">
        <f t="shared" si="1"/>
        <v>11</v>
      </c>
      <c r="C1087" s="11"/>
      <c r="D1087" s="11"/>
    </row>
    <row r="1088">
      <c r="A1088" s="3">
        <v>45421.47342592593</v>
      </c>
      <c r="B1088" s="9">
        <f t="shared" si="1"/>
        <v>11</v>
      </c>
      <c r="C1088" s="11"/>
      <c r="D1088" s="11"/>
    </row>
    <row r="1089">
      <c r="A1089" s="3">
        <v>45421.456145833334</v>
      </c>
      <c r="B1089" s="9">
        <f t="shared" si="1"/>
        <v>10</v>
      </c>
      <c r="C1089" s="11"/>
      <c r="D1089" s="11"/>
    </row>
    <row r="1090">
      <c r="A1090" s="3">
        <v>45421.45415509259</v>
      </c>
      <c r="B1090" s="9">
        <f t="shared" si="1"/>
        <v>10</v>
      </c>
      <c r="C1090" s="11"/>
      <c r="D1090" s="11"/>
    </row>
    <row r="1091">
      <c r="A1091" s="3">
        <v>45421.11966435185</v>
      </c>
      <c r="B1091" s="9">
        <f t="shared" si="1"/>
        <v>2</v>
      </c>
      <c r="C1091" s="11"/>
      <c r="D1091" s="11"/>
    </row>
    <row r="1092">
      <c r="A1092" s="3">
        <v>45421.12079861111</v>
      </c>
      <c r="B1092" s="9">
        <f t="shared" si="1"/>
        <v>2</v>
      </c>
      <c r="C1092" s="11"/>
      <c r="D1092" s="11"/>
    </row>
    <row r="1093">
      <c r="A1093" s="3">
        <v>45421.11560185185</v>
      </c>
      <c r="B1093" s="9">
        <f t="shared" si="1"/>
        <v>2</v>
      </c>
      <c r="C1093" s="11"/>
      <c r="D1093" s="11"/>
    </row>
    <row r="1094">
      <c r="A1094" s="3">
        <v>45421.0978125</v>
      </c>
      <c r="B1094" s="9">
        <f t="shared" si="1"/>
        <v>2</v>
      </c>
      <c r="C1094" s="11"/>
      <c r="D1094" s="11"/>
    </row>
    <row r="1095">
      <c r="A1095" s="3">
        <v>45421.10865740741</v>
      </c>
      <c r="B1095" s="9">
        <f t="shared" si="1"/>
        <v>2</v>
      </c>
      <c r="C1095" s="11"/>
      <c r="D1095" s="11"/>
    </row>
    <row r="1096">
      <c r="A1096" s="3">
        <v>45421.10789351852</v>
      </c>
      <c r="B1096" s="9">
        <f t="shared" si="1"/>
        <v>2</v>
      </c>
      <c r="C1096" s="11"/>
      <c r="D1096" s="11"/>
    </row>
    <row r="1097">
      <c r="A1097" s="3">
        <v>45420.704351851855</v>
      </c>
      <c r="B1097" s="9">
        <f t="shared" si="1"/>
        <v>16</v>
      </c>
      <c r="C1097" s="11"/>
      <c r="D1097" s="11"/>
    </row>
    <row r="1098">
      <c r="A1098" s="3">
        <v>45420.13267361111</v>
      </c>
      <c r="B1098" s="9">
        <f t="shared" si="1"/>
        <v>3</v>
      </c>
      <c r="C1098" s="11"/>
      <c r="D1098" s="11"/>
    </row>
    <row r="1099">
      <c r="A1099" s="3">
        <v>45420.90577546296</v>
      </c>
      <c r="B1099" s="9">
        <f t="shared" si="1"/>
        <v>21</v>
      </c>
      <c r="C1099" s="11"/>
      <c r="D1099" s="11"/>
    </row>
    <row r="1100">
      <c r="A1100" s="3">
        <v>45421.100625</v>
      </c>
      <c r="B1100" s="9">
        <f t="shared" si="1"/>
        <v>2</v>
      </c>
      <c r="C1100" s="11"/>
      <c r="D1100" s="11"/>
    </row>
    <row r="1101">
      <c r="A1101" s="3">
        <v>45421.09939814815</v>
      </c>
      <c r="B1101" s="9">
        <f t="shared" si="1"/>
        <v>2</v>
      </c>
      <c r="C1101" s="11"/>
      <c r="D1101" s="11"/>
    </row>
    <row r="1102">
      <c r="A1102" s="3">
        <v>45421.0978125</v>
      </c>
      <c r="B1102" s="9">
        <f t="shared" si="1"/>
        <v>2</v>
      </c>
      <c r="C1102" s="11"/>
      <c r="D1102" s="11"/>
    </row>
    <row r="1103">
      <c r="A1103" s="3">
        <v>45421.063055555554</v>
      </c>
      <c r="B1103" s="9">
        <f t="shared" si="1"/>
        <v>1</v>
      </c>
      <c r="C1103" s="11"/>
      <c r="D1103" s="11"/>
    </row>
    <row r="1104">
      <c r="A1104" s="3">
        <v>45421.05743055556</v>
      </c>
      <c r="B1104" s="9">
        <f t="shared" si="1"/>
        <v>1</v>
      </c>
      <c r="C1104" s="11"/>
      <c r="D1104" s="11"/>
    </row>
    <row r="1105">
      <c r="A1105" s="3">
        <v>45420.753796296296</v>
      </c>
      <c r="B1105" s="9">
        <f t="shared" si="1"/>
        <v>18</v>
      </c>
      <c r="C1105" s="11"/>
      <c r="D1105" s="11"/>
    </row>
    <row r="1106">
      <c r="A1106" s="3">
        <v>45420.90715277778</v>
      </c>
      <c r="B1106" s="9">
        <f t="shared" si="1"/>
        <v>21</v>
      </c>
      <c r="C1106" s="11"/>
      <c r="D1106" s="11"/>
    </row>
    <row r="1107">
      <c r="A1107" s="3">
        <v>45421.00037037037</v>
      </c>
      <c r="B1107" s="9">
        <f t="shared" si="1"/>
        <v>0</v>
      </c>
      <c r="C1107" s="11"/>
      <c r="D1107" s="11"/>
    </row>
    <row r="1108">
      <c r="A1108" s="3">
        <v>45420.9784375</v>
      </c>
      <c r="B1108" s="9">
        <f t="shared" si="1"/>
        <v>23</v>
      </c>
      <c r="C1108" s="11"/>
      <c r="D1108" s="11"/>
    </row>
    <row r="1109">
      <c r="A1109" s="3">
        <v>45420.975590277776</v>
      </c>
      <c r="B1109" s="9">
        <f t="shared" si="1"/>
        <v>23</v>
      </c>
      <c r="C1109" s="11"/>
      <c r="D1109" s="11"/>
    </row>
    <row r="1110">
      <c r="A1110" s="3">
        <v>45420.973958333336</v>
      </c>
      <c r="B1110" s="9">
        <f t="shared" si="1"/>
        <v>23</v>
      </c>
      <c r="C1110" s="11"/>
      <c r="D1110" s="11"/>
    </row>
    <row r="1111">
      <c r="A1111" s="3">
        <v>45420.967511574076</v>
      </c>
      <c r="B1111" s="9">
        <f t="shared" si="1"/>
        <v>23</v>
      </c>
      <c r="C1111" s="11"/>
      <c r="D1111" s="11"/>
    </row>
    <row r="1112">
      <c r="A1112" s="3">
        <v>45420.569398148145</v>
      </c>
      <c r="B1112" s="9">
        <f t="shared" si="1"/>
        <v>13</v>
      </c>
      <c r="C1112" s="11"/>
      <c r="D1112" s="11"/>
    </row>
    <row r="1113">
      <c r="A1113" s="3">
        <v>45420.66962962963</v>
      </c>
      <c r="B1113" s="9">
        <f t="shared" si="1"/>
        <v>16</v>
      </c>
      <c r="C1113" s="11"/>
      <c r="D1113" s="11"/>
    </row>
    <row r="1114">
      <c r="A1114" s="3">
        <v>45420.909791666665</v>
      </c>
      <c r="B1114" s="9">
        <f t="shared" si="1"/>
        <v>21</v>
      </c>
      <c r="C1114" s="11"/>
      <c r="D1114" s="11"/>
    </row>
    <row r="1115">
      <c r="A1115" s="3">
        <v>45420.9083912037</v>
      </c>
      <c r="B1115" s="9">
        <f t="shared" si="1"/>
        <v>21</v>
      </c>
      <c r="C1115" s="11"/>
      <c r="D1115" s="11"/>
    </row>
    <row r="1116">
      <c r="A1116" s="3">
        <v>45420.90715277778</v>
      </c>
      <c r="B1116" s="9">
        <f t="shared" si="1"/>
        <v>21</v>
      </c>
      <c r="C1116" s="11"/>
      <c r="D1116" s="11"/>
    </row>
    <row r="1117">
      <c r="A1117" s="3">
        <v>45420.89984953704</v>
      </c>
      <c r="B1117" s="9">
        <f t="shared" si="1"/>
        <v>21</v>
      </c>
      <c r="C1117" s="11"/>
      <c r="D1117" s="11"/>
    </row>
    <row r="1118">
      <c r="A1118" s="3">
        <v>45420.874027777776</v>
      </c>
      <c r="B1118" s="9">
        <f t="shared" si="1"/>
        <v>20</v>
      </c>
      <c r="C1118" s="11"/>
      <c r="D1118" s="11"/>
    </row>
    <row r="1119">
      <c r="A1119" s="3">
        <v>45420.87122685185</v>
      </c>
      <c r="B1119" s="9">
        <f t="shared" si="1"/>
        <v>20</v>
      </c>
      <c r="C1119" s="11"/>
      <c r="D1119" s="11"/>
    </row>
    <row r="1120">
      <c r="A1120" s="3">
        <v>45420.79347222222</v>
      </c>
      <c r="B1120" s="9">
        <f t="shared" si="1"/>
        <v>19</v>
      </c>
      <c r="C1120" s="11"/>
      <c r="D1120" s="11"/>
    </row>
    <row r="1121">
      <c r="A1121" s="3">
        <v>45420.776655092595</v>
      </c>
      <c r="B1121" s="9">
        <f t="shared" si="1"/>
        <v>18</v>
      </c>
      <c r="C1121" s="11"/>
      <c r="D1121" s="11"/>
    </row>
    <row r="1122">
      <c r="A1122" s="3">
        <v>45420.7709375</v>
      </c>
      <c r="B1122" s="9">
        <f t="shared" si="1"/>
        <v>18</v>
      </c>
      <c r="C1122" s="11"/>
      <c r="D1122" s="11"/>
    </row>
    <row r="1123">
      <c r="A1123" s="3">
        <v>45420.737280092595</v>
      </c>
      <c r="B1123" s="9">
        <f t="shared" si="1"/>
        <v>17</v>
      </c>
      <c r="C1123" s="11"/>
      <c r="D1123" s="11"/>
    </row>
    <row r="1124">
      <c r="A1124" s="3">
        <v>45420.71414351852</v>
      </c>
      <c r="B1124" s="9">
        <f t="shared" si="1"/>
        <v>17</v>
      </c>
      <c r="C1124" s="11"/>
      <c r="D1124" s="11"/>
    </row>
    <row r="1125">
      <c r="A1125" s="3">
        <v>45420.71371527778</v>
      </c>
      <c r="B1125" s="9">
        <f t="shared" si="1"/>
        <v>17</v>
      </c>
      <c r="C1125" s="11"/>
      <c r="D1125" s="11"/>
    </row>
    <row r="1126">
      <c r="A1126" s="3">
        <v>45420.70659722222</v>
      </c>
      <c r="B1126" s="9">
        <f t="shared" si="1"/>
        <v>16</v>
      </c>
      <c r="C1126" s="11"/>
      <c r="D1126" s="11"/>
    </row>
    <row r="1127">
      <c r="A1127" s="3">
        <v>45420.71030092592</v>
      </c>
      <c r="B1127" s="9">
        <f t="shared" si="1"/>
        <v>17</v>
      </c>
      <c r="C1127" s="11"/>
      <c r="D1127" s="11"/>
    </row>
    <row r="1128">
      <c r="A1128" s="3">
        <v>45420.70983796296</v>
      </c>
      <c r="B1128" s="9">
        <f t="shared" si="1"/>
        <v>17</v>
      </c>
      <c r="C1128" s="11"/>
      <c r="D1128" s="11"/>
    </row>
    <row r="1129">
      <c r="A1129" s="3">
        <v>45420.70792824074</v>
      </c>
      <c r="B1129" s="9">
        <f t="shared" si="1"/>
        <v>16</v>
      </c>
      <c r="C1129" s="11"/>
      <c r="D1129" s="11"/>
    </row>
    <row r="1130">
      <c r="A1130" s="3">
        <v>45420.53616898148</v>
      </c>
      <c r="B1130" s="9">
        <f t="shared" si="1"/>
        <v>12</v>
      </c>
      <c r="C1130" s="11"/>
      <c r="D1130" s="11"/>
    </row>
    <row r="1131">
      <c r="A1131" s="3">
        <v>45420.704351851855</v>
      </c>
      <c r="B1131" s="9">
        <f t="shared" si="1"/>
        <v>16</v>
      </c>
      <c r="C1131" s="11"/>
      <c r="D1131" s="11"/>
    </row>
    <row r="1132">
      <c r="A1132" s="3">
        <v>45420.70018518518</v>
      </c>
      <c r="B1132" s="9">
        <f t="shared" si="1"/>
        <v>16</v>
      </c>
      <c r="C1132" s="11"/>
      <c r="D1132" s="11"/>
    </row>
    <row r="1133">
      <c r="A1133" s="3">
        <v>45420.69914351852</v>
      </c>
      <c r="B1133" s="9">
        <f t="shared" si="1"/>
        <v>16</v>
      </c>
      <c r="C1133" s="11"/>
      <c r="D1133" s="11"/>
    </row>
    <row r="1134">
      <c r="A1134" s="3">
        <v>45420.69824074074</v>
      </c>
      <c r="B1134" s="9">
        <f t="shared" si="1"/>
        <v>16</v>
      </c>
      <c r="C1134" s="11"/>
      <c r="D1134" s="11"/>
    </row>
    <row r="1135">
      <c r="A1135" s="3">
        <v>45420.69699074074</v>
      </c>
      <c r="B1135" s="9">
        <f t="shared" si="1"/>
        <v>16</v>
      </c>
      <c r="C1135" s="11"/>
      <c r="D1135" s="11"/>
    </row>
    <row r="1136">
      <c r="A1136" s="3">
        <v>45420.69627314815</v>
      </c>
      <c r="B1136" s="9">
        <f t="shared" si="1"/>
        <v>16</v>
      </c>
      <c r="C1136" s="11"/>
      <c r="D1136" s="11"/>
    </row>
    <row r="1137">
      <c r="A1137" s="3">
        <v>45420.6928125</v>
      </c>
      <c r="B1137" s="9">
        <f t="shared" si="1"/>
        <v>16</v>
      </c>
      <c r="C1137" s="11"/>
      <c r="D1137" s="11"/>
    </row>
    <row r="1138">
      <c r="A1138" s="3">
        <v>45420.68609953704</v>
      </c>
      <c r="B1138" s="9">
        <f t="shared" si="1"/>
        <v>16</v>
      </c>
      <c r="C1138" s="11"/>
      <c r="D1138" s="11"/>
    </row>
    <row r="1139">
      <c r="A1139" s="3">
        <v>45420.69238425926</v>
      </c>
      <c r="B1139" s="9">
        <f t="shared" si="1"/>
        <v>16</v>
      </c>
      <c r="C1139" s="11"/>
      <c r="D1139" s="11"/>
    </row>
    <row r="1140">
      <c r="A1140" s="3">
        <v>45420.692245370374</v>
      </c>
      <c r="B1140" s="9">
        <f t="shared" si="1"/>
        <v>16</v>
      </c>
      <c r="C1140" s="11"/>
      <c r="D1140" s="11"/>
    </row>
    <row r="1141">
      <c r="A1141" s="3">
        <v>45420.68891203704</v>
      </c>
      <c r="B1141" s="9">
        <f t="shared" si="1"/>
        <v>16</v>
      </c>
      <c r="C1141" s="11"/>
      <c r="D1141" s="11"/>
    </row>
    <row r="1142">
      <c r="A1142" s="3">
        <v>45420.688206018516</v>
      </c>
      <c r="B1142" s="9">
        <f t="shared" si="1"/>
        <v>16</v>
      </c>
      <c r="C1142" s="11"/>
      <c r="D1142" s="11"/>
    </row>
    <row r="1143">
      <c r="A1143" s="3">
        <v>45420.68609953704</v>
      </c>
      <c r="B1143" s="9">
        <f t="shared" si="1"/>
        <v>16</v>
      </c>
      <c r="C1143" s="11"/>
      <c r="D1143" s="11"/>
    </row>
    <row r="1144">
      <c r="A1144" s="3">
        <v>45420.677766203706</v>
      </c>
      <c r="B1144" s="9">
        <f t="shared" si="1"/>
        <v>16</v>
      </c>
      <c r="C1144" s="11"/>
      <c r="D1144" s="11"/>
    </row>
    <row r="1145">
      <c r="A1145" s="3">
        <v>45420.66962962963</v>
      </c>
      <c r="B1145" s="9">
        <f t="shared" si="1"/>
        <v>16</v>
      </c>
      <c r="C1145" s="11"/>
      <c r="D1145" s="11"/>
    </row>
    <row r="1146">
      <c r="A1146" s="3">
        <v>45420.661724537036</v>
      </c>
      <c r="B1146" s="9">
        <f t="shared" si="1"/>
        <v>15</v>
      </c>
      <c r="C1146" s="11"/>
      <c r="D1146" s="11"/>
    </row>
    <row r="1147">
      <c r="A1147" s="3">
        <v>45420.417592592596</v>
      </c>
      <c r="B1147" s="9">
        <f t="shared" si="1"/>
        <v>10</v>
      </c>
      <c r="C1147" s="11"/>
      <c r="D1147" s="11"/>
    </row>
    <row r="1148">
      <c r="A1148" s="3">
        <v>45420.65804398148</v>
      </c>
      <c r="B1148" s="9">
        <f t="shared" si="1"/>
        <v>15</v>
      </c>
      <c r="C1148" s="11"/>
      <c r="D1148" s="11"/>
    </row>
    <row r="1149">
      <c r="A1149" s="3">
        <v>45420.65734953704</v>
      </c>
      <c r="B1149" s="9">
        <f t="shared" si="1"/>
        <v>15</v>
      </c>
      <c r="C1149" s="11"/>
      <c r="D1149" s="11"/>
    </row>
    <row r="1150">
      <c r="A1150" s="3">
        <v>45420.59755787037</v>
      </c>
      <c r="B1150" s="9">
        <f t="shared" si="1"/>
        <v>14</v>
      </c>
      <c r="C1150" s="11"/>
      <c r="D1150" s="11"/>
    </row>
    <row r="1151">
      <c r="A1151" s="3">
        <v>45420.49340277778</v>
      </c>
      <c r="B1151" s="9">
        <f t="shared" si="1"/>
        <v>11</v>
      </c>
      <c r="C1151" s="11"/>
      <c r="D1151" s="11"/>
    </row>
    <row r="1152">
      <c r="A1152" s="3">
        <v>45420.588217592594</v>
      </c>
      <c r="B1152" s="9">
        <f t="shared" si="1"/>
        <v>14</v>
      </c>
      <c r="C1152" s="11"/>
      <c r="D1152" s="11"/>
    </row>
    <row r="1153">
      <c r="A1153" s="3">
        <v>45420.569398148145</v>
      </c>
      <c r="B1153" s="9">
        <f t="shared" si="1"/>
        <v>13</v>
      </c>
      <c r="C1153" s="11"/>
      <c r="D1153" s="11"/>
    </row>
    <row r="1154">
      <c r="A1154" s="3">
        <v>45420.5771875</v>
      </c>
      <c r="B1154" s="9">
        <f t="shared" si="1"/>
        <v>13</v>
      </c>
      <c r="C1154" s="11"/>
      <c r="D1154" s="11"/>
    </row>
    <row r="1155">
      <c r="A1155" s="3">
        <v>45420.57662037037</v>
      </c>
      <c r="B1155" s="9">
        <f t="shared" si="1"/>
        <v>13</v>
      </c>
      <c r="C1155" s="11"/>
      <c r="D1155" s="11"/>
    </row>
    <row r="1156">
      <c r="A1156" s="3">
        <v>45420.56878472222</v>
      </c>
      <c r="B1156" s="9">
        <f t="shared" si="1"/>
        <v>13</v>
      </c>
      <c r="C1156" s="11"/>
      <c r="D1156" s="11"/>
    </row>
    <row r="1157">
      <c r="A1157" s="3">
        <v>45420.557662037034</v>
      </c>
      <c r="B1157" s="9">
        <f t="shared" si="1"/>
        <v>13</v>
      </c>
      <c r="C1157" s="11"/>
      <c r="D1157" s="11"/>
    </row>
    <row r="1158">
      <c r="A1158" s="3">
        <v>45420.54167824074</v>
      </c>
      <c r="B1158" s="9">
        <f t="shared" si="1"/>
        <v>13</v>
      </c>
      <c r="C1158" s="11"/>
      <c r="D1158" s="11"/>
    </row>
    <row r="1159">
      <c r="A1159" s="3">
        <v>45420.556539351855</v>
      </c>
      <c r="B1159" s="9">
        <f t="shared" si="1"/>
        <v>13</v>
      </c>
      <c r="C1159" s="11"/>
      <c r="D1159" s="11"/>
    </row>
    <row r="1160">
      <c r="A1160" s="3">
        <v>45419.98607638889</v>
      </c>
      <c r="B1160" s="9">
        <f t="shared" si="1"/>
        <v>23</v>
      </c>
      <c r="C1160" s="11"/>
      <c r="D1160" s="11"/>
    </row>
    <row r="1161">
      <c r="A1161" s="3">
        <v>45420.53616898148</v>
      </c>
      <c r="B1161" s="9">
        <f t="shared" si="1"/>
        <v>12</v>
      </c>
      <c r="C1161" s="11"/>
      <c r="D1161" s="11"/>
    </row>
    <row r="1162">
      <c r="A1162" s="3">
        <v>45420.52972222222</v>
      </c>
      <c r="B1162" s="9">
        <f t="shared" si="1"/>
        <v>12</v>
      </c>
      <c r="C1162" s="11"/>
      <c r="D1162" s="11"/>
    </row>
    <row r="1163">
      <c r="A1163" s="3">
        <v>45420.5290625</v>
      </c>
      <c r="B1163" s="9">
        <f t="shared" si="1"/>
        <v>12</v>
      </c>
      <c r="C1163" s="11"/>
      <c r="D1163" s="11"/>
    </row>
    <row r="1164">
      <c r="A1164" s="3">
        <v>45420.51070601852</v>
      </c>
      <c r="B1164" s="9">
        <f t="shared" si="1"/>
        <v>12</v>
      </c>
      <c r="C1164" s="11"/>
      <c r="D1164" s="11"/>
    </row>
    <row r="1165">
      <c r="A1165" s="3">
        <v>45420.12378472222</v>
      </c>
      <c r="B1165" s="9">
        <f t="shared" si="1"/>
        <v>2</v>
      </c>
      <c r="C1165" s="11"/>
      <c r="D1165" s="11"/>
    </row>
    <row r="1166">
      <c r="A1166" s="3">
        <v>45420.1081712963</v>
      </c>
      <c r="B1166" s="9">
        <f t="shared" si="1"/>
        <v>2</v>
      </c>
      <c r="C1166" s="11"/>
      <c r="D1166" s="11"/>
    </row>
    <row r="1167">
      <c r="A1167" s="3">
        <v>45420.448958333334</v>
      </c>
      <c r="B1167" s="9">
        <f t="shared" si="1"/>
        <v>10</v>
      </c>
      <c r="C1167" s="11"/>
      <c r="D1167" s="11"/>
    </row>
    <row r="1168">
      <c r="A1168" s="3">
        <v>45420.49579861111</v>
      </c>
      <c r="B1168" s="9">
        <f t="shared" si="1"/>
        <v>11</v>
      </c>
      <c r="C1168" s="11"/>
      <c r="D1168" s="11"/>
    </row>
    <row r="1169">
      <c r="A1169" s="3">
        <v>45420.49340277778</v>
      </c>
      <c r="B1169" s="9">
        <f t="shared" si="1"/>
        <v>11</v>
      </c>
      <c r="C1169" s="11"/>
      <c r="D1169" s="11"/>
    </row>
    <row r="1170">
      <c r="A1170" s="3">
        <v>45420.48479166667</v>
      </c>
      <c r="B1170" s="9">
        <f t="shared" si="1"/>
        <v>11</v>
      </c>
      <c r="C1170" s="11"/>
      <c r="D1170" s="11"/>
    </row>
    <row r="1171">
      <c r="A1171" s="3">
        <v>45420.48365740741</v>
      </c>
      <c r="B1171" s="9">
        <f t="shared" si="1"/>
        <v>11</v>
      </c>
      <c r="C1171" s="11"/>
      <c r="D1171" s="11"/>
    </row>
    <row r="1172">
      <c r="A1172" s="3">
        <v>45420.48259259259</v>
      </c>
      <c r="B1172" s="9">
        <f t="shared" si="1"/>
        <v>11</v>
      </c>
      <c r="C1172" s="11"/>
      <c r="D1172" s="11"/>
    </row>
    <row r="1173">
      <c r="A1173" s="3">
        <v>45420.463738425926</v>
      </c>
      <c r="B1173" s="9">
        <f t="shared" si="1"/>
        <v>11</v>
      </c>
      <c r="C1173" s="11"/>
      <c r="D1173" s="11"/>
    </row>
    <row r="1174">
      <c r="A1174" s="3">
        <v>45420.13380787037</v>
      </c>
      <c r="B1174" s="9">
        <f t="shared" si="1"/>
        <v>3</v>
      </c>
      <c r="C1174" s="11"/>
      <c r="D1174" s="11"/>
    </row>
    <row r="1175">
      <c r="A1175" s="3">
        <v>45420.13267361111</v>
      </c>
      <c r="B1175" s="9">
        <f t="shared" si="1"/>
        <v>3</v>
      </c>
      <c r="C1175" s="11"/>
      <c r="D1175" s="11"/>
    </row>
    <row r="1176">
      <c r="A1176" s="3">
        <v>45420.1081712963</v>
      </c>
      <c r="B1176" s="9">
        <f t="shared" si="1"/>
        <v>2</v>
      </c>
      <c r="C1176" s="11"/>
      <c r="D1176" s="11"/>
    </row>
    <row r="1177">
      <c r="A1177" s="3">
        <v>45420.1322337963</v>
      </c>
      <c r="B1177" s="9">
        <f t="shared" si="1"/>
        <v>3</v>
      </c>
      <c r="C1177" s="11"/>
      <c r="D1177" s="11"/>
    </row>
    <row r="1178">
      <c r="A1178" s="3">
        <v>45420.12378472222</v>
      </c>
      <c r="B1178" s="9">
        <f t="shared" si="1"/>
        <v>2</v>
      </c>
      <c r="C1178" s="11"/>
      <c r="D1178" s="11"/>
    </row>
    <row r="1179">
      <c r="A1179" s="3">
        <v>45420.12228009259</v>
      </c>
      <c r="B1179" s="9">
        <f t="shared" si="1"/>
        <v>2</v>
      </c>
      <c r="C1179" s="11"/>
      <c r="D1179" s="11"/>
    </row>
    <row r="1180">
      <c r="A1180" s="3">
        <v>45420.12069444444</v>
      </c>
      <c r="B1180" s="9">
        <f t="shared" si="1"/>
        <v>2</v>
      </c>
      <c r="C1180" s="11"/>
      <c r="D1180" s="11"/>
    </row>
    <row r="1181">
      <c r="A1181" s="3">
        <v>45419.83451388889</v>
      </c>
      <c r="B1181" s="9">
        <f t="shared" si="1"/>
        <v>20</v>
      </c>
      <c r="C1181" s="11"/>
      <c r="D1181" s="11"/>
    </row>
    <row r="1182">
      <c r="A1182" s="3">
        <v>45420.1081712963</v>
      </c>
      <c r="B1182" s="9">
        <f t="shared" si="1"/>
        <v>2</v>
      </c>
      <c r="C1182" s="11"/>
      <c r="D1182" s="11"/>
    </row>
    <row r="1183">
      <c r="A1183" s="3">
        <v>45420.10293981482</v>
      </c>
      <c r="B1183" s="9">
        <f t="shared" si="1"/>
        <v>2</v>
      </c>
      <c r="C1183" s="11"/>
      <c r="D1183" s="11"/>
    </row>
    <row r="1184">
      <c r="A1184" s="3">
        <v>45420.10130787037</v>
      </c>
      <c r="B1184" s="9">
        <f t="shared" si="1"/>
        <v>2</v>
      </c>
      <c r="C1184" s="11"/>
      <c r="D1184" s="11"/>
    </row>
    <row r="1185">
      <c r="A1185" s="3">
        <v>45420.09612268519</v>
      </c>
      <c r="B1185" s="9">
        <f t="shared" si="1"/>
        <v>2</v>
      </c>
      <c r="C1185" s="11"/>
      <c r="D1185" s="11"/>
    </row>
    <row r="1186">
      <c r="A1186" s="3">
        <v>45420.09509259259</v>
      </c>
      <c r="B1186" s="9">
        <f t="shared" si="1"/>
        <v>2</v>
      </c>
      <c r="C1186" s="11"/>
      <c r="D1186" s="11"/>
    </row>
    <row r="1187">
      <c r="A1187" s="3">
        <v>45420.0946875</v>
      </c>
      <c r="B1187" s="9">
        <f t="shared" si="1"/>
        <v>2</v>
      </c>
      <c r="C1187" s="11"/>
      <c r="D1187" s="11"/>
    </row>
    <row r="1188">
      <c r="A1188" s="3">
        <v>45420.09306712963</v>
      </c>
      <c r="B1188" s="9">
        <f t="shared" si="1"/>
        <v>2</v>
      </c>
      <c r="C1188" s="11"/>
      <c r="D1188" s="11"/>
    </row>
    <row r="1189">
      <c r="A1189" s="3">
        <v>45420.09224537037</v>
      </c>
      <c r="B1189" s="9">
        <f t="shared" si="1"/>
        <v>2</v>
      </c>
      <c r="C1189" s="11"/>
      <c r="D1189" s="11"/>
    </row>
    <row r="1190">
      <c r="A1190" s="3">
        <v>45420.092094907406</v>
      </c>
      <c r="B1190" s="9">
        <f t="shared" si="1"/>
        <v>2</v>
      </c>
      <c r="C1190" s="11"/>
      <c r="D1190" s="11"/>
    </row>
    <row r="1191">
      <c r="A1191" s="3">
        <v>45420.04975694444</v>
      </c>
      <c r="B1191" s="9">
        <f t="shared" si="1"/>
        <v>1</v>
      </c>
      <c r="C1191" s="11"/>
      <c r="D1191" s="11"/>
    </row>
    <row r="1192">
      <c r="A1192" s="3">
        <v>45420.045648148145</v>
      </c>
      <c r="B1192" s="9">
        <f t="shared" si="1"/>
        <v>1</v>
      </c>
      <c r="C1192" s="11"/>
      <c r="D1192" s="11"/>
    </row>
    <row r="1193">
      <c r="A1193" s="3">
        <v>45420.03564814815</v>
      </c>
      <c r="B1193" s="9">
        <f t="shared" si="1"/>
        <v>0</v>
      </c>
      <c r="C1193" s="11"/>
      <c r="D1193" s="11"/>
    </row>
    <row r="1194">
      <c r="A1194" s="3">
        <v>45420.03052083333</v>
      </c>
      <c r="B1194" s="9">
        <f t="shared" si="1"/>
        <v>0</v>
      </c>
      <c r="C1194" s="11"/>
      <c r="D1194" s="11"/>
    </row>
    <row r="1195">
      <c r="A1195" s="3">
        <v>45420.01079861111</v>
      </c>
      <c r="B1195" s="9">
        <f t="shared" si="1"/>
        <v>0</v>
      </c>
      <c r="C1195" s="11"/>
      <c r="D1195" s="11"/>
    </row>
    <row r="1196">
      <c r="A1196" s="3">
        <v>45420.00050925926</v>
      </c>
      <c r="B1196" s="9">
        <f t="shared" si="1"/>
        <v>0</v>
      </c>
      <c r="C1196" s="11"/>
      <c r="D1196" s="11"/>
    </row>
    <row r="1197">
      <c r="A1197" s="3">
        <v>45419.98640046296</v>
      </c>
      <c r="B1197" s="9">
        <f t="shared" si="1"/>
        <v>23</v>
      </c>
      <c r="C1197" s="11"/>
      <c r="D1197" s="11"/>
    </row>
    <row r="1198">
      <c r="A1198" s="3">
        <v>45419.98607638889</v>
      </c>
      <c r="B1198" s="9">
        <f t="shared" si="1"/>
        <v>23</v>
      </c>
      <c r="C1198" s="11"/>
      <c r="D1198" s="11"/>
    </row>
    <row r="1199">
      <c r="A1199" s="3">
        <v>45419.98440972222</v>
      </c>
      <c r="B1199" s="9">
        <f t="shared" si="1"/>
        <v>23</v>
      </c>
      <c r="C1199" s="11"/>
      <c r="D1199" s="11"/>
    </row>
    <row r="1200">
      <c r="A1200" s="3">
        <v>45419.98423611111</v>
      </c>
      <c r="B1200" s="9">
        <f t="shared" si="1"/>
        <v>23</v>
      </c>
      <c r="C1200" s="11"/>
      <c r="D1200" s="11"/>
    </row>
    <row r="1201">
      <c r="A1201" s="3">
        <v>45419.98306712963</v>
      </c>
      <c r="B1201" s="9">
        <f t="shared" si="1"/>
        <v>23</v>
      </c>
      <c r="C1201" s="11"/>
      <c r="D1201" s="11"/>
    </row>
    <row r="1202">
      <c r="A1202" s="3">
        <v>45419.91440972222</v>
      </c>
      <c r="B1202" s="9">
        <f t="shared" si="1"/>
        <v>21</v>
      </c>
      <c r="C1202" s="11"/>
      <c r="D1202" s="11"/>
    </row>
    <row r="1203">
      <c r="A1203" s="3">
        <v>45419.91112268518</v>
      </c>
      <c r="B1203" s="9">
        <f t="shared" si="1"/>
        <v>21</v>
      </c>
      <c r="C1203" s="11"/>
      <c r="D1203" s="11"/>
    </row>
    <row r="1204">
      <c r="A1204" s="3">
        <v>45419.91409722222</v>
      </c>
      <c r="B1204" s="9">
        <f t="shared" si="1"/>
        <v>21</v>
      </c>
      <c r="C1204" s="11"/>
      <c r="D1204" s="11"/>
    </row>
    <row r="1205">
      <c r="A1205" s="3">
        <v>45419.672743055555</v>
      </c>
      <c r="B1205" s="9">
        <f t="shared" si="1"/>
        <v>16</v>
      </c>
      <c r="C1205" s="11"/>
      <c r="D1205" s="11"/>
    </row>
    <row r="1206">
      <c r="A1206" s="3">
        <v>45419.86386574074</v>
      </c>
      <c r="B1206" s="9">
        <f t="shared" si="1"/>
        <v>20</v>
      </c>
      <c r="C1206" s="11"/>
      <c r="D1206" s="11"/>
    </row>
    <row r="1207">
      <c r="A1207" s="3">
        <v>45419.83451388889</v>
      </c>
      <c r="B1207" s="9">
        <f t="shared" si="1"/>
        <v>20</v>
      </c>
      <c r="C1207" s="11"/>
      <c r="D1207" s="11"/>
    </row>
    <row r="1208">
      <c r="A1208" s="3">
        <v>45419.72689814815</v>
      </c>
      <c r="B1208" s="9">
        <f t="shared" si="1"/>
        <v>17</v>
      </c>
      <c r="C1208" s="11"/>
      <c r="D1208" s="11"/>
    </row>
    <row r="1209">
      <c r="A1209" s="3">
        <v>45419.672743055555</v>
      </c>
      <c r="B1209" s="9">
        <f t="shared" si="1"/>
        <v>16</v>
      </c>
      <c r="C1209" s="11"/>
      <c r="D1209" s="11"/>
    </row>
    <row r="1210">
      <c r="A1210" s="3">
        <v>45419.6766087963</v>
      </c>
      <c r="B1210" s="9">
        <f t="shared" si="1"/>
        <v>16</v>
      </c>
      <c r="C1210" s="11"/>
      <c r="D1210" s="11"/>
    </row>
    <row r="1211">
      <c r="A1211" s="3">
        <v>45419.585960648146</v>
      </c>
      <c r="B1211" s="9">
        <f t="shared" si="1"/>
        <v>14</v>
      </c>
      <c r="C1211" s="11"/>
      <c r="D1211" s="11"/>
    </row>
    <row r="1212">
      <c r="A1212" s="3">
        <v>45419.63820601852</v>
      </c>
      <c r="B1212" s="9">
        <f t="shared" si="1"/>
        <v>15</v>
      </c>
      <c r="C1212" s="11"/>
      <c r="D1212" s="11"/>
    </row>
    <row r="1213">
      <c r="A1213" s="3">
        <v>45419.63806712963</v>
      </c>
      <c r="B1213" s="9">
        <f t="shared" si="1"/>
        <v>15</v>
      </c>
      <c r="C1213" s="11"/>
      <c r="D1213" s="11"/>
    </row>
    <row r="1214">
      <c r="A1214" s="3">
        <v>45419.63627314815</v>
      </c>
      <c r="B1214" s="9">
        <f t="shared" si="1"/>
        <v>15</v>
      </c>
      <c r="C1214" s="11"/>
      <c r="D1214" s="11"/>
    </row>
    <row r="1215">
      <c r="A1215" s="3">
        <v>45419.635625</v>
      </c>
      <c r="B1215" s="9">
        <f t="shared" si="1"/>
        <v>15</v>
      </c>
      <c r="C1215" s="11"/>
      <c r="D1215" s="11"/>
    </row>
    <row r="1216">
      <c r="A1216" s="3">
        <v>45419.00945601852</v>
      </c>
      <c r="B1216" s="9">
        <f t="shared" si="1"/>
        <v>0</v>
      </c>
      <c r="C1216" s="11"/>
      <c r="D1216" s="11"/>
    </row>
    <row r="1217">
      <c r="A1217" s="3">
        <v>45419.63412037037</v>
      </c>
      <c r="B1217" s="9">
        <f t="shared" si="1"/>
        <v>15</v>
      </c>
      <c r="C1217" s="11"/>
      <c r="D1217" s="11"/>
    </row>
    <row r="1218">
      <c r="A1218" s="3">
        <v>45418.99287037037</v>
      </c>
      <c r="B1218" s="9">
        <f t="shared" si="1"/>
        <v>23</v>
      </c>
      <c r="C1218" s="11"/>
      <c r="D1218" s="11"/>
    </row>
    <row r="1219">
      <c r="A1219" s="3">
        <v>45419.50828703704</v>
      </c>
      <c r="B1219" s="9">
        <f t="shared" si="1"/>
        <v>12</v>
      </c>
      <c r="C1219" s="11"/>
      <c r="D1219" s="11"/>
    </row>
    <row r="1220">
      <c r="A1220" s="3">
        <v>45419.50766203704</v>
      </c>
      <c r="B1220" s="9">
        <f t="shared" si="1"/>
        <v>12</v>
      </c>
      <c r="C1220" s="11"/>
      <c r="D1220" s="11"/>
    </row>
    <row r="1221">
      <c r="A1221" s="3">
        <v>45419.088541666664</v>
      </c>
      <c r="B1221" s="9">
        <f t="shared" si="1"/>
        <v>2</v>
      </c>
      <c r="C1221" s="11"/>
      <c r="D1221" s="11"/>
    </row>
    <row r="1222">
      <c r="A1222" s="3">
        <v>45419.084872685184</v>
      </c>
      <c r="B1222" s="9">
        <f t="shared" si="1"/>
        <v>2</v>
      </c>
      <c r="C1222" s="11"/>
      <c r="D1222" s="11"/>
    </row>
    <row r="1223">
      <c r="A1223" s="3">
        <v>45419.08278935185</v>
      </c>
      <c r="B1223" s="9">
        <f t="shared" si="1"/>
        <v>1</v>
      </c>
      <c r="C1223" s="11"/>
      <c r="D1223" s="11"/>
    </row>
    <row r="1224">
      <c r="A1224" s="3">
        <v>45417.45584490741</v>
      </c>
      <c r="B1224" s="9">
        <f t="shared" si="1"/>
        <v>10</v>
      </c>
      <c r="C1224" s="11"/>
      <c r="D1224" s="11"/>
    </row>
    <row r="1225">
      <c r="A1225" s="3">
        <v>45417.86571759259</v>
      </c>
      <c r="B1225" s="9">
        <f t="shared" si="1"/>
        <v>20</v>
      </c>
      <c r="C1225" s="11"/>
      <c r="D1225" s="11"/>
    </row>
    <row r="1226">
      <c r="A1226" s="3">
        <v>45419.074282407404</v>
      </c>
      <c r="B1226" s="9">
        <f t="shared" si="1"/>
        <v>1</v>
      </c>
      <c r="C1226" s="11"/>
      <c r="D1226" s="11"/>
    </row>
    <row r="1227">
      <c r="A1227" s="3">
        <v>45419.018842592595</v>
      </c>
      <c r="B1227" s="9">
        <f t="shared" si="1"/>
        <v>0</v>
      </c>
      <c r="C1227" s="11"/>
      <c r="D1227" s="11"/>
    </row>
    <row r="1228">
      <c r="A1228" s="3">
        <v>45419.02652777778</v>
      </c>
      <c r="B1228" s="9">
        <f t="shared" si="1"/>
        <v>0</v>
      </c>
      <c r="C1228" s="11"/>
      <c r="D1228" s="11"/>
    </row>
    <row r="1229">
      <c r="A1229" s="3">
        <v>45419.01969907407</v>
      </c>
      <c r="B1229" s="9">
        <f t="shared" si="1"/>
        <v>0</v>
      </c>
      <c r="C1229" s="11"/>
      <c r="D1229" s="11"/>
    </row>
    <row r="1230">
      <c r="A1230" s="3">
        <v>45418.9819212963</v>
      </c>
      <c r="B1230" s="9">
        <f t="shared" si="1"/>
        <v>23</v>
      </c>
      <c r="C1230" s="11"/>
      <c r="D1230" s="11"/>
    </row>
    <row r="1231">
      <c r="A1231" s="3">
        <v>45419.015081018515</v>
      </c>
      <c r="B1231" s="9">
        <f t="shared" si="1"/>
        <v>0</v>
      </c>
      <c r="C1231" s="11"/>
      <c r="D1231" s="11"/>
    </row>
    <row r="1232">
      <c r="A1232" s="3">
        <v>45419.00990740741</v>
      </c>
      <c r="B1232" s="9">
        <f t="shared" si="1"/>
        <v>0</v>
      </c>
      <c r="C1232" s="11"/>
      <c r="D1232" s="11"/>
    </row>
    <row r="1233">
      <c r="A1233" s="3">
        <v>45419.008518518516</v>
      </c>
      <c r="B1233" s="9">
        <f t="shared" si="1"/>
        <v>0</v>
      </c>
      <c r="C1233" s="11"/>
      <c r="D1233" s="11"/>
    </row>
    <row r="1234">
      <c r="A1234" s="3">
        <v>45418.997025462966</v>
      </c>
      <c r="B1234" s="9">
        <f t="shared" si="1"/>
        <v>23</v>
      </c>
      <c r="C1234" s="11"/>
      <c r="D1234" s="11"/>
    </row>
    <row r="1235">
      <c r="A1235" s="3">
        <v>45418.99628472222</v>
      </c>
      <c r="B1235" s="9">
        <f t="shared" si="1"/>
        <v>23</v>
      </c>
      <c r="C1235" s="11"/>
      <c r="D1235" s="11"/>
    </row>
    <row r="1236">
      <c r="A1236" s="3">
        <v>45418.76244212963</v>
      </c>
      <c r="B1236" s="9">
        <f t="shared" si="1"/>
        <v>18</v>
      </c>
      <c r="C1236" s="11"/>
      <c r="D1236" s="11"/>
    </row>
    <row r="1237">
      <c r="A1237" s="3">
        <v>45418.99287037037</v>
      </c>
      <c r="B1237" s="9">
        <f t="shared" si="1"/>
        <v>23</v>
      </c>
      <c r="C1237" s="11"/>
      <c r="D1237" s="11"/>
    </row>
    <row r="1238">
      <c r="A1238" s="3">
        <v>45418.9919212963</v>
      </c>
      <c r="B1238" s="9">
        <f t="shared" si="1"/>
        <v>23</v>
      </c>
      <c r="C1238" s="11"/>
      <c r="D1238" s="11"/>
    </row>
    <row r="1239">
      <c r="A1239" s="3">
        <v>45418.73490740741</v>
      </c>
      <c r="B1239" s="9">
        <f t="shared" si="1"/>
        <v>17</v>
      </c>
      <c r="C1239" s="11"/>
      <c r="D1239" s="11"/>
    </row>
    <row r="1240">
      <c r="A1240" s="3">
        <v>45418.12148148148</v>
      </c>
      <c r="B1240" s="9">
        <f t="shared" si="1"/>
        <v>2</v>
      </c>
      <c r="C1240" s="11"/>
      <c r="D1240" s="11"/>
    </row>
    <row r="1241">
      <c r="A1241" s="3">
        <v>45418.66006944444</v>
      </c>
      <c r="B1241" s="9">
        <f t="shared" si="1"/>
        <v>15</v>
      </c>
      <c r="C1241" s="11"/>
      <c r="D1241" s="11"/>
    </row>
    <row r="1242">
      <c r="A1242" s="3">
        <v>45418.63905092593</v>
      </c>
      <c r="B1242" s="9">
        <f t="shared" si="1"/>
        <v>15</v>
      </c>
      <c r="C1242" s="11"/>
      <c r="D1242" s="11"/>
    </row>
    <row r="1243">
      <c r="A1243" s="3">
        <v>45418.9819212963</v>
      </c>
      <c r="B1243" s="9">
        <f t="shared" si="1"/>
        <v>23</v>
      </c>
      <c r="C1243" s="11"/>
      <c r="D1243" s="11"/>
    </row>
    <row r="1244">
      <c r="A1244" s="3">
        <v>45418.76908564815</v>
      </c>
      <c r="B1244" s="9">
        <f t="shared" si="1"/>
        <v>18</v>
      </c>
      <c r="C1244" s="11"/>
      <c r="D1244" s="11"/>
    </row>
    <row r="1245">
      <c r="A1245" s="3">
        <v>45418.980891203704</v>
      </c>
      <c r="B1245" s="9">
        <f t="shared" si="1"/>
        <v>23</v>
      </c>
      <c r="C1245" s="11"/>
      <c r="D1245" s="11"/>
    </row>
    <row r="1246">
      <c r="A1246" s="3">
        <v>45418.808530092596</v>
      </c>
      <c r="B1246" s="9">
        <f t="shared" si="1"/>
        <v>19</v>
      </c>
      <c r="C1246" s="11"/>
      <c r="D1246" s="11"/>
    </row>
    <row r="1247">
      <c r="A1247" s="3">
        <v>45418.76123842593</v>
      </c>
      <c r="B1247" s="9">
        <f t="shared" si="1"/>
        <v>18</v>
      </c>
      <c r="C1247" s="11"/>
      <c r="D1247" s="11"/>
    </row>
    <row r="1248">
      <c r="A1248" s="3">
        <v>45418.750810185185</v>
      </c>
      <c r="B1248" s="9">
        <f t="shared" si="1"/>
        <v>18</v>
      </c>
      <c r="C1248" s="11"/>
      <c r="D1248" s="11"/>
    </row>
    <row r="1249">
      <c r="A1249" s="3">
        <v>45418.73547453704</v>
      </c>
      <c r="B1249" s="9">
        <f t="shared" si="1"/>
        <v>17</v>
      </c>
      <c r="C1249" s="11"/>
      <c r="D1249" s="11"/>
    </row>
    <row r="1250">
      <c r="A1250" s="3">
        <v>45418.73490740741</v>
      </c>
      <c r="B1250" s="9">
        <f t="shared" si="1"/>
        <v>17</v>
      </c>
      <c r="C1250" s="11"/>
      <c r="D1250" s="11"/>
    </row>
    <row r="1251">
      <c r="A1251" s="3">
        <v>45418.71351851852</v>
      </c>
      <c r="B1251" s="9">
        <f t="shared" si="1"/>
        <v>17</v>
      </c>
      <c r="C1251" s="11"/>
      <c r="D1251" s="11"/>
    </row>
    <row r="1252">
      <c r="A1252" s="3">
        <v>45418.71252314815</v>
      </c>
      <c r="B1252" s="9">
        <f t="shared" si="1"/>
        <v>17</v>
      </c>
      <c r="C1252" s="11"/>
      <c r="D1252" s="11"/>
    </row>
    <row r="1253">
      <c r="A1253" s="3">
        <v>45418.62679398148</v>
      </c>
      <c r="B1253" s="9">
        <f t="shared" si="1"/>
        <v>15</v>
      </c>
      <c r="C1253" s="11"/>
      <c r="D1253" s="11"/>
    </row>
    <row r="1254">
      <c r="A1254" s="3">
        <v>45418.64331018519</v>
      </c>
      <c r="B1254" s="9">
        <f t="shared" si="1"/>
        <v>15</v>
      </c>
      <c r="C1254" s="11"/>
      <c r="D1254" s="11"/>
    </row>
    <row r="1255">
      <c r="A1255" s="3">
        <v>45417.981400462966</v>
      </c>
      <c r="B1255" s="9">
        <f t="shared" si="1"/>
        <v>23</v>
      </c>
      <c r="C1255" s="11"/>
      <c r="D1255" s="11"/>
    </row>
    <row r="1256">
      <c r="A1256" s="3">
        <v>45418.63208333333</v>
      </c>
      <c r="B1256" s="9">
        <f t="shared" si="1"/>
        <v>15</v>
      </c>
      <c r="C1256" s="11"/>
      <c r="D1256" s="11"/>
    </row>
    <row r="1257">
      <c r="A1257" s="3">
        <v>45418.63763888889</v>
      </c>
      <c r="B1257" s="9">
        <f t="shared" si="1"/>
        <v>15</v>
      </c>
      <c r="C1257" s="11"/>
      <c r="D1257" s="11"/>
    </row>
    <row r="1258">
      <c r="A1258" s="3">
        <v>45418.63072916667</v>
      </c>
      <c r="B1258" s="9">
        <f t="shared" si="1"/>
        <v>15</v>
      </c>
      <c r="C1258" s="11"/>
      <c r="D1258" s="11"/>
    </row>
    <row r="1259">
      <c r="A1259" s="3">
        <v>45418.62679398148</v>
      </c>
      <c r="B1259" s="9">
        <f t="shared" si="1"/>
        <v>15</v>
      </c>
      <c r="C1259" s="11"/>
      <c r="D1259" s="11"/>
    </row>
    <row r="1260">
      <c r="A1260" s="3">
        <v>45418.54387731481</v>
      </c>
      <c r="B1260" s="9">
        <f t="shared" si="1"/>
        <v>13</v>
      </c>
      <c r="C1260" s="11"/>
      <c r="D1260" s="11"/>
    </row>
    <row r="1261">
      <c r="A1261" s="3">
        <v>45418.50480324074</v>
      </c>
      <c r="B1261" s="9">
        <f t="shared" si="1"/>
        <v>12</v>
      </c>
      <c r="C1261" s="11"/>
      <c r="D1261" s="11"/>
    </row>
    <row r="1262">
      <c r="A1262" s="3">
        <v>45418.5034375</v>
      </c>
      <c r="B1262" s="9">
        <f t="shared" si="1"/>
        <v>12</v>
      </c>
      <c r="C1262" s="11"/>
      <c r="D1262" s="11"/>
    </row>
    <row r="1263">
      <c r="A1263" s="3">
        <v>45418.48243055555</v>
      </c>
      <c r="B1263" s="9">
        <f t="shared" si="1"/>
        <v>11</v>
      </c>
      <c r="C1263" s="11"/>
      <c r="D1263" s="11"/>
    </row>
    <row r="1264">
      <c r="A1264" s="3">
        <v>45418.12662037037</v>
      </c>
      <c r="B1264" s="9">
        <f t="shared" si="1"/>
        <v>3</v>
      </c>
      <c r="C1264" s="11"/>
      <c r="D1264" s="11"/>
    </row>
    <row r="1265">
      <c r="A1265" s="3">
        <v>45418.13048611111</v>
      </c>
      <c r="B1265" s="9">
        <f t="shared" si="1"/>
        <v>3</v>
      </c>
      <c r="C1265" s="11"/>
      <c r="D1265" s="11"/>
    </row>
    <row r="1266">
      <c r="A1266" s="3">
        <v>45418.12857638889</v>
      </c>
      <c r="B1266" s="9">
        <f t="shared" si="1"/>
        <v>3</v>
      </c>
      <c r="C1266" s="11"/>
      <c r="D1266" s="11"/>
    </row>
    <row r="1267">
      <c r="A1267" s="3">
        <v>45418.12148148148</v>
      </c>
      <c r="B1267" s="9">
        <f t="shared" si="1"/>
        <v>2</v>
      </c>
      <c r="C1267" s="11"/>
      <c r="D1267" s="11"/>
    </row>
    <row r="1268">
      <c r="A1268" s="3">
        <v>45418.11908564815</v>
      </c>
      <c r="B1268" s="9">
        <f t="shared" si="1"/>
        <v>2</v>
      </c>
      <c r="C1268" s="11"/>
      <c r="D1268" s="11"/>
    </row>
    <row r="1269">
      <c r="A1269" s="3">
        <v>45418.12055555556</v>
      </c>
      <c r="B1269" s="9">
        <f t="shared" si="1"/>
        <v>2</v>
      </c>
      <c r="C1269" s="11"/>
      <c r="D1269" s="11"/>
    </row>
    <row r="1270">
      <c r="A1270" s="3">
        <v>45418.12001157407</v>
      </c>
      <c r="B1270" s="9">
        <f t="shared" si="1"/>
        <v>2</v>
      </c>
      <c r="C1270" s="11"/>
      <c r="D1270" s="11"/>
    </row>
    <row r="1271">
      <c r="A1271" s="3">
        <v>45417.99009259259</v>
      </c>
      <c r="B1271" s="9">
        <f t="shared" si="1"/>
        <v>23</v>
      </c>
      <c r="C1271" s="11"/>
      <c r="D1271" s="11"/>
    </row>
    <row r="1272">
      <c r="A1272" s="3">
        <v>45418.03518518519</v>
      </c>
      <c r="B1272" s="9">
        <f t="shared" si="1"/>
        <v>0</v>
      </c>
      <c r="C1272" s="11"/>
      <c r="D1272" s="11"/>
    </row>
    <row r="1273">
      <c r="A1273" s="3">
        <v>45417.695752314816</v>
      </c>
      <c r="B1273" s="9">
        <f t="shared" si="1"/>
        <v>16</v>
      </c>
      <c r="C1273" s="11"/>
      <c r="D1273" s="11"/>
    </row>
    <row r="1274">
      <c r="A1274" s="3">
        <v>45417.703993055555</v>
      </c>
      <c r="B1274" s="9">
        <f t="shared" si="1"/>
        <v>16</v>
      </c>
      <c r="C1274" s="11"/>
      <c r="D1274" s="11"/>
    </row>
    <row r="1275">
      <c r="A1275" s="3">
        <v>45418.02607638889</v>
      </c>
      <c r="B1275" s="9">
        <f t="shared" si="1"/>
        <v>0</v>
      </c>
      <c r="C1275" s="11"/>
      <c r="D1275" s="11"/>
    </row>
    <row r="1276">
      <c r="A1276" s="3">
        <v>45417.85287037037</v>
      </c>
      <c r="B1276" s="9">
        <f t="shared" si="1"/>
        <v>20</v>
      </c>
      <c r="C1276" s="11"/>
      <c r="D1276" s="11"/>
    </row>
    <row r="1277">
      <c r="A1277" s="3">
        <v>45418.013657407406</v>
      </c>
      <c r="B1277" s="9">
        <f t="shared" si="1"/>
        <v>0</v>
      </c>
      <c r="C1277" s="11"/>
      <c r="D1277" s="11"/>
    </row>
    <row r="1278">
      <c r="A1278" s="3">
        <v>45418.022986111115</v>
      </c>
      <c r="B1278" s="9">
        <f t="shared" si="1"/>
        <v>0</v>
      </c>
      <c r="C1278" s="11"/>
      <c r="D1278" s="11"/>
    </row>
    <row r="1279">
      <c r="A1279" s="3">
        <v>45417.44614583333</v>
      </c>
      <c r="B1279" s="9">
        <f t="shared" si="1"/>
        <v>10</v>
      </c>
      <c r="C1279" s="11"/>
      <c r="D1279" s="11"/>
    </row>
    <row r="1280">
      <c r="A1280" s="3">
        <v>45418.017013888886</v>
      </c>
      <c r="B1280" s="9">
        <f t="shared" si="1"/>
        <v>0</v>
      </c>
      <c r="C1280" s="11"/>
      <c r="D1280" s="11"/>
    </row>
    <row r="1281">
      <c r="A1281" s="3">
        <v>45418.00951388889</v>
      </c>
      <c r="B1281" s="9">
        <f t="shared" si="1"/>
        <v>0</v>
      </c>
      <c r="C1281" s="11"/>
      <c r="D1281" s="11"/>
    </row>
    <row r="1282">
      <c r="A1282" s="3">
        <v>45418.000914351855</v>
      </c>
      <c r="B1282" s="9">
        <f t="shared" si="1"/>
        <v>0</v>
      </c>
      <c r="C1282" s="11"/>
      <c r="D1282" s="11"/>
    </row>
    <row r="1283">
      <c r="A1283" s="3">
        <v>45417.99921296296</v>
      </c>
      <c r="B1283" s="9">
        <f t="shared" si="1"/>
        <v>23</v>
      </c>
      <c r="C1283" s="11"/>
      <c r="D1283" s="11"/>
    </row>
    <row r="1284">
      <c r="A1284" s="3">
        <v>45417.4512962963</v>
      </c>
      <c r="B1284" s="9">
        <f t="shared" si="1"/>
        <v>10</v>
      </c>
      <c r="C1284" s="11"/>
      <c r="D1284" s="11"/>
    </row>
    <row r="1285">
      <c r="A1285" s="3">
        <v>45417.71131944445</v>
      </c>
      <c r="B1285" s="9">
        <f t="shared" si="1"/>
        <v>17</v>
      </c>
      <c r="C1285" s="11"/>
      <c r="D1285" s="11"/>
    </row>
    <row r="1286">
      <c r="A1286" s="3">
        <v>45417.99527777778</v>
      </c>
      <c r="B1286" s="9">
        <f t="shared" si="1"/>
        <v>23</v>
      </c>
      <c r="C1286" s="11"/>
      <c r="D1286" s="11"/>
    </row>
    <row r="1287">
      <c r="A1287" s="3">
        <v>45417.92119212963</v>
      </c>
      <c r="B1287" s="9">
        <f t="shared" si="1"/>
        <v>22</v>
      </c>
      <c r="C1287" s="11"/>
      <c r="D1287" s="11"/>
    </row>
    <row r="1288">
      <c r="A1288" s="3">
        <v>45417.992256944446</v>
      </c>
      <c r="B1288" s="9">
        <f t="shared" si="1"/>
        <v>23</v>
      </c>
      <c r="C1288" s="11"/>
      <c r="D1288" s="11"/>
    </row>
    <row r="1289">
      <c r="A1289" s="3">
        <v>45417.981400462966</v>
      </c>
      <c r="B1289" s="9">
        <f t="shared" si="1"/>
        <v>23</v>
      </c>
      <c r="C1289" s="11"/>
      <c r="D1289" s="11"/>
    </row>
    <row r="1290">
      <c r="A1290" s="3">
        <v>45417.92865740741</v>
      </c>
      <c r="B1290" s="9">
        <f t="shared" si="1"/>
        <v>22</v>
      </c>
      <c r="C1290" s="11"/>
      <c r="D1290" s="11"/>
    </row>
    <row r="1291">
      <c r="A1291" s="3">
        <v>45417.92119212963</v>
      </c>
      <c r="B1291" s="9">
        <f t="shared" si="1"/>
        <v>22</v>
      </c>
      <c r="C1291" s="11"/>
      <c r="D1291" s="11"/>
    </row>
    <row r="1292">
      <c r="A1292" s="3">
        <v>45417.857719907406</v>
      </c>
      <c r="B1292" s="9">
        <f t="shared" si="1"/>
        <v>20</v>
      </c>
      <c r="C1292" s="11"/>
      <c r="D1292" s="11"/>
    </row>
    <row r="1293">
      <c r="A1293" s="3">
        <v>45417.47162037037</v>
      </c>
      <c r="B1293" s="9">
        <f t="shared" si="1"/>
        <v>11</v>
      </c>
      <c r="C1293" s="11"/>
      <c r="D1293" s="11"/>
    </row>
    <row r="1294">
      <c r="A1294" s="3">
        <v>45417.86039351852</v>
      </c>
      <c r="B1294" s="9">
        <f t="shared" si="1"/>
        <v>20</v>
      </c>
      <c r="C1294" s="11"/>
      <c r="D1294" s="11"/>
    </row>
    <row r="1295">
      <c r="A1295" s="3">
        <v>45417.856469907405</v>
      </c>
      <c r="B1295" s="9">
        <f t="shared" si="1"/>
        <v>20</v>
      </c>
      <c r="C1295" s="11"/>
      <c r="D1295" s="11"/>
    </row>
    <row r="1296">
      <c r="A1296" s="3">
        <v>45417.85869212963</v>
      </c>
      <c r="B1296" s="9">
        <f t="shared" si="1"/>
        <v>20</v>
      </c>
      <c r="C1296" s="11"/>
      <c r="D1296" s="11"/>
    </row>
    <row r="1297">
      <c r="A1297" s="3">
        <v>45417.49653935185</v>
      </c>
      <c r="B1297" s="9">
        <f t="shared" si="1"/>
        <v>11</v>
      </c>
      <c r="C1297" s="11"/>
      <c r="D1297" s="11"/>
    </row>
    <row r="1298">
      <c r="A1298" s="3">
        <v>45417.85287037037</v>
      </c>
      <c r="B1298" s="9">
        <f t="shared" si="1"/>
        <v>20</v>
      </c>
      <c r="C1298" s="11"/>
      <c r="D1298" s="11"/>
    </row>
    <row r="1299">
      <c r="A1299" s="3">
        <v>45417.85103009259</v>
      </c>
      <c r="B1299" s="9">
        <f t="shared" si="1"/>
        <v>20</v>
      </c>
      <c r="C1299" s="11"/>
      <c r="D1299" s="11"/>
    </row>
    <row r="1300">
      <c r="A1300" s="3">
        <v>45417.850636574076</v>
      </c>
      <c r="B1300" s="9">
        <f t="shared" si="1"/>
        <v>20</v>
      </c>
      <c r="C1300" s="11"/>
      <c r="D1300" s="11"/>
    </row>
    <row r="1301">
      <c r="A1301" s="3">
        <v>45417.8503587963</v>
      </c>
      <c r="B1301" s="9">
        <f t="shared" si="1"/>
        <v>20</v>
      </c>
      <c r="C1301" s="11"/>
      <c r="D1301" s="11"/>
    </row>
    <row r="1302">
      <c r="A1302" s="3">
        <v>45417.849965277775</v>
      </c>
      <c r="B1302" s="9">
        <f t="shared" si="1"/>
        <v>20</v>
      </c>
      <c r="C1302" s="11"/>
      <c r="D1302" s="11"/>
    </row>
    <row r="1303">
      <c r="A1303" s="3">
        <v>45417.762870370374</v>
      </c>
      <c r="B1303" s="9">
        <f t="shared" si="1"/>
        <v>18</v>
      </c>
      <c r="C1303" s="11"/>
      <c r="D1303" s="11"/>
    </row>
    <row r="1304">
      <c r="A1304" s="3">
        <v>45417.13982638889</v>
      </c>
      <c r="B1304" s="9">
        <f t="shared" si="1"/>
        <v>3</v>
      </c>
      <c r="C1304" s="11"/>
      <c r="D1304" s="11"/>
    </row>
    <row r="1305">
      <c r="A1305" s="3">
        <v>45417.81313657408</v>
      </c>
      <c r="B1305" s="9">
        <f t="shared" si="1"/>
        <v>19</v>
      </c>
      <c r="C1305" s="11"/>
      <c r="D1305" s="11"/>
    </row>
    <row r="1306">
      <c r="A1306" s="3">
        <v>45417.71131944445</v>
      </c>
      <c r="B1306" s="9">
        <f t="shared" si="1"/>
        <v>17</v>
      </c>
      <c r="C1306" s="11"/>
      <c r="D1306" s="11"/>
    </row>
    <row r="1307">
      <c r="A1307" s="3">
        <v>45417.702835648146</v>
      </c>
      <c r="B1307" s="9">
        <f t="shared" si="1"/>
        <v>16</v>
      </c>
      <c r="C1307" s="11"/>
      <c r="D1307" s="11"/>
    </row>
    <row r="1308">
      <c r="A1308" s="3">
        <v>45417.53108796296</v>
      </c>
      <c r="B1308" s="9">
        <f t="shared" si="1"/>
        <v>12</v>
      </c>
      <c r="C1308" s="11"/>
      <c r="D1308" s="11"/>
    </row>
    <row r="1309">
      <c r="A1309" s="3">
        <v>45417.49653935185</v>
      </c>
      <c r="B1309" s="9">
        <f t="shared" si="1"/>
        <v>11</v>
      </c>
      <c r="C1309" s="11"/>
      <c r="D1309" s="11"/>
    </row>
    <row r="1310">
      <c r="A1310" s="3">
        <v>45417.49533564815</v>
      </c>
      <c r="B1310" s="9">
        <f t="shared" si="1"/>
        <v>11</v>
      </c>
      <c r="C1310" s="11"/>
      <c r="D1310" s="11"/>
    </row>
    <row r="1311">
      <c r="A1311" s="3">
        <v>45416.87609953704</v>
      </c>
      <c r="B1311" s="9">
        <f t="shared" si="1"/>
        <v>21</v>
      </c>
      <c r="C1311" s="11"/>
      <c r="D1311" s="11"/>
    </row>
    <row r="1312">
      <c r="A1312" s="3">
        <v>45417.48672453704</v>
      </c>
      <c r="B1312" s="9">
        <f t="shared" si="1"/>
        <v>11</v>
      </c>
      <c r="C1312" s="11"/>
      <c r="D1312" s="11"/>
    </row>
    <row r="1313">
      <c r="A1313" s="3">
        <v>45417.47037037037</v>
      </c>
      <c r="B1313" s="9">
        <f t="shared" si="1"/>
        <v>11</v>
      </c>
      <c r="C1313" s="11"/>
      <c r="D1313" s="11"/>
    </row>
    <row r="1314">
      <c r="A1314" s="3">
        <v>45417.460023148145</v>
      </c>
      <c r="B1314" s="9">
        <f t="shared" si="1"/>
        <v>11</v>
      </c>
      <c r="C1314" s="11"/>
      <c r="D1314" s="11"/>
    </row>
    <row r="1315">
      <c r="A1315" s="3">
        <v>45417.45835648148</v>
      </c>
      <c r="B1315" s="9">
        <f t="shared" si="1"/>
        <v>11</v>
      </c>
      <c r="C1315" s="11"/>
      <c r="D1315" s="11"/>
    </row>
    <row r="1316">
      <c r="A1316" s="3">
        <v>45417.4512962963</v>
      </c>
      <c r="B1316" s="9">
        <f t="shared" si="1"/>
        <v>10</v>
      </c>
      <c r="C1316" s="11"/>
      <c r="D1316" s="11"/>
    </row>
    <row r="1317">
      <c r="A1317" s="3">
        <v>45417.44614583333</v>
      </c>
      <c r="B1317" s="9">
        <f t="shared" si="1"/>
        <v>10</v>
      </c>
      <c r="C1317" s="11"/>
      <c r="D1317" s="11"/>
    </row>
    <row r="1318">
      <c r="A1318" s="3">
        <v>45417.12684027778</v>
      </c>
      <c r="B1318" s="9">
        <f t="shared" si="1"/>
        <v>3</v>
      </c>
      <c r="C1318" s="11"/>
      <c r="D1318" s="11"/>
    </row>
    <row r="1319">
      <c r="A1319" s="3">
        <v>45417.33170138889</v>
      </c>
      <c r="B1319" s="9">
        <f t="shared" si="1"/>
        <v>7</v>
      </c>
      <c r="C1319" s="11"/>
      <c r="D1319" s="11"/>
    </row>
    <row r="1320">
      <c r="A1320" s="3">
        <v>45417.13982638889</v>
      </c>
      <c r="B1320" s="9">
        <f t="shared" si="1"/>
        <v>3</v>
      </c>
      <c r="C1320" s="11"/>
      <c r="D1320" s="11"/>
    </row>
    <row r="1321">
      <c r="A1321" s="3">
        <v>45417.12684027778</v>
      </c>
      <c r="B1321" s="9">
        <f t="shared" si="1"/>
        <v>3</v>
      </c>
      <c r="C1321" s="11"/>
      <c r="D1321" s="11"/>
    </row>
    <row r="1322">
      <c r="A1322" s="3">
        <v>45416.88346064815</v>
      </c>
      <c r="B1322" s="9">
        <f t="shared" si="1"/>
        <v>21</v>
      </c>
      <c r="C1322" s="11"/>
      <c r="D1322" s="11"/>
    </row>
    <row r="1323">
      <c r="A1323" s="3">
        <v>45417.03474537037</v>
      </c>
      <c r="B1323" s="9">
        <f t="shared" si="1"/>
        <v>0</v>
      </c>
      <c r="C1323" s="11"/>
      <c r="D1323" s="11"/>
    </row>
    <row r="1324">
      <c r="A1324" s="3">
        <v>45417.03047453704</v>
      </c>
      <c r="B1324" s="9">
        <f t="shared" si="1"/>
        <v>0</v>
      </c>
      <c r="C1324" s="11"/>
      <c r="D1324" s="11"/>
    </row>
    <row r="1325">
      <c r="A1325" s="3">
        <v>45417.02829861111</v>
      </c>
      <c r="B1325" s="9">
        <f t="shared" si="1"/>
        <v>0</v>
      </c>
      <c r="C1325" s="11"/>
      <c r="D1325" s="11"/>
    </row>
    <row r="1326">
      <c r="A1326" s="3">
        <v>45416.77490740741</v>
      </c>
      <c r="B1326" s="9">
        <f t="shared" si="1"/>
        <v>18</v>
      </c>
      <c r="C1326" s="11"/>
      <c r="D1326" s="11"/>
    </row>
    <row r="1327">
      <c r="A1327" s="3">
        <v>45415.740752314814</v>
      </c>
      <c r="B1327" s="9">
        <f t="shared" si="1"/>
        <v>17</v>
      </c>
      <c r="C1327" s="11"/>
      <c r="D1327" s="11"/>
    </row>
    <row r="1328">
      <c r="A1328" s="3">
        <v>45416.88346064815</v>
      </c>
      <c r="B1328" s="9">
        <f t="shared" si="1"/>
        <v>21</v>
      </c>
      <c r="C1328" s="11"/>
      <c r="D1328" s="11"/>
    </row>
    <row r="1329">
      <c r="A1329" s="3">
        <v>45416.87181712963</v>
      </c>
      <c r="B1329" s="9">
        <f t="shared" si="1"/>
        <v>20</v>
      </c>
      <c r="C1329" s="11"/>
      <c r="D1329" s="11"/>
    </row>
    <row r="1330">
      <c r="A1330" s="3">
        <v>45416.878020833334</v>
      </c>
      <c r="B1330" s="9">
        <f t="shared" si="1"/>
        <v>21</v>
      </c>
      <c r="C1330" s="11"/>
      <c r="D1330" s="11"/>
    </row>
    <row r="1331">
      <c r="A1331" s="3">
        <v>45415.71693287037</v>
      </c>
      <c r="B1331" s="9">
        <f t="shared" si="1"/>
        <v>17</v>
      </c>
      <c r="C1331" s="11"/>
      <c r="D1331" s="11"/>
    </row>
    <row r="1332">
      <c r="A1332" s="3">
        <v>45416.87609953704</v>
      </c>
      <c r="B1332" s="9">
        <f t="shared" si="1"/>
        <v>21</v>
      </c>
      <c r="C1332" s="11"/>
      <c r="D1332" s="11"/>
    </row>
    <row r="1333">
      <c r="A1333" s="3">
        <v>45416.87420138889</v>
      </c>
      <c r="B1333" s="9">
        <f t="shared" si="1"/>
        <v>20</v>
      </c>
      <c r="C1333" s="11"/>
      <c r="D1333" s="11"/>
    </row>
    <row r="1334">
      <c r="A1334" s="3">
        <v>45415.46417824074</v>
      </c>
      <c r="B1334" s="9">
        <f t="shared" si="1"/>
        <v>11</v>
      </c>
      <c r="C1334" s="11"/>
      <c r="D1334" s="11"/>
    </row>
    <row r="1335">
      <c r="A1335" s="3">
        <v>45416.87327546296</v>
      </c>
      <c r="B1335" s="9">
        <f t="shared" si="1"/>
        <v>20</v>
      </c>
      <c r="C1335" s="11"/>
      <c r="D1335" s="11"/>
    </row>
    <row r="1336">
      <c r="A1336" s="3">
        <v>45415.740752314814</v>
      </c>
      <c r="B1336" s="9">
        <f t="shared" si="1"/>
        <v>17</v>
      </c>
      <c r="C1336" s="11"/>
      <c r="D1336" s="11"/>
    </row>
    <row r="1337">
      <c r="A1337" s="3">
        <v>45415.725694444445</v>
      </c>
      <c r="B1337" s="9">
        <f t="shared" si="1"/>
        <v>17</v>
      </c>
      <c r="C1337" s="11"/>
      <c r="D1337" s="11"/>
    </row>
    <row r="1338">
      <c r="A1338" s="3">
        <v>45415.46335648148</v>
      </c>
      <c r="B1338" s="9">
        <f t="shared" si="1"/>
        <v>11</v>
      </c>
      <c r="C1338" s="11"/>
      <c r="D1338" s="11"/>
    </row>
    <row r="1339">
      <c r="A1339" s="3">
        <v>45415.722662037035</v>
      </c>
      <c r="B1339" s="9">
        <f t="shared" si="1"/>
        <v>17</v>
      </c>
      <c r="C1339" s="11"/>
      <c r="D1339" s="11"/>
    </row>
    <row r="1340">
      <c r="A1340" s="3">
        <v>45415.71957175926</v>
      </c>
      <c r="B1340" s="9">
        <f t="shared" si="1"/>
        <v>17</v>
      </c>
      <c r="C1340" s="11"/>
      <c r="D1340" s="11"/>
    </row>
    <row r="1341">
      <c r="A1341" s="3">
        <v>45415.718877314815</v>
      </c>
      <c r="B1341" s="9">
        <f t="shared" si="1"/>
        <v>17</v>
      </c>
      <c r="C1341" s="11"/>
      <c r="D1341" s="11"/>
    </row>
    <row r="1342">
      <c r="A1342" s="3">
        <v>45415.71693287037</v>
      </c>
      <c r="B1342" s="9">
        <f t="shared" si="1"/>
        <v>17</v>
      </c>
      <c r="C1342" s="11"/>
      <c r="D1342" s="11"/>
    </row>
    <row r="1343">
      <c r="A1343" s="3">
        <v>45415.66302083333</v>
      </c>
      <c r="B1343" s="9">
        <f t="shared" si="1"/>
        <v>15</v>
      </c>
      <c r="C1343" s="11"/>
      <c r="D1343" s="11"/>
    </row>
    <row r="1344">
      <c r="A1344" s="3">
        <v>45415.6553587963</v>
      </c>
      <c r="B1344" s="9">
        <f t="shared" si="1"/>
        <v>15</v>
      </c>
      <c r="C1344" s="11"/>
      <c r="D1344" s="11"/>
    </row>
    <row r="1345">
      <c r="A1345" s="3">
        <v>45415.48480324074</v>
      </c>
      <c r="B1345" s="9">
        <f t="shared" si="1"/>
        <v>11</v>
      </c>
      <c r="C1345" s="11"/>
      <c r="D1345" s="11"/>
    </row>
    <row r="1346">
      <c r="A1346" s="3">
        <v>45415.61918981482</v>
      </c>
      <c r="B1346" s="9">
        <f t="shared" si="1"/>
        <v>14</v>
      </c>
      <c r="C1346" s="11"/>
      <c r="D1346" s="11"/>
    </row>
    <row r="1347">
      <c r="A1347" s="3">
        <v>45415.57332175926</v>
      </c>
      <c r="B1347" s="9">
        <f t="shared" si="1"/>
        <v>13</v>
      </c>
      <c r="C1347" s="11"/>
      <c r="D1347" s="11"/>
    </row>
    <row r="1348">
      <c r="A1348" s="3">
        <v>45414.71503472222</v>
      </c>
      <c r="B1348" s="9">
        <f t="shared" si="1"/>
        <v>17</v>
      </c>
      <c r="C1348" s="11"/>
      <c r="D1348" s="11"/>
    </row>
    <row r="1349">
      <c r="A1349" s="3">
        <v>45415.587546296294</v>
      </c>
      <c r="B1349" s="9">
        <f t="shared" si="1"/>
        <v>14</v>
      </c>
      <c r="C1349" s="11"/>
      <c r="D1349" s="11"/>
    </row>
    <row r="1350">
      <c r="A1350" s="3">
        <v>45415.43685185185</v>
      </c>
      <c r="B1350" s="9">
        <f t="shared" si="1"/>
        <v>10</v>
      </c>
      <c r="C1350" s="11"/>
      <c r="D1350" s="11"/>
    </row>
    <row r="1351">
      <c r="A1351" s="3">
        <v>45415.431226851855</v>
      </c>
      <c r="B1351" s="9">
        <f t="shared" si="1"/>
        <v>10</v>
      </c>
      <c r="C1351" s="11"/>
      <c r="D1351" s="11"/>
    </row>
    <row r="1352">
      <c r="A1352" s="3">
        <v>45415.53476851852</v>
      </c>
      <c r="B1352" s="9">
        <f t="shared" si="1"/>
        <v>12</v>
      </c>
      <c r="C1352" s="11"/>
      <c r="D1352" s="11"/>
    </row>
    <row r="1353">
      <c r="A1353" s="3">
        <v>45415.53351851852</v>
      </c>
      <c r="B1353" s="9">
        <f t="shared" si="1"/>
        <v>12</v>
      </c>
      <c r="C1353" s="11"/>
      <c r="D1353" s="11"/>
    </row>
    <row r="1354">
      <c r="A1354" s="3">
        <v>45415.497777777775</v>
      </c>
      <c r="B1354" s="9">
        <f t="shared" si="1"/>
        <v>11</v>
      </c>
      <c r="C1354" s="11"/>
      <c r="D1354" s="11"/>
    </row>
    <row r="1355">
      <c r="A1355" s="3">
        <v>45415.46417824074</v>
      </c>
      <c r="B1355" s="9">
        <f t="shared" si="1"/>
        <v>11</v>
      </c>
      <c r="C1355" s="11"/>
      <c r="D1355" s="11"/>
    </row>
    <row r="1356">
      <c r="A1356" s="3">
        <v>45415.46335648148</v>
      </c>
      <c r="B1356" s="9">
        <f t="shared" si="1"/>
        <v>11</v>
      </c>
      <c r="C1356" s="11"/>
      <c r="D1356" s="11"/>
    </row>
    <row r="1357">
      <c r="A1357" s="3">
        <v>45415.43822916667</v>
      </c>
      <c r="B1357" s="9">
        <f t="shared" si="1"/>
        <v>10</v>
      </c>
      <c r="C1357" s="11"/>
      <c r="D1357" s="11"/>
    </row>
    <row r="1358">
      <c r="A1358" s="3">
        <v>45414.93984953704</v>
      </c>
      <c r="B1358" s="9">
        <f t="shared" si="1"/>
        <v>22</v>
      </c>
      <c r="C1358" s="11"/>
      <c r="D1358" s="11"/>
    </row>
    <row r="1359">
      <c r="A1359" s="3">
        <v>45415.05290509259</v>
      </c>
      <c r="B1359" s="9">
        <f t="shared" si="1"/>
        <v>1</v>
      </c>
      <c r="C1359" s="11"/>
      <c r="D1359" s="11"/>
    </row>
    <row r="1360">
      <c r="A1360" s="3">
        <v>45415.43685185185</v>
      </c>
      <c r="B1360" s="9">
        <f t="shared" si="1"/>
        <v>10</v>
      </c>
      <c r="C1360" s="11"/>
      <c r="D1360" s="11"/>
    </row>
    <row r="1361">
      <c r="A1361" s="3">
        <v>45414.71503472222</v>
      </c>
      <c r="B1361" s="9">
        <f t="shared" si="1"/>
        <v>17</v>
      </c>
      <c r="C1361" s="11"/>
      <c r="D1361" s="11"/>
    </row>
    <row r="1362">
      <c r="A1362" s="3">
        <v>45415.431238425925</v>
      </c>
      <c r="B1362" s="9">
        <f t="shared" si="1"/>
        <v>10</v>
      </c>
      <c r="C1362" s="11"/>
      <c r="D1362" s="11"/>
    </row>
    <row r="1363">
      <c r="A1363" s="3">
        <v>45415.431226851855</v>
      </c>
      <c r="B1363" s="9">
        <f t="shared" si="1"/>
        <v>10</v>
      </c>
      <c r="C1363" s="11"/>
      <c r="D1363" s="11"/>
    </row>
    <row r="1364">
      <c r="A1364" s="3">
        <v>45415.05290509259</v>
      </c>
      <c r="B1364" s="9">
        <f t="shared" si="1"/>
        <v>1</v>
      </c>
      <c r="C1364" s="11"/>
      <c r="D1364" s="11"/>
    </row>
    <row r="1365">
      <c r="A1365" s="3">
        <v>45415.40604166667</v>
      </c>
      <c r="B1365" s="9">
        <f t="shared" si="1"/>
        <v>9</v>
      </c>
      <c r="C1365" s="11"/>
      <c r="D1365" s="11"/>
    </row>
    <row r="1366">
      <c r="A1366" s="3">
        <v>45415.09537037037</v>
      </c>
      <c r="B1366" s="9">
        <f t="shared" si="1"/>
        <v>2</v>
      </c>
      <c r="C1366" s="11"/>
      <c r="D1366" s="11"/>
    </row>
    <row r="1367">
      <c r="A1367" s="3">
        <v>45415.10115740741</v>
      </c>
      <c r="B1367" s="9">
        <f t="shared" si="1"/>
        <v>2</v>
      </c>
      <c r="C1367" s="11"/>
      <c r="D1367" s="11"/>
    </row>
    <row r="1368">
      <c r="A1368" s="3">
        <v>45415.07061342592</v>
      </c>
      <c r="B1368" s="9">
        <f t="shared" si="1"/>
        <v>1</v>
      </c>
      <c r="C1368" s="11"/>
      <c r="D1368" s="11"/>
    </row>
    <row r="1369">
      <c r="A1369" s="3">
        <v>45415.06899305555</v>
      </c>
      <c r="B1369" s="9">
        <f t="shared" si="1"/>
        <v>1</v>
      </c>
      <c r="C1369" s="11"/>
      <c r="D1369" s="11"/>
    </row>
    <row r="1370">
      <c r="A1370" s="3">
        <v>45415.06444444445</v>
      </c>
      <c r="B1370" s="9">
        <f t="shared" si="1"/>
        <v>1</v>
      </c>
      <c r="C1370" s="11"/>
      <c r="D1370" s="11"/>
    </row>
    <row r="1371">
      <c r="A1371" s="3">
        <v>45415.05930555556</v>
      </c>
      <c r="B1371" s="9">
        <f t="shared" si="1"/>
        <v>1</v>
      </c>
      <c r="C1371" s="11"/>
      <c r="D1371" s="11"/>
    </row>
    <row r="1372">
      <c r="A1372" s="3">
        <v>45415.05502314815</v>
      </c>
      <c r="B1372" s="9">
        <f t="shared" si="1"/>
        <v>1</v>
      </c>
      <c r="C1372" s="11"/>
      <c r="D1372" s="11"/>
    </row>
    <row r="1373">
      <c r="A1373" s="3">
        <v>45415.05479166667</v>
      </c>
      <c r="B1373" s="9">
        <f t="shared" si="1"/>
        <v>1</v>
      </c>
      <c r="C1373" s="11"/>
      <c r="D1373" s="11"/>
    </row>
    <row r="1374">
      <c r="A1374" s="3">
        <v>45414.93984953704</v>
      </c>
      <c r="B1374" s="9">
        <f t="shared" si="1"/>
        <v>22</v>
      </c>
      <c r="C1374" s="11"/>
      <c r="D1374" s="11"/>
    </row>
    <row r="1375">
      <c r="A1375" s="3">
        <v>45414.936585648145</v>
      </c>
      <c r="B1375" s="9">
        <f t="shared" si="1"/>
        <v>22</v>
      </c>
      <c r="C1375" s="11"/>
      <c r="D1375" s="11"/>
    </row>
    <row r="1376">
      <c r="A1376" s="3">
        <v>45414.9230787037</v>
      </c>
      <c r="B1376" s="9">
        <f t="shared" si="1"/>
        <v>22</v>
      </c>
      <c r="C1376" s="11"/>
      <c r="D1376" s="11"/>
    </row>
    <row r="1377">
      <c r="A1377" s="3">
        <v>45414.9221412037</v>
      </c>
      <c r="B1377" s="9">
        <f t="shared" si="1"/>
        <v>22</v>
      </c>
      <c r="C1377" s="11"/>
      <c r="D1377" s="11"/>
    </row>
    <row r="1378">
      <c r="A1378" s="3">
        <v>45414.8641087963</v>
      </c>
      <c r="B1378" s="9">
        <f t="shared" si="1"/>
        <v>20</v>
      </c>
      <c r="C1378" s="11"/>
      <c r="D1378" s="11"/>
    </row>
    <row r="1379">
      <c r="A1379" s="3">
        <v>45414.78150462963</v>
      </c>
      <c r="B1379" s="9">
        <f t="shared" si="1"/>
        <v>18</v>
      </c>
      <c r="C1379" s="11"/>
      <c r="D1379" s="11"/>
    </row>
    <row r="1380">
      <c r="A1380" s="3">
        <v>45414.72136574074</v>
      </c>
      <c r="B1380" s="9">
        <f t="shared" si="1"/>
        <v>17</v>
      </c>
      <c r="C1380" s="11"/>
      <c r="D1380" s="11"/>
    </row>
    <row r="1381">
      <c r="A1381" s="3">
        <v>45414.737175925926</v>
      </c>
      <c r="B1381" s="9">
        <f t="shared" si="1"/>
        <v>17</v>
      </c>
      <c r="C1381" s="11"/>
      <c r="D1381" s="11"/>
    </row>
    <row r="1382">
      <c r="A1382" s="3">
        <v>45414.73564814815</v>
      </c>
      <c r="B1382" s="9">
        <f t="shared" si="1"/>
        <v>17</v>
      </c>
      <c r="C1382" s="11"/>
      <c r="D1382" s="11"/>
    </row>
    <row r="1383">
      <c r="A1383" s="3">
        <v>45414.73396990741</v>
      </c>
      <c r="B1383" s="9">
        <f t="shared" si="1"/>
        <v>17</v>
      </c>
      <c r="C1383" s="11"/>
      <c r="D1383" s="11"/>
    </row>
    <row r="1384">
      <c r="A1384" s="3">
        <v>45414.733194444445</v>
      </c>
      <c r="B1384" s="9">
        <f t="shared" si="1"/>
        <v>17</v>
      </c>
      <c r="C1384" s="11"/>
      <c r="D1384" s="11"/>
    </row>
    <row r="1385">
      <c r="A1385" s="3">
        <v>45414.55645833333</v>
      </c>
      <c r="B1385" s="9">
        <f t="shared" si="1"/>
        <v>13</v>
      </c>
      <c r="C1385" s="11"/>
      <c r="D1385" s="11"/>
    </row>
    <row r="1386">
      <c r="A1386" s="3">
        <v>45414.725752314815</v>
      </c>
      <c r="B1386" s="9">
        <f t="shared" si="1"/>
        <v>17</v>
      </c>
      <c r="C1386" s="11"/>
      <c r="D1386" s="11"/>
    </row>
    <row r="1387">
      <c r="A1387" s="3">
        <v>45414.71853009259</v>
      </c>
      <c r="B1387" s="9">
        <f t="shared" si="1"/>
        <v>17</v>
      </c>
      <c r="C1387" s="11"/>
      <c r="D1387" s="11"/>
    </row>
    <row r="1388">
      <c r="A1388" s="3">
        <v>45414.59578703704</v>
      </c>
      <c r="B1388" s="9">
        <f t="shared" si="1"/>
        <v>14</v>
      </c>
      <c r="C1388" s="11"/>
      <c r="D1388" s="11"/>
    </row>
    <row r="1389">
      <c r="A1389" s="3">
        <v>45414.588217592594</v>
      </c>
      <c r="B1389" s="9">
        <f t="shared" si="1"/>
        <v>14</v>
      </c>
      <c r="C1389" s="11"/>
      <c r="D1389" s="11"/>
    </row>
    <row r="1390">
      <c r="A1390" s="3">
        <v>45414.5871412037</v>
      </c>
      <c r="B1390" s="9">
        <f t="shared" si="1"/>
        <v>14</v>
      </c>
      <c r="C1390" s="11"/>
      <c r="D1390" s="11"/>
    </row>
    <row r="1391">
      <c r="A1391" s="3">
        <v>45414.563101851854</v>
      </c>
      <c r="B1391" s="9">
        <f t="shared" si="1"/>
        <v>13</v>
      </c>
      <c r="C1391" s="11"/>
      <c r="D1391" s="11"/>
    </row>
    <row r="1392">
      <c r="A1392" s="3">
        <v>45414.55935185185</v>
      </c>
      <c r="B1392" s="9">
        <f t="shared" si="1"/>
        <v>13</v>
      </c>
      <c r="C1392" s="11"/>
      <c r="D1392" s="11"/>
    </row>
    <row r="1393">
      <c r="A1393" s="3">
        <v>45414.55645833333</v>
      </c>
      <c r="B1393" s="9">
        <f t="shared" si="1"/>
        <v>13</v>
      </c>
      <c r="C1393" s="11"/>
      <c r="D1393" s="11"/>
    </row>
    <row r="1394">
      <c r="A1394" s="3">
        <v>45414.56165509259</v>
      </c>
      <c r="B1394" s="9">
        <f t="shared" si="1"/>
        <v>13</v>
      </c>
      <c r="C1394" s="11"/>
      <c r="D1394" s="11"/>
    </row>
    <row r="1395">
      <c r="A1395" s="3">
        <v>45414.557337962964</v>
      </c>
      <c r="B1395" s="9">
        <f t="shared" si="1"/>
        <v>13</v>
      </c>
      <c r="C1395" s="11"/>
      <c r="D1395" s="11"/>
    </row>
    <row r="1396">
      <c r="A1396" s="3">
        <v>45414.55645833333</v>
      </c>
      <c r="B1396" s="9">
        <f t="shared" si="1"/>
        <v>13</v>
      </c>
      <c r="C1396" s="11"/>
      <c r="D1396" s="11"/>
    </row>
    <row r="1397">
      <c r="A1397" s="3">
        <v>45414.55506944445</v>
      </c>
      <c r="B1397" s="9">
        <f t="shared" si="1"/>
        <v>13</v>
      </c>
      <c r="C1397" s="11"/>
      <c r="D1397" s="11"/>
    </row>
    <row r="1398">
      <c r="A1398" s="3">
        <v>45413.592881944445</v>
      </c>
      <c r="B1398" s="9">
        <f t="shared" si="1"/>
        <v>14</v>
      </c>
      <c r="C1398" s="11"/>
      <c r="D1398" s="11"/>
    </row>
    <row r="1399">
      <c r="A1399" s="3">
        <v>45413.592314814814</v>
      </c>
      <c r="B1399" s="9">
        <f t="shared" si="1"/>
        <v>14</v>
      </c>
      <c r="C1399" s="11"/>
      <c r="D1399" s="11"/>
    </row>
    <row r="1400">
      <c r="A1400" s="3">
        <v>45414.55320601852</v>
      </c>
      <c r="B1400" s="9">
        <f t="shared" si="1"/>
        <v>13</v>
      </c>
      <c r="C1400" s="11"/>
      <c r="D1400" s="11"/>
    </row>
    <row r="1401">
      <c r="A1401" s="3">
        <v>45414.457280092596</v>
      </c>
      <c r="B1401" s="9">
        <f t="shared" si="1"/>
        <v>10</v>
      </c>
      <c r="C1401" s="11"/>
      <c r="D1401" s="11"/>
    </row>
    <row r="1402">
      <c r="A1402" s="3">
        <v>45414.36247685185</v>
      </c>
      <c r="B1402" s="9">
        <f t="shared" si="1"/>
        <v>8</v>
      </c>
      <c r="C1402" s="11"/>
      <c r="D1402" s="11"/>
    </row>
    <row r="1403">
      <c r="A1403" s="3">
        <v>45413.56998842592</v>
      </c>
      <c r="B1403" s="9">
        <f t="shared" si="1"/>
        <v>13</v>
      </c>
      <c r="C1403" s="11"/>
      <c r="D1403" s="11"/>
    </row>
    <row r="1404">
      <c r="A1404" s="3">
        <v>45414.11277777778</v>
      </c>
      <c r="B1404" s="9">
        <f t="shared" si="1"/>
        <v>2</v>
      </c>
      <c r="C1404" s="11"/>
      <c r="D1404" s="11"/>
    </row>
    <row r="1405">
      <c r="A1405" s="3">
        <v>45413.99532407407</v>
      </c>
      <c r="B1405" s="9">
        <f t="shared" si="1"/>
        <v>23</v>
      </c>
      <c r="C1405" s="11"/>
      <c r="D1405" s="11"/>
    </row>
    <row r="1406">
      <c r="A1406" s="3">
        <v>45413.87048611111</v>
      </c>
      <c r="B1406" s="9">
        <f t="shared" si="1"/>
        <v>20</v>
      </c>
      <c r="C1406" s="11"/>
      <c r="D1406" s="11"/>
    </row>
    <row r="1407">
      <c r="A1407" s="3">
        <v>45413.86548611111</v>
      </c>
      <c r="B1407" s="9">
        <f t="shared" si="1"/>
        <v>20</v>
      </c>
      <c r="C1407" s="11"/>
      <c r="D1407" s="11"/>
    </row>
    <row r="1408">
      <c r="A1408" s="3">
        <v>45413.56998842592</v>
      </c>
      <c r="B1408" s="9">
        <f t="shared" si="1"/>
        <v>13</v>
      </c>
      <c r="C1408" s="11"/>
      <c r="D1408" s="11"/>
    </row>
    <row r="1409">
      <c r="A1409" s="3">
        <v>45413.635034722225</v>
      </c>
      <c r="B1409" s="9">
        <f t="shared" si="1"/>
        <v>15</v>
      </c>
      <c r="C1409" s="11"/>
      <c r="D1409" s="11"/>
    </row>
    <row r="1410">
      <c r="A1410" s="3">
        <v>45413.64309027778</v>
      </c>
      <c r="B1410" s="9">
        <f t="shared" si="1"/>
        <v>15</v>
      </c>
      <c r="C1410" s="11"/>
      <c r="D1410" s="11"/>
    </row>
    <row r="1411">
      <c r="A1411" s="3">
        <v>45413.63086805555</v>
      </c>
      <c r="B1411" s="9">
        <f t="shared" si="1"/>
        <v>15</v>
      </c>
      <c r="C1411" s="11"/>
      <c r="D1411" s="11"/>
    </row>
    <row r="1412">
      <c r="A1412" s="3">
        <v>45413.573599537034</v>
      </c>
      <c r="B1412" s="9">
        <f t="shared" si="1"/>
        <v>13</v>
      </c>
      <c r="C1412" s="11"/>
      <c r="D1412" s="11"/>
    </row>
    <row r="1413">
      <c r="A1413" s="3">
        <v>45413.598958333336</v>
      </c>
      <c r="B1413" s="9">
        <f t="shared" si="1"/>
        <v>14</v>
      </c>
      <c r="C1413" s="11"/>
      <c r="D1413" s="11"/>
    </row>
    <row r="1414">
      <c r="A1414" s="3">
        <v>45413.591516203705</v>
      </c>
      <c r="B1414" s="9">
        <f t="shared" si="1"/>
        <v>14</v>
      </c>
      <c r="C1414" s="11"/>
      <c r="D1414" s="11"/>
    </row>
    <row r="1415">
      <c r="A1415" s="3">
        <v>45413.56998842592</v>
      </c>
      <c r="B1415" s="9">
        <f t="shared" si="1"/>
        <v>13</v>
      </c>
      <c r="C1415" s="11"/>
      <c r="D1415" s="11"/>
    </row>
    <row r="1416">
      <c r="A1416" s="3">
        <v>45413.54157407407</v>
      </c>
      <c r="B1416" s="9">
        <f t="shared" si="1"/>
        <v>12</v>
      </c>
      <c r="C1416" s="11"/>
      <c r="D1416" s="11"/>
    </row>
    <row r="1417">
      <c r="A1417" s="3">
        <v>45413.47961805556</v>
      </c>
      <c r="B1417" s="9">
        <f t="shared" si="1"/>
        <v>11</v>
      </c>
      <c r="C1417" s="11"/>
      <c r="D1417" s="11"/>
    </row>
    <row r="1418">
      <c r="A1418" s="3">
        <v>45412.983877314815</v>
      </c>
      <c r="B1418" s="9">
        <f t="shared" si="1"/>
        <v>23</v>
      </c>
      <c r="C1418" s="11"/>
      <c r="D1418" s="11"/>
    </row>
    <row r="1419">
      <c r="A1419" s="3">
        <v>45412.823333333334</v>
      </c>
      <c r="B1419" s="9">
        <f t="shared" si="1"/>
        <v>19</v>
      </c>
      <c r="C1419" s="11"/>
      <c r="D1419" s="11"/>
    </row>
    <row r="1420">
      <c r="A1420" s="3">
        <v>45412.89399305556</v>
      </c>
      <c r="B1420" s="9">
        <f t="shared" si="1"/>
        <v>21</v>
      </c>
      <c r="C1420" s="11"/>
      <c r="D1420" s="11"/>
    </row>
    <row r="1421">
      <c r="A1421" s="3">
        <v>45410.59027777778</v>
      </c>
      <c r="B1421" s="9">
        <f t="shared" si="1"/>
        <v>14</v>
      </c>
      <c r="C1421" s="11"/>
      <c r="D1421" s="11"/>
    </row>
    <row r="1422">
      <c r="A1422" s="3">
        <v>45410.59578703704</v>
      </c>
      <c r="B1422" s="9">
        <f t="shared" si="1"/>
        <v>14</v>
      </c>
      <c r="C1422" s="11"/>
      <c r="D1422" s="11"/>
    </row>
    <row r="1423">
      <c r="A1423" s="3">
        <v>45410.597407407404</v>
      </c>
      <c r="B1423" s="9">
        <f t="shared" si="1"/>
        <v>14</v>
      </c>
      <c r="C1423" s="11"/>
      <c r="D1423" s="11"/>
    </row>
    <row r="1424">
      <c r="A1424" s="3">
        <v>45410.49925925926</v>
      </c>
      <c r="B1424" s="9">
        <f t="shared" si="1"/>
        <v>11</v>
      </c>
      <c r="C1424" s="11"/>
      <c r="D1424" s="11"/>
    </row>
    <row r="1425">
      <c r="A1425" s="3">
        <v>45410.482199074075</v>
      </c>
      <c r="B1425" s="9">
        <f t="shared" si="1"/>
        <v>11</v>
      </c>
      <c r="C1425" s="11"/>
      <c r="D1425" s="11"/>
    </row>
    <row r="1426">
      <c r="A1426" s="3">
        <v>45410.436261574076</v>
      </c>
      <c r="B1426" s="9">
        <f t="shared" si="1"/>
        <v>10</v>
      </c>
      <c r="C1426" s="11"/>
      <c r="D1426" s="11"/>
    </row>
    <row r="1427">
      <c r="A1427" s="3">
        <v>45410.48096064815</v>
      </c>
      <c r="B1427" s="9">
        <f t="shared" si="1"/>
        <v>11</v>
      </c>
      <c r="C1427" s="11"/>
      <c r="D1427" s="11"/>
    </row>
    <row r="1428">
      <c r="A1428" s="3">
        <v>45410.47798611111</v>
      </c>
      <c r="B1428" s="9">
        <f t="shared" si="1"/>
        <v>11</v>
      </c>
      <c r="C1428" s="11"/>
      <c r="D1428" s="11"/>
    </row>
    <row r="1429">
      <c r="A1429" s="3">
        <v>45410.448379629626</v>
      </c>
      <c r="B1429" s="9">
        <f t="shared" si="1"/>
        <v>10</v>
      </c>
      <c r="C1429" s="11"/>
      <c r="D1429" s="11"/>
    </row>
    <row r="1430">
      <c r="A1430" s="3">
        <v>45410.4465162037</v>
      </c>
      <c r="B1430" s="9">
        <f t="shared" si="1"/>
        <v>10</v>
      </c>
      <c r="C1430" s="11"/>
      <c r="D1430" s="11"/>
    </row>
    <row r="1431">
      <c r="A1431" s="3">
        <v>45410.43376157407</v>
      </c>
      <c r="B1431" s="9">
        <f t="shared" si="1"/>
        <v>10</v>
      </c>
      <c r="C1431" s="11"/>
      <c r="D1431" s="11"/>
    </row>
    <row r="1432">
      <c r="A1432" s="3">
        <v>45408.8527662037</v>
      </c>
      <c r="B1432" s="9">
        <f t="shared" si="1"/>
        <v>20</v>
      </c>
      <c r="C1432" s="11"/>
      <c r="D1432" s="11"/>
    </row>
    <row r="1433">
      <c r="A1433" s="3">
        <v>45409.86877314815</v>
      </c>
      <c r="B1433" s="9">
        <f t="shared" si="1"/>
        <v>20</v>
      </c>
      <c r="C1433" s="11"/>
      <c r="D1433" s="11"/>
    </row>
    <row r="1434">
      <c r="A1434" s="3">
        <v>45408.8065162037</v>
      </c>
      <c r="B1434" s="9">
        <f t="shared" si="1"/>
        <v>19</v>
      </c>
      <c r="C1434" s="11"/>
      <c r="D1434" s="11"/>
    </row>
    <row r="1435">
      <c r="A1435" s="3">
        <v>45408.79587962963</v>
      </c>
      <c r="B1435" s="9">
        <f t="shared" si="1"/>
        <v>19</v>
      </c>
      <c r="C1435" s="11"/>
      <c r="D1435" s="11"/>
    </row>
    <row r="1436">
      <c r="A1436" s="3">
        <v>45408.79478009259</v>
      </c>
      <c r="B1436" s="9">
        <f t="shared" si="1"/>
        <v>19</v>
      </c>
      <c r="C1436" s="11"/>
      <c r="D1436" s="11"/>
    </row>
    <row r="1437">
      <c r="A1437" s="3">
        <v>45408.70292824074</v>
      </c>
      <c r="B1437" s="9">
        <f t="shared" si="1"/>
        <v>16</v>
      </c>
      <c r="C1437" s="11"/>
      <c r="D1437" s="11"/>
    </row>
    <row r="1438">
      <c r="A1438" s="3">
        <v>45408.792592592596</v>
      </c>
      <c r="B1438" s="9">
        <f t="shared" si="1"/>
        <v>19</v>
      </c>
      <c r="C1438" s="11"/>
      <c r="D1438" s="11"/>
    </row>
    <row r="1439">
      <c r="A1439" s="3">
        <v>45408.72583333333</v>
      </c>
      <c r="B1439" s="9">
        <f t="shared" si="1"/>
        <v>17</v>
      </c>
      <c r="C1439" s="11"/>
      <c r="D1439" s="11"/>
    </row>
    <row r="1440">
      <c r="A1440" s="3">
        <v>45408.782847222225</v>
      </c>
      <c r="B1440" s="9">
        <f t="shared" si="1"/>
        <v>18</v>
      </c>
      <c r="C1440" s="11"/>
      <c r="D1440" s="11"/>
    </row>
    <row r="1441">
      <c r="A1441" s="3">
        <v>45408.777719907404</v>
      </c>
      <c r="B1441" s="9">
        <f t="shared" si="1"/>
        <v>18</v>
      </c>
      <c r="C1441" s="11"/>
      <c r="D1441" s="11"/>
    </row>
    <row r="1442">
      <c r="A1442" s="3">
        <v>45408.72987268519</v>
      </c>
      <c r="B1442" s="9">
        <f t="shared" si="1"/>
        <v>17</v>
      </c>
      <c r="C1442" s="11"/>
      <c r="D1442" s="11"/>
    </row>
    <row r="1443">
      <c r="A1443" s="3">
        <v>45408.71474537037</v>
      </c>
      <c r="B1443" s="9">
        <f t="shared" si="1"/>
        <v>17</v>
      </c>
      <c r="C1443" s="11"/>
      <c r="D1443" s="11"/>
    </row>
    <row r="1444">
      <c r="A1444" s="3">
        <v>45408.54042824074</v>
      </c>
      <c r="B1444" s="9">
        <f t="shared" si="1"/>
        <v>12</v>
      </c>
      <c r="C1444" s="11"/>
      <c r="D1444" s="11"/>
    </row>
    <row r="1445">
      <c r="A1445" s="3">
        <v>45408.539039351854</v>
      </c>
      <c r="B1445" s="9">
        <f t="shared" si="1"/>
        <v>12</v>
      </c>
      <c r="C1445" s="11"/>
      <c r="D1445" s="11"/>
    </row>
    <row r="1446">
      <c r="A1446" s="3">
        <v>45407.52216435185</v>
      </c>
      <c r="B1446" s="9">
        <f t="shared" si="1"/>
        <v>12</v>
      </c>
      <c r="C1446" s="11"/>
      <c r="D1446" s="11"/>
    </row>
    <row r="1447">
      <c r="A1447" s="3">
        <v>45408.53670138889</v>
      </c>
      <c r="B1447" s="9">
        <f t="shared" si="1"/>
        <v>12</v>
      </c>
      <c r="C1447" s="11"/>
      <c r="D1447" s="11"/>
    </row>
    <row r="1448">
      <c r="A1448" s="3">
        <v>45408.52811342593</v>
      </c>
      <c r="B1448" s="9">
        <f t="shared" si="1"/>
        <v>12</v>
      </c>
      <c r="C1448" s="11"/>
      <c r="D1448" s="11"/>
    </row>
    <row r="1449">
      <c r="A1449" s="3">
        <v>45408.493310185186</v>
      </c>
      <c r="B1449" s="9">
        <f t="shared" si="1"/>
        <v>11</v>
      </c>
      <c r="C1449" s="11"/>
      <c r="D1449" s="11"/>
    </row>
    <row r="1450">
      <c r="A1450" s="3">
        <v>45408.500069444446</v>
      </c>
      <c r="B1450" s="9">
        <f t="shared" si="1"/>
        <v>12</v>
      </c>
      <c r="C1450" s="11"/>
      <c r="D1450" s="11"/>
    </row>
    <row r="1451">
      <c r="A1451" s="3">
        <v>45406.89331018519</v>
      </c>
      <c r="B1451" s="9">
        <f t="shared" si="1"/>
        <v>21</v>
      </c>
      <c r="C1451" s="11"/>
      <c r="D1451" s="11"/>
    </row>
    <row r="1452">
      <c r="A1452" s="3">
        <v>45405.68759259259</v>
      </c>
      <c r="B1452" s="9">
        <f t="shared" si="1"/>
        <v>16</v>
      </c>
      <c r="C1452" s="11"/>
      <c r="D1452" s="11"/>
    </row>
    <row r="1453">
      <c r="A1453" s="3">
        <v>45404.79112268519</v>
      </c>
      <c r="B1453" s="9">
        <f t="shared" si="1"/>
        <v>18</v>
      </c>
      <c r="C1453" s="11"/>
      <c r="D1453" s="11"/>
    </row>
    <row r="1454">
      <c r="A1454" s="3">
        <v>45406.87440972222</v>
      </c>
      <c r="B1454" s="9">
        <f t="shared" si="1"/>
        <v>20</v>
      </c>
      <c r="C1454" s="11"/>
      <c r="D1454" s="11"/>
    </row>
    <row r="1455">
      <c r="A1455" s="3">
        <v>45406.87416666667</v>
      </c>
      <c r="B1455" s="9">
        <f t="shared" si="1"/>
        <v>20</v>
      </c>
      <c r="C1455" s="11"/>
      <c r="D1455" s="11"/>
    </row>
    <row r="1456">
      <c r="A1456" s="3">
        <v>45406.87363425926</v>
      </c>
      <c r="B1456" s="9">
        <f t="shared" si="1"/>
        <v>20</v>
      </c>
      <c r="C1456" s="11"/>
      <c r="D1456" s="11"/>
    </row>
    <row r="1457">
      <c r="A1457" s="3">
        <v>45406.873125</v>
      </c>
      <c r="B1457" s="9">
        <f t="shared" si="1"/>
        <v>20</v>
      </c>
      <c r="C1457" s="11"/>
      <c r="D1457" s="11"/>
    </row>
    <row r="1458">
      <c r="A1458" s="3">
        <v>45405.65572916667</v>
      </c>
      <c r="B1458" s="9">
        <f t="shared" si="1"/>
        <v>15</v>
      </c>
      <c r="C1458" s="11"/>
      <c r="D1458" s="11"/>
    </row>
    <row r="1459">
      <c r="A1459" s="3">
        <v>45404.800520833334</v>
      </c>
      <c r="B1459" s="9">
        <f t="shared" si="1"/>
        <v>19</v>
      </c>
      <c r="C1459" s="11"/>
      <c r="D1459" s="11"/>
    </row>
    <row r="1460">
      <c r="A1460" s="3">
        <v>45403.35994212963</v>
      </c>
      <c r="B1460" s="9">
        <f t="shared" si="1"/>
        <v>8</v>
      </c>
      <c r="C1460" s="11"/>
      <c r="D1460" s="11"/>
    </row>
    <row r="1461">
      <c r="A1461" s="3">
        <v>45404.528032407405</v>
      </c>
      <c r="B1461" s="9">
        <f t="shared" si="1"/>
        <v>12</v>
      </c>
      <c r="C1461" s="11"/>
      <c r="D1461" s="11"/>
    </row>
    <row r="1462">
      <c r="A1462" s="3">
        <v>45404.447291666664</v>
      </c>
      <c r="B1462" s="9">
        <f t="shared" si="1"/>
        <v>10</v>
      </c>
      <c r="C1462" s="11"/>
      <c r="D1462" s="11"/>
    </row>
    <row r="1463">
      <c r="A1463" s="3">
        <v>45404.76412037037</v>
      </c>
      <c r="B1463" s="9">
        <f t="shared" si="1"/>
        <v>18</v>
      </c>
      <c r="C1463" s="11"/>
      <c r="D1463" s="11"/>
    </row>
    <row r="1464">
      <c r="A1464" s="3">
        <v>45404.65226851852</v>
      </c>
      <c r="B1464" s="9">
        <f t="shared" si="1"/>
        <v>15</v>
      </c>
      <c r="C1464" s="11"/>
      <c r="D1464" s="11"/>
    </row>
    <row r="1465">
      <c r="A1465" s="3">
        <v>45404.63222222222</v>
      </c>
      <c r="B1465" s="9">
        <f t="shared" si="1"/>
        <v>15</v>
      </c>
      <c r="C1465" s="11"/>
      <c r="D1465" s="11"/>
    </row>
    <row r="1466">
      <c r="A1466" s="3">
        <v>45404.623935185184</v>
      </c>
      <c r="B1466" s="9">
        <f t="shared" si="1"/>
        <v>14</v>
      </c>
      <c r="C1466" s="11"/>
      <c r="D1466" s="11"/>
    </row>
    <row r="1467">
      <c r="A1467" s="3">
        <v>45404.62258101852</v>
      </c>
      <c r="B1467" s="9">
        <f t="shared" si="1"/>
        <v>14</v>
      </c>
      <c r="C1467" s="11"/>
      <c r="D1467" s="11"/>
    </row>
    <row r="1468">
      <c r="A1468" s="3">
        <v>45404.59042824074</v>
      </c>
      <c r="B1468" s="9">
        <f t="shared" si="1"/>
        <v>14</v>
      </c>
      <c r="C1468" s="11"/>
      <c r="D1468" s="11"/>
    </row>
    <row r="1469">
      <c r="A1469" s="3">
        <v>45404.58893518519</v>
      </c>
      <c r="B1469" s="9">
        <f t="shared" si="1"/>
        <v>14</v>
      </c>
      <c r="C1469" s="11"/>
      <c r="D1469" s="11"/>
    </row>
    <row r="1470">
      <c r="A1470" s="3">
        <v>45404.077465277776</v>
      </c>
      <c r="B1470" s="9">
        <f t="shared" si="1"/>
        <v>1</v>
      </c>
      <c r="C1470" s="11"/>
      <c r="D1470" s="11"/>
    </row>
    <row r="1471">
      <c r="A1471" s="3">
        <v>45404.58707175926</v>
      </c>
      <c r="B1471" s="9">
        <f t="shared" si="1"/>
        <v>14</v>
      </c>
      <c r="C1471" s="11"/>
      <c r="D1471" s="11"/>
    </row>
    <row r="1472">
      <c r="A1472" s="3">
        <v>45404.528032407405</v>
      </c>
      <c r="B1472" s="9">
        <f t="shared" si="1"/>
        <v>12</v>
      </c>
      <c r="C1472" s="11"/>
      <c r="D1472" s="11"/>
    </row>
    <row r="1473">
      <c r="A1473" s="3">
        <v>45404.447291666664</v>
      </c>
      <c r="B1473" s="9">
        <f t="shared" si="1"/>
        <v>10</v>
      </c>
      <c r="C1473" s="11"/>
      <c r="D1473" s="11"/>
    </row>
    <row r="1474">
      <c r="A1474" s="3">
        <v>45404.077465277776</v>
      </c>
      <c r="B1474" s="9">
        <f t="shared" si="1"/>
        <v>1</v>
      </c>
      <c r="C1474" s="11"/>
      <c r="D1474" s="11"/>
    </row>
    <row r="1475">
      <c r="A1475" s="3">
        <v>45403.571076388886</v>
      </c>
      <c r="B1475" s="9">
        <f t="shared" si="1"/>
        <v>13</v>
      </c>
      <c r="C1475" s="11"/>
      <c r="D1475" s="11"/>
    </row>
    <row r="1476">
      <c r="A1476" s="3">
        <v>45404.07524305556</v>
      </c>
      <c r="B1476" s="9">
        <f t="shared" si="1"/>
        <v>1</v>
      </c>
      <c r="C1476" s="11"/>
      <c r="D1476" s="11"/>
    </row>
    <row r="1477">
      <c r="A1477" s="3">
        <v>45403.571377314816</v>
      </c>
      <c r="B1477" s="9">
        <f t="shared" si="1"/>
        <v>13</v>
      </c>
      <c r="C1477" s="11"/>
      <c r="D1477" s="11"/>
    </row>
    <row r="1478">
      <c r="A1478" s="3">
        <v>45404.06138888889</v>
      </c>
      <c r="B1478" s="9">
        <f t="shared" si="1"/>
        <v>1</v>
      </c>
      <c r="C1478" s="11"/>
      <c r="D1478" s="11"/>
    </row>
    <row r="1479">
      <c r="A1479" s="3">
        <v>45404.05991898148</v>
      </c>
      <c r="B1479" s="9">
        <f t="shared" si="1"/>
        <v>1</v>
      </c>
      <c r="C1479" s="11"/>
      <c r="D1479" s="11"/>
    </row>
    <row r="1480">
      <c r="A1480" s="3">
        <v>45404.05917824074</v>
      </c>
      <c r="B1480" s="9">
        <f t="shared" si="1"/>
        <v>1</v>
      </c>
      <c r="C1480" s="11"/>
      <c r="D1480" s="11"/>
    </row>
    <row r="1481">
      <c r="A1481" s="3">
        <v>45403.51440972222</v>
      </c>
      <c r="B1481" s="9">
        <f t="shared" si="1"/>
        <v>12</v>
      </c>
      <c r="C1481" s="11"/>
      <c r="D1481" s="11"/>
    </row>
    <row r="1482">
      <c r="A1482" s="3">
        <v>45403.50040509259</v>
      </c>
      <c r="B1482" s="9">
        <f t="shared" si="1"/>
        <v>12</v>
      </c>
      <c r="C1482" s="11"/>
      <c r="D1482" s="11"/>
    </row>
    <row r="1483">
      <c r="A1483" s="3">
        <v>45404.039606481485</v>
      </c>
      <c r="B1483" s="9">
        <f t="shared" si="1"/>
        <v>0</v>
      </c>
      <c r="C1483" s="11"/>
      <c r="D1483" s="11"/>
    </row>
    <row r="1484">
      <c r="A1484" s="3">
        <v>45404.017384259256</v>
      </c>
      <c r="B1484" s="9">
        <f t="shared" si="1"/>
        <v>0</v>
      </c>
      <c r="C1484" s="11"/>
      <c r="D1484" s="11"/>
    </row>
    <row r="1485">
      <c r="A1485" s="3">
        <v>45403.58739583333</v>
      </c>
      <c r="B1485" s="9">
        <f t="shared" si="1"/>
        <v>14</v>
      </c>
      <c r="C1485" s="11"/>
      <c r="D1485" s="11"/>
    </row>
    <row r="1486">
      <c r="A1486" s="3">
        <v>45403.58689814815</v>
      </c>
      <c r="B1486" s="9">
        <f t="shared" si="1"/>
        <v>14</v>
      </c>
      <c r="C1486" s="11"/>
      <c r="D1486" s="11"/>
    </row>
    <row r="1487">
      <c r="A1487" s="3">
        <v>45403.48050925926</v>
      </c>
      <c r="B1487" s="9">
        <f t="shared" si="1"/>
        <v>11</v>
      </c>
      <c r="C1487" s="11"/>
      <c r="D1487" s="11"/>
    </row>
    <row r="1488">
      <c r="A1488" s="3">
        <v>45403.58621527778</v>
      </c>
      <c r="B1488" s="9">
        <f t="shared" si="1"/>
        <v>14</v>
      </c>
      <c r="C1488" s="11"/>
      <c r="D1488" s="11"/>
    </row>
    <row r="1489">
      <c r="A1489" s="3">
        <v>45403.5825</v>
      </c>
      <c r="B1489" s="9">
        <f t="shared" si="1"/>
        <v>13</v>
      </c>
      <c r="C1489" s="11"/>
      <c r="D1489" s="11"/>
    </row>
    <row r="1490">
      <c r="A1490" s="3">
        <v>45403.571377314816</v>
      </c>
      <c r="B1490" s="9">
        <f t="shared" si="1"/>
        <v>13</v>
      </c>
      <c r="C1490" s="11"/>
      <c r="D1490" s="11"/>
    </row>
    <row r="1491">
      <c r="A1491" s="3">
        <v>45403.571122685185</v>
      </c>
      <c r="B1491" s="9">
        <f t="shared" si="1"/>
        <v>13</v>
      </c>
      <c r="C1491" s="11"/>
      <c r="D1491" s="11"/>
    </row>
    <row r="1492">
      <c r="A1492" s="3">
        <v>45403.57111111111</v>
      </c>
      <c r="B1492" s="9">
        <f t="shared" si="1"/>
        <v>13</v>
      </c>
      <c r="C1492" s="11"/>
      <c r="D1492" s="11"/>
    </row>
    <row r="1493">
      <c r="A1493" s="3">
        <v>45403.57109953704</v>
      </c>
      <c r="B1493" s="9">
        <f t="shared" si="1"/>
        <v>13</v>
      </c>
      <c r="C1493" s="11"/>
      <c r="D1493" s="11"/>
    </row>
    <row r="1494">
      <c r="A1494" s="3">
        <v>45403.571076388886</v>
      </c>
      <c r="B1494" s="9">
        <f t="shared" si="1"/>
        <v>13</v>
      </c>
      <c r="C1494" s="11"/>
      <c r="D1494" s="11"/>
    </row>
    <row r="1495">
      <c r="A1495" s="3">
        <v>45403.55185185185</v>
      </c>
      <c r="B1495" s="9">
        <f t="shared" si="1"/>
        <v>13</v>
      </c>
      <c r="C1495" s="11"/>
      <c r="D1495" s="11"/>
    </row>
    <row r="1496">
      <c r="A1496" s="3">
        <v>45403.530023148145</v>
      </c>
      <c r="B1496" s="9">
        <f t="shared" si="1"/>
        <v>12</v>
      </c>
      <c r="C1496" s="11"/>
      <c r="D1496" s="11"/>
    </row>
    <row r="1497">
      <c r="A1497" s="3">
        <v>45403.52946759259</v>
      </c>
      <c r="B1497" s="9">
        <f t="shared" si="1"/>
        <v>12</v>
      </c>
      <c r="C1497" s="11"/>
      <c r="D1497" s="11"/>
    </row>
    <row r="1498">
      <c r="A1498" s="3">
        <v>45403.52908564815</v>
      </c>
      <c r="B1498" s="9">
        <f t="shared" si="1"/>
        <v>12</v>
      </c>
      <c r="C1498" s="11"/>
      <c r="D1498" s="11"/>
    </row>
    <row r="1499">
      <c r="A1499" s="3">
        <v>45403.51440972222</v>
      </c>
      <c r="B1499" s="9">
        <f t="shared" si="1"/>
        <v>12</v>
      </c>
      <c r="C1499" s="11"/>
      <c r="D1499" s="11"/>
    </row>
    <row r="1500">
      <c r="A1500" s="3">
        <v>45403.508993055555</v>
      </c>
      <c r="B1500" s="9">
        <f t="shared" si="1"/>
        <v>12</v>
      </c>
      <c r="C1500" s="11"/>
      <c r="D1500" s="11"/>
    </row>
    <row r="1501">
      <c r="A1501" s="3">
        <v>45403.48075231481</v>
      </c>
      <c r="B1501" s="9">
        <f t="shared" si="1"/>
        <v>11</v>
      </c>
      <c r="C1501" s="11"/>
      <c r="D1501" s="11"/>
    </row>
    <row r="1502">
      <c r="A1502" s="3">
        <v>45403.48662037037</v>
      </c>
      <c r="B1502" s="9">
        <f t="shared" si="1"/>
        <v>11</v>
      </c>
      <c r="C1502" s="11"/>
      <c r="D1502" s="11"/>
    </row>
    <row r="1503">
      <c r="A1503" s="3">
        <v>45403.157314814816</v>
      </c>
      <c r="B1503" s="9">
        <f t="shared" si="1"/>
        <v>3</v>
      </c>
      <c r="C1503" s="11"/>
      <c r="D1503" s="11"/>
    </row>
    <row r="1504">
      <c r="A1504" s="3">
        <v>45403.38178240741</v>
      </c>
      <c r="B1504" s="9">
        <f t="shared" si="1"/>
        <v>9</v>
      </c>
      <c r="C1504" s="11"/>
      <c r="D1504" s="11"/>
    </row>
    <row r="1505">
      <c r="A1505" s="3">
        <v>45403.4675</v>
      </c>
      <c r="B1505" s="9">
        <f t="shared" si="1"/>
        <v>11</v>
      </c>
      <c r="C1505" s="11"/>
      <c r="D1505" s="11"/>
    </row>
    <row r="1506">
      <c r="A1506" s="3">
        <v>45403.157314814816</v>
      </c>
      <c r="B1506" s="9">
        <f t="shared" si="1"/>
        <v>3</v>
      </c>
      <c r="C1506" s="11"/>
      <c r="D1506" s="11"/>
    </row>
    <row r="1507">
      <c r="A1507" s="3">
        <v>45403.11975694444</v>
      </c>
      <c r="B1507" s="9">
        <f t="shared" si="1"/>
        <v>2</v>
      </c>
      <c r="C1507" s="11"/>
      <c r="D1507" s="11"/>
    </row>
    <row r="1508">
      <c r="A1508" s="3">
        <v>45403.08699074074</v>
      </c>
      <c r="B1508" s="9">
        <f t="shared" si="1"/>
        <v>2</v>
      </c>
      <c r="C1508" s="11"/>
      <c r="D1508" s="11"/>
    </row>
    <row r="1509">
      <c r="A1509" s="3">
        <v>45403.090949074074</v>
      </c>
      <c r="B1509" s="9">
        <f t="shared" si="1"/>
        <v>2</v>
      </c>
      <c r="C1509" s="11"/>
      <c r="D1509" s="11"/>
    </row>
    <row r="1510">
      <c r="A1510" s="3">
        <v>45403.08991898148</v>
      </c>
      <c r="B1510" s="9">
        <f t="shared" si="1"/>
        <v>2</v>
      </c>
      <c r="C1510" s="11"/>
      <c r="D1510" s="11"/>
    </row>
    <row r="1511">
      <c r="A1511" s="3">
        <v>45403.089594907404</v>
      </c>
      <c r="B1511" s="9">
        <f t="shared" si="1"/>
        <v>2</v>
      </c>
      <c r="C1511" s="11"/>
      <c r="D1511" s="11"/>
    </row>
    <row r="1512">
      <c r="A1512" s="3">
        <v>45402.89204861111</v>
      </c>
      <c r="B1512" s="9">
        <f t="shared" si="1"/>
        <v>21</v>
      </c>
      <c r="C1512" s="11"/>
      <c r="D1512" s="11"/>
    </row>
    <row r="1513">
      <c r="A1513" s="3">
        <v>45402.693136574075</v>
      </c>
      <c r="B1513" s="9">
        <f t="shared" si="1"/>
        <v>16</v>
      </c>
      <c r="C1513" s="11"/>
      <c r="D1513" s="11"/>
    </row>
    <row r="1514">
      <c r="A1514" s="3">
        <v>45402.891875</v>
      </c>
      <c r="B1514" s="9">
        <f t="shared" si="1"/>
        <v>21</v>
      </c>
      <c r="C1514" s="11"/>
      <c r="D1514" s="11"/>
    </row>
    <row r="1515">
      <c r="A1515" s="3">
        <v>45401.52240740741</v>
      </c>
      <c r="B1515" s="9">
        <f t="shared" si="1"/>
        <v>12</v>
      </c>
      <c r="C1515" s="11"/>
      <c r="D1515" s="11"/>
    </row>
    <row r="1516">
      <c r="A1516" s="3">
        <v>45400.966574074075</v>
      </c>
      <c r="B1516" s="9">
        <f t="shared" si="1"/>
        <v>23</v>
      </c>
      <c r="C1516" s="11"/>
      <c r="D1516" s="11"/>
    </row>
    <row r="1517">
      <c r="A1517" s="3">
        <v>45401.579664351855</v>
      </c>
      <c r="B1517" s="9">
        <f t="shared" si="1"/>
        <v>13</v>
      </c>
      <c r="C1517" s="11"/>
      <c r="D1517" s="11"/>
    </row>
    <row r="1518">
      <c r="A1518" s="3">
        <v>45401.52240740741</v>
      </c>
      <c r="B1518" s="9">
        <f t="shared" si="1"/>
        <v>12</v>
      </c>
      <c r="C1518" s="11"/>
      <c r="D1518" s="11"/>
    </row>
    <row r="1519">
      <c r="A1519" s="3">
        <v>45401.512407407405</v>
      </c>
      <c r="B1519" s="9">
        <f t="shared" si="1"/>
        <v>12</v>
      </c>
      <c r="C1519" s="11"/>
      <c r="D1519" s="11"/>
    </row>
    <row r="1520">
      <c r="A1520" s="3">
        <v>45401.2021875</v>
      </c>
      <c r="B1520" s="9">
        <f t="shared" si="1"/>
        <v>4</v>
      </c>
      <c r="C1520" s="11"/>
      <c r="D1520" s="11"/>
    </row>
    <row r="1521">
      <c r="A1521" s="3">
        <v>45401.20662037037</v>
      </c>
      <c r="B1521" s="9">
        <f t="shared" si="1"/>
        <v>4</v>
      </c>
      <c r="C1521" s="11"/>
      <c r="D1521" s="11"/>
    </row>
    <row r="1522">
      <c r="A1522" s="3">
        <v>45401.076898148145</v>
      </c>
      <c r="B1522" s="9">
        <f t="shared" si="1"/>
        <v>1</v>
      </c>
      <c r="C1522" s="11"/>
      <c r="D1522" s="11"/>
    </row>
    <row r="1523">
      <c r="A1523" s="3">
        <v>45400.99835648148</v>
      </c>
      <c r="B1523" s="9">
        <f t="shared" si="1"/>
        <v>23</v>
      </c>
      <c r="C1523" s="11"/>
      <c r="D1523" s="11"/>
    </row>
    <row r="1524">
      <c r="A1524" s="3">
        <v>45401.01528935185</v>
      </c>
      <c r="B1524" s="9">
        <f t="shared" si="1"/>
        <v>0</v>
      </c>
      <c r="C1524" s="11"/>
      <c r="D1524" s="11"/>
    </row>
    <row r="1525">
      <c r="A1525" s="3">
        <v>45401.005474537036</v>
      </c>
      <c r="B1525" s="9">
        <f t="shared" si="1"/>
        <v>0</v>
      </c>
      <c r="C1525" s="11"/>
      <c r="D1525" s="11"/>
    </row>
    <row r="1526">
      <c r="A1526" s="3">
        <v>45401.00457175926</v>
      </c>
      <c r="B1526" s="9">
        <f t="shared" si="1"/>
        <v>0</v>
      </c>
      <c r="C1526" s="11"/>
      <c r="D1526" s="11"/>
    </row>
    <row r="1527">
      <c r="A1527" s="3">
        <v>45401.004212962966</v>
      </c>
      <c r="B1527" s="9">
        <f t="shared" si="1"/>
        <v>0</v>
      </c>
      <c r="C1527" s="11"/>
      <c r="D1527" s="11"/>
    </row>
    <row r="1528">
      <c r="A1528" s="3">
        <v>45401.003333333334</v>
      </c>
      <c r="B1528" s="9">
        <f t="shared" si="1"/>
        <v>0</v>
      </c>
      <c r="C1528" s="11"/>
      <c r="D1528" s="11"/>
    </row>
    <row r="1529">
      <c r="A1529" s="3">
        <v>45401.00252314815</v>
      </c>
      <c r="B1529" s="9">
        <f t="shared" si="1"/>
        <v>0</v>
      </c>
      <c r="C1529" s="11"/>
      <c r="D1529" s="11"/>
    </row>
    <row r="1530">
      <c r="A1530" s="3">
        <v>45401.00241898148</v>
      </c>
      <c r="B1530" s="9">
        <f t="shared" si="1"/>
        <v>0</v>
      </c>
      <c r="C1530" s="11"/>
      <c r="D1530" s="11"/>
    </row>
    <row r="1531">
      <c r="A1531" s="3">
        <v>45401.00193287037</v>
      </c>
      <c r="B1531" s="9">
        <f t="shared" si="1"/>
        <v>0</v>
      </c>
      <c r="C1531" s="11"/>
      <c r="D1531" s="11"/>
    </row>
    <row r="1532">
      <c r="A1532" s="3">
        <v>45401.00171296296</v>
      </c>
      <c r="B1532" s="9">
        <f t="shared" si="1"/>
        <v>0</v>
      </c>
      <c r="C1532" s="11"/>
      <c r="D1532" s="11"/>
    </row>
    <row r="1533">
      <c r="A1533" s="3">
        <v>45400.99686342593</v>
      </c>
      <c r="B1533" s="9">
        <f t="shared" si="1"/>
        <v>23</v>
      </c>
      <c r="C1533" s="11"/>
      <c r="D1533" s="11"/>
    </row>
    <row r="1534">
      <c r="A1534" s="3">
        <v>45400.79277777778</v>
      </c>
      <c r="B1534" s="9">
        <f t="shared" si="1"/>
        <v>19</v>
      </c>
      <c r="C1534" s="11"/>
      <c r="D1534" s="11"/>
    </row>
    <row r="1535">
      <c r="A1535" s="3">
        <v>45400.97640046296</v>
      </c>
      <c r="B1535" s="9">
        <f t="shared" si="1"/>
        <v>23</v>
      </c>
      <c r="C1535" s="11"/>
      <c r="D1535" s="11"/>
    </row>
    <row r="1536">
      <c r="A1536" s="3">
        <v>45400.966574074075</v>
      </c>
      <c r="B1536" s="9">
        <f t="shared" si="1"/>
        <v>23</v>
      </c>
      <c r="C1536" s="11"/>
      <c r="D1536" s="11"/>
    </row>
    <row r="1537">
      <c r="A1537" s="3">
        <v>45400.95925925926</v>
      </c>
      <c r="B1537" s="9">
        <f t="shared" si="1"/>
        <v>23</v>
      </c>
      <c r="C1537" s="11"/>
      <c r="D1537" s="11"/>
    </row>
    <row r="1538">
      <c r="A1538" s="3">
        <v>45400.88091435185</v>
      </c>
      <c r="B1538" s="9">
        <f t="shared" si="1"/>
        <v>21</v>
      </c>
      <c r="C1538" s="11"/>
      <c r="D1538" s="11"/>
    </row>
    <row r="1539">
      <c r="A1539" s="3">
        <v>45400.492731481485</v>
      </c>
      <c r="B1539" s="9">
        <f t="shared" si="1"/>
        <v>11</v>
      </c>
      <c r="C1539" s="11"/>
      <c r="D1539" s="11"/>
    </row>
    <row r="1540">
      <c r="A1540" s="3">
        <v>45400.78586805556</v>
      </c>
      <c r="B1540" s="9">
        <f t="shared" si="1"/>
        <v>18</v>
      </c>
      <c r="C1540" s="11"/>
      <c r="D1540" s="11"/>
    </row>
    <row r="1541">
      <c r="A1541" s="3">
        <v>45400.76131944444</v>
      </c>
      <c r="B1541" s="9">
        <f t="shared" si="1"/>
        <v>18</v>
      </c>
      <c r="C1541" s="11"/>
      <c r="D1541" s="11"/>
    </row>
    <row r="1542">
      <c r="A1542" s="3">
        <v>45400.514340277776</v>
      </c>
      <c r="B1542" s="9">
        <f t="shared" si="1"/>
        <v>12</v>
      </c>
      <c r="C1542" s="11"/>
      <c r="D1542" s="11"/>
    </row>
    <row r="1543">
      <c r="A1543" s="3">
        <v>45400.7433912037</v>
      </c>
      <c r="B1543" s="9">
        <f t="shared" si="1"/>
        <v>17</v>
      </c>
      <c r="C1543" s="11"/>
      <c r="D1543" s="11"/>
    </row>
    <row r="1544">
      <c r="A1544" s="3">
        <v>45400.74501157407</v>
      </c>
      <c r="B1544" s="9">
        <f t="shared" si="1"/>
        <v>17</v>
      </c>
      <c r="C1544" s="11"/>
      <c r="D1544" s="11"/>
    </row>
    <row r="1545">
      <c r="A1545" s="3">
        <v>45400.40761574074</v>
      </c>
      <c r="B1545" s="9">
        <f t="shared" si="1"/>
        <v>9</v>
      </c>
      <c r="C1545" s="11"/>
      <c r="D1545" s="11"/>
    </row>
    <row r="1546">
      <c r="A1546" s="3">
        <v>45400.73719907407</v>
      </c>
      <c r="B1546" s="9">
        <f t="shared" si="1"/>
        <v>17</v>
      </c>
      <c r="C1546" s="11"/>
      <c r="D1546" s="11"/>
    </row>
    <row r="1547">
      <c r="A1547" s="3">
        <v>45400.728796296295</v>
      </c>
      <c r="B1547" s="9">
        <f t="shared" si="1"/>
        <v>17</v>
      </c>
      <c r="C1547" s="11"/>
      <c r="D1547" s="11"/>
    </row>
    <row r="1548">
      <c r="A1548" s="3">
        <v>45400.00548611111</v>
      </c>
      <c r="B1548" s="9">
        <f t="shared" si="1"/>
        <v>0</v>
      </c>
      <c r="C1548" s="11"/>
      <c r="D1548" s="11"/>
    </row>
    <row r="1549">
      <c r="A1549" s="3">
        <v>45400.01025462963</v>
      </c>
      <c r="B1549" s="9">
        <f t="shared" si="1"/>
        <v>0</v>
      </c>
      <c r="C1549" s="11"/>
      <c r="D1549" s="11"/>
    </row>
    <row r="1550">
      <c r="A1550" s="3">
        <v>45400.26422453704</v>
      </c>
      <c r="B1550" s="9">
        <f t="shared" si="1"/>
        <v>6</v>
      </c>
      <c r="C1550" s="11"/>
      <c r="D1550" s="11"/>
    </row>
    <row r="1551">
      <c r="A1551" s="3">
        <v>45400.018900462965</v>
      </c>
      <c r="B1551" s="9">
        <f t="shared" si="1"/>
        <v>0</v>
      </c>
      <c r="C1551" s="11"/>
      <c r="D1551" s="11"/>
    </row>
    <row r="1552">
      <c r="A1552" s="3">
        <v>45400.01840277778</v>
      </c>
      <c r="B1552" s="9">
        <f t="shared" si="1"/>
        <v>0</v>
      </c>
      <c r="C1552" s="11"/>
      <c r="D1552" s="11"/>
    </row>
    <row r="1553">
      <c r="A1553" s="3">
        <v>45400.01782407407</v>
      </c>
      <c r="B1553" s="9">
        <f t="shared" si="1"/>
        <v>0</v>
      </c>
      <c r="C1553" s="11"/>
      <c r="D1553" s="11"/>
    </row>
    <row r="1554">
      <c r="A1554" s="3">
        <v>45400.01751157407</v>
      </c>
      <c r="B1554" s="9">
        <f t="shared" si="1"/>
        <v>0</v>
      </c>
      <c r="C1554" s="11"/>
      <c r="D1554" s="11"/>
    </row>
    <row r="1555">
      <c r="A1555" s="3">
        <v>45400.01054398148</v>
      </c>
      <c r="B1555" s="9">
        <f t="shared" si="1"/>
        <v>0</v>
      </c>
      <c r="C1555" s="11"/>
      <c r="D1555" s="11"/>
    </row>
    <row r="1556">
      <c r="A1556" s="3">
        <v>45399.815775462965</v>
      </c>
      <c r="B1556" s="9">
        <f t="shared" si="1"/>
        <v>19</v>
      </c>
      <c r="C1556" s="11"/>
      <c r="D1556" s="11"/>
    </row>
    <row r="1557">
      <c r="A1557" s="3">
        <v>45399.97462962963</v>
      </c>
      <c r="B1557" s="9">
        <f t="shared" si="1"/>
        <v>23</v>
      </c>
      <c r="C1557" s="11"/>
      <c r="D1557" s="11"/>
    </row>
    <row r="1558">
      <c r="A1558" s="3">
        <v>45399.92017361111</v>
      </c>
      <c r="B1558" s="9">
        <f t="shared" si="1"/>
        <v>22</v>
      </c>
      <c r="C1558" s="11"/>
      <c r="D1558" s="11"/>
    </row>
    <row r="1559">
      <c r="A1559" s="3">
        <v>45399.76577546296</v>
      </c>
      <c r="B1559" s="9">
        <f t="shared" si="1"/>
        <v>18</v>
      </c>
      <c r="C1559" s="11"/>
      <c r="D1559" s="11"/>
    </row>
    <row r="1560">
      <c r="A1560" s="3">
        <v>45399.76577546296</v>
      </c>
      <c r="B1560" s="9">
        <f t="shared" si="1"/>
        <v>18</v>
      </c>
      <c r="C1560" s="11"/>
      <c r="D1560" s="11"/>
    </row>
    <row r="1561">
      <c r="A1561" s="3">
        <v>45399.91868055556</v>
      </c>
      <c r="B1561" s="9">
        <f t="shared" si="1"/>
        <v>22</v>
      </c>
      <c r="C1561" s="11"/>
      <c r="D1561" s="11"/>
    </row>
    <row r="1562">
      <c r="A1562" s="3">
        <v>45399.879537037035</v>
      </c>
      <c r="B1562" s="9">
        <f t="shared" si="1"/>
        <v>21</v>
      </c>
      <c r="C1562" s="11"/>
      <c r="D1562" s="11"/>
    </row>
    <row r="1563">
      <c r="A1563" s="3">
        <v>45399.87868055556</v>
      </c>
      <c r="B1563" s="9">
        <f t="shared" si="1"/>
        <v>21</v>
      </c>
      <c r="C1563" s="11"/>
      <c r="D1563" s="11"/>
    </row>
    <row r="1564">
      <c r="A1564" s="3">
        <v>45399.86037037037</v>
      </c>
      <c r="B1564" s="9">
        <f t="shared" si="1"/>
        <v>20</v>
      </c>
      <c r="C1564" s="11"/>
      <c r="D1564" s="11"/>
    </row>
    <row r="1565">
      <c r="A1565" s="3">
        <v>45399.83975694444</v>
      </c>
      <c r="B1565" s="9">
        <f t="shared" si="1"/>
        <v>20</v>
      </c>
      <c r="C1565" s="11"/>
      <c r="D1565" s="11"/>
    </row>
    <row r="1566">
      <c r="A1566" s="3">
        <v>45399.815775462965</v>
      </c>
      <c r="B1566" s="9">
        <f t="shared" si="1"/>
        <v>19</v>
      </c>
      <c r="C1566" s="11"/>
      <c r="D1566" s="11"/>
    </row>
    <row r="1567">
      <c r="A1567" s="3">
        <v>45399.81396990741</v>
      </c>
      <c r="B1567" s="9">
        <f t="shared" si="1"/>
        <v>19</v>
      </c>
      <c r="C1567" s="11"/>
      <c r="D1567" s="11"/>
    </row>
    <row r="1568">
      <c r="A1568" s="3">
        <v>45399.79517361111</v>
      </c>
      <c r="B1568" s="9">
        <f t="shared" si="1"/>
        <v>19</v>
      </c>
      <c r="C1568" s="11"/>
      <c r="D1568" s="11"/>
    </row>
    <row r="1569">
      <c r="A1569" s="3">
        <v>45399.77674768519</v>
      </c>
      <c r="B1569" s="9">
        <f t="shared" si="1"/>
        <v>18</v>
      </c>
      <c r="C1569" s="11"/>
      <c r="D1569" s="11"/>
    </row>
    <row r="1570">
      <c r="A1570" s="3">
        <v>45399.585868055554</v>
      </c>
      <c r="B1570" s="9">
        <f t="shared" si="1"/>
        <v>14</v>
      </c>
      <c r="C1570" s="11"/>
      <c r="D1570" s="11"/>
    </row>
    <row r="1571">
      <c r="A1571" s="3">
        <v>45399.76577546296</v>
      </c>
      <c r="B1571" s="9">
        <f t="shared" si="1"/>
        <v>18</v>
      </c>
      <c r="C1571" s="11"/>
      <c r="D1571" s="11"/>
    </row>
    <row r="1572">
      <c r="A1572" s="3">
        <v>45399.75853009259</v>
      </c>
      <c r="B1572" s="9">
        <f t="shared" si="1"/>
        <v>18</v>
      </c>
      <c r="C1572" s="11"/>
      <c r="D1572" s="11"/>
    </row>
    <row r="1573">
      <c r="A1573" s="3">
        <v>45399.75817129629</v>
      </c>
      <c r="B1573" s="9">
        <f t="shared" si="1"/>
        <v>18</v>
      </c>
      <c r="C1573" s="11"/>
      <c r="D1573" s="11"/>
    </row>
    <row r="1574">
      <c r="A1574" s="3">
        <v>45399.552141203705</v>
      </c>
      <c r="B1574" s="9">
        <f t="shared" si="1"/>
        <v>13</v>
      </c>
      <c r="C1574" s="11"/>
      <c r="D1574" s="11"/>
    </row>
    <row r="1575">
      <c r="A1575" s="3">
        <v>45399.652291666665</v>
      </c>
      <c r="B1575" s="9">
        <f t="shared" si="1"/>
        <v>15</v>
      </c>
      <c r="C1575" s="11"/>
      <c r="D1575" s="11"/>
    </row>
    <row r="1576">
      <c r="A1576" s="3">
        <v>45399.52730324074</v>
      </c>
      <c r="B1576" s="9">
        <f t="shared" si="1"/>
        <v>12</v>
      </c>
      <c r="C1576" s="11"/>
      <c r="D1576" s="11"/>
    </row>
    <row r="1577">
      <c r="A1577" s="3">
        <v>45399.65091435185</v>
      </c>
      <c r="B1577" s="9">
        <f t="shared" si="1"/>
        <v>15</v>
      </c>
      <c r="C1577" s="11"/>
      <c r="D1577" s="11"/>
    </row>
    <row r="1578">
      <c r="A1578" s="3">
        <v>45399.542129629626</v>
      </c>
      <c r="B1578" s="9">
        <f t="shared" si="1"/>
        <v>13</v>
      </c>
      <c r="C1578" s="11"/>
      <c r="D1578" s="11"/>
    </row>
    <row r="1579">
      <c r="A1579" s="3">
        <v>45399.53847222222</v>
      </c>
      <c r="B1579" s="9">
        <f t="shared" si="1"/>
        <v>12</v>
      </c>
      <c r="C1579" s="11"/>
      <c r="D1579" s="11"/>
    </row>
    <row r="1580">
      <c r="A1580" s="3">
        <v>45399.48267361111</v>
      </c>
      <c r="B1580" s="9">
        <f t="shared" si="1"/>
        <v>11</v>
      </c>
      <c r="C1580" s="11"/>
      <c r="D1580" s="11"/>
    </row>
    <row r="1581">
      <c r="A1581" s="3">
        <v>45399.49548611111</v>
      </c>
      <c r="B1581" s="9">
        <f t="shared" si="1"/>
        <v>11</v>
      </c>
      <c r="C1581" s="11"/>
      <c r="D1581" s="11"/>
    </row>
    <row r="1582">
      <c r="A1582" s="3">
        <v>45399.449375</v>
      </c>
      <c r="B1582" s="9">
        <f t="shared" si="1"/>
        <v>10</v>
      </c>
      <c r="C1582" s="11"/>
      <c r="D1582" s="11"/>
    </row>
    <row r="1583">
      <c r="A1583" s="3">
        <v>45399.426875</v>
      </c>
      <c r="B1583" s="9">
        <f t="shared" si="1"/>
        <v>10</v>
      </c>
      <c r="C1583" s="11"/>
      <c r="D1583" s="11"/>
    </row>
    <row r="1584">
      <c r="A1584" s="3">
        <v>45399.42508101852</v>
      </c>
      <c r="B1584" s="9">
        <f t="shared" si="1"/>
        <v>10</v>
      </c>
      <c r="C1584" s="11"/>
      <c r="D1584" s="11"/>
    </row>
    <row r="1585">
      <c r="A1585" s="3">
        <v>45398.06662037037</v>
      </c>
      <c r="B1585" s="9">
        <f t="shared" si="1"/>
        <v>1</v>
      </c>
      <c r="C1585" s="11"/>
      <c r="D1585" s="11"/>
    </row>
    <row r="1586">
      <c r="A1586" s="3">
        <v>45398.99695601852</v>
      </c>
      <c r="B1586" s="9">
        <f t="shared" si="1"/>
        <v>23</v>
      </c>
      <c r="C1586" s="11"/>
      <c r="D1586" s="11"/>
    </row>
    <row r="1587">
      <c r="A1587" s="3">
        <v>45398.81825231481</v>
      </c>
      <c r="B1587" s="9">
        <f t="shared" si="1"/>
        <v>19</v>
      </c>
      <c r="C1587" s="11"/>
      <c r="D1587" s="11"/>
    </row>
    <row r="1588">
      <c r="A1588" s="3">
        <v>45398.895416666666</v>
      </c>
      <c r="B1588" s="9">
        <f t="shared" si="1"/>
        <v>21</v>
      </c>
      <c r="C1588" s="11"/>
      <c r="D1588" s="11"/>
    </row>
    <row r="1589">
      <c r="A1589" s="3">
        <v>45398.507743055554</v>
      </c>
      <c r="B1589" s="9">
        <f t="shared" si="1"/>
        <v>12</v>
      </c>
      <c r="C1589" s="11"/>
      <c r="D1589" s="11"/>
    </row>
    <row r="1590">
      <c r="A1590" s="3">
        <v>45398.71796296296</v>
      </c>
      <c r="B1590" s="9">
        <f t="shared" si="1"/>
        <v>17</v>
      </c>
      <c r="C1590" s="11"/>
      <c r="D1590" s="11"/>
    </row>
    <row r="1591">
      <c r="A1591" s="3">
        <v>45398.731875</v>
      </c>
      <c r="B1591" s="9">
        <f t="shared" si="1"/>
        <v>17</v>
      </c>
      <c r="C1591" s="11"/>
      <c r="D1591" s="11"/>
    </row>
    <row r="1592">
      <c r="A1592" s="3">
        <v>45398.10239583333</v>
      </c>
      <c r="B1592" s="9">
        <f t="shared" si="1"/>
        <v>2</v>
      </c>
      <c r="C1592" s="11"/>
      <c r="D1592" s="11"/>
    </row>
    <row r="1593">
      <c r="A1593" s="3">
        <v>45398.71796296296</v>
      </c>
      <c r="B1593" s="9">
        <f t="shared" si="1"/>
        <v>17</v>
      </c>
      <c r="C1593" s="11"/>
      <c r="D1593" s="11"/>
    </row>
    <row r="1594">
      <c r="A1594" s="3">
        <v>45398.71534722222</v>
      </c>
      <c r="B1594" s="9">
        <f t="shared" si="1"/>
        <v>17</v>
      </c>
      <c r="C1594" s="11"/>
      <c r="D1594" s="11"/>
    </row>
    <row r="1595">
      <c r="A1595" s="3">
        <v>45398.699953703705</v>
      </c>
      <c r="B1595" s="9">
        <f t="shared" si="1"/>
        <v>16</v>
      </c>
      <c r="C1595" s="11"/>
      <c r="D1595" s="11"/>
    </row>
    <row r="1596">
      <c r="A1596" s="3">
        <v>45398.566828703704</v>
      </c>
      <c r="B1596" s="9">
        <f t="shared" si="1"/>
        <v>13</v>
      </c>
      <c r="C1596" s="11"/>
      <c r="D1596" s="11"/>
    </row>
    <row r="1597">
      <c r="A1597" s="3">
        <v>45398.56670138889</v>
      </c>
      <c r="B1597" s="9">
        <f t="shared" si="1"/>
        <v>13</v>
      </c>
      <c r="C1597" s="11"/>
      <c r="D1597" s="11"/>
    </row>
    <row r="1598">
      <c r="A1598" s="3">
        <v>45398.381631944445</v>
      </c>
      <c r="B1598" s="9">
        <f t="shared" si="1"/>
        <v>9</v>
      </c>
      <c r="C1598" s="11"/>
      <c r="D1598" s="11"/>
    </row>
    <row r="1599">
      <c r="A1599" s="3">
        <v>45398.507743055554</v>
      </c>
      <c r="B1599" s="9">
        <f t="shared" si="1"/>
        <v>12</v>
      </c>
      <c r="C1599" s="11"/>
      <c r="D1599" s="11"/>
    </row>
    <row r="1600">
      <c r="A1600" s="3">
        <v>45398.50732638889</v>
      </c>
      <c r="B1600" s="9">
        <f t="shared" si="1"/>
        <v>12</v>
      </c>
      <c r="C1600" s="11"/>
      <c r="D1600" s="11"/>
    </row>
    <row r="1601">
      <c r="A1601" s="3">
        <v>45398.47665509259</v>
      </c>
      <c r="B1601" s="9">
        <f t="shared" si="1"/>
        <v>11</v>
      </c>
      <c r="C1601" s="11"/>
      <c r="D1601" s="11"/>
    </row>
    <row r="1602">
      <c r="A1602" s="3">
        <v>45398.356886574074</v>
      </c>
      <c r="B1602" s="9">
        <f t="shared" si="1"/>
        <v>8</v>
      </c>
      <c r="C1602" s="11"/>
      <c r="D1602" s="11"/>
    </row>
    <row r="1603">
      <c r="A1603" s="3">
        <v>45398.50517361111</v>
      </c>
      <c r="B1603" s="9">
        <f t="shared" si="1"/>
        <v>12</v>
      </c>
      <c r="C1603" s="11"/>
      <c r="D1603" s="11"/>
    </row>
    <row r="1604">
      <c r="A1604" s="3">
        <v>45398.505011574074</v>
      </c>
      <c r="B1604" s="9">
        <f t="shared" si="1"/>
        <v>12</v>
      </c>
      <c r="C1604" s="11"/>
      <c r="D1604" s="11"/>
    </row>
    <row r="1605">
      <c r="A1605" s="3">
        <v>45398.24555555556</v>
      </c>
      <c r="B1605" s="9">
        <f t="shared" si="1"/>
        <v>5</v>
      </c>
      <c r="C1605" s="11"/>
      <c r="D1605" s="11"/>
    </row>
    <row r="1606">
      <c r="A1606" s="3">
        <v>45398.24028935185</v>
      </c>
      <c r="B1606" s="9">
        <f t="shared" si="1"/>
        <v>5</v>
      </c>
      <c r="C1606" s="11"/>
      <c r="D1606" s="11"/>
    </row>
    <row r="1607">
      <c r="A1607" s="3">
        <v>45398.23987268518</v>
      </c>
      <c r="B1607" s="9">
        <f t="shared" si="1"/>
        <v>5</v>
      </c>
      <c r="C1607" s="11"/>
      <c r="D1607" s="11"/>
    </row>
    <row r="1608">
      <c r="A1608" s="3">
        <v>45398.18530092593</v>
      </c>
      <c r="B1608" s="9">
        <f t="shared" si="1"/>
        <v>4</v>
      </c>
      <c r="C1608" s="11"/>
      <c r="D1608" s="11"/>
    </row>
    <row r="1609">
      <c r="A1609" s="3">
        <v>45398.17880787037</v>
      </c>
      <c r="B1609" s="9">
        <f t="shared" si="1"/>
        <v>4</v>
      </c>
      <c r="C1609" s="11"/>
      <c r="D1609" s="11"/>
    </row>
    <row r="1610">
      <c r="A1610" s="3">
        <v>45398.009791666664</v>
      </c>
      <c r="B1610" s="9">
        <f t="shared" si="1"/>
        <v>0</v>
      </c>
      <c r="C1610" s="11"/>
      <c r="D1610" s="11"/>
    </row>
    <row r="1611">
      <c r="A1611" s="3">
        <v>45398.17364583333</v>
      </c>
      <c r="B1611" s="9">
        <f t="shared" si="1"/>
        <v>4</v>
      </c>
      <c r="C1611" s="11"/>
      <c r="D1611" s="11"/>
    </row>
    <row r="1612">
      <c r="A1612" s="3">
        <v>45397.58712962963</v>
      </c>
      <c r="B1612" s="9">
        <f t="shared" si="1"/>
        <v>14</v>
      </c>
      <c r="C1612" s="11"/>
      <c r="D1612" s="11"/>
    </row>
    <row r="1613">
      <c r="A1613" s="3">
        <v>45398.1641087963</v>
      </c>
      <c r="B1613" s="9">
        <f t="shared" si="1"/>
        <v>3</v>
      </c>
      <c r="C1613" s="11"/>
      <c r="D1613" s="11"/>
    </row>
    <row r="1614">
      <c r="A1614" s="3">
        <v>45398.161828703705</v>
      </c>
      <c r="B1614" s="9">
        <f t="shared" si="1"/>
        <v>3</v>
      </c>
      <c r="C1614" s="11"/>
      <c r="D1614" s="11"/>
    </row>
    <row r="1615">
      <c r="A1615" s="3">
        <v>45398.160578703704</v>
      </c>
      <c r="B1615" s="9">
        <f t="shared" si="1"/>
        <v>3</v>
      </c>
      <c r="C1615" s="11"/>
      <c r="D1615" s="11"/>
    </row>
    <row r="1616">
      <c r="A1616" s="3">
        <v>45398.159166666665</v>
      </c>
      <c r="B1616" s="9">
        <f t="shared" si="1"/>
        <v>3</v>
      </c>
      <c r="C1616" s="11"/>
      <c r="D1616" s="11"/>
    </row>
    <row r="1617">
      <c r="A1617" s="3">
        <v>45398.10239583333</v>
      </c>
      <c r="B1617" s="9">
        <f t="shared" si="1"/>
        <v>2</v>
      </c>
      <c r="C1617" s="11"/>
      <c r="D1617" s="11"/>
    </row>
    <row r="1618">
      <c r="A1618" s="3">
        <v>45398.06662037037</v>
      </c>
      <c r="B1618" s="9">
        <f t="shared" si="1"/>
        <v>1</v>
      </c>
      <c r="C1618" s="11"/>
      <c r="D1618" s="11"/>
    </row>
    <row r="1619">
      <c r="A1619" s="3">
        <v>45398.044328703705</v>
      </c>
      <c r="B1619" s="9">
        <f t="shared" si="1"/>
        <v>1</v>
      </c>
      <c r="C1619" s="11"/>
      <c r="D1619" s="11"/>
    </row>
    <row r="1620">
      <c r="A1620" s="3">
        <v>45398.04133101852</v>
      </c>
      <c r="B1620" s="9">
        <f t="shared" si="1"/>
        <v>0</v>
      </c>
      <c r="C1620" s="11"/>
      <c r="D1620" s="11"/>
    </row>
    <row r="1621">
      <c r="A1621" s="3">
        <v>45398.03644675926</v>
      </c>
      <c r="B1621" s="9">
        <f t="shared" si="1"/>
        <v>0</v>
      </c>
      <c r="C1621" s="11"/>
      <c r="D1621" s="11"/>
    </row>
    <row r="1622">
      <c r="A1622" s="3">
        <v>45398.03766203704</v>
      </c>
      <c r="B1622" s="9">
        <f t="shared" si="1"/>
        <v>0</v>
      </c>
      <c r="C1622" s="11"/>
      <c r="D1622" s="11"/>
    </row>
    <row r="1623">
      <c r="A1623" s="3">
        <v>45398.03512731481</v>
      </c>
      <c r="B1623" s="9">
        <f t="shared" si="1"/>
        <v>0</v>
      </c>
      <c r="C1623" s="11"/>
      <c r="D1623" s="11"/>
    </row>
    <row r="1624">
      <c r="A1624" s="3">
        <v>45398.03497685185</v>
      </c>
      <c r="B1624" s="9">
        <f t="shared" si="1"/>
        <v>0</v>
      </c>
      <c r="C1624" s="11"/>
      <c r="D1624" s="11"/>
    </row>
    <row r="1625">
      <c r="A1625" s="3">
        <v>45398.028912037036</v>
      </c>
      <c r="B1625" s="9">
        <f t="shared" si="1"/>
        <v>0</v>
      </c>
      <c r="C1625" s="11"/>
      <c r="D1625" s="11"/>
    </row>
    <row r="1626">
      <c r="A1626" s="3">
        <v>45397.7081712963</v>
      </c>
      <c r="B1626" s="9">
        <f t="shared" si="1"/>
        <v>16</v>
      </c>
      <c r="C1626" s="11"/>
      <c r="D1626" s="11"/>
    </row>
    <row r="1627">
      <c r="A1627" s="3">
        <v>45397.70570601852</v>
      </c>
      <c r="B1627" s="9">
        <f t="shared" si="1"/>
        <v>16</v>
      </c>
      <c r="C1627" s="11"/>
      <c r="D1627" s="11"/>
    </row>
    <row r="1628">
      <c r="A1628" s="3">
        <v>45398.02030092593</v>
      </c>
      <c r="B1628" s="9">
        <f t="shared" si="1"/>
        <v>0</v>
      </c>
      <c r="C1628" s="11"/>
      <c r="D1628" s="11"/>
    </row>
    <row r="1629">
      <c r="A1629" s="3">
        <v>45398.01940972222</v>
      </c>
      <c r="B1629" s="9">
        <f t="shared" si="1"/>
        <v>0</v>
      </c>
      <c r="C1629" s="11"/>
      <c r="D1629" s="11"/>
    </row>
    <row r="1630">
      <c r="A1630" s="3">
        <v>45398.01472222222</v>
      </c>
      <c r="B1630" s="9">
        <f t="shared" si="1"/>
        <v>0</v>
      </c>
      <c r="C1630" s="11"/>
      <c r="D1630" s="11"/>
    </row>
    <row r="1631">
      <c r="A1631" s="3">
        <v>45398.013449074075</v>
      </c>
      <c r="B1631" s="9">
        <f t="shared" si="1"/>
        <v>0</v>
      </c>
      <c r="C1631" s="11"/>
      <c r="D1631" s="11"/>
    </row>
    <row r="1632">
      <c r="A1632" s="3">
        <v>45398.01315972222</v>
      </c>
      <c r="B1632" s="9">
        <f t="shared" si="1"/>
        <v>0</v>
      </c>
      <c r="C1632" s="11"/>
      <c r="D1632" s="11"/>
    </row>
    <row r="1633">
      <c r="A1633" s="3">
        <v>45398.01288194444</v>
      </c>
      <c r="B1633" s="9">
        <f t="shared" si="1"/>
        <v>0</v>
      </c>
      <c r="C1633" s="11"/>
      <c r="D1633" s="11"/>
    </row>
    <row r="1634">
      <c r="A1634" s="3">
        <v>45398.012511574074</v>
      </c>
      <c r="B1634" s="9">
        <f t="shared" si="1"/>
        <v>0</v>
      </c>
      <c r="C1634" s="11"/>
      <c r="D1634" s="11"/>
    </row>
    <row r="1635">
      <c r="A1635" s="3">
        <v>45398.0121875</v>
      </c>
      <c r="B1635" s="9">
        <f t="shared" si="1"/>
        <v>0</v>
      </c>
      <c r="C1635" s="11"/>
      <c r="D1635" s="11"/>
    </row>
    <row r="1636">
      <c r="A1636" s="3">
        <v>45398.006898148145</v>
      </c>
      <c r="B1636" s="9">
        <f t="shared" si="1"/>
        <v>0</v>
      </c>
      <c r="C1636" s="11"/>
      <c r="D1636" s="11"/>
    </row>
    <row r="1637">
      <c r="A1637" s="3">
        <v>45398.00634259259</v>
      </c>
      <c r="B1637" s="9">
        <f t="shared" si="1"/>
        <v>0</v>
      </c>
      <c r="C1637" s="11"/>
      <c r="D1637" s="11"/>
    </row>
    <row r="1638">
      <c r="A1638" s="3">
        <v>45397.996354166666</v>
      </c>
      <c r="B1638" s="9">
        <f t="shared" si="1"/>
        <v>23</v>
      </c>
      <c r="C1638" s="11"/>
      <c r="D1638" s="11"/>
    </row>
    <row r="1639">
      <c r="A1639" s="3">
        <v>45397.475949074076</v>
      </c>
      <c r="B1639" s="9">
        <f t="shared" si="1"/>
        <v>11</v>
      </c>
      <c r="C1639" s="11"/>
      <c r="D1639" s="11"/>
    </row>
    <row r="1640">
      <c r="A1640" s="3">
        <v>45397.728368055556</v>
      </c>
      <c r="B1640" s="9">
        <f t="shared" si="1"/>
        <v>17</v>
      </c>
      <c r="C1640" s="11"/>
      <c r="D1640" s="11"/>
    </row>
    <row r="1641">
      <c r="A1641" s="3">
        <v>45396.98267361111</v>
      </c>
      <c r="B1641" s="9">
        <f t="shared" si="1"/>
        <v>23</v>
      </c>
      <c r="C1641" s="11"/>
      <c r="D1641" s="11"/>
    </row>
    <row r="1642">
      <c r="A1642" s="3">
        <v>45397.7081712963</v>
      </c>
      <c r="B1642" s="9">
        <f t="shared" si="1"/>
        <v>16</v>
      </c>
      <c r="C1642" s="11"/>
      <c r="D1642" s="11"/>
    </row>
    <row r="1643">
      <c r="A1643" s="3">
        <v>45397.70767361111</v>
      </c>
      <c r="B1643" s="9">
        <f t="shared" si="1"/>
        <v>16</v>
      </c>
      <c r="C1643" s="11"/>
      <c r="D1643" s="11"/>
    </row>
    <row r="1644">
      <c r="A1644" s="3">
        <v>45397.70570601852</v>
      </c>
      <c r="B1644" s="9">
        <f t="shared" si="1"/>
        <v>16</v>
      </c>
      <c r="C1644" s="11"/>
      <c r="D1644" s="11"/>
    </row>
    <row r="1645">
      <c r="A1645" s="3">
        <v>45397.000659722224</v>
      </c>
      <c r="B1645" s="9">
        <f t="shared" si="1"/>
        <v>0</v>
      </c>
      <c r="C1645" s="11"/>
      <c r="D1645" s="11"/>
    </row>
    <row r="1646">
      <c r="A1646" s="3">
        <v>45397.03827546296</v>
      </c>
      <c r="B1646" s="9">
        <f t="shared" si="1"/>
        <v>0</v>
      </c>
      <c r="C1646" s="11"/>
      <c r="D1646" s="11"/>
    </row>
    <row r="1647">
      <c r="A1647" s="3">
        <v>45397.69613425926</v>
      </c>
      <c r="B1647" s="9">
        <f t="shared" si="1"/>
        <v>16</v>
      </c>
      <c r="C1647" s="11"/>
      <c r="D1647" s="11"/>
    </row>
    <row r="1648">
      <c r="A1648" s="3">
        <v>45397.694085648145</v>
      </c>
      <c r="B1648" s="9">
        <f t="shared" si="1"/>
        <v>16</v>
      </c>
      <c r="C1648" s="11"/>
      <c r="D1648" s="11"/>
    </row>
    <row r="1649">
      <c r="A1649" s="3">
        <v>45397.691400462965</v>
      </c>
      <c r="B1649" s="9">
        <f t="shared" si="1"/>
        <v>16</v>
      </c>
      <c r="C1649" s="11"/>
      <c r="D1649" s="11"/>
    </row>
    <row r="1650">
      <c r="A1650" s="3">
        <v>45397.57509259259</v>
      </c>
      <c r="B1650" s="9">
        <f t="shared" si="1"/>
        <v>13</v>
      </c>
      <c r="C1650" s="11"/>
      <c r="D1650" s="11"/>
    </row>
    <row r="1651">
      <c r="A1651" s="3">
        <v>45397.530960648146</v>
      </c>
      <c r="B1651" s="9">
        <f t="shared" si="1"/>
        <v>12</v>
      </c>
      <c r="C1651" s="11"/>
      <c r="D1651" s="11"/>
    </row>
    <row r="1652">
      <c r="A1652" s="3">
        <v>45397.53126157408</v>
      </c>
      <c r="B1652" s="9">
        <f t="shared" si="1"/>
        <v>12</v>
      </c>
      <c r="C1652" s="11"/>
      <c r="D1652" s="11"/>
    </row>
    <row r="1653">
      <c r="A1653" s="3">
        <v>45397.47368055556</v>
      </c>
      <c r="B1653" s="9">
        <f t="shared" si="1"/>
        <v>11</v>
      </c>
      <c r="C1653" s="11"/>
      <c r="D1653" s="11"/>
    </row>
    <row r="1654">
      <c r="A1654" s="3">
        <v>45397.041030092594</v>
      </c>
      <c r="B1654" s="9">
        <f t="shared" si="1"/>
        <v>0</v>
      </c>
      <c r="C1654" s="11"/>
      <c r="D1654" s="11"/>
    </row>
    <row r="1655">
      <c r="A1655" s="3">
        <v>45397.03827546296</v>
      </c>
      <c r="B1655" s="9">
        <f t="shared" si="1"/>
        <v>0</v>
      </c>
      <c r="C1655" s="11"/>
      <c r="D1655" s="11"/>
    </row>
    <row r="1656">
      <c r="A1656" s="3">
        <v>45397.03737268518</v>
      </c>
      <c r="B1656" s="9">
        <f t="shared" si="1"/>
        <v>0</v>
      </c>
      <c r="C1656" s="11"/>
      <c r="D1656" s="11"/>
    </row>
    <row r="1657">
      <c r="A1657" s="3">
        <v>45397.03513888889</v>
      </c>
      <c r="B1657" s="9">
        <f t="shared" si="1"/>
        <v>0</v>
      </c>
      <c r="C1657" s="11"/>
      <c r="D1657" s="11"/>
    </row>
    <row r="1658">
      <c r="A1658" s="3">
        <v>45397.02361111111</v>
      </c>
      <c r="B1658" s="9">
        <f t="shared" si="1"/>
        <v>0</v>
      </c>
      <c r="C1658" s="11"/>
      <c r="D1658" s="11"/>
    </row>
    <row r="1659">
      <c r="A1659" s="3">
        <v>45397.01366898148</v>
      </c>
      <c r="B1659" s="9">
        <f t="shared" si="1"/>
        <v>0</v>
      </c>
      <c r="C1659" s="11"/>
      <c r="D1659" s="11"/>
    </row>
    <row r="1660">
      <c r="A1660" s="3">
        <v>45397.000659722224</v>
      </c>
      <c r="B1660" s="9">
        <f t="shared" si="1"/>
        <v>0</v>
      </c>
      <c r="C1660" s="11"/>
      <c r="D1660" s="11"/>
    </row>
    <row r="1661">
      <c r="A1661" s="3">
        <v>45396.99349537037</v>
      </c>
      <c r="B1661" s="9">
        <f t="shared" si="1"/>
        <v>23</v>
      </c>
      <c r="C1661" s="11"/>
      <c r="D1661" s="11"/>
    </row>
    <row r="1662">
      <c r="A1662" s="3">
        <v>45396.98267361111</v>
      </c>
      <c r="B1662" s="9">
        <f t="shared" si="1"/>
        <v>23</v>
      </c>
      <c r="C1662" s="11"/>
      <c r="D1662" s="11"/>
    </row>
    <row r="1663">
      <c r="A1663" s="3">
        <v>45396.97069444445</v>
      </c>
      <c r="B1663" s="9">
        <f t="shared" si="1"/>
        <v>23</v>
      </c>
      <c r="C1663" s="11"/>
      <c r="D1663" s="11"/>
    </row>
    <row r="1664">
      <c r="A1664" s="3">
        <v>45396.97798611111</v>
      </c>
      <c r="B1664" s="9">
        <f t="shared" si="1"/>
        <v>23</v>
      </c>
      <c r="C1664" s="11"/>
      <c r="D1664" s="11"/>
    </row>
    <row r="1665">
      <c r="A1665" s="3">
        <v>45396.9765162037</v>
      </c>
      <c r="B1665" s="9">
        <f t="shared" si="1"/>
        <v>23</v>
      </c>
      <c r="C1665" s="11"/>
      <c r="D1665" s="11"/>
    </row>
    <row r="1666">
      <c r="A1666" s="3">
        <v>45396.97584490741</v>
      </c>
      <c r="B1666" s="9">
        <f t="shared" si="1"/>
        <v>23</v>
      </c>
      <c r="C1666" s="11"/>
      <c r="D1666" s="11"/>
    </row>
    <row r="1667">
      <c r="A1667" s="3">
        <v>45396.479467592595</v>
      </c>
      <c r="B1667" s="9">
        <f t="shared" si="1"/>
        <v>11</v>
      </c>
      <c r="C1667" s="11"/>
      <c r="D1667" s="11"/>
    </row>
    <row r="1668">
      <c r="A1668" s="3">
        <v>45396.76495370371</v>
      </c>
      <c r="B1668" s="9">
        <f t="shared" si="1"/>
        <v>18</v>
      </c>
      <c r="C1668" s="11"/>
      <c r="D1668" s="11"/>
    </row>
    <row r="1669">
      <c r="A1669" s="3">
        <v>45396.97331018518</v>
      </c>
      <c r="B1669" s="9">
        <f t="shared" si="1"/>
        <v>23</v>
      </c>
      <c r="C1669" s="11"/>
      <c r="D1669" s="11"/>
    </row>
    <row r="1670">
      <c r="A1670" s="3">
        <v>45396.9678587963</v>
      </c>
      <c r="B1670" s="9">
        <f t="shared" si="1"/>
        <v>23</v>
      </c>
      <c r="C1670" s="11"/>
      <c r="D1670" s="11"/>
    </row>
    <row r="1671">
      <c r="A1671" s="3">
        <v>45396.959375</v>
      </c>
      <c r="B1671" s="9">
        <f t="shared" si="1"/>
        <v>23</v>
      </c>
      <c r="C1671" s="11"/>
      <c r="D1671" s="11"/>
    </row>
    <row r="1672">
      <c r="A1672" s="3">
        <v>45396.9587962963</v>
      </c>
      <c r="B1672" s="9">
        <f t="shared" si="1"/>
        <v>23</v>
      </c>
      <c r="C1672" s="11"/>
      <c r="D1672" s="11"/>
    </row>
    <row r="1673">
      <c r="A1673" s="3">
        <v>45396.74920138889</v>
      </c>
      <c r="B1673" s="9">
        <f t="shared" si="1"/>
        <v>17</v>
      </c>
      <c r="C1673" s="11"/>
      <c r="D1673" s="11"/>
    </row>
    <row r="1674">
      <c r="A1674" s="3">
        <v>45396.90081018519</v>
      </c>
      <c r="B1674" s="9">
        <f t="shared" si="1"/>
        <v>21</v>
      </c>
      <c r="C1674" s="11"/>
      <c r="D1674" s="11"/>
    </row>
    <row r="1675">
      <c r="A1675" s="3">
        <v>45396.779965277776</v>
      </c>
      <c r="B1675" s="9">
        <f t="shared" si="1"/>
        <v>18</v>
      </c>
      <c r="C1675" s="11"/>
      <c r="D1675" s="11"/>
    </row>
    <row r="1676">
      <c r="A1676" s="3">
        <v>45396.76495370371</v>
      </c>
      <c r="B1676" s="9">
        <f t="shared" si="1"/>
        <v>18</v>
      </c>
      <c r="C1676" s="11"/>
      <c r="D1676" s="11"/>
    </row>
    <row r="1677">
      <c r="A1677" s="3">
        <v>45396.76150462963</v>
      </c>
      <c r="B1677" s="9">
        <f t="shared" si="1"/>
        <v>18</v>
      </c>
      <c r="C1677" s="11"/>
      <c r="D1677" s="11"/>
    </row>
    <row r="1678">
      <c r="A1678" s="3">
        <v>45396.57375</v>
      </c>
      <c r="B1678" s="9">
        <f t="shared" si="1"/>
        <v>13</v>
      </c>
      <c r="C1678" s="11"/>
      <c r="D1678" s="11"/>
    </row>
    <row r="1679">
      <c r="A1679" s="3">
        <v>45396.597974537035</v>
      </c>
      <c r="B1679" s="9">
        <f t="shared" si="1"/>
        <v>14</v>
      </c>
      <c r="C1679" s="11"/>
      <c r="D1679" s="11"/>
    </row>
    <row r="1680">
      <c r="A1680" s="3">
        <v>45396.7250462963</v>
      </c>
      <c r="B1680" s="9">
        <f t="shared" si="1"/>
        <v>17</v>
      </c>
      <c r="C1680" s="11"/>
      <c r="D1680" s="11"/>
    </row>
    <row r="1681">
      <c r="A1681" s="3">
        <v>45396.722650462965</v>
      </c>
      <c r="B1681" s="9">
        <f t="shared" si="1"/>
        <v>17</v>
      </c>
      <c r="C1681" s="11"/>
      <c r="D1681" s="11"/>
    </row>
    <row r="1682">
      <c r="A1682" s="3">
        <v>45396.668807870374</v>
      </c>
      <c r="B1682" s="9">
        <f t="shared" si="1"/>
        <v>16</v>
      </c>
      <c r="C1682" s="11"/>
      <c r="D1682" s="11"/>
    </row>
    <row r="1683">
      <c r="A1683" s="3">
        <v>45396.66527777778</v>
      </c>
      <c r="B1683" s="9">
        <f t="shared" si="1"/>
        <v>15</v>
      </c>
      <c r="C1683" s="11"/>
      <c r="D1683" s="11"/>
    </row>
    <row r="1684">
      <c r="A1684" s="3">
        <v>45396.66180555556</v>
      </c>
      <c r="B1684" s="9">
        <f t="shared" si="1"/>
        <v>15</v>
      </c>
      <c r="C1684" s="11"/>
      <c r="D1684" s="11"/>
    </row>
    <row r="1685">
      <c r="A1685" s="3">
        <v>45396.65986111111</v>
      </c>
      <c r="B1685" s="9">
        <f t="shared" si="1"/>
        <v>15</v>
      </c>
      <c r="C1685" s="11"/>
      <c r="D1685" s="11"/>
    </row>
    <row r="1686">
      <c r="A1686" s="3">
        <v>45396.65217592593</v>
      </c>
      <c r="B1686" s="9">
        <f t="shared" si="1"/>
        <v>15</v>
      </c>
      <c r="C1686" s="11"/>
      <c r="D1686" s="11"/>
    </row>
    <row r="1687">
      <c r="A1687" s="3">
        <v>45396.64059027778</v>
      </c>
      <c r="B1687" s="9">
        <f t="shared" si="1"/>
        <v>15</v>
      </c>
      <c r="C1687" s="11"/>
      <c r="D1687" s="11"/>
    </row>
    <row r="1688">
      <c r="A1688" s="3">
        <v>45396.583287037036</v>
      </c>
      <c r="B1688" s="9">
        <f t="shared" si="1"/>
        <v>13</v>
      </c>
      <c r="C1688" s="11"/>
      <c r="D1688" s="11"/>
    </row>
    <row r="1689">
      <c r="A1689" s="3">
        <v>45396.57375</v>
      </c>
      <c r="B1689" s="9">
        <f t="shared" si="1"/>
        <v>13</v>
      </c>
      <c r="C1689" s="11"/>
      <c r="D1689" s="11"/>
    </row>
    <row r="1690">
      <c r="A1690" s="3">
        <v>45396.04403935185</v>
      </c>
      <c r="B1690" s="9">
        <f t="shared" si="1"/>
        <v>1</v>
      </c>
      <c r="C1690" s="11"/>
      <c r="D1690" s="11"/>
    </row>
    <row r="1691">
      <c r="A1691" s="3">
        <v>45396.54021990741</v>
      </c>
      <c r="B1691" s="9">
        <f t="shared" si="1"/>
        <v>12</v>
      </c>
      <c r="C1691" s="11"/>
      <c r="D1691" s="11"/>
    </row>
    <row r="1692">
      <c r="A1692" s="3">
        <v>45395.90355324074</v>
      </c>
      <c r="B1692" s="9">
        <f t="shared" si="1"/>
        <v>21</v>
      </c>
      <c r="C1692" s="11"/>
      <c r="D1692" s="11"/>
    </row>
    <row r="1693">
      <c r="A1693" s="3">
        <v>45396.479467592595</v>
      </c>
      <c r="B1693" s="9">
        <f t="shared" si="1"/>
        <v>11</v>
      </c>
      <c r="C1693" s="11"/>
      <c r="D1693" s="11"/>
    </row>
    <row r="1694">
      <c r="A1694" s="3">
        <v>45396.44472222222</v>
      </c>
      <c r="B1694" s="9">
        <f t="shared" si="1"/>
        <v>10</v>
      </c>
      <c r="C1694" s="11"/>
      <c r="D1694" s="11"/>
    </row>
    <row r="1695">
      <c r="A1695" s="3">
        <v>45394.81434027778</v>
      </c>
      <c r="B1695" s="9">
        <f t="shared" si="1"/>
        <v>19</v>
      </c>
      <c r="C1695" s="11"/>
      <c r="D1695" s="11"/>
    </row>
    <row r="1696">
      <c r="A1696" s="3">
        <v>45396.11561342593</v>
      </c>
      <c r="B1696" s="9">
        <f t="shared" si="1"/>
        <v>2</v>
      </c>
      <c r="C1696" s="11"/>
      <c r="D1696" s="11"/>
    </row>
    <row r="1697">
      <c r="A1697" s="3">
        <v>45396.11027777778</v>
      </c>
      <c r="B1697" s="9">
        <f t="shared" si="1"/>
        <v>2</v>
      </c>
      <c r="C1697" s="11"/>
      <c r="D1697" s="11"/>
    </row>
    <row r="1698">
      <c r="A1698" s="3">
        <v>45396.07247685185</v>
      </c>
      <c r="B1698" s="9">
        <f t="shared" si="1"/>
        <v>1</v>
      </c>
      <c r="C1698" s="11"/>
      <c r="D1698" s="11"/>
    </row>
    <row r="1699">
      <c r="A1699" s="3">
        <v>45396.05138888889</v>
      </c>
      <c r="B1699" s="9">
        <f t="shared" si="1"/>
        <v>1</v>
      </c>
      <c r="C1699" s="11"/>
      <c r="D1699" s="11"/>
    </row>
    <row r="1700">
      <c r="A1700" s="3">
        <v>45396.04403935185</v>
      </c>
      <c r="B1700" s="9">
        <f t="shared" si="1"/>
        <v>1</v>
      </c>
      <c r="C1700" s="11"/>
      <c r="D1700" s="11"/>
    </row>
    <row r="1701">
      <c r="A1701" s="3">
        <v>45396.03936342592</v>
      </c>
      <c r="B1701" s="9">
        <f t="shared" si="1"/>
        <v>0</v>
      </c>
      <c r="C1701" s="11"/>
      <c r="D1701" s="11"/>
    </row>
    <row r="1702">
      <c r="A1702" s="3">
        <v>45395.90435185185</v>
      </c>
      <c r="B1702" s="9">
        <f t="shared" si="1"/>
        <v>21</v>
      </c>
      <c r="C1702" s="11"/>
      <c r="D1702" s="11"/>
    </row>
    <row r="1703">
      <c r="A1703" s="3">
        <v>45395.90355324074</v>
      </c>
      <c r="B1703" s="9">
        <f t="shared" si="1"/>
        <v>21</v>
      </c>
      <c r="C1703" s="11"/>
      <c r="D1703" s="11"/>
    </row>
    <row r="1704">
      <c r="A1704" s="3">
        <v>45370.500497685185</v>
      </c>
      <c r="B1704" s="9">
        <f t="shared" si="1"/>
        <v>12</v>
      </c>
      <c r="C1704" s="11"/>
      <c r="D1704" s="11"/>
    </row>
    <row r="1705">
      <c r="A1705" s="3">
        <v>45258.91</v>
      </c>
      <c r="B1705" s="9">
        <f t="shared" si="1"/>
        <v>21</v>
      </c>
      <c r="C1705" s="11"/>
      <c r="D1705" s="11"/>
    </row>
    <row r="1706">
      <c r="A1706" s="3">
        <v>45394.713125</v>
      </c>
      <c r="B1706" s="9">
        <f t="shared" si="1"/>
        <v>17</v>
      </c>
      <c r="C1706" s="11"/>
      <c r="D1706" s="11"/>
    </row>
    <row r="1707">
      <c r="A1707" s="3">
        <v>45394.64965277778</v>
      </c>
      <c r="B1707" s="9">
        <f t="shared" si="1"/>
        <v>15</v>
      </c>
      <c r="C1707" s="11"/>
      <c r="D1707" s="11"/>
    </row>
    <row r="1708">
      <c r="A1708" s="3">
        <v>45394.772361111114</v>
      </c>
      <c r="B1708" s="9">
        <f t="shared" si="1"/>
        <v>18</v>
      </c>
      <c r="C1708" s="11"/>
      <c r="D1708" s="11"/>
    </row>
    <row r="1709">
      <c r="A1709" s="3">
        <v>45394.777083333334</v>
      </c>
      <c r="B1709" s="9">
        <f t="shared" si="1"/>
        <v>18</v>
      </c>
      <c r="C1709" s="11"/>
      <c r="D1709" s="11"/>
    </row>
    <row r="1710">
      <c r="A1710" s="3">
        <v>45394.757256944446</v>
      </c>
      <c r="B1710" s="9">
        <f t="shared" si="1"/>
        <v>18</v>
      </c>
      <c r="C1710" s="11"/>
      <c r="D1710" s="11"/>
    </row>
    <row r="1711">
      <c r="A1711" s="3">
        <v>45394.74116898148</v>
      </c>
      <c r="B1711" s="9">
        <f t="shared" si="1"/>
        <v>17</v>
      </c>
      <c r="C1711" s="11"/>
      <c r="D1711" s="11"/>
    </row>
    <row r="1712">
      <c r="A1712" s="3">
        <v>45394.727685185186</v>
      </c>
      <c r="B1712" s="9">
        <f t="shared" si="1"/>
        <v>17</v>
      </c>
      <c r="C1712" s="11"/>
      <c r="D1712" s="11"/>
    </row>
    <row r="1713">
      <c r="A1713" s="3">
        <v>45394.073599537034</v>
      </c>
      <c r="B1713" s="9">
        <f t="shared" si="1"/>
        <v>1</v>
      </c>
      <c r="C1713" s="11"/>
      <c r="D1713" s="11"/>
    </row>
    <row r="1714">
      <c r="A1714" s="3">
        <v>45394.72144675926</v>
      </c>
      <c r="B1714" s="9">
        <f t="shared" si="1"/>
        <v>17</v>
      </c>
      <c r="C1714" s="11"/>
      <c r="D1714" s="11"/>
    </row>
    <row r="1715">
      <c r="A1715" s="3">
        <v>45394.626550925925</v>
      </c>
      <c r="B1715" s="9">
        <f t="shared" si="1"/>
        <v>15</v>
      </c>
      <c r="C1715" s="11"/>
      <c r="D1715" s="11"/>
    </row>
    <row r="1716">
      <c r="A1716" s="3">
        <v>45394.719039351854</v>
      </c>
      <c r="B1716" s="9">
        <f t="shared" si="1"/>
        <v>17</v>
      </c>
      <c r="C1716" s="11"/>
      <c r="D1716" s="11"/>
    </row>
    <row r="1717">
      <c r="A1717" s="3">
        <v>45394.64965277778</v>
      </c>
      <c r="B1717" s="9">
        <f t="shared" si="1"/>
        <v>15</v>
      </c>
      <c r="C1717" s="11"/>
      <c r="D1717" s="11"/>
    </row>
    <row r="1718">
      <c r="A1718" s="3">
        <v>45394.574166666665</v>
      </c>
      <c r="B1718" s="9">
        <f t="shared" si="1"/>
        <v>13</v>
      </c>
      <c r="C1718" s="11"/>
      <c r="D1718" s="11"/>
    </row>
    <row r="1719">
      <c r="A1719" s="3">
        <v>45394.626550925925</v>
      </c>
      <c r="B1719" s="9">
        <f t="shared" si="1"/>
        <v>15</v>
      </c>
      <c r="C1719" s="11"/>
      <c r="D1719" s="11"/>
    </row>
    <row r="1720">
      <c r="A1720" s="3">
        <v>45394.62085648148</v>
      </c>
      <c r="B1720" s="9">
        <f t="shared" si="1"/>
        <v>14</v>
      </c>
      <c r="C1720" s="11"/>
      <c r="D1720" s="11"/>
    </row>
    <row r="1721">
      <c r="A1721" s="3">
        <v>45394.59226851852</v>
      </c>
      <c r="B1721" s="9">
        <f t="shared" si="1"/>
        <v>14</v>
      </c>
      <c r="C1721" s="11"/>
      <c r="D1721" s="11"/>
    </row>
    <row r="1722">
      <c r="A1722" s="3">
        <v>45394.5919212963</v>
      </c>
      <c r="B1722" s="9">
        <f t="shared" si="1"/>
        <v>14</v>
      </c>
      <c r="C1722" s="11"/>
      <c r="D1722" s="11"/>
    </row>
    <row r="1723">
      <c r="A1723" s="3">
        <v>45394.58515046296</v>
      </c>
      <c r="B1723" s="9">
        <f t="shared" si="1"/>
        <v>14</v>
      </c>
      <c r="C1723" s="11"/>
      <c r="D1723" s="11"/>
    </row>
    <row r="1724">
      <c r="A1724" s="3">
        <v>45394.58144675926</v>
      </c>
      <c r="B1724" s="9">
        <f t="shared" si="1"/>
        <v>13</v>
      </c>
      <c r="C1724" s="11"/>
      <c r="D1724" s="11"/>
    </row>
    <row r="1725">
      <c r="A1725" s="3">
        <v>45394.58018518519</v>
      </c>
      <c r="B1725" s="9">
        <f t="shared" si="1"/>
        <v>13</v>
      </c>
      <c r="C1725" s="11"/>
      <c r="D1725" s="11"/>
    </row>
    <row r="1726">
      <c r="A1726" s="3">
        <v>45394.570856481485</v>
      </c>
      <c r="B1726" s="9">
        <f t="shared" si="1"/>
        <v>13</v>
      </c>
      <c r="C1726" s="11"/>
      <c r="D1726" s="11"/>
    </row>
    <row r="1727">
      <c r="A1727" s="3">
        <v>45394.56728009259</v>
      </c>
      <c r="B1727" s="9">
        <f t="shared" si="1"/>
        <v>13</v>
      </c>
      <c r="C1727" s="11"/>
      <c r="D1727" s="11"/>
    </row>
    <row r="1728">
      <c r="A1728" s="3">
        <v>45394.44873842593</v>
      </c>
      <c r="B1728" s="9">
        <f t="shared" si="1"/>
        <v>10</v>
      </c>
      <c r="C1728" s="11"/>
      <c r="D1728" s="11"/>
    </row>
    <row r="1729">
      <c r="A1729" s="3">
        <v>45394.558900462966</v>
      </c>
      <c r="B1729" s="9">
        <f t="shared" si="1"/>
        <v>13</v>
      </c>
      <c r="C1729" s="11"/>
      <c r="D1729" s="11"/>
    </row>
    <row r="1730">
      <c r="A1730" s="3">
        <v>45394.50394675926</v>
      </c>
      <c r="B1730" s="9">
        <f t="shared" si="1"/>
        <v>12</v>
      </c>
      <c r="C1730" s="11"/>
      <c r="D1730" s="11"/>
    </row>
    <row r="1731">
      <c r="A1731" s="3">
        <v>45394.50394675926</v>
      </c>
      <c r="B1731" s="9">
        <f t="shared" si="1"/>
        <v>12</v>
      </c>
      <c r="C1731" s="11"/>
      <c r="D1731" s="11"/>
    </row>
    <row r="1732">
      <c r="A1732" s="3">
        <v>45394.50013888889</v>
      </c>
      <c r="B1732" s="9">
        <f t="shared" si="1"/>
        <v>12</v>
      </c>
      <c r="C1732" s="11"/>
      <c r="D1732" s="11"/>
    </row>
    <row r="1733">
      <c r="A1733" s="3">
        <v>45394.47793981482</v>
      </c>
      <c r="B1733" s="9">
        <f t="shared" si="1"/>
        <v>11</v>
      </c>
      <c r="C1733" s="11"/>
      <c r="D1733" s="11"/>
    </row>
    <row r="1734">
      <c r="A1734" s="3">
        <v>45394.440567129626</v>
      </c>
      <c r="B1734" s="9">
        <f t="shared" si="1"/>
        <v>10</v>
      </c>
      <c r="C1734" s="11"/>
      <c r="D1734" s="11"/>
    </row>
    <row r="1735">
      <c r="A1735" s="3">
        <v>45394.4321875</v>
      </c>
      <c r="B1735" s="9">
        <f t="shared" si="1"/>
        <v>10</v>
      </c>
      <c r="C1735" s="11"/>
      <c r="D1735" s="11"/>
    </row>
    <row r="1736">
      <c r="A1736" s="3">
        <v>45393.375</v>
      </c>
      <c r="B1736" s="9">
        <f t="shared" si="1"/>
        <v>9</v>
      </c>
      <c r="C1736" s="11"/>
      <c r="D1736" s="11"/>
    </row>
    <row r="1737">
      <c r="A1737" s="3">
        <v>45394.09364583333</v>
      </c>
      <c r="B1737" s="9">
        <f t="shared" si="1"/>
        <v>2</v>
      </c>
      <c r="C1737" s="11"/>
      <c r="D1737" s="11"/>
    </row>
    <row r="1738">
      <c r="A1738" s="3">
        <v>45394.09585648148</v>
      </c>
      <c r="B1738" s="9">
        <f t="shared" si="1"/>
        <v>2</v>
      </c>
      <c r="C1738" s="11"/>
      <c r="D1738" s="11"/>
    </row>
    <row r="1739">
      <c r="A1739" s="3">
        <v>45394.095138888886</v>
      </c>
      <c r="B1739" s="9">
        <f t="shared" si="1"/>
        <v>2</v>
      </c>
      <c r="C1739" s="11"/>
      <c r="D1739" s="11"/>
    </row>
    <row r="1740">
      <c r="A1740" s="3">
        <v>45394.08550925926</v>
      </c>
      <c r="B1740" s="9">
        <f t="shared" si="1"/>
        <v>2</v>
      </c>
      <c r="C1740" s="11"/>
      <c r="D1740" s="11"/>
    </row>
    <row r="1741">
      <c r="A1741" s="3">
        <v>45393.55571759259</v>
      </c>
      <c r="B1741" s="9">
        <f t="shared" si="1"/>
        <v>13</v>
      </c>
      <c r="C1741" s="11"/>
      <c r="D1741" s="11"/>
    </row>
    <row r="1742">
      <c r="A1742" s="3">
        <v>45394.08356481481</v>
      </c>
      <c r="B1742" s="9">
        <f t="shared" si="1"/>
        <v>2</v>
      </c>
      <c r="C1742" s="11"/>
      <c r="D1742" s="11"/>
    </row>
    <row r="1743">
      <c r="A1743" s="3">
        <v>45394.08167824074</v>
      </c>
      <c r="B1743" s="9">
        <f t="shared" si="1"/>
        <v>1</v>
      </c>
      <c r="C1743" s="11"/>
      <c r="D1743" s="11"/>
    </row>
    <row r="1744">
      <c r="A1744" s="3">
        <v>45394.073599537034</v>
      </c>
      <c r="B1744" s="9">
        <f t="shared" si="1"/>
        <v>1</v>
      </c>
      <c r="C1744" s="11"/>
      <c r="D1744" s="11"/>
    </row>
    <row r="1745">
      <c r="A1745" s="3">
        <v>45394.070925925924</v>
      </c>
      <c r="B1745" s="9">
        <f t="shared" si="1"/>
        <v>1</v>
      </c>
      <c r="C1745" s="11"/>
      <c r="D1745" s="11"/>
    </row>
    <row r="1746">
      <c r="A1746" s="3">
        <v>45393.759467592594</v>
      </c>
      <c r="B1746" s="9">
        <f t="shared" si="1"/>
        <v>18</v>
      </c>
      <c r="C1746" s="11"/>
      <c r="D1746" s="11"/>
    </row>
    <row r="1747">
      <c r="A1747" s="3">
        <v>45393.75568287037</v>
      </c>
      <c r="B1747" s="9">
        <f t="shared" si="1"/>
        <v>18</v>
      </c>
      <c r="C1747" s="11"/>
      <c r="D1747" s="11"/>
    </row>
    <row r="1748">
      <c r="A1748" s="3">
        <v>45393.720925925925</v>
      </c>
      <c r="B1748" s="9">
        <f t="shared" si="1"/>
        <v>17</v>
      </c>
      <c r="C1748" s="11"/>
      <c r="D1748" s="11"/>
    </row>
    <row r="1749">
      <c r="A1749" s="3">
        <v>45393.704201388886</v>
      </c>
      <c r="B1749" s="9">
        <f t="shared" si="1"/>
        <v>16</v>
      </c>
      <c r="C1749" s="11"/>
      <c r="D1749" s="11"/>
    </row>
    <row r="1750">
      <c r="A1750" s="3">
        <v>45393.69903935185</v>
      </c>
      <c r="B1750" s="9">
        <f t="shared" si="1"/>
        <v>16</v>
      </c>
      <c r="C1750" s="11"/>
      <c r="D1750" s="11"/>
    </row>
    <row r="1751">
      <c r="A1751" s="3">
        <v>45393.69782407407</v>
      </c>
      <c r="B1751" s="9">
        <f t="shared" si="1"/>
        <v>16</v>
      </c>
      <c r="C1751" s="11"/>
      <c r="D1751" s="11"/>
    </row>
    <row r="1752">
      <c r="A1752" s="3">
        <v>45393.456296296295</v>
      </c>
      <c r="B1752" s="9">
        <f t="shared" si="1"/>
        <v>10</v>
      </c>
      <c r="C1752" s="11"/>
      <c r="D1752" s="11"/>
    </row>
    <row r="1753">
      <c r="A1753" s="3">
        <v>45393.68848379629</v>
      </c>
      <c r="B1753" s="9">
        <f t="shared" si="1"/>
        <v>16</v>
      </c>
      <c r="C1753" s="11"/>
      <c r="D1753" s="11"/>
    </row>
    <row r="1754">
      <c r="A1754" s="3">
        <v>45393.684525462966</v>
      </c>
      <c r="B1754" s="9">
        <f t="shared" si="1"/>
        <v>16</v>
      </c>
      <c r="C1754" s="11"/>
      <c r="D1754" s="11"/>
    </row>
    <row r="1755">
      <c r="A1755" s="3">
        <v>45393.64534722222</v>
      </c>
      <c r="B1755" s="9">
        <f t="shared" si="1"/>
        <v>15</v>
      </c>
      <c r="C1755" s="11"/>
      <c r="D1755" s="11"/>
    </row>
    <row r="1756">
      <c r="A1756" s="3">
        <v>45393.63922453704</v>
      </c>
      <c r="B1756" s="9">
        <f t="shared" si="1"/>
        <v>15</v>
      </c>
      <c r="C1756" s="11"/>
      <c r="D1756" s="11"/>
    </row>
    <row r="1757">
      <c r="A1757" s="3">
        <v>45393.55571759259</v>
      </c>
      <c r="B1757" s="9">
        <f t="shared" si="1"/>
        <v>13</v>
      </c>
      <c r="C1757" s="11"/>
      <c r="D1757" s="11"/>
    </row>
    <row r="1758">
      <c r="A1758" s="3">
        <v>45393.53178240741</v>
      </c>
      <c r="B1758" s="9">
        <f t="shared" si="1"/>
        <v>12</v>
      </c>
      <c r="C1758" s="11"/>
      <c r="D1758" s="11"/>
    </row>
    <row r="1759">
      <c r="A1759" s="3">
        <v>45393.526087962964</v>
      </c>
      <c r="B1759" s="9">
        <f t="shared" si="1"/>
        <v>12</v>
      </c>
      <c r="C1759" s="11"/>
      <c r="D1759" s="11"/>
    </row>
    <row r="1760">
      <c r="A1760" s="3">
        <v>45393.51798611111</v>
      </c>
      <c r="B1760" s="9">
        <f t="shared" si="1"/>
        <v>12</v>
      </c>
      <c r="C1760" s="11"/>
      <c r="D1760" s="11"/>
    </row>
    <row r="1761">
      <c r="A1761" s="3">
        <v>45393.47900462963</v>
      </c>
      <c r="B1761" s="9">
        <f t="shared" si="1"/>
        <v>11</v>
      </c>
      <c r="C1761" s="11"/>
      <c r="D1761" s="11"/>
    </row>
    <row r="1762">
      <c r="A1762" s="3">
        <v>45393.46423611111</v>
      </c>
      <c r="B1762" s="9">
        <f t="shared" si="1"/>
        <v>11</v>
      </c>
      <c r="C1762" s="11"/>
      <c r="D1762" s="11"/>
    </row>
    <row r="1763">
      <c r="A1763" s="3">
        <v>45393.460960648146</v>
      </c>
      <c r="B1763" s="9">
        <f t="shared" si="1"/>
        <v>11</v>
      </c>
      <c r="C1763" s="11"/>
      <c r="D1763" s="11"/>
    </row>
    <row r="1764">
      <c r="A1764" s="3">
        <v>45393.45947916667</v>
      </c>
      <c r="B1764" s="9">
        <f t="shared" si="1"/>
        <v>11</v>
      </c>
      <c r="C1764" s="11"/>
      <c r="D1764" s="11"/>
    </row>
    <row r="1765">
      <c r="A1765" s="3">
        <v>45393.456296296295</v>
      </c>
      <c r="B1765" s="9">
        <f t="shared" si="1"/>
        <v>10</v>
      </c>
      <c r="C1765" s="11"/>
      <c r="D1765" s="11"/>
    </row>
    <row r="1766">
      <c r="A1766" s="3">
        <v>45392.66752314815</v>
      </c>
      <c r="B1766" s="9">
        <f t="shared" si="1"/>
        <v>16</v>
      </c>
      <c r="C1766" s="11"/>
      <c r="D1766" s="11"/>
    </row>
    <row r="1767">
      <c r="A1767" s="3">
        <v>45392.949224537035</v>
      </c>
      <c r="B1767" s="9">
        <f t="shared" si="1"/>
        <v>22</v>
      </c>
      <c r="C1767" s="11"/>
      <c r="D1767" s="11"/>
    </row>
    <row r="1768">
      <c r="A1768" s="3">
        <v>45392.73483796296</v>
      </c>
      <c r="B1768" s="9">
        <f t="shared" si="1"/>
        <v>17</v>
      </c>
      <c r="C1768" s="11"/>
      <c r="D1768" s="11"/>
    </row>
    <row r="1769">
      <c r="A1769" s="3">
        <v>45392.730833333335</v>
      </c>
      <c r="B1769" s="9">
        <f t="shared" si="1"/>
        <v>17</v>
      </c>
      <c r="C1769" s="11"/>
      <c r="D1769" s="11"/>
    </row>
    <row r="1770">
      <c r="A1770" s="3">
        <v>45392.73048611111</v>
      </c>
      <c r="B1770" s="9">
        <f t="shared" si="1"/>
        <v>17</v>
      </c>
      <c r="C1770" s="11"/>
      <c r="D1770" s="11"/>
    </row>
    <row r="1771">
      <c r="A1771" s="3">
        <v>45390.59609953704</v>
      </c>
      <c r="B1771" s="9">
        <f t="shared" si="1"/>
        <v>14</v>
      </c>
      <c r="C1771" s="11"/>
      <c r="D1771" s="11"/>
    </row>
    <row r="1772">
      <c r="A1772" s="3">
        <v>45392.66752314815</v>
      </c>
      <c r="B1772" s="9">
        <f t="shared" si="1"/>
        <v>16</v>
      </c>
      <c r="C1772" s="11"/>
      <c r="D1772" s="11"/>
    </row>
    <row r="1773">
      <c r="A1773" s="3">
        <v>45392.66608796296</v>
      </c>
      <c r="B1773" s="9">
        <f t="shared" si="1"/>
        <v>15</v>
      </c>
      <c r="C1773" s="11"/>
      <c r="D1773" s="11"/>
    </row>
    <row r="1774">
      <c r="A1774" s="3">
        <v>45392.66515046296</v>
      </c>
      <c r="B1774" s="9">
        <f t="shared" si="1"/>
        <v>15</v>
      </c>
      <c r="C1774" s="11"/>
      <c r="D1774" s="11"/>
    </row>
    <row r="1775">
      <c r="A1775" s="3">
        <v>45392.53605324074</v>
      </c>
      <c r="B1775" s="9">
        <f t="shared" si="1"/>
        <v>12</v>
      </c>
      <c r="C1775" s="11"/>
      <c r="D1775" s="11"/>
    </row>
    <row r="1776">
      <c r="A1776" s="3">
        <v>45392.45991898148</v>
      </c>
      <c r="B1776" s="9">
        <f t="shared" si="1"/>
        <v>11</v>
      </c>
      <c r="C1776" s="11"/>
      <c r="D1776" s="11"/>
    </row>
    <row r="1777">
      <c r="A1777" s="3">
        <v>45392.53925925926</v>
      </c>
      <c r="B1777" s="9">
        <f t="shared" si="1"/>
        <v>12</v>
      </c>
      <c r="C1777" s="11"/>
      <c r="D1777" s="11"/>
    </row>
    <row r="1778">
      <c r="A1778" s="3">
        <v>45392.54804398148</v>
      </c>
      <c r="B1778" s="9">
        <f t="shared" si="1"/>
        <v>13</v>
      </c>
      <c r="C1778" s="11"/>
      <c r="D1778" s="11"/>
    </row>
    <row r="1779">
      <c r="A1779" s="3">
        <v>45392.539930555555</v>
      </c>
      <c r="B1779" s="9">
        <f t="shared" si="1"/>
        <v>12</v>
      </c>
      <c r="C1779" s="11"/>
      <c r="D1779" s="11"/>
    </row>
    <row r="1780">
      <c r="A1780" s="3">
        <v>45392.53771990741</v>
      </c>
      <c r="B1780" s="9">
        <f t="shared" si="1"/>
        <v>12</v>
      </c>
      <c r="C1780" s="11"/>
      <c r="D1780" s="11"/>
    </row>
    <row r="1781">
      <c r="A1781" s="3">
        <v>45392.536574074074</v>
      </c>
      <c r="B1781" s="9">
        <f t="shared" si="1"/>
        <v>12</v>
      </c>
      <c r="C1781" s="11"/>
      <c r="D1781" s="11"/>
    </row>
    <row r="1782">
      <c r="A1782" s="3">
        <v>45392.536215277774</v>
      </c>
      <c r="B1782" s="9">
        <f t="shared" si="1"/>
        <v>12</v>
      </c>
      <c r="C1782" s="11"/>
      <c r="D1782" s="11"/>
    </row>
    <row r="1783">
      <c r="A1783" s="3">
        <v>45392.53605324074</v>
      </c>
      <c r="B1783" s="9">
        <f t="shared" si="1"/>
        <v>12</v>
      </c>
      <c r="C1783" s="11"/>
      <c r="D1783" s="11"/>
    </row>
    <row r="1784">
      <c r="A1784" s="3">
        <v>45392.53488425926</v>
      </c>
      <c r="B1784" s="9">
        <f t="shared" si="1"/>
        <v>12</v>
      </c>
      <c r="C1784" s="11"/>
      <c r="D1784" s="11"/>
    </row>
    <row r="1785">
      <c r="A1785" s="3">
        <v>45392.53434027778</v>
      </c>
      <c r="B1785" s="9">
        <f t="shared" si="1"/>
        <v>12</v>
      </c>
      <c r="C1785" s="11"/>
      <c r="D1785" s="11"/>
    </row>
    <row r="1786">
      <c r="A1786" s="3">
        <v>45392.53372685185</v>
      </c>
      <c r="B1786" s="9">
        <f t="shared" si="1"/>
        <v>12</v>
      </c>
      <c r="C1786" s="11"/>
      <c r="D1786" s="11"/>
    </row>
    <row r="1787">
      <c r="A1787" s="3">
        <v>45392.53337962963</v>
      </c>
      <c r="B1787" s="9">
        <f t="shared" si="1"/>
        <v>12</v>
      </c>
      <c r="C1787" s="11"/>
      <c r="D1787" s="11"/>
    </row>
    <row r="1788">
      <c r="A1788" s="3">
        <v>45392.53016203704</v>
      </c>
      <c r="B1788" s="9">
        <f t="shared" si="1"/>
        <v>12</v>
      </c>
      <c r="C1788" s="11"/>
      <c r="D1788" s="11"/>
    </row>
    <row r="1789">
      <c r="A1789" s="3">
        <v>45392.48571759259</v>
      </c>
      <c r="B1789" s="9">
        <f t="shared" si="1"/>
        <v>11</v>
      </c>
      <c r="C1789" s="11"/>
      <c r="D1789" s="11"/>
    </row>
    <row r="1790">
      <c r="A1790" s="3">
        <v>45392.51900462963</v>
      </c>
      <c r="B1790" s="9">
        <f t="shared" si="1"/>
        <v>12</v>
      </c>
      <c r="C1790" s="11"/>
      <c r="D1790" s="11"/>
    </row>
    <row r="1791">
      <c r="A1791" s="3">
        <v>45392.46737268518</v>
      </c>
      <c r="B1791" s="9">
        <f t="shared" si="1"/>
        <v>11</v>
      </c>
      <c r="C1791" s="11"/>
      <c r="D1791" s="11"/>
    </row>
    <row r="1792">
      <c r="A1792" s="3">
        <v>45392.45799768518</v>
      </c>
      <c r="B1792" s="9">
        <f t="shared" si="1"/>
        <v>10</v>
      </c>
      <c r="C1792" s="11"/>
      <c r="D1792" s="11"/>
    </row>
    <row r="1793">
      <c r="A1793" s="3">
        <v>45392.45628472222</v>
      </c>
      <c r="B1793" s="9">
        <f t="shared" si="1"/>
        <v>10</v>
      </c>
      <c r="C1793" s="11"/>
      <c r="D1793" s="11"/>
    </row>
    <row r="1794">
      <c r="A1794" s="3">
        <v>45391.62614583333</v>
      </c>
      <c r="B1794" s="9">
        <f t="shared" si="1"/>
        <v>15</v>
      </c>
      <c r="C1794" s="11"/>
      <c r="D1794" s="11"/>
    </row>
    <row r="1795">
      <c r="A1795" s="3">
        <v>45392.010034722225</v>
      </c>
      <c r="B1795" s="9">
        <f t="shared" si="1"/>
        <v>0</v>
      </c>
      <c r="C1795" s="11"/>
      <c r="D1795" s="11"/>
    </row>
    <row r="1796">
      <c r="A1796" s="3">
        <v>45391.955972222226</v>
      </c>
      <c r="B1796" s="9">
        <f t="shared" si="1"/>
        <v>22</v>
      </c>
      <c r="C1796" s="11"/>
      <c r="D1796" s="11"/>
    </row>
    <row r="1797">
      <c r="A1797" s="3">
        <v>45391.9287962963</v>
      </c>
      <c r="B1797" s="9">
        <f t="shared" si="1"/>
        <v>22</v>
      </c>
      <c r="C1797" s="11"/>
      <c r="D1797" s="11"/>
    </row>
    <row r="1798">
      <c r="A1798" s="3">
        <v>45391.81178240741</v>
      </c>
      <c r="B1798" s="9">
        <f t="shared" si="1"/>
        <v>19</v>
      </c>
      <c r="C1798" s="11"/>
      <c r="D1798" s="11"/>
    </row>
    <row r="1799">
      <c r="A1799" s="3">
        <v>45391.89027777778</v>
      </c>
      <c r="B1799" s="9">
        <f t="shared" si="1"/>
        <v>21</v>
      </c>
      <c r="C1799" s="11"/>
      <c r="D1799" s="11"/>
    </row>
    <row r="1800">
      <c r="A1800" s="3">
        <v>45391.818819444445</v>
      </c>
      <c r="B1800" s="9">
        <f t="shared" si="1"/>
        <v>19</v>
      </c>
      <c r="C1800" s="11"/>
      <c r="D1800" s="11"/>
    </row>
    <row r="1801">
      <c r="A1801" s="3">
        <v>45391.815717592595</v>
      </c>
      <c r="B1801" s="9">
        <f t="shared" si="1"/>
        <v>19</v>
      </c>
      <c r="C1801" s="11"/>
      <c r="D1801" s="11"/>
    </row>
    <row r="1802">
      <c r="A1802" s="3">
        <v>45391.76740740741</v>
      </c>
      <c r="B1802" s="9">
        <f t="shared" si="1"/>
        <v>18</v>
      </c>
      <c r="C1802" s="11"/>
      <c r="D1802" s="11"/>
    </row>
    <row r="1803">
      <c r="A1803" s="3">
        <v>45391.76708333333</v>
      </c>
      <c r="B1803" s="9">
        <f t="shared" si="1"/>
        <v>18</v>
      </c>
      <c r="C1803" s="11"/>
      <c r="D1803" s="11"/>
    </row>
    <row r="1804">
      <c r="A1804" s="3">
        <v>45391.51907407407</v>
      </c>
      <c r="B1804" s="9">
        <f t="shared" si="1"/>
        <v>12</v>
      </c>
      <c r="C1804" s="11"/>
      <c r="D1804" s="11"/>
    </row>
    <row r="1805">
      <c r="A1805" s="3">
        <v>45391.78165509259</v>
      </c>
      <c r="B1805" s="9">
        <f t="shared" si="1"/>
        <v>18</v>
      </c>
      <c r="C1805" s="11"/>
      <c r="D1805" s="11"/>
    </row>
    <row r="1806">
      <c r="A1806" s="3">
        <v>45391.78265046296</v>
      </c>
      <c r="B1806" s="9">
        <f t="shared" si="1"/>
        <v>18</v>
      </c>
      <c r="C1806" s="11"/>
      <c r="D1806" s="11"/>
    </row>
    <row r="1807">
      <c r="A1807" s="3">
        <v>45391.77668981482</v>
      </c>
      <c r="B1807" s="9">
        <f t="shared" si="1"/>
        <v>18</v>
      </c>
      <c r="C1807" s="11"/>
      <c r="D1807" s="11"/>
    </row>
    <row r="1808">
      <c r="A1808" s="3">
        <v>45391.36635416667</v>
      </c>
      <c r="B1808" s="9">
        <f t="shared" si="1"/>
        <v>8</v>
      </c>
      <c r="C1808" s="11"/>
      <c r="D1808" s="11"/>
    </row>
    <row r="1809">
      <c r="A1809" s="3">
        <v>45391.75630787037</v>
      </c>
      <c r="B1809" s="9">
        <f t="shared" si="1"/>
        <v>18</v>
      </c>
      <c r="C1809" s="11"/>
      <c r="D1809" s="11"/>
    </row>
    <row r="1810">
      <c r="A1810" s="3">
        <v>45391.599710648145</v>
      </c>
      <c r="B1810" s="9">
        <f t="shared" si="1"/>
        <v>14</v>
      </c>
      <c r="C1810" s="11"/>
      <c r="D1810" s="11"/>
    </row>
    <row r="1811">
      <c r="A1811" s="3">
        <v>45391.689837962964</v>
      </c>
      <c r="B1811" s="9">
        <f t="shared" si="1"/>
        <v>16</v>
      </c>
      <c r="C1811" s="11"/>
      <c r="D1811" s="11"/>
    </row>
    <row r="1812">
      <c r="A1812" s="3">
        <v>45391.68895833333</v>
      </c>
      <c r="B1812" s="9">
        <f t="shared" si="1"/>
        <v>16</v>
      </c>
      <c r="C1812" s="11"/>
      <c r="D1812" s="11"/>
    </row>
    <row r="1813">
      <c r="A1813" s="3">
        <v>45391.68884259259</v>
      </c>
      <c r="B1813" s="9">
        <f t="shared" si="1"/>
        <v>16</v>
      </c>
      <c r="C1813" s="11"/>
      <c r="D1813" s="11"/>
    </row>
    <row r="1814">
      <c r="A1814" s="3">
        <v>45391.672314814816</v>
      </c>
      <c r="B1814" s="9">
        <f t="shared" si="1"/>
        <v>16</v>
      </c>
      <c r="C1814" s="11"/>
      <c r="D1814" s="11"/>
    </row>
    <row r="1815">
      <c r="A1815" s="3">
        <v>45391.67144675926</v>
      </c>
      <c r="B1815" s="9">
        <f t="shared" si="1"/>
        <v>16</v>
      </c>
      <c r="C1815" s="11"/>
      <c r="D1815" s="11"/>
    </row>
    <row r="1816">
      <c r="A1816" s="3">
        <v>45391.62614583333</v>
      </c>
      <c r="B1816" s="9">
        <f t="shared" si="1"/>
        <v>15</v>
      </c>
      <c r="C1816" s="11"/>
      <c r="D1816" s="11"/>
    </row>
    <row r="1817">
      <c r="A1817" s="3">
        <v>45391.56633101852</v>
      </c>
      <c r="B1817" s="9">
        <f t="shared" si="1"/>
        <v>13</v>
      </c>
      <c r="C1817" s="11"/>
      <c r="D1817" s="11"/>
    </row>
    <row r="1818">
      <c r="A1818" s="3">
        <v>45390.60802083334</v>
      </c>
      <c r="B1818" s="9">
        <f t="shared" si="1"/>
        <v>14</v>
      </c>
      <c r="C1818" s="11"/>
      <c r="D1818" s="11"/>
    </row>
    <row r="1819">
      <c r="A1819" s="3">
        <v>45391.55868055556</v>
      </c>
      <c r="B1819" s="9">
        <f t="shared" si="1"/>
        <v>13</v>
      </c>
      <c r="C1819" s="11"/>
      <c r="D1819" s="11"/>
    </row>
    <row r="1820">
      <c r="A1820" s="3">
        <v>45391.55799768519</v>
      </c>
      <c r="B1820" s="9">
        <f t="shared" si="1"/>
        <v>13</v>
      </c>
      <c r="C1820" s="11"/>
      <c r="D1820" s="11"/>
    </row>
    <row r="1821">
      <c r="A1821" s="3">
        <v>45391.51907407407</v>
      </c>
      <c r="B1821" s="9">
        <f t="shared" si="1"/>
        <v>12</v>
      </c>
      <c r="C1821" s="11"/>
      <c r="D1821" s="11"/>
    </row>
    <row r="1822">
      <c r="A1822" s="3">
        <v>45391.51314814815</v>
      </c>
      <c r="B1822" s="9">
        <f t="shared" si="1"/>
        <v>12</v>
      </c>
      <c r="C1822" s="11"/>
      <c r="D1822" s="11"/>
    </row>
    <row r="1823">
      <c r="A1823" s="3">
        <v>45391.51143518519</v>
      </c>
      <c r="B1823" s="9">
        <f t="shared" si="1"/>
        <v>12</v>
      </c>
      <c r="C1823" s="11"/>
      <c r="D1823" s="11"/>
    </row>
    <row r="1824">
      <c r="A1824" s="3">
        <v>45391.497395833336</v>
      </c>
      <c r="B1824" s="9">
        <f t="shared" si="1"/>
        <v>11</v>
      </c>
      <c r="C1824" s="11"/>
      <c r="D1824" s="11"/>
    </row>
    <row r="1825">
      <c r="A1825" s="3">
        <v>45390.88287037037</v>
      </c>
      <c r="B1825" s="9">
        <f t="shared" si="1"/>
        <v>21</v>
      </c>
      <c r="C1825" s="11"/>
      <c r="D1825" s="11"/>
    </row>
    <row r="1826">
      <c r="A1826" s="3">
        <v>45391.48238425926</v>
      </c>
      <c r="B1826" s="9">
        <f t="shared" si="1"/>
        <v>11</v>
      </c>
      <c r="C1826" s="11"/>
      <c r="D1826" s="11"/>
    </row>
    <row r="1827">
      <c r="A1827" s="3">
        <v>45390.899675925924</v>
      </c>
      <c r="B1827" s="9">
        <f t="shared" si="1"/>
        <v>21</v>
      </c>
      <c r="C1827" s="11"/>
      <c r="D1827" s="11"/>
    </row>
    <row r="1828">
      <c r="A1828" s="3">
        <v>45390.89699074074</v>
      </c>
      <c r="B1828" s="9">
        <f t="shared" si="1"/>
        <v>21</v>
      </c>
      <c r="C1828" s="11"/>
      <c r="D1828" s="11"/>
    </row>
    <row r="1829">
      <c r="A1829" s="3">
        <v>45390.88287037037</v>
      </c>
      <c r="B1829" s="9">
        <f t="shared" si="1"/>
        <v>21</v>
      </c>
      <c r="C1829" s="11"/>
      <c r="D1829" s="11"/>
    </row>
    <row r="1830">
      <c r="A1830" s="3">
        <v>45390.89644675926</v>
      </c>
      <c r="B1830" s="9">
        <f t="shared" si="1"/>
        <v>21</v>
      </c>
      <c r="C1830" s="11"/>
      <c r="D1830" s="11"/>
    </row>
    <row r="1831">
      <c r="A1831" s="3">
        <v>45390.88915509259</v>
      </c>
      <c r="B1831" s="9">
        <f t="shared" si="1"/>
        <v>21</v>
      </c>
      <c r="C1831" s="11"/>
      <c r="D1831" s="11"/>
    </row>
    <row r="1832">
      <c r="A1832" s="3">
        <v>45390.88494212963</v>
      </c>
      <c r="B1832" s="9">
        <f t="shared" si="1"/>
        <v>21</v>
      </c>
      <c r="C1832" s="11"/>
      <c r="D1832" s="11"/>
    </row>
    <row r="1833">
      <c r="A1833" s="3">
        <v>45390.87719907407</v>
      </c>
      <c r="B1833" s="9">
        <f t="shared" si="1"/>
        <v>21</v>
      </c>
      <c r="C1833" s="11"/>
      <c r="D1833" s="11"/>
    </row>
    <row r="1834">
      <c r="A1834" s="3">
        <v>45390.60710648148</v>
      </c>
      <c r="B1834" s="9">
        <f t="shared" si="1"/>
        <v>14</v>
      </c>
      <c r="C1834" s="11"/>
      <c r="D1834" s="11"/>
    </row>
    <row r="1835">
      <c r="A1835" s="3">
        <v>45390.72148148148</v>
      </c>
      <c r="B1835" s="9">
        <f t="shared" si="1"/>
        <v>17</v>
      </c>
      <c r="C1835" s="11"/>
      <c r="D1835" s="11"/>
    </row>
    <row r="1836">
      <c r="A1836" s="3">
        <v>45390.875543981485</v>
      </c>
      <c r="B1836" s="9">
        <f t="shared" si="1"/>
        <v>21</v>
      </c>
      <c r="C1836" s="11"/>
      <c r="D1836" s="11"/>
    </row>
    <row r="1837">
      <c r="A1837" s="3">
        <v>45390.0737037037</v>
      </c>
      <c r="B1837" s="9">
        <f t="shared" si="1"/>
        <v>1</v>
      </c>
      <c r="C1837" s="11"/>
      <c r="D1837" s="11"/>
    </row>
    <row r="1838">
      <c r="A1838" s="3">
        <v>45390.65920138889</v>
      </c>
      <c r="B1838" s="9">
        <f t="shared" si="1"/>
        <v>15</v>
      </c>
      <c r="C1838" s="11"/>
      <c r="D1838" s="11"/>
    </row>
    <row r="1839">
      <c r="A1839" s="3">
        <v>45390.658159722225</v>
      </c>
      <c r="B1839" s="9">
        <f t="shared" si="1"/>
        <v>15</v>
      </c>
      <c r="C1839" s="11"/>
      <c r="D1839" s="11"/>
    </row>
    <row r="1840">
      <c r="A1840" s="3">
        <v>45390.64745370371</v>
      </c>
      <c r="B1840" s="9">
        <f t="shared" si="1"/>
        <v>15</v>
      </c>
      <c r="C1840" s="11"/>
      <c r="D1840" s="11"/>
    </row>
    <row r="1841">
      <c r="A1841" s="3">
        <v>45390.539131944446</v>
      </c>
      <c r="B1841" s="9">
        <f t="shared" si="1"/>
        <v>12</v>
      </c>
      <c r="C1841" s="11"/>
      <c r="D1841" s="11"/>
    </row>
    <row r="1842">
      <c r="A1842" s="3">
        <v>45390.60710648148</v>
      </c>
      <c r="B1842" s="9">
        <f t="shared" si="1"/>
        <v>14</v>
      </c>
      <c r="C1842" s="11"/>
      <c r="D1842" s="11"/>
    </row>
    <row r="1843">
      <c r="A1843" s="3">
        <v>45390.12734953704</v>
      </c>
      <c r="B1843" s="9">
        <f t="shared" si="1"/>
        <v>3</v>
      </c>
      <c r="C1843" s="11"/>
      <c r="D1843" s="11"/>
    </row>
    <row r="1844">
      <c r="A1844" s="3">
        <v>45390.09361111111</v>
      </c>
      <c r="B1844" s="9">
        <f t="shared" si="1"/>
        <v>2</v>
      </c>
      <c r="C1844" s="11"/>
      <c r="D1844" s="11"/>
    </row>
    <row r="1845">
      <c r="A1845" s="3">
        <v>45389.36300925926</v>
      </c>
      <c r="B1845" s="9">
        <f t="shared" si="1"/>
        <v>8</v>
      </c>
      <c r="C1845" s="11"/>
      <c r="D1845" s="11"/>
    </row>
    <row r="1846">
      <c r="A1846" s="3">
        <v>45390.0737037037</v>
      </c>
      <c r="B1846" s="9">
        <f t="shared" si="1"/>
        <v>1</v>
      </c>
      <c r="C1846" s="11"/>
      <c r="D1846" s="11"/>
    </row>
    <row r="1847">
      <c r="A1847" s="3">
        <v>45390.02039351852</v>
      </c>
      <c r="B1847" s="9">
        <f t="shared" si="1"/>
        <v>0</v>
      </c>
      <c r="C1847" s="11"/>
      <c r="D1847" s="11"/>
    </row>
    <row r="1848">
      <c r="A1848" s="3">
        <v>45390.070289351854</v>
      </c>
      <c r="B1848" s="9">
        <f t="shared" si="1"/>
        <v>1</v>
      </c>
      <c r="C1848" s="11"/>
      <c r="D1848" s="11"/>
    </row>
    <row r="1849">
      <c r="A1849" s="3">
        <v>45390.023368055554</v>
      </c>
      <c r="B1849" s="9">
        <f t="shared" si="1"/>
        <v>0</v>
      </c>
      <c r="C1849" s="11"/>
      <c r="D1849" s="11"/>
    </row>
    <row r="1850">
      <c r="A1850" s="3">
        <v>45390.06886574074</v>
      </c>
      <c r="B1850" s="9">
        <f t="shared" si="1"/>
        <v>1</v>
      </c>
      <c r="C1850" s="11"/>
      <c r="D1850" s="11"/>
    </row>
    <row r="1851">
      <c r="A1851" s="3">
        <v>45388.96984953704</v>
      </c>
      <c r="B1851" s="9">
        <f t="shared" si="1"/>
        <v>23</v>
      </c>
      <c r="C1851" s="11"/>
      <c r="D1851" s="11"/>
    </row>
    <row r="1852">
      <c r="A1852" s="3">
        <v>45387.89383101852</v>
      </c>
      <c r="B1852" s="9">
        <f t="shared" si="1"/>
        <v>21</v>
      </c>
      <c r="C1852" s="11"/>
      <c r="D1852" s="11"/>
    </row>
    <row r="1853">
      <c r="A1853" s="3">
        <v>45387.78807870371</v>
      </c>
      <c r="B1853" s="9">
        <f t="shared" si="1"/>
        <v>18</v>
      </c>
      <c r="C1853" s="11"/>
      <c r="D1853" s="11"/>
    </row>
    <row r="1854">
      <c r="A1854" s="3">
        <v>45387.7859837963</v>
      </c>
      <c r="B1854" s="9">
        <f t="shared" si="1"/>
        <v>18</v>
      </c>
      <c r="C1854" s="11"/>
      <c r="D1854" s="11"/>
    </row>
    <row r="1855">
      <c r="A1855" s="3">
        <v>45387.78574074074</v>
      </c>
      <c r="B1855" s="9">
        <f t="shared" si="1"/>
        <v>18</v>
      </c>
      <c r="C1855" s="11"/>
      <c r="D1855" s="11"/>
    </row>
    <row r="1856">
      <c r="A1856" s="3">
        <v>45387.76292824074</v>
      </c>
      <c r="B1856" s="9">
        <f t="shared" si="1"/>
        <v>18</v>
      </c>
      <c r="C1856" s="11"/>
      <c r="D1856" s="11"/>
    </row>
    <row r="1857">
      <c r="A1857" s="3">
        <v>45387.76006944444</v>
      </c>
      <c r="B1857" s="9">
        <f t="shared" si="1"/>
        <v>18</v>
      </c>
      <c r="C1857" s="11"/>
      <c r="D1857" s="11"/>
    </row>
    <row r="1858">
      <c r="A1858" s="3">
        <v>45387.73774305556</v>
      </c>
      <c r="B1858" s="9">
        <f t="shared" si="1"/>
        <v>17</v>
      </c>
      <c r="C1858" s="11"/>
      <c r="D1858" s="11"/>
    </row>
    <row r="1859">
      <c r="A1859" s="3">
        <v>45387.717685185184</v>
      </c>
      <c r="B1859" s="9">
        <f t="shared" si="1"/>
        <v>17</v>
      </c>
      <c r="C1859" s="11"/>
      <c r="D1859" s="11"/>
    </row>
    <row r="1860">
      <c r="A1860" s="3">
        <v>45387.71398148148</v>
      </c>
      <c r="B1860" s="9">
        <f t="shared" si="1"/>
        <v>17</v>
      </c>
      <c r="C1860" s="11"/>
      <c r="D1860" s="11"/>
    </row>
    <row r="1861">
      <c r="A1861" s="3">
        <v>45386.88627314815</v>
      </c>
      <c r="B1861" s="9">
        <f t="shared" si="1"/>
        <v>21</v>
      </c>
      <c r="C1861" s="11"/>
      <c r="D1861" s="11"/>
    </row>
    <row r="1862">
      <c r="A1862" s="3">
        <v>45386.765</v>
      </c>
      <c r="B1862" s="9">
        <f t="shared" si="1"/>
        <v>18</v>
      </c>
      <c r="C1862" s="11"/>
      <c r="D1862" s="11"/>
    </row>
    <row r="1863">
      <c r="A1863" s="3">
        <v>45387.7109837963</v>
      </c>
      <c r="B1863" s="9">
        <f t="shared" si="1"/>
        <v>17</v>
      </c>
      <c r="C1863" s="11"/>
      <c r="D1863" s="11"/>
    </row>
    <row r="1864">
      <c r="A1864" s="3">
        <v>45387.71009259259</v>
      </c>
      <c r="B1864" s="9">
        <f t="shared" si="1"/>
        <v>17</v>
      </c>
      <c r="C1864" s="11"/>
      <c r="D1864" s="11"/>
    </row>
    <row r="1865">
      <c r="A1865" s="3">
        <v>45387.70989583333</v>
      </c>
      <c r="B1865" s="9">
        <f t="shared" si="1"/>
        <v>17</v>
      </c>
      <c r="C1865" s="11"/>
      <c r="D1865" s="11"/>
    </row>
    <row r="1866">
      <c r="A1866" s="3">
        <v>45386.88471064815</v>
      </c>
      <c r="B1866" s="9">
        <f t="shared" si="1"/>
        <v>21</v>
      </c>
      <c r="C1866" s="11"/>
      <c r="D1866" s="11"/>
    </row>
    <row r="1867">
      <c r="A1867" s="3">
        <v>45387.55752314815</v>
      </c>
      <c r="B1867" s="9">
        <f t="shared" si="1"/>
        <v>13</v>
      </c>
      <c r="C1867" s="11"/>
      <c r="D1867" s="11"/>
    </row>
    <row r="1868">
      <c r="A1868" s="3">
        <v>45387.55556712963</v>
      </c>
      <c r="B1868" s="9">
        <f t="shared" si="1"/>
        <v>13</v>
      </c>
      <c r="C1868" s="11"/>
      <c r="D1868" s="11"/>
    </row>
    <row r="1869">
      <c r="A1869" s="3">
        <v>45387.55097222222</v>
      </c>
      <c r="B1869" s="9">
        <f t="shared" si="1"/>
        <v>13</v>
      </c>
      <c r="C1869" s="11"/>
      <c r="D1869" s="11"/>
    </row>
    <row r="1870">
      <c r="A1870" s="3">
        <v>45387.24690972222</v>
      </c>
      <c r="B1870" s="9">
        <f t="shared" si="1"/>
        <v>5</v>
      </c>
      <c r="C1870" s="11"/>
      <c r="D1870" s="11"/>
    </row>
    <row r="1871">
      <c r="A1871" s="3">
        <v>45386.88707175926</v>
      </c>
      <c r="B1871" s="9">
        <f t="shared" si="1"/>
        <v>21</v>
      </c>
      <c r="C1871" s="11"/>
      <c r="D1871" s="11"/>
    </row>
    <row r="1872">
      <c r="A1872" s="3">
        <v>45386.88627314815</v>
      </c>
      <c r="B1872" s="9">
        <f t="shared" si="1"/>
        <v>21</v>
      </c>
      <c r="C1872" s="11"/>
      <c r="D1872" s="11"/>
    </row>
    <row r="1873">
      <c r="A1873" s="3">
        <v>45386.78965277778</v>
      </c>
      <c r="B1873" s="9">
        <f t="shared" si="1"/>
        <v>18</v>
      </c>
      <c r="C1873" s="11"/>
      <c r="D1873" s="11"/>
    </row>
    <row r="1874">
      <c r="A1874" s="3">
        <v>45386.765</v>
      </c>
      <c r="B1874" s="9">
        <f t="shared" si="1"/>
        <v>18</v>
      </c>
      <c r="C1874" s="11"/>
      <c r="D1874" s="11"/>
    </row>
    <row r="1875">
      <c r="A1875" s="3">
        <v>45386.72708333333</v>
      </c>
      <c r="B1875" s="9">
        <f t="shared" si="1"/>
        <v>17</v>
      </c>
      <c r="C1875" s="11"/>
      <c r="D1875" s="11"/>
    </row>
    <row r="1876">
      <c r="A1876" s="3">
        <v>45386.43292824074</v>
      </c>
      <c r="B1876" s="9">
        <f t="shared" si="1"/>
        <v>10</v>
      </c>
      <c r="C1876" s="11"/>
      <c r="D1876" s="11"/>
    </row>
    <row r="1877">
      <c r="A1877" s="3">
        <v>45386.441608796296</v>
      </c>
      <c r="B1877" s="9">
        <f t="shared" si="1"/>
        <v>10</v>
      </c>
      <c r="C1877" s="11"/>
      <c r="D1877" s="11"/>
    </row>
    <row r="1878">
      <c r="A1878" s="3">
        <v>45386.43292824074</v>
      </c>
      <c r="B1878" s="9">
        <f t="shared" si="1"/>
        <v>10</v>
      </c>
      <c r="C1878" s="11"/>
      <c r="D1878" s="11"/>
    </row>
    <row r="1879">
      <c r="A1879" s="3">
        <v>45386.58615740741</v>
      </c>
      <c r="B1879" s="9">
        <f t="shared" si="1"/>
        <v>14</v>
      </c>
      <c r="C1879" s="11"/>
      <c r="D1879" s="11"/>
    </row>
    <row r="1880">
      <c r="A1880" s="3">
        <v>45386.43960648148</v>
      </c>
      <c r="B1880" s="9">
        <f t="shared" si="1"/>
        <v>10</v>
      </c>
      <c r="C1880" s="11"/>
      <c r="D1880" s="11"/>
    </row>
    <row r="1881">
      <c r="A1881" s="3">
        <v>45386.435162037036</v>
      </c>
      <c r="B1881" s="9">
        <f t="shared" si="1"/>
        <v>10</v>
      </c>
      <c r="C1881" s="11"/>
      <c r="D1881" s="11"/>
    </row>
    <row r="1882">
      <c r="A1882" s="3">
        <v>45386.581041666665</v>
      </c>
      <c r="B1882" s="9">
        <f t="shared" si="1"/>
        <v>13</v>
      </c>
      <c r="C1882" s="11"/>
      <c r="D1882" s="11"/>
    </row>
    <row r="1883">
      <c r="A1883" s="3">
        <v>45386.57774305555</v>
      </c>
      <c r="B1883" s="9">
        <f t="shared" si="1"/>
        <v>13</v>
      </c>
      <c r="C1883" s="11"/>
      <c r="D1883" s="11"/>
    </row>
    <row r="1884">
      <c r="A1884" s="3">
        <v>45386.430127314816</v>
      </c>
      <c r="B1884" s="9">
        <f t="shared" si="1"/>
        <v>10</v>
      </c>
      <c r="C1884" s="11"/>
      <c r="D1884" s="11"/>
    </row>
    <row r="1885">
      <c r="A1885" s="3">
        <v>45386.035520833335</v>
      </c>
      <c r="B1885" s="9">
        <f t="shared" si="1"/>
        <v>0</v>
      </c>
      <c r="C1885" s="11"/>
      <c r="D1885" s="11"/>
    </row>
    <row r="1886">
      <c r="A1886" s="3">
        <v>45386.03502314815</v>
      </c>
      <c r="B1886" s="9">
        <f t="shared" si="1"/>
        <v>0</v>
      </c>
      <c r="C1886" s="11"/>
      <c r="D1886" s="11"/>
    </row>
    <row r="1887">
      <c r="A1887" s="3">
        <v>45386.03456018519</v>
      </c>
      <c r="B1887" s="9">
        <f t="shared" si="1"/>
        <v>0</v>
      </c>
      <c r="C1887" s="11"/>
      <c r="D1887" s="11"/>
    </row>
    <row r="1888">
      <c r="A1888" s="3">
        <v>45386.00599537037</v>
      </c>
      <c r="B1888" s="9">
        <f t="shared" si="1"/>
        <v>0</v>
      </c>
      <c r="C1888" s="11"/>
      <c r="D1888" s="11"/>
    </row>
    <row r="1889">
      <c r="A1889" s="3">
        <v>45386.00989583333</v>
      </c>
      <c r="B1889" s="9">
        <f t="shared" si="1"/>
        <v>0</v>
      </c>
      <c r="C1889" s="11"/>
      <c r="D1889" s="11"/>
    </row>
    <row r="1890">
      <c r="A1890" s="3">
        <v>45385.80229166667</v>
      </c>
      <c r="B1890" s="9">
        <f t="shared" si="1"/>
        <v>19</v>
      </c>
      <c r="C1890" s="11"/>
      <c r="D1890" s="11"/>
    </row>
    <row r="1891">
      <c r="A1891" s="3">
        <v>45385.896203703705</v>
      </c>
      <c r="B1891" s="9">
        <f t="shared" si="1"/>
        <v>21</v>
      </c>
      <c r="C1891" s="11"/>
      <c r="D1891" s="11"/>
    </row>
    <row r="1892">
      <c r="A1892" s="3">
        <v>45385.84108796297</v>
      </c>
      <c r="B1892" s="9">
        <f t="shared" si="1"/>
        <v>20</v>
      </c>
      <c r="C1892" s="11"/>
      <c r="D1892" s="11"/>
    </row>
    <row r="1893">
      <c r="A1893" s="3">
        <v>45385.805613425924</v>
      </c>
      <c r="B1893" s="9">
        <f t="shared" si="1"/>
        <v>19</v>
      </c>
      <c r="C1893" s="11"/>
      <c r="D1893" s="11"/>
    </row>
    <row r="1894">
      <c r="A1894" s="3">
        <v>45385.80229166667</v>
      </c>
      <c r="B1894" s="9">
        <f t="shared" si="1"/>
        <v>19</v>
      </c>
      <c r="C1894" s="11"/>
      <c r="D1894" s="11"/>
    </row>
    <row r="1895">
      <c r="A1895" s="3">
        <v>45385.7722337963</v>
      </c>
      <c r="B1895" s="9">
        <f t="shared" si="1"/>
        <v>18</v>
      </c>
      <c r="C1895" s="11"/>
      <c r="D1895" s="11"/>
    </row>
    <row r="1896">
      <c r="A1896" s="3">
        <v>45385.79008101852</v>
      </c>
      <c r="B1896" s="9">
        <f t="shared" si="1"/>
        <v>18</v>
      </c>
      <c r="C1896" s="11"/>
      <c r="D1896" s="11"/>
    </row>
    <row r="1897">
      <c r="A1897" s="3">
        <v>45385.78802083333</v>
      </c>
      <c r="B1897" s="9">
        <f t="shared" si="1"/>
        <v>18</v>
      </c>
      <c r="C1897" s="11"/>
      <c r="D1897" s="11"/>
    </row>
    <row r="1898">
      <c r="A1898" s="3">
        <v>45385.785266203704</v>
      </c>
      <c r="B1898" s="9">
        <f t="shared" si="1"/>
        <v>18</v>
      </c>
      <c r="C1898" s="11"/>
      <c r="D1898" s="11"/>
    </row>
    <row r="1899">
      <c r="A1899" s="3">
        <v>45385.7637962963</v>
      </c>
      <c r="B1899" s="9">
        <f t="shared" si="1"/>
        <v>18</v>
      </c>
      <c r="C1899" s="11"/>
      <c r="D1899" s="11"/>
    </row>
    <row r="1900">
      <c r="A1900" s="3">
        <v>45385.730775462966</v>
      </c>
      <c r="B1900" s="9">
        <f t="shared" si="1"/>
        <v>17</v>
      </c>
      <c r="C1900" s="11"/>
      <c r="D1900" s="11"/>
    </row>
    <row r="1901">
      <c r="A1901" s="3">
        <v>45385.70815972222</v>
      </c>
      <c r="B1901" s="9">
        <f t="shared" si="1"/>
        <v>16</v>
      </c>
      <c r="C1901" s="11"/>
      <c r="D1901" s="11"/>
    </row>
    <row r="1902">
      <c r="A1902" s="3">
        <v>45385.70706018519</v>
      </c>
      <c r="B1902" s="9">
        <f t="shared" si="1"/>
        <v>16</v>
      </c>
      <c r="C1902" s="11"/>
      <c r="D1902" s="11"/>
    </row>
    <row r="1903">
      <c r="A1903" s="3">
        <v>45385.020636574074</v>
      </c>
      <c r="B1903" s="9">
        <f t="shared" si="1"/>
        <v>0</v>
      </c>
      <c r="C1903" s="11"/>
      <c r="D1903" s="11"/>
    </row>
    <row r="1904">
      <c r="A1904" s="3">
        <v>45385.70520833333</v>
      </c>
      <c r="B1904" s="9">
        <f t="shared" si="1"/>
        <v>16</v>
      </c>
      <c r="C1904" s="11"/>
      <c r="D1904" s="11"/>
    </row>
    <row r="1905">
      <c r="A1905" s="3">
        <v>45385.503020833334</v>
      </c>
      <c r="B1905" s="9">
        <f t="shared" si="1"/>
        <v>12</v>
      </c>
      <c r="C1905" s="11"/>
      <c r="D1905" s="11"/>
    </row>
    <row r="1906">
      <c r="A1906" s="3">
        <v>45385.47775462963</v>
      </c>
      <c r="B1906" s="9">
        <f t="shared" si="1"/>
        <v>11</v>
      </c>
      <c r="C1906" s="11"/>
      <c r="D1906" s="11"/>
    </row>
    <row r="1907">
      <c r="A1907" s="3">
        <v>45385.039826388886</v>
      </c>
      <c r="B1907" s="9">
        <f t="shared" si="1"/>
        <v>0</v>
      </c>
      <c r="C1907" s="11"/>
      <c r="D1907" s="11"/>
    </row>
    <row r="1908">
      <c r="A1908" s="3">
        <v>45385.020636574074</v>
      </c>
      <c r="B1908" s="9">
        <f t="shared" si="1"/>
        <v>0</v>
      </c>
      <c r="C1908" s="11"/>
      <c r="D1908" s="11"/>
    </row>
    <row r="1909">
      <c r="A1909" s="3">
        <v>45384.634618055556</v>
      </c>
      <c r="B1909" s="9">
        <f t="shared" si="1"/>
        <v>15</v>
      </c>
      <c r="C1909" s="11"/>
      <c r="D1909" s="11"/>
    </row>
    <row r="1910">
      <c r="A1910" s="3">
        <v>45385.01700231482</v>
      </c>
      <c r="B1910" s="9">
        <f t="shared" si="1"/>
        <v>0</v>
      </c>
      <c r="C1910" s="11"/>
      <c r="D1910" s="11"/>
    </row>
    <row r="1911">
      <c r="A1911" s="3">
        <v>45384.75912037037</v>
      </c>
      <c r="B1911" s="9">
        <f t="shared" si="1"/>
        <v>18</v>
      </c>
      <c r="C1911" s="11"/>
      <c r="D1911" s="11"/>
    </row>
    <row r="1912">
      <c r="A1912" s="3">
        <v>45384.994166666664</v>
      </c>
      <c r="B1912" s="9">
        <f t="shared" si="1"/>
        <v>23</v>
      </c>
      <c r="C1912" s="11"/>
      <c r="D1912" s="11"/>
    </row>
    <row r="1913">
      <c r="A1913" s="3">
        <v>45384.95575231482</v>
      </c>
      <c r="B1913" s="9">
        <f t="shared" si="1"/>
        <v>22</v>
      </c>
      <c r="C1913" s="11"/>
      <c r="D1913" s="11"/>
    </row>
    <row r="1914">
      <c r="A1914" s="3">
        <v>45384.61362268519</v>
      </c>
      <c r="B1914" s="9">
        <f t="shared" si="1"/>
        <v>14</v>
      </c>
      <c r="C1914" s="11"/>
      <c r="D1914" s="11"/>
    </row>
    <row r="1915">
      <c r="A1915" s="3">
        <v>45384.000972222224</v>
      </c>
      <c r="B1915" s="9">
        <f t="shared" si="1"/>
        <v>0</v>
      </c>
      <c r="C1915" s="11"/>
      <c r="D1915" s="11"/>
    </row>
    <row r="1916">
      <c r="A1916" s="3">
        <v>45384.75853009259</v>
      </c>
      <c r="B1916" s="9">
        <f t="shared" si="1"/>
        <v>18</v>
      </c>
      <c r="C1916" s="11"/>
      <c r="D1916" s="11"/>
    </row>
    <row r="1917">
      <c r="A1917" s="3">
        <v>45384.77241898148</v>
      </c>
      <c r="B1917" s="9">
        <f t="shared" si="1"/>
        <v>18</v>
      </c>
      <c r="C1917" s="11"/>
      <c r="D1917" s="11"/>
    </row>
    <row r="1918">
      <c r="A1918" s="3">
        <v>45384.76590277778</v>
      </c>
      <c r="B1918" s="9">
        <f t="shared" si="1"/>
        <v>18</v>
      </c>
      <c r="C1918" s="11"/>
      <c r="D1918" s="11"/>
    </row>
    <row r="1919">
      <c r="A1919" s="3">
        <v>45384.767222222225</v>
      </c>
      <c r="B1919" s="9">
        <f t="shared" si="1"/>
        <v>18</v>
      </c>
      <c r="C1919" s="11"/>
      <c r="D1919" s="11"/>
    </row>
    <row r="1920">
      <c r="A1920" s="3">
        <v>45384.39420138889</v>
      </c>
      <c r="B1920" s="9">
        <f t="shared" si="1"/>
        <v>9</v>
      </c>
      <c r="C1920" s="11"/>
      <c r="D1920" s="11"/>
    </row>
    <row r="1921">
      <c r="A1921" s="3">
        <v>45384.76189814815</v>
      </c>
      <c r="B1921" s="9">
        <f t="shared" si="1"/>
        <v>18</v>
      </c>
      <c r="C1921" s="11"/>
      <c r="D1921" s="11"/>
    </row>
    <row r="1922">
      <c r="A1922" s="3">
        <v>45384.49744212963</v>
      </c>
      <c r="B1922" s="9">
        <f t="shared" si="1"/>
        <v>11</v>
      </c>
      <c r="C1922" s="11"/>
      <c r="D1922" s="11"/>
    </row>
    <row r="1923">
      <c r="A1923" s="3">
        <v>45384.38880787037</v>
      </c>
      <c r="B1923" s="9">
        <f t="shared" si="1"/>
        <v>9</v>
      </c>
      <c r="C1923" s="11"/>
      <c r="D1923" s="11"/>
    </row>
    <row r="1924">
      <c r="A1924" s="3">
        <v>45384.38880787037</v>
      </c>
      <c r="B1924" s="9">
        <f t="shared" si="1"/>
        <v>9</v>
      </c>
      <c r="C1924" s="11"/>
      <c r="D1924" s="11"/>
    </row>
    <row r="1925">
      <c r="A1925" s="3">
        <v>45384.760787037034</v>
      </c>
      <c r="B1925" s="9">
        <f t="shared" si="1"/>
        <v>18</v>
      </c>
      <c r="C1925" s="11"/>
      <c r="D1925" s="11"/>
    </row>
    <row r="1926">
      <c r="A1926" s="3">
        <v>45384.759305555555</v>
      </c>
      <c r="B1926" s="9">
        <f t="shared" si="1"/>
        <v>18</v>
      </c>
      <c r="C1926" s="11"/>
      <c r="D1926" s="11"/>
    </row>
    <row r="1927">
      <c r="A1927" s="3">
        <v>45384.75912037037</v>
      </c>
      <c r="B1927" s="9">
        <f t="shared" si="1"/>
        <v>18</v>
      </c>
      <c r="C1927" s="11"/>
      <c r="D1927" s="11"/>
    </row>
    <row r="1928">
      <c r="A1928" s="3">
        <v>45384.75853009259</v>
      </c>
      <c r="B1928" s="9">
        <f t="shared" si="1"/>
        <v>18</v>
      </c>
      <c r="C1928" s="11"/>
      <c r="D1928" s="11"/>
    </row>
    <row r="1929">
      <c r="A1929" s="3">
        <v>45384.757048611114</v>
      </c>
      <c r="B1929" s="9">
        <f t="shared" si="1"/>
        <v>18</v>
      </c>
      <c r="C1929" s="11"/>
      <c r="D1929" s="11"/>
    </row>
    <row r="1930">
      <c r="A1930" s="3">
        <v>45384.725949074076</v>
      </c>
      <c r="B1930" s="9">
        <f t="shared" si="1"/>
        <v>17</v>
      </c>
      <c r="C1930" s="11"/>
      <c r="D1930" s="11"/>
    </row>
    <row r="1931">
      <c r="A1931" s="3">
        <v>45384.43724537037</v>
      </c>
      <c r="B1931" s="9">
        <f t="shared" si="1"/>
        <v>10</v>
      </c>
      <c r="C1931" s="11"/>
      <c r="D1931" s="11"/>
    </row>
    <row r="1932">
      <c r="A1932" s="3">
        <v>45384.634618055556</v>
      </c>
      <c r="B1932" s="9">
        <f t="shared" si="1"/>
        <v>15</v>
      </c>
      <c r="C1932" s="11"/>
      <c r="D1932" s="11"/>
    </row>
    <row r="1933">
      <c r="A1933" s="3">
        <v>45384.569548611114</v>
      </c>
      <c r="B1933" s="9">
        <f t="shared" si="1"/>
        <v>13</v>
      </c>
      <c r="C1933" s="11"/>
      <c r="D1933" s="11"/>
    </row>
    <row r="1934">
      <c r="A1934" s="3">
        <v>45384.56922453704</v>
      </c>
      <c r="B1934" s="9">
        <f t="shared" si="1"/>
        <v>13</v>
      </c>
      <c r="C1934" s="11"/>
      <c r="D1934" s="11"/>
    </row>
    <row r="1935">
      <c r="A1935" s="3">
        <v>45384.50493055556</v>
      </c>
      <c r="B1935" s="9">
        <f t="shared" si="1"/>
        <v>12</v>
      </c>
      <c r="C1935" s="11"/>
      <c r="D1935" s="11"/>
    </row>
    <row r="1936">
      <c r="A1936" s="3">
        <v>45384.502858796295</v>
      </c>
      <c r="B1936" s="9">
        <f t="shared" si="1"/>
        <v>12</v>
      </c>
      <c r="C1936" s="11"/>
      <c r="D1936" s="11"/>
    </row>
    <row r="1937">
      <c r="A1937" s="3">
        <v>45384.49744212963</v>
      </c>
      <c r="B1937" s="9">
        <f t="shared" si="1"/>
        <v>11</v>
      </c>
      <c r="C1937" s="11"/>
      <c r="D1937" s="11"/>
    </row>
    <row r="1938">
      <c r="A1938" s="3">
        <v>45384.43724537037</v>
      </c>
      <c r="B1938" s="9">
        <f t="shared" si="1"/>
        <v>10</v>
      </c>
      <c r="C1938" s="11"/>
      <c r="D1938" s="11"/>
    </row>
    <row r="1939">
      <c r="A1939" s="3">
        <v>45383.708125</v>
      </c>
      <c r="B1939" s="9">
        <f t="shared" si="1"/>
        <v>16</v>
      </c>
      <c r="C1939" s="11"/>
      <c r="D1939" s="11"/>
    </row>
    <row r="1940">
      <c r="A1940" s="3">
        <v>45384.39420138889</v>
      </c>
      <c r="B1940" s="9">
        <f t="shared" si="1"/>
        <v>9</v>
      </c>
      <c r="C1940" s="11"/>
      <c r="D1940" s="11"/>
    </row>
    <row r="1941">
      <c r="A1941" s="3">
        <v>45384.38880787037</v>
      </c>
      <c r="B1941" s="9">
        <f t="shared" si="1"/>
        <v>9</v>
      </c>
      <c r="C1941" s="11"/>
      <c r="D1941" s="11"/>
    </row>
    <row r="1942">
      <c r="A1942" s="3">
        <v>45384.37038194444</v>
      </c>
      <c r="B1942" s="9">
        <f t="shared" si="1"/>
        <v>8</v>
      </c>
      <c r="C1942" s="11"/>
      <c r="D1942" s="11"/>
    </row>
    <row r="1943">
      <c r="A1943" s="3">
        <v>45384.36890046296</v>
      </c>
      <c r="B1943" s="9">
        <f t="shared" si="1"/>
        <v>8</v>
      </c>
      <c r="C1943" s="11"/>
      <c r="D1943" s="11"/>
    </row>
    <row r="1944">
      <c r="A1944" s="3">
        <v>45384.08795138889</v>
      </c>
      <c r="B1944" s="9">
        <f t="shared" si="1"/>
        <v>2</v>
      </c>
      <c r="C1944" s="11"/>
      <c r="D1944" s="11"/>
    </row>
    <row r="1945">
      <c r="A1945" s="3">
        <v>45384.02427083333</v>
      </c>
      <c r="B1945" s="9">
        <f t="shared" si="1"/>
        <v>0</v>
      </c>
      <c r="C1945" s="11"/>
      <c r="D1945" s="11"/>
    </row>
    <row r="1946">
      <c r="A1946" s="3">
        <v>45384.0643287037</v>
      </c>
      <c r="B1946" s="9">
        <f t="shared" si="1"/>
        <v>1</v>
      </c>
      <c r="C1946" s="11"/>
      <c r="D1946" s="11"/>
    </row>
    <row r="1947">
      <c r="A1947" s="3">
        <v>45383.56657407407</v>
      </c>
      <c r="B1947" s="9">
        <f t="shared" si="1"/>
        <v>13</v>
      </c>
      <c r="C1947" s="11"/>
      <c r="D1947" s="11"/>
    </row>
    <row r="1948">
      <c r="A1948" s="3">
        <v>45382.82685185185</v>
      </c>
      <c r="B1948" s="9">
        <f t="shared" si="1"/>
        <v>19</v>
      </c>
      <c r="C1948" s="11"/>
      <c r="D1948" s="11"/>
    </row>
    <row r="1949">
      <c r="A1949" s="3">
        <v>45382.784583333334</v>
      </c>
      <c r="B1949" s="9">
        <f t="shared" si="1"/>
        <v>18</v>
      </c>
      <c r="C1949" s="11"/>
      <c r="D1949" s="11"/>
    </row>
    <row r="1950">
      <c r="A1950" s="3">
        <v>45382.57597222222</v>
      </c>
      <c r="B1950" s="9">
        <f t="shared" si="1"/>
        <v>13</v>
      </c>
      <c r="C1950" s="11"/>
      <c r="D1950" s="11"/>
    </row>
    <row r="1951">
      <c r="A1951" s="3">
        <v>45382.54996527778</v>
      </c>
      <c r="B1951" s="9">
        <f t="shared" si="1"/>
        <v>13</v>
      </c>
      <c r="C1951" s="11"/>
      <c r="D1951" s="11"/>
    </row>
    <row r="1952">
      <c r="A1952" s="3">
        <v>45382.49868055555</v>
      </c>
      <c r="B1952" s="9">
        <f t="shared" si="1"/>
        <v>11</v>
      </c>
      <c r="C1952" s="11"/>
      <c r="D1952" s="11"/>
    </row>
    <row r="1953">
      <c r="A1953" s="3">
        <v>45382.48981481481</v>
      </c>
      <c r="B1953" s="9">
        <f t="shared" si="1"/>
        <v>11</v>
      </c>
      <c r="C1953" s="11"/>
      <c r="D1953" s="11"/>
    </row>
    <row r="1954">
      <c r="A1954" s="3">
        <v>45382.48957175926</v>
      </c>
      <c r="B1954" s="9">
        <f t="shared" si="1"/>
        <v>11</v>
      </c>
      <c r="C1954" s="11"/>
      <c r="D1954" s="11"/>
    </row>
    <row r="1955">
      <c r="A1955" s="3">
        <v>45382.48365740741</v>
      </c>
      <c r="B1955" s="9">
        <f t="shared" si="1"/>
        <v>11</v>
      </c>
      <c r="C1955" s="11"/>
      <c r="D1955" s="11"/>
    </row>
    <row r="1956">
      <c r="A1956" s="3">
        <v>45381.992627314816</v>
      </c>
      <c r="B1956" s="9">
        <f t="shared" si="1"/>
        <v>23</v>
      </c>
      <c r="C1956" s="11"/>
      <c r="D1956" s="11"/>
    </row>
    <row r="1957">
      <c r="A1957" s="3">
        <v>45381.86540509259</v>
      </c>
      <c r="B1957" s="9">
        <f t="shared" si="1"/>
        <v>20</v>
      </c>
      <c r="C1957" s="11"/>
      <c r="D1957" s="11"/>
    </row>
    <row r="1958">
      <c r="A1958" s="3">
        <v>45380.78827546296</v>
      </c>
      <c r="B1958" s="9">
        <f t="shared" si="1"/>
        <v>18</v>
      </c>
      <c r="C1958" s="11"/>
      <c r="D1958" s="11"/>
    </row>
    <row r="1959">
      <c r="A1959" s="3">
        <v>45380.782002314816</v>
      </c>
      <c r="B1959" s="9">
        <f t="shared" si="1"/>
        <v>18</v>
      </c>
      <c r="C1959" s="11"/>
      <c r="D1959" s="11"/>
    </row>
    <row r="1960">
      <c r="A1960" s="3">
        <v>45380.77741898148</v>
      </c>
      <c r="B1960" s="9">
        <f t="shared" si="1"/>
        <v>18</v>
      </c>
      <c r="C1960" s="11"/>
      <c r="D1960" s="11"/>
    </row>
    <row r="1961">
      <c r="A1961" s="3">
        <v>45380.76875</v>
      </c>
      <c r="B1961" s="9">
        <f t="shared" si="1"/>
        <v>18</v>
      </c>
      <c r="C1961" s="11"/>
      <c r="D1961" s="11"/>
    </row>
    <row r="1962">
      <c r="A1962" s="3">
        <v>45380.75819444445</v>
      </c>
      <c r="B1962" s="9">
        <f t="shared" si="1"/>
        <v>18</v>
      </c>
      <c r="C1962" s="11"/>
      <c r="D1962" s="11"/>
    </row>
    <row r="1963">
      <c r="A1963" s="3">
        <v>45380.756053240744</v>
      </c>
      <c r="B1963" s="9">
        <f t="shared" si="1"/>
        <v>18</v>
      </c>
      <c r="C1963" s="11"/>
      <c r="D1963" s="11"/>
    </row>
    <row r="1964">
      <c r="A1964" s="3">
        <v>45380.75019675926</v>
      </c>
      <c r="B1964" s="9">
        <f t="shared" si="1"/>
        <v>18</v>
      </c>
      <c r="C1964" s="11"/>
      <c r="D1964" s="11"/>
    </row>
    <row r="1965">
      <c r="A1965" s="3">
        <v>45380.749560185184</v>
      </c>
      <c r="B1965" s="9">
        <f t="shared" si="1"/>
        <v>17</v>
      </c>
      <c r="C1965" s="11"/>
      <c r="D1965" s="11"/>
    </row>
    <row r="1966">
      <c r="A1966" s="3">
        <v>45380.745462962965</v>
      </c>
      <c r="B1966" s="9">
        <f t="shared" si="1"/>
        <v>17</v>
      </c>
      <c r="C1966" s="11"/>
      <c r="D1966" s="11"/>
    </row>
    <row r="1967">
      <c r="A1967" s="3">
        <v>45380.74199074074</v>
      </c>
      <c r="B1967" s="9">
        <f t="shared" si="1"/>
        <v>17</v>
      </c>
      <c r="C1967" s="11"/>
      <c r="D1967" s="11"/>
    </row>
    <row r="1968">
      <c r="A1968" s="3">
        <v>45380.74186342592</v>
      </c>
      <c r="B1968" s="9">
        <f t="shared" si="1"/>
        <v>17</v>
      </c>
      <c r="C1968" s="11"/>
      <c r="D1968" s="11"/>
    </row>
    <row r="1969">
      <c r="A1969" s="3">
        <v>45380.74061342593</v>
      </c>
      <c r="B1969" s="9">
        <f t="shared" si="1"/>
        <v>17</v>
      </c>
      <c r="C1969" s="11"/>
      <c r="D1969" s="11"/>
    </row>
    <row r="1970">
      <c r="A1970" s="3">
        <v>45380.73611111111</v>
      </c>
      <c r="B1970" s="9">
        <f t="shared" si="1"/>
        <v>17</v>
      </c>
      <c r="C1970" s="11"/>
      <c r="D1970" s="11"/>
    </row>
    <row r="1971">
      <c r="A1971" s="3">
        <v>45380.734131944446</v>
      </c>
      <c r="B1971" s="9">
        <f t="shared" si="1"/>
        <v>17</v>
      </c>
      <c r="C1971" s="11"/>
      <c r="D1971" s="11"/>
    </row>
    <row r="1972">
      <c r="A1972" s="3">
        <v>45380.70706018519</v>
      </c>
      <c r="B1972" s="9">
        <f t="shared" si="1"/>
        <v>16</v>
      </c>
      <c r="C1972" s="11"/>
      <c r="D1972" s="11"/>
    </row>
    <row r="1973">
      <c r="A1973" s="3">
        <v>45380.7055787037</v>
      </c>
      <c r="B1973" s="9">
        <f t="shared" si="1"/>
        <v>16</v>
      </c>
      <c r="C1973" s="11"/>
      <c r="D1973" s="11"/>
    </row>
    <row r="1974">
      <c r="A1974" s="3">
        <v>45380.65269675926</v>
      </c>
      <c r="B1974" s="9">
        <f t="shared" si="1"/>
        <v>15</v>
      </c>
      <c r="C1974" s="11"/>
      <c r="D1974" s="11"/>
    </row>
    <row r="1975">
      <c r="A1975" s="3">
        <v>45380.652233796296</v>
      </c>
      <c r="B1975" s="9">
        <f t="shared" si="1"/>
        <v>15</v>
      </c>
      <c r="C1975" s="11"/>
      <c r="D1975" s="11"/>
    </row>
    <row r="1976">
      <c r="A1976" s="3">
        <v>45380.64778935185</v>
      </c>
      <c r="B1976" s="9">
        <f t="shared" si="1"/>
        <v>15</v>
      </c>
      <c r="C1976" s="11"/>
      <c r="D1976" s="11"/>
    </row>
    <row r="1977">
      <c r="A1977" s="3">
        <v>45380.646099537036</v>
      </c>
      <c r="B1977" s="9">
        <f t="shared" si="1"/>
        <v>15</v>
      </c>
      <c r="C1977" s="11"/>
      <c r="D1977" s="11"/>
    </row>
    <row r="1978">
      <c r="A1978" s="3">
        <v>45380.62125</v>
      </c>
      <c r="B1978" s="9">
        <f t="shared" si="1"/>
        <v>14</v>
      </c>
      <c r="C1978" s="11"/>
      <c r="D1978" s="11"/>
    </row>
    <row r="1979">
      <c r="A1979" s="3">
        <v>45380.548530092594</v>
      </c>
      <c r="B1979" s="9">
        <f t="shared" si="1"/>
        <v>13</v>
      </c>
      <c r="C1979" s="11"/>
      <c r="D1979" s="11"/>
    </row>
    <row r="1980">
      <c r="A1980" s="3">
        <v>45380.54363425926</v>
      </c>
      <c r="B1980" s="9">
        <f t="shared" si="1"/>
        <v>13</v>
      </c>
      <c r="C1980" s="11"/>
      <c r="D1980" s="11"/>
    </row>
    <row r="1981">
      <c r="A1981" s="3">
        <v>45380.52877314815</v>
      </c>
      <c r="B1981" s="9">
        <f t="shared" si="1"/>
        <v>12</v>
      </c>
      <c r="C1981" s="11"/>
      <c r="D1981" s="11"/>
    </row>
    <row r="1982">
      <c r="A1982" s="3">
        <v>45380.52784722222</v>
      </c>
      <c r="B1982" s="9">
        <f t="shared" si="1"/>
        <v>12</v>
      </c>
      <c r="C1982" s="11"/>
      <c r="D1982" s="11"/>
    </row>
    <row r="1983">
      <c r="A1983" s="3">
        <v>45380.523877314816</v>
      </c>
      <c r="B1983" s="9">
        <f t="shared" si="1"/>
        <v>12</v>
      </c>
      <c r="C1983" s="11"/>
      <c r="D1983" s="11"/>
    </row>
    <row r="1984">
      <c r="A1984" s="3">
        <v>45380.51362268518</v>
      </c>
      <c r="B1984" s="9">
        <f t="shared" si="1"/>
        <v>12</v>
      </c>
      <c r="C1984" s="11"/>
      <c r="D1984" s="11"/>
    </row>
    <row r="1985">
      <c r="A1985" s="3">
        <v>45380.47081018519</v>
      </c>
      <c r="B1985" s="9">
        <f t="shared" si="1"/>
        <v>11</v>
      </c>
      <c r="C1985" s="11"/>
      <c r="D1985" s="11"/>
    </row>
    <row r="1986">
      <c r="A1986" s="3">
        <v>45380.47021990741</v>
      </c>
      <c r="B1986" s="9">
        <f t="shared" si="1"/>
        <v>11</v>
      </c>
      <c r="C1986" s="11"/>
      <c r="D1986" s="11"/>
    </row>
    <row r="1987">
      <c r="A1987" s="3">
        <v>45380.47002314815</v>
      </c>
      <c r="B1987" s="9">
        <f t="shared" si="1"/>
        <v>11</v>
      </c>
      <c r="C1987" s="11"/>
      <c r="D1987" s="11"/>
    </row>
    <row r="1988">
      <c r="A1988" s="3">
        <v>45380.469814814816</v>
      </c>
      <c r="B1988" s="9">
        <f t="shared" si="1"/>
        <v>11</v>
      </c>
      <c r="C1988" s="11"/>
      <c r="D1988" s="11"/>
    </row>
    <row r="1989">
      <c r="A1989" s="3">
        <v>45380.45238425926</v>
      </c>
      <c r="B1989" s="9">
        <f t="shared" si="1"/>
        <v>10</v>
      </c>
      <c r="C1989" s="11"/>
      <c r="D1989" s="11"/>
    </row>
    <row r="1990">
      <c r="A1990" s="3">
        <v>45380.44987268518</v>
      </c>
      <c r="B1990" s="9">
        <f t="shared" si="1"/>
        <v>10</v>
      </c>
      <c r="C1990" s="11"/>
      <c r="D1990" s="11"/>
    </row>
    <row r="1991">
      <c r="A1991" s="3">
        <v>45380.42349537037</v>
      </c>
      <c r="B1991" s="9">
        <f t="shared" si="1"/>
        <v>10</v>
      </c>
      <c r="C1991" s="11"/>
      <c r="D1991" s="11"/>
    </row>
    <row r="1992">
      <c r="A1992" s="3">
        <v>45380.42141203704</v>
      </c>
      <c r="B1992" s="9">
        <f t="shared" si="1"/>
        <v>10</v>
      </c>
      <c r="C1992" s="11"/>
      <c r="D1992" s="11"/>
    </row>
    <row r="1993">
      <c r="A1993" s="3">
        <v>45380.412939814814</v>
      </c>
      <c r="B1993" s="9">
        <f t="shared" si="1"/>
        <v>9</v>
      </c>
      <c r="C1993" s="11"/>
      <c r="D1993" s="11"/>
    </row>
    <row r="1994">
      <c r="A1994" s="3">
        <v>45380.385092592594</v>
      </c>
      <c r="B1994" s="9">
        <f t="shared" si="1"/>
        <v>9</v>
      </c>
      <c r="C1994" s="11"/>
      <c r="D1994" s="11"/>
    </row>
    <row r="1995">
      <c r="A1995" s="3">
        <v>45380.37465277778</v>
      </c>
      <c r="B1995" s="9">
        <f t="shared" si="1"/>
        <v>8</v>
      </c>
      <c r="C1995" s="11"/>
      <c r="D1995" s="11"/>
    </row>
    <row r="1996">
      <c r="A1996" s="3">
        <v>45380.34310185185</v>
      </c>
      <c r="B1996" s="9">
        <f t="shared" si="1"/>
        <v>8</v>
      </c>
      <c r="C1996" s="11"/>
      <c r="D1996" s="11"/>
    </row>
    <row r="1997">
      <c r="A1997" s="3">
        <v>45380.34048611111</v>
      </c>
      <c r="B1997" s="9">
        <f t="shared" si="1"/>
        <v>8</v>
      </c>
      <c r="C1997" s="11"/>
      <c r="D1997" s="11"/>
    </row>
    <row r="1998">
      <c r="A1998" s="3">
        <v>45380.32612268518</v>
      </c>
      <c r="B1998" s="9">
        <f t="shared" si="1"/>
        <v>7</v>
      </c>
      <c r="C1998" s="11"/>
      <c r="D1998" s="11"/>
    </row>
    <row r="1999">
      <c r="A1999" s="3">
        <v>45380.32417824074</v>
      </c>
      <c r="B1999" s="9">
        <f t="shared" si="1"/>
        <v>7</v>
      </c>
      <c r="C1999" s="11"/>
      <c r="D1999" s="11"/>
    </row>
    <row r="2000">
      <c r="A2000" s="3">
        <v>45380.32224537037</v>
      </c>
      <c r="B2000" s="9">
        <f t="shared" si="1"/>
        <v>7</v>
      </c>
      <c r="C2000" s="11"/>
      <c r="D2000" s="11"/>
    </row>
    <row r="2001">
      <c r="A2001" s="3">
        <v>45380.00482638889</v>
      </c>
      <c r="B2001" s="9">
        <f t="shared" si="1"/>
        <v>0</v>
      </c>
      <c r="C2001" s="11"/>
      <c r="D2001" s="11"/>
    </row>
    <row r="2002">
      <c r="A2002" s="3">
        <v>45380.00033564815</v>
      </c>
      <c r="B2002" s="9">
        <f t="shared" si="1"/>
        <v>0</v>
      </c>
      <c r="C2002" s="11"/>
      <c r="D2002" s="11"/>
    </row>
    <row r="2003">
      <c r="A2003" s="3">
        <v>45379.90144675926</v>
      </c>
      <c r="B2003" s="9">
        <f t="shared" si="1"/>
        <v>21</v>
      </c>
      <c r="C2003" s="11"/>
      <c r="D2003" s="11"/>
    </row>
    <row r="2004">
      <c r="A2004" s="3">
        <v>45379.85092592592</v>
      </c>
      <c r="B2004" s="9">
        <f t="shared" si="1"/>
        <v>20</v>
      </c>
      <c r="C2004" s="11"/>
      <c r="D2004" s="11"/>
    </row>
    <row r="2005">
      <c r="A2005" s="3">
        <v>45379.83614583333</v>
      </c>
      <c r="B2005" s="9">
        <f t="shared" si="1"/>
        <v>20</v>
      </c>
      <c r="C2005" s="11"/>
      <c r="D2005" s="11"/>
    </row>
    <row r="2006">
      <c r="A2006" s="3">
        <v>45379.83150462963</v>
      </c>
      <c r="B2006" s="9">
        <f t="shared" si="1"/>
        <v>19</v>
      </c>
      <c r="C2006" s="11"/>
      <c r="D2006" s="11"/>
    </row>
    <row r="2007">
      <c r="A2007" s="3">
        <v>45379.82853009259</v>
      </c>
      <c r="B2007" s="9">
        <f t="shared" si="1"/>
        <v>19</v>
      </c>
      <c r="C2007" s="11"/>
      <c r="D2007" s="11"/>
    </row>
    <row r="2008">
      <c r="A2008" s="3">
        <v>45379.826273148145</v>
      </c>
      <c r="B2008" s="9">
        <f t="shared" si="1"/>
        <v>19</v>
      </c>
      <c r="C2008" s="11"/>
      <c r="D2008" s="11"/>
    </row>
    <row r="2009">
      <c r="A2009" s="3">
        <v>45379.74611111111</v>
      </c>
      <c r="B2009" s="9">
        <f t="shared" si="1"/>
        <v>17</v>
      </c>
      <c r="C2009" s="11"/>
      <c r="D2009" s="11"/>
    </row>
    <row r="2010">
      <c r="A2010" s="3">
        <v>45379.73204861111</v>
      </c>
      <c r="B2010" s="9">
        <f t="shared" si="1"/>
        <v>17</v>
      </c>
      <c r="C2010" s="11"/>
      <c r="D2010" s="11"/>
    </row>
    <row r="2011">
      <c r="A2011" s="3">
        <v>45379.727476851855</v>
      </c>
      <c r="B2011" s="9">
        <f t="shared" si="1"/>
        <v>17</v>
      </c>
      <c r="C2011" s="11"/>
      <c r="D2011" s="11"/>
    </row>
    <row r="2012">
      <c r="A2012" s="3">
        <v>45379.70935185185</v>
      </c>
      <c r="B2012" s="9">
        <f t="shared" si="1"/>
        <v>17</v>
      </c>
      <c r="C2012" s="11"/>
      <c r="D2012" s="11"/>
    </row>
    <row r="2013">
      <c r="A2013" s="3">
        <v>45379.675416666665</v>
      </c>
      <c r="B2013" s="9">
        <f t="shared" si="1"/>
        <v>16</v>
      </c>
      <c r="C2013" s="11"/>
      <c r="D2013" s="11"/>
    </row>
    <row r="2014">
      <c r="A2014" s="3">
        <v>45379.67423611111</v>
      </c>
      <c r="B2014" s="9">
        <f t="shared" si="1"/>
        <v>16</v>
      </c>
      <c r="C2014" s="11"/>
      <c r="D2014" s="11"/>
    </row>
    <row r="2015">
      <c r="A2015" s="3">
        <v>45379.67392361111</v>
      </c>
      <c r="B2015" s="9">
        <f t="shared" si="1"/>
        <v>16</v>
      </c>
      <c r="C2015" s="11"/>
      <c r="D2015" s="11"/>
    </row>
    <row r="2016">
      <c r="A2016" s="3">
        <v>45379.670960648145</v>
      </c>
      <c r="B2016" s="9">
        <f t="shared" si="1"/>
        <v>16</v>
      </c>
      <c r="C2016" s="11"/>
      <c r="D2016" s="11"/>
    </row>
    <row r="2017">
      <c r="A2017" s="3">
        <v>45379.64642361111</v>
      </c>
      <c r="B2017" s="9">
        <f t="shared" si="1"/>
        <v>15</v>
      </c>
      <c r="C2017" s="11"/>
      <c r="D2017" s="11"/>
    </row>
    <row r="2018">
      <c r="A2018" s="3">
        <v>45379.63452546296</v>
      </c>
      <c r="B2018" s="9">
        <f t="shared" si="1"/>
        <v>15</v>
      </c>
      <c r="C2018" s="11"/>
      <c r="D2018" s="11"/>
    </row>
    <row r="2019">
      <c r="A2019" s="3">
        <v>45379.456087962964</v>
      </c>
      <c r="B2019" s="9">
        <f t="shared" si="1"/>
        <v>10</v>
      </c>
      <c r="C2019" s="11"/>
      <c r="D2019" s="11"/>
    </row>
    <row r="2020">
      <c r="A2020" s="3">
        <v>45379.4521875</v>
      </c>
      <c r="B2020" s="9">
        <f t="shared" si="1"/>
        <v>10</v>
      </c>
      <c r="C2020" s="11"/>
      <c r="D2020" s="11"/>
    </row>
    <row r="2021">
      <c r="A2021" s="3">
        <v>45379.40056712963</v>
      </c>
      <c r="B2021" s="9">
        <f t="shared" si="1"/>
        <v>9</v>
      </c>
      <c r="C2021" s="11"/>
      <c r="D2021" s="11"/>
    </row>
    <row r="2022">
      <c r="A2022" s="3">
        <v>45379.39910879629</v>
      </c>
      <c r="B2022" s="9">
        <f t="shared" si="1"/>
        <v>9</v>
      </c>
      <c r="C2022" s="11"/>
      <c r="D2022" s="11"/>
    </row>
    <row r="2023">
      <c r="A2023" s="3">
        <v>45379.025625</v>
      </c>
      <c r="B2023" s="9">
        <f t="shared" si="1"/>
        <v>0</v>
      </c>
      <c r="C2023" s="11"/>
      <c r="D2023" s="11"/>
    </row>
    <row r="2024">
      <c r="A2024" s="3">
        <v>45378.67439814815</v>
      </c>
      <c r="B2024" s="9">
        <f t="shared" si="1"/>
        <v>16</v>
      </c>
      <c r="C2024" s="11"/>
      <c r="D2024" s="11"/>
    </row>
    <row r="2025">
      <c r="A2025" s="3">
        <v>45378.631585648145</v>
      </c>
      <c r="B2025" s="9">
        <f t="shared" si="1"/>
        <v>15</v>
      </c>
      <c r="C2025" s="11"/>
      <c r="D2025" s="11"/>
    </row>
    <row r="2026">
      <c r="A2026" s="3">
        <v>45378.4731712963</v>
      </c>
      <c r="B2026" s="9">
        <f t="shared" si="1"/>
        <v>11</v>
      </c>
      <c r="C2026" s="11"/>
      <c r="D2026" s="11"/>
    </row>
    <row r="2027">
      <c r="A2027" s="3">
        <v>45378.43539351852</v>
      </c>
      <c r="B2027" s="9">
        <f t="shared" si="1"/>
        <v>10</v>
      </c>
      <c r="C2027" s="11"/>
      <c r="D2027" s="11"/>
    </row>
    <row r="2028">
      <c r="A2028" s="3">
        <v>45378.18429398148</v>
      </c>
      <c r="B2028" s="9">
        <f t="shared" si="1"/>
        <v>4</v>
      </c>
      <c r="C2028" s="11"/>
      <c r="D2028" s="11"/>
    </row>
    <row r="2029">
      <c r="A2029" s="3">
        <v>45377.809212962966</v>
      </c>
      <c r="B2029" s="9">
        <f t="shared" si="1"/>
        <v>19</v>
      </c>
      <c r="C2029" s="11"/>
      <c r="D2029" s="11"/>
    </row>
    <row r="2030">
      <c r="A2030" s="3">
        <v>45377.76694444445</v>
      </c>
      <c r="B2030" s="9">
        <f t="shared" si="1"/>
        <v>18</v>
      </c>
      <c r="C2030" s="11"/>
      <c r="D2030" s="11"/>
    </row>
    <row r="2031">
      <c r="A2031" s="3">
        <v>45377.76545138889</v>
      </c>
      <c r="B2031" s="9">
        <f t="shared" si="1"/>
        <v>18</v>
      </c>
      <c r="C2031" s="11"/>
      <c r="D2031" s="11"/>
    </row>
    <row r="2032">
      <c r="A2032" s="3">
        <v>45377.72105324074</v>
      </c>
      <c r="B2032" s="9">
        <f t="shared" si="1"/>
        <v>17</v>
      </c>
      <c r="C2032" s="11"/>
      <c r="D2032" s="11"/>
    </row>
    <row r="2033">
      <c r="A2033" s="3">
        <v>45377.69236111111</v>
      </c>
      <c r="B2033" s="9">
        <f t="shared" si="1"/>
        <v>16</v>
      </c>
      <c r="C2033" s="11"/>
      <c r="D2033" s="11"/>
    </row>
    <row r="2034">
      <c r="A2034" s="3">
        <v>45377.634780092594</v>
      </c>
      <c r="B2034" s="9">
        <f t="shared" si="1"/>
        <v>15</v>
      </c>
      <c r="C2034" s="11"/>
      <c r="D2034" s="11"/>
    </row>
    <row r="2035">
      <c r="A2035" s="3">
        <v>45377.56332175926</v>
      </c>
      <c r="B2035" s="9">
        <f t="shared" si="1"/>
        <v>13</v>
      </c>
      <c r="C2035" s="11"/>
      <c r="D2035" s="11"/>
    </row>
    <row r="2036">
      <c r="A2036" s="3">
        <v>45377.411469907405</v>
      </c>
      <c r="B2036" s="9">
        <f t="shared" si="1"/>
        <v>9</v>
      </c>
      <c r="C2036" s="11"/>
      <c r="D2036" s="11"/>
    </row>
    <row r="2037">
      <c r="A2037" s="3">
        <v>45377.31449074074</v>
      </c>
      <c r="B2037" s="9">
        <f t="shared" si="1"/>
        <v>7</v>
      </c>
      <c r="C2037" s="11"/>
      <c r="D2037" s="11"/>
    </row>
    <row r="2038">
      <c r="A2038" s="3">
        <v>45377.23883101852</v>
      </c>
      <c r="B2038" s="9">
        <f t="shared" si="1"/>
        <v>5</v>
      </c>
      <c r="C2038" s="11"/>
      <c r="D2038" s="11"/>
    </row>
    <row r="2039">
      <c r="A2039" s="3">
        <v>45377.16710648148</v>
      </c>
      <c r="B2039" s="9">
        <f t="shared" si="1"/>
        <v>4</v>
      </c>
      <c r="C2039" s="11"/>
      <c r="D2039" s="11"/>
    </row>
    <row r="2040">
      <c r="A2040" s="3">
        <v>45377.166921296295</v>
      </c>
      <c r="B2040" s="9">
        <f t="shared" si="1"/>
        <v>4</v>
      </c>
      <c r="C2040" s="11"/>
      <c r="D2040" s="11"/>
    </row>
    <row r="2041">
      <c r="A2041" s="3">
        <v>45377.16590277778</v>
      </c>
      <c r="B2041" s="9">
        <f t="shared" si="1"/>
        <v>3</v>
      </c>
      <c r="C2041" s="11"/>
      <c r="D2041" s="11"/>
    </row>
    <row r="2042">
      <c r="A2042" s="3">
        <v>45376.85298611111</v>
      </c>
      <c r="B2042" s="9">
        <f t="shared" si="1"/>
        <v>20</v>
      </c>
      <c r="C2042" s="11"/>
      <c r="D2042" s="11"/>
    </row>
    <row r="2043">
      <c r="A2043" s="3">
        <v>45376.849641203706</v>
      </c>
      <c r="B2043" s="9">
        <f t="shared" si="1"/>
        <v>20</v>
      </c>
      <c r="C2043" s="11"/>
      <c r="D2043" s="11"/>
    </row>
    <row r="2044">
      <c r="A2044" s="3">
        <v>45376.84726851852</v>
      </c>
      <c r="B2044" s="9">
        <f t="shared" si="1"/>
        <v>20</v>
      </c>
      <c r="C2044" s="11"/>
      <c r="D2044" s="11"/>
    </row>
    <row r="2045">
      <c r="A2045" s="3">
        <v>45376.84321759259</v>
      </c>
      <c r="B2045" s="9">
        <f t="shared" si="1"/>
        <v>20</v>
      </c>
      <c r="C2045" s="11"/>
      <c r="D2045" s="11"/>
    </row>
    <row r="2046">
      <c r="A2046" s="3">
        <v>45376.83230324074</v>
      </c>
      <c r="B2046" s="9">
        <f t="shared" si="1"/>
        <v>19</v>
      </c>
      <c r="C2046" s="11"/>
      <c r="D2046" s="11"/>
    </row>
    <row r="2047">
      <c r="A2047" s="3">
        <v>45376.75071759259</v>
      </c>
      <c r="B2047" s="9">
        <f t="shared" si="1"/>
        <v>18</v>
      </c>
      <c r="C2047" s="11"/>
      <c r="D2047" s="11"/>
    </row>
    <row r="2048">
      <c r="A2048" s="3">
        <v>45376.7187962963</v>
      </c>
      <c r="B2048" s="9">
        <f t="shared" si="1"/>
        <v>17</v>
      </c>
      <c r="C2048" s="11"/>
      <c r="D2048" s="11"/>
    </row>
    <row r="2049">
      <c r="A2049" s="3">
        <v>45376.47688657408</v>
      </c>
      <c r="B2049" s="9">
        <f t="shared" si="1"/>
        <v>11</v>
      </c>
      <c r="C2049" s="11"/>
      <c r="D2049" s="11"/>
    </row>
    <row r="2050">
      <c r="A2050" s="3">
        <v>45376.473275462966</v>
      </c>
      <c r="B2050" s="9">
        <f t="shared" si="1"/>
        <v>11</v>
      </c>
      <c r="C2050" s="11"/>
      <c r="D2050" s="11"/>
    </row>
    <row r="2051">
      <c r="A2051" s="3">
        <v>45376.294340277775</v>
      </c>
      <c r="B2051" s="9">
        <f t="shared" si="1"/>
        <v>7</v>
      </c>
      <c r="C2051" s="11"/>
      <c r="D2051" s="11"/>
    </row>
    <row r="2052">
      <c r="A2052" s="3">
        <v>45376.16101851852</v>
      </c>
      <c r="B2052" s="9">
        <f t="shared" si="1"/>
        <v>3</v>
      </c>
      <c r="C2052" s="11"/>
      <c r="D2052" s="11"/>
    </row>
    <row r="2053">
      <c r="A2053" s="3">
        <v>45376.14267361111</v>
      </c>
      <c r="B2053" s="9">
        <f t="shared" si="1"/>
        <v>3</v>
      </c>
      <c r="C2053" s="11"/>
      <c r="D2053" s="11"/>
    </row>
    <row r="2054">
      <c r="A2054" s="3">
        <v>45375.687418981484</v>
      </c>
      <c r="B2054" s="9">
        <f t="shared" si="1"/>
        <v>16</v>
      </c>
      <c r="C2054" s="11"/>
      <c r="D2054" s="11"/>
    </row>
    <row r="2055">
      <c r="A2055" s="3">
        <v>45375.67916666667</v>
      </c>
      <c r="B2055" s="9">
        <f t="shared" si="1"/>
        <v>16</v>
      </c>
      <c r="C2055" s="11"/>
      <c r="D2055" s="11"/>
    </row>
    <row r="2056">
      <c r="A2056" s="3">
        <v>45375.67561342593</v>
      </c>
      <c r="B2056" s="9">
        <f t="shared" si="1"/>
        <v>16</v>
      </c>
      <c r="C2056" s="11"/>
      <c r="D2056" s="11"/>
    </row>
    <row r="2057">
      <c r="A2057" s="3">
        <v>45375.67538194444</v>
      </c>
      <c r="B2057" s="9">
        <f t="shared" si="1"/>
        <v>16</v>
      </c>
      <c r="C2057" s="11"/>
      <c r="D2057" s="11"/>
    </row>
    <row r="2058">
      <c r="A2058" s="3">
        <v>45375.67097222222</v>
      </c>
      <c r="B2058" s="9">
        <f t="shared" si="1"/>
        <v>16</v>
      </c>
      <c r="C2058" s="11"/>
      <c r="D2058" s="11"/>
    </row>
    <row r="2059">
      <c r="A2059" s="3">
        <v>45375.67055555555</v>
      </c>
      <c r="B2059" s="9">
        <f t="shared" si="1"/>
        <v>16</v>
      </c>
      <c r="C2059" s="11"/>
      <c r="D2059" s="11"/>
    </row>
    <row r="2060">
      <c r="A2060" s="3">
        <v>45375.66849537037</v>
      </c>
      <c r="B2060" s="9">
        <f t="shared" si="1"/>
        <v>16</v>
      </c>
      <c r="C2060" s="11"/>
      <c r="D2060" s="11"/>
    </row>
    <row r="2061">
      <c r="A2061" s="3">
        <v>45375.66832175926</v>
      </c>
      <c r="B2061" s="9">
        <f t="shared" si="1"/>
        <v>16</v>
      </c>
      <c r="C2061" s="11"/>
      <c r="D2061" s="11"/>
    </row>
    <row r="2062">
      <c r="A2062" s="3">
        <v>45375.66792824074</v>
      </c>
      <c r="B2062" s="9">
        <f t="shared" si="1"/>
        <v>16</v>
      </c>
      <c r="C2062" s="11"/>
      <c r="D2062" s="11"/>
    </row>
    <row r="2063">
      <c r="A2063" s="3">
        <v>45375.66707175926</v>
      </c>
      <c r="B2063" s="9">
        <f t="shared" si="1"/>
        <v>16</v>
      </c>
      <c r="C2063" s="11"/>
      <c r="D2063" s="11"/>
    </row>
    <row r="2064">
      <c r="A2064" s="3">
        <v>45375.59806712963</v>
      </c>
      <c r="B2064" s="9">
        <f t="shared" si="1"/>
        <v>14</v>
      </c>
      <c r="C2064" s="11"/>
      <c r="D2064" s="11"/>
    </row>
    <row r="2065">
      <c r="A2065" s="3">
        <v>45375.59434027778</v>
      </c>
      <c r="B2065" s="9">
        <f t="shared" si="1"/>
        <v>14</v>
      </c>
      <c r="C2065" s="11"/>
      <c r="D2065" s="11"/>
    </row>
    <row r="2066">
      <c r="A2066" s="3">
        <v>45375.582337962966</v>
      </c>
      <c r="B2066" s="9">
        <f t="shared" si="1"/>
        <v>13</v>
      </c>
      <c r="C2066" s="11"/>
      <c r="D2066" s="11"/>
    </row>
    <row r="2067">
      <c r="A2067" s="3">
        <v>45375.493113425924</v>
      </c>
      <c r="B2067" s="9">
        <f t="shared" si="1"/>
        <v>11</v>
      </c>
      <c r="C2067" s="11"/>
      <c r="D2067" s="11"/>
    </row>
    <row r="2068">
      <c r="A2068" s="3">
        <v>45375.485972222225</v>
      </c>
      <c r="B2068" s="9">
        <f t="shared" si="1"/>
        <v>11</v>
      </c>
      <c r="C2068" s="11"/>
      <c r="D2068" s="11"/>
    </row>
    <row r="2069">
      <c r="A2069" s="3">
        <v>45375.48556712963</v>
      </c>
      <c r="B2069" s="9">
        <f t="shared" si="1"/>
        <v>11</v>
      </c>
      <c r="C2069" s="11"/>
      <c r="D2069" s="11"/>
    </row>
    <row r="2070">
      <c r="A2070" s="3">
        <v>45375.47178240741</v>
      </c>
      <c r="B2070" s="9">
        <f t="shared" si="1"/>
        <v>11</v>
      </c>
      <c r="C2070" s="11"/>
      <c r="D2070" s="11"/>
    </row>
    <row r="2071">
      <c r="A2071" s="3">
        <v>45375.46792824074</v>
      </c>
      <c r="B2071" s="9">
        <f t="shared" si="1"/>
        <v>11</v>
      </c>
      <c r="C2071" s="11"/>
      <c r="D2071" s="11"/>
    </row>
    <row r="2072">
      <c r="A2072" s="3">
        <v>45375.462858796294</v>
      </c>
      <c r="B2072" s="9">
        <f t="shared" si="1"/>
        <v>11</v>
      </c>
      <c r="C2072" s="11"/>
      <c r="D2072" s="11"/>
    </row>
    <row r="2073">
      <c r="A2073" s="3">
        <v>45375.461875</v>
      </c>
      <c r="B2073" s="9">
        <f t="shared" si="1"/>
        <v>11</v>
      </c>
      <c r="C2073" s="11"/>
      <c r="D2073" s="11"/>
    </row>
    <row r="2074">
      <c r="A2074" s="3">
        <v>45375.457395833335</v>
      </c>
      <c r="B2074" s="9">
        <f t="shared" si="1"/>
        <v>10</v>
      </c>
      <c r="C2074" s="11"/>
      <c r="D2074" s="11"/>
    </row>
    <row r="2075">
      <c r="A2075" s="3">
        <v>45374.959178240744</v>
      </c>
      <c r="B2075" s="9">
        <f t="shared" si="1"/>
        <v>23</v>
      </c>
      <c r="C2075" s="11"/>
      <c r="D2075" s="11"/>
    </row>
    <row r="2076">
      <c r="A2076" s="3">
        <v>45374.87913194444</v>
      </c>
      <c r="B2076" s="9">
        <f t="shared" si="1"/>
        <v>21</v>
      </c>
      <c r="C2076" s="11"/>
      <c r="D2076" s="11"/>
    </row>
    <row r="2077">
      <c r="A2077" s="3">
        <v>45374.78704861111</v>
      </c>
      <c r="B2077" s="9">
        <f t="shared" si="1"/>
        <v>18</v>
      </c>
      <c r="C2077" s="11"/>
      <c r="D2077" s="11"/>
    </row>
    <row r="2078">
      <c r="A2078" s="3">
        <v>45374.70943287037</v>
      </c>
      <c r="B2078" s="9">
        <f t="shared" si="1"/>
        <v>17</v>
      </c>
      <c r="C2078" s="11"/>
      <c r="D2078" s="11"/>
    </row>
    <row r="2079">
      <c r="A2079" s="3">
        <v>45373.51856481482</v>
      </c>
      <c r="B2079" s="9">
        <f t="shared" si="1"/>
        <v>12</v>
      </c>
      <c r="C2079" s="11"/>
      <c r="D2079" s="11"/>
    </row>
    <row r="2080">
      <c r="A2080" s="3">
        <v>45373.51646990741</v>
      </c>
      <c r="B2080" s="9">
        <f t="shared" si="1"/>
        <v>12</v>
      </c>
      <c r="C2080" s="11"/>
      <c r="D2080" s="11"/>
    </row>
    <row r="2081">
      <c r="A2081" s="3">
        <v>45373.46152777778</v>
      </c>
      <c r="B2081" s="9">
        <f t="shared" si="1"/>
        <v>11</v>
      </c>
      <c r="C2081" s="11"/>
      <c r="D2081" s="11"/>
    </row>
    <row r="2082">
      <c r="A2082" s="3">
        <v>45373.45271990741</v>
      </c>
      <c r="B2082" s="9">
        <f t="shared" si="1"/>
        <v>10</v>
      </c>
      <c r="C2082" s="11"/>
      <c r="D2082" s="11"/>
    </row>
    <row r="2083">
      <c r="A2083" s="3">
        <v>45373.443460648145</v>
      </c>
      <c r="B2083" s="9">
        <f t="shared" si="1"/>
        <v>10</v>
      </c>
      <c r="C2083" s="11"/>
      <c r="D2083" s="11"/>
    </row>
    <row r="2084">
      <c r="A2084" s="3">
        <v>45373.42199074074</v>
      </c>
      <c r="B2084" s="9">
        <f t="shared" si="1"/>
        <v>10</v>
      </c>
      <c r="C2084" s="11"/>
      <c r="D2084" s="11"/>
    </row>
    <row r="2085">
      <c r="A2085" s="3">
        <v>45373.34449074074</v>
      </c>
      <c r="B2085" s="9">
        <f t="shared" si="1"/>
        <v>8</v>
      </c>
      <c r="C2085" s="11"/>
      <c r="D2085" s="11"/>
    </row>
    <row r="2086">
      <c r="A2086" s="3">
        <v>45372.65005787037</v>
      </c>
      <c r="B2086" s="9">
        <f t="shared" si="1"/>
        <v>15</v>
      </c>
      <c r="C2086" s="11"/>
      <c r="D2086" s="11"/>
    </row>
    <row r="2087">
      <c r="A2087" s="3">
        <v>45372.63858796296</v>
      </c>
      <c r="B2087" s="9">
        <f t="shared" si="1"/>
        <v>15</v>
      </c>
      <c r="C2087" s="11"/>
      <c r="D2087" s="11"/>
    </row>
    <row r="2088">
      <c r="A2088" s="3">
        <v>45372.631747685184</v>
      </c>
      <c r="B2088" s="9">
        <f t="shared" si="1"/>
        <v>15</v>
      </c>
      <c r="C2088" s="11"/>
      <c r="D2088" s="11"/>
    </row>
    <row r="2089">
      <c r="A2089" s="3">
        <v>45372.585856481484</v>
      </c>
      <c r="B2089" s="9">
        <f t="shared" si="1"/>
        <v>14</v>
      </c>
      <c r="C2089" s="11"/>
      <c r="D2089" s="11"/>
    </row>
    <row r="2090">
      <c r="A2090" s="3">
        <v>45372.58149305556</v>
      </c>
      <c r="B2090" s="9">
        <f t="shared" si="1"/>
        <v>13</v>
      </c>
      <c r="C2090" s="11"/>
      <c r="D2090" s="11"/>
    </row>
    <row r="2091">
      <c r="A2091" s="3">
        <v>45372.52060185185</v>
      </c>
      <c r="B2091" s="9">
        <f t="shared" si="1"/>
        <v>12</v>
      </c>
      <c r="C2091" s="11"/>
      <c r="D2091" s="11"/>
    </row>
    <row r="2092">
      <c r="A2092" s="3">
        <v>45372.208182870374</v>
      </c>
      <c r="B2092" s="9">
        <f t="shared" si="1"/>
        <v>4</v>
      </c>
      <c r="C2092" s="11"/>
      <c r="D2092" s="11"/>
    </row>
    <row r="2093">
      <c r="A2093" s="3">
        <v>45372.205300925925</v>
      </c>
      <c r="B2093" s="9">
        <f t="shared" si="1"/>
        <v>4</v>
      </c>
      <c r="C2093" s="11"/>
      <c r="D2093" s="11"/>
    </row>
    <row r="2094">
      <c r="A2094" s="3">
        <v>45372.20484953704</v>
      </c>
      <c r="B2094" s="9">
        <f t="shared" si="1"/>
        <v>4</v>
      </c>
      <c r="C2094" s="11"/>
      <c r="D2094" s="11"/>
    </row>
    <row r="2095">
      <c r="A2095" s="3">
        <v>45372.2043287037</v>
      </c>
      <c r="B2095" s="9">
        <f t="shared" si="1"/>
        <v>4</v>
      </c>
      <c r="C2095" s="11"/>
      <c r="D2095" s="11"/>
    </row>
    <row r="2096">
      <c r="A2096" s="3">
        <v>45371.98694444444</v>
      </c>
      <c r="B2096" s="9">
        <f t="shared" si="1"/>
        <v>23</v>
      </c>
      <c r="C2096" s="11"/>
      <c r="D2096" s="11"/>
    </row>
    <row r="2097">
      <c r="A2097" s="3">
        <v>45371.98025462963</v>
      </c>
      <c r="B2097" s="9">
        <f t="shared" si="1"/>
        <v>23</v>
      </c>
      <c r="C2097" s="11"/>
      <c r="D2097" s="11"/>
    </row>
    <row r="2098">
      <c r="A2098" s="3">
        <v>45371.95927083334</v>
      </c>
      <c r="B2098" s="9">
        <f t="shared" si="1"/>
        <v>23</v>
      </c>
      <c r="C2098" s="11"/>
      <c r="D2098" s="11"/>
    </row>
    <row r="2099">
      <c r="A2099" s="3">
        <v>45371.95601851852</v>
      </c>
      <c r="B2099" s="9">
        <f t="shared" si="1"/>
        <v>22</v>
      </c>
      <c r="C2099" s="11"/>
      <c r="D2099" s="11"/>
    </row>
    <row r="2100">
      <c r="A2100" s="3">
        <v>45371.95528935185</v>
      </c>
      <c r="B2100" s="9">
        <f t="shared" si="1"/>
        <v>22</v>
      </c>
      <c r="C2100" s="11"/>
      <c r="D2100" s="11"/>
    </row>
    <row r="2101">
      <c r="A2101" s="3">
        <v>45371.91266203704</v>
      </c>
      <c r="B2101" s="9">
        <f t="shared" si="1"/>
        <v>21</v>
      </c>
      <c r="C2101" s="11"/>
      <c r="D2101" s="11"/>
    </row>
    <row r="2102">
      <c r="A2102" s="3">
        <v>45371.91243055555</v>
      </c>
      <c r="B2102" s="9">
        <f t="shared" si="1"/>
        <v>21</v>
      </c>
      <c r="C2102" s="11"/>
      <c r="D2102" s="11"/>
    </row>
    <row r="2103">
      <c r="A2103" s="3">
        <v>45371.91013888889</v>
      </c>
      <c r="B2103" s="9">
        <f t="shared" si="1"/>
        <v>21</v>
      </c>
      <c r="C2103" s="11"/>
      <c r="D2103" s="11"/>
    </row>
    <row r="2104">
      <c r="A2104" s="3">
        <v>45371.87206018518</v>
      </c>
      <c r="B2104" s="9">
        <f t="shared" si="1"/>
        <v>20</v>
      </c>
      <c r="C2104" s="11"/>
      <c r="D2104" s="11"/>
    </row>
    <row r="2105">
      <c r="A2105" s="3">
        <v>45371.840729166666</v>
      </c>
      <c r="B2105" s="9">
        <f t="shared" si="1"/>
        <v>20</v>
      </c>
      <c r="C2105" s="11"/>
      <c r="D2105" s="11"/>
    </row>
    <row r="2106">
      <c r="A2106" s="3">
        <v>45371.83707175926</v>
      </c>
      <c r="B2106" s="9">
        <f t="shared" si="1"/>
        <v>20</v>
      </c>
      <c r="C2106" s="11"/>
      <c r="D2106" s="11"/>
    </row>
    <row r="2107">
      <c r="A2107" s="3">
        <v>45371.83665509259</v>
      </c>
      <c r="B2107" s="9">
        <f t="shared" si="1"/>
        <v>20</v>
      </c>
      <c r="C2107" s="11"/>
      <c r="D2107" s="11"/>
    </row>
    <row r="2108">
      <c r="A2108" s="3">
        <v>45371.82917824074</v>
      </c>
      <c r="B2108" s="9">
        <f t="shared" si="1"/>
        <v>19</v>
      </c>
      <c r="C2108" s="11"/>
      <c r="D2108" s="11"/>
    </row>
    <row r="2109">
      <c r="A2109" s="3">
        <v>45371.82671296296</v>
      </c>
      <c r="B2109" s="9">
        <f t="shared" si="1"/>
        <v>19</v>
      </c>
      <c r="C2109" s="11"/>
      <c r="D2109" s="11"/>
    </row>
    <row r="2110">
      <c r="A2110" s="3">
        <v>45371.82608796296</v>
      </c>
      <c r="B2110" s="9">
        <f t="shared" si="1"/>
        <v>19</v>
      </c>
      <c r="C2110" s="11"/>
      <c r="D2110" s="11"/>
    </row>
    <row r="2111">
      <c r="A2111" s="3">
        <v>45371.825104166666</v>
      </c>
      <c r="B2111" s="9">
        <f t="shared" si="1"/>
        <v>19</v>
      </c>
      <c r="C2111" s="11"/>
      <c r="D2111" s="11"/>
    </row>
    <row r="2112">
      <c r="A2112" s="3">
        <v>45371.82449074074</v>
      </c>
      <c r="B2112" s="9">
        <f t="shared" si="1"/>
        <v>19</v>
      </c>
      <c r="C2112" s="11"/>
      <c r="D2112" s="11"/>
    </row>
    <row r="2113">
      <c r="A2113" s="3">
        <v>45371.8240625</v>
      </c>
      <c r="B2113" s="9">
        <f t="shared" si="1"/>
        <v>19</v>
      </c>
      <c r="C2113" s="11"/>
      <c r="D2113" s="11"/>
    </row>
    <row r="2114">
      <c r="A2114" s="3">
        <v>45371.82386574074</v>
      </c>
      <c r="B2114" s="9">
        <f t="shared" si="1"/>
        <v>19</v>
      </c>
      <c r="C2114" s="11"/>
      <c r="D2114" s="11"/>
    </row>
    <row r="2115">
      <c r="A2115" s="3">
        <v>45371.82303240741</v>
      </c>
      <c r="B2115" s="9">
        <f t="shared" si="1"/>
        <v>19</v>
      </c>
      <c r="C2115" s="11"/>
      <c r="D2115" s="11"/>
    </row>
    <row r="2116">
      <c r="A2116" s="3">
        <v>45371.822430555556</v>
      </c>
      <c r="B2116" s="9">
        <f t="shared" si="1"/>
        <v>19</v>
      </c>
      <c r="C2116" s="11"/>
      <c r="D2116" s="11"/>
    </row>
    <row r="2117">
      <c r="A2117" s="3">
        <v>45371.82189814815</v>
      </c>
      <c r="B2117" s="9">
        <f t="shared" si="1"/>
        <v>19</v>
      </c>
      <c r="C2117" s="11"/>
      <c r="D2117" s="11"/>
    </row>
    <row r="2118">
      <c r="A2118" s="3">
        <v>45371.82047453704</v>
      </c>
      <c r="B2118" s="9">
        <f t="shared" si="1"/>
        <v>19</v>
      </c>
      <c r="C2118" s="11"/>
      <c r="D2118" s="11"/>
    </row>
    <row r="2119">
      <c r="A2119" s="3">
        <v>45371.713125</v>
      </c>
      <c r="B2119" s="9">
        <f t="shared" si="1"/>
        <v>17</v>
      </c>
      <c r="C2119" s="11"/>
      <c r="D2119" s="11"/>
    </row>
    <row r="2120">
      <c r="A2120" s="3">
        <v>45371.703622685185</v>
      </c>
      <c r="B2120" s="9">
        <f t="shared" si="1"/>
        <v>16</v>
      </c>
      <c r="C2120" s="11"/>
      <c r="D2120" s="11"/>
    </row>
    <row r="2121">
      <c r="A2121" s="3">
        <v>45371.68068287037</v>
      </c>
      <c r="B2121" s="9">
        <f t="shared" si="1"/>
        <v>16</v>
      </c>
      <c r="C2121" s="11"/>
      <c r="D2121" s="11"/>
    </row>
    <row r="2122">
      <c r="A2122" s="3">
        <v>45371.66180555556</v>
      </c>
      <c r="B2122" s="9">
        <f t="shared" si="1"/>
        <v>15</v>
      </c>
      <c r="C2122" s="11"/>
      <c r="D2122" s="11"/>
    </row>
    <row r="2123">
      <c r="A2123" s="3">
        <v>45371.658229166664</v>
      </c>
      <c r="B2123" s="9">
        <f t="shared" si="1"/>
        <v>15</v>
      </c>
      <c r="C2123" s="11"/>
      <c r="D2123" s="11"/>
    </row>
    <row r="2124">
      <c r="A2124" s="3">
        <v>45371.65244212963</v>
      </c>
      <c r="B2124" s="9">
        <f t="shared" si="1"/>
        <v>15</v>
      </c>
      <c r="C2124" s="11"/>
      <c r="D2124" s="11"/>
    </row>
    <row r="2125">
      <c r="A2125" s="3">
        <v>45371.63525462963</v>
      </c>
      <c r="B2125" s="9">
        <f t="shared" si="1"/>
        <v>15</v>
      </c>
      <c r="C2125" s="11"/>
      <c r="D2125" s="11"/>
    </row>
    <row r="2126">
      <c r="A2126" s="3">
        <v>45371.63506944444</v>
      </c>
      <c r="B2126" s="9">
        <f t="shared" si="1"/>
        <v>15</v>
      </c>
      <c r="C2126" s="11"/>
      <c r="D2126" s="11"/>
    </row>
    <row r="2127">
      <c r="A2127" s="3">
        <v>45371.555613425924</v>
      </c>
      <c r="B2127" s="9">
        <f t="shared" si="1"/>
        <v>13</v>
      </c>
      <c r="C2127" s="11"/>
      <c r="D2127" s="11"/>
    </row>
    <row r="2128">
      <c r="A2128" s="3">
        <v>45371.422372685185</v>
      </c>
      <c r="B2128" s="9">
        <f t="shared" si="1"/>
        <v>10</v>
      </c>
      <c r="C2128" s="11"/>
      <c r="D2128" s="11"/>
    </row>
    <row r="2129">
      <c r="A2129" s="3">
        <v>45371.394224537034</v>
      </c>
      <c r="B2129" s="9">
        <f t="shared" si="1"/>
        <v>9</v>
      </c>
      <c r="C2129" s="11"/>
      <c r="D2129" s="11"/>
    </row>
    <row r="2130">
      <c r="A2130" s="3">
        <v>45371.018958333334</v>
      </c>
      <c r="B2130" s="9">
        <f t="shared" si="1"/>
        <v>0</v>
      </c>
      <c r="C2130" s="11"/>
      <c r="D2130" s="11"/>
    </row>
    <row r="2131">
      <c r="A2131" s="3">
        <v>45371.017476851855</v>
      </c>
      <c r="B2131" s="9">
        <f t="shared" si="1"/>
        <v>0</v>
      </c>
      <c r="C2131" s="11"/>
      <c r="D2131" s="11"/>
    </row>
    <row r="2132">
      <c r="A2132" s="3">
        <v>45370.793900462966</v>
      </c>
      <c r="B2132" s="9">
        <f t="shared" si="1"/>
        <v>19</v>
      </c>
      <c r="C2132" s="11"/>
      <c r="D2132" s="11"/>
    </row>
    <row r="2133">
      <c r="A2133" s="3">
        <v>45370.77594907407</v>
      </c>
      <c r="B2133" s="9">
        <f t="shared" si="1"/>
        <v>18</v>
      </c>
      <c r="C2133" s="11"/>
      <c r="D2133" s="11"/>
    </row>
    <row r="2134">
      <c r="A2134" s="3">
        <v>45370.755011574074</v>
      </c>
      <c r="B2134" s="9">
        <f t="shared" si="1"/>
        <v>18</v>
      </c>
      <c r="C2134" s="11"/>
      <c r="D2134" s="11"/>
    </row>
    <row r="2135">
      <c r="A2135" s="3">
        <v>45370.74054398148</v>
      </c>
      <c r="B2135" s="9">
        <f t="shared" si="1"/>
        <v>17</v>
      </c>
      <c r="C2135" s="11"/>
      <c r="D2135" s="11"/>
    </row>
    <row r="2136">
      <c r="A2136" s="3">
        <v>45370.71771990741</v>
      </c>
      <c r="B2136" s="9">
        <f t="shared" si="1"/>
        <v>17</v>
      </c>
      <c r="C2136" s="11"/>
      <c r="D2136" s="11"/>
    </row>
    <row r="2137">
      <c r="A2137" s="3">
        <v>45370.70579861111</v>
      </c>
      <c r="B2137" s="9">
        <f t="shared" si="1"/>
        <v>16</v>
      </c>
      <c r="C2137" s="11"/>
      <c r="D2137" s="11"/>
    </row>
    <row r="2138">
      <c r="A2138" s="3">
        <v>45370.525509259256</v>
      </c>
      <c r="B2138" s="9">
        <f t="shared" si="1"/>
        <v>12</v>
      </c>
      <c r="C2138" s="11"/>
      <c r="D2138" s="11"/>
    </row>
    <row r="2139">
      <c r="A2139" s="3">
        <v>45370.05363425926</v>
      </c>
      <c r="B2139" s="9">
        <f t="shared" si="1"/>
        <v>1</v>
      </c>
      <c r="C2139" s="11"/>
      <c r="D2139" s="11"/>
    </row>
    <row r="2140">
      <c r="A2140" s="3">
        <v>45369.682291666664</v>
      </c>
      <c r="B2140" s="9">
        <f t="shared" si="1"/>
        <v>16</v>
      </c>
      <c r="C2140" s="11"/>
      <c r="D2140" s="11"/>
    </row>
    <row r="2141">
      <c r="A2141" s="3">
        <v>45369.47488425926</v>
      </c>
      <c r="B2141" s="9">
        <f t="shared" si="1"/>
        <v>11</v>
      </c>
      <c r="C2141" s="11"/>
      <c r="D2141" s="11"/>
    </row>
    <row r="2142">
      <c r="A2142" s="3">
        <v>45369.471724537034</v>
      </c>
      <c r="B2142" s="9">
        <f t="shared" si="1"/>
        <v>11</v>
      </c>
      <c r="C2142" s="11"/>
      <c r="D2142" s="11"/>
    </row>
    <row r="2143">
      <c r="A2143" s="3">
        <v>45366.692083333335</v>
      </c>
      <c r="B2143" s="9">
        <f t="shared" si="1"/>
        <v>16</v>
      </c>
      <c r="C2143" s="11"/>
      <c r="D2143" s="11"/>
    </row>
    <row r="2144">
      <c r="A2144" s="3">
        <v>45366.690405092595</v>
      </c>
      <c r="B2144" s="9">
        <f t="shared" si="1"/>
        <v>16</v>
      </c>
      <c r="C2144" s="11"/>
      <c r="D2144" s="11"/>
    </row>
    <row r="2145">
      <c r="A2145" s="3">
        <v>45366.68337962963</v>
      </c>
      <c r="B2145" s="9">
        <f t="shared" si="1"/>
        <v>16</v>
      </c>
      <c r="C2145" s="11"/>
      <c r="D2145" s="11"/>
    </row>
    <row r="2146">
      <c r="A2146" s="3">
        <v>45366.60667824074</v>
      </c>
      <c r="B2146" s="9">
        <f t="shared" si="1"/>
        <v>14</v>
      </c>
      <c r="C2146" s="11"/>
      <c r="D2146" s="11"/>
    </row>
    <row r="2147">
      <c r="A2147" s="3">
        <v>45366.58451388889</v>
      </c>
      <c r="B2147" s="9">
        <f t="shared" si="1"/>
        <v>14</v>
      </c>
      <c r="C2147" s="11"/>
      <c r="D2147" s="11"/>
    </row>
    <row r="2148">
      <c r="A2148" s="3">
        <v>45366.4925</v>
      </c>
      <c r="B2148" s="9">
        <f t="shared" si="1"/>
        <v>11</v>
      </c>
      <c r="C2148" s="11"/>
      <c r="D2148" s="11"/>
    </row>
    <row r="2149">
      <c r="A2149" s="3">
        <v>45366.44978009259</v>
      </c>
      <c r="B2149" s="9">
        <f t="shared" si="1"/>
        <v>10</v>
      </c>
      <c r="C2149" s="11"/>
      <c r="D2149" s="11"/>
    </row>
    <row r="2150">
      <c r="A2150" s="3">
        <v>45366.11230324074</v>
      </c>
      <c r="B2150" s="9">
        <f t="shared" si="1"/>
        <v>2</v>
      </c>
      <c r="C2150" s="11"/>
      <c r="D2150" s="11"/>
    </row>
    <row r="2151">
      <c r="A2151" s="3">
        <v>45366.073217592595</v>
      </c>
      <c r="B2151" s="9">
        <f t="shared" si="1"/>
        <v>1</v>
      </c>
      <c r="C2151" s="11"/>
      <c r="D2151" s="11"/>
    </row>
    <row r="2152">
      <c r="A2152" s="3">
        <v>45366.06842592593</v>
      </c>
      <c r="B2152" s="9">
        <f t="shared" si="1"/>
        <v>1</v>
      </c>
      <c r="C2152" s="11"/>
      <c r="D2152" s="11"/>
    </row>
    <row r="2153">
      <c r="A2153" s="3">
        <v>45366.05238425926</v>
      </c>
      <c r="B2153" s="9">
        <f t="shared" si="1"/>
        <v>1</v>
      </c>
      <c r="C2153" s="11"/>
      <c r="D2153" s="11"/>
    </row>
    <row r="2154">
      <c r="A2154" s="3">
        <v>45366.00858796296</v>
      </c>
      <c r="B2154" s="9">
        <f t="shared" si="1"/>
        <v>0</v>
      </c>
      <c r="C2154" s="11"/>
      <c r="D2154" s="11"/>
    </row>
    <row r="2155">
      <c r="A2155" s="3">
        <v>45366.00027777778</v>
      </c>
      <c r="B2155" s="9">
        <f t="shared" si="1"/>
        <v>0</v>
      </c>
      <c r="C2155" s="11"/>
      <c r="D2155" s="11"/>
    </row>
    <row r="2156">
      <c r="A2156" s="3">
        <v>45365.99873842593</v>
      </c>
      <c r="B2156" s="9">
        <f t="shared" si="1"/>
        <v>23</v>
      </c>
      <c r="C2156" s="11"/>
      <c r="D2156" s="11"/>
    </row>
    <row r="2157">
      <c r="A2157" s="3">
        <v>45365.936585648145</v>
      </c>
      <c r="B2157" s="9">
        <f t="shared" si="1"/>
        <v>22</v>
      </c>
      <c r="C2157" s="11"/>
      <c r="D2157" s="11"/>
    </row>
    <row r="2158">
      <c r="A2158" s="3">
        <v>45365.88618055556</v>
      </c>
      <c r="B2158" s="9">
        <f t="shared" si="1"/>
        <v>21</v>
      </c>
      <c r="C2158" s="11"/>
      <c r="D2158" s="11"/>
    </row>
    <row r="2159">
      <c r="A2159" s="3">
        <v>45365.78094907408</v>
      </c>
      <c r="B2159" s="9">
        <f t="shared" si="1"/>
        <v>18</v>
      </c>
      <c r="C2159" s="11"/>
      <c r="D2159" s="11"/>
    </row>
    <row r="2160">
      <c r="A2160" s="3">
        <v>45365.667129629626</v>
      </c>
      <c r="B2160" s="9">
        <f t="shared" si="1"/>
        <v>16</v>
      </c>
      <c r="C2160" s="11"/>
      <c r="D2160" s="11"/>
    </row>
    <row r="2161">
      <c r="A2161" s="3">
        <v>45365.62479166667</v>
      </c>
      <c r="B2161" s="9">
        <f t="shared" si="1"/>
        <v>14</v>
      </c>
      <c r="C2161" s="11"/>
      <c r="D2161" s="11"/>
    </row>
    <row r="2162">
      <c r="A2162" s="3">
        <v>45365.510462962964</v>
      </c>
      <c r="B2162" s="9">
        <f t="shared" si="1"/>
        <v>12</v>
      </c>
      <c r="C2162" s="11"/>
      <c r="D2162" s="11"/>
    </row>
    <row r="2163">
      <c r="A2163" s="3">
        <v>45365.478946759256</v>
      </c>
      <c r="B2163" s="9">
        <f t="shared" si="1"/>
        <v>11</v>
      </c>
      <c r="C2163" s="11"/>
      <c r="D2163" s="11"/>
    </row>
    <row r="2164">
      <c r="A2164" s="3">
        <v>45365.43686342592</v>
      </c>
      <c r="B2164" s="9">
        <f t="shared" si="1"/>
        <v>10</v>
      </c>
      <c r="C2164" s="11"/>
      <c r="D2164" s="11"/>
    </row>
    <row r="2165">
      <c r="A2165" s="3">
        <v>45365.43648148148</v>
      </c>
      <c r="B2165" s="9">
        <f t="shared" si="1"/>
        <v>10</v>
      </c>
      <c r="C2165" s="11"/>
      <c r="D2165" s="11"/>
    </row>
    <row r="2166">
      <c r="A2166" s="3">
        <v>45365.43377314815</v>
      </c>
      <c r="B2166" s="9">
        <f t="shared" si="1"/>
        <v>10</v>
      </c>
      <c r="C2166" s="11"/>
      <c r="D2166" s="11"/>
    </row>
    <row r="2167">
      <c r="A2167" s="3">
        <v>45365.43335648148</v>
      </c>
      <c r="B2167" s="9">
        <f t="shared" si="1"/>
        <v>10</v>
      </c>
      <c r="C2167" s="11"/>
      <c r="D2167" s="11"/>
    </row>
    <row r="2168">
      <c r="A2168" s="3">
        <v>45365.40615740741</v>
      </c>
      <c r="B2168" s="9">
        <f t="shared" si="1"/>
        <v>9</v>
      </c>
      <c r="C2168" s="11"/>
      <c r="D2168" s="11"/>
    </row>
    <row r="2169">
      <c r="A2169" s="3">
        <v>45365.12731481482</v>
      </c>
      <c r="B2169" s="9">
        <f t="shared" si="1"/>
        <v>3</v>
      </c>
      <c r="C2169" s="11"/>
      <c r="D2169" s="11"/>
    </row>
    <row r="2170">
      <c r="A2170" s="3">
        <v>45365.11340277778</v>
      </c>
      <c r="B2170" s="9">
        <f t="shared" si="1"/>
        <v>2</v>
      </c>
      <c r="C2170" s="11"/>
      <c r="D2170" s="11"/>
    </row>
    <row r="2171">
      <c r="A2171" s="3">
        <v>45365.11230324074</v>
      </c>
      <c r="B2171" s="9">
        <f t="shared" si="1"/>
        <v>2</v>
      </c>
      <c r="C2171" s="11"/>
      <c r="D2171" s="11"/>
    </row>
    <row r="2172">
      <c r="A2172" s="3">
        <v>45365.11079861111</v>
      </c>
      <c r="B2172" s="9">
        <f t="shared" si="1"/>
        <v>2</v>
      </c>
      <c r="C2172" s="11"/>
      <c r="D2172" s="11"/>
    </row>
    <row r="2173">
      <c r="A2173" s="3">
        <v>45365.104050925926</v>
      </c>
      <c r="B2173" s="9">
        <f t="shared" si="1"/>
        <v>2</v>
      </c>
      <c r="C2173" s="11"/>
      <c r="D2173" s="11"/>
    </row>
    <row r="2174">
      <c r="A2174" s="3">
        <v>45365.10296296296</v>
      </c>
      <c r="B2174" s="9">
        <f t="shared" si="1"/>
        <v>2</v>
      </c>
      <c r="C2174" s="11"/>
      <c r="D2174" s="11"/>
    </row>
    <row r="2175">
      <c r="A2175" s="3">
        <v>45365.10259259259</v>
      </c>
      <c r="B2175" s="9">
        <f t="shared" si="1"/>
        <v>2</v>
      </c>
      <c r="C2175" s="11"/>
      <c r="D2175" s="11"/>
    </row>
    <row r="2176">
      <c r="A2176" s="3">
        <v>45365.10236111111</v>
      </c>
      <c r="B2176" s="9">
        <f t="shared" si="1"/>
        <v>2</v>
      </c>
      <c r="C2176" s="11"/>
      <c r="D2176" s="11"/>
    </row>
    <row r="2177">
      <c r="A2177" s="3">
        <v>45365.10184027778</v>
      </c>
      <c r="B2177" s="9">
        <f t="shared" si="1"/>
        <v>2</v>
      </c>
      <c r="C2177" s="11"/>
      <c r="D2177" s="11"/>
    </row>
    <row r="2178">
      <c r="A2178" s="3">
        <v>45365.10134259259</v>
      </c>
      <c r="B2178" s="9">
        <f t="shared" si="1"/>
        <v>2</v>
      </c>
      <c r="C2178" s="11"/>
      <c r="D2178" s="11"/>
    </row>
    <row r="2179">
      <c r="A2179" s="3">
        <v>45365.099178240744</v>
      </c>
      <c r="B2179" s="9">
        <f t="shared" si="1"/>
        <v>2</v>
      </c>
      <c r="C2179" s="11"/>
      <c r="D2179" s="11"/>
    </row>
    <row r="2180">
      <c r="A2180" s="3">
        <v>45365.098541666666</v>
      </c>
      <c r="B2180" s="9">
        <f t="shared" si="1"/>
        <v>2</v>
      </c>
      <c r="C2180" s="11"/>
      <c r="D2180" s="11"/>
    </row>
    <row r="2181">
      <c r="A2181" s="3">
        <v>45365.030023148145</v>
      </c>
      <c r="B2181" s="9">
        <f t="shared" si="1"/>
        <v>0</v>
      </c>
      <c r="C2181" s="11"/>
      <c r="D2181" s="11"/>
    </row>
    <row r="2182">
      <c r="A2182" s="3">
        <v>45365.02545138889</v>
      </c>
      <c r="B2182" s="9">
        <f t="shared" si="1"/>
        <v>0</v>
      </c>
      <c r="C2182" s="11"/>
      <c r="D2182" s="11"/>
    </row>
    <row r="2183">
      <c r="A2183" s="3">
        <v>45365.00795138889</v>
      </c>
      <c r="B2183" s="9">
        <f t="shared" si="1"/>
        <v>0</v>
      </c>
      <c r="C2183" s="11"/>
      <c r="D2183" s="11"/>
    </row>
    <row r="2184">
      <c r="A2184" s="3">
        <v>45365.005381944444</v>
      </c>
      <c r="B2184" s="9">
        <f t="shared" si="1"/>
        <v>0</v>
      </c>
      <c r="C2184" s="11"/>
      <c r="D2184" s="11"/>
    </row>
    <row r="2185">
      <c r="A2185" s="3">
        <v>45365.00444444444</v>
      </c>
      <c r="B2185" s="9">
        <f t="shared" si="1"/>
        <v>0</v>
      </c>
      <c r="C2185" s="11"/>
      <c r="D2185" s="11"/>
    </row>
    <row r="2186">
      <c r="A2186" s="3">
        <v>45365.00418981481</v>
      </c>
      <c r="B2186" s="9">
        <f t="shared" si="1"/>
        <v>0</v>
      </c>
      <c r="C2186" s="11"/>
      <c r="D2186" s="11"/>
    </row>
    <row r="2187">
      <c r="A2187" s="3">
        <v>45365.00247685185</v>
      </c>
      <c r="B2187" s="9">
        <f t="shared" si="1"/>
        <v>0</v>
      </c>
      <c r="C2187" s="11"/>
      <c r="D2187" s="11"/>
    </row>
    <row r="2188">
      <c r="A2188" s="3">
        <v>45365.00078703704</v>
      </c>
      <c r="B2188" s="9">
        <f t="shared" si="1"/>
        <v>0</v>
      </c>
      <c r="C2188" s="11"/>
      <c r="D2188" s="11"/>
    </row>
    <row r="2189">
      <c r="A2189" s="3">
        <v>45365.000185185185</v>
      </c>
      <c r="B2189" s="9">
        <f t="shared" si="1"/>
        <v>0</v>
      </c>
      <c r="C2189" s="11"/>
      <c r="D2189" s="11"/>
    </row>
    <row r="2190">
      <c r="A2190" s="3">
        <v>45364.98988425926</v>
      </c>
      <c r="B2190" s="9">
        <f t="shared" si="1"/>
        <v>23</v>
      </c>
      <c r="C2190" s="11"/>
      <c r="D2190" s="11"/>
    </row>
    <row r="2191">
      <c r="A2191" s="3">
        <v>45364.97813657407</v>
      </c>
      <c r="B2191" s="9">
        <f t="shared" si="1"/>
        <v>23</v>
      </c>
      <c r="C2191" s="11"/>
      <c r="D2191" s="11"/>
    </row>
    <row r="2192">
      <c r="A2192" s="3">
        <v>45364.85888888889</v>
      </c>
      <c r="B2192" s="9">
        <f t="shared" si="1"/>
        <v>20</v>
      </c>
      <c r="C2192" s="11"/>
      <c r="D2192" s="11"/>
    </row>
    <row r="2193">
      <c r="A2193" s="3">
        <v>45364.85858796296</v>
      </c>
      <c r="B2193" s="9">
        <f t="shared" si="1"/>
        <v>20</v>
      </c>
      <c r="C2193" s="11"/>
      <c r="D2193" s="11"/>
    </row>
    <row r="2194">
      <c r="A2194" s="3">
        <v>45364.85083333333</v>
      </c>
      <c r="B2194" s="9">
        <f t="shared" si="1"/>
        <v>20</v>
      </c>
      <c r="C2194" s="11"/>
      <c r="D2194" s="11"/>
    </row>
    <row r="2195">
      <c r="A2195" s="3">
        <v>45364.83975694444</v>
      </c>
      <c r="B2195" s="9">
        <f t="shared" si="1"/>
        <v>20</v>
      </c>
      <c r="C2195" s="11"/>
      <c r="D2195" s="11"/>
    </row>
    <row r="2196">
      <c r="A2196" s="3">
        <v>45364.77662037037</v>
      </c>
      <c r="B2196" s="9">
        <f t="shared" si="1"/>
        <v>18</v>
      </c>
      <c r="C2196" s="11"/>
      <c r="D2196" s="11"/>
    </row>
    <row r="2197">
      <c r="A2197" s="3">
        <v>45364.77590277778</v>
      </c>
      <c r="B2197" s="9">
        <f t="shared" si="1"/>
        <v>18</v>
      </c>
      <c r="C2197" s="11"/>
      <c r="D2197" s="11"/>
    </row>
    <row r="2198">
      <c r="A2198" s="3">
        <v>45364.49865740741</v>
      </c>
      <c r="B2198" s="9">
        <f t="shared" si="1"/>
        <v>11</v>
      </c>
      <c r="C2198" s="11"/>
      <c r="D2198" s="11"/>
    </row>
    <row r="2199">
      <c r="A2199" s="3">
        <v>45364.47280092593</v>
      </c>
      <c r="B2199" s="9">
        <f t="shared" si="1"/>
        <v>11</v>
      </c>
      <c r="C2199" s="11"/>
      <c r="D2199" s="11"/>
    </row>
    <row r="2200">
      <c r="A2200" s="3">
        <v>45364.376597222225</v>
      </c>
      <c r="B2200" s="9">
        <f t="shared" si="1"/>
        <v>9</v>
      </c>
      <c r="C2200" s="11"/>
      <c r="D2200" s="11"/>
    </row>
    <row r="2201">
      <c r="A2201" s="3">
        <v>45364.36614583333</v>
      </c>
      <c r="B2201" s="9">
        <f t="shared" si="1"/>
        <v>8</v>
      </c>
      <c r="C2201" s="11"/>
      <c r="D2201" s="11"/>
    </row>
    <row r="2202">
      <c r="A2202" s="3">
        <v>45363.93582175926</v>
      </c>
      <c r="B2202" s="9">
        <f t="shared" si="1"/>
        <v>22</v>
      </c>
      <c r="C2202" s="11"/>
      <c r="D2202" s="11"/>
    </row>
    <row r="2203">
      <c r="A2203" s="3">
        <v>45363.93523148148</v>
      </c>
      <c r="B2203" s="9">
        <f t="shared" si="1"/>
        <v>22</v>
      </c>
      <c r="C2203" s="11"/>
      <c r="D2203" s="11"/>
    </row>
    <row r="2204">
      <c r="A2204" s="3">
        <v>45363.93398148148</v>
      </c>
      <c r="B2204" s="9">
        <f t="shared" si="1"/>
        <v>22</v>
      </c>
      <c r="C2204" s="11"/>
      <c r="D2204" s="11"/>
    </row>
    <row r="2205">
      <c r="A2205" s="3">
        <v>45363.90351851852</v>
      </c>
      <c r="B2205" s="9">
        <f t="shared" si="1"/>
        <v>21</v>
      </c>
      <c r="C2205" s="11"/>
      <c r="D2205" s="11"/>
    </row>
    <row r="2206">
      <c r="A2206" s="3">
        <v>45363.900821759256</v>
      </c>
      <c r="B2206" s="9">
        <f t="shared" si="1"/>
        <v>21</v>
      </c>
      <c r="C2206" s="11"/>
      <c r="D2206" s="11"/>
    </row>
    <row r="2207">
      <c r="A2207" s="3">
        <v>45363.89774305555</v>
      </c>
      <c r="B2207" s="9">
        <f t="shared" si="1"/>
        <v>21</v>
      </c>
      <c r="C2207" s="11"/>
      <c r="D2207" s="11"/>
    </row>
    <row r="2208">
      <c r="A2208" s="3">
        <v>45363.89194444445</v>
      </c>
      <c r="B2208" s="9">
        <f t="shared" si="1"/>
        <v>21</v>
      </c>
      <c r="C2208" s="11"/>
      <c r="D2208" s="11"/>
    </row>
    <row r="2209">
      <c r="A2209" s="3">
        <v>45363.88643518519</v>
      </c>
      <c r="B2209" s="9">
        <f t="shared" si="1"/>
        <v>21</v>
      </c>
      <c r="C2209" s="11"/>
      <c r="D2209" s="11"/>
    </row>
    <row r="2210">
      <c r="A2210" s="3">
        <v>45363.88626157407</v>
      </c>
      <c r="B2210" s="9">
        <f t="shared" si="1"/>
        <v>21</v>
      </c>
      <c r="C2210" s="11"/>
      <c r="D2210" s="11"/>
    </row>
    <row r="2211">
      <c r="A2211" s="3">
        <v>45363.88486111111</v>
      </c>
      <c r="B2211" s="9">
        <f t="shared" si="1"/>
        <v>21</v>
      </c>
      <c r="C2211" s="11"/>
      <c r="D2211" s="11"/>
    </row>
    <row r="2212">
      <c r="A2212" s="3">
        <v>45363.881006944444</v>
      </c>
      <c r="B2212" s="9">
        <f t="shared" si="1"/>
        <v>21</v>
      </c>
      <c r="C2212" s="11"/>
      <c r="D2212" s="11"/>
    </row>
    <row r="2213">
      <c r="A2213" s="3">
        <v>45363.87978009259</v>
      </c>
      <c r="B2213" s="9">
        <f t="shared" si="1"/>
        <v>21</v>
      </c>
      <c r="C2213" s="11"/>
      <c r="D2213" s="11"/>
    </row>
    <row r="2214">
      <c r="A2214" s="3">
        <v>45363.8775</v>
      </c>
      <c r="B2214" s="9">
        <f t="shared" si="1"/>
        <v>21</v>
      </c>
      <c r="C2214" s="11"/>
      <c r="D2214" s="11"/>
    </row>
    <row r="2215">
      <c r="A2215" s="3">
        <v>45363.876747685186</v>
      </c>
      <c r="B2215" s="9">
        <f t="shared" si="1"/>
        <v>21</v>
      </c>
      <c r="C2215" s="11"/>
      <c r="D2215" s="11"/>
    </row>
    <row r="2216">
      <c r="A2216" s="3">
        <v>45363.78650462963</v>
      </c>
      <c r="B2216" s="9">
        <f t="shared" si="1"/>
        <v>18</v>
      </c>
      <c r="C2216" s="11"/>
      <c r="D2216" s="11"/>
    </row>
    <row r="2217">
      <c r="A2217" s="3">
        <v>45363.784837962965</v>
      </c>
      <c r="B2217" s="9">
        <f t="shared" si="1"/>
        <v>18</v>
      </c>
      <c r="C2217" s="11"/>
      <c r="D2217" s="11"/>
    </row>
    <row r="2218">
      <c r="A2218" s="3">
        <v>45363.783321759256</v>
      </c>
      <c r="B2218" s="9">
        <f t="shared" si="1"/>
        <v>18</v>
      </c>
      <c r="C2218" s="11"/>
      <c r="D2218" s="11"/>
    </row>
    <row r="2219">
      <c r="A2219" s="3">
        <v>45363.78259259259</v>
      </c>
      <c r="B2219" s="9">
        <f t="shared" si="1"/>
        <v>18</v>
      </c>
      <c r="C2219" s="11"/>
      <c r="D2219" s="11"/>
    </row>
    <row r="2220">
      <c r="A2220" s="3">
        <v>45363.7809837963</v>
      </c>
      <c r="B2220" s="9">
        <f t="shared" si="1"/>
        <v>18</v>
      </c>
      <c r="C2220" s="11"/>
      <c r="D2220" s="11"/>
    </row>
    <row r="2221">
      <c r="A2221" s="3">
        <v>45363.78045138889</v>
      </c>
      <c r="B2221" s="9">
        <f t="shared" si="1"/>
        <v>18</v>
      </c>
      <c r="C2221" s="11"/>
      <c r="D2221" s="11"/>
    </row>
    <row r="2222">
      <c r="A2222" s="3">
        <v>45363.77826388889</v>
      </c>
      <c r="B2222" s="9">
        <f t="shared" si="1"/>
        <v>18</v>
      </c>
      <c r="C2222" s="11"/>
      <c r="D2222" s="11"/>
    </row>
    <row r="2223">
      <c r="A2223" s="3">
        <v>45363.54825231482</v>
      </c>
      <c r="B2223" s="9">
        <f t="shared" si="1"/>
        <v>13</v>
      </c>
      <c r="C2223" s="11"/>
      <c r="D2223" s="11"/>
    </row>
    <row r="2224">
      <c r="A2224" s="3">
        <v>45363.508252314816</v>
      </c>
      <c r="B2224" s="9">
        <f t="shared" si="1"/>
        <v>12</v>
      </c>
      <c r="C2224" s="11"/>
      <c r="D2224" s="11"/>
    </row>
    <row r="2225">
      <c r="A2225" s="3">
        <v>45363.40657407408</v>
      </c>
      <c r="B2225" s="9">
        <f t="shared" si="1"/>
        <v>9</v>
      </c>
      <c r="C2225" s="11"/>
      <c r="D2225" s="11"/>
    </row>
    <row r="2226">
      <c r="A2226" s="3">
        <v>45363.1712962963</v>
      </c>
      <c r="B2226" s="9">
        <f t="shared" si="1"/>
        <v>4</v>
      </c>
      <c r="C2226" s="11"/>
      <c r="D2226" s="11"/>
    </row>
    <row r="2227">
      <c r="A2227" s="3">
        <v>45363.130532407406</v>
      </c>
      <c r="B2227" s="9">
        <f t="shared" si="1"/>
        <v>3</v>
      </c>
      <c r="C2227" s="11"/>
      <c r="D2227" s="11"/>
    </row>
    <row r="2228">
      <c r="A2228" s="3">
        <v>45363.129745370374</v>
      </c>
      <c r="B2228" s="9">
        <f t="shared" si="1"/>
        <v>3</v>
      </c>
      <c r="C2228" s="11"/>
      <c r="D2228" s="11"/>
    </row>
    <row r="2229">
      <c r="A2229" s="3">
        <v>45363.05703703704</v>
      </c>
      <c r="B2229" s="9">
        <f t="shared" si="1"/>
        <v>1</v>
      </c>
      <c r="C2229" s="11"/>
      <c r="D2229" s="11"/>
    </row>
    <row r="2230">
      <c r="A2230" s="3">
        <v>45363.03763888889</v>
      </c>
      <c r="B2230" s="9">
        <f t="shared" si="1"/>
        <v>0</v>
      </c>
      <c r="C2230" s="11"/>
      <c r="D2230" s="11"/>
    </row>
    <row r="2231">
      <c r="A2231" s="3">
        <v>45362.984305555554</v>
      </c>
      <c r="B2231" s="9">
        <f t="shared" si="1"/>
        <v>23</v>
      </c>
      <c r="C2231" s="11"/>
      <c r="D2231" s="11"/>
    </row>
    <row r="2232">
      <c r="A2232" s="3">
        <v>45362.98334490741</v>
      </c>
      <c r="B2232" s="9">
        <f t="shared" si="1"/>
        <v>23</v>
      </c>
      <c r="C2232" s="11"/>
      <c r="D2232" s="11"/>
    </row>
    <row r="2233">
      <c r="A2233" s="3">
        <v>45362.82792824074</v>
      </c>
      <c r="B2233" s="9">
        <f t="shared" si="1"/>
        <v>19</v>
      </c>
      <c r="C2233" s="11"/>
      <c r="D2233" s="11"/>
    </row>
    <row r="2234">
      <c r="A2234" s="3">
        <v>45362.77982638889</v>
      </c>
      <c r="B2234" s="9">
        <f t="shared" si="1"/>
        <v>18</v>
      </c>
      <c r="C2234" s="11"/>
      <c r="D2234" s="11"/>
    </row>
    <row r="2235">
      <c r="A2235" s="3">
        <v>45362.72634259259</v>
      </c>
      <c r="B2235" s="9">
        <f t="shared" si="1"/>
        <v>17</v>
      </c>
      <c r="C2235" s="11"/>
      <c r="D2235" s="11"/>
    </row>
    <row r="2236">
      <c r="A2236" s="3">
        <v>45362.61541666667</v>
      </c>
      <c r="B2236" s="9">
        <f t="shared" si="1"/>
        <v>14</v>
      </c>
      <c r="C2236" s="11"/>
      <c r="D2236" s="11"/>
    </row>
    <row r="2237">
      <c r="A2237" s="3">
        <v>45362.61315972222</v>
      </c>
      <c r="B2237" s="9">
        <f t="shared" si="1"/>
        <v>14</v>
      </c>
      <c r="C2237" s="11"/>
      <c r="D2237" s="11"/>
    </row>
    <row r="2238">
      <c r="A2238" s="3">
        <v>45362.077997685185</v>
      </c>
      <c r="B2238" s="9">
        <f t="shared" si="1"/>
        <v>1</v>
      </c>
      <c r="C2238" s="11"/>
      <c r="D2238" s="11"/>
    </row>
    <row r="2239">
      <c r="A2239" s="3">
        <v>45362.07431712963</v>
      </c>
      <c r="B2239" s="9">
        <f t="shared" si="1"/>
        <v>1</v>
      </c>
      <c r="C2239" s="11"/>
      <c r="D2239" s="11"/>
    </row>
    <row r="2240">
      <c r="A2240" s="3">
        <v>45362.05578703704</v>
      </c>
      <c r="B2240" s="9">
        <f t="shared" si="1"/>
        <v>1</v>
      </c>
      <c r="C2240" s="11"/>
      <c r="D2240" s="11"/>
    </row>
    <row r="2241">
      <c r="A2241" s="3">
        <v>45361.74670138889</v>
      </c>
      <c r="B2241" s="9">
        <f t="shared" si="1"/>
        <v>17</v>
      </c>
      <c r="C2241" s="11"/>
      <c r="D2241" s="11"/>
    </row>
    <row r="2242">
      <c r="A2242" s="3">
        <v>45361.74616898148</v>
      </c>
      <c r="B2242" s="9">
        <f t="shared" si="1"/>
        <v>17</v>
      </c>
      <c r="C2242" s="11"/>
      <c r="D2242" s="11"/>
    </row>
    <row r="2243">
      <c r="A2243" s="3">
        <v>45361.685694444444</v>
      </c>
      <c r="B2243" s="9">
        <f t="shared" si="1"/>
        <v>16</v>
      </c>
      <c r="C2243" s="11"/>
      <c r="D2243" s="11"/>
    </row>
    <row r="2244">
      <c r="A2244" s="3">
        <v>45361.66905092593</v>
      </c>
      <c r="B2244" s="9">
        <f t="shared" si="1"/>
        <v>16</v>
      </c>
      <c r="C2244" s="11"/>
      <c r="D2244" s="11"/>
    </row>
    <row r="2245">
      <c r="A2245" s="3">
        <v>45361.60795138889</v>
      </c>
      <c r="B2245" s="9">
        <f t="shared" si="1"/>
        <v>14</v>
      </c>
      <c r="C2245" s="11"/>
      <c r="D2245" s="11"/>
    </row>
    <row r="2246">
      <c r="A2246" s="3">
        <v>45361.58799768519</v>
      </c>
      <c r="B2246" s="9">
        <f t="shared" si="1"/>
        <v>14</v>
      </c>
      <c r="C2246" s="11"/>
      <c r="D2246" s="11"/>
    </row>
    <row r="2247">
      <c r="A2247" s="3">
        <v>45361.57884259259</v>
      </c>
      <c r="B2247" s="9">
        <f t="shared" si="1"/>
        <v>13</v>
      </c>
      <c r="C2247" s="11"/>
      <c r="D2247" s="11"/>
    </row>
    <row r="2248">
      <c r="A2248" s="3">
        <v>45360.90424768518</v>
      </c>
      <c r="B2248" s="9">
        <f t="shared" si="1"/>
        <v>21</v>
      </c>
      <c r="C2248" s="11"/>
      <c r="D2248" s="11"/>
    </row>
    <row r="2249">
      <c r="A2249" s="3">
        <v>45360.89019675926</v>
      </c>
      <c r="B2249" s="9">
        <f t="shared" si="1"/>
        <v>21</v>
      </c>
      <c r="C2249" s="11"/>
      <c r="D2249" s="11"/>
    </row>
    <row r="2250">
      <c r="A2250" s="3">
        <v>45360.846597222226</v>
      </c>
      <c r="B2250" s="9">
        <f t="shared" si="1"/>
        <v>20</v>
      </c>
      <c r="C2250" s="11"/>
      <c r="D2250" s="11"/>
    </row>
    <row r="2251">
      <c r="A2251" s="3">
        <v>45359.681122685186</v>
      </c>
      <c r="B2251" s="9">
        <f t="shared" si="1"/>
        <v>16</v>
      </c>
      <c r="C2251" s="11"/>
      <c r="D2251" s="11"/>
    </row>
    <row r="2252">
      <c r="A2252" s="3">
        <v>45359.65704861111</v>
      </c>
      <c r="B2252" s="9">
        <f t="shared" si="1"/>
        <v>15</v>
      </c>
      <c r="C2252" s="11"/>
      <c r="D2252" s="11"/>
    </row>
    <row r="2253">
      <c r="A2253" s="3">
        <v>45359.656180555554</v>
      </c>
      <c r="B2253" s="9">
        <f t="shared" si="1"/>
        <v>15</v>
      </c>
      <c r="C2253" s="11"/>
      <c r="D2253" s="11"/>
    </row>
    <row r="2254">
      <c r="A2254" s="3">
        <v>45359.65525462963</v>
      </c>
      <c r="B2254" s="9">
        <f t="shared" si="1"/>
        <v>15</v>
      </c>
      <c r="C2254" s="11"/>
      <c r="D2254" s="11"/>
    </row>
    <row r="2255">
      <c r="A2255" s="3">
        <v>45359.6225</v>
      </c>
      <c r="B2255" s="9">
        <f t="shared" si="1"/>
        <v>14</v>
      </c>
      <c r="C2255" s="11"/>
      <c r="D2255" s="11"/>
    </row>
    <row r="2256">
      <c r="A2256" s="3">
        <v>45359.61179398148</v>
      </c>
      <c r="B2256" s="9">
        <f t="shared" si="1"/>
        <v>14</v>
      </c>
      <c r="C2256" s="11"/>
      <c r="D2256" s="11"/>
    </row>
    <row r="2257">
      <c r="A2257" s="3">
        <v>45359.57289351852</v>
      </c>
      <c r="B2257" s="9">
        <f t="shared" si="1"/>
        <v>13</v>
      </c>
      <c r="C2257" s="11"/>
      <c r="D2257" s="11"/>
    </row>
    <row r="2258">
      <c r="A2258" s="3">
        <v>45359.57204861111</v>
      </c>
      <c r="B2258" s="9">
        <f t="shared" si="1"/>
        <v>13</v>
      </c>
      <c r="C2258" s="11"/>
      <c r="D2258" s="11"/>
    </row>
    <row r="2259">
      <c r="A2259" s="3">
        <v>45359.55918981481</v>
      </c>
      <c r="B2259" s="9">
        <f t="shared" si="1"/>
        <v>13</v>
      </c>
      <c r="C2259" s="11"/>
      <c r="D2259" s="11"/>
    </row>
    <row r="2260">
      <c r="A2260" s="3">
        <v>45359.52636574074</v>
      </c>
      <c r="B2260" s="9">
        <f t="shared" si="1"/>
        <v>12</v>
      </c>
      <c r="C2260" s="11"/>
      <c r="D2260" s="11"/>
    </row>
    <row r="2261">
      <c r="A2261" s="3">
        <v>45359.426620370374</v>
      </c>
      <c r="B2261" s="9">
        <f t="shared" si="1"/>
        <v>10</v>
      </c>
      <c r="C2261" s="11"/>
      <c r="D2261" s="11"/>
    </row>
    <row r="2262">
      <c r="A2262" s="3">
        <v>45359.423946759256</v>
      </c>
      <c r="B2262" s="9">
        <f t="shared" si="1"/>
        <v>10</v>
      </c>
      <c r="C2262" s="11"/>
      <c r="D2262" s="11"/>
    </row>
    <row r="2263">
      <c r="A2263" s="3">
        <v>45359.080509259256</v>
      </c>
      <c r="B2263" s="9">
        <f t="shared" si="1"/>
        <v>1</v>
      </c>
      <c r="C2263" s="11"/>
      <c r="D2263" s="11"/>
    </row>
    <row r="2264">
      <c r="A2264" s="3">
        <v>45359.03140046296</v>
      </c>
      <c r="B2264" s="9">
        <f t="shared" si="1"/>
        <v>0</v>
      </c>
      <c r="C2264" s="11"/>
      <c r="D2264" s="11"/>
    </row>
    <row r="2265">
      <c r="A2265" s="3">
        <v>45359.02042824074</v>
      </c>
      <c r="B2265" s="9">
        <f t="shared" si="1"/>
        <v>0</v>
      </c>
      <c r="C2265" s="11"/>
      <c r="D2265" s="11"/>
    </row>
    <row r="2266">
      <c r="A2266" s="3">
        <v>45359.01671296296</v>
      </c>
      <c r="B2266" s="9">
        <f t="shared" si="1"/>
        <v>0</v>
      </c>
      <c r="C2266" s="11"/>
      <c r="D2266" s="11"/>
    </row>
    <row r="2267">
      <c r="A2267" s="3">
        <v>45359.01207175926</v>
      </c>
      <c r="B2267" s="9">
        <f t="shared" si="1"/>
        <v>0</v>
      </c>
      <c r="C2267" s="11"/>
      <c r="D2267" s="11"/>
    </row>
    <row r="2268">
      <c r="A2268" s="3">
        <v>45358.940405092595</v>
      </c>
      <c r="B2268" s="9">
        <f t="shared" si="1"/>
        <v>22</v>
      </c>
      <c r="C2268" s="11"/>
      <c r="D2268" s="11"/>
    </row>
    <row r="2269">
      <c r="A2269" s="3">
        <v>45358.933541666665</v>
      </c>
      <c r="B2269" s="9">
        <f t="shared" si="1"/>
        <v>22</v>
      </c>
      <c r="C2269" s="11"/>
      <c r="D2269" s="11"/>
    </row>
    <row r="2270">
      <c r="A2270" s="3">
        <v>45358.93309027778</v>
      </c>
      <c r="B2270" s="9">
        <f t="shared" si="1"/>
        <v>22</v>
      </c>
      <c r="C2270" s="11"/>
      <c r="D2270" s="11"/>
    </row>
    <row r="2271">
      <c r="A2271" s="3">
        <v>45358.93268518519</v>
      </c>
      <c r="B2271" s="9">
        <f t="shared" si="1"/>
        <v>22</v>
      </c>
      <c r="C2271" s="11"/>
      <c r="D2271" s="11"/>
    </row>
    <row r="2272">
      <c r="A2272" s="3">
        <v>45358.93133101852</v>
      </c>
      <c r="B2272" s="9">
        <f t="shared" si="1"/>
        <v>22</v>
      </c>
      <c r="C2272" s="11"/>
      <c r="D2272" s="11"/>
    </row>
    <row r="2273">
      <c r="A2273" s="3">
        <v>45358.92414351852</v>
      </c>
      <c r="B2273" s="9">
        <f t="shared" si="1"/>
        <v>22</v>
      </c>
      <c r="C2273" s="11"/>
      <c r="D2273" s="11"/>
    </row>
    <row r="2274">
      <c r="A2274" s="3">
        <v>45358.92366898148</v>
      </c>
      <c r="B2274" s="9">
        <f t="shared" si="1"/>
        <v>22</v>
      </c>
      <c r="C2274" s="11"/>
      <c r="D2274" s="11"/>
    </row>
    <row r="2275">
      <c r="A2275" s="3">
        <v>45358.922847222224</v>
      </c>
      <c r="B2275" s="9">
        <f t="shared" si="1"/>
        <v>22</v>
      </c>
      <c r="C2275" s="11"/>
      <c r="D2275" s="11"/>
    </row>
    <row r="2276">
      <c r="A2276" s="3">
        <v>45358.92162037037</v>
      </c>
      <c r="B2276" s="9">
        <f t="shared" si="1"/>
        <v>22</v>
      </c>
      <c r="C2276" s="11"/>
      <c r="D2276" s="11"/>
    </row>
    <row r="2277">
      <c r="A2277" s="3">
        <v>45358.92115740741</v>
      </c>
      <c r="B2277" s="9">
        <f t="shared" si="1"/>
        <v>22</v>
      </c>
      <c r="C2277" s="11"/>
      <c r="D2277" s="11"/>
    </row>
    <row r="2278">
      <c r="A2278" s="3">
        <v>45358.91673611111</v>
      </c>
      <c r="B2278" s="9">
        <f t="shared" si="1"/>
        <v>22</v>
      </c>
      <c r="C2278" s="11"/>
      <c r="D2278" s="11"/>
    </row>
    <row r="2279">
      <c r="A2279" s="3">
        <v>45358.91065972222</v>
      </c>
      <c r="B2279" s="9">
        <f t="shared" si="1"/>
        <v>21</v>
      </c>
      <c r="C2279" s="11"/>
      <c r="D2279" s="11"/>
    </row>
    <row r="2280">
      <c r="A2280" s="3">
        <v>45358.90021990741</v>
      </c>
      <c r="B2280" s="9">
        <f t="shared" si="1"/>
        <v>21</v>
      </c>
      <c r="C2280" s="11"/>
      <c r="D2280" s="11"/>
    </row>
    <row r="2281">
      <c r="A2281" s="3">
        <v>45358.89858796296</v>
      </c>
      <c r="B2281" s="9">
        <f t="shared" si="1"/>
        <v>21</v>
      </c>
      <c r="C2281" s="11"/>
      <c r="D2281" s="11"/>
    </row>
    <row r="2282">
      <c r="A2282" s="3">
        <v>45358.89810185185</v>
      </c>
      <c r="B2282" s="9">
        <f t="shared" si="1"/>
        <v>21</v>
      </c>
      <c r="C2282" s="11"/>
      <c r="D2282" s="11"/>
    </row>
    <row r="2283">
      <c r="A2283" s="3">
        <v>45358.895462962966</v>
      </c>
      <c r="B2283" s="9">
        <f t="shared" si="1"/>
        <v>21</v>
      </c>
      <c r="C2283" s="11"/>
      <c r="D2283" s="11"/>
    </row>
    <row r="2284">
      <c r="A2284" s="3">
        <v>45358.89251157407</v>
      </c>
      <c r="B2284" s="9">
        <f t="shared" si="1"/>
        <v>21</v>
      </c>
      <c r="C2284" s="11"/>
      <c r="D2284" s="11"/>
    </row>
    <row r="2285">
      <c r="A2285" s="3">
        <v>45358.888645833336</v>
      </c>
      <c r="B2285" s="9">
        <f t="shared" si="1"/>
        <v>21</v>
      </c>
      <c r="C2285" s="11"/>
      <c r="D2285" s="11"/>
    </row>
    <row r="2286">
      <c r="A2286" s="3">
        <v>45358.875439814816</v>
      </c>
      <c r="B2286" s="9">
        <f t="shared" si="1"/>
        <v>21</v>
      </c>
      <c r="C2286" s="11"/>
      <c r="D2286" s="11"/>
    </row>
    <row r="2287">
      <c r="A2287" s="3">
        <v>45358.874814814815</v>
      </c>
      <c r="B2287" s="9">
        <f t="shared" si="1"/>
        <v>20</v>
      </c>
      <c r="C2287" s="11"/>
      <c r="D2287" s="11"/>
    </row>
    <row r="2288">
      <c r="A2288" s="3">
        <v>45358.84478009259</v>
      </c>
      <c r="B2288" s="9">
        <f t="shared" si="1"/>
        <v>20</v>
      </c>
      <c r="C2288" s="11"/>
      <c r="D2288" s="11"/>
    </row>
    <row r="2289">
      <c r="A2289" s="3">
        <v>45358.831145833334</v>
      </c>
      <c r="B2289" s="9">
        <f t="shared" si="1"/>
        <v>19</v>
      </c>
      <c r="C2289" s="11"/>
      <c r="D2289" s="11"/>
    </row>
    <row r="2290">
      <c r="A2290" s="3">
        <v>45358.8284375</v>
      </c>
      <c r="B2290" s="9">
        <f t="shared" si="1"/>
        <v>19</v>
      </c>
      <c r="C2290" s="11"/>
      <c r="D2290" s="11"/>
    </row>
    <row r="2291">
      <c r="A2291" s="3">
        <v>45358.827673611115</v>
      </c>
      <c r="B2291" s="9">
        <f t="shared" si="1"/>
        <v>19</v>
      </c>
      <c r="C2291" s="11"/>
      <c r="D2291" s="11"/>
    </row>
    <row r="2292">
      <c r="A2292" s="3">
        <v>45358.82388888889</v>
      </c>
      <c r="B2292" s="9">
        <f t="shared" si="1"/>
        <v>19</v>
      </c>
      <c r="C2292" s="11"/>
      <c r="D2292" s="11"/>
    </row>
    <row r="2293">
      <c r="A2293" s="3">
        <v>45358.806921296295</v>
      </c>
      <c r="B2293" s="9">
        <f t="shared" si="1"/>
        <v>19</v>
      </c>
      <c r="C2293" s="11"/>
      <c r="D2293" s="11"/>
    </row>
    <row r="2294">
      <c r="A2294" s="3">
        <v>45358.7996412037</v>
      </c>
      <c r="B2294" s="9">
        <f t="shared" si="1"/>
        <v>19</v>
      </c>
      <c r="C2294" s="11"/>
      <c r="D2294" s="11"/>
    </row>
    <row r="2295">
      <c r="A2295" s="3">
        <v>45358.79027777778</v>
      </c>
      <c r="B2295" s="9">
        <f t="shared" si="1"/>
        <v>18</v>
      </c>
      <c r="C2295" s="11"/>
      <c r="D2295" s="11"/>
    </row>
    <row r="2296">
      <c r="A2296" s="3">
        <v>45358.779016203705</v>
      </c>
      <c r="B2296" s="9">
        <f t="shared" si="1"/>
        <v>18</v>
      </c>
      <c r="C2296" s="11"/>
      <c r="D2296" s="11"/>
    </row>
    <row r="2297">
      <c r="A2297" s="3">
        <v>45358.770370370374</v>
      </c>
      <c r="B2297" s="9">
        <f t="shared" si="1"/>
        <v>18</v>
      </c>
      <c r="C2297" s="11"/>
      <c r="D2297" s="11"/>
    </row>
    <row r="2298">
      <c r="A2298" s="3">
        <v>45358.76806712963</v>
      </c>
      <c r="B2298" s="9">
        <f t="shared" si="1"/>
        <v>18</v>
      </c>
      <c r="C2298" s="11"/>
      <c r="D2298" s="11"/>
    </row>
    <row r="2299">
      <c r="A2299" s="3">
        <v>45358.76773148148</v>
      </c>
      <c r="B2299" s="9">
        <f t="shared" si="1"/>
        <v>18</v>
      </c>
      <c r="C2299" s="11"/>
      <c r="D2299" s="11"/>
    </row>
    <row r="2300">
      <c r="A2300" s="3">
        <v>45358.74508101852</v>
      </c>
      <c r="B2300" s="9">
        <f t="shared" si="1"/>
        <v>17</v>
      </c>
      <c r="C2300" s="11"/>
      <c r="D2300" s="11"/>
    </row>
    <row r="2301">
      <c r="A2301" s="3">
        <v>45358.72324074074</v>
      </c>
      <c r="B2301" s="9">
        <f t="shared" si="1"/>
        <v>17</v>
      </c>
      <c r="C2301" s="11"/>
      <c r="D2301" s="11"/>
    </row>
    <row r="2302">
      <c r="A2302" s="3">
        <v>45358.7169212963</v>
      </c>
      <c r="B2302" s="9">
        <f t="shared" si="1"/>
        <v>17</v>
      </c>
      <c r="C2302" s="11"/>
      <c r="D2302" s="11"/>
    </row>
    <row r="2303">
      <c r="A2303" s="3">
        <v>45358.71319444444</v>
      </c>
      <c r="B2303" s="9">
        <f t="shared" si="1"/>
        <v>17</v>
      </c>
      <c r="C2303" s="11"/>
      <c r="D2303" s="11"/>
    </row>
    <row r="2304">
      <c r="A2304" s="3">
        <v>45358.71244212963</v>
      </c>
      <c r="B2304" s="9">
        <f t="shared" si="1"/>
        <v>17</v>
      </c>
      <c r="C2304" s="11"/>
      <c r="D2304" s="11"/>
    </row>
    <row r="2305">
      <c r="A2305" s="3">
        <v>45358.702835648146</v>
      </c>
      <c r="B2305" s="9">
        <f t="shared" si="1"/>
        <v>16</v>
      </c>
      <c r="C2305" s="11"/>
      <c r="D2305" s="11"/>
    </row>
    <row r="2306">
      <c r="A2306" s="3">
        <v>45358.701527777775</v>
      </c>
      <c r="B2306" s="9">
        <f t="shared" si="1"/>
        <v>16</v>
      </c>
      <c r="C2306" s="11"/>
      <c r="D2306" s="11"/>
    </row>
    <row r="2307">
      <c r="A2307" s="3">
        <v>45358.70048611111</v>
      </c>
      <c r="B2307" s="9">
        <f t="shared" si="1"/>
        <v>16</v>
      </c>
      <c r="C2307" s="11"/>
      <c r="D2307" s="11"/>
    </row>
    <row r="2308">
      <c r="A2308" s="3">
        <v>45358.69888888889</v>
      </c>
      <c r="B2308" s="9">
        <f t="shared" si="1"/>
        <v>16</v>
      </c>
      <c r="C2308" s="11"/>
      <c r="D2308" s="11"/>
    </row>
    <row r="2309">
      <c r="A2309" s="3">
        <v>45358.69527777778</v>
      </c>
      <c r="B2309" s="9">
        <f t="shared" si="1"/>
        <v>16</v>
      </c>
      <c r="C2309" s="11"/>
      <c r="D2309" s="11"/>
    </row>
    <row r="2310">
      <c r="A2310" s="3">
        <v>45358.561875</v>
      </c>
      <c r="B2310" s="9">
        <f t="shared" si="1"/>
        <v>13</v>
      </c>
      <c r="C2310" s="11"/>
      <c r="D2310" s="11"/>
    </row>
    <row r="2311">
      <c r="A2311" s="3">
        <v>45358.560949074075</v>
      </c>
      <c r="B2311" s="9">
        <f t="shared" si="1"/>
        <v>13</v>
      </c>
      <c r="C2311" s="11"/>
      <c r="D2311" s="11"/>
    </row>
    <row r="2312">
      <c r="A2312" s="3">
        <v>45358.15740740741</v>
      </c>
      <c r="B2312" s="9">
        <f t="shared" si="1"/>
        <v>3</v>
      </c>
      <c r="C2312" s="11"/>
      <c r="D2312" s="11"/>
    </row>
    <row r="2313">
      <c r="A2313" s="3">
        <v>45358.051400462966</v>
      </c>
      <c r="B2313" s="9">
        <f t="shared" si="1"/>
        <v>1</v>
      </c>
      <c r="C2313" s="11"/>
      <c r="D2313" s="11"/>
    </row>
    <row r="2314">
      <c r="A2314" s="3">
        <v>45358.05043981481</v>
      </c>
      <c r="B2314" s="9">
        <f t="shared" si="1"/>
        <v>1</v>
      </c>
      <c r="C2314" s="11"/>
      <c r="D2314" s="11"/>
    </row>
    <row r="2315">
      <c r="A2315" s="3">
        <v>45358.00665509259</v>
      </c>
      <c r="B2315" s="9">
        <f t="shared" si="1"/>
        <v>0</v>
      </c>
      <c r="C2315" s="11"/>
      <c r="D2315" s="11"/>
    </row>
    <row r="2316">
      <c r="A2316" s="3">
        <v>45358.00300925926</v>
      </c>
      <c r="B2316" s="9">
        <f t="shared" si="1"/>
        <v>0</v>
      </c>
      <c r="C2316" s="11"/>
      <c r="D2316" s="11"/>
    </row>
    <row r="2317">
      <c r="A2317" s="3">
        <v>45358.00179398148</v>
      </c>
      <c r="B2317" s="9">
        <f t="shared" si="1"/>
        <v>0</v>
      </c>
      <c r="C2317" s="11"/>
      <c r="D2317" s="11"/>
    </row>
    <row r="2318">
      <c r="A2318" s="3">
        <v>45357.99699074074</v>
      </c>
      <c r="B2318" s="9">
        <f t="shared" si="1"/>
        <v>23</v>
      </c>
      <c r="C2318" s="11"/>
      <c r="D2318" s="11"/>
    </row>
    <row r="2319">
      <c r="A2319" s="3">
        <v>45357.95006944444</v>
      </c>
      <c r="B2319" s="9">
        <f t="shared" si="1"/>
        <v>22</v>
      </c>
      <c r="C2319" s="11"/>
      <c r="D2319" s="11"/>
    </row>
    <row r="2320">
      <c r="A2320" s="3">
        <v>45357.94672453704</v>
      </c>
      <c r="B2320" s="9">
        <f t="shared" si="1"/>
        <v>22</v>
      </c>
      <c r="C2320" s="11"/>
      <c r="D2320" s="11"/>
    </row>
    <row r="2321">
      <c r="A2321" s="3">
        <v>45357.94613425926</v>
      </c>
      <c r="B2321" s="9">
        <f t="shared" si="1"/>
        <v>22</v>
      </c>
      <c r="C2321" s="11"/>
      <c r="D2321" s="11"/>
    </row>
    <row r="2322">
      <c r="A2322" s="3">
        <v>45357.86415509259</v>
      </c>
      <c r="B2322" s="9">
        <f t="shared" si="1"/>
        <v>20</v>
      </c>
      <c r="C2322" s="11"/>
      <c r="D2322" s="11"/>
    </row>
    <row r="2323">
      <c r="A2323" s="3">
        <v>45357.85855324074</v>
      </c>
      <c r="B2323" s="9">
        <f t="shared" si="1"/>
        <v>20</v>
      </c>
      <c r="C2323" s="11"/>
      <c r="D2323" s="11"/>
    </row>
    <row r="2324">
      <c r="A2324" s="3">
        <v>45357.75827546296</v>
      </c>
      <c r="B2324" s="9">
        <f t="shared" si="1"/>
        <v>18</v>
      </c>
      <c r="C2324" s="11"/>
      <c r="D2324" s="11"/>
    </row>
    <row r="2325">
      <c r="A2325" s="3">
        <v>45357.7365162037</v>
      </c>
      <c r="B2325" s="9">
        <f t="shared" si="1"/>
        <v>17</v>
      </c>
      <c r="C2325" s="11"/>
      <c r="D2325" s="11"/>
    </row>
    <row r="2326">
      <c r="A2326" s="3">
        <v>45357.73296296296</v>
      </c>
      <c r="B2326" s="9">
        <f t="shared" si="1"/>
        <v>17</v>
      </c>
      <c r="C2326" s="11"/>
      <c r="D2326" s="11"/>
    </row>
    <row r="2327">
      <c r="A2327" s="3">
        <v>45357.71824074074</v>
      </c>
      <c r="B2327" s="9">
        <f t="shared" si="1"/>
        <v>17</v>
      </c>
      <c r="C2327" s="11"/>
      <c r="D2327" s="11"/>
    </row>
    <row r="2328">
      <c r="A2328" s="3">
        <v>45357.691354166665</v>
      </c>
      <c r="B2328" s="9">
        <f t="shared" si="1"/>
        <v>16</v>
      </c>
      <c r="C2328" s="11"/>
      <c r="D2328" s="11"/>
    </row>
    <row r="2329">
      <c r="A2329" s="3">
        <v>45357.549363425926</v>
      </c>
      <c r="B2329" s="9">
        <f t="shared" si="1"/>
        <v>13</v>
      </c>
      <c r="C2329" s="11"/>
      <c r="D2329" s="11"/>
    </row>
    <row r="2330">
      <c r="A2330" s="3">
        <v>45357.54152777778</v>
      </c>
      <c r="B2330" s="9">
        <f t="shared" si="1"/>
        <v>12</v>
      </c>
      <c r="C2330" s="11"/>
      <c r="D2330" s="11"/>
    </row>
    <row r="2331">
      <c r="A2331" s="3">
        <v>45357.49359953704</v>
      </c>
      <c r="B2331" s="9">
        <f t="shared" si="1"/>
        <v>11</v>
      </c>
      <c r="C2331" s="11"/>
      <c r="D2331" s="11"/>
    </row>
    <row r="2332">
      <c r="A2332" s="3">
        <v>45357.49103009259</v>
      </c>
      <c r="B2332" s="9">
        <f t="shared" si="1"/>
        <v>11</v>
      </c>
      <c r="C2332" s="11"/>
      <c r="D2332" s="11"/>
    </row>
    <row r="2333">
      <c r="A2333" s="3">
        <v>45357.472592592596</v>
      </c>
      <c r="B2333" s="9">
        <f t="shared" si="1"/>
        <v>11</v>
      </c>
      <c r="C2333" s="11"/>
      <c r="D2333" s="11"/>
    </row>
    <row r="2334">
      <c r="A2334" s="3">
        <v>45357.12583333333</v>
      </c>
      <c r="B2334" s="9">
        <f t="shared" si="1"/>
        <v>3</v>
      </c>
      <c r="C2334" s="11"/>
      <c r="D2334" s="11"/>
    </row>
    <row r="2335">
      <c r="A2335" s="3">
        <v>45357.12119212963</v>
      </c>
      <c r="B2335" s="9">
        <f t="shared" si="1"/>
        <v>2</v>
      </c>
      <c r="C2335" s="11"/>
      <c r="D2335" s="11"/>
    </row>
    <row r="2336">
      <c r="A2336" s="3">
        <v>45357.12069444444</v>
      </c>
      <c r="B2336" s="9">
        <f t="shared" si="1"/>
        <v>2</v>
      </c>
      <c r="C2336" s="11"/>
      <c r="D2336" s="11"/>
    </row>
    <row r="2337">
      <c r="A2337" s="3">
        <v>45357.105358796296</v>
      </c>
      <c r="B2337" s="9">
        <f t="shared" si="1"/>
        <v>2</v>
      </c>
      <c r="C2337" s="11"/>
      <c r="D2337" s="11"/>
    </row>
    <row r="2338">
      <c r="A2338" s="3">
        <v>45357.10334490741</v>
      </c>
      <c r="B2338" s="9">
        <f t="shared" si="1"/>
        <v>2</v>
      </c>
      <c r="C2338" s="11"/>
      <c r="D2338" s="11"/>
    </row>
    <row r="2339">
      <c r="A2339" s="3">
        <v>45357.06238425926</v>
      </c>
      <c r="B2339" s="9">
        <f t="shared" si="1"/>
        <v>1</v>
      </c>
      <c r="C2339" s="11"/>
      <c r="D2339" s="11"/>
    </row>
    <row r="2340">
      <c r="A2340" s="3">
        <v>45356.9853125</v>
      </c>
      <c r="B2340" s="9">
        <f t="shared" si="1"/>
        <v>23</v>
      </c>
      <c r="C2340" s="11"/>
      <c r="D2340" s="11"/>
    </row>
    <row r="2341">
      <c r="A2341" s="3">
        <v>45356.673530092594</v>
      </c>
      <c r="B2341" s="9">
        <f t="shared" si="1"/>
        <v>16</v>
      </c>
      <c r="C2341" s="11"/>
      <c r="D2341" s="11"/>
    </row>
    <row r="2342">
      <c r="A2342" s="3">
        <v>45356.644467592596</v>
      </c>
      <c r="B2342" s="9">
        <f t="shared" si="1"/>
        <v>15</v>
      </c>
      <c r="C2342" s="11"/>
      <c r="D2342" s="11"/>
    </row>
    <row r="2343">
      <c r="A2343" s="3">
        <v>45356.64092592592</v>
      </c>
      <c r="B2343" s="9">
        <f t="shared" si="1"/>
        <v>15</v>
      </c>
      <c r="C2343" s="11"/>
      <c r="D2343" s="11"/>
    </row>
    <row r="2344">
      <c r="A2344" s="3">
        <v>45356.63946759259</v>
      </c>
      <c r="B2344" s="9">
        <f t="shared" si="1"/>
        <v>15</v>
      </c>
      <c r="C2344" s="11"/>
      <c r="D2344" s="11"/>
    </row>
    <row r="2345">
      <c r="A2345" s="3">
        <v>45356.63792824074</v>
      </c>
      <c r="B2345" s="9">
        <f t="shared" si="1"/>
        <v>15</v>
      </c>
      <c r="C2345" s="11"/>
      <c r="D2345" s="11"/>
    </row>
    <row r="2346">
      <c r="A2346" s="3">
        <v>45356.626493055555</v>
      </c>
      <c r="B2346" s="9">
        <f t="shared" si="1"/>
        <v>15</v>
      </c>
      <c r="C2346" s="11"/>
      <c r="D2346" s="11"/>
    </row>
    <row r="2347">
      <c r="A2347" s="3">
        <v>45356.49458333333</v>
      </c>
      <c r="B2347" s="9">
        <f t="shared" si="1"/>
        <v>11</v>
      </c>
      <c r="C2347" s="11"/>
      <c r="D2347" s="11"/>
    </row>
    <row r="2348">
      <c r="A2348" s="3">
        <v>45356.014710648145</v>
      </c>
      <c r="B2348" s="9">
        <f t="shared" si="1"/>
        <v>0</v>
      </c>
      <c r="C2348" s="11"/>
      <c r="D2348" s="11"/>
    </row>
    <row r="2349">
      <c r="A2349" s="3">
        <v>45356.01181712963</v>
      </c>
      <c r="B2349" s="9">
        <f t="shared" si="1"/>
        <v>0</v>
      </c>
      <c r="C2349" s="11"/>
      <c r="D2349" s="11"/>
    </row>
    <row r="2350">
      <c r="A2350" s="3">
        <v>45355.99952546296</v>
      </c>
      <c r="B2350" s="9">
        <f t="shared" si="1"/>
        <v>23</v>
      </c>
      <c r="C2350" s="11"/>
      <c r="D2350" s="11"/>
    </row>
    <row r="2351">
      <c r="A2351" s="3">
        <v>45355.98402777778</v>
      </c>
      <c r="B2351" s="9">
        <f t="shared" si="1"/>
        <v>23</v>
      </c>
      <c r="C2351" s="11"/>
      <c r="D2351" s="11"/>
    </row>
    <row r="2352">
      <c r="A2352" s="3">
        <v>45355.97883101852</v>
      </c>
      <c r="B2352" s="9">
        <f t="shared" si="1"/>
        <v>23</v>
      </c>
      <c r="C2352" s="11"/>
      <c r="D2352" s="11"/>
    </row>
    <row r="2353">
      <c r="A2353" s="3">
        <v>45355.97861111111</v>
      </c>
      <c r="B2353" s="9">
        <f t="shared" si="1"/>
        <v>23</v>
      </c>
      <c r="C2353" s="11"/>
      <c r="D2353" s="11"/>
    </row>
    <row r="2354">
      <c r="A2354" s="3">
        <v>45355.97384259259</v>
      </c>
      <c r="B2354" s="9">
        <f t="shared" si="1"/>
        <v>23</v>
      </c>
      <c r="C2354" s="11"/>
      <c r="D2354" s="11"/>
    </row>
    <row r="2355">
      <c r="A2355" s="3">
        <v>45355.973020833335</v>
      </c>
      <c r="B2355" s="9">
        <f t="shared" si="1"/>
        <v>23</v>
      </c>
      <c r="C2355" s="11"/>
      <c r="D2355" s="11"/>
    </row>
    <row r="2356">
      <c r="A2356" s="3">
        <v>45355.97069444445</v>
      </c>
      <c r="B2356" s="9">
        <f t="shared" si="1"/>
        <v>23</v>
      </c>
      <c r="C2356" s="11"/>
      <c r="D2356" s="11"/>
    </row>
    <row r="2357">
      <c r="A2357" s="3">
        <v>45355.800358796296</v>
      </c>
      <c r="B2357" s="9">
        <f t="shared" si="1"/>
        <v>19</v>
      </c>
      <c r="C2357" s="11"/>
      <c r="D2357" s="11"/>
    </row>
    <row r="2358">
      <c r="A2358" s="3">
        <v>45355.78634259259</v>
      </c>
      <c r="B2358" s="9">
        <f t="shared" si="1"/>
        <v>18</v>
      </c>
      <c r="C2358" s="11"/>
      <c r="D2358" s="11"/>
    </row>
    <row r="2359">
      <c r="A2359" s="3">
        <v>45355.70447916666</v>
      </c>
      <c r="B2359" s="9">
        <f t="shared" si="1"/>
        <v>16</v>
      </c>
      <c r="C2359" s="11"/>
      <c r="D2359" s="11"/>
    </row>
    <row r="2360">
      <c r="A2360" s="3">
        <v>45355.70306712963</v>
      </c>
      <c r="B2360" s="9">
        <f t="shared" si="1"/>
        <v>16</v>
      </c>
      <c r="C2360" s="11"/>
      <c r="D2360" s="11"/>
    </row>
    <row r="2361">
      <c r="A2361" s="3">
        <v>45355.639027777775</v>
      </c>
      <c r="B2361" s="9">
        <f t="shared" si="1"/>
        <v>15</v>
      </c>
      <c r="C2361" s="11"/>
      <c r="D2361" s="11"/>
    </row>
    <row r="2362">
      <c r="A2362" s="3">
        <v>45355.631689814814</v>
      </c>
      <c r="B2362" s="9">
        <f t="shared" si="1"/>
        <v>15</v>
      </c>
      <c r="C2362" s="11"/>
      <c r="D2362" s="11"/>
    </row>
    <row r="2363">
      <c r="A2363" s="3">
        <v>45355.57753472222</v>
      </c>
      <c r="B2363" s="9">
        <f t="shared" si="1"/>
        <v>13</v>
      </c>
      <c r="C2363" s="11"/>
      <c r="D2363" s="11"/>
    </row>
    <row r="2364">
      <c r="A2364" s="3">
        <v>45355.57041666667</v>
      </c>
      <c r="B2364" s="9">
        <f t="shared" si="1"/>
        <v>13</v>
      </c>
      <c r="C2364" s="11"/>
      <c r="D2364" s="11"/>
    </row>
    <row r="2365">
      <c r="A2365" s="3">
        <v>45355.494363425925</v>
      </c>
      <c r="B2365" s="9">
        <f t="shared" si="1"/>
        <v>11</v>
      </c>
      <c r="C2365" s="11"/>
      <c r="D2365" s="11"/>
    </row>
    <row r="2366">
      <c r="A2366" s="3">
        <v>45355.49267361111</v>
      </c>
      <c r="B2366" s="9">
        <f t="shared" si="1"/>
        <v>11</v>
      </c>
      <c r="C2366" s="11"/>
      <c r="D2366" s="11"/>
    </row>
    <row r="2367">
      <c r="A2367" s="3">
        <v>45355.4922337963</v>
      </c>
      <c r="B2367" s="9">
        <f t="shared" si="1"/>
        <v>11</v>
      </c>
      <c r="C2367" s="11"/>
      <c r="D2367" s="11"/>
    </row>
    <row r="2368">
      <c r="A2368" s="3">
        <v>45355.46789351852</v>
      </c>
      <c r="B2368" s="9">
        <f t="shared" si="1"/>
        <v>11</v>
      </c>
      <c r="C2368" s="11"/>
      <c r="D2368" s="11"/>
    </row>
    <row r="2369">
      <c r="A2369" s="3">
        <v>45355.44630787037</v>
      </c>
      <c r="B2369" s="9">
        <f t="shared" si="1"/>
        <v>10</v>
      </c>
      <c r="C2369" s="11"/>
      <c r="D2369" s="11"/>
    </row>
    <row r="2370">
      <c r="A2370" s="3">
        <v>45355.411307870374</v>
      </c>
      <c r="B2370" s="9">
        <f t="shared" si="1"/>
        <v>9</v>
      </c>
      <c r="C2370" s="11"/>
      <c r="D2370" s="11"/>
    </row>
    <row r="2371">
      <c r="A2371" s="3">
        <v>45355.410219907404</v>
      </c>
      <c r="B2371" s="9">
        <f t="shared" si="1"/>
        <v>9</v>
      </c>
      <c r="C2371" s="11"/>
      <c r="D2371" s="11"/>
    </row>
    <row r="2372">
      <c r="A2372" s="3">
        <v>45355.03114583333</v>
      </c>
      <c r="B2372" s="9">
        <f t="shared" si="1"/>
        <v>0</v>
      </c>
      <c r="C2372" s="11"/>
      <c r="D2372" s="11"/>
    </row>
    <row r="2373">
      <c r="A2373" s="3">
        <v>45354.987708333334</v>
      </c>
      <c r="B2373" s="9">
        <f t="shared" si="1"/>
        <v>23</v>
      </c>
      <c r="C2373" s="11"/>
      <c r="D2373" s="11"/>
    </row>
    <row r="2374">
      <c r="A2374" s="3">
        <v>45354.924375</v>
      </c>
      <c r="B2374" s="9">
        <f t="shared" si="1"/>
        <v>22</v>
      </c>
      <c r="C2374" s="11"/>
      <c r="D2374" s="11"/>
    </row>
    <row r="2375">
      <c r="A2375" s="3">
        <v>45354.791041666664</v>
      </c>
      <c r="B2375" s="9">
        <f t="shared" si="1"/>
        <v>18</v>
      </c>
      <c r="C2375" s="11"/>
      <c r="D2375" s="11"/>
    </row>
    <row r="2376">
      <c r="A2376" s="3">
        <v>45354.78940972222</v>
      </c>
      <c r="B2376" s="9">
        <f t="shared" si="1"/>
        <v>18</v>
      </c>
      <c r="C2376" s="11"/>
      <c r="D2376" s="11"/>
    </row>
    <row r="2377">
      <c r="A2377" s="3">
        <v>45354.787256944444</v>
      </c>
      <c r="B2377" s="9">
        <f t="shared" si="1"/>
        <v>18</v>
      </c>
      <c r="C2377" s="11"/>
      <c r="D2377" s="11"/>
    </row>
    <row r="2378">
      <c r="A2378" s="3">
        <v>45354.78710648148</v>
      </c>
      <c r="B2378" s="9">
        <f t="shared" si="1"/>
        <v>18</v>
      </c>
      <c r="C2378" s="11"/>
      <c r="D2378" s="11"/>
    </row>
    <row r="2379">
      <c r="A2379" s="3">
        <v>45354.78561342593</v>
      </c>
      <c r="B2379" s="9">
        <f t="shared" si="1"/>
        <v>18</v>
      </c>
      <c r="C2379" s="11"/>
      <c r="D2379" s="11"/>
    </row>
    <row r="2380">
      <c r="A2380" s="3">
        <v>45354.784166666665</v>
      </c>
      <c r="B2380" s="9">
        <f t="shared" si="1"/>
        <v>18</v>
      </c>
      <c r="C2380" s="11"/>
      <c r="D2380" s="11"/>
    </row>
    <row r="2381">
      <c r="A2381" s="3">
        <v>45354.69621527778</v>
      </c>
      <c r="B2381" s="9">
        <f t="shared" si="1"/>
        <v>16</v>
      </c>
      <c r="C2381" s="11"/>
      <c r="D2381" s="11"/>
    </row>
    <row r="2382">
      <c r="A2382" s="3">
        <v>45354.6952662037</v>
      </c>
      <c r="B2382" s="9">
        <f t="shared" si="1"/>
        <v>16</v>
      </c>
      <c r="C2382" s="11"/>
      <c r="D2382" s="11"/>
    </row>
    <row r="2383">
      <c r="A2383" s="3">
        <v>45354.534583333334</v>
      </c>
      <c r="B2383" s="9">
        <f t="shared" si="1"/>
        <v>12</v>
      </c>
      <c r="C2383" s="11"/>
      <c r="D2383" s="11"/>
    </row>
    <row r="2384">
      <c r="A2384" s="3">
        <v>45354.47342592593</v>
      </c>
      <c r="B2384" s="9">
        <f t="shared" si="1"/>
        <v>11</v>
      </c>
      <c r="C2384" s="11"/>
      <c r="D2384" s="11"/>
    </row>
    <row r="2385">
      <c r="A2385" s="3">
        <v>45354.46046296296</v>
      </c>
      <c r="B2385" s="9">
        <f t="shared" si="1"/>
        <v>11</v>
      </c>
      <c r="C2385" s="11"/>
      <c r="D2385" s="11"/>
    </row>
    <row r="2386">
      <c r="A2386" s="3">
        <v>45354.20943287037</v>
      </c>
      <c r="B2386" s="9">
        <f t="shared" si="1"/>
        <v>5</v>
      </c>
      <c r="C2386" s="11"/>
      <c r="D2386" s="11"/>
    </row>
    <row r="2387">
      <c r="A2387" s="3">
        <v>45354.20822916667</v>
      </c>
      <c r="B2387" s="9">
        <f t="shared" si="1"/>
        <v>4</v>
      </c>
      <c r="C2387" s="11"/>
      <c r="D2387" s="11"/>
    </row>
    <row r="2388">
      <c r="A2388" s="3">
        <v>45354.2078587963</v>
      </c>
      <c r="B2388" s="9">
        <f t="shared" si="1"/>
        <v>4</v>
      </c>
      <c r="C2388" s="11"/>
      <c r="D2388" s="11"/>
    </row>
    <row r="2389">
      <c r="A2389" s="3">
        <v>45354.19626157408</v>
      </c>
      <c r="B2389" s="9">
        <f t="shared" si="1"/>
        <v>4</v>
      </c>
      <c r="C2389" s="11"/>
      <c r="D2389" s="11"/>
    </row>
    <row r="2390">
      <c r="A2390" s="3">
        <v>45354.19045138889</v>
      </c>
      <c r="B2390" s="9">
        <f t="shared" si="1"/>
        <v>4</v>
      </c>
      <c r="C2390" s="11"/>
      <c r="D2390" s="11"/>
    </row>
    <row r="2391">
      <c r="A2391" s="3">
        <v>45354.1874537037</v>
      </c>
      <c r="B2391" s="9">
        <f t="shared" si="1"/>
        <v>4</v>
      </c>
      <c r="C2391" s="11"/>
      <c r="D2391" s="11"/>
    </row>
    <row r="2392">
      <c r="A2392" s="3">
        <v>45354.150671296295</v>
      </c>
      <c r="B2392" s="9">
        <f t="shared" si="1"/>
        <v>3</v>
      </c>
      <c r="C2392" s="11"/>
      <c r="D2392" s="11"/>
    </row>
    <row r="2393">
      <c r="A2393" s="3">
        <v>45354.146782407406</v>
      </c>
      <c r="B2393" s="9">
        <f t="shared" si="1"/>
        <v>3</v>
      </c>
      <c r="C2393" s="11"/>
      <c r="D2393" s="11"/>
    </row>
    <row r="2394">
      <c r="A2394" s="3">
        <v>45354.10142361111</v>
      </c>
      <c r="B2394" s="9">
        <f t="shared" si="1"/>
        <v>2</v>
      </c>
      <c r="C2394" s="11"/>
      <c r="D2394" s="11"/>
    </row>
    <row r="2395">
      <c r="A2395" s="3">
        <v>45354.09787037037</v>
      </c>
      <c r="B2395" s="9">
        <f t="shared" si="1"/>
        <v>2</v>
      </c>
      <c r="C2395" s="11"/>
      <c r="D2395" s="11"/>
    </row>
    <row r="2396">
      <c r="A2396" s="3">
        <v>45353.827685185184</v>
      </c>
      <c r="B2396" s="9">
        <f t="shared" si="1"/>
        <v>19</v>
      </c>
      <c r="C2396" s="11"/>
      <c r="D2396" s="11"/>
    </row>
    <row r="2397">
      <c r="A2397" s="3">
        <v>45353.82575231481</v>
      </c>
      <c r="B2397" s="9">
        <f t="shared" si="1"/>
        <v>19</v>
      </c>
      <c r="C2397" s="11"/>
      <c r="D2397" s="11"/>
    </row>
    <row r="2398">
      <c r="A2398" s="3">
        <v>45352.72224537037</v>
      </c>
      <c r="B2398" s="9">
        <f t="shared" si="1"/>
        <v>17</v>
      </c>
      <c r="C2398" s="11"/>
      <c r="D2398" s="11"/>
    </row>
    <row r="2399">
      <c r="A2399" s="3">
        <v>45352.72180555556</v>
      </c>
      <c r="B2399" s="9">
        <f t="shared" si="1"/>
        <v>17</v>
      </c>
      <c r="C2399" s="11"/>
      <c r="D2399" s="11"/>
    </row>
    <row r="2400">
      <c r="A2400" s="3">
        <v>45352.696076388886</v>
      </c>
      <c r="B2400" s="9">
        <f t="shared" si="1"/>
        <v>16</v>
      </c>
      <c r="C2400" s="11"/>
      <c r="D2400" s="11"/>
    </row>
    <row r="2401">
      <c r="A2401" s="3">
        <v>45352.69155092593</v>
      </c>
      <c r="B2401" s="9">
        <f t="shared" si="1"/>
        <v>16</v>
      </c>
      <c r="C2401" s="11"/>
      <c r="D2401" s="11"/>
    </row>
    <row r="2402">
      <c r="A2402" s="3">
        <v>45352.6896875</v>
      </c>
      <c r="B2402" s="9">
        <f t="shared" si="1"/>
        <v>16</v>
      </c>
      <c r="C2402" s="11"/>
      <c r="D2402" s="11"/>
    </row>
    <row r="2403">
      <c r="A2403" s="3">
        <v>45352.53246527778</v>
      </c>
      <c r="B2403" s="9">
        <f t="shared" si="1"/>
        <v>12</v>
      </c>
      <c r="C2403" s="11"/>
      <c r="D2403" s="11"/>
    </row>
    <row r="2404">
      <c r="A2404" s="3">
        <v>45352.515543981484</v>
      </c>
      <c r="B2404" s="9">
        <f t="shared" si="1"/>
        <v>12</v>
      </c>
      <c r="C2404" s="11"/>
      <c r="D2404" s="11"/>
    </row>
    <row r="2405">
      <c r="A2405" s="3">
        <v>45352.51427083334</v>
      </c>
      <c r="B2405" s="9">
        <f t="shared" si="1"/>
        <v>12</v>
      </c>
      <c r="C2405" s="11"/>
      <c r="D2405" s="11"/>
    </row>
    <row r="2406">
      <c r="A2406" s="3">
        <v>45352.03681712963</v>
      </c>
      <c r="B2406" s="9">
        <f t="shared" si="1"/>
        <v>0</v>
      </c>
      <c r="C2406" s="11"/>
      <c r="D2406" s="11"/>
    </row>
    <row r="2407">
      <c r="A2407" s="3">
        <v>45352.035995370374</v>
      </c>
      <c r="B2407" s="9">
        <f t="shared" si="1"/>
        <v>0</v>
      </c>
      <c r="C2407" s="11"/>
      <c r="D2407" s="11"/>
    </row>
    <row r="2408">
      <c r="A2408" s="3">
        <v>45352.02274305555</v>
      </c>
      <c r="B2408" s="9">
        <f t="shared" si="1"/>
        <v>0</v>
      </c>
      <c r="C2408" s="11"/>
      <c r="D2408" s="11"/>
    </row>
    <row r="2409">
      <c r="A2409" s="3">
        <v>45352.02096064815</v>
      </c>
      <c r="B2409" s="9">
        <f t="shared" si="1"/>
        <v>0</v>
      </c>
      <c r="C2409" s="11"/>
      <c r="D2409" s="11"/>
    </row>
    <row r="2410">
      <c r="A2410" s="3">
        <v>45351.92175925926</v>
      </c>
      <c r="B2410" s="9">
        <f t="shared" si="1"/>
        <v>22</v>
      </c>
      <c r="C2410" s="11"/>
      <c r="D2410" s="11"/>
    </row>
    <row r="2411">
      <c r="A2411" s="3">
        <v>45351.919027777774</v>
      </c>
      <c r="B2411" s="9">
        <f t="shared" si="1"/>
        <v>22</v>
      </c>
      <c r="C2411" s="11"/>
      <c r="D2411" s="11"/>
    </row>
    <row r="2412">
      <c r="A2412" s="3">
        <v>45351.86280092593</v>
      </c>
      <c r="B2412" s="9">
        <f t="shared" si="1"/>
        <v>20</v>
      </c>
      <c r="C2412" s="11"/>
      <c r="D2412" s="11"/>
    </row>
    <row r="2413">
      <c r="A2413" s="3">
        <v>45351.85962962963</v>
      </c>
      <c r="B2413" s="9">
        <f t="shared" si="1"/>
        <v>20</v>
      </c>
      <c r="C2413" s="11"/>
      <c r="D2413" s="11"/>
    </row>
    <row r="2414">
      <c r="A2414" s="3">
        <v>45351.85359953704</v>
      </c>
      <c r="B2414" s="9">
        <f t="shared" si="1"/>
        <v>20</v>
      </c>
      <c r="C2414" s="11"/>
      <c r="D2414" s="11"/>
    </row>
    <row r="2415">
      <c r="A2415" s="3">
        <v>45351.85070601852</v>
      </c>
      <c r="B2415" s="9">
        <f t="shared" si="1"/>
        <v>20</v>
      </c>
      <c r="C2415" s="11"/>
      <c r="D2415" s="11"/>
    </row>
    <row r="2416">
      <c r="A2416" s="3">
        <v>45351.84752314815</v>
      </c>
      <c r="B2416" s="9">
        <f t="shared" si="1"/>
        <v>20</v>
      </c>
      <c r="C2416" s="11"/>
      <c r="D2416" s="11"/>
    </row>
    <row r="2417">
      <c r="A2417" s="3">
        <v>45351.82366898148</v>
      </c>
      <c r="B2417" s="9">
        <f t="shared" si="1"/>
        <v>19</v>
      </c>
      <c r="C2417" s="11"/>
      <c r="D2417" s="11"/>
    </row>
    <row r="2418">
      <c r="A2418" s="3">
        <v>45351.79892361111</v>
      </c>
      <c r="B2418" s="9">
        <f t="shared" si="1"/>
        <v>19</v>
      </c>
      <c r="C2418" s="11"/>
      <c r="D2418" s="11"/>
    </row>
    <row r="2419">
      <c r="A2419" s="3">
        <v>45351.79806712963</v>
      </c>
      <c r="B2419" s="9">
        <f t="shared" si="1"/>
        <v>19</v>
      </c>
      <c r="C2419" s="11"/>
      <c r="D2419" s="11"/>
    </row>
    <row r="2420">
      <c r="A2420" s="3">
        <v>45351.743472222224</v>
      </c>
      <c r="B2420" s="9">
        <f t="shared" si="1"/>
        <v>17</v>
      </c>
      <c r="C2420" s="11"/>
      <c r="D2420" s="11"/>
    </row>
    <row r="2421">
      <c r="A2421" s="3">
        <v>45351.73872685185</v>
      </c>
      <c r="B2421" s="9">
        <f t="shared" si="1"/>
        <v>17</v>
      </c>
      <c r="C2421" s="11"/>
      <c r="D2421" s="11"/>
    </row>
    <row r="2422">
      <c r="A2422" s="3">
        <v>45351.71298611111</v>
      </c>
      <c r="B2422" s="9">
        <f t="shared" si="1"/>
        <v>17</v>
      </c>
      <c r="C2422" s="11"/>
      <c r="D2422" s="11"/>
    </row>
    <row r="2423">
      <c r="A2423" s="3">
        <v>45351.70847222222</v>
      </c>
      <c r="B2423" s="9">
        <f t="shared" si="1"/>
        <v>17</v>
      </c>
      <c r="C2423" s="11"/>
      <c r="D2423" s="11"/>
    </row>
    <row r="2424">
      <c r="A2424" s="3">
        <v>45351.69855324074</v>
      </c>
      <c r="B2424" s="9">
        <f t="shared" si="1"/>
        <v>16</v>
      </c>
      <c r="C2424" s="11"/>
      <c r="D2424" s="11"/>
    </row>
    <row r="2425">
      <c r="A2425" s="3">
        <v>45351.68226851852</v>
      </c>
      <c r="B2425" s="9">
        <f t="shared" si="1"/>
        <v>16</v>
      </c>
      <c r="C2425" s="11"/>
      <c r="D2425" s="11"/>
    </row>
    <row r="2426">
      <c r="A2426" s="3">
        <v>45351.66612268519</v>
      </c>
      <c r="B2426" s="9">
        <f t="shared" si="1"/>
        <v>15</v>
      </c>
      <c r="C2426" s="11"/>
      <c r="D2426" s="11"/>
    </row>
    <row r="2427">
      <c r="A2427" s="3">
        <v>45351.66070601852</v>
      </c>
      <c r="B2427" s="9">
        <f t="shared" si="1"/>
        <v>15</v>
      </c>
      <c r="C2427" s="11"/>
      <c r="D2427" s="11"/>
    </row>
    <row r="2428">
      <c r="A2428" s="3">
        <v>45351.66012731481</v>
      </c>
      <c r="B2428" s="9">
        <f t="shared" si="1"/>
        <v>15</v>
      </c>
      <c r="C2428" s="11"/>
      <c r="D2428" s="11"/>
    </row>
    <row r="2429">
      <c r="A2429" s="3">
        <v>45351.65085648148</v>
      </c>
      <c r="B2429" s="9">
        <f t="shared" si="1"/>
        <v>15</v>
      </c>
      <c r="C2429" s="11"/>
      <c r="D2429" s="11"/>
    </row>
    <row r="2430">
      <c r="A2430" s="3">
        <v>45351.64642361111</v>
      </c>
      <c r="B2430" s="9">
        <f t="shared" si="1"/>
        <v>15</v>
      </c>
      <c r="C2430" s="11"/>
      <c r="D2430" s="11"/>
    </row>
    <row r="2431">
      <c r="A2431" s="3">
        <v>45351.43844907408</v>
      </c>
      <c r="B2431" s="9">
        <f t="shared" si="1"/>
        <v>10</v>
      </c>
      <c r="C2431" s="11"/>
      <c r="D2431" s="11"/>
    </row>
    <row r="2432">
      <c r="A2432" s="3">
        <v>45351.06760416667</v>
      </c>
      <c r="B2432" s="9">
        <f t="shared" si="1"/>
        <v>1</v>
      </c>
      <c r="C2432" s="11"/>
      <c r="D2432" s="11"/>
    </row>
    <row r="2433">
      <c r="A2433" s="3">
        <v>45351.06623842593</v>
      </c>
      <c r="B2433" s="9">
        <f t="shared" si="1"/>
        <v>1</v>
      </c>
      <c r="C2433" s="11"/>
      <c r="D2433" s="11"/>
    </row>
    <row r="2434">
      <c r="A2434" s="3">
        <v>45351.06511574074</v>
      </c>
      <c r="B2434" s="9">
        <f t="shared" si="1"/>
        <v>1</v>
      </c>
      <c r="C2434" s="11"/>
      <c r="D2434" s="11"/>
    </row>
    <row r="2435">
      <c r="A2435" s="3">
        <v>45351.06387731482</v>
      </c>
      <c r="B2435" s="9">
        <f t="shared" si="1"/>
        <v>1</v>
      </c>
      <c r="C2435" s="11"/>
      <c r="D2435" s="11"/>
    </row>
    <row r="2436">
      <c r="A2436" s="3">
        <v>45351.06159722222</v>
      </c>
      <c r="B2436" s="9">
        <f t="shared" si="1"/>
        <v>1</v>
      </c>
      <c r="C2436" s="11"/>
      <c r="D2436" s="11"/>
    </row>
    <row r="2437">
      <c r="A2437" s="3">
        <v>45351.02646990741</v>
      </c>
      <c r="B2437" s="9">
        <f t="shared" si="1"/>
        <v>0</v>
      </c>
      <c r="C2437" s="11"/>
      <c r="D2437" s="11"/>
    </row>
    <row r="2438">
      <c r="A2438" s="3">
        <v>45351.024513888886</v>
      </c>
      <c r="B2438" s="9">
        <f t="shared" si="1"/>
        <v>0</v>
      </c>
      <c r="C2438" s="11"/>
      <c r="D2438" s="11"/>
    </row>
    <row r="2439">
      <c r="A2439" s="3">
        <v>45351.00334490741</v>
      </c>
      <c r="B2439" s="9">
        <f t="shared" si="1"/>
        <v>0</v>
      </c>
      <c r="C2439" s="11"/>
      <c r="D2439" s="11"/>
    </row>
    <row r="2440">
      <c r="A2440" s="3">
        <v>45351.00289351852</v>
      </c>
      <c r="B2440" s="9">
        <f t="shared" si="1"/>
        <v>0</v>
      </c>
      <c r="C2440" s="11"/>
      <c r="D2440" s="11"/>
    </row>
    <row r="2441">
      <c r="A2441" s="3">
        <v>45350.959328703706</v>
      </c>
      <c r="B2441" s="9">
        <f t="shared" si="1"/>
        <v>23</v>
      </c>
      <c r="C2441" s="11"/>
      <c r="D2441" s="11"/>
    </row>
    <row r="2442">
      <c r="A2442" s="3">
        <v>45350.95914351852</v>
      </c>
      <c r="B2442" s="9">
        <f t="shared" si="1"/>
        <v>23</v>
      </c>
      <c r="C2442" s="11"/>
      <c r="D2442" s="11"/>
    </row>
    <row r="2443">
      <c r="A2443" s="3">
        <v>45350.95333333333</v>
      </c>
      <c r="B2443" s="9">
        <f t="shared" si="1"/>
        <v>22</v>
      </c>
      <c r="C2443" s="11"/>
      <c r="D2443" s="11"/>
    </row>
    <row r="2444">
      <c r="A2444" s="3">
        <v>45350.944918981484</v>
      </c>
      <c r="B2444" s="9">
        <f t="shared" si="1"/>
        <v>22</v>
      </c>
      <c r="C2444" s="11"/>
      <c r="D2444" s="11"/>
    </row>
    <row r="2445">
      <c r="A2445" s="3">
        <v>45350.878599537034</v>
      </c>
      <c r="B2445" s="9">
        <f t="shared" si="1"/>
        <v>21</v>
      </c>
      <c r="C2445" s="11"/>
      <c r="D2445" s="11"/>
    </row>
    <row r="2446">
      <c r="A2446" s="3">
        <v>45350.877337962964</v>
      </c>
      <c r="B2446" s="9">
        <f t="shared" si="1"/>
        <v>21</v>
      </c>
      <c r="C2446" s="11"/>
      <c r="D2446" s="11"/>
    </row>
    <row r="2447">
      <c r="A2447" s="3">
        <v>45350.87699074074</v>
      </c>
      <c r="B2447" s="9">
        <f t="shared" si="1"/>
        <v>21</v>
      </c>
      <c r="C2447" s="11"/>
      <c r="D2447" s="11"/>
    </row>
    <row r="2448">
      <c r="A2448" s="3">
        <v>45350.87603009259</v>
      </c>
      <c r="B2448" s="9">
        <f t="shared" si="1"/>
        <v>21</v>
      </c>
      <c r="C2448" s="11"/>
      <c r="D2448" s="11"/>
    </row>
    <row r="2449">
      <c r="A2449" s="3">
        <v>45350.87428240741</v>
      </c>
      <c r="B2449" s="9">
        <f t="shared" si="1"/>
        <v>20</v>
      </c>
      <c r="C2449" s="11"/>
      <c r="D2449" s="11"/>
    </row>
    <row r="2450">
      <c r="A2450" s="3">
        <v>45350.87106481481</v>
      </c>
      <c r="B2450" s="9">
        <f t="shared" si="1"/>
        <v>20</v>
      </c>
      <c r="C2450" s="11"/>
      <c r="D2450" s="11"/>
    </row>
    <row r="2451">
      <c r="A2451" s="3">
        <v>45350.771145833336</v>
      </c>
      <c r="B2451" s="9">
        <f t="shared" si="1"/>
        <v>18</v>
      </c>
      <c r="C2451" s="11"/>
      <c r="D2451" s="11"/>
    </row>
    <row r="2452">
      <c r="A2452" s="3">
        <v>45350.73951388889</v>
      </c>
      <c r="B2452" s="9">
        <f t="shared" si="1"/>
        <v>17</v>
      </c>
      <c r="C2452" s="11"/>
      <c r="D2452" s="11"/>
    </row>
    <row r="2453">
      <c r="A2453" s="3">
        <v>45350.73657407407</v>
      </c>
      <c r="B2453" s="9">
        <f t="shared" si="1"/>
        <v>17</v>
      </c>
      <c r="C2453" s="11"/>
      <c r="D2453" s="11"/>
    </row>
    <row r="2454">
      <c r="A2454" s="3">
        <v>45350.51893518519</v>
      </c>
      <c r="B2454" s="9">
        <f t="shared" si="1"/>
        <v>12</v>
      </c>
      <c r="C2454" s="11"/>
      <c r="D2454" s="11"/>
    </row>
    <row r="2455">
      <c r="A2455" s="3">
        <v>45350.51509259259</v>
      </c>
      <c r="B2455" s="9">
        <f t="shared" si="1"/>
        <v>12</v>
      </c>
      <c r="C2455" s="11"/>
      <c r="D2455" s="11"/>
    </row>
    <row r="2456">
      <c r="A2456" s="3">
        <v>45350.462488425925</v>
      </c>
      <c r="B2456" s="9">
        <f t="shared" si="1"/>
        <v>11</v>
      </c>
      <c r="C2456" s="11"/>
      <c r="D2456" s="11"/>
    </row>
    <row r="2457">
      <c r="A2457" s="3">
        <v>45350.02724537037</v>
      </c>
      <c r="B2457" s="9">
        <f t="shared" si="1"/>
        <v>0</v>
      </c>
      <c r="C2457" s="11"/>
      <c r="D2457" s="11"/>
    </row>
    <row r="2458">
      <c r="A2458" s="3">
        <v>45349.972974537035</v>
      </c>
      <c r="B2458" s="9">
        <f t="shared" si="1"/>
        <v>23</v>
      </c>
      <c r="C2458" s="11"/>
      <c r="D2458" s="11"/>
    </row>
    <row r="2459">
      <c r="A2459" s="3">
        <v>45349.97204861111</v>
      </c>
      <c r="B2459" s="9">
        <f t="shared" si="1"/>
        <v>23</v>
      </c>
      <c r="C2459" s="11"/>
      <c r="D2459" s="11"/>
    </row>
    <row r="2460">
      <c r="A2460" s="3">
        <v>45349.97190972222</v>
      </c>
      <c r="B2460" s="9">
        <f t="shared" si="1"/>
        <v>23</v>
      </c>
      <c r="C2460" s="11"/>
      <c r="D2460" s="11"/>
    </row>
    <row r="2461">
      <c r="A2461" s="3">
        <v>45349.9687962963</v>
      </c>
      <c r="B2461" s="9">
        <f t="shared" si="1"/>
        <v>23</v>
      </c>
      <c r="C2461" s="11"/>
      <c r="D2461" s="11"/>
    </row>
    <row r="2462">
      <c r="A2462" s="3">
        <v>45349.882048611114</v>
      </c>
      <c r="B2462" s="9">
        <f t="shared" si="1"/>
        <v>21</v>
      </c>
      <c r="C2462" s="11"/>
      <c r="D2462" s="11"/>
    </row>
    <row r="2463">
      <c r="A2463" s="3">
        <v>45349.877280092594</v>
      </c>
      <c r="B2463" s="9">
        <f t="shared" si="1"/>
        <v>21</v>
      </c>
      <c r="C2463" s="11"/>
      <c r="D2463" s="11"/>
    </row>
    <row r="2464">
      <c r="A2464" s="3">
        <v>45349.866319444445</v>
      </c>
      <c r="B2464" s="9">
        <f t="shared" si="1"/>
        <v>20</v>
      </c>
      <c r="C2464" s="11"/>
      <c r="D2464" s="11"/>
    </row>
    <row r="2465">
      <c r="A2465" s="3">
        <v>45349.861446759256</v>
      </c>
      <c r="B2465" s="9">
        <f t="shared" si="1"/>
        <v>20</v>
      </c>
      <c r="C2465" s="11"/>
      <c r="D2465" s="11"/>
    </row>
    <row r="2466">
      <c r="A2466" s="3">
        <v>45349.86020833333</v>
      </c>
      <c r="B2466" s="9">
        <f t="shared" si="1"/>
        <v>20</v>
      </c>
      <c r="C2466" s="11"/>
      <c r="D2466" s="11"/>
    </row>
    <row r="2467">
      <c r="A2467" s="3">
        <v>45349.85953703704</v>
      </c>
      <c r="B2467" s="9">
        <f t="shared" si="1"/>
        <v>20</v>
      </c>
      <c r="C2467" s="11"/>
      <c r="D2467" s="11"/>
    </row>
    <row r="2468">
      <c r="A2468" s="3">
        <v>45349.85603009259</v>
      </c>
      <c r="B2468" s="9">
        <f t="shared" si="1"/>
        <v>20</v>
      </c>
      <c r="C2468" s="11"/>
      <c r="D2468" s="11"/>
    </row>
    <row r="2469">
      <c r="A2469" s="3">
        <v>45349.71233796296</v>
      </c>
      <c r="B2469" s="9">
        <f t="shared" si="1"/>
        <v>17</v>
      </c>
      <c r="C2469" s="11"/>
      <c r="D2469" s="11"/>
    </row>
    <row r="2470">
      <c r="A2470" s="3">
        <v>45349.711168981485</v>
      </c>
      <c r="B2470" s="9">
        <f t="shared" si="1"/>
        <v>17</v>
      </c>
      <c r="C2470" s="11"/>
      <c r="D2470" s="11"/>
    </row>
    <row r="2471">
      <c r="A2471" s="3">
        <v>45349.627546296295</v>
      </c>
      <c r="B2471" s="9">
        <f t="shared" si="1"/>
        <v>15</v>
      </c>
      <c r="C2471" s="11"/>
      <c r="D2471" s="11"/>
    </row>
    <row r="2472">
      <c r="A2472" s="3">
        <v>45349.5643287037</v>
      </c>
      <c r="B2472" s="9">
        <f t="shared" si="1"/>
        <v>13</v>
      </c>
      <c r="C2472" s="11"/>
      <c r="D2472" s="11"/>
    </row>
    <row r="2473">
      <c r="A2473" s="3">
        <v>45349.54053240741</v>
      </c>
      <c r="B2473" s="9">
        <f t="shared" si="1"/>
        <v>12</v>
      </c>
      <c r="C2473" s="11"/>
      <c r="D2473" s="11"/>
    </row>
    <row r="2474">
      <c r="A2474" s="3">
        <v>45349.53130787037</v>
      </c>
      <c r="B2474" s="9">
        <f t="shared" si="1"/>
        <v>12</v>
      </c>
      <c r="C2474" s="11"/>
      <c r="D2474" s="11"/>
    </row>
    <row r="2475">
      <c r="A2475" s="3">
        <v>45349.52799768518</v>
      </c>
      <c r="B2475" s="9">
        <f t="shared" si="1"/>
        <v>12</v>
      </c>
      <c r="C2475" s="11"/>
      <c r="D2475" s="11"/>
    </row>
    <row r="2476">
      <c r="A2476" s="3">
        <v>45349.52344907408</v>
      </c>
      <c r="B2476" s="9">
        <f t="shared" si="1"/>
        <v>12</v>
      </c>
      <c r="C2476" s="11"/>
      <c r="D2476" s="11"/>
    </row>
    <row r="2477">
      <c r="A2477" s="3">
        <v>45349.52332175926</v>
      </c>
      <c r="B2477" s="9">
        <f t="shared" si="1"/>
        <v>12</v>
      </c>
      <c r="C2477" s="11"/>
      <c r="D2477" s="11"/>
    </row>
    <row r="2478">
      <c r="A2478" s="3">
        <v>45349.51829861111</v>
      </c>
      <c r="B2478" s="9">
        <f t="shared" si="1"/>
        <v>12</v>
      </c>
      <c r="C2478" s="11"/>
      <c r="D2478" s="11"/>
    </row>
    <row r="2479">
      <c r="A2479" s="3">
        <v>45347.30459490741</v>
      </c>
      <c r="B2479" s="9">
        <f t="shared" si="1"/>
        <v>7</v>
      </c>
      <c r="C2479" s="11"/>
      <c r="D2479" s="11"/>
    </row>
    <row r="2480">
      <c r="A2480" s="3">
        <v>45347.276342592595</v>
      </c>
      <c r="B2480" s="9">
        <f t="shared" si="1"/>
        <v>6</v>
      </c>
      <c r="C2480" s="11"/>
      <c r="D2480" s="11"/>
    </row>
    <row r="2481">
      <c r="A2481" s="3">
        <v>45347.275416666664</v>
      </c>
      <c r="B2481" s="9">
        <f t="shared" si="1"/>
        <v>6</v>
      </c>
      <c r="C2481" s="11"/>
      <c r="D2481" s="11"/>
    </row>
    <row r="2482">
      <c r="A2482" s="3">
        <v>45347.26980324074</v>
      </c>
      <c r="B2482" s="9">
        <f t="shared" si="1"/>
        <v>6</v>
      </c>
      <c r="C2482" s="11"/>
      <c r="D2482" s="11"/>
    </row>
    <row r="2483">
      <c r="A2483" s="3">
        <v>45347.258055555554</v>
      </c>
      <c r="B2483" s="9">
        <f t="shared" si="1"/>
        <v>6</v>
      </c>
      <c r="C2483" s="11"/>
      <c r="D2483" s="11"/>
    </row>
    <row r="2484">
      <c r="A2484" s="3">
        <v>45347.190474537034</v>
      </c>
      <c r="B2484" s="9">
        <f t="shared" si="1"/>
        <v>4</v>
      </c>
      <c r="C2484" s="11"/>
      <c r="D2484" s="11"/>
    </row>
    <row r="2485">
      <c r="A2485" s="3">
        <v>45347.1753125</v>
      </c>
      <c r="B2485" s="9">
        <f t="shared" si="1"/>
        <v>4</v>
      </c>
      <c r="C2485" s="11"/>
      <c r="D2485" s="11"/>
    </row>
    <row r="2486">
      <c r="A2486" s="3">
        <v>45347.102627314816</v>
      </c>
      <c r="B2486" s="9">
        <f t="shared" si="1"/>
        <v>2</v>
      </c>
      <c r="C2486" s="11"/>
      <c r="D2486" s="11"/>
    </row>
    <row r="2487">
      <c r="A2487" s="3">
        <v>45347.088738425926</v>
      </c>
      <c r="B2487" s="9">
        <f t="shared" si="1"/>
        <v>2</v>
      </c>
      <c r="C2487" s="11"/>
      <c r="D2487" s="11"/>
    </row>
    <row r="2488">
      <c r="A2488" s="3">
        <v>45347.088055555556</v>
      </c>
      <c r="B2488" s="9">
        <f t="shared" si="1"/>
        <v>2</v>
      </c>
      <c r="C2488" s="11"/>
      <c r="D2488" s="11"/>
    </row>
    <row r="2489">
      <c r="A2489" s="3">
        <v>45347.087800925925</v>
      </c>
      <c r="B2489" s="9">
        <f t="shared" si="1"/>
        <v>2</v>
      </c>
      <c r="C2489" s="11"/>
      <c r="D2489" s="11"/>
    </row>
    <row r="2490">
      <c r="A2490" s="3">
        <v>45347.07969907407</v>
      </c>
      <c r="B2490" s="9">
        <f t="shared" si="1"/>
        <v>1</v>
      </c>
      <c r="C2490" s="11"/>
      <c r="D2490" s="11"/>
    </row>
    <row r="2491">
      <c r="A2491" s="3">
        <v>45345.71965277778</v>
      </c>
      <c r="B2491" s="9">
        <f t="shared" si="1"/>
        <v>17</v>
      </c>
      <c r="C2491" s="11"/>
      <c r="D2491" s="11"/>
    </row>
    <row r="2492">
      <c r="A2492" s="3">
        <v>45345.57834490741</v>
      </c>
      <c r="B2492" s="9">
        <f t="shared" si="1"/>
        <v>13</v>
      </c>
      <c r="C2492" s="11"/>
      <c r="D2492" s="11"/>
    </row>
    <row r="2493">
      <c r="A2493" s="3">
        <v>45345.57601851852</v>
      </c>
      <c r="B2493" s="9">
        <f t="shared" si="1"/>
        <v>13</v>
      </c>
      <c r="C2493" s="11"/>
      <c r="D2493" s="11"/>
    </row>
    <row r="2494">
      <c r="A2494" s="3">
        <v>45345.54090277778</v>
      </c>
      <c r="B2494" s="9">
        <f t="shared" si="1"/>
        <v>12</v>
      </c>
      <c r="C2494" s="11"/>
      <c r="D2494" s="11"/>
    </row>
    <row r="2495">
      <c r="A2495" s="3">
        <v>45345.3890625</v>
      </c>
      <c r="B2495" s="9">
        <f t="shared" si="1"/>
        <v>9</v>
      </c>
      <c r="C2495" s="11"/>
      <c r="D2495" s="11"/>
    </row>
    <row r="2496">
      <c r="A2496" s="3">
        <v>45345.058229166665</v>
      </c>
      <c r="B2496" s="9">
        <f t="shared" si="1"/>
        <v>1</v>
      </c>
      <c r="C2496" s="11"/>
      <c r="D2496" s="11"/>
    </row>
    <row r="2497">
      <c r="A2497" s="3">
        <v>45345.055613425924</v>
      </c>
      <c r="B2497" s="9">
        <f t="shared" si="1"/>
        <v>1</v>
      </c>
      <c r="C2497" s="11"/>
      <c r="D2497" s="11"/>
    </row>
    <row r="2498">
      <c r="A2498" s="3">
        <v>45345.02071759259</v>
      </c>
      <c r="B2498" s="9">
        <f t="shared" si="1"/>
        <v>0</v>
      </c>
      <c r="C2498" s="11"/>
      <c r="D2498" s="11"/>
    </row>
    <row r="2499">
      <c r="A2499" s="3">
        <v>45345.016851851855</v>
      </c>
      <c r="B2499" s="9">
        <f t="shared" si="1"/>
        <v>0</v>
      </c>
      <c r="C2499" s="11"/>
      <c r="D2499" s="11"/>
    </row>
    <row r="2500">
      <c r="A2500" s="3">
        <v>45345.0083912037</v>
      </c>
      <c r="B2500" s="9">
        <f t="shared" si="1"/>
        <v>0</v>
      </c>
      <c r="C2500" s="11"/>
      <c r="D2500" s="11"/>
    </row>
    <row r="2501">
      <c r="A2501" s="3">
        <v>45344.89555555556</v>
      </c>
      <c r="B2501" s="9">
        <f t="shared" si="1"/>
        <v>21</v>
      </c>
      <c r="C2501" s="11"/>
      <c r="D2501" s="11"/>
    </row>
    <row r="2502">
      <c r="A2502" s="3">
        <v>45344.88789351852</v>
      </c>
      <c r="B2502" s="9">
        <f t="shared" si="1"/>
        <v>21</v>
      </c>
      <c r="C2502" s="11"/>
      <c r="D2502" s="11"/>
    </row>
    <row r="2503">
      <c r="A2503" s="3">
        <v>45344.88596064815</v>
      </c>
      <c r="B2503" s="9">
        <f t="shared" si="1"/>
        <v>21</v>
      </c>
      <c r="C2503" s="11"/>
      <c r="D2503" s="11"/>
    </row>
    <row r="2504">
      <c r="A2504" s="3">
        <v>45344.65314814815</v>
      </c>
      <c r="B2504" s="9">
        <f t="shared" si="1"/>
        <v>15</v>
      </c>
      <c r="C2504" s="11"/>
      <c r="D2504" s="11"/>
    </row>
    <row r="2505">
      <c r="A2505" s="3">
        <v>45344.64876157408</v>
      </c>
      <c r="B2505" s="9">
        <f t="shared" si="1"/>
        <v>15</v>
      </c>
      <c r="C2505" s="11"/>
      <c r="D2505" s="11"/>
    </row>
    <row r="2506">
      <c r="A2506" s="3">
        <v>45344.638506944444</v>
      </c>
      <c r="B2506" s="9">
        <f t="shared" si="1"/>
        <v>15</v>
      </c>
      <c r="C2506" s="11"/>
      <c r="D2506" s="11"/>
    </row>
    <row r="2507">
      <c r="A2507" s="3">
        <v>45344.600949074076</v>
      </c>
      <c r="B2507" s="9">
        <f t="shared" si="1"/>
        <v>14</v>
      </c>
      <c r="C2507" s="11"/>
      <c r="D2507" s="11"/>
    </row>
    <row r="2508">
      <c r="A2508" s="3">
        <v>45344.60050925926</v>
      </c>
      <c r="B2508" s="9">
        <f t="shared" si="1"/>
        <v>14</v>
      </c>
      <c r="C2508" s="11"/>
      <c r="D2508" s="11"/>
    </row>
    <row r="2509">
      <c r="A2509" s="3">
        <v>45344.59168981481</v>
      </c>
      <c r="B2509" s="9">
        <f t="shared" si="1"/>
        <v>14</v>
      </c>
      <c r="C2509" s="11"/>
      <c r="D2509" s="11"/>
    </row>
    <row r="2510">
      <c r="A2510" s="3">
        <v>45344.58429398148</v>
      </c>
      <c r="B2510" s="9">
        <f t="shared" si="1"/>
        <v>14</v>
      </c>
      <c r="C2510" s="11"/>
      <c r="D2510" s="11"/>
    </row>
    <row r="2511">
      <c r="A2511" s="3">
        <v>45344.583703703705</v>
      </c>
      <c r="B2511" s="9">
        <f t="shared" si="1"/>
        <v>14</v>
      </c>
      <c r="C2511" s="11"/>
      <c r="D2511" s="11"/>
    </row>
    <row r="2512">
      <c r="A2512" s="3">
        <v>45344.17905092592</v>
      </c>
      <c r="B2512" s="9">
        <f t="shared" si="1"/>
        <v>4</v>
      </c>
      <c r="C2512" s="11"/>
      <c r="D2512" s="11"/>
    </row>
    <row r="2513">
      <c r="A2513" s="3">
        <v>45344.1556712963</v>
      </c>
      <c r="B2513" s="9">
        <f t="shared" si="1"/>
        <v>3</v>
      </c>
      <c r="C2513" s="11"/>
      <c r="D2513" s="11"/>
    </row>
    <row r="2514">
      <c r="A2514" s="3">
        <v>45344.12028935185</v>
      </c>
      <c r="B2514" s="9">
        <f t="shared" si="1"/>
        <v>2</v>
      </c>
      <c r="C2514" s="11"/>
      <c r="D2514" s="11"/>
    </row>
    <row r="2515">
      <c r="A2515" s="3">
        <v>45344.12013888889</v>
      </c>
      <c r="B2515" s="9">
        <f t="shared" si="1"/>
        <v>2</v>
      </c>
      <c r="C2515" s="11"/>
      <c r="D2515" s="11"/>
    </row>
    <row r="2516">
      <c r="A2516" s="3">
        <v>45344.10921296296</v>
      </c>
      <c r="B2516" s="9">
        <f t="shared" si="1"/>
        <v>2</v>
      </c>
      <c r="C2516" s="11"/>
      <c r="D2516" s="11"/>
    </row>
    <row r="2517">
      <c r="A2517" s="3">
        <v>45344.02365740741</v>
      </c>
      <c r="B2517" s="9">
        <f t="shared" si="1"/>
        <v>0</v>
      </c>
      <c r="C2517" s="11"/>
      <c r="D2517" s="11"/>
    </row>
    <row r="2518">
      <c r="A2518" s="3">
        <v>45344.02076388889</v>
      </c>
      <c r="B2518" s="9">
        <f t="shared" si="1"/>
        <v>0</v>
      </c>
      <c r="C2518" s="11"/>
      <c r="D2518" s="11"/>
    </row>
    <row r="2519">
      <c r="A2519" s="3">
        <v>45343.98396990741</v>
      </c>
      <c r="B2519" s="9">
        <f t="shared" si="1"/>
        <v>23</v>
      </c>
      <c r="C2519" s="11"/>
      <c r="D2519" s="11"/>
    </row>
    <row r="2520">
      <c r="A2520" s="3">
        <v>45343.98049768519</v>
      </c>
      <c r="B2520" s="9">
        <f t="shared" si="1"/>
        <v>23</v>
      </c>
      <c r="C2520" s="11"/>
      <c r="D2520" s="11"/>
    </row>
    <row r="2521">
      <c r="A2521" s="3">
        <v>45343.97994212963</v>
      </c>
      <c r="B2521" s="9">
        <f t="shared" si="1"/>
        <v>23</v>
      </c>
      <c r="C2521" s="11"/>
      <c r="D2521" s="11"/>
    </row>
    <row r="2522">
      <c r="A2522" s="3">
        <v>45343.97802083333</v>
      </c>
      <c r="B2522" s="9">
        <f t="shared" si="1"/>
        <v>23</v>
      </c>
      <c r="C2522" s="11"/>
      <c r="D2522" s="11"/>
    </row>
    <row r="2523">
      <c r="A2523" s="3">
        <v>45343.97487268518</v>
      </c>
      <c r="B2523" s="9">
        <f t="shared" si="1"/>
        <v>23</v>
      </c>
      <c r="C2523" s="11"/>
      <c r="D2523" s="11"/>
    </row>
    <row r="2524">
      <c r="A2524" s="3">
        <v>45343.94447916667</v>
      </c>
      <c r="B2524" s="9">
        <f t="shared" si="1"/>
        <v>22</v>
      </c>
      <c r="C2524" s="11"/>
      <c r="D2524" s="11"/>
    </row>
    <row r="2525">
      <c r="A2525" s="3">
        <v>45343.87945601852</v>
      </c>
      <c r="B2525" s="9">
        <f t="shared" si="1"/>
        <v>21</v>
      </c>
      <c r="C2525" s="11"/>
      <c r="D2525" s="11"/>
    </row>
    <row r="2526">
      <c r="A2526" s="3">
        <v>45343.87358796296</v>
      </c>
      <c r="B2526" s="9">
        <f t="shared" si="1"/>
        <v>20</v>
      </c>
      <c r="C2526" s="11"/>
      <c r="D2526" s="11"/>
    </row>
    <row r="2527">
      <c r="A2527" s="3">
        <v>45343.87337962963</v>
      </c>
      <c r="B2527" s="9">
        <f t="shared" si="1"/>
        <v>20</v>
      </c>
      <c r="C2527" s="11"/>
      <c r="D2527" s="11"/>
    </row>
    <row r="2528">
      <c r="A2528" s="3">
        <v>45343.86980324074</v>
      </c>
      <c r="B2528" s="9">
        <f t="shared" si="1"/>
        <v>20</v>
      </c>
      <c r="C2528" s="11"/>
      <c r="D2528" s="11"/>
    </row>
    <row r="2529">
      <c r="A2529" s="3">
        <v>45343.857824074075</v>
      </c>
      <c r="B2529" s="9">
        <f t="shared" si="1"/>
        <v>20</v>
      </c>
      <c r="C2529" s="11"/>
      <c r="D2529" s="11"/>
    </row>
    <row r="2530">
      <c r="A2530" s="3">
        <v>45343.84832175926</v>
      </c>
      <c r="B2530" s="9">
        <f t="shared" si="1"/>
        <v>20</v>
      </c>
      <c r="C2530" s="11"/>
      <c r="D2530" s="11"/>
    </row>
    <row r="2531">
      <c r="A2531" s="3">
        <v>45343.82929398148</v>
      </c>
      <c r="B2531" s="9">
        <f t="shared" si="1"/>
        <v>19</v>
      </c>
      <c r="C2531" s="11"/>
      <c r="D2531" s="11"/>
    </row>
    <row r="2532">
      <c r="A2532" s="3">
        <v>45343.82855324074</v>
      </c>
      <c r="B2532" s="9">
        <f t="shared" si="1"/>
        <v>19</v>
      </c>
      <c r="C2532" s="11"/>
      <c r="D2532" s="11"/>
    </row>
    <row r="2533">
      <c r="A2533" s="3">
        <v>45343.80170138889</v>
      </c>
      <c r="B2533" s="9">
        <f t="shared" si="1"/>
        <v>19</v>
      </c>
      <c r="C2533" s="11"/>
      <c r="D2533" s="11"/>
    </row>
    <row r="2534">
      <c r="A2534" s="3">
        <v>45343.748344907406</v>
      </c>
      <c r="B2534" s="9">
        <f t="shared" si="1"/>
        <v>17</v>
      </c>
      <c r="C2534" s="11"/>
      <c r="D2534" s="11"/>
    </row>
    <row r="2535">
      <c r="A2535" s="3">
        <v>45343.738275462965</v>
      </c>
      <c r="B2535" s="9">
        <f t="shared" si="1"/>
        <v>17</v>
      </c>
      <c r="C2535" s="11"/>
      <c r="D2535" s="11"/>
    </row>
    <row r="2536">
      <c r="A2536" s="3">
        <v>45343.73525462963</v>
      </c>
      <c r="B2536" s="9">
        <f t="shared" si="1"/>
        <v>17</v>
      </c>
      <c r="C2536" s="11"/>
      <c r="D2536" s="11"/>
    </row>
    <row r="2537">
      <c r="A2537" s="3">
        <v>45343.733460648145</v>
      </c>
      <c r="B2537" s="9">
        <f t="shared" si="1"/>
        <v>17</v>
      </c>
      <c r="C2537" s="11"/>
      <c r="D2537" s="11"/>
    </row>
    <row r="2538">
      <c r="A2538" s="3">
        <v>45343.72216435185</v>
      </c>
      <c r="B2538" s="9">
        <f t="shared" si="1"/>
        <v>17</v>
      </c>
      <c r="C2538" s="11"/>
      <c r="D2538" s="11"/>
    </row>
    <row r="2539">
      <c r="A2539" s="3">
        <v>45343.7215162037</v>
      </c>
      <c r="B2539" s="9">
        <f t="shared" si="1"/>
        <v>17</v>
      </c>
      <c r="C2539" s="11"/>
      <c r="D2539" s="11"/>
    </row>
    <row r="2540">
      <c r="A2540" s="3">
        <v>45343.7193287037</v>
      </c>
      <c r="B2540" s="9">
        <f t="shared" si="1"/>
        <v>17</v>
      </c>
      <c r="C2540" s="11"/>
      <c r="D2540" s="11"/>
    </row>
    <row r="2541">
      <c r="A2541" s="3">
        <v>45343.71833333333</v>
      </c>
      <c r="B2541" s="9">
        <f t="shared" si="1"/>
        <v>17</v>
      </c>
      <c r="C2541" s="11"/>
      <c r="D2541" s="11"/>
    </row>
    <row r="2542">
      <c r="A2542" s="3">
        <v>45343.63447916666</v>
      </c>
      <c r="B2542" s="9">
        <f t="shared" si="1"/>
        <v>15</v>
      </c>
      <c r="C2542" s="11"/>
      <c r="D2542" s="11"/>
    </row>
    <row r="2543">
      <c r="A2543" s="3">
        <v>45343.62260416667</v>
      </c>
      <c r="B2543" s="9">
        <f t="shared" si="1"/>
        <v>14</v>
      </c>
      <c r="C2543" s="11"/>
      <c r="D2543" s="11"/>
    </row>
    <row r="2544">
      <c r="A2544" s="3">
        <v>45343.61319444444</v>
      </c>
      <c r="B2544" s="9">
        <f t="shared" si="1"/>
        <v>14</v>
      </c>
      <c r="C2544" s="11"/>
      <c r="D2544" s="11"/>
    </row>
    <row r="2545">
      <c r="A2545" s="3">
        <v>45343.54085648148</v>
      </c>
      <c r="B2545" s="9">
        <f t="shared" si="1"/>
        <v>12</v>
      </c>
      <c r="C2545" s="11"/>
      <c r="D2545" s="11"/>
    </row>
    <row r="2546">
      <c r="A2546" s="3">
        <v>45343.50646990741</v>
      </c>
      <c r="B2546" s="9">
        <f t="shared" si="1"/>
        <v>12</v>
      </c>
      <c r="C2546" s="11"/>
      <c r="D2546" s="11"/>
    </row>
    <row r="2547">
      <c r="A2547" s="3">
        <v>45343.4949537037</v>
      </c>
      <c r="B2547" s="9">
        <f t="shared" si="1"/>
        <v>11</v>
      </c>
      <c r="C2547" s="11"/>
      <c r="D2547" s="11"/>
    </row>
    <row r="2548">
      <c r="A2548" s="3">
        <v>45343.47956018519</v>
      </c>
      <c r="B2548" s="9">
        <f t="shared" si="1"/>
        <v>11</v>
      </c>
      <c r="C2548" s="11"/>
      <c r="D2548" s="11"/>
    </row>
    <row r="2549">
      <c r="A2549" s="3">
        <v>45343.47144675926</v>
      </c>
      <c r="B2549" s="9">
        <f t="shared" si="1"/>
        <v>11</v>
      </c>
      <c r="C2549" s="11"/>
      <c r="D2549" s="11"/>
    </row>
    <row r="2550">
      <c r="A2550" s="3">
        <v>45343.468460648146</v>
      </c>
      <c r="B2550" s="9">
        <f t="shared" si="1"/>
        <v>11</v>
      </c>
      <c r="C2550" s="11"/>
      <c r="D2550" s="11"/>
    </row>
    <row r="2551">
      <c r="A2551" s="3">
        <v>45343.46474537037</v>
      </c>
      <c r="B2551" s="9">
        <f t="shared" si="1"/>
        <v>11</v>
      </c>
      <c r="C2551" s="11"/>
      <c r="D2551" s="11"/>
    </row>
    <row r="2552">
      <c r="A2552" s="3">
        <v>45343.44778935185</v>
      </c>
      <c r="B2552" s="9">
        <f t="shared" si="1"/>
        <v>10</v>
      </c>
      <c r="C2552" s="11"/>
      <c r="D2552" s="11"/>
    </row>
    <row r="2553">
      <c r="A2553" s="3">
        <v>45343.44752314815</v>
      </c>
      <c r="B2553" s="9">
        <f t="shared" si="1"/>
        <v>10</v>
      </c>
      <c r="C2553" s="11"/>
      <c r="D2553" s="11"/>
    </row>
    <row r="2554">
      <c r="A2554" s="3">
        <v>45343.423854166664</v>
      </c>
      <c r="B2554" s="9">
        <f t="shared" si="1"/>
        <v>10</v>
      </c>
      <c r="C2554" s="11"/>
      <c r="D2554" s="11"/>
    </row>
    <row r="2555">
      <c r="A2555" s="3">
        <v>45343.109247685185</v>
      </c>
      <c r="B2555" s="9">
        <f t="shared" si="1"/>
        <v>2</v>
      </c>
      <c r="C2555" s="11"/>
      <c r="D2555" s="11"/>
    </row>
    <row r="2556">
      <c r="A2556" s="3">
        <v>45343.09935185185</v>
      </c>
      <c r="B2556" s="9">
        <f t="shared" si="1"/>
        <v>2</v>
      </c>
      <c r="C2556" s="11"/>
      <c r="D2556" s="11"/>
    </row>
    <row r="2557">
      <c r="A2557" s="3">
        <v>45343.09003472222</v>
      </c>
      <c r="B2557" s="9">
        <f t="shared" si="1"/>
        <v>2</v>
      </c>
      <c r="C2557" s="11"/>
      <c r="D2557" s="11"/>
    </row>
    <row r="2558">
      <c r="A2558" s="3">
        <v>45343.05265046296</v>
      </c>
      <c r="B2558" s="9">
        <f t="shared" si="1"/>
        <v>1</v>
      </c>
      <c r="C2558" s="11"/>
      <c r="D2558" s="11"/>
    </row>
    <row r="2559">
      <c r="A2559" s="3">
        <v>45343.051886574074</v>
      </c>
      <c r="B2559" s="9">
        <f t="shared" si="1"/>
        <v>1</v>
      </c>
      <c r="C2559" s="11"/>
      <c r="D2559" s="11"/>
    </row>
    <row r="2560">
      <c r="A2560" s="3">
        <v>45343.05116898148</v>
      </c>
      <c r="B2560" s="9">
        <f t="shared" si="1"/>
        <v>1</v>
      </c>
      <c r="C2560" s="11"/>
      <c r="D2560" s="11"/>
    </row>
    <row r="2561">
      <c r="A2561" s="3">
        <v>45343.04809027778</v>
      </c>
      <c r="B2561" s="9">
        <f t="shared" si="1"/>
        <v>1</v>
      </c>
      <c r="C2561" s="11"/>
      <c r="D2561" s="11"/>
    </row>
    <row r="2562">
      <c r="A2562" s="3">
        <v>45343.04696759259</v>
      </c>
      <c r="B2562" s="9">
        <f t="shared" si="1"/>
        <v>1</v>
      </c>
      <c r="C2562" s="11"/>
      <c r="D2562" s="11"/>
    </row>
    <row r="2563">
      <c r="A2563" s="3">
        <v>45343.0444212963</v>
      </c>
      <c r="B2563" s="9">
        <f t="shared" si="1"/>
        <v>1</v>
      </c>
      <c r="C2563" s="11"/>
      <c r="D2563" s="11"/>
    </row>
    <row r="2564">
      <c r="A2564" s="3">
        <v>45343.035729166666</v>
      </c>
      <c r="B2564" s="9">
        <f t="shared" si="1"/>
        <v>0</v>
      </c>
      <c r="C2564" s="11"/>
      <c r="D2564" s="11"/>
    </row>
    <row r="2565">
      <c r="A2565" s="3">
        <v>45343.03076388889</v>
      </c>
      <c r="B2565" s="9">
        <f t="shared" si="1"/>
        <v>0</v>
      </c>
      <c r="C2565" s="11"/>
      <c r="D2565" s="11"/>
    </row>
    <row r="2566">
      <c r="A2566" s="3">
        <v>45343.02224537037</v>
      </c>
      <c r="B2566" s="9">
        <f t="shared" si="1"/>
        <v>0</v>
      </c>
      <c r="C2566" s="11"/>
      <c r="D2566" s="11"/>
    </row>
    <row r="2567">
      <c r="A2567" s="3">
        <v>45343.01672453704</v>
      </c>
      <c r="B2567" s="9">
        <f t="shared" si="1"/>
        <v>0</v>
      </c>
      <c r="C2567" s="11"/>
      <c r="D2567" s="11"/>
    </row>
    <row r="2568">
      <c r="A2568" s="3">
        <v>45343.01415509259</v>
      </c>
      <c r="B2568" s="9">
        <f t="shared" si="1"/>
        <v>0</v>
      </c>
      <c r="C2568" s="11"/>
      <c r="D2568" s="11"/>
    </row>
    <row r="2569">
      <c r="A2569" s="3">
        <v>45343.008472222224</v>
      </c>
      <c r="B2569" s="9">
        <f t="shared" si="1"/>
        <v>0</v>
      </c>
      <c r="C2569" s="11"/>
      <c r="D2569" s="11"/>
    </row>
    <row r="2570">
      <c r="A2570" s="3">
        <v>45342.99421296296</v>
      </c>
      <c r="B2570" s="9">
        <f t="shared" si="1"/>
        <v>23</v>
      </c>
      <c r="C2570" s="11"/>
      <c r="D2570" s="11"/>
    </row>
    <row r="2571">
      <c r="A2571" s="3">
        <v>45342.98099537037</v>
      </c>
      <c r="B2571" s="9">
        <f t="shared" si="1"/>
        <v>23</v>
      </c>
      <c r="C2571" s="11"/>
      <c r="D2571" s="11"/>
    </row>
    <row r="2572">
      <c r="A2572" s="3">
        <v>45342.97383101852</v>
      </c>
      <c r="B2572" s="9">
        <f t="shared" si="1"/>
        <v>23</v>
      </c>
      <c r="C2572" s="11"/>
      <c r="D2572" s="11"/>
    </row>
    <row r="2573">
      <c r="A2573" s="3">
        <v>45342.97253472222</v>
      </c>
      <c r="B2573" s="9">
        <f t="shared" si="1"/>
        <v>23</v>
      </c>
      <c r="C2573" s="11"/>
      <c r="D2573" s="11"/>
    </row>
    <row r="2574">
      <c r="A2574" s="3">
        <v>45342.850069444445</v>
      </c>
      <c r="B2574" s="9">
        <f t="shared" si="1"/>
        <v>20</v>
      </c>
      <c r="C2574" s="11"/>
      <c r="D2574" s="11"/>
    </row>
    <row r="2575">
      <c r="A2575" s="3">
        <v>45342.83336805556</v>
      </c>
      <c r="B2575" s="9">
        <f t="shared" si="1"/>
        <v>20</v>
      </c>
      <c r="C2575" s="11"/>
      <c r="D2575" s="11"/>
    </row>
    <row r="2576">
      <c r="A2576" s="3">
        <v>45342.83283564815</v>
      </c>
      <c r="B2576" s="9">
        <f t="shared" si="1"/>
        <v>19</v>
      </c>
      <c r="C2576" s="11"/>
      <c r="D2576" s="11"/>
    </row>
    <row r="2577">
      <c r="A2577" s="3">
        <v>45342.827511574076</v>
      </c>
      <c r="B2577" s="9">
        <f t="shared" si="1"/>
        <v>19</v>
      </c>
      <c r="C2577" s="11"/>
      <c r="D2577" s="11"/>
    </row>
    <row r="2578">
      <c r="A2578" s="3">
        <v>45342.80289351852</v>
      </c>
      <c r="B2578" s="9">
        <f t="shared" si="1"/>
        <v>19</v>
      </c>
      <c r="C2578" s="11"/>
      <c r="D2578" s="11"/>
    </row>
    <row r="2579">
      <c r="A2579" s="3">
        <v>45342.80155092593</v>
      </c>
      <c r="B2579" s="9">
        <f t="shared" si="1"/>
        <v>19</v>
      </c>
      <c r="C2579" s="11"/>
      <c r="D2579" s="11"/>
    </row>
    <row r="2580">
      <c r="A2580" s="3">
        <v>45342.797581018516</v>
      </c>
      <c r="B2580" s="9">
        <f t="shared" si="1"/>
        <v>19</v>
      </c>
      <c r="C2580" s="11"/>
      <c r="D2580" s="11"/>
    </row>
    <row r="2581">
      <c r="A2581" s="3">
        <v>45342.797430555554</v>
      </c>
      <c r="B2581" s="9">
        <f t="shared" si="1"/>
        <v>19</v>
      </c>
      <c r="C2581" s="11"/>
      <c r="D2581" s="11"/>
    </row>
    <row r="2582">
      <c r="A2582" s="3">
        <v>45342.79709490741</v>
      </c>
      <c r="B2582" s="9">
        <f t="shared" si="1"/>
        <v>19</v>
      </c>
      <c r="C2582" s="11"/>
      <c r="D2582" s="11"/>
    </row>
    <row r="2583">
      <c r="A2583" s="3">
        <v>45342.79399305556</v>
      </c>
      <c r="B2583" s="9">
        <f t="shared" si="1"/>
        <v>19</v>
      </c>
      <c r="C2583" s="11"/>
      <c r="D2583" s="11"/>
    </row>
    <row r="2584">
      <c r="A2584" s="3">
        <v>45342.7924537037</v>
      </c>
      <c r="B2584" s="9">
        <f t="shared" si="1"/>
        <v>19</v>
      </c>
      <c r="C2584" s="11"/>
      <c r="D2584" s="11"/>
    </row>
    <row r="2585">
      <c r="A2585" s="3">
        <v>45342.79230324074</v>
      </c>
      <c r="B2585" s="9">
        <f t="shared" si="1"/>
        <v>19</v>
      </c>
      <c r="C2585" s="11"/>
      <c r="D2585" s="11"/>
    </row>
    <row r="2586">
      <c r="A2586" s="3">
        <v>45342.77332175926</v>
      </c>
      <c r="B2586" s="9">
        <f t="shared" si="1"/>
        <v>18</v>
      </c>
      <c r="C2586" s="11"/>
      <c r="D2586" s="11"/>
    </row>
    <row r="2587">
      <c r="A2587" s="3">
        <v>45342.770949074074</v>
      </c>
      <c r="B2587" s="9">
        <f t="shared" si="1"/>
        <v>18</v>
      </c>
      <c r="C2587" s="11"/>
      <c r="D2587" s="11"/>
    </row>
    <row r="2588">
      <c r="A2588" s="3">
        <v>45342.765601851854</v>
      </c>
      <c r="B2588" s="9">
        <f t="shared" si="1"/>
        <v>18</v>
      </c>
      <c r="C2588" s="11"/>
      <c r="D2588" s="11"/>
    </row>
    <row r="2589">
      <c r="A2589" s="3">
        <v>45342.7475</v>
      </c>
      <c r="B2589" s="9">
        <f t="shared" si="1"/>
        <v>17</v>
      </c>
      <c r="C2589" s="11"/>
      <c r="D2589" s="11"/>
    </row>
    <row r="2590">
      <c r="A2590" s="3">
        <v>45342.7469212963</v>
      </c>
      <c r="B2590" s="9">
        <f t="shared" si="1"/>
        <v>17</v>
      </c>
      <c r="C2590" s="11"/>
      <c r="D2590" s="11"/>
    </row>
    <row r="2591">
      <c r="A2591" s="3">
        <v>45342.70030092593</v>
      </c>
      <c r="B2591" s="9">
        <f t="shared" si="1"/>
        <v>16</v>
      </c>
      <c r="C2591" s="11"/>
      <c r="D2591" s="11"/>
    </row>
    <row r="2592">
      <c r="A2592" s="3">
        <v>45342.68956018519</v>
      </c>
      <c r="B2592" s="9">
        <f t="shared" si="1"/>
        <v>16</v>
      </c>
      <c r="C2592" s="11"/>
      <c r="D2592" s="11"/>
    </row>
    <row r="2593">
      <c r="A2593" s="3">
        <v>45342.682025462964</v>
      </c>
      <c r="B2593" s="9">
        <f t="shared" si="1"/>
        <v>16</v>
      </c>
      <c r="C2593" s="11"/>
      <c r="D2593" s="11"/>
    </row>
    <row r="2594">
      <c r="A2594" s="3">
        <v>45342.6466087963</v>
      </c>
      <c r="B2594" s="9">
        <f t="shared" si="1"/>
        <v>15</v>
      </c>
      <c r="C2594" s="11"/>
      <c r="D2594" s="11"/>
    </row>
    <row r="2595">
      <c r="A2595" s="3">
        <v>45342.64643518518</v>
      </c>
      <c r="B2595" s="9">
        <f t="shared" si="1"/>
        <v>15</v>
      </c>
      <c r="C2595" s="11"/>
      <c r="D2595" s="11"/>
    </row>
    <row r="2596">
      <c r="A2596" s="3">
        <v>45342.64065972222</v>
      </c>
      <c r="B2596" s="9">
        <f t="shared" si="1"/>
        <v>15</v>
      </c>
      <c r="C2596" s="11"/>
      <c r="D2596" s="11"/>
    </row>
    <row r="2597">
      <c r="A2597" s="3">
        <v>45342.637824074074</v>
      </c>
      <c r="B2597" s="9">
        <f t="shared" si="1"/>
        <v>15</v>
      </c>
      <c r="C2597" s="11"/>
      <c r="D2597" s="11"/>
    </row>
    <row r="2598">
      <c r="A2598" s="3">
        <v>45342.564375</v>
      </c>
      <c r="B2598" s="9">
        <f t="shared" si="1"/>
        <v>13</v>
      </c>
      <c r="C2598" s="11"/>
      <c r="D2598" s="11"/>
    </row>
    <row r="2599">
      <c r="A2599" s="3">
        <v>45342.55637731482</v>
      </c>
      <c r="B2599" s="9">
        <f t="shared" si="1"/>
        <v>13</v>
      </c>
      <c r="C2599" s="11"/>
      <c r="D2599" s="11"/>
    </row>
    <row r="2600">
      <c r="A2600" s="3">
        <v>45342.543969907405</v>
      </c>
      <c r="B2600" s="9">
        <f t="shared" si="1"/>
        <v>13</v>
      </c>
      <c r="C2600" s="11"/>
      <c r="D2600" s="11"/>
    </row>
    <row r="2601">
      <c r="A2601" s="3">
        <v>45342.528969907406</v>
      </c>
      <c r="B2601" s="9">
        <f t="shared" si="1"/>
        <v>12</v>
      </c>
      <c r="C2601" s="11"/>
      <c r="D2601" s="11"/>
    </row>
    <row r="2602">
      <c r="A2602" s="3">
        <v>45342.486122685186</v>
      </c>
      <c r="B2602" s="9">
        <f t="shared" si="1"/>
        <v>11</v>
      </c>
      <c r="C2602" s="11"/>
      <c r="D2602" s="11"/>
    </row>
    <row r="2603">
      <c r="A2603" s="3">
        <v>45342.484872685185</v>
      </c>
      <c r="B2603" s="9">
        <f t="shared" si="1"/>
        <v>11</v>
      </c>
      <c r="C2603" s="11"/>
      <c r="D2603" s="11"/>
    </row>
    <row r="2604">
      <c r="A2604" s="3">
        <v>45342.47493055555</v>
      </c>
      <c r="B2604" s="9">
        <f t="shared" si="1"/>
        <v>11</v>
      </c>
      <c r="C2604" s="11"/>
      <c r="D2604" s="11"/>
    </row>
    <row r="2605">
      <c r="A2605" s="3">
        <v>45342.46576388889</v>
      </c>
      <c r="B2605" s="9">
        <f t="shared" si="1"/>
        <v>11</v>
      </c>
      <c r="C2605" s="11"/>
      <c r="D2605" s="11"/>
    </row>
    <row r="2606">
      <c r="A2606" s="3">
        <v>45342.45657407407</v>
      </c>
      <c r="B2606" s="9">
        <f t="shared" si="1"/>
        <v>10</v>
      </c>
      <c r="C2606" s="11"/>
      <c r="D2606" s="11"/>
    </row>
    <row r="2607">
      <c r="A2607" s="3">
        <v>45342.149502314816</v>
      </c>
      <c r="B2607" s="9">
        <f t="shared" si="1"/>
        <v>3</v>
      </c>
      <c r="C2607" s="11"/>
      <c r="D2607" s="11"/>
    </row>
    <row r="2608">
      <c r="A2608" s="3">
        <v>45342.14855324074</v>
      </c>
      <c r="B2608" s="9">
        <f t="shared" si="1"/>
        <v>3</v>
      </c>
      <c r="C2608" s="11"/>
      <c r="D2608" s="11"/>
    </row>
    <row r="2609">
      <c r="A2609" s="3">
        <v>45342.13983796296</v>
      </c>
      <c r="B2609" s="9">
        <f t="shared" si="1"/>
        <v>3</v>
      </c>
      <c r="C2609" s="11"/>
      <c r="D2609" s="11"/>
    </row>
    <row r="2610">
      <c r="A2610" s="3">
        <v>45342.1280787037</v>
      </c>
      <c r="B2610" s="9">
        <f t="shared" si="1"/>
        <v>3</v>
      </c>
      <c r="C2610" s="11"/>
      <c r="D2610" s="11"/>
    </row>
    <row r="2611">
      <c r="A2611" s="3">
        <v>45342.125289351854</v>
      </c>
      <c r="B2611" s="9">
        <f t="shared" si="1"/>
        <v>3</v>
      </c>
      <c r="C2611" s="11"/>
      <c r="D2611" s="11"/>
    </row>
    <row r="2612">
      <c r="A2612" s="3">
        <v>45342.12332175926</v>
      </c>
      <c r="B2612" s="9">
        <f t="shared" si="1"/>
        <v>2</v>
      </c>
      <c r="C2612" s="11"/>
      <c r="D2612" s="11"/>
    </row>
    <row r="2613">
      <c r="A2613" s="3">
        <v>45342.065416666665</v>
      </c>
      <c r="B2613" s="9">
        <f t="shared" si="1"/>
        <v>1</v>
      </c>
      <c r="C2613" s="11"/>
      <c r="D2613" s="11"/>
    </row>
    <row r="2614">
      <c r="A2614" s="3">
        <v>45341.879953703705</v>
      </c>
      <c r="B2614" s="9">
        <f t="shared" si="1"/>
        <v>21</v>
      </c>
      <c r="C2614" s="11"/>
      <c r="D2614" s="11"/>
    </row>
    <row r="2615">
      <c r="A2615" s="3">
        <v>45341.87871527778</v>
      </c>
      <c r="B2615" s="9">
        <f t="shared" si="1"/>
        <v>21</v>
      </c>
      <c r="C2615" s="11"/>
      <c r="D2615" s="11"/>
    </row>
    <row r="2616">
      <c r="A2616" s="3">
        <v>45341.871354166666</v>
      </c>
      <c r="B2616" s="9">
        <f t="shared" si="1"/>
        <v>20</v>
      </c>
      <c r="C2616" s="11"/>
      <c r="D2616" s="11"/>
    </row>
    <row r="2617">
      <c r="A2617" s="3">
        <v>45341.865636574075</v>
      </c>
      <c r="B2617" s="9">
        <f t="shared" si="1"/>
        <v>20</v>
      </c>
      <c r="C2617" s="11"/>
      <c r="D2617" s="11"/>
    </row>
    <row r="2618">
      <c r="A2618" s="3">
        <v>45341.863599537035</v>
      </c>
      <c r="B2618" s="9">
        <f t="shared" si="1"/>
        <v>20</v>
      </c>
      <c r="C2618" s="11"/>
      <c r="D2618" s="11"/>
    </row>
    <row r="2619">
      <c r="A2619" s="3">
        <v>45341.86344907407</v>
      </c>
      <c r="B2619" s="9">
        <f t="shared" si="1"/>
        <v>20</v>
      </c>
      <c r="C2619" s="11"/>
      <c r="D2619" s="11"/>
    </row>
    <row r="2620">
      <c r="A2620" s="3">
        <v>45341.863333333335</v>
      </c>
      <c r="B2620" s="9">
        <f t="shared" si="1"/>
        <v>20</v>
      </c>
      <c r="C2620" s="11"/>
      <c r="D2620" s="11"/>
    </row>
    <row r="2621">
      <c r="A2621" s="3">
        <v>45341.77862268518</v>
      </c>
      <c r="B2621" s="9">
        <f t="shared" si="1"/>
        <v>18</v>
      </c>
      <c r="C2621" s="11"/>
      <c r="D2621" s="11"/>
    </row>
    <row r="2622">
      <c r="A2622" s="3">
        <v>45341.73715277778</v>
      </c>
      <c r="B2622" s="9">
        <f t="shared" si="1"/>
        <v>17</v>
      </c>
      <c r="C2622" s="11"/>
      <c r="D2622" s="11"/>
    </row>
    <row r="2623">
      <c r="A2623" s="3">
        <v>45341.736238425925</v>
      </c>
      <c r="B2623" s="9">
        <f t="shared" si="1"/>
        <v>17</v>
      </c>
      <c r="C2623" s="11"/>
      <c r="D2623" s="11"/>
    </row>
    <row r="2624">
      <c r="A2624" s="3">
        <v>45341.72466435185</v>
      </c>
      <c r="B2624" s="9">
        <f t="shared" si="1"/>
        <v>17</v>
      </c>
      <c r="C2624" s="11"/>
      <c r="D2624" s="11"/>
    </row>
    <row r="2625">
      <c r="A2625" s="3">
        <v>45341.720671296294</v>
      </c>
      <c r="B2625" s="9">
        <f t="shared" si="1"/>
        <v>17</v>
      </c>
      <c r="C2625" s="11"/>
      <c r="D2625" s="11"/>
    </row>
    <row r="2626">
      <c r="A2626" s="3">
        <v>45341.66974537037</v>
      </c>
      <c r="B2626" s="9">
        <f t="shared" si="1"/>
        <v>16</v>
      </c>
      <c r="C2626" s="11"/>
      <c r="D2626" s="11"/>
    </row>
    <row r="2627">
      <c r="A2627" s="3">
        <v>45341.66289351852</v>
      </c>
      <c r="B2627" s="9">
        <f t="shared" si="1"/>
        <v>15</v>
      </c>
      <c r="C2627" s="11"/>
      <c r="D2627" s="11"/>
    </row>
    <row r="2628">
      <c r="A2628" s="3">
        <v>45341.661840277775</v>
      </c>
      <c r="B2628" s="9">
        <f t="shared" si="1"/>
        <v>15</v>
      </c>
      <c r="C2628" s="11"/>
      <c r="D2628" s="11"/>
    </row>
    <row r="2629">
      <c r="A2629" s="3">
        <v>45341.66038194444</v>
      </c>
      <c r="B2629" s="9">
        <f t="shared" si="1"/>
        <v>15</v>
      </c>
      <c r="C2629" s="11"/>
      <c r="D2629" s="11"/>
    </row>
    <row r="2630">
      <c r="A2630" s="3">
        <v>45341.65416666667</v>
      </c>
      <c r="B2630" s="9">
        <f t="shared" si="1"/>
        <v>15</v>
      </c>
      <c r="C2630" s="11"/>
      <c r="D2630" s="11"/>
    </row>
    <row r="2631">
      <c r="A2631" s="3">
        <v>45341.59103009259</v>
      </c>
      <c r="B2631" s="9">
        <f t="shared" si="1"/>
        <v>14</v>
      </c>
      <c r="C2631" s="11"/>
      <c r="D2631" s="11"/>
    </row>
    <row r="2632">
      <c r="A2632" s="3">
        <v>45341.561944444446</v>
      </c>
      <c r="B2632" s="9">
        <f t="shared" si="1"/>
        <v>13</v>
      </c>
      <c r="C2632" s="11"/>
      <c r="D2632" s="11"/>
    </row>
    <row r="2633">
      <c r="A2633" s="3">
        <v>45341.54164351852</v>
      </c>
      <c r="B2633" s="9">
        <f t="shared" si="1"/>
        <v>12</v>
      </c>
      <c r="C2633" s="11"/>
      <c r="D2633" s="11"/>
    </row>
    <row r="2634">
      <c r="A2634" s="3">
        <v>45341.54111111111</v>
      </c>
      <c r="B2634" s="9">
        <f t="shared" si="1"/>
        <v>12</v>
      </c>
      <c r="C2634" s="11"/>
      <c r="D2634" s="11"/>
    </row>
    <row r="2635">
      <c r="A2635" s="3">
        <v>45341.53748842593</v>
      </c>
      <c r="B2635" s="9">
        <f t="shared" si="1"/>
        <v>12</v>
      </c>
      <c r="C2635" s="11"/>
      <c r="D2635" s="11"/>
    </row>
    <row r="2636">
      <c r="A2636" s="3">
        <v>45341.491435185184</v>
      </c>
      <c r="B2636" s="9">
        <f t="shared" si="1"/>
        <v>11</v>
      </c>
      <c r="C2636" s="11"/>
      <c r="D2636" s="11"/>
    </row>
    <row r="2637">
      <c r="A2637" s="3">
        <v>45341.480266203704</v>
      </c>
      <c r="B2637" s="9">
        <f t="shared" si="1"/>
        <v>11</v>
      </c>
      <c r="C2637" s="11"/>
      <c r="D2637" s="11"/>
    </row>
    <row r="2638">
      <c r="A2638" s="3">
        <v>45341.47515046296</v>
      </c>
      <c r="B2638" s="9">
        <f t="shared" si="1"/>
        <v>11</v>
      </c>
      <c r="C2638" s="11"/>
      <c r="D2638" s="11"/>
    </row>
    <row r="2639">
      <c r="A2639" s="3">
        <v>45341.46034722222</v>
      </c>
      <c r="B2639" s="9">
        <f t="shared" si="1"/>
        <v>11</v>
      </c>
      <c r="C2639" s="11"/>
      <c r="D2639" s="11"/>
    </row>
    <row r="2640">
      <c r="A2640" s="3">
        <v>45341.457291666666</v>
      </c>
      <c r="B2640" s="9">
        <f t="shared" si="1"/>
        <v>10</v>
      </c>
      <c r="C2640" s="11"/>
      <c r="D2640" s="11"/>
    </row>
    <row r="2641">
      <c r="A2641" s="3">
        <v>45341.08729166666</v>
      </c>
      <c r="B2641" s="9">
        <f t="shared" si="1"/>
        <v>2</v>
      </c>
      <c r="C2641" s="11"/>
      <c r="D2641" s="11"/>
    </row>
    <row r="2642">
      <c r="A2642" s="3">
        <v>45341.062627314815</v>
      </c>
      <c r="B2642" s="9">
        <f t="shared" si="1"/>
        <v>1</v>
      </c>
      <c r="C2642" s="11"/>
      <c r="D2642" s="11"/>
    </row>
    <row r="2643">
      <c r="A2643" s="3">
        <v>45341.059432870374</v>
      </c>
      <c r="B2643" s="9">
        <f t="shared" si="1"/>
        <v>1</v>
      </c>
      <c r="C2643" s="11"/>
      <c r="D2643" s="11"/>
    </row>
    <row r="2644">
      <c r="A2644" s="3">
        <v>45340.97121527778</v>
      </c>
      <c r="B2644" s="9">
        <f t="shared" si="1"/>
        <v>23</v>
      </c>
      <c r="C2644" s="11"/>
      <c r="D2644" s="11"/>
    </row>
    <row r="2645">
      <c r="A2645" s="3">
        <v>45340.96037037037</v>
      </c>
      <c r="B2645" s="9">
        <f t="shared" si="1"/>
        <v>23</v>
      </c>
      <c r="C2645" s="11"/>
      <c r="D2645" s="11"/>
    </row>
    <row r="2646">
      <c r="A2646" s="3">
        <v>45340.93934027778</v>
      </c>
      <c r="B2646" s="9">
        <f t="shared" si="1"/>
        <v>22</v>
      </c>
      <c r="C2646" s="11"/>
      <c r="D2646" s="11"/>
    </row>
    <row r="2647">
      <c r="A2647" s="3">
        <v>45340.909108796295</v>
      </c>
      <c r="B2647" s="9">
        <f t="shared" si="1"/>
        <v>21</v>
      </c>
      <c r="C2647" s="11"/>
      <c r="D2647" s="11"/>
    </row>
    <row r="2648">
      <c r="A2648" s="3">
        <v>45340.89707175926</v>
      </c>
      <c r="B2648" s="9">
        <f t="shared" si="1"/>
        <v>21</v>
      </c>
      <c r="C2648" s="11"/>
      <c r="D2648" s="11"/>
    </row>
    <row r="2649">
      <c r="A2649" s="3">
        <v>45340.89673611111</v>
      </c>
      <c r="B2649" s="9">
        <f t="shared" si="1"/>
        <v>21</v>
      </c>
      <c r="C2649" s="11"/>
      <c r="D2649" s="11"/>
    </row>
    <row r="2650">
      <c r="A2650" s="3">
        <v>45340.890381944446</v>
      </c>
      <c r="B2650" s="9">
        <f t="shared" si="1"/>
        <v>21</v>
      </c>
      <c r="C2650" s="11"/>
      <c r="D2650" s="11"/>
    </row>
    <row r="2651">
      <c r="A2651" s="3">
        <v>45340.89026620371</v>
      </c>
      <c r="B2651" s="9">
        <f t="shared" si="1"/>
        <v>21</v>
      </c>
      <c r="C2651" s="11"/>
      <c r="D2651" s="11"/>
    </row>
    <row r="2652">
      <c r="A2652" s="3">
        <v>45340.88586805556</v>
      </c>
      <c r="B2652" s="9">
        <f t="shared" si="1"/>
        <v>21</v>
      </c>
      <c r="C2652" s="11"/>
      <c r="D2652" s="11"/>
    </row>
    <row r="2653">
      <c r="A2653" s="3">
        <v>45340.885</v>
      </c>
      <c r="B2653" s="9">
        <f t="shared" si="1"/>
        <v>21</v>
      </c>
      <c r="C2653" s="11"/>
      <c r="D2653" s="11"/>
    </row>
    <row r="2654">
      <c r="A2654" s="3">
        <v>45340.548414351855</v>
      </c>
      <c r="B2654" s="9">
        <f t="shared" si="1"/>
        <v>13</v>
      </c>
      <c r="C2654" s="11"/>
      <c r="D2654" s="11"/>
    </row>
    <row r="2655">
      <c r="A2655" s="3">
        <v>45340.11211805556</v>
      </c>
      <c r="B2655" s="9">
        <f t="shared" si="1"/>
        <v>2</v>
      </c>
      <c r="C2655" s="11"/>
      <c r="D2655" s="11"/>
    </row>
    <row r="2656">
      <c r="A2656" s="3">
        <v>45340.102118055554</v>
      </c>
      <c r="B2656" s="9">
        <f t="shared" si="1"/>
        <v>2</v>
      </c>
      <c r="C2656" s="11"/>
      <c r="D2656" s="11"/>
    </row>
    <row r="2657">
      <c r="A2657" s="3">
        <v>45340.10193287037</v>
      </c>
      <c r="B2657" s="9">
        <f t="shared" si="1"/>
        <v>2</v>
      </c>
      <c r="C2657" s="11"/>
      <c r="D2657" s="11"/>
    </row>
    <row r="2658">
      <c r="A2658" s="3">
        <v>45340.101493055554</v>
      </c>
      <c r="B2658" s="9">
        <f t="shared" si="1"/>
        <v>2</v>
      </c>
      <c r="C2658" s="11"/>
      <c r="D2658" s="11"/>
    </row>
    <row r="2659">
      <c r="A2659" s="3">
        <v>45340.08671296296</v>
      </c>
      <c r="B2659" s="9">
        <f t="shared" si="1"/>
        <v>2</v>
      </c>
      <c r="C2659" s="11"/>
      <c r="D2659" s="11"/>
    </row>
    <row r="2660">
      <c r="A2660" s="3">
        <v>45340.08615740741</v>
      </c>
      <c r="B2660" s="9">
        <f t="shared" si="1"/>
        <v>2</v>
      </c>
      <c r="C2660" s="11"/>
      <c r="D2660" s="11"/>
    </row>
    <row r="2661">
      <c r="A2661" s="3">
        <v>45340.076319444444</v>
      </c>
      <c r="B2661" s="9">
        <f t="shared" si="1"/>
        <v>1</v>
      </c>
      <c r="C2661" s="11"/>
      <c r="D2661" s="11"/>
    </row>
    <row r="2662">
      <c r="A2662" s="3">
        <v>45340.025555555556</v>
      </c>
      <c r="B2662" s="9">
        <f t="shared" si="1"/>
        <v>0</v>
      </c>
      <c r="C2662" s="11"/>
      <c r="D2662" s="11"/>
    </row>
    <row r="2663">
      <c r="A2663" s="3">
        <v>45340.01631944445</v>
      </c>
      <c r="B2663" s="9">
        <f t="shared" si="1"/>
        <v>0</v>
      </c>
      <c r="C2663" s="11"/>
      <c r="D2663" s="11"/>
    </row>
    <row r="2664">
      <c r="A2664" s="3">
        <v>45340.015</v>
      </c>
      <c r="B2664" s="9">
        <f t="shared" si="1"/>
        <v>0</v>
      </c>
      <c r="C2664" s="11"/>
      <c r="D2664" s="11"/>
    </row>
    <row r="2665">
      <c r="A2665" s="3">
        <v>45340.00572916667</v>
      </c>
      <c r="B2665" s="9">
        <f t="shared" si="1"/>
        <v>0</v>
      </c>
      <c r="C2665" s="11"/>
      <c r="D2665" s="11"/>
    </row>
    <row r="2666">
      <c r="A2666" s="3">
        <v>45339.993263888886</v>
      </c>
      <c r="B2666" s="9">
        <f t="shared" si="1"/>
        <v>23</v>
      </c>
      <c r="C2666" s="11"/>
      <c r="D2666" s="11"/>
    </row>
    <row r="2667">
      <c r="A2667" s="3">
        <v>45339.89160879629</v>
      </c>
      <c r="B2667" s="9">
        <f t="shared" si="1"/>
        <v>21</v>
      </c>
      <c r="C2667" s="11"/>
      <c r="D2667" s="11"/>
    </row>
    <row r="2668">
      <c r="A2668" s="3">
        <v>45339.889074074075</v>
      </c>
      <c r="B2668" s="9">
        <f t="shared" si="1"/>
        <v>21</v>
      </c>
      <c r="C2668" s="11"/>
      <c r="D2668" s="11"/>
    </row>
    <row r="2669">
      <c r="A2669" s="3">
        <v>45339.834444444445</v>
      </c>
      <c r="B2669" s="9">
        <f t="shared" si="1"/>
        <v>20</v>
      </c>
      <c r="C2669" s="11"/>
      <c r="D2669" s="11"/>
    </row>
    <row r="2670">
      <c r="A2670" s="3">
        <v>45339.83388888889</v>
      </c>
      <c r="B2670" s="9">
        <f t="shared" si="1"/>
        <v>20</v>
      </c>
      <c r="C2670" s="11"/>
      <c r="D2670" s="11"/>
    </row>
    <row r="2671">
      <c r="A2671" s="3">
        <v>45339.83306712963</v>
      </c>
      <c r="B2671" s="9">
        <f t="shared" si="1"/>
        <v>19</v>
      </c>
      <c r="C2671" s="11"/>
      <c r="D2671" s="11"/>
    </row>
    <row r="2672">
      <c r="A2672" s="3">
        <v>45339.82986111111</v>
      </c>
      <c r="B2672" s="9">
        <f t="shared" si="1"/>
        <v>19</v>
      </c>
      <c r="C2672" s="11"/>
      <c r="D2672" s="11"/>
    </row>
    <row r="2673">
      <c r="A2673" s="3">
        <v>45339.82925925926</v>
      </c>
      <c r="B2673" s="9">
        <f t="shared" si="1"/>
        <v>19</v>
      </c>
      <c r="C2673" s="11"/>
      <c r="D2673" s="11"/>
    </row>
    <row r="2674">
      <c r="A2674" s="3">
        <v>45339.822222222225</v>
      </c>
      <c r="B2674" s="9">
        <f t="shared" si="1"/>
        <v>19</v>
      </c>
      <c r="C2674" s="11"/>
      <c r="D2674" s="11"/>
    </row>
    <row r="2675">
      <c r="A2675" s="3">
        <v>45339.817141203705</v>
      </c>
      <c r="B2675" s="9">
        <f t="shared" si="1"/>
        <v>19</v>
      </c>
      <c r="C2675" s="11"/>
      <c r="D2675" s="11"/>
    </row>
    <row r="2676">
      <c r="A2676" s="3">
        <v>45339.79991898148</v>
      </c>
      <c r="B2676" s="9">
        <f t="shared" si="1"/>
        <v>19</v>
      </c>
      <c r="C2676" s="11"/>
      <c r="D2676" s="11"/>
    </row>
    <row r="2677">
      <c r="A2677" s="3">
        <v>45338.7428125</v>
      </c>
      <c r="B2677" s="9">
        <f t="shared" si="1"/>
        <v>17</v>
      </c>
      <c r="C2677" s="11"/>
      <c r="D2677" s="11"/>
    </row>
    <row r="2678">
      <c r="A2678" s="3">
        <v>45338.676886574074</v>
      </c>
      <c r="B2678" s="9">
        <f t="shared" si="1"/>
        <v>16</v>
      </c>
      <c r="C2678" s="11"/>
      <c r="D2678" s="11"/>
    </row>
    <row r="2679">
      <c r="A2679" s="3">
        <v>45338.646099537036</v>
      </c>
      <c r="B2679" s="9">
        <f t="shared" si="1"/>
        <v>15</v>
      </c>
      <c r="C2679" s="11"/>
      <c r="D2679" s="11"/>
    </row>
    <row r="2680">
      <c r="A2680" s="3">
        <v>45338.62951388889</v>
      </c>
      <c r="B2680" s="9">
        <f t="shared" si="1"/>
        <v>15</v>
      </c>
      <c r="C2680" s="11"/>
      <c r="D2680" s="11"/>
    </row>
    <row r="2681">
      <c r="A2681" s="3">
        <v>45338.61927083333</v>
      </c>
      <c r="B2681" s="9">
        <f t="shared" si="1"/>
        <v>14</v>
      </c>
      <c r="C2681" s="11"/>
      <c r="D2681" s="11"/>
    </row>
    <row r="2682">
      <c r="A2682" s="3">
        <v>45338.14517361111</v>
      </c>
      <c r="B2682" s="9">
        <f t="shared" si="1"/>
        <v>3</v>
      </c>
      <c r="C2682" s="11"/>
      <c r="D2682" s="11"/>
    </row>
    <row r="2683">
      <c r="A2683" s="3">
        <v>45338.143541666665</v>
      </c>
      <c r="B2683" s="9">
        <f t="shared" si="1"/>
        <v>3</v>
      </c>
      <c r="C2683" s="11"/>
      <c r="D2683" s="11"/>
    </row>
    <row r="2684">
      <c r="A2684" s="3">
        <v>45338.13895833334</v>
      </c>
      <c r="B2684" s="9">
        <f t="shared" si="1"/>
        <v>3</v>
      </c>
      <c r="C2684" s="11"/>
      <c r="D2684" s="11"/>
    </row>
    <row r="2685">
      <c r="A2685" s="3">
        <v>45338.13747685185</v>
      </c>
      <c r="B2685" s="9">
        <f t="shared" si="1"/>
        <v>3</v>
      </c>
      <c r="C2685" s="11"/>
      <c r="D2685" s="11"/>
    </row>
    <row r="2686">
      <c r="A2686" s="3">
        <v>45338.13545138889</v>
      </c>
      <c r="B2686" s="9">
        <f t="shared" si="1"/>
        <v>3</v>
      </c>
      <c r="C2686" s="11"/>
      <c r="D2686" s="11"/>
    </row>
    <row r="2687">
      <c r="A2687" s="3">
        <v>45338.134791666664</v>
      </c>
      <c r="B2687" s="9">
        <f t="shared" si="1"/>
        <v>3</v>
      </c>
      <c r="C2687" s="11"/>
      <c r="D2687" s="11"/>
    </row>
    <row r="2688">
      <c r="A2688" s="3">
        <v>45338.134039351855</v>
      </c>
      <c r="B2688" s="9">
        <f t="shared" si="1"/>
        <v>3</v>
      </c>
      <c r="C2688" s="11"/>
      <c r="D2688" s="11"/>
    </row>
    <row r="2689">
      <c r="A2689" s="3">
        <v>45338.13075231481</v>
      </c>
      <c r="B2689" s="9">
        <f t="shared" si="1"/>
        <v>3</v>
      </c>
      <c r="C2689" s="11"/>
      <c r="D2689" s="11"/>
    </row>
    <row r="2690">
      <c r="A2690" s="3">
        <v>45338.129791666666</v>
      </c>
      <c r="B2690" s="9">
        <f t="shared" si="1"/>
        <v>3</v>
      </c>
      <c r="C2690" s="11"/>
      <c r="D2690" s="11"/>
    </row>
    <row r="2691">
      <c r="A2691" s="3">
        <v>45338.129166666666</v>
      </c>
      <c r="B2691" s="9">
        <f t="shared" si="1"/>
        <v>3</v>
      </c>
      <c r="C2691" s="11"/>
      <c r="D2691" s="11"/>
    </row>
    <row r="2692">
      <c r="A2692" s="3">
        <v>45338.126493055555</v>
      </c>
      <c r="B2692" s="9">
        <f t="shared" si="1"/>
        <v>3</v>
      </c>
      <c r="C2692" s="11"/>
      <c r="D2692" s="11"/>
    </row>
    <row r="2693">
      <c r="A2693" s="3">
        <v>45338.12621527778</v>
      </c>
      <c r="B2693" s="9">
        <f t="shared" si="1"/>
        <v>3</v>
      </c>
      <c r="C2693" s="11"/>
      <c r="D2693" s="11"/>
    </row>
    <row r="2694">
      <c r="A2694" s="3">
        <v>45338.12582175926</v>
      </c>
      <c r="B2694" s="9">
        <f t="shared" si="1"/>
        <v>3</v>
      </c>
      <c r="C2694" s="11"/>
      <c r="D2694" s="11"/>
    </row>
    <row r="2695">
      <c r="A2695" s="3">
        <v>45338.12574074074</v>
      </c>
      <c r="B2695" s="9">
        <f t="shared" si="1"/>
        <v>3</v>
      </c>
      <c r="C2695" s="11"/>
      <c r="D2695" s="11"/>
    </row>
    <row r="2696">
      <c r="A2696" s="3">
        <v>45338.12564814815</v>
      </c>
      <c r="B2696" s="9">
        <f t="shared" si="1"/>
        <v>3</v>
      </c>
      <c r="C2696" s="11"/>
      <c r="D2696" s="11"/>
    </row>
    <row r="2697">
      <c r="A2697" s="3">
        <v>45338.12530092592</v>
      </c>
      <c r="B2697" s="9">
        <f t="shared" si="1"/>
        <v>3</v>
      </c>
      <c r="C2697" s="11"/>
      <c r="D2697" s="11"/>
    </row>
    <row r="2698">
      <c r="A2698" s="3">
        <v>45338.123240740744</v>
      </c>
      <c r="B2698" s="9">
        <f t="shared" si="1"/>
        <v>2</v>
      </c>
      <c r="C2698" s="11"/>
      <c r="D2698" s="11"/>
    </row>
    <row r="2699">
      <c r="A2699" s="3">
        <v>45338.07771990741</v>
      </c>
      <c r="B2699" s="9">
        <f t="shared" si="1"/>
        <v>1</v>
      </c>
      <c r="C2699" s="11"/>
      <c r="D2699" s="11"/>
    </row>
    <row r="2700">
      <c r="A2700" s="3">
        <v>45338.06453703704</v>
      </c>
      <c r="B2700" s="9">
        <f t="shared" si="1"/>
        <v>1</v>
      </c>
      <c r="C2700" s="11"/>
      <c r="D2700" s="11"/>
    </row>
    <row r="2701">
      <c r="A2701" s="3">
        <v>45338.05917824074</v>
      </c>
      <c r="B2701" s="9">
        <f t="shared" si="1"/>
        <v>1</v>
      </c>
      <c r="C2701" s="11"/>
      <c r="D2701" s="11"/>
    </row>
    <row r="2702">
      <c r="A2702" s="3">
        <v>45338.03163194445</v>
      </c>
      <c r="B2702" s="9">
        <f t="shared" si="1"/>
        <v>0</v>
      </c>
      <c r="C2702" s="11"/>
      <c r="D2702" s="11"/>
    </row>
    <row r="2703">
      <c r="A2703" s="3">
        <v>45338.026412037034</v>
      </c>
      <c r="B2703" s="9">
        <f t="shared" si="1"/>
        <v>0</v>
      </c>
      <c r="C2703" s="11"/>
      <c r="D2703" s="11"/>
    </row>
    <row r="2704">
      <c r="A2704" s="3">
        <v>45338.0046875</v>
      </c>
      <c r="B2704" s="9">
        <f t="shared" si="1"/>
        <v>0</v>
      </c>
      <c r="C2704" s="11"/>
      <c r="D2704" s="11"/>
    </row>
    <row r="2705">
      <c r="A2705" s="3">
        <v>45337.95452546296</v>
      </c>
      <c r="B2705" s="9">
        <f t="shared" si="1"/>
        <v>22</v>
      </c>
      <c r="C2705" s="11"/>
      <c r="D2705" s="11"/>
    </row>
    <row r="2706">
      <c r="A2706" s="3">
        <v>45337.85472222222</v>
      </c>
      <c r="B2706" s="9">
        <f t="shared" si="1"/>
        <v>20</v>
      </c>
      <c r="C2706" s="11"/>
      <c r="D2706" s="11"/>
    </row>
    <row r="2707">
      <c r="A2707" s="3">
        <v>45337.85383101852</v>
      </c>
      <c r="B2707" s="9">
        <f t="shared" si="1"/>
        <v>20</v>
      </c>
      <c r="C2707" s="11"/>
      <c r="D2707" s="11"/>
    </row>
    <row r="2708">
      <c r="A2708" s="3">
        <v>45337.815046296295</v>
      </c>
      <c r="B2708" s="9">
        <f t="shared" si="1"/>
        <v>19</v>
      </c>
      <c r="C2708" s="11"/>
      <c r="D2708" s="11"/>
    </row>
    <row r="2709">
      <c r="A2709" s="3">
        <v>45337.81490740741</v>
      </c>
      <c r="B2709" s="9">
        <f t="shared" si="1"/>
        <v>19</v>
      </c>
      <c r="C2709" s="11"/>
      <c r="D2709" s="11"/>
    </row>
    <row r="2710">
      <c r="A2710" s="3">
        <v>45337.78265046296</v>
      </c>
      <c r="B2710" s="9">
        <f t="shared" si="1"/>
        <v>18</v>
      </c>
      <c r="C2710" s="11"/>
      <c r="D2710" s="11"/>
    </row>
    <row r="2711">
      <c r="A2711" s="3">
        <v>45337.77217592593</v>
      </c>
      <c r="B2711" s="9">
        <f t="shared" si="1"/>
        <v>18</v>
      </c>
      <c r="C2711" s="11"/>
      <c r="D2711" s="11"/>
    </row>
    <row r="2712">
      <c r="A2712" s="3">
        <v>45337.76127314815</v>
      </c>
      <c r="B2712" s="9">
        <f t="shared" si="1"/>
        <v>18</v>
      </c>
      <c r="C2712" s="11"/>
      <c r="D2712" s="11"/>
    </row>
    <row r="2713">
      <c r="A2713" s="3">
        <v>45337.75853009259</v>
      </c>
      <c r="B2713" s="9">
        <f t="shared" si="1"/>
        <v>18</v>
      </c>
      <c r="C2713" s="11"/>
      <c r="D2713" s="11"/>
    </row>
    <row r="2714">
      <c r="A2714" s="3">
        <v>45337.70263888889</v>
      </c>
      <c r="B2714" s="9">
        <f t="shared" si="1"/>
        <v>16</v>
      </c>
      <c r="C2714" s="11"/>
      <c r="D2714" s="11"/>
    </row>
    <row r="2715">
      <c r="A2715" s="3">
        <v>45337.66945601852</v>
      </c>
      <c r="B2715" s="9">
        <f t="shared" si="1"/>
        <v>16</v>
      </c>
      <c r="C2715" s="11"/>
      <c r="D2715" s="11"/>
    </row>
    <row r="2716">
      <c r="A2716" s="3">
        <v>45337.65547453704</v>
      </c>
      <c r="B2716" s="9">
        <f t="shared" si="1"/>
        <v>15</v>
      </c>
      <c r="C2716" s="11"/>
      <c r="D2716" s="11"/>
    </row>
    <row r="2717">
      <c r="A2717" s="3">
        <v>45337.65142361111</v>
      </c>
      <c r="B2717" s="9">
        <f t="shared" si="1"/>
        <v>15</v>
      </c>
      <c r="C2717" s="11"/>
      <c r="D2717" s="11"/>
    </row>
    <row r="2718">
      <c r="A2718" s="3">
        <v>45337.64196759259</v>
      </c>
      <c r="B2718" s="9">
        <f t="shared" si="1"/>
        <v>15</v>
      </c>
      <c r="C2718" s="11"/>
      <c r="D2718" s="11"/>
    </row>
    <row r="2719">
      <c r="A2719" s="3">
        <v>45337.64108796296</v>
      </c>
      <c r="B2719" s="9">
        <f t="shared" si="1"/>
        <v>15</v>
      </c>
      <c r="C2719" s="11"/>
      <c r="D2719" s="11"/>
    </row>
    <row r="2720">
      <c r="A2720" s="3">
        <v>45337.6240625</v>
      </c>
      <c r="B2720" s="9">
        <f t="shared" si="1"/>
        <v>14</v>
      </c>
      <c r="C2720" s="11"/>
      <c r="D2720" s="11"/>
    </row>
    <row r="2721">
      <c r="A2721" s="3">
        <v>45337.62328703704</v>
      </c>
      <c r="B2721" s="9">
        <f t="shared" si="1"/>
        <v>14</v>
      </c>
      <c r="C2721" s="11"/>
      <c r="D2721" s="11"/>
    </row>
    <row r="2722">
      <c r="A2722" s="3">
        <v>45337.62185185185</v>
      </c>
      <c r="B2722" s="9">
        <f t="shared" si="1"/>
        <v>14</v>
      </c>
      <c r="C2722" s="11"/>
      <c r="D2722" s="11"/>
    </row>
    <row r="2723">
      <c r="A2723" s="3">
        <v>45337.62068287037</v>
      </c>
      <c r="B2723" s="9">
        <f t="shared" si="1"/>
        <v>14</v>
      </c>
      <c r="C2723" s="11"/>
      <c r="D2723" s="11"/>
    </row>
    <row r="2724">
      <c r="A2724" s="3">
        <v>45337.61158564815</v>
      </c>
      <c r="B2724" s="9">
        <f t="shared" si="1"/>
        <v>14</v>
      </c>
      <c r="C2724" s="11"/>
      <c r="D2724" s="11"/>
    </row>
    <row r="2725">
      <c r="A2725" s="3">
        <v>45337.19055555556</v>
      </c>
      <c r="B2725" s="9">
        <f t="shared" si="1"/>
        <v>4</v>
      </c>
      <c r="C2725" s="11"/>
      <c r="D2725" s="11"/>
    </row>
    <row r="2726">
      <c r="A2726" s="3">
        <v>45337.14349537037</v>
      </c>
      <c r="B2726" s="9">
        <f t="shared" si="1"/>
        <v>3</v>
      </c>
      <c r="C2726" s="11"/>
      <c r="D2726" s="11"/>
    </row>
    <row r="2727">
      <c r="A2727" s="3">
        <v>45337.14157407408</v>
      </c>
      <c r="B2727" s="9">
        <f t="shared" si="1"/>
        <v>3</v>
      </c>
      <c r="C2727" s="11"/>
      <c r="D2727" s="11"/>
    </row>
    <row r="2728">
      <c r="A2728" s="3">
        <v>45337.14146990741</v>
      </c>
      <c r="B2728" s="9">
        <f t="shared" si="1"/>
        <v>3</v>
      </c>
      <c r="C2728" s="11"/>
      <c r="D2728" s="11"/>
    </row>
    <row r="2729">
      <c r="A2729" s="3">
        <v>45337.13122685185</v>
      </c>
      <c r="B2729" s="9">
        <f t="shared" si="1"/>
        <v>3</v>
      </c>
      <c r="C2729" s="11"/>
      <c r="D2729" s="11"/>
    </row>
    <row r="2730">
      <c r="A2730" s="3">
        <v>45337.124872685185</v>
      </c>
      <c r="B2730" s="9">
        <f t="shared" si="1"/>
        <v>2</v>
      </c>
      <c r="C2730" s="11"/>
      <c r="D2730" s="11"/>
    </row>
    <row r="2731">
      <c r="A2731" s="3">
        <v>45337.12427083333</v>
      </c>
      <c r="B2731" s="9">
        <f t="shared" si="1"/>
        <v>2</v>
      </c>
      <c r="C2731" s="11"/>
      <c r="D2731" s="11"/>
    </row>
    <row r="2732">
      <c r="A2732" s="3">
        <v>45337.08880787037</v>
      </c>
      <c r="B2732" s="9">
        <f t="shared" si="1"/>
        <v>2</v>
      </c>
      <c r="C2732" s="11"/>
      <c r="D2732" s="11"/>
    </row>
    <row r="2733">
      <c r="A2733" s="3">
        <v>45337.077523148146</v>
      </c>
      <c r="B2733" s="9">
        <f t="shared" si="1"/>
        <v>1</v>
      </c>
      <c r="C2733" s="11"/>
      <c r="D2733" s="11"/>
    </row>
    <row r="2734">
      <c r="A2734" s="3">
        <v>45337.06359953704</v>
      </c>
      <c r="B2734" s="9">
        <f t="shared" si="1"/>
        <v>1</v>
      </c>
      <c r="C2734" s="11"/>
      <c r="D2734" s="11"/>
    </row>
    <row r="2735">
      <c r="A2735" s="3">
        <v>45337.01069444444</v>
      </c>
      <c r="B2735" s="9">
        <f t="shared" si="1"/>
        <v>0</v>
      </c>
      <c r="C2735" s="11"/>
      <c r="D2735" s="11"/>
    </row>
    <row r="2736">
      <c r="A2736" s="3">
        <v>45336.996354166666</v>
      </c>
      <c r="B2736" s="9">
        <f t="shared" si="1"/>
        <v>23</v>
      </c>
      <c r="C2736" s="11"/>
      <c r="D2736" s="11"/>
    </row>
    <row r="2737">
      <c r="A2737" s="3">
        <v>45336.96778935185</v>
      </c>
      <c r="B2737" s="9">
        <f t="shared" si="1"/>
        <v>23</v>
      </c>
      <c r="C2737" s="11"/>
      <c r="D2737" s="11"/>
    </row>
    <row r="2738">
      <c r="A2738" s="3">
        <v>45336.96637731481</v>
      </c>
      <c r="B2738" s="9">
        <f t="shared" si="1"/>
        <v>23</v>
      </c>
      <c r="C2738" s="11"/>
      <c r="D2738" s="11"/>
    </row>
    <row r="2739">
      <c r="A2739" s="3">
        <v>45336.965162037035</v>
      </c>
      <c r="B2739" s="9">
        <f t="shared" si="1"/>
        <v>23</v>
      </c>
      <c r="C2739" s="11"/>
      <c r="D2739" s="11"/>
    </row>
    <row r="2740">
      <c r="A2740" s="3">
        <v>45336.964166666665</v>
      </c>
      <c r="B2740" s="9">
        <f t="shared" si="1"/>
        <v>23</v>
      </c>
      <c r="C2740" s="11"/>
      <c r="D2740" s="11"/>
    </row>
    <row r="2741">
      <c r="A2741" s="3">
        <v>45336.79508101852</v>
      </c>
      <c r="B2741" s="9">
        <f t="shared" si="1"/>
        <v>19</v>
      </c>
      <c r="C2741" s="11"/>
      <c r="D2741" s="11"/>
    </row>
    <row r="2742">
      <c r="A2742" s="3">
        <v>45336.79282407407</v>
      </c>
      <c r="B2742" s="9">
        <f t="shared" si="1"/>
        <v>19</v>
      </c>
      <c r="C2742" s="11"/>
      <c r="D2742" s="11"/>
    </row>
    <row r="2743">
      <c r="A2743" s="3">
        <v>45336.66738425926</v>
      </c>
      <c r="B2743" s="9">
        <f t="shared" si="1"/>
        <v>16</v>
      </c>
      <c r="C2743" s="11"/>
      <c r="D2743" s="11"/>
    </row>
    <row r="2744">
      <c r="A2744" s="3">
        <v>45336.663252314815</v>
      </c>
      <c r="B2744" s="9">
        <f t="shared" si="1"/>
        <v>15</v>
      </c>
      <c r="C2744" s="11"/>
      <c r="D2744" s="11"/>
    </row>
    <row r="2745">
      <c r="A2745" s="3">
        <v>45336.661145833335</v>
      </c>
      <c r="B2745" s="9">
        <f t="shared" si="1"/>
        <v>15</v>
      </c>
      <c r="C2745" s="11"/>
      <c r="D2745" s="11"/>
    </row>
    <row r="2746">
      <c r="A2746" s="3">
        <v>45336.595243055555</v>
      </c>
      <c r="B2746" s="9">
        <f t="shared" si="1"/>
        <v>14</v>
      </c>
      <c r="C2746" s="11"/>
      <c r="D2746" s="11"/>
    </row>
    <row r="2747">
      <c r="A2747" s="3">
        <v>45336.59386574074</v>
      </c>
      <c r="B2747" s="9">
        <f t="shared" si="1"/>
        <v>14</v>
      </c>
      <c r="C2747" s="11"/>
      <c r="D2747" s="11"/>
    </row>
    <row r="2748">
      <c r="A2748" s="3">
        <v>45336.593148148146</v>
      </c>
      <c r="B2748" s="9">
        <f t="shared" si="1"/>
        <v>14</v>
      </c>
      <c r="C2748" s="11"/>
      <c r="D2748" s="11"/>
    </row>
    <row r="2749">
      <c r="A2749" s="3">
        <v>45336.59106481481</v>
      </c>
      <c r="B2749" s="9">
        <f t="shared" si="1"/>
        <v>14</v>
      </c>
      <c r="C2749" s="11"/>
      <c r="D2749" s="11"/>
    </row>
    <row r="2750">
      <c r="A2750" s="3">
        <v>45336.07435185185</v>
      </c>
      <c r="B2750" s="9">
        <f t="shared" si="1"/>
        <v>1</v>
      </c>
      <c r="C2750" s="11"/>
      <c r="D2750" s="11"/>
    </row>
    <row r="2751">
      <c r="A2751" s="3">
        <v>45336.070972222224</v>
      </c>
      <c r="B2751" s="9">
        <f t="shared" si="1"/>
        <v>1</v>
      </c>
      <c r="C2751" s="11"/>
      <c r="D2751" s="11"/>
    </row>
    <row r="2752">
      <c r="A2752" s="3">
        <v>45336.01190972222</v>
      </c>
      <c r="B2752" s="9">
        <f t="shared" si="1"/>
        <v>0</v>
      </c>
      <c r="C2752" s="11"/>
      <c r="D2752" s="11"/>
    </row>
    <row r="2753">
      <c r="A2753" s="3">
        <v>45335.94421296296</v>
      </c>
      <c r="B2753" s="9">
        <f t="shared" si="1"/>
        <v>22</v>
      </c>
      <c r="C2753" s="11"/>
      <c r="D2753" s="11"/>
    </row>
    <row r="2754">
      <c r="A2754" s="3">
        <v>45335.56920138889</v>
      </c>
      <c r="B2754" s="9">
        <f t="shared" si="1"/>
        <v>13</v>
      </c>
      <c r="C2754" s="11"/>
      <c r="D2754" s="11"/>
    </row>
    <row r="2755">
      <c r="A2755" s="3">
        <v>45335.49878472222</v>
      </c>
      <c r="B2755" s="9">
        <f t="shared" si="1"/>
        <v>11</v>
      </c>
      <c r="C2755" s="11"/>
      <c r="D2755" s="11"/>
    </row>
    <row r="2756">
      <c r="A2756" s="3">
        <v>45335.497777777775</v>
      </c>
      <c r="B2756" s="9">
        <f t="shared" si="1"/>
        <v>11</v>
      </c>
      <c r="C2756" s="11"/>
      <c r="D2756" s="11"/>
    </row>
    <row r="2757">
      <c r="A2757" s="3">
        <v>45335.423425925925</v>
      </c>
      <c r="B2757" s="9">
        <f t="shared" si="1"/>
        <v>10</v>
      </c>
      <c r="C2757" s="11"/>
      <c r="D2757" s="11"/>
    </row>
    <row r="2758">
      <c r="A2758" s="3">
        <v>45335.04902777778</v>
      </c>
      <c r="B2758" s="9">
        <f t="shared" si="1"/>
        <v>1</v>
      </c>
      <c r="C2758" s="11"/>
      <c r="D2758" s="11"/>
    </row>
    <row r="2759">
      <c r="A2759" s="3">
        <v>45335.041817129626</v>
      </c>
      <c r="B2759" s="9">
        <f t="shared" si="1"/>
        <v>1</v>
      </c>
      <c r="C2759" s="11"/>
      <c r="D2759" s="11"/>
    </row>
    <row r="2760">
      <c r="A2760" s="3">
        <v>45335.041134259256</v>
      </c>
      <c r="B2760" s="9">
        <f t="shared" si="1"/>
        <v>0</v>
      </c>
      <c r="C2760" s="11"/>
      <c r="D2760" s="11"/>
    </row>
    <row r="2761">
      <c r="A2761" s="3">
        <v>45334.999768518515</v>
      </c>
      <c r="B2761" s="9">
        <f t="shared" si="1"/>
        <v>23</v>
      </c>
      <c r="C2761" s="11"/>
      <c r="D2761" s="11"/>
    </row>
    <row r="2762">
      <c r="A2762" s="3">
        <v>45334.996712962966</v>
      </c>
      <c r="B2762" s="9">
        <f t="shared" si="1"/>
        <v>23</v>
      </c>
      <c r="C2762" s="11"/>
      <c r="D2762" s="11"/>
    </row>
    <row r="2763">
      <c r="A2763" s="3">
        <v>45334.99555555556</v>
      </c>
      <c r="B2763" s="9">
        <f t="shared" si="1"/>
        <v>23</v>
      </c>
      <c r="C2763" s="11"/>
      <c r="D2763" s="11"/>
    </row>
    <row r="2764">
      <c r="A2764" s="3">
        <v>45334.994097222225</v>
      </c>
      <c r="B2764" s="9">
        <f t="shared" si="1"/>
        <v>23</v>
      </c>
      <c r="C2764" s="11"/>
      <c r="D2764" s="11"/>
    </row>
    <row r="2765">
      <c r="A2765" s="3">
        <v>45334.99361111111</v>
      </c>
      <c r="B2765" s="9">
        <f t="shared" si="1"/>
        <v>23</v>
      </c>
      <c r="C2765" s="11"/>
      <c r="D2765" s="11"/>
    </row>
    <row r="2766">
      <c r="A2766" s="3">
        <v>45334.988391203704</v>
      </c>
      <c r="B2766" s="9">
        <f t="shared" si="1"/>
        <v>23</v>
      </c>
      <c r="C2766" s="11"/>
      <c r="D2766" s="11"/>
    </row>
    <row r="2767">
      <c r="A2767" s="3">
        <v>45334.984143518515</v>
      </c>
      <c r="B2767" s="9">
        <f t="shared" si="1"/>
        <v>23</v>
      </c>
      <c r="C2767" s="11"/>
      <c r="D2767" s="11"/>
    </row>
    <row r="2768">
      <c r="A2768" s="3">
        <v>45334.92324074074</v>
      </c>
      <c r="B2768" s="9">
        <f t="shared" si="1"/>
        <v>22</v>
      </c>
      <c r="C2768" s="11"/>
      <c r="D2768" s="11"/>
    </row>
    <row r="2769">
      <c r="A2769" s="3">
        <v>45334.92184027778</v>
      </c>
      <c r="B2769" s="9">
        <f t="shared" si="1"/>
        <v>22</v>
      </c>
      <c r="C2769" s="11"/>
      <c r="D2769" s="11"/>
    </row>
    <row r="2770">
      <c r="A2770" s="3">
        <v>45334.78665509259</v>
      </c>
      <c r="B2770" s="9">
        <f t="shared" si="1"/>
        <v>18</v>
      </c>
      <c r="C2770" s="11"/>
      <c r="D2770" s="11"/>
    </row>
    <row r="2771">
      <c r="A2771" s="3">
        <v>45334.78576388889</v>
      </c>
      <c r="B2771" s="9">
        <f t="shared" si="1"/>
        <v>18</v>
      </c>
      <c r="C2771" s="11"/>
      <c r="D2771" s="11"/>
    </row>
    <row r="2772">
      <c r="A2772" s="3">
        <v>45334.68199074074</v>
      </c>
      <c r="B2772" s="9">
        <f t="shared" si="1"/>
        <v>16</v>
      </c>
      <c r="C2772" s="11"/>
      <c r="D2772" s="11"/>
    </row>
    <row r="2773">
      <c r="A2773" s="3">
        <v>45334.58684027778</v>
      </c>
      <c r="B2773" s="9">
        <f t="shared" si="1"/>
        <v>14</v>
      </c>
      <c r="C2773" s="11"/>
      <c r="D2773" s="11"/>
    </row>
    <row r="2774">
      <c r="A2774" s="3">
        <v>45334.574328703704</v>
      </c>
      <c r="B2774" s="9">
        <f t="shared" si="1"/>
        <v>13</v>
      </c>
      <c r="C2774" s="11"/>
      <c r="D2774" s="11"/>
    </row>
    <row r="2775">
      <c r="A2775" s="3">
        <v>45334.573645833334</v>
      </c>
      <c r="B2775" s="9">
        <f t="shared" si="1"/>
        <v>13</v>
      </c>
      <c r="C2775" s="11"/>
      <c r="D2775" s="11"/>
    </row>
    <row r="2776">
      <c r="A2776" s="3">
        <v>45334.50368055556</v>
      </c>
      <c r="B2776" s="9">
        <f t="shared" si="1"/>
        <v>12</v>
      </c>
      <c r="C2776" s="11"/>
      <c r="D2776" s="11"/>
    </row>
    <row r="2777">
      <c r="A2777" s="3">
        <v>45334.05472222222</v>
      </c>
      <c r="B2777" s="9">
        <f t="shared" si="1"/>
        <v>1</v>
      </c>
      <c r="C2777" s="11"/>
      <c r="D2777" s="11"/>
    </row>
    <row r="2778">
      <c r="A2778" s="3">
        <v>45334.05432870371</v>
      </c>
      <c r="B2778" s="9">
        <f t="shared" si="1"/>
        <v>1</v>
      </c>
      <c r="C2778" s="11"/>
      <c r="D2778" s="11"/>
    </row>
    <row r="2779">
      <c r="A2779" s="3">
        <v>45334.04002314815</v>
      </c>
      <c r="B2779" s="9">
        <f t="shared" si="1"/>
        <v>0</v>
      </c>
      <c r="C2779" s="11"/>
      <c r="D2779" s="11"/>
    </row>
    <row r="2780">
      <c r="A2780" s="3">
        <v>45334.038773148146</v>
      </c>
      <c r="B2780" s="9">
        <f t="shared" si="1"/>
        <v>0</v>
      </c>
      <c r="C2780" s="11"/>
      <c r="D2780" s="11"/>
    </row>
    <row r="2781">
      <c r="A2781" s="3">
        <v>45333.97178240741</v>
      </c>
      <c r="B2781" s="9">
        <f t="shared" si="1"/>
        <v>23</v>
      </c>
      <c r="C2781" s="11"/>
      <c r="D2781" s="11"/>
    </row>
    <row r="2782">
      <c r="A2782" s="3">
        <v>45333.96790509259</v>
      </c>
      <c r="B2782" s="9">
        <f t="shared" si="1"/>
        <v>23</v>
      </c>
      <c r="C2782" s="11"/>
      <c r="D2782" s="11"/>
    </row>
    <row r="2783">
      <c r="A2783" s="3">
        <v>45332.994571759256</v>
      </c>
      <c r="B2783" s="9">
        <f t="shared" si="1"/>
        <v>23</v>
      </c>
      <c r="C2783" s="11"/>
      <c r="D2783" s="11"/>
    </row>
    <row r="2784">
      <c r="A2784" s="3">
        <v>45332.88869212963</v>
      </c>
      <c r="B2784" s="9">
        <f t="shared" si="1"/>
        <v>21</v>
      </c>
      <c r="C2784" s="11"/>
      <c r="D2784" s="11"/>
    </row>
    <row r="2785">
      <c r="A2785" s="3">
        <v>45332.8009375</v>
      </c>
      <c r="B2785" s="9">
        <f t="shared" si="1"/>
        <v>19</v>
      </c>
      <c r="C2785" s="11"/>
      <c r="D2785" s="11"/>
    </row>
    <row r="2786">
      <c r="A2786" s="3">
        <v>45331.68975694444</v>
      </c>
      <c r="B2786" s="9">
        <f t="shared" si="1"/>
        <v>16</v>
      </c>
      <c r="C2786" s="11"/>
      <c r="D2786" s="11"/>
    </row>
    <row r="2787">
      <c r="A2787" s="3">
        <v>45331.68922453704</v>
      </c>
      <c r="B2787" s="9">
        <f t="shared" si="1"/>
        <v>16</v>
      </c>
      <c r="C2787" s="11"/>
      <c r="D2787" s="11"/>
    </row>
    <row r="2788">
      <c r="A2788" s="3">
        <v>45331.54789351852</v>
      </c>
      <c r="B2788" s="9">
        <f t="shared" si="1"/>
        <v>13</v>
      </c>
      <c r="C2788" s="11"/>
      <c r="D2788" s="11"/>
    </row>
    <row r="2789">
      <c r="A2789" s="3">
        <v>45331.49559027778</v>
      </c>
      <c r="B2789" s="9">
        <f t="shared" si="1"/>
        <v>11</v>
      </c>
      <c r="C2789" s="11"/>
      <c r="D2789" s="11"/>
    </row>
    <row r="2790">
      <c r="A2790" s="3">
        <v>45331.45761574074</v>
      </c>
      <c r="B2790" s="9">
        <f t="shared" si="1"/>
        <v>10</v>
      </c>
      <c r="C2790" s="11"/>
      <c r="D2790" s="11"/>
    </row>
    <row r="2791">
      <c r="A2791" s="3">
        <v>45331.45681712963</v>
      </c>
      <c r="B2791" s="9">
        <f t="shared" si="1"/>
        <v>10</v>
      </c>
      <c r="C2791" s="11"/>
      <c r="D2791" s="11"/>
    </row>
    <row r="2792">
      <c r="A2792" s="3">
        <v>45331.447060185186</v>
      </c>
      <c r="B2792" s="9">
        <f t="shared" si="1"/>
        <v>10</v>
      </c>
      <c r="C2792" s="11"/>
      <c r="D2792" s="11"/>
    </row>
    <row r="2793">
      <c r="A2793" s="3">
        <v>45331.00696759259</v>
      </c>
      <c r="B2793" s="9">
        <f t="shared" si="1"/>
        <v>0</v>
      </c>
      <c r="C2793" s="11"/>
      <c r="D2793" s="11"/>
    </row>
    <row r="2794">
      <c r="A2794" s="3">
        <v>45330.98847222222</v>
      </c>
      <c r="B2794" s="9">
        <f t="shared" si="1"/>
        <v>23</v>
      </c>
      <c r="C2794" s="11"/>
      <c r="D2794" s="11"/>
    </row>
    <row r="2795">
      <c r="A2795" s="3">
        <v>45330.78555555556</v>
      </c>
      <c r="B2795" s="9">
        <f t="shared" si="1"/>
        <v>18</v>
      </c>
      <c r="C2795" s="11"/>
      <c r="D2795" s="11"/>
    </row>
    <row r="2796">
      <c r="A2796" s="3">
        <v>45330.76358796296</v>
      </c>
      <c r="B2796" s="9">
        <f t="shared" si="1"/>
        <v>18</v>
      </c>
      <c r="C2796" s="11"/>
      <c r="D2796" s="11"/>
    </row>
    <row r="2797">
      <c r="A2797" s="3">
        <v>45330.7578587963</v>
      </c>
      <c r="B2797" s="9">
        <f t="shared" si="1"/>
        <v>18</v>
      </c>
      <c r="C2797" s="11"/>
      <c r="D2797" s="11"/>
    </row>
    <row r="2798">
      <c r="A2798" s="3">
        <v>45330.722037037034</v>
      </c>
      <c r="B2798" s="9">
        <f t="shared" si="1"/>
        <v>17</v>
      </c>
      <c r="C2798" s="11"/>
      <c r="D2798" s="11"/>
    </row>
    <row r="2799">
      <c r="A2799" s="3">
        <v>45330.63143518518</v>
      </c>
      <c r="B2799" s="9">
        <f t="shared" si="1"/>
        <v>15</v>
      </c>
      <c r="C2799" s="11"/>
      <c r="D2799" s="11"/>
    </row>
    <row r="2800">
      <c r="A2800" s="3">
        <v>45330.52510416666</v>
      </c>
      <c r="B2800" s="9">
        <f t="shared" si="1"/>
        <v>12</v>
      </c>
      <c r="C2800" s="11"/>
      <c r="D2800" s="11"/>
    </row>
    <row r="2801">
      <c r="A2801" s="3">
        <v>45330.51996527778</v>
      </c>
      <c r="B2801" s="9">
        <f t="shared" si="1"/>
        <v>12</v>
      </c>
      <c r="C2801" s="11"/>
      <c r="D2801" s="11"/>
    </row>
    <row r="2802">
      <c r="A2802" s="3">
        <v>45330.16065972222</v>
      </c>
      <c r="B2802" s="9">
        <f t="shared" si="1"/>
        <v>3</v>
      </c>
      <c r="C2802" s="11"/>
      <c r="D2802" s="11"/>
    </row>
    <row r="2803">
      <c r="A2803" s="3">
        <v>45330.12668981482</v>
      </c>
      <c r="B2803" s="9">
        <f t="shared" si="1"/>
        <v>3</v>
      </c>
      <c r="C2803" s="11"/>
      <c r="D2803" s="11"/>
    </row>
    <row r="2804">
      <c r="A2804" s="3">
        <v>45330.113171296296</v>
      </c>
      <c r="B2804" s="9">
        <f t="shared" si="1"/>
        <v>2</v>
      </c>
      <c r="C2804" s="11"/>
      <c r="D2804" s="11"/>
    </row>
    <row r="2805">
      <c r="A2805" s="3">
        <v>45330.10680555556</v>
      </c>
      <c r="B2805" s="9">
        <f t="shared" si="1"/>
        <v>2</v>
      </c>
      <c r="C2805" s="11"/>
      <c r="D2805" s="11"/>
    </row>
    <row r="2806">
      <c r="A2806" s="3">
        <v>45330.10325231482</v>
      </c>
      <c r="B2806" s="9">
        <f t="shared" si="1"/>
        <v>2</v>
      </c>
      <c r="C2806" s="11"/>
      <c r="D2806" s="11"/>
    </row>
    <row r="2807">
      <c r="A2807" s="3">
        <v>45330.10207175926</v>
      </c>
      <c r="B2807" s="9">
        <f t="shared" si="1"/>
        <v>2</v>
      </c>
      <c r="C2807" s="11"/>
      <c r="D2807" s="11"/>
    </row>
    <row r="2808">
      <c r="A2808" s="3">
        <v>45330.04974537037</v>
      </c>
      <c r="B2808" s="9">
        <f t="shared" si="1"/>
        <v>1</v>
      </c>
      <c r="C2808" s="11"/>
      <c r="D2808" s="11"/>
    </row>
    <row r="2809">
      <c r="A2809" s="3">
        <v>45330.01168981481</v>
      </c>
      <c r="B2809" s="9">
        <f t="shared" si="1"/>
        <v>0</v>
      </c>
      <c r="C2809" s="11"/>
      <c r="D2809" s="11"/>
    </row>
    <row r="2810">
      <c r="A2810" s="3">
        <v>45329.90341435185</v>
      </c>
      <c r="B2810" s="9">
        <f t="shared" si="1"/>
        <v>21</v>
      </c>
      <c r="C2810" s="11"/>
      <c r="D2810" s="11"/>
    </row>
    <row r="2811">
      <c r="A2811" s="3">
        <v>45329.863391203704</v>
      </c>
      <c r="B2811" s="9">
        <f t="shared" si="1"/>
        <v>20</v>
      </c>
      <c r="C2811" s="11"/>
      <c r="D2811" s="11"/>
    </row>
    <row r="2812">
      <c r="A2812" s="3">
        <v>45329.85506944444</v>
      </c>
      <c r="B2812" s="9">
        <f t="shared" si="1"/>
        <v>20</v>
      </c>
      <c r="C2812" s="11"/>
      <c r="D2812" s="11"/>
    </row>
    <row r="2813">
      <c r="A2813" s="3">
        <v>45329.84751157407</v>
      </c>
      <c r="B2813" s="9">
        <f t="shared" si="1"/>
        <v>20</v>
      </c>
      <c r="C2813" s="11"/>
      <c r="D2813" s="11"/>
    </row>
    <row r="2814">
      <c r="A2814" s="3">
        <v>45329.83541666667</v>
      </c>
      <c r="B2814" s="9">
        <f t="shared" si="1"/>
        <v>20</v>
      </c>
      <c r="C2814" s="11"/>
      <c r="D2814" s="11"/>
    </row>
    <row r="2815">
      <c r="A2815" s="3">
        <v>45329.83280092593</v>
      </c>
      <c r="B2815" s="9">
        <f t="shared" si="1"/>
        <v>19</v>
      </c>
      <c r="C2815" s="11"/>
      <c r="D2815" s="11"/>
    </row>
    <row r="2816">
      <c r="A2816" s="3">
        <v>45329.82953703704</v>
      </c>
      <c r="B2816" s="9">
        <f t="shared" si="1"/>
        <v>19</v>
      </c>
      <c r="C2816" s="11"/>
      <c r="D2816" s="11"/>
    </row>
    <row r="2817">
      <c r="A2817" s="3">
        <v>45329.787256944444</v>
      </c>
      <c r="B2817" s="9">
        <f t="shared" si="1"/>
        <v>18</v>
      </c>
      <c r="C2817" s="11"/>
      <c r="D2817" s="11"/>
    </row>
    <row r="2818">
      <c r="A2818" s="3">
        <v>45329.78561342593</v>
      </c>
      <c r="B2818" s="9">
        <f t="shared" si="1"/>
        <v>18</v>
      </c>
      <c r="C2818" s="11"/>
      <c r="D2818" s="11"/>
    </row>
    <row r="2819">
      <c r="A2819" s="3">
        <v>45329.78481481481</v>
      </c>
      <c r="B2819" s="9">
        <f t="shared" si="1"/>
        <v>18</v>
      </c>
      <c r="C2819" s="11"/>
      <c r="D2819" s="11"/>
    </row>
    <row r="2820">
      <c r="A2820" s="3">
        <v>45329.78399305556</v>
      </c>
      <c r="B2820" s="9">
        <f t="shared" si="1"/>
        <v>18</v>
      </c>
      <c r="C2820" s="11"/>
      <c r="D2820" s="11"/>
    </row>
    <row r="2821">
      <c r="A2821" s="3">
        <v>45329.78251157407</v>
      </c>
      <c r="B2821" s="9">
        <f t="shared" si="1"/>
        <v>18</v>
      </c>
      <c r="C2821" s="11"/>
      <c r="D2821" s="11"/>
    </row>
    <row r="2822">
      <c r="A2822" s="3">
        <v>45329.769421296296</v>
      </c>
      <c r="B2822" s="9">
        <f t="shared" si="1"/>
        <v>18</v>
      </c>
      <c r="C2822" s="11"/>
      <c r="D2822" s="11"/>
    </row>
    <row r="2823">
      <c r="A2823" s="3">
        <v>45329.76552083333</v>
      </c>
      <c r="B2823" s="9">
        <f t="shared" si="1"/>
        <v>18</v>
      </c>
      <c r="C2823" s="11"/>
      <c r="D2823" s="11"/>
    </row>
    <row r="2824">
      <c r="A2824" s="3">
        <v>45329.7587037037</v>
      </c>
      <c r="B2824" s="9">
        <f t="shared" si="1"/>
        <v>18</v>
      </c>
      <c r="C2824" s="11"/>
      <c r="D2824" s="11"/>
    </row>
    <row r="2825">
      <c r="A2825" s="3">
        <v>45329.753541666665</v>
      </c>
      <c r="B2825" s="9">
        <f t="shared" si="1"/>
        <v>18</v>
      </c>
      <c r="C2825" s="11"/>
      <c r="D2825" s="11"/>
    </row>
    <row r="2826">
      <c r="A2826" s="3">
        <v>45329.73490740741</v>
      </c>
      <c r="B2826" s="9">
        <f t="shared" si="1"/>
        <v>17</v>
      </c>
      <c r="C2826" s="11"/>
      <c r="D2826" s="11"/>
    </row>
    <row r="2827">
      <c r="A2827" s="3">
        <v>45329.72587962963</v>
      </c>
      <c r="B2827" s="9">
        <f t="shared" si="1"/>
        <v>17</v>
      </c>
      <c r="C2827" s="11"/>
      <c r="D2827" s="11"/>
    </row>
    <row r="2828">
      <c r="A2828" s="3">
        <v>45329.717361111114</v>
      </c>
      <c r="B2828" s="9">
        <f t="shared" si="1"/>
        <v>17</v>
      </c>
      <c r="C2828" s="11"/>
      <c r="D2828" s="11"/>
    </row>
    <row r="2829">
      <c r="A2829" s="3">
        <v>45329.709340277775</v>
      </c>
      <c r="B2829" s="9">
        <f t="shared" si="1"/>
        <v>17</v>
      </c>
      <c r="C2829" s="11"/>
      <c r="D2829" s="11"/>
    </row>
    <row r="2830">
      <c r="A2830" s="3">
        <v>45329.58696759259</v>
      </c>
      <c r="B2830" s="9">
        <f t="shared" si="1"/>
        <v>14</v>
      </c>
      <c r="C2830" s="11"/>
      <c r="D2830" s="11"/>
    </row>
    <row r="2831">
      <c r="A2831" s="3">
        <v>45329.574907407405</v>
      </c>
      <c r="B2831" s="9">
        <f t="shared" si="1"/>
        <v>13</v>
      </c>
      <c r="C2831" s="11"/>
      <c r="D2831" s="11"/>
    </row>
    <row r="2832">
      <c r="A2832" s="3">
        <v>45329.57201388889</v>
      </c>
      <c r="B2832" s="9">
        <f t="shared" si="1"/>
        <v>13</v>
      </c>
      <c r="C2832" s="11"/>
      <c r="D2832" s="11"/>
    </row>
    <row r="2833">
      <c r="A2833" s="3">
        <v>45329.57136574074</v>
      </c>
      <c r="B2833" s="9">
        <f t="shared" si="1"/>
        <v>13</v>
      </c>
      <c r="C2833" s="11"/>
      <c r="D2833" s="11"/>
    </row>
    <row r="2834">
      <c r="A2834" s="3">
        <v>45329.561574074076</v>
      </c>
      <c r="B2834" s="9">
        <f t="shared" si="1"/>
        <v>13</v>
      </c>
      <c r="C2834" s="11"/>
      <c r="D2834" s="11"/>
    </row>
    <row r="2835">
      <c r="A2835" s="3">
        <v>45329.52175925926</v>
      </c>
      <c r="B2835" s="9">
        <f t="shared" si="1"/>
        <v>12</v>
      </c>
      <c r="C2835" s="11"/>
      <c r="D2835" s="11"/>
    </row>
    <row r="2836">
      <c r="A2836" s="3">
        <v>45329.51835648148</v>
      </c>
      <c r="B2836" s="9">
        <f t="shared" si="1"/>
        <v>12</v>
      </c>
      <c r="C2836" s="11"/>
      <c r="D2836" s="11"/>
    </row>
    <row r="2837">
      <c r="A2837" s="3">
        <v>45329.513344907406</v>
      </c>
      <c r="B2837" s="9">
        <f t="shared" si="1"/>
        <v>12</v>
      </c>
      <c r="C2837" s="11"/>
      <c r="D2837" s="11"/>
    </row>
    <row r="2838">
      <c r="A2838" s="3">
        <v>45329.507523148146</v>
      </c>
      <c r="B2838" s="9">
        <f t="shared" si="1"/>
        <v>12</v>
      </c>
      <c r="C2838" s="11"/>
      <c r="D2838" s="11"/>
    </row>
    <row r="2839">
      <c r="A2839" s="3">
        <v>45329.501493055555</v>
      </c>
      <c r="B2839" s="9">
        <f t="shared" si="1"/>
        <v>12</v>
      </c>
      <c r="C2839" s="11"/>
      <c r="D2839" s="11"/>
    </row>
    <row r="2840">
      <c r="A2840" s="3">
        <v>45329.49638888889</v>
      </c>
      <c r="B2840" s="9">
        <f t="shared" si="1"/>
        <v>11</v>
      </c>
      <c r="C2840" s="11"/>
      <c r="D2840" s="11"/>
    </row>
    <row r="2841">
      <c r="A2841" s="3">
        <v>45329.495150462964</v>
      </c>
      <c r="B2841" s="9">
        <f t="shared" si="1"/>
        <v>11</v>
      </c>
      <c r="C2841" s="11"/>
      <c r="D2841" s="11"/>
    </row>
    <row r="2842">
      <c r="A2842" s="3">
        <v>45329.43471064815</v>
      </c>
      <c r="B2842" s="9">
        <f t="shared" si="1"/>
        <v>10</v>
      </c>
      <c r="C2842" s="11"/>
      <c r="D2842" s="11"/>
    </row>
    <row r="2843">
      <c r="A2843" s="3">
        <v>45329.42696759259</v>
      </c>
      <c r="B2843" s="9">
        <f t="shared" si="1"/>
        <v>10</v>
      </c>
      <c r="C2843" s="11"/>
      <c r="D2843" s="11"/>
    </row>
    <row r="2844">
      <c r="A2844" s="3">
        <v>45329.426875</v>
      </c>
      <c r="B2844" s="9">
        <f t="shared" si="1"/>
        <v>10</v>
      </c>
      <c r="C2844" s="11"/>
      <c r="D2844" s="11"/>
    </row>
    <row r="2845">
      <c r="A2845" s="3">
        <v>45329.42579861111</v>
      </c>
      <c r="B2845" s="9">
        <f t="shared" si="1"/>
        <v>10</v>
      </c>
      <c r="C2845" s="11"/>
      <c r="D2845" s="11"/>
    </row>
    <row r="2846">
      <c r="A2846" s="3">
        <v>45329.03988425926</v>
      </c>
      <c r="B2846" s="9">
        <f t="shared" si="1"/>
        <v>0</v>
      </c>
      <c r="C2846" s="11"/>
      <c r="D2846" s="11"/>
    </row>
    <row r="2847">
      <c r="A2847" s="3">
        <v>45328.84476851852</v>
      </c>
      <c r="B2847" s="9">
        <f t="shared" si="1"/>
        <v>20</v>
      </c>
      <c r="C2847" s="11"/>
      <c r="D2847" s="11"/>
    </row>
    <row r="2848">
      <c r="A2848" s="3">
        <v>45328.6103125</v>
      </c>
      <c r="B2848" s="9">
        <f t="shared" si="1"/>
        <v>14</v>
      </c>
      <c r="C2848" s="11"/>
      <c r="D2848" s="11"/>
    </row>
    <row r="2849">
      <c r="A2849" s="3">
        <v>45328.59909722222</v>
      </c>
      <c r="B2849" s="9">
        <f t="shared" si="1"/>
        <v>14</v>
      </c>
      <c r="C2849" s="11"/>
      <c r="D2849" s="11"/>
    </row>
    <row r="2850">
      <c r="A2850" s="3">
        <v>45328.59137731481</v>
      </c>
      <c r="B2850" s="9">
        <f t="shared" si="1"/>
        <v>14</v>
      </c>
      <c r="C2850" s="11"/>
      <c r="D2850" s="11"/>
    </row>
    <row r="2851">
      <c r="A2851" s="3">
        <v>45328.565462962964</v>
      </c>
      <c r="B2851" s="9">
        <f t="shared" si="1"/>
        <v>13</v>
      </c>
      <c r="C2851" s="11"/>
      <c r="D2851" s="11"/>
    </row>
    <row r="2852">
      <c r="A2852" s="3">
        <v>45327.91707175926</v>
      </c>
      <c r="B2852" s="9">
        <f t="shared" si="1"/>
        <v>22</v>
      </c>
      <c r="C2852" s="11"/>
      <c r="D2852" s="11"/>
    </row>
    <row r="2853">
      <c r="A2853" s="3">
        <v>45327.91609953704</v>
      </c>
      <c r="B2853" s="9">
        <f t="shared" si="1"/>
        <v>21</v>
      </c>
      <c r="C2853" s="11"/>
      <c r="D2853" s="11"/>
    </row>
    <row r="2854">
      <c r="A2854" s="3">
        <v>45327.909849537034</v>
      </c>
      <c r="B2854" s="9">
        <f t="shared" si="1"/>
        <v>21</v>
      </c>
      <c r="C2854" s="11"/>
      <c r="D2854" s="11"/>
    </row>
    <row r="2855">
      <c r="A2855" s="3">
        <v>45327.594201388885</v>
      </c>
      <c r="B2855" s="9">
        <f t="shared" si="1"/>
        <v>14</v>
      </c>
      <c r="C2855" s="11"/>
      <c r="D2855" s="11"/>
    </row>
    <row r="2856">
      <c r="A2856" s="3">
        <v>45327.5509375</v>
      </c>
      <c r="B2856" s="9">
        <f t="shared" si="1"/>
        <v>13</v>
      </c>
      <c r="C2856" s="11"/>
      <c r="D2856" s="11"/>
    </row>
    <row r="2857">
      <c r="A2857" s="3">
        <v>45327.462696759256</v>
      </c>
      <c r="B2857" s="9">
        <f t="shared" si="1"/>
        <v>11</v>
      </c>
      <c r="C2857" s="11"/>
      <c r="D2857" s="11"/>
    </row>
    <row r="2858">
      <c r="A2858" s="3">
        <v>45327.44877314815</v>
      </c>
      <c r="B2858" s="9">
        <f t="shared" si="1"/>
        <v>10</v>
      </c>
      <c r="C2858" s="11"/>
      <c r="D2858" s="11"/>
    </row>
    <row r="2859">
      <c r="A2859" s="3">
        <v>45327.446608796294</v>
      </c>
      <c r="B2859" s="9">
        <f t="shared" si="1"/>
        <v>10</v>
      </c>
      <c r="C2859" s="11"/>
      <c r="D2859" s="11"/>
    </row>
    <row r="2860">
      <c r="A2860" s="3">
        <v>45327.432442129626</v>
      </c>
      <c r="B2860" s="9">
        <f t="shared" si="1"/>
        <v>10</v>
      </c>
      <c r="C2860" s="11"/>
      <c r="D2860" s="11"/>
    </row>
    <row r="2861">
      <c r="A2861" s="3">
        <v>45326.919224537036</v>
      </c>
      <c r="B2861" s="9">
        <f t="shared" si="1"/>
        <v>22</v>
      </c>
      <c r="C2861" s="11"/>
      <c r="D2861" s="11"/>
    </row>
    <row r="2862">
      <c r="A2862" s="3">
        <v>45326.91892361111</v>
      </c>
      <c r="B2862" s="9">
        <f t="shared" si="1"/>
        <v>22</v>
      </c>
      <c r="C2862" s="11"/>
      <c r="D2862" s="11"/>
    </row>
    <row r="2863">
      <c r="A2863" s="3">
        <v>45326.91829861111</v>
      </c>
      <c r="B2863" s="9">
        <f t="shared" si="1"/>
        <v>22</v>
      </c>
      <c r="C2863" s="11"/>
      <c r="D2863" s="11"/>
    </row>
    <row r="2864">
      <c r="A2864" s="3">
        <v>45326.90795138889</v>
      </c>
      <c r="B2864" s="9">
        <f t="shared" si="1"/>
        <v>21</v>
      </c>
      <c r="C2864" s="11"/>
      <c r="D2864" s="11"/>
    </row>
    <row r="2865">
      <c r="A2865" s="3">
        <v>45326.9034375</v>
      </c>
      <c r="B2865" s="9">
        <f t="shared" si="1"/>
        <v>21</v>
      </c>
      <c r="C2865" s="11"/>
      <c r="D2865" s="11"/>
    </row>
    <row r="2866">
      <c r="A2866" s="3">
        <v>45326.900300925925</v>
      </c>
      <c r="B2866" s="9">
        <f t="shared" si="1"/>
        <v>21</v>
      </c>
      <c r="C2866" s="11"/>
      <c r="D2866" s="11"/>
    </row>
    <row r="2867">
      <c r="A2867" s="3">
        <v>45326.725648148145</v>
      </c>
      <c r="B2867" s="9">
        <f t="shared" si="1"/>
        <v>17</v>
      </c>
      <c r="C2867" s="11"/>
      <c r="D2867" s="11"/>
    </row>
    <row r="2868">
      <c r="A2868" s="3">
        <v>45326.60959490741</v>
      </c>
      <c r="B2868" s="9">
        <f t="shared" si="1"/>
        <v>14</v>
      </c>
      <c r="C2868" s="11"/>
      <c r="D2868" s="11"/>
    </row>
    <row r="2869">
      <c r="A2869" s="3">
        <v>45326.491736111115</v>
      </c>
      <c r="B2869" s="9">
        <f t="shared" si="1"/>
        <v>11</v>
      </c>
      <c r="C2869" s="11"/>
      <c r="D2869" s="11"/>
    </row>
    <row r="2870">
      <c r="A2870" s="3">
        <v>45326.478217592594</v>
      </c>
      <c r="B2870" s="9">
        <f t="shared" si="1"/>
        <v>11</v>
      </c>
      <c r="C2870" s="11"/>
      <c r="D2870" s="11"/>
    </row>
    <row r="2871">
      <c r="A2871" s="3">
        <v>45326.15274305556</v>
      </c>
      <c r="B2871" s="9">
        <f t="shared" si="1"/>
        <v>3</v>
      </c>
      <c r="C2871" s="11"/>
      <c r="D2871" s="11"/>
    </row>
    <row r="2872">
      <c r="A2872" s="3">
        <v>45326.149664351855</v>
      </c>
      <c r="B2872" s="9">
        <f t="shared" si="1"/>
        <v>3</v>
      </c>
      <c r="C2872" s="11"/>
      <c r="D2872" s="11"/>
    </row>
    <row r="2873">
      <c r="A2873" s="3">
        <v>45326.1490162037</v>
      </c>
      <c r="B2873" s="9">
        <f t="shared" si="1"/>
        <v>3</v>
      </c>
      <c r="C2873" s="11"/>
      <c r="D2873" s="11"/>
    </row>
    <row r="2874">
      <c r="A2874" s="3">
        <v>45326.13607638889</v>
      </c>
      <c r="B2874" s="9">
        <f t="shared" si="1"/>
        <v>3</v>
      </c>
      <c r="C2874" s="11"/>
      <c r="D2874" s="11"/>
    </row>
    <row r="2875">
      <c r="A2875" s="3">
        <v>45326.120034722226</v>
      </c>
      <c r="B2875" s="9">
        <f t="shared" si="1"/>
        <v>2</v>
      </c>
      <c r="C2875" s="11"/>
      <c r="D2875" s="11"/>
    </row>
    <row r="2876">
      <c r="A2876" s="3">
        <v>45325.959386574075</v>
      </c>
      <c r="B2876" s="9">
        <f t="shared" si="1"/>
        <v>23</v>
      </c>
      <c r="C2876" s="11"/>
      <c r="D2876" s="11"/>
    </row>
    <row r="2877">
      <c r="A2877" s="3">
        <v>45325.956087962964</v>
      </c>
      <c r="B2877" s="9">
        <f t="shared" si="1"/>
        <v>22</v>
      </c>
      <c r="C2877" s="11"/>
      <c r="D2877" s="11"/>
    </row>
    <row r="2878">
      <c r="A2878" s="3">
        <v>45325.902395833335</v>
      </c>
      <c r="B2878" s="9">
        <f t="shared" si="1"/>
        <v>21</v>
      </c>
      <c r="C2878" s="11"/>
      <c r="D2878" s="11"/>
    </row>
    <row r="2879">
      <c r="A2879" s="3">
        <v>45325.90217592593</v>
      </c>
      <c r="B2879" s="9">
        <f t="shared" si="1"/>
        <v>21</v>
      </c>
      <c r="C2879" s="11"/>
      <c r="D2879" s="11"/>
    </row>
    <row r="2880">
      <c r="A2880" s="3">
        <v>45325.841516203705</v>
      </c>
      <c r="B2880" s="9">
        <f t="shared" si="1"/>
        <v>20</v>
      </c>
      <c r="C2880" s="11"/>
      <c r="D2880" s="11"/>
    </row>
    <row r="2881">
      <c r="A2881" s="3">
        <v>45325.840046296296</v>
      </c>
      <c r="B2881" s="9">
        <f t="shared" si="1"/>
        <v>20</v>
      </c>
      <c r="C2881" s="11"/>
      <c r="D2881" s="11"/>
    </row>
    <row r="2882">
      <c r="A2882" s="3">
        <v>45325.8375</v>
      </c>
      <c r="B2882" s="9">
        <f t="shared" si="1"/>
        <v>20</v>
      </c>
      <c r="C2882" s="11"/>
      <c r="D2882" s="11"/>
    </row>
    <row r="2883">
      <c r="A2883" s="3">
        <v>45325.80700231482</v>
      </c>
      <c r="B2883" s="9">
        <f t="shared" si="1"/>
        <v>19</v>
      </c>
      <c r="C2883" s="11"/>
      <c r="D2883" s="11"/>
    </row>
    <row r="2884">
      <c r="A2884" s="3">
        <v>45325.8065162037</v>
      </c>
      <c r="B2884" s="9">
        <f t="shared" si="1"/>
        <v>19</v>
      </c>
      <c r="C2884" s="11"/>
      <c r="D2884" s="11"/>
    </row>
    <row r="2885">
      <c r="A2885" s="3">
        <v>45324.713692129626</v>
      </c>
      <c r="B2885" s="9">
        <f t="shared" si="1"/>
        <v>17</v>
      </c>
      <c r="C2885" s="11"/>
      <c r="D2885" s="11"/>
    </row>
    <row r="2886">
      <c r="A2886" s="3">
        <v>45324.70605324074</v>
      </c>
      <c r="B2886" s="9">
        <f t="shared" si="1"/>
        <v>16</v>
      </c>
      <c r="C2886" s="11"/>
      <c r="D2886" s="11"/>
    </row>
    <row r="2887">
      <c r="A2887" s="3">
        <v>45324.691145833334</v>
      </c>
      <c r="B2887" s="9">
        <f t="shared" si="1"/>
        <v>16</v>
      </c>
      <c r="C2887" s="11"/>
      <c r="D2887" s="11"/>
    </row>
    <row r="2888">
      <c r="A2888" s="3">
        <v>45324.645949074074</v>
      </c>
      <c r="B2888" s="9">
        <f t="shared" si="1"/>
        <v>15</v>
      </c>
      <c r="C2888" s="11"/>
      <c r="D2888" s="11"/>
    </row>
    <row r="2889">
      <c r="A2889" s="3">
        <v>45324.52043981481</v>
      </c>
      <c r="B2889" s="9">
        <f t="shared" si="1"/>
        <v>12</v>
      </c>
      <c r="C2889" s="11"/>
      <c r="D2889" s="11"/>
    </row>
    <row r="2890">
      <c r="A2890" s="3">
        <v>45324.51797453704</v>
      </c>
      <c r="B2890" s="9">
        <f t="shared" si="1"/>
        <v>12</v>
      </c>
      <c r="C2890" s="11"/>
      <c r="D2890" s="11"/>
    </row>
    <row r="2891">
      <c r="A2891" s="3">
        <v>45324.49966435185</v>
      </c>
      <c r="B2891" s="9">
        <f t="shared" si="1"/>
        <v>11</v>
      </c>
      <c r="C2891" s="11"/>
      <c r="D2891" s="11"/>
    </row>
    <row r="2892">
      <c r="A2892" s="3">
        <v>45324.4053125</v>
      </c>
      <c r="B2892" s="9">
        <f t="shared" si="1"/>
        <v>9</v>
      </c>
      <c r="C2892" s="11"/>
      <c r="D2892" s="11"/>
    </row>
    <row r="2893">
      <c r="A2893" s="3">
        <v>45324.40027777778</v>
      </c>
      <c r="B2893" s="9">
        <f t="shared" si="1"/>
        <v>9</v>
      </c>
      <c r="C2893" s="11"/>
      <c r="D2893" s="11"/>
    </row>
    <row r="2894">
      <c r="A2894" s="3">
        <v>45324.39931712963</v>
      </c>
      <c r="B2894" s="9">
        <f t="shared" si="1"/>
        <v>9</v>
      </c>
      <c r="C2894" s="11"/>
      <c r="D2894" s="11"/>
    </row>
    <row r="2895">
      <c r="A2895" s="3">
        <v>45323.913298611114</v>
      </c>
      <c r="B2895" s="9">
        <f t="shared" si="1"/>
        <v>21</v>
      </c>
      <c r="C2895" s="11"/>
      <c r="D2895" s="11"/>
    </row>
    <row r="2896">
      <c r="A2896" s="3">
        <v>45323.88796296297</v>
      </c>
      <c r="B2896" s="9">
        <f t="shared" si="1"/>
        <v>21</v>
      </c>
      <c r="C2896" s="11"/>
      <c r="D2896" s="11"/>
    </row>
    <row r="2897">
      <c r="A2897" s="3">
        <v>45323.86157407407</v>
      </c>
      <c r="B2897" s="9">
        <f t="shared" si="1"/>
        <v>20</v>
      </c>
      <c r="C2897" s="11"/>
      <c r="D2897" s="11"/>
    </row>
    <row r="2898">
      <c r="A2898" s="3">
        <v>45323.858935185184</v>
      </c>
      <c r="B2898" s="9">
        <f t="shared" si="1"/>
        <v>20</v>
      </c>
      <c r="C2898" s="11"/>
      <c r="D2898" s="11"/>
    </row>
    <row r="2899">
      <c r="A2899" s="3">
        <v>45323.8497337963</v>
      </c>
      <c r="B2899" s="9">
        <f t="shared" si="1"/>
        <v>20</v>
      </c>
      <c r="C2899" s="11"/>
      <c r="D2899" s="11"/>
    </row>
    <row r="2900">
      <c r="A2900" s="3">
        <v>45323.66478009259</v>
      </c>
      <c r="B2900" s="9">
        <f t="shared" si="1"/>
        <v>15</v>
      </c>
      <c r="C2900" s="11"/>
      <c r="D2900" s="11"/>
    </row>
    <row r="2901">
      <c r="A2901" s="3">
        <v>45323.664305555554</v>
      </c>
      <c r="B2901" s="9">
        <f t="shared" si="1"/>
        <v>15</v>
      </c>
      <c r="C2901" s="11"/>
      <c r="D2901" s="11"/>
    </row>
    <row r="2902">
      <c r="A2902" s="3">
        <v>45323.44305555556</v>
      </c>
      <c r="B2902" s="9">
        <f t="shared" si="1"/>
        <v>10</v>
      </c>
      <c r="C2902" s="11"/>
      <c r="D2902" s="11"/>
    </row>
    <row r="2903">
      <c r="A2903" s="3">
        <v>45323.076689814814</v>
      </c>
      <c r="B2903" s="9">
        <f t="shared" si="1"/>
        <v>1</v>
      </c>
      <c r="C2903" s="11"/>
      <c r="D2903" s="11"/>
    </row>
    <row r="2904">
      <c r="A2904" s="3">
        <v>45323.034837962965</v>
      </c>
      <c r="B2904" s="9">
        <f t="shared" si="1"/>
        <v>0</v>
      </c>
      <c r="C2904" s="11"/>
      <c r="D2904" s="11"/>
    </row>
    <row r="2905">
      <c r="A2905" s="3">
        <v>45323.028333333335</v>
      </c>
      <c r="B2905" s="9">
        <f t="shared" si="1"/>
        <v>0</v>
      </c>
      <c r="C2905" s="11"/>
      <c r="D2905" s="11"/>
    </row>
    <row r="2906">
      <c r="A2906" s="3">
        <v>45322.509201388886</v>
      </c>
      <c r="B2906" s="9">
        <f t="shared" si="1"/>
        <v>12</v>
      </c>
      <c r="C2906" s="11"/>
      <c r="D2906" s="11"/>
    </row>
    <row r="2907">
      <c r="A2907" s="3">
        <v>45322.48737268519</v>
      </c>
      <c r="B2907" s="9">
        <f t="shared" si="1"/>
        <v>11</v>
      </c>
      <c r="C2907" s="11"/>
      <c r="D2907" s="11"/>
    </row>
    <row r="2908">
      <c r="A2908" s="3">
        <v>45322.48532407408</v>
      </c>
      <c r="B2908" s="9">
        <f t="shared" si="1"/>
        <v>11</v>
      </c>
      <c r="C2908" s="11"/>
      <c r="D2908" s="11"/>
    </row>
    <row r="2909">
      <c r="A2909" s="3">
        <v>45322.46810185185</v>
      </c>
      <c r="B2909" s="9">
        <f t="shared" si="1"/>
        <v>11</v>
      </c>
      <c r="C2909" s="11"/>
      <c r="D2909" s="11"/>
    </row>
    <row r="2910">
      <c r="A2910" s="3">
        <v>45322.425578703704</v>
      </c>
      <c r="B2910" s="9">
        <f t="shared" si="1"/>
        <v>10</v>
      </c>
      <c r="C2910" s="11"/>
      <c r="D2910" s="11"/>
    </row>
    <row r="2911">
      <c r="A2911" s="3">
        <v>45322.424849537034</v>
      </c>
      <c r="B2911" s="9">
        <f t="shared" si="1"/>
        <v>10</v>
      </c>
      <c r="C2911" s="11"/>
      <c r="D2911" s="11"/>
    </row>
    <row r="2912">
      <c r="A2912" s="3">
        <v>45322.4090625</v>
      </c>
      <c r="B2912" s="9">
        <f t="shared" si="1"/>
        <v>9</v>
      </c>
      <c r="C2912" s="11"/>
      <c r="D2912" s="11"/>
    </row>
    <row r="2913">
      <c r="A2913" s="3">
        <v>45322.39599537037</v>
      </c>
      <c r="B2913" s="9">
        <f t="shared" si="1"/>
        <v>9</v>
      </c>
      <c r="C2913" s="11"/>
      <c r="D2913" s="11"/>
    </row>
    <row r="2914">
      <c r="A2914" s="3">
        <v>45322.08798611111</v>
      </c>
      <c r="B2914" s="9">
        <f t="shared" si="1"/>
        <v>2</v>
      </c>
      <c r="C2914" s="11"/>
      <c r="D2914" s="11"/>
    </row>
    <row r="2915">
      <c r="A2915" s="3">
        <v>45322.07645833334</v>
      </c>
      <c r="B2915" s="9">
        <f t="shared" si="1"/>
        <v>1</v>
      </c>
      <c r="C2915" s="11"/>
      <c r="D2915" s="11"/>
    </row>
    <row r="2916">
      <c r="A2916" s="3">
        <v>45322.067245370374</v>
      </c>
      <c r="B2916" s="9">
        <f t="shared" si="1"/>
        <v>1</v>
      </c>
      <c r="C2916" s="11"/>
      <c r="D2916" s="11"/>
    </row>
    <row r="2917">
      <c r="A2917" s="3">
        <v>45322.065729166665</v>
      </c>
      <c r="B2917" s="9">
        <f t="shared" si="1"/>
        <v>1</v>
      </c>
      <c r="C2917" s="11"/>
      <c r="D2917" s="11"/>
    </row>
    <row r="2918">
      <c r="A2918" s="3">
        <v>45322.062418981484</v>
      </c>
      <c r="B2918" s="9">
        <f t="shared" si="1"/>
        <v>1</v>
      </c>
      <c r="C2918" s="11"/>
      <c r="D2918" s="11"/>
    </row>
    <row r="2919">
      <c r="A2919" s="3">
        <v>45322.043807870374</v>
      </c>
      <c r="B2919" s="9">
        <f t="shared" si="1"/>
        <v>1</v>
      </c>
      <c r="C2919" s="11"/>
      <c r="D2919" s="11"/>
    </row>
    <row r="2920">
      <c r="A2920" s="3">
        <v>45322.014560185184</v>
      </c>
      <c r="B2920" s="9">
        <f t="shared" si="1"/>
        <v>0</v>
      </c>
      <c r="C2920" s="11"/>
      <c r="D2920" s="11"/>
    </row>
    <row r="2921">
      <c r="A2921" s="3">
        <v>45321.99563657407</v>
      </c>
      <c r="B2921" s="9">
        <f t="shared" si="1"/>
        <v>23</v>
      </c>
      <c r="C2921" s="11"/>
      <c r="D2921" s="11"/>
    </row>
    <row r="2922">
      <c r="A2922" s="3">
        <v>45321.99196759259</v>
      </c>
      <c r="B2922" s="9">
        <f t="shared" si="1"/>
        <v>23</v>
      </c>
      <c r="C2922" s="11"/>
      <c r="D2922" s="11"/>
    </row>
    <row r="2923">
      <c r="A2923" s="3">
        <v>45321.885462962964</v>
      </c>
      <c r="B2923" s="9">
        <f t="shared" si="1"/>
        <v>21</v>
      </c>
      <c r="C2923" s="11"/>
      <c r="D2923" s="11"/>
    </row>
    <row r="2924">
      <c r="A2924" s="3">
        <v>45321.867106481484</v>
      </c>
      <c r="B2924" s="9">
        <f t="shared" si="1"/>
        <v>20</v>
      </c>
      <c r="C2924" s="11"/>
      <c r="D2924" s="11"/>
    </row>
    <row r="2925">
      <c r="A2925" s="3">
        <v>45321.84344907408</v>
      </c>
      <c r="B2925" s="9">
        <f t="shared" si="1"/>
        <v>20</v>
      </c>
      <c r="C2925" s="11"/>
      <c r="D2925" s="11"/>
    </row>
    <row r="2926">
      <c r="A2926" s="3">
        <v>45321.81804398148</v>
      </c>
      <c r="B2926" s="9">
        <f t="shared" si="1"/>
        <v>19</v>
      </c>
      <c r="C2926" s="11"/>
      <c r="D2926" s="11"/>
    </row>
    <row r="2927">
      <c r="A2927" s="3">
        <v>45321.79109953704</v>
      </c>
      <c r="B2927" s="9">
        <f t="shared" si="1"/>
        <v>18</v>
      </c>
      <c r="C2927" s="11"/>
      <c r="D2927" s="11"/>
    </row>
    <row r="2928">
      <c r="A2928" s="3">
        <v>45321.78228009259</v>
      </c>
      <c r="B2928" s="9">
        <f t="shared" si="1"/>
        <v>18</v>
      </c>
      <c r="C2928" s="11"/>
      <c r="D2928" s="11"/>
    </row>
    <row r="2929">
      <c r="A2929" s="3">
        <v>45321.755949074075</v>
      </c>
      <c r="B2929" s="9">
        <f t="shared" si="1"/>
        <v>18</v>
      </c>
      <c r="C2929" s="11"/>
      <c r="D2929" s="11"/>
    </row>
    <row r="2930">
      <c r="A2930" s="3">
        <v>45321.63972222222</v>
      </c>
      <c r="B2930" s="9">
        <f t="shared" si="1"/>
        <v>15</v>
      </c>
      <c r="C2930" s="11"/>
      <c r="D2930" s="11"/>
    </row>
    <row r="2931">
      <c r="A2931" s="3">
        <v>45321.62909722222</v>
      </c>
      <c r="B2931" s="9">
        <f t="shared" si="1"/>
        <v>15</v>
      </c>
      <c r="C2931" s="11"/>
      <c r="D2931" s="11"/>
    </row>
    <row r="2932">
      <c r="A2932" s="3">
        <v>45321.58101851852</v>
      </c>
      <c r="B2932" s="9">
        <f t="shared" si="1"/>
        <v>13</v>
      </c>
      <c r="C2932" s="11"/>
      <c r="D2932" s="11"/>
    </row>
    <row r="2933">
      <c r="A2933" s="3">
        <v>45321.57623842593</v>
      </c>
      <c r="B2933" s="9">
        <f t="shared" si="1"/>
        <v>13</v>
      </c>
      <c r="C2933" s="11"/>
      <c r="D2933" s="11"/>
    </row>
    <row r="2934">
      <c r="A2934" s="3">
        <v>45321.46542824074</v>
      </c>
      <c r="B2934" s="9">
        <f t="shared" si="1"/>
        <v>11</v>
      </c>
      <c r="C2934" s="11"/>
      <c r="D2934" s="11"/>
    </row>
    <row r="2935">
      <c r="A2935" s="3">
        <v>45321.46328703704</v>
      </c>
      <c r="B2935" s="9">
        <f t="shared" si="1"/>
        <v>11</v>
      </c>
      <c r="C2935" s="11"/>
      <c r="D2935" s="11"/>
    </row>
    <row r="2936">
      <c r="A2936" s="3">
        <v>45321.45993055555</v>
      </c>
      <c r="B2936" s="9">
        <f t="shared" si="1"/>
        <v>11</v>
      </c>
      <c r="C2936" s="11"/>
      <c r="D2936" s="11"/>
    </row>
    <row r="2937">
      <c r="A2937" s="3">
        <v>45321.434965277775</v>
      </c>
      <c r="B2937" s="9">
        <f t="shared" si="1"/>
        <v>10</v>
      </c>
      <c r="C2937" s="11"/>
      <c r="D2937" s="11"/>
    </row>
    <row r="2938">
      <c r="A2938" s="3">
        <v>45321.42590277778</v>
      </c>
      <c r="B2938" s="9">
        <f t="shared" si="1"/>
        <v>10</v>
      </c>
      <c r="C2938" s="11"/>
      <c r="D2938" s="11"/>
    </row>
    <row r="2939">
      <c r="A2939" s="3">
        <v>45321.425671296296</v>
      </c>
      <c r="B2939" s="9">
        <f t="shared" si="1"/>
        <v>10</v>
      </c>
      <c r="C2939" s="11"/>
      <c r="D2939" s="11"/>
    </row>
    <row r="2940">
      <c r="A2940" s="3">
        <v>45321.42475694444</v>
      </c>
      <c r="B2940" s="9">
        <f t="shared" si="1"/>
        <v>10</v>
      </c>
      <c r="C2940" s="11"/>
      <c r="D2940" s="11"/>
    </row>
    <row r="2941">
      <c r="A2941" s="3">
        <v>45321.42125</v>
      </c>
      <c r="B2941" s="9">
        <f t="shared" si="1"/>
        <v>10</v>
      </c>
      <c r="C2941" s="11"/>
      <c r="D2941" s="11"/>
    </row>
    <row r="2942">
      <c r="A2942" s="3">
        <v>45321.40483796296</v>
      </c>
      <c r="B2942" s="9">
        <f t="shared" si="1"/>
        <v>9</v>
      </c>
      <c r="C2942" s="11"/>
      <c r="D2942" s="11"/>
    </row>
    <row r="2943">
      <c r="A2943" s="3">
        <v>45321.403125</v>
      </c>
      <c r="B2943" s="9">
        <f t="shared" si="1"/>
        <v>9</v>
      </c>
      <c r="C2943" s="11"/>
      <c r="D2943" s="11"/>
    </row>
    <row r="2944">
      <c r="A2944" s="3">
        <v>45320.852430555555</v>
      </c>
      <c r="B2944" s="9">
        <f t="shared" si="1"/>
        <v>20</v>
      </c>
      <c r="C2944" s="11"/>
      <c r="D2944" s="11"/>
    </row>
    <row r="2945">
      <c r="A2945" s="3">
        <v>45320.817974537036</v>
      </c>
      <c r="B2945" s="9">
        <f t="shared" si="1"/>
        <v>19</v>
      </c>
      <c r="C2945" s="11"/>
      <c r="D2945" s="11"/>
    </row>
    <row r="2946">
      <c r="A2946" s="3">
        <v>45320.81638888889</v>
      </c>
      <c r="B2946" s="9">
        <f t="shared" si="1"/>
        <v>19</v>
      </c>
      <c r="C2946" s="11"/>
      <c r="D2946" s="11"/>
    </row>
    <row r="2947">
      <c r="A2947" s="3">
        <v>45320.813935185186</v>
      </c>
      <c r="B2947" s="9">
        <f t="shared" si="1"/>
        <v>19</v>
      </c>
      <c r="C2947" s="11"/>
      <c r="D2947" s="11"/>
    </row>
    <row r="2948">
      <c r="A2948" s="3">
        <v>45320.81166666667</v>
      </c>
      <c r="B2948" s="9">
        <f t="shared" si="1"/>
        <v>19</v>
      </c>
      <c r="C2948" s="11"/>
      <c r="D2948" s="11"/>
    </row>
    <row r="2949">
      <c r="A2949" s="3">
        <v>45320.77717592593</v>
      </c>
      <c r="B2949" s="9">
        <f t="shared" si="1"/>
        <v>18</v>
      </c>
      <c r="C2949" s="11"/>
      <c r="D2949" s="11"/>
    </row>
    <row r="2950">
      <c r="A2950" s="3">
        <v>45320.62259259259</v>
      </c>
      <c r="B2950" s="9">
        <f t="shared" si="1"/>
        <v>14</v>
      </c>
      <c r="C2950" s="11"/>
      <c r="D2950" s="11"/>
    </row>
    <row r="2951">
      <c r="A2951" s="3">
        <v>45320.606840277775</v>
      </c>
      <c r="B2951" s="9">
        <f t="shared" si="1"/>
        <v>14</v>
      </c>
      <c r="C2951" s="11"/>
      <c r="D2951" s="11"/>
    </row>
    <row r="2952">
      <c r="A2952" s="3">
        <v>45320.505833333336</v>
      </c>
      <c r="B2952" s="9">
        <f t="shared" si="1"/>
        <v>12</v>
      </c>
      <c r="C2952" s="11"/>
      <c r="D2952" s="11"/>
    </row>
    <row r="2953">
      <c r="A2953" s="3">
        <v>45320.49574074074</v>
      </c>
      <c r="B2953" s="9">
        <f t="shared" si="1"/>
        <v>11</v>
      </c>
      <c r="C2953" s="11"/>
      <c r="D2953" s="11"/>
    </row>
    <row r="2954">
      <c r="A2954" s="3">
        <v>45320.49361111111</v>
      </c>
      <c r="B2954" s="9">
        <f t="shared" si="1"/>
        <v>11</v>
      </c>
      <c r="C2954" s="11"/>
      <c r="D2954" s="11"/>
    </row>
    <row r="2955">
      <c r="A2955" s="3">
        <v>45320.43131944445</v>
      </c>
      <c r="B2955" s="9">
        <f t="shared" si="1"/>
        <v>10</v>
      </c>
      <c r="C2955" s="11"/>
      <c r="D2955" s="11"/>
    </row>
    <row r="2956">
      <c r="A2956" s="3">
        <v>45320.42471064815</v>
      </c>
      <c r="B2956" s="9">
        <f t="shared" si="1"/>
        <v>10</v>
      </c>
      <c r="C2956" s="11"/>
      <c r="D2956" s="11"/>
    </row>
    <row r="2957">
      <c r="A2957" s="3">
        <v>45319.927037037036</v>
      </c>
      <c r="B2957" s="9">
        <f t="shared" si="1"/>
        <v>22</v>
      </c>
      <c r="C2957" s="11"/>
      <c r="D2957" s="11"/>
    </row>
    <row r="2958">
      <c r="A2958" s="3">
        <v>45319.92612268519</v>
      </c>
      <c r="B2958" s="9">
        <f t="shared" si="1"/>
        <v>22</v>
      </c>
      <c r="C2958" s="11"/>
      <c r="D2958" s="11"/>
    </row>
    <row r="2959">
      <c r="A2959" s="3">
        <v>45319.92414351852</v>
      </c>
      <c r="B2959" s="9">
        <f t="shared" si="1"/>
        <v>22</v>
      </c>
      <c r="C2959" s="11"/>
      <c r="D2959" s="11"/>
    </row>
    <row r="2960">
      <c r="A2960" s="3">
        <v>45319.9240625</v>
      </c>
      <c r="B2960" s="9">
        <f t="shared" si="1"/>
        <v>22</v>
      </c>
      <c r="C2960" s="11"/>
      <c r="D2960" s="11"/>
    </row>
    <row r="2961">
      <c r="A2961" s="3">
        <v>45319.92388888889</v>
      </c>
      <c r="B2961" s="9">
        <f t="shared" si="1"/>
        <v>22</v>
      </c>
      <c r="C2961" s="11"/>
      <c r="D2961" s="11"/>
    </row>
    <row r="2962">
      <c r="A2962" s="3">
        <v>45319.923414351855</v>
      </c>
      <c r="B2962" s="9">
        <f t="shared" si="1"/>
        <v>22</v>
      </c>
      <c r="C2962" s="11"/>
      <c r="D2962" s="11"/>
    </row>
    <row r="2963">
      <c r="A2963" s="3">
        <v>45319.9221875</v>
      </c>
      <c r="B2963" s="9">
        <f t="shared" si="1"/>
        <v>22</v>
      </c>
      <c r="C2963" s="11"/>
      <c r="D2963" s="11"/>
    </row>
    <row r="2964">
      <c r="A2964" s="3">
        <v>45319.919027777774</v>
      </c>
      <c r="B2964" s="9">
        <f t="shared" si="1"/>
        <v>22</v>
      </c>
      <c r="C2964" s="11"/>
      <c r="D2964" s="11"/>
    </row>
    <row r="2965">
      <c r="A2965" s="3">
        <v>45319.901030092595</v>
      </c>
      <c r="B2965" s="9">
        <f t="shared" si="1"/>
        <v>21</v>
      </c>
      <c r="C2965" s="11"/>
      <c r="D2965" s="11"/>
    </row>
    <row r="2966">
      <c r="A2966" s="3">
        <v>45319.82861111111</v>
      </c>
      <c r="B2966" s="9">
        <f t="shared" si="1"/>
        <v>19</v>
      </c>
      <c r="C2966" s="11"/>
      <c r="D2966" s="11"/>
    </row>
    <row r="2967">
      <c r="A2967" s="3">
        <v>45319.823599537034</v>
      </c>
      <c r="B2967" s="9">
        <f t="shared" si="1"/>
        <v>19</v>
      </c>
      <c r="C2967" s="11"/>
      <c r="D2967" s="11"/>
    </row>
    <row r="2968">
      <c r="A2968" s="3">
        <v>45319.81962962963</v>
      </c>
      <c r="B2968" s="9">
        <f t="shared" si="1"/>
        <v>19</v>
      </c>
      <c r="C2968" s="11"/>
      <c r="D2968" s="11"/>
    </row>
    <row r="2969">
      <c r="A2969" s="3">
        <v>45319.78451388889</v>
      </c>
      <c r="B2969" s="9">
        <f t="shared" si="1"/>
        <v>18</v>
      </c>
      <c r="C2969" s="11"/>
      <c r="D2969" s="11"/>
    </row>
    <row r="2970">
      <c r="A2970" s="3">
        <v>45319.782789351855</v>
      </c>
      <c r="B2970" s="9">
        <f t="shared" si="1"/>
        <v>18</v>
      </c>
      <c r="C2970" s="11"/>
      <c r="D2970" s="11"/>
    </row>
    <row r="2971">
      <c r="A2971" s="3">
        <v>45319.753113425926</v>
      </c>
      <c r="B2971" s="9">
        <f t="shared" si="1"/>
        <v>18</v>
      </c>
      <c r="C2971" s="11"/>
      <c r="D2971" s="11"/>
    </row>
    <row r="2972">
      <c r="A2972" s="3">
        <v>45319.752650462964</v>
      </c>
      <c r="B2972" s="9">
        <f t="shared" si="1"/>
        <v>18</v>
      </c>
      <c r="C2972" s="11"/>
      <c r="D2972" s="11"/>
    </row>
    <row r="2973">
      <c r="A2973" s="3">
        <v>45319.70653935185</v>
      </c>
      <c r="B2973" s="9">
        <f t="shared" si="1"/>
        <v>16</v>
      </c>
      <c r="C2973" s="11"/>
      <c r="D2973" s="11"/>
    </row>
    <row r="2974">
      <c r="A2974" s="3">
        <v>45319.70622685185</v>
      </c>
      <c r="B2974" s="9">
        <f t="shared" si="1"/>
        <v>16</v>
      </c>
      <c r="C2974" s="11"/>
      <c r="D2974" s="11"/>
    </row>
    <row r="2975">
      <c r="A2975" s="3">
        <v>45319.630474537036</v>
      </c>
      <c r="B2975" s="9">
        <f t="shared" si="1"/>
        <v>15</v>
      </c>
      <c r="C2975" s="11"/>
      <c r="D2975" s="11"/>
    </row>
    <row r="2976">
      <c r="A2976" s="3">
        <v>45319.62520833333</v>
      </c>
      <c r="B2976" s="9">
        <f t="shared" si="1"/>
        <v>15</v>
      </c>
      <c r="C2976" s="11"/>
      <c r="D2976" s="11"/>
    </row>
    <row r="2977">
      <c r="A2977" s="3">
        <v>45319.62260416667</v>
      </c>
      <c r="B2977" s="9">
        <f t="shared" si="1"/>
        <v>14</v>
      </c>
      <c r="C2977" s="11"/>
      <c r="D2977" s="11"/>
    </row>
    <row r="2978">
      <c r="A2978" s="3">
        <v>45319.62125</v>
      </c>
      <c r="B2978" s="9">
        <f t="shared" si="1"/>
        <v>14</v>
      </c>
      <c r="C2978" s="11"/>
      <c r="D2978" s="11"/>
    </row>
    <row r="2979">
      <c r="A2979" s="3">
        <v>45319.61446759259</v>
      </c>
      <c r="B2979" s="9">
        <f t="shared" si="1"/>
        <v>14</v>
      </c>
      <c r="C2979" s="11"/>
      <c r="D2979" s="11"/>
    </row>
    <row r="2980">
      <c r="A2980" s="3">
        <v>45319.60128472222</v>
      </c>
      <c r="B2980" s="9">
        <f t="shared" si="1"/>
        <v>14</v>
      </c>
      <c r="C2980" s="11"/>
      <c r="D2980" s="11"/>
    </row>
    <row r="2981">
      <c r="A2981" s="3">
        <v>45319.575</v>
      </c>
      <c r="B2981" s="9">
        <f t="shared" si="1"/>
        <v>13</v>
      </c>
      <c r="C2981" s="11"/>
      <c r="D2981" s="11"/>
    </row>
    <row r="2982">
      <c r="A2982" s="3">
        <v>45319.55023148148</v>
      </c>
      <c r="B2982" s="9">
        <f t="shared" si="1"/>
        <v>13</v>
      </c>
      <c r="C2982" s="11"/>
      <c r="D2982" s="11"/>
    </row>
    <row r="2983">
      <c r="A2983" s="3">
        <v>45319.54662037037</v>
      </c>
      <c r="B2983" s="9">
        <f t="shared" si="1"/>
        <v>13</v>
      </c>
      <c r="C2983" s="11"/>
      <c r="D2983" s="11"/>
    </row>
    <row r="2984">
      <c r="A2984" s="3">
        <v>45319.52581018519</v>
      </c>
      <c r="B2984" s="9">
        <f t="shared" si="1"/>
        <v>12</v>
      </c>
      <c r="C2984" s="11"/>
      <c r="D2984" s="11"/>
    </row>
    <row r="2985">
      <c r="A2985" s="3">
        <v>45319.524988425925</v>
      </c>
      <c r="B2985" s="9">
        <f t="shared" si="1"/>
        <v>12</v>
      </c>
      <c r="C2985" s="11"/>
      <c r="D2985" s="11"/>
    </row>
    <row r="2986">
      <c r="A2986" s="3">
        <v>45319.52328703704</v>
      </c>
      <c r="B2986" s="9">
        <f t="shared" si="1"/>
        <v>12</v>
      </c>
      <c r="C2986" s="11"/>
      <c r="D2986" s="11"/>
    </row>
    <row r="2987">
      <c r="A2987" s="3">
        <v>45319.51960648148</v>
      </c>
      <c r="B2987" s="9">
        <f t="shared" si="1"/>
        <v>12</v>
      </c>
      <c r="C2987" s="11"/>
      <c r="D2987" s="11"/>
    </row>
    <row r="2988">
      <c r="A2988" s="3">
        <v>45319.49649305556</v>
      </c>
      <c r="B2988" s="9">
        <f t="shared" si="1"/>
        <v>11</v>
      </c>
      <c r="C2988" s="11"/>
      <c r="D2988" s="11"/>
    </row>
    <row r="2989">
      <c r="A2989" s="3">
        <v>45319.481261574074</v>
      </c>
      <c r="B2989" s="9">
        <f t="shared" si="1"/>
        <v>11</v>
      </c>
      <c r="C2989" s="11"/>
      <c r="D2989" s="11"/>
    </row>
    <row r="2990">
      <c r="A2990" s="3">
        <v>45319.44369212963</v>
      </c>
      <c r="B2990" s="9">
        <f t="shared" si="1"/>
        <v>10</v>
      </c>
      <c r="C2990" s="11"/>
      <c r="D2990" s="11"/>
    </row>
    <row r="2991">
      <c r="A2991" s="3">
        <v>45319.37609953704</v>
      </c>
      <c r="B2991" s="9">
        <f t="shared" si="1"/>
        <v>9</v>
      </c>
      <c r="C2991" s="11"/>
      <c r="D2991" s="11"/>
    </row>
    <row r="2992">
      <c r="A2992" s="3">
        <v>45319.37431712963</v>
      </c>
      <c r="B2992" s="9">
        <f t="shared" si="1"/>
        <v>8</v>
      </c>
      <c r="C2992" s="11"/>
      <c r="D2992" s="11"/>
    </row>
    <row r="2993">
      <c r="A2993" s="3">
        <v>45319.36729166667</v>
      </c>
      <c r="B2993" s="9">
        <f t="shared" si="1"/>
        <v>8</v>
      </c>
      <c r="C2993" s="11"/>
      <c r="D2993" s="11"/>
    </row>
    <row r="2994">
      <c r="A2994" s="3">
        <v>45319.03050925926</v>
      </c>
      <c r="B2994" s="9">
        <f t="shared" si="1"/>
        <v>0</v>
      </c>
      <c r="C2994" s="11"/>
      <c r="D2994" s="11"/>
    </row>
    <row r="2995">
      <c r="A2995" s="3">
        <v>45318.96739583334</v>
      </c>
      <c r="B2995" s="9">
        <f t="shared" si="1"/>
        <v>23</v>
      </c>
      <c r="C2995" s="11"/>
      <c r="D2995" s="11"/>
    </row>
    <row r="2996">
      <c r="A2996" s="3">
        <v>45318.87045138889</v>
      </c>
      <c r="B2996" s="9">
        <f t="shared" si="1"/>
        <v>20</v>
      </c>
      <c r="C2996" s="11"/>
      <c r="D2996" s="11"/>
    </row>
    <row r="2997">
      <c r="A2997" s="3">
        <v>45318.787256944444</v>
      </c>
      <c r="B2997" s="9">
        <f t="shared" si="1"/>
        <v>18</v>
      </c>
      <c r="C2997" s="11"/>
      <c r="D2997" s="11"/>
    </row>
    <row r="2998">
      <c r="A2998" s="3">
        <v>45318.78711805555</v>
      </c>
      <c r="B2998" s="9">
        <f t="shared" si="1"/>
        <v>18</v>
      </c>
      <c r="C2998" s="11"/>
      <c r="D2998" s="11"/>
    </row>
    <row r="2999">
      <c r="A2999" s="3">
        <v>45318.784953703704</v>
      </c>
      <c r="B2999" s="9">
        <f t="shared" si="1"/>
        <v>18</v>
      </c>
      <c r="C2999" s="11"/>
      <c r="D2999" s="11"/>
    </row>
    <row r="3000">
      <c r="A3000" s="3">
        <v>45317.712430555555</v>
      </c>
      <c r="B3000" s="9">
        <f t="shared" si="1"/>
        <v>17</v>
      </c>
      <c r="C3000" s="11"/>
      <c r="D3000" s="11"/>
    </row>
    <row r="3001">
      <c r="A3001" s="3">
        <v>45317.62311342593</v>
      </c>
      <c r="B3001" s="9">
        <f t="shared" si="1"/>
        <v>14</v>
      </c>
      <c r="C3001" s="11"/>
      <c r="D3001" s="11"/>
    </row>
    <row r="3002">
      <c r="A3002" s="3">
        <v>45317.613900462966</v>
      </c>
      <c r="B3002" s="9">
        <f t="shared" si="1"/>
        <v>14</v>
      </c>
      <c r="C3002" s="11"/>
      <c r="D3002" s="11"/>
    </row>
    <row r="3003">
      <c r="A3003" s="3">
        <v>45317.603784722225</v>
      </c>
      <c r="B3003" s="9">
        <f t="shared" si="1"/>
        <v>14</v>
      </c>
      <c r="C3003" s="11"/>
      <c r="D3003" s="11"/>
    </row>
    <row r="3004">
      <c r="A3004" s="3">
        <v>45317.60215277778</v>
      </c>
      <c r="B3004" s="9">
        <f t="shared" si="1"/>
        <v>14</v>
      </c>
      <c r="C3004" s="11"/>
      <c r="D3004" s="11"/>
    </row>
    <row r="3005">
      <c r="A3005" s="3">
        <v>45317.60146990741</v>
      </c>
      <c r="B3005" s="9">
        <f t="shared" si="1"/>
        <v>14</v>
      </c>
      <c r="C3005" s="11"/>
      <c r="D3005" s="11"/>
    </row>
    <row r="3006">
      <c r="A3006" s="3">
        <v>45317.47081018519</v>
      </c>
      <c r="B3006" s="9">
        <f t="shared" si="1"/>
        <v>11</v>
      </c>
      <c r="C3006" s="11"/>
      <c r="D3006" s="11"/>
    </row>
    <row r="3007">
      <c r="A3007" s="3">
        <v>45317.468518518515</v>
      </c>
      <c r="B3007" s="9">
        <f t="shared" si="1"/>
        <v>11</v>
      </c>
      <c r="C3007" s="11"/>
      <c r="D3007" s="11"/>
    </row>
    <row r="3008">
      <c r="A3008" s="3">
        <v>45317.413564814815</v>
      </c>
      <c r="B3008" s="9">
        <f t="shared" si="1"/>
        <v>9</v>
      </c>
      <c r="C3008" s="11"/>
      <c r="D3008" s="11"/>
    </row>
    <row r="3009">
      <c r="A3009" s="3">
        <v>45317.10083333333</v>
      </c>
      <c r="B3009" s="9">
        <f t="shared" si="1"/>
        <v>2</v>
      </c>
      <c r="C3009" s="11"/>
      <c r="D3009" s="11"/>
    </row>
    <row r="3010">
      <c r="A3010" s="3">
        <v>45317.09967592593</v>
      </c>
      <c r="B3010" s="9">
        <f t="shared" si="1"/>
        <v>2</v>
      </c>
      <c r="C3010" s="11"/>
      <c r="D3010" s="11"/>
    </row>
    <row r="3011">
      <c r="A3011" s="3">
        <v>45316.99717592593</v>
      </c>
      <c r="B3011" s="9">
        <f t="shared" si="1"/>
        <v>23</v>
      </c>
      <c r="C3011" s="11"/>
      <c r="D3011" s="11"/>
    </row>
    <row r="3012">
      <c r="A3012" s="3">
        <v>45316.95017361111</v>
      </c>
      <c r="B3012" s="9">
        <f t="shared" si="1"/>
        <v>22</v>
      </c>
      <c r="C3012" s="11"/>
      <c r="D3012" s="11"/>
    </row>
    <row r="3013">
      <c r="A3013" s="3">
        <v>45316.86914351852</v>
      </c>
      <c r="B3013" s="9">
        <f t="shared" si="1"/>
        <v>20</v>
      </c>
      <c r="C3013" s="11"/>
      <c r="D3013" s="11"/>
    </row>
    <row r="3014">
      <c r="A3014" s="3">
        <v>45316.83833333333</v>
      </c>
      <c r="B3014" s="9">
        <f t="shared" si="1"/>
        <v>20</v>
      </c>
      <c r="C3014" s="11"/>
      <c r="D3014" s="11"/>
    </row>
    <row r="3015">
      <c r="A3015" s="3">
        <v>45316.83766203704</v>
      </c>
      <c r="B3015" s="9">
        <f t="shared" si="1"/>
        <v>20</v>
      </c>
      <c r="C3015" s="11"/>
      <c r="D3015" s="11"/>
    </row>
    <row r="3016">
      <c r="A3016" s="3">
        <v>45316.835497685184</v>
      </c>
      <c r="B3016" s="9">
        <f t="shared" si="1"/>
        <v>20</v>
      </c>
      <c r="C3016" s="11"/>
      <c r="D3016" s="11"/>
    </row>
    <row r="3017">
      <c r="A3017" s="3">
        <v>45316.83541666667</v>
      </c>
      <c r="B3017" s="9">
        <f t="shared" si="1"/>
        <v>20</v>
      </c>
      <c r="C3017" s="11"/>
      <c r="D3017" s="11"/>
    </row>
    <row r="3018">
      <c r="A3018" s="3">
        <v>45316.82037037037</v>
      </c>
      <c r="B3018" s="9">
        <f t="shared" si="1"/>
        <v>19</v>
      </c>
      <c r="C3018" s="11"/>
      <c r="D3018" s="11"/>
    </row>
    <row r="3019">
      <c r="A3019" s="3">
        <v>45316.818703703706</v>
      </c>
      <c r="B3019" s="9">
        <f t="shared" si="1"/>
        <v>19</v>
      </c>
      <c r="C3019" s="11"/>
      <c r="D3019" s="11"/>
    </row>
    <row r="3020">
      <c r="A3020" s="3">
        <v>45316.80988425926</v>
      </c>
      <c r="B3020" s="9">
        <f t="shared" si="1"/>
        <v>19</v>
      </c>
      <c r="C3020" s="11"/>
      <c r="D3020" s="11"/>
    </row>
    <row r="3021">
      <c r="A3021" s="3">
        <v>45316.803148148145</v>
      </c>
      <c r="B3021" s="9">
        <f t="shared" si="1"/>
        <v>19</v>
      </c>
      <c r="C3021" s="11"/>
      <c r="D3021" s="11"/>
    </row>
    <row r="3022">
      <c r="A3022" s="3">
        <v>45316.73449074074</v>
      </c>
      <c r="B3022" s="9">
        <f t="shared" si="1"/>
        <v>17</v>
      </c>
      <c r="C3022" s="11"/>
      <c r="D3022" s="11"/>
    </row>
    <row r="3023">
      <c r="A3023" s="3">
        <v>45316.73303240741</v>
      </c>
      <c r="B3023" s="9">
        <f t="shared" si="1"/>
        <v>17</v>
      </c>
      <c r="C3023" s="11"/>
      <c r="D3023" s="11"/>
    </row>
    <row r="3024">
      <c r="A3024" s="3">
        <v>45316.71770833333</v>
      </c>
      <c r="B3024" s="9">
        <f t="shared" si="1"/>
        <v>17</v>
      </c>
      <c r="C3024" s="11"/>
      <c r="D3024" s="11"/>
    </row>
    <row r="3025">
      <c r="A3025" s="3">
        <v>45316.70266203704</v>
      </c>
      <c r="B3025" s="9">
        <f t="shared" si="1"/>
        <v>16</v>
      </c>
      <c r="C3025" s="11"/>
      <c r="D3025" s="11"/>
    </row>
    <row r="3026">
      <c r="A3026" s="3">
        <v>45316.67309027778</v>
      </c>
      <c r="B3026" s="9">
        <f t="shared" si="1"/>
        <v>16</v>
      </c>
      <c r="C3026" s="11"/>
      <c r="D3026" s="11"/>
    </row>
    <row r="3027">
      <c r="A3027" s="3">
        <v>45316.67003472222</v>
      </c>
      <c r="B3027" s="9">
        <f t="shared" si="1"/>
        <v>16</v>
      </c>
      <c r="C3027" s="11"/>
      <c r="D3027" s="11"/>
    </row>
    <row r="3028">
      <c r="A3028" s="3">
        <v>45316.660104166665</v>
      </c>
      <c r="B3028" s="9">
        <f t="shared" si="1"/>
        <v>15</v>
      </c>
      <c r="C3028" s="11"/>
      <c r="D3028" s="11"/>
    </row>
    <row r="3029">
      <c r="A3029" s="3">
        <v>45316.65969907407</v>
      </c>
      <c r="B3029" s="9">
        <f t="shared" si="1"/>
        <v>15</v>
      </c>
      <c r="C3029" s="11"/>
      <c r="D3029" s="11"/>
    </row>
    <row r="3030">
      <c r="A3030" s="3">
        <v>45316.65206018519</v>
      </c>
      <c r="B3030" s="9">
        <f t="shared" si="1"/>
        <v>15</v>
      </c>
      <c r="C3030" s="11"/>
      <c r="D3030" s="11"/>
    </row>
    <row r="3031">
      <c r="A3031" s="3">
        <v>45316.55746527778</v>
      </c>
      <c r="B3031" s="9">
        <f t="shared" si="1"/>
        <v>13</v>
      </c>
      <c r="C3031" s="11"/>
      <c r="D3031" s="11"/>
    </row>
    <row r="3032">
      <c r="A3032" s="3">
        <v>45316.554074074076</v>
      </c>
      <c r="B3032" s="9">
        <f t="shared" si="1"/>
        <v>13</v>
      </c>
      <c r="C3032" s="11"/>
      <c r="D3032" s="11"/>
    </row>
    <row r="3033">
      <c r="A3033" s="3">
        <v>45316.50130787037</v>
      </c>
      <c r="B3033" s="9">
        <f t="shared" si="1"/>
        <v>12</v>
      </c>
      <c r="C3033" s="11"/>
      <c r="D3033" s="11"/>
    </row>
    <row r="3034">
      <c r="A3034" s="3">
        <v>45316.50121527778</v>
      </c>
      <c r="B3034" s="9">
        <f t="shared" si="1"/>
        <v>12</v>
      </c>
      <c r="C3034" s="11"/>
      <c r="D3034" s="11"/>
    </row>
    <row r="3035">
      <c r="A3035" s="3">
        <v>45316.481782407405</v>
      </c>
      <c r="B3035" s="9">
        <f t="shared" si="1"/>
        <v>11</v>
      </c>
      <c r="C3035" s="11"/>
      <c r="D3035" s="11"/>
    </row>
    <row r="3036">
      <c r="A3036" s="3">
        <v>45316.481087962966</v>
      </c>
      <c r="B3036" s="9">
        <f t="shared" si="1"/>
        <v>11</v>
      </c>
      <c r="C3036" s="11"/>
      <c r="D3036" s="11"/>
    </row>
    <row r="3037">
      <c r="A3037" s="3">
        <v>45316.47126157407</v>
      </c>
      <c r="B3037" s="9">
        <f t="shared" si="1"/>
        <v>11</v>
      </c>
      <c r="C3037" s="11"/>
      <c r="D3037" s="11"/>
    </row>
    <row r="3038">
      <c r="A3038" s="3">
        <v>45316.45583333333</v>
      </c>
      <c r="B3038" s="9">
        <f t="shared" si="1"/>
        <v>10</v>
      </c>
      <c r="C3038" s="11"/>
      <c r="D3038" s="11"/>
    </row>
    <row r="3039">
      <c r="A3039" s="3">
        <v>45316.417708333334</v>
      </c>
      <c r="B3039" s="9">
        <f t="shared" si="1"/>
        <v>10</v>
      </c>
      <c r="C3039" s="11"/>
      <c r="D3039" s="11"/>
    </row>
    <row r="3040">
      <c r="A3040" s="3">
        <v>45316.393900462965</v>
      </c>
      <c r="B3040" s="9">
        <f t="shared" si="1"/>
        <v>9</v>
      </c>
      <c r="C3040" s="11"/>
      <c r="D3040" s="11"/>
    </row>
    <row r="3041">
      <c r="A3041" s="3">
        <v>45316.38924768518</v>
      </c>
      <c r="B3041" s="9">
        <f t="shared" si="1"/>
        <v>9</v>
      </c>
      <c r="C3041" s="11"/>
      <c r="D3041" s="11"/>
    </row>
    <row r="3042">
      <c r="A3042" s="3">
        <v>45316.38768518518</v>
      </c>
      <c r="B3042" s="9">
        <f t="shared" si="1"/>
        <v>9</v>
      </c>
      <c r="C3042" s="11"/>
      <c r="D3042" s="11"/>
    </row>
    <row r="3043">
      <c r="A3043" s="3">
        <v>45315.8900462963</v>
      </c>
      <c r="B3043" s="9">
        <f t="shared" si="1"/>
        <v>21</v>
      </c>
      <c r="C3043" s="11"/>
      <c r="D3043" s="11"/>
    </row>
    <row r="3044">
      <c r="A3044" s="3">
        <v>45315.88869212963</v>
      </c>
      <c r="B3044" s="9">
        <f t="shared" si="1"/>
        <v>21</v>
      </c>
      <c r="C3044" s="11"/>
      <c r="D3044" s="11"/>
    </row>
    <row r="3045">
      <c r="A3045" s="3">
        <v>45315.86508101852</v>
      </c>
      <c r="B3045" s="9">
        <f t="shared" si="1"/>
        <v>20</v>
      </c>
      <c r="C3045" s="11"/>
      <c r="D3045" s="11"/>
    </row>
    <row r="3046">
      <c r="A3046" s="3">
        <v>45315.86230324074</v>
      </c>
      <c r="B3046" s="9">
        <f t="shared" si="1"/>
        <v>20</v>
      </c>
      <c r="C3046" s="11"/>
      <c r="D3046" s="11"/>
    </row>
    <row r="3047">
      <c r="A3047" s="3">
        <v>45315.7452662037</v>
      </c>
      <c r="B3047" s="9">
        <f t="shared" si="1"/>
        <v>17</v>
      </c>
      <c r="C3047" s="11"/>
      <c r="D3047" s="11"/>
    </row>
    <row r="3048">
      <c r="A3048" s="3">
        <v>45315.70483796296</v>
      </c>
      <c r="B3048" s="9">
        <f t="shared" si="1"/>
        <v>16</v>
      </c>
      <c r="C3048" s="11"/>
      <c r="D3048" s="11"/>
    </row>
    <row r="3049">
      <c r="A3049" s="3">
        <v>45315.701215277775</v>
      </c>
      <c r="B3049" s="9">
        <f t="shared" si="1"/>
        <v>16</v>
      </c>
      <c r="C3049" s="11"/>
      <c r="D3049" s="11"/>
    </row>
    <row r="3050">
      <c r="A3050" s="3">
        <v>45315.698854166665</v>
      </c>
      <c r="B3050" s="9">
        <f t="shared" si="1"/>
        <v>16</v>
      </c>
      <c r="C3050" s="11"/>
      <c r="D3050" s="11"/>
    </row>
    <row r="3051">
      <c r="A3051" s="3">
        <v>45315.68976851852</v>
      </c>
      <c r="B3051" s="9">
        <f t="shared" si="1"/>
        <v>16</v>
      </c>
      <c r="C3051" s="11"/>
      <c r="D3051" s="11"/>
    </row>
    <row r="3052">
      <c r="A3052" s="3">
        <v>45315.684212962966</v>
      </c>
      <c r="B3052" s="9">
        <f t="shared" si="1"/>
        <v>16</v>
      </c>
      <c r="C3052" s="11"/>
      <c r="D3052" s="11"/>
    </row>
    <row r="3053">
      <c r="A3053" s="3">
        <v>45315.67582175926</v>
      </c>
      <c r="B3053" s="9">
        <f t="shared" si="1"/>
        <v>16</v>
      </c>
      <c r="C3053" s="11"/>
      <c r="D3053" s="11"/>
    </row>
    <row r="3054">
      <c r="A3054" s="3">
        <v>45315.67474537037</v>
      </c>
      <c r="B3054" s="9">
        <f t="shared" si="1"/>
        <v>16</v>
      </c>
      <c r="C3054" s="11"/>
      <c r="D3054" s="11"/>
    </row>
    <row r="3055">
      <c r="A3055" s="3">
        <v>45315.62082175926</v>
      </c>
      <c r="B3055" s="9">
        <f t="shared" si="1"/>
        <v>14</v>
      </c>
      <c r="C3055" s="11"/>
      <c r="D3055" s="11"/>
    </row>
    <row r="3056">
      <c r="A3056" s="3">
        <v>45315.610497685186</v>
      </c>
      <c r="B3056" s="9">
        <f t="shared" si="1"/>
        <v>14</v>
      </c>
      <c r="C3056" s="11"/>
      <c r="D3056" s="11"/>
    </row>
    <row r="3057">
      <c r="A3057" s="3">
        <v>45315.594826388886</v>
      </c>
      <c r="B3057" s="9">
        <f t="shared" si="1"/>
        <v>14</v>
      </c>
      <c r="C3057" s="11"/>
      <c r="D3057" s="11"/>
    </row>
    <row r="3058">
      <c r="A3058" s="3">
        <v>45315.52355324074</v>
      </c>
      <c r="B3058" s="9">
        <f t="shared" si="1"/>
        <v>12</v>
      </c>
      <c r="C3058" s="11"/>
      <c r="D3058" s="11"/>
    </row>
    <row r="3059">
      <c r="A3059" s="3">
        <v>45315.50177083333</v>
      </c>
      <c r="B3059" s="9">
        <f t="shared" si="1"/>
        <v>12</v>
      </c>
      <c r="C3059" s="11"/>
      <c r="D3059" s="11"/>
    </row>
    <row r="3060">
      <c r="A3060" s="3">
        <v>45315.50082175926</v>
      </c>
      <c r="B3060" s="9">
        <f t="shared" si="1"/>
        <v>12</v>
      </c>
      <c r="C3060" s="11"/>
      <c r="D3060" s="11"/>
    </row>
    <row r="3061">
      <c r="A3061" s="3">
        <v>45315.49842592593</v>
      </c>
      <c r="B3061" s="9">
        <f t="shared" si="1"/>
        <v>11</v>
      </c>
      <c r="C3061" s="11"/>
      <c r="D3061" s="11"/>
    </row>
    <row r="3062">
      <c r="A3062" s="3">
        <v>45315.46196759259</v>
      </c>
      <c r="B3062" s="9">
        <f t="shared" si="1"/>
        <v>11</v>
      </c>
      <c r="C3062" s="11"/>
      <c r="D3062" s="11"/>
    </row>
    <row r="3063">
      <c r="A3063" s="3">
        <v>45315.456342592595</v>
      </c>
      <c r="B3063" s="9">
        <f t="shared" si="1"/>
        <v>10</v>
      </c>
      <c r="C3063" s="11"/>
      <c r="D3063" s="11"/>
    </row>
    <row r="3064">
      <c r="A3064" s="3">
        <v>45315.446863425925</v>
      </c>
      <c r="B3064" s="9">
        <f t="shared" si="1"/>
        <v>10</v>
      </c>
      <c r="C3064" s="11"/>
      <c r="D3064" s="11"/>
    </row>
    <row r="3065">
      <c r="A3065" s="3">
        <v>45315.41422453704</v>
      </c>
      <c r="B3065" s="9">
        <f t="shared" si="1"/>
        <v>9</v>
      </c>
      <c r="C3065" s="11"/>
      <c r="D3065" s="11"/>
    </row>
    <row r="3066">
      <c r="A3066" s="3">
        <v>45315.368472222224</v>
      </c>
      <c r="B3066" s="9">
        <f t="shared" si="1"/>
        <v>8</v>
      </c>
      <c r="C3066" s="11"/>
      <c r="D3066" s="11"/>
    </row>
    <row r="3067">
      <c r="A3067" s="3">
        <v>45314.902349537035</v>
      </c>
      <c r="B3067" s="9">
        <f t="shared" si="1"/>
        <v>21</v>
      </c>
      <c r="C3067" s="11"/>
      <c r="D3067" s="11"/>
    </row>
    <row r="3068">
      <c r="A3068" s="3">
        <v>45314.899502314816</v>
      </c>
      <c r="B3068" s="9">
        <f t="shared" si="1"/>
        <v>21</v>
      </c>
      <c r="C3068" s="11"/>
      <c r="D3068" s="11"/>
    </row>
    <row r="3069">
      <c r="A3069" s="3">
        <v>45314.89355324074</v>
      </c>
      <c r="B3069" s="9">
        <f t="shared" si="1"/>
        <v>21</v>
      </c>
      <c r="C3069" s="11"/>
      <c r="D3069" s="11"/>
    </row>
    <row r="3070">
      <c r="A3070" s="3">
        <v>45314.84</v>
      </c>
      <c r="B3070" s="9">
        <f t="shared" si="1"/>
        <v>20</v>
      </c>
      <c r="C3070" s="11"/>
      <c r="D3070" s="11"/>
    </row>
    <row r="3071">
      <c r="A3071" s="3">
        <v>45314.83414351852</v>
      </c>
      <c r="B3071" s="9">
        <f t="shared" si="1"/>
        <v>20</v>
      </c>
      <c r="C3071" s="11"/>
      <c r="D3071" s="11"/>
    </row>
    <row r="3072">
      <c r="A3072" s="3">
        <v>45314.826736111114</v>
      </c>
      <c r="B3072" s="9">
        <f t="shared" si="1"/>
        <v>19</v>
      </c>
      <c r="C3072" s="11"/>
      <c r="D3072" s="11"/>
    </row>
    <row r="3073">
      <c r="A3073" s="3">
        <v>45314.82103009259</v>
      </c>
      <c r="B3073" s="9">
        <f t="shared" si="1"/>
        <v>19</v>
      </c>
      <c r="C3073" s="11"/>
      <c r="D3073" s="11"/>
    </row>
    <row r="3074">
      <c r="A3074" s="3">
        <v>45314.79733796296</v>
      </c>
      <c r="B3074" s="9">
        <f t="shared" si="1"/>
        <v>19</v>
      </c>
      <c r="C3074" s="11"/>
      <c r="D3074" s="11"/>
    </row>
    <row r="3075">
      <c r="A3075" s="3">
        <v>45314.794907407406</v>
      </c>
      <c r="B3075" s="9">
        <f t="shared" si="1"/>
        <v>19</v>
      </c>
      <c r="C3075" s="11"/>
      <c r="D3075" s="11"/>
    </row>
    <row r="3076">
      <c r="A3076" s="3">
        <v>45314.79417824074</v>
      </c>
      <c r="B3076" s="9">
        <f t="shared" si="1"/>
        <v>19</v>
      </c>
      <c r="C3076" s="11"/>
      <c r="D3076" s="11"/>
    </row>
    <row r="3077">
      <c r="A3077" s="3">
        <v>45314.789305555554</v>
      </c>
      <c r="B3077" s="9">
        <f t="shared" si="1"/>
        <v>18</v>
      </c>
      <c r="C3077" s="11"/>
      <c r="D3077" s="11"/>
    </row>
    <row r="3078">
      <c r="A3078" s="3">
        <v>45314.78824074074</v>
      </c>
      <c r="B3078" s="9">
        <f t="shared" si="1"/>
        <v>18</v>
      </c>
      <c r="C3078" s="11"/>
      <c r="D3078" s="11"/>
    </row>
    <row r="3079">
      <c r="A3079" s="3">
        <v>45314.78635416667</v>
      </c>
      <c r="B3079" s="9">
        <f t="shared" si="1"/>
        <v>18</v>
      </c>
      <c r="C3079" s="11"/>
      <c r="D3079" s="11"/>
    </row>
    <row r="3080">
      <c r="A3080" s="3">
        <v>45314.77490740741</v>
      </c>
      <c r="B3080" s="9">
        <f t="shared" si="1"/>
        <v>18</v>
      </c>
      <c r="C3080" s="11"/>
      <c r="D3080" s="11"/>
    </row>
    <row r="3081">
      <c r="A3081" s="3">
        <v>45314.75780092592</v>
      </c>
      <c r="B3081" s="9">
        <f t="shared" si="1"/>
        <v>18</v>
      </c>
      <c r="C3081" s="11"/>
      <c r="D3081" s="11"/>
    </row>
    <row r="3082">
      <c r="A3082" s="3">
        <v>45314.75616898148</v>
      </c>
      <c r="B3082" s="9">
        <f t="shared" si="1"/>
        <v>18</v>
      </c>
      <c r="C3082" s="11"/>
      <c r="D3082" s="11"/>
    </row>
    <row r="3083">
      <c r="A3083" s="3">
        <v>45314.7481712963</v>
      </c>
      <c r="B3083" s="9">
        <f t="shared" si="1"/>
        <v>17</v>
      </c>
      <c r="C3083" s="11"/>
      <c r="D3083" s="11"/>
    </row>
    <row r="3084">
      <c r="A3084" s="3">
        <v>45314.721655092595</v>
      </c>
      <c r="B3084" s="9">
        <f t="shared" si="1"/>
        <v>17</v>
      </c>
      <c r="C3084" s="11"/>
      <c r="D3084" s="11"/>
    </row>
    <row r="3085">
      <c r="A3085" s="3">
        <v>45314.716458333336</v>
      </c>
      <c r="B3085" s="9">
        <f t="shared" si="1"/>
        <v>17</v>
      </c>
      <c r="C3085" s="11"/>
      <c r="D3085" s="11"/>
    </row>
    <row r="3086">
      <c r="A3086" s="3">
        <v>45314.71270833333</v>
      </c>
      <c r="B3086" s="9">
        <f t="shared" si="1"/>
        <v>17</v>
      </c>
      <c r="C3086" s="11"/>
      <c r="D3086" s="11"/>
    </row>
    <row r="3087">
      <c r="A3087" s="3">
        <v>45314.674895833334</v>
      </c>
      <c r="B3087" s="9">
        <f t="shared" si="1"/>
        <v>16</v>
      </c>
      <c r="C3087" s="11"/>
      <c r="D3087" s="11"/>
    </row>
    <row r="3088">
      <c r="A3088" s="3">
        <v>45314.66144675926</v>
      </c>
      <c r="B3088" s="9">
        <f t="shared" si="1"/>
        <v>15</v>
      </c>
      <c r="C3088" s="11"/>
      <c r="D3088" s="11"/>
    </row>
    <row r="3089">
      <c r="A3089" s="3">
        <v>45314.642013888886</v>
      </c>
      <c r="B3089" s="9">
        <f t="shared" si="1"/>
        <v>15</v>
      </c>
      <c r="C3089" s="11"/>
      <c r="D3089" s="11"/>
    </row>
    <row r="3090">
      <c r="A3090" s="3">
        <v>45314.607569444444</v>
      </c>
      <c r="B3090" s="9">
        <f t="shared" si="1"/>
        <v>14</v>
      </c>
      <c r="C3090" s="11"/>
      <c r="D3090" s="11"/>
    </row>
    <row r="3091">
      <c r="A3091" s="3">
        <v>45314.60712962963</v>
      </c>
      <c r="B3091" s="9">
        <f t="shared" si="1"/>
        <v>14</v>
      </c>
      <c r="C3091" s="11"/>
      <c r="D3091" s="11"/>
    </row>
    <row r="3092">
      <c r="A3092" s="3">
        <v>45314.17706018518</v>
      </c>
      <c r="B3092" s="9">
        <f t="shared" si="1"/>
        <v>4</v>
      </c>
      <c r="C3092" s="11"/>
      <c r="D3092" s="11"/>
    </row>
    <row r="3093">
      <c r="A3093" s="3">
        <v>45314.05056712963</v>
      </c>
      <c r="B3093" s="9">
        <f t="shared" si="1"/>
        <v>1</v>
      </c>
      <c r="C3093" s="11"/>
      <c r="D3093" s="11"/>
    </row>
    <row r="3094">
      <c r="A3094" s="3">
        <v>45313.82822916667</v>
      </c>
      <c r="B3094" s="9">
        <f t="shared" si="1"/>
        <v>19</v>
      </c>
      <c r="C3094" s="11"/>
      <c r="D3094" s="11"/>
    </row>
    <row r="3095">
      <c r="A3095" s="3">
        <v>45313.81643518519</v>
      </c>
      <c r="B3095" s="9">
        <f t="shared" si="1"/>
        <v>19</v>
      </c>
      <c r="C3095" s="11"/>
      <c r="D3095" s="11"/>
    </row>
    <row r="3096">
      <c r="A3096" s="3">
        <v>45313.81590277778</v>
      </c>
      <c r="B3096" s="9">
        <f t="shared" si="1"/>
        <v>19</v>
      </c>
      <c r="C3096" s="11"/>
      <c r="D3096" s="11"/>
    </row>
    <row r="3097">
      <c r="A3097" s="3">
        <v>45313.81290509259</v>
      </c>
      <c r="B3097" s="9">
        <f t="shared" si="1"/>
        <v>19</v>
      </c>
      <c r="C3097" s="11"/>
      <c r="D3097" s="11"/>
    </row>
    <row r="3098">
      <c r="A3098" s="3">
        <v>45313.78892361111</v>
      </c>
      <c r="B3098" s="9">
        <f t="shared" si="1"/>
        <v>18</v>
      </c>
      <c r="C3098" s="11"/>
      <c r="D3098" s="11"/>
    </row>
    <row r="3099">
      <c r="A3099" s="3">
        <v>45313.58489583333</v>
      </c>
      <c r="B3099" s="9">
        <f t="shared" si="1"/>
        <v>14</v>
      </c>
      <c r="C3099" s="11"/>
      <c r="D3099" s="11"/>
    </row>
    <row r="3100">
      <c r="A3100" s="3">
        <v>45313.555972222224</v>
      </c>
      <c r="B3100" s="9">
        <f t="shared" si="1"/>
        <v>13</v>
      </c>
      <c r="C3100" s="11"/>
      <c r="D3100" s="11"/>
    </row>
    <row r="3101">
      <c r="A3101" s="3">
        <v>45313.40149305556</v>
      </c>
      <c r="B3101" s="9">
        <f t="shared" si="1"/>
        <v>9</v>
      </c>
      <c r="C3101" s="11"/>
      <c r="D3101" s="11"/>
    </row>
    <row r="3102">
      <c r="A3102" s="3">
        <v>45313.369039351855</v>
      </c>
      <c r="B3102" s="9">
        <f t="shared" si="1"/>
        <v>8</v>
      </c>
      <c r="C3102" s="11"/>
      <c r="D3102" s="11"/>
    </row>
    <row r="3103">
      <c r="A3103" s="3">
        <v>45313.352800925924</v>
      </c>
      <c r="B3103" s="9">
        <f t="shared" si="1"/>
        <v>8</v>
      </c>
      <c r="C3103" s="11"/>
      <c r="D3103" s="11"/>
    </row>
    <row r="3104">
      <c r="A3104" s="3">
        <v>45313.17429398148</v>
      </c>
      <c r="B3104" s="9">
        <f t="shared" si="1"/>
        <v>4</v>
      </c>
      <c r="C3104" s="11"/>
      <c r="D3104" s="11"/>
    </row>
    <row r="3105">
      <c r="A3105" s="3">
        <v>45313.16511574074</v>
      </c>
      <c r="B3105" s="9">
        <f t="shared" si="1"/>
        <v>3</v>
      </c>
      <c r="C3105" s="11"/>
      <c r="D3105" s="11"/>
    </row>
    <row r="3106">
      <c r="A3106" s="3">
        <v>45313.1649537037</v>
      </c>
      <c r="B3106" s="9">
        <f t="shared" si="1"/>
        <v>3</v>
      </c>
      <c r="C3106" s="11"/>
      <c r="D3106" s="11"/>
    </row>
    <row r="3107">
      <c r="A3107" s="3">
        <v>45313.15636574074</v>
      </c>
      <c r="B3107" s="9">
        <f t="shared" si="1"/>
        <v>3</v>
      </c>
      <c r="C3107" s="11"/>
      <c r="D3107" s="11"/>
    </row>
    <row r="3108">
      <c r="A3108" s="3">
        <v>45313.15491898148</v>
      </c>
      <c r="B3108" s="9">
        <f t="shared" si="1"/>
        <v>3</v>
      </c>
      <c r="C3108" s="11"/>
      <c r="D3108" s="11"/>
    </row>
    <row r="3109">
      <c r="A3109" s="3">
        <v>45313.14494212963</v>
      </c>
      <c r="B3109" s="9">
        <f t="shared" si="1"/>
        <v>3</v>
      </c>
      <c r="C3109" s="11"/>
      <c r="D3109" s="11"/>
    </row>
    <row r="3110">
      <c r="A3110" s="3">
        <v>45313.144421296296</v>
      </c>
      <c r="B3110" s="9">
        <f t="shared" si="1"/>
        <v>3</v>
      </c>
      <c r="C3110" s="11"/>
      <c r="D3110" s="11"/>
    </row>
    <row r="3111">
      <c r="A3111" s="3">
        <v>45313.14100694445</v>
      </c>
      <c r="B3111" s="9">
        <f t="shared" si="1"/>
        <v>3</v>
      </c>
      <c r="C3111" s="11"/>
      <c r="D3111" s="11"/>
    </row>
    <row r="3112">
      <c r="A3112" s="3">
        <v>45313.13825231481</v>
      </c>
      <c r="B3112" s="9">
        <f t="shared" si="1"/>
        <v>3</v>
      </c>
      <c r="C3112" s="11"/>
      <c r="D3112" s="11"/>
    </row>
    <row r="3113">
      <c r="A3113" s="3">
        <v>45312.62771990741</v>
      </c>
      <c r="B3113" s="9">
        <f t="shared" si="1"/>
        <v>15</v>
      </c>
      <c r="C3113" s="11"/>
      <c r="D3113" s="11"/>
    </row>
    <row r="3114">
      <c r="A3114" s="3">
        <v>45312.623460648145</v>
      </c>
      <c r="B3114" s="9">
        <f t="shared" si="1"/>
        <v>14</v>
      </c>
      <c r="C3114" s="11"/>
      <c r="D3114" s="11"/>
    </row>
    <row r="3115">
      <c r="A3115" s="3">
        <v>45312.62273148148</v>
      </c>
      <c r="B3115" s="9">
        <f t="shared" si="1"/>
        <v>14</v>
      </c>
      <c r="C3115" s="11"/>
      <c r="D3115" s="11"/>
    </row>
    <row r="3116">
      <c r="A3116" s="3">
        <v>45312.35953703704</v>
      </c>
      <c r="B3116" s="9">
        <f t="shared" si="1"/>
        <v>8</v>
      </c>
      <c r="C3116" s="11"/>
      <c r="D3116" s="11"/>
    </row>
    <row r="3117">
      <c r="A3117" s="3">
        <v>45312.35925925926</v>
      </c>
      <c r="B3117" s="9">
        <f t="shared" si="1"/>
        <v>8</v>
      </c>
      <c r="C3117" s="11"/>
      <c r="D3117" s="11"/>
    </row>
    <row r="3118">
      <c r="A3118" s="3">
        <v>45312.35915509259</v>
      </c>
      <c r="B3118" s="9">
        <f t="shared" si="1"/>
        <v>8</v>
      </c>
      <c r="C3118" s="11"/>
      <c r="D3118" s="11"/>
    </row>
    <row r="3119">
      <c r="A3119" s="3">
        <v>45312.358090277776</v>
      </c>
      <c r="B3119" s="9">
        <f t="shared" si="1"/>
        <v>8</v>
      </c>
      <c r="C3119" s="11"/>
      <c r="D3119" s="11"/>
    </row>
    <row r="3120">
      <c r="A3120" s="3">
        <v>45312.35188657408</v>
      </c>
      <c r="B3120" s="9">
        <f t="shared" si="1"/>
        <v>8</v>
      </c>
      <c r="C3120" s="11"/>
      <c r="D3120" s="11"/>
    </row>
    <row r="3121">
      <c r="A3121" s="3">
        <v>45312.35175925926</v>
      </c>
      <c r="B3121" s="9">
        <f t="shared" si="1"/>
        <v>8</v>
      </c>
      <c r="C3121" s="11"/>
      <c r="D3121" s="11"/>
    </row>
    <row r="3122">
      <c r="A3122" s="3">
        <v>45312.32912037037</v>
      </c>
      <c r="B3122" s="9">
        <f t="shared" si="1"/>
        <v>7</v>
      </c>
      <c r="C3122" s="11"/>
      <c r="D3122" s="11"/>
    </row>
    <row r="3123">
      <c r="A3123" s="3">
        <v>45312.30719907407</v>
      </c>
      <c r="B3123" s="9">
        <f t="shared" si="1"/>
        <v>7</v>
      </c>
      <c r="C3123" s="11"/>
      <c r="D3123" s="11"/>
    </row>
    <row r="3124">
      <c r="A3124" s="3">
        <v>45312.137511574074</v>
      </c>
      <c r="B3124" s="9">
        <f t="shared" si="1"/>
        <v>3</v>
      </c>
      <c r="C3124" s="11"/>
      <c r="D3124" s="11"/>
    </row>
    <row r="3125">
      <c r="A3125" s="3">
        <v>45312.13542824074</v>
      </c>
      <c r="B3125" s="9">
        <f t="shared" si="1"/>
        <v>3</v>
      </c>
      <c r="C3125" s="11"/>
      <c r="D3125" s="11"/>
    </row>
    <row r="3126">
      <c r="A3126" s="3">
        <v>45312.099641203706</v>
      </c>
      <c r="B3126" s="9">
        <f t="shared" si="1"/>
        <v>2</v>
      </c>
      <c r="C3126" s="11"/>
      <c r="D3126" s="11"/>
    </row>
    <row r="3127">
      <c r="A3127" s="3">
        <v>45311.67748842593</v>
      </c>
      <c r="B3127" s="9">
        <f t="shared" si="1"/>
        <v>16</v>
      </c>
      <c r="C3127" s="11"/>
      <c r="D3127" s="11"/>
    </row>
    <row r="3128">
      <c r="A3128" s="3">
        <v>45311.668703703705</v>
      </c>
      <c r="B3128" s="9">
        <f t="shared" si="1"/>
        <v>16</v>
      </c>
      <c r="C3128" s="11"/>
      <c r="D3128" s="11"/>
    </row>
    <row r="3129">
      <c r="A3129" s="3">
        <v>45311.65309027778</v>
      </c>
      <c r="B3129" s="9">
        <f t="shared" si="1"/>
        <v>15</v>
      </c>
      <c r="C3129" s="11"/>
      <c r="D3129" s="11"/>
    </row>
    <row r="3130">
      <c r="A3130" s="3">
        <v>45311.476956018516</v>
      </c>
      <c r="B3130" s="9">
        <f t="shared" si="1"/>
        <v>11</v>
      </c>
      <c r="C3130" s="11"/>
      <c r="D3130" s="11"/>
    </row>
    <row r="3131">
      <c r="A3131" s="3">
        <v>45310.39739583333</v>
      </c>
      <c r="B3131" s="9">
        <f t="shared" si="1"/>
        <v>9</v>
      </c>
      <c r="C3131" s="11"/>
      <c r="D3131" s="11"/>
    </row>
    <row r="3132">
      <c r="A3132" s="3">
        <v>45310.389699074076</v>
      </c>
      <c r="B3132" s="9">
        <f t="shared" si="1"/>
        <v>9</v>
      </c>
      <c r="C3132" s="11"/>
      <c r="D3132" s="11"/>
    </row>
    <row r="3133">
      <c r="A3133" s="3">
        <v>45310.38439814815</v>
      </c>
      <c r="B3133" s="9">
        <f t="shared" si="1"/>
        <v>9</v>
      </c>
      <c r="C3133" s="11"/>
      <c r="D3133" s="11"/>
    </row>
    <row r="3134">
      <c r="A3134" s="3">
        <v>45310.38239583333</v>
      </c>
      <c r="B3134" s="9">
        <f t="shared" si="1"/>
        <v>9</v>
      </c>
      <c r="C3134" s="11"/>
      <c r="D3134" s="11"/>
    </row>
    <row r="3135">
      <c r="A3135" s="3">
        <v>45310.193819444445</v>
      </c>
      <c r="B3135" s="9">
        <f t="shared" si="1"/>
        <v>4</v>
      </c>
      <c r="C3135" s="11"/>
      <c r="D3135" s="11"/>
    </row>
    <row r="3136">
      <c r="A3136" s="3">
        <v>45310.16232638889</v>
      </c>
      <c r="B3136" s="9">
        <f t="shared" si="1"/>
        <v>3</v>
      </c>
      <c r="C3136" s="11"/>
      <c r="D3136" s="11"/>
    </row>
    <row r="3137">
      <c r="A3137" s="3">
        <v>45310.113900462966</v>
      </c>
      <c r="B3137" s="9">
        <f t="shared" si="1"/>
        <v>2</v>
      </c>
      <c r="C3137" s="11"/>
      <c r="D3137" s="11"/>
    </row>
    <row r="3138">
      <c r="A3138" s="3">
        <v>45309.8609375</v>
      </c>
      <c r="B3138" s="9">
        <f t="shared" si="1"/>
        <v>20</v>
      </c>
      <c r="C3138" s="11"/>
      <c r="D3138" s="11"/>
    </row>
    <row r="3139">
      <c r="A3139" s="3">
        <v>45309.855266203704</v>
      </c>
      <c r="B3139" s="9">
        <f t="shared" si="1"/>
        <v>20</v>
      </c>
      <c r="C3139" s="11"/>
      <c r="D3139" s="11"/>
    </row>
    <row r="3140">
      <c r="A3140" s="3">
        <v>45309.81825231481</v>
      </c>
      <c r="B3140" s="9">
        <f t="shared" si="1"/>
        <v>19</v>
      </c>
      <c r="C3140" s="11"/>
      <c r="D3140" s="11"/>
    </row>
    <row r="3141">
      <c r="A3141" s="3">
        <v>45309.763391203705</v>
      </c>
      <c r="B3141" s="9">
        <f t="shared" si="1"/>
        <v>18</v>
      </c>
      <c r="C3141" s="11"/>
      <c r="D3141" s="11"/>
    </row>
    <row r="3142">
      <c r="A3142" s="3">
        <v>45309.75378472222</v>
      </c>
      <c r="B3142" s="9">
        <f t="shared" si="1"/>
        <v>18</v>
      </c>
      <c r="C3142" s="11"/>
      <c r="D3142" s="11"/>
    </row>
    <row r="3143">
      <c r="A3143" s="3">
        <v>45309.75067129629</v>
      </c>
      <c r="B3143" s="9">
        <f t="shared" si="1"/>
        <v>18</v>
      </c>
      <c r="C3143" s="11"/>
      <c r="D3143" s="11"/>
    </row>
    <row r="3144">
      <c r="A3144" s="3">
        <v>45309.74916666667</v>
      </c>
      <c r="B3144" s="9">
        <f t="shared" si="1"/>
        <v>17</v>
      </c>
      <c r="C3144" s="11"/>
      <c r="D3144" s="11"/>
    </row>
    <row r="3145">
      <c r="A3145" s="3">
        <v>45309.74570601852</v>
      </c>
      <c r="B3145" s="9">
        <f t="shared" si="1"/>
        <v>17</v>
      </c>
      <c r="C3145" s="11"/>
      <c r="D3145" s="11"/>
    </row>
    <row r="3146">
      <c r="A3146" s="3">
        <v>45309.74487268519</v>
      </c>
      <c r="B3146" s="9">
        <f t="shared" si="1"/>
        <v>17</v>
      </c>
      <c r="C3146" s="11"/>
      <c r="D3146" s="11"/>
    </row>
    <row r="3147">
      <c r="A3147" s="3">
        <v>45309.74230324074</v>
      </c>
      <c r="B3147" s="9">
        <f t="shared" si="1"/>
        <v>17</v>
      </c>
      <c r="C3147" s="11"/>
      <c r="D3147" s="11"/>
    </row>
    <row r="3148">
      <c r="A3148" s="3">
        <v>45309.733564814815</v>
      </c>
      <c r="B3148" s="9">
        <f t="shared" si="1"/>
        <v>17</v>
      </c>
      <c r="C3148" s="11"/>
      <c r="D3148" s="11"/>
    </row>
    <row r="3149">
      <c r="A3149" s="3">
        <v>45309.73229166667</v>
      </c>
      <c r="B3149" s="9">
        <f t="shared" si="1"/>
        <v>17</v>
      </c>
      <c r="C3149" s="11"/>
      <c r="D3149" s="11"/>
    </row>
    <row r="3150">
      <c r="A3150" s="3">
        <v>45309.725752314815</v>
      </c>
      <c r="B3150" s="9">
        <f t="shared" si="1"/>
        <v>17</v>
      </c>
      <c r="C3150" s="11"/>
      <c r="D3150" s="11"/>
    </row>
    <row r="3151">
      <c r="A3151" s="3">
        <v>45309.63719907407</v>
      </c>
      <c r="B3151" s="9">
        <f t="shared" si="1"/>
        <v>15</v>
      </c>
      <c r="C3151" s="11"/>
      <c r="D3151" s="11"/>
    </row>
    <row r="3152">
      <c r="A3152" s="3">
        <v>45309.541666666664</v>
      </c>
      <c r="B3152" s="9">
        <f t="shared" si="1"/>
        <v>13</v>
      </c>
      <c r="C3152" s="11"/>
      <c r="D3152" s="11"/>
    </row>
    <row r="3153">
      <c r="A3153" s="3">
        <v>45309.36556712963</v>
      </c>
      <c r="B3153" s="9">
        <f t="shared" si="1"/>
        <v>8</v>
      </c>
      <c r="C3153" s="11"/>
      <c r="D3153" s="11"/>
    </row>
    <row r="3154">
      <c r="A3154" s="3">
        <v>45308.92221064815</v>
      </c>
      <c r="B3154" s="9">
        <f t="shared" si="1"/>
        <v>22</v>
      </c>
      <c r="C3154" s="11"/>
      <c r="D3154" s="11"/>
    </row>
    <row r="3155">
      <c r="A3155" s="3">
        <v>45308.91197916667</v>
      </c>
      <c r="B3155" s="9">
        <f t="shared" si="1"/>
        <v>21</v>
      </c>
      <c r="C3155" s="11"/>
      <c r="D3155" s="11"/>
    </row>
    <row r="3156">
      <c r="A3156" s="3">
        <v>45308.90309027778</v>
      </c>
      <c r="B3156" s="9">
        <f t="shared" si="1"/>
        <v>21</v>
      </c>
      <c r="C3156" s="11"/>
      <c r="D3156" s="11"/>
    </row>
    <row r="3157">
      <c r="A3157" s="3">
        <v>45308.900925925926</v>
      </c>
      <c r="B3157" s="9">
        <f t="shared" si="1"/>
        <v>21</v>
      </c>
      <c r="C3157" s="11"/>
      <c r="D3157" s="11"/>
    </row>
    <row r="3158">
      <c r="A3158" s="3">
        <v>45308.86474537037</v>
      </c>
      <c r="B3158" s="9">
        <f t="shared" si="1"/>
        <v>20</v>
      </c>
      <c r="C3158" s="11"/>
      <c r="D3158" s="11"/>
    </row>
    <row r="3159">
      <c r="A3159" s="3">
        <v>45308.860451388886</v>
      </c>
      <c r="B3159" s="9">
        <f t="shared" si="1"/>
        <v>20</v>
      </c>
      <c r="C3159" s="11"/>
      <c r="D3159" s="11"/>
    </row>
    <row r="3160">
      <c r="A3160" s="3">
        <v>45308.82094907408</v>
      </c>
      <c r="B3160" s="9">
        <f t="shared" si="1"/>
        <v>19</v>
      </c>
      <c r="C3160" s="11"/>
      <c r="D3160" s="11"/>
    </row>
    <row r="3161">
      <c r="A3161" s="3">
        <v>45308.775775462964</v>
      </c>
      <c r="B3161" s="9">
        <f t="shared" si="1"/>
        <v>18</v>
      </c>
      <c r="C3161" s="11"/>
      <c r="D3161" s="11"/>
    </row>
    <row r="3162">
      <c r="A3162" s="3">
        <v>45308.762708333335</v>
      </c>
      <c r="B3162" s="9">
        <f t="shared" si="1"/>
        <v>18</v>
      </c>
      <c r="C3162" s="11"/>
      <c r="D3162" s="11"/>
    </row>
    <row r="3163">
      <c r="A3163" s="3">
        <v>45308.68310185185</v>
      </c>
      <c r="B3163" s="9">
        <f t="shared" si="1"/>
        <v>16</v>
      </c>
      <c r="C3163" s="11"/>
      <c r="D3163" s="11"/>
    </row>
    <row r="3164">
      <c r="A3164" s="3">
        <v>45308.66909722222</v>
      </c>
      <c r="B3164" s="9">
        <f t="shared" si="1"/>
        <v>16</v>
      </c>
      <c r="C3164" s="11"/>
      <c r="D3164" s="11"/>
    </row>
    <row r="3165">
      <c r="A3165" s="3">
        <v>45308.64979166666</v>
      </c>
      <c r="B3165" s="9">
        <f t="shared" si="1"/>
        <v>15</v>
      </c>
      <c r="C3165" s="11"/>
      <c r="D3165" s="11"/>
    </row>
    <row r="3166">
      <c r="A3166" s="3">
        <v>45308.593564814815</v>
      </c>
      <c r="B3166" s="9">
        <f t="shared" si="1"/>
        <v>14</v>
      </c>
      <c r="C3166" s="11"/>
      <c r="D3166" s="11"/>
    </row>
    <row r="3167">
      <c r="A3167" s="3">
        <v>45308.571597222224</v>
      </c>
      <c r="B3167" s="9">
        <f t="shared" si="1"/>
        <v>13</v>
      </c>
      <c r="C3167" s="11"/>
      <c r="D3167" s="11"/>
    </row>
    <row r="3168">
      <c r="A3168" s="3">
        <v>45308.57115740741</v>
      </c>
      <c r="B3168" s="9">
        <f t="shared" si="1"/>
        <v>13</v>
      </c>
      <c r="C3168" s="11"/>
      <c r="D3168" s="11"/>
    </row>
    <row r="3169">
      <c r="A3169" s="3">
        <v>45308.571018518516</v>
      </c>
      <c r="B3169" s="9">
        <f t="shared" si="1"/>
        <v>13</v>
      </c>
      <c r="C3169" s="11"/>
      <c r="D3169" s="11"/>
    </row>
    <row r="3170">
      <c r="A3170" s="3">
        <v>45308.38317129629</v>
      </c>
      <c r="B3170" s="9">
        <f t="shared" si="1"/>
        <v>9</v>
      </c>
      <c r="C3170" s="11"/>
      <c r="D3170" s="11"/>
    </row>
    <row r="3171">
      <c r="A3171" s="3">
        <v>45308.337326388886</v>
      </c>
      <c r="B3171" s="9">
        <f t="shared" si="1"/>
        <v>8</v>
      </c>
      <c r="C3171" s="11"/>
      <c r="D3171" s="11"/>
    </row>
    <row r="3172">
      <c r="A3172" s="3">
        <v>45308.18753472222</v>
      </c>
      <c r="B3172" s="9">
        <f t="shared" si="1"/>
        <v>4</v>
      </c>
      <c r="C3172" s="11"/>
      <c r="D3172" s="11"/>
    </row>
    <row r="3173">
      <c r="A3173" s="3">
        <v>45307.69605324074</v>
      </c>
      <c r="B3173" s="9">
        <f t="shared" si="1"/>
        <v>16</v>
      </c>
      <c r="C3173" s="11"/>
      <c r="D3173" s="11"/>
    </row>
    <row r="3174">
      <c r="A3174" s="3">
        <v>45307.69126157407</v>
      </c>
      <c r="B3174" s="9">
        <f t="shared" si="1"/>
        <v>16</v>
      </c>
      <c r="C3174" s="11"/>
      <c r="D3174" s="11"/>
    </row>
    <row r="3175">
      <c r="A3175" s="3">
        <v>45307.61833333333</v>
      </c>
      <c r="B3175" s="9">
        <f t="shared" si="1"/>
        <v>14</v>
      </c>
      <c r="C3175" s="11"/>
      <c r="D3175" s="11"/>
    </row>
    <row r="3176">
      <c r="A3176" s="3">
        <v>45307.597662037035</v>
      </c>
      <c r="B3176" s="9">
        <f t="shared" si="1"/>
        <v>14</v>
      </c>
      <c r="C3176" s="11"/>
      <c r="D3176" s="11"/>
    </row>
    <row r="3177">
      <c r="A3177" s="3">
        <v>45307.55</v>
      </c>
      <c r="B3177" s="9">
        <f t="shared" si="1"/>
        <v>13</v>
      </c>
      <c r="C3177" s="11"/>
      <c r="D3177" s="11"/>
    </row>
    <row r="3178">
      <c r="A3178" s="3">
        <v>45307.4637037037</v>
      </c>
      <c r="B3178" s="9">
        <f t="shared" si="1"/>
        <v>11</v>
      </c>
      <c r="C3178" s="11"/>
      <c r="D3178" s="11"/>
    </row>
    <row r="3179">
      <c r="A3179" s="3">
        <v>45307.44850694444</v>
      </c>
      <c r="B3179" s="9">
        <f t="shared" si="1"/>
        <v>10</v>
      </c>
      <c r="C3179" s="11"/>
      <c r="D3179" s="11"/>
    </row>
    <row r="3180">
      <c r="A3180" s="3">
        <v>45307.4471412037</v>
      </c>
      <c r="B3180" s="9">
        <f t="shared" si="1"/>
        <v>10</v>
      </c>
      <c r="C3180" s="11"/>
      <c r="D3180" s="11"/>
    </row>
    <row r="3181">
      <c r="A3181" s="3">
        <v>45307.44322916667</v>
      </c>
      <c r="B3181" s="9">
        <f t="shared" si="1"/>
        <v>10</v>
      </c>
      <c r="C3181" s="11"/>
      <c r="D3181" s="11"/>
    </row>
    <row r="3182">
      <c r="A3182" s="3">
        <v>45307.40834490741</v>
      </c>
      <c r="B3182" s="9">
        <f t="shared" si="1"/>
        <v>9</v>
      </c>
      <c r="C3182" s="11"/>
      <c r="D3182" s="11"/>
    </row>
    <row r="3183">
      <c r="A3183" s="3">
        <v>45307.393171296295</v>
      </c>
      <c r="B3183" s="9">
        <f t="shared" si="1"/>
        <v>9</v>
      </c>
      <c r="C3183" s="11"/>
      <c r="D3183" s="11"/>
    </row>
    <row r="3184">
      <c r="A3184" s="3">
        <v>45307.26603009259</v>
      </c>
      <c r="B3184" s="9">
        <f t="shared" si="1"/>
        <v>6</v>
      </c>
      <c r="C3184" s="11"/>
      <c r="D3184" s="11"/>
    </row>
    <row r="3185">
      <c r="A3185" s="3">
        <v>45307.23409722222</v>
      </c>
      <c r="B3185" s="9">
        <f t="shared" si="1"/>
        <v>5</v>
      </c>
      <c r="C3185" s="11"/>
      <c r="D3185" s="11"/>
    </row>
    <row r="3186">
      <c r="A3186" s="3">
        <v>45307.1018287037</v>
      </c>
      <c r="B3186" s="9">
        <f t="shared" si="1"/>
        <v>2</v>
      </c>
      <c r="C3186" s="11"/>
      <c r="D3186" s="11"/>
    </row>
    <row r="3187">
      <c r="A3187" s="3">
        <v>45307.02758101852</v>
      </c>
      <c r="B3187" s="9">
        <f t="shared" si="1"/>
        <v>0</v>
      </c>
      <c r="C3187" s="11"/>
      <c r="D3187" s="11"/>
    </row>
    <row r="3188">
      <c r="A3188" s="3">
        <v>45307.01825231482</v>
      </c>
      <c r="B3188" s="9">
        <f t="shared" si="1"/>
        <v>0</v>
      </c>
      <c r="C3188" s="11"/>
      <c r="D3188" s="11"/>
    </row>
    <row r="3189">
      <c r="A3189" s="3">
        <v>45307.00300925926</v>
      </c>
      <c r="B3189" s="9">
        <f t="shared" si="1"/>
        <v>0</v>
      </c>
      <c r="C3189" s="11"/>
      <c r="D3189" s="11"/>
    </row>
    <row r="3190">
      <c r="A3190" s="3">
        <v>45307.00096064815</v>
      </c>
      <c r="B3190" s="9">
        <f t="shared" si="1"/>
        <v>0</v>
      </c>
      <c r="C3190" s="11"/>
      <c r="D3190" s="11"/>
    </row>
    <row r="3191">
      <c r="A3191" s="3">
        <v>45306.999247685184</v>
      </c>
      <c r="B3191" s="9">
        <f t="shared" si="1"/>
        <v>23</v>
      </c>
      <c r="C3191" s="11"/>
      <c r="D3191" s="11"/>
    </row>
    <row r="3192">
      <c r="A3192" s="3">
        <v>45306.99675925926</v>
      </c>
      <c r="B3192" s="9">
        <f t="shared" si="1"/>
        <v>23</v>
      </c>
      <c r="C3192" s="11"/>
      <c r="D3192" s="11"/>
    </row>
    <row r="3193">
      <c r="A3193" s="3">
        <v>45306.99658564815</v>
      </c>
      <c r="B3193" s="9">
        <f t="shared" si="1"/>
        <v>23</v>
      </c>
      <c r="C3193" s="11"/>
      <c r="D3193" s="11"/>
    </row>
    <row r="3194">
      <c r="A3194" s="3">
        <v>45306.951736111114</v>
      </c>
      <c r="B3194" s="9">
        <f t="shared" si="1"/>
        <v>22</v>
      </c>
      <c r="C3194" s="11"/>
      <c r="D3194" s="11"/>
    </row>
    <row r="3195">
      <c r="A3195" s="3">
        <v>45306.5571875</v>
      </c>
      <c r="B3195" s="9">
        <f t="shared" si="1"/>
        <v>13</v>
      </c>
      <c r="C3195" s="11"/>
      <c r="D3195" s="11"/>
    </row>
    <row r="3196">
      <c r="A3196" s="3">
        <v>45306.55008101852</v>
      </c>
      <c r="B3196" s="9">
        <f t="shared" si="1"/>
        <v>13</v>
      </c>
      <c r="C3196" s="11"/>
      <c r="D3196" s="11"/>
    </row>
    <row r="3197">
      <c r="A3197" s="3">
        <v>45306.54150462963</v>
      </c>
      <c r="B3197" s="9">
        <f t="shared" si="1"/>
        <v>12</v>
      </c>
      <c r="C3197" s="11"/>
      <c r="D3197" s="11"/>
    </row>
    <row r="3198">
      <c r="A3198" s="3">
        <v>45306.510983796295</v>
      </c>
      <c r="B3198" s="9">
        <f t="shared" si="1"/>
        <v>12</v>
      </c>
      <c r="C3198" s="11"/>
      <c r="D3198" s="11"/>
    </row>
    <row r="3199">
      <c r="A3199" s="3">
        <v>45306.50696759259</v>
      </c>
      <c r="B3199" s="9">
        <f t="shared" si="1"/>
        <v>12</v>
      </c>
      <c r="C3199" s="11"/>
      <c r="D3199" s="11"/>
    </row>
    <row r="3200">
      <c r="A3200" s="3">
        <v>45306.50592592593</v>
      </c>
      <c r="B3200" s="9">
        <f t="shared" si="1"/>
        <v>12</v>
      </c>
      <c r="C3200" s="11"/>
      <c r="D3200" s="11"/>
    </row>
    <row r="3201">
      <c r="A3201" s="3">
        <v>45306.40353009259</v>
      </c>
      <c r="B3201" s="9">
        <f t="shared" si="1"/>
        <v>9</v>
      </c>
      <c r="C3201" s="11"/>
      <c r="D3201" s="11"/>
    </row>
    <row r="3202">
      <c r="A3202" s="3">
        <v>45306.389756944445</v>
      </c>
      <c r="B3202" s="9">
        <f t="shared" si="1"/>
        <v>9</v>
      </c>
      <c r="C3202" s="11"/>
      <c r="D3202" s="11"/>
    </row>
    <row r="3203">
      <c r="A3203" s="3">
        <v>45306.09339120371</v>
      </c>
      <c r="B3203" s="9">
        <f t="shared" si="1"/>
        <v>2</v>
      </c>
      <c r="C3203" s="11"/>
      <c r="D3203" s="11"/>
    </row>
    <row r="3204">
      <c r="A3204" s="3">
        <v>45305.884988425925</v>
      </c>
      <c r="B3204" s="9">
        <f t="shared" si="1"/>
        <v>21</v>
      </c>
      <c r="C3204" s="11"/>
      <c r="D3204" s="11"/>
    </row>
    <row r="3205">
      <c r="A3205" s="3">
        <v>45305.88233796296</v>
      </c>
      <c r="B3205" s="9">
        <f t="shared" si="1"/>
        <v>21</v>
      </c>
      <c r="C3205" s="11"/>
      <c r="D3205" s="11"/>
    </row>
    <row r="3206">
      <c r="A3206" s="3">
        <v>45305.845659722225</v>
      </c>
      <c r="B3206" s="9">
        <f t="shared" si="1"/>
        <v>20</v>
      </c>
      <c r="C3206" s="11"/>
      <c r="D3206" s="11"/>
    </row>
    <row r="3207">
      <c r="A3207" s="3">
        <v>45305.76866898148</v>
      </c>
      <c r="B3207" s="9">
        <f t="shared" si="1"/>
        <v>18</v>
      </c>
      <c r="C3207" s="11"/>
      <c r="D3207" s="11"/>
    </row>
    <row r="3208">
      <c r="A3208" s="3">
        <v>45305.733194444445</v>
      </c>
      <c r="B3208" s="9">
        <f t="shared" si="1"/>
        <v>17</v>
      </c>
      <c r="C3208" s="11"/>
      <c r="D3208" s="11"/>
    </row>
    <row r="3209">
      <c r="A3209" s="3">
        <v>45305.72586805555</v>
      </c>
      <c r="B3209" s="9">
        <f t="shared" si="1"/>
        <v>17</v>
      </c>
      <c r="C3209" s="11"/>
      <c r="D3209" s="11"/>
    </row>
    <row r="3210">
      <c r="A3210" s="3">
        <v>45305.72398148148</v>
      </c>
      <c r="B3210" s="9">
        <f t="shared" si="1"/>
        <v>17</v>
      </c>
      <c r="C3210" s="11"/>
      <c r="D3210" s="11"/>
    </row>
    <row r="3211">
      <c r="A3211" s="3">
        <v>45305.723344907405</v>
      </c>
      <c r="B3211" s="9">
        <f t="shared" si="1"/>
        <v>17</v>
      </c>
      <c r="C3211" s="11"/>
      <c r="D3211" s="11"/>
    </row>
    <row r="3212">
      <c r="A3212" s="3">
        <v>45305.72252314815</v>
      </c>
      <c r="B3212" s="9">
        <f t="shared" si="1"/>
        <v>17</v>
      </c>
      <c r="C3212" s="11"/>
      <c r="D3212" s="11"/>
    </row>
    <row r="3213">
      <c r="A3213" s="3">
        <v>45305.70109953704</v>
      </c>
      <c r="B3213" s="9">
        <f t="shared" si="1"/>
        <v>16</v>
      </c>
      <c r="C3213" s="11"/>
      <c r="D3213" s="11"/>
    </row>
    <row r="3214">
      <c r="A3214" s="3">
        <v>45305.52253472222</v>
      </c>
      <c r="B3214" s="9">
        <f t="shared" si="1"/>
        <v>12</v>
      </c>
      <c r="C3214" s="11"/>
      <c r="D3214" s="11"/>
    </row>
    <row r="3215">
      <c r="A3215" s="3">
        <v>45305.49490740741</v>
      </c>
      <c r="B3215" s="9">
        <f t="shared" si="1"/>
        <v>11</v>
      </c>
      <c r="C3215" s="11"/>
      <c r="D3215" s="11"/>
    </row>
    <row r="3216">
      <c r="A3216" s="3">
        <v>45305.442708333336</v>
      </c>
      <c r="B3216" s="9">
        <f t="shared" si="1"/>
        <v>10</v>
      </c>
      <c r="C3216" s="11"/>
      <c r="D3216" s="11"/>
    </row>
    <row r="3217">
      <c r="A3217" s="3">
        <v>45305.194502314815</v>
      </c>
      <c r="B3217" s="9">
        <f t="shared" si="1"/>
        <v>4</v>
      </c>
      <c r="C3217" s="11"/>
      <c r="D3217" s="11"/>
    </row>
    <row r="3218">
      <c r="A3218" s="3">
        <v>45305.12909722222</v>
      </c>
      <c r="B3218" s="9">
        <f t="shared" si="1"/>
        <v>3</v>
      </c>
      <c r="C3218" s="11"/>
      <c r="D3218" s="11"/>
    </row>
    <row r="3219">
      <c r="A3219" s="3">
        <v>45305.127847222226</v>
      </c>
      <c r="B3219" s="9">
        <f t="shared" si="1"/>
        <v>3</v>
      </c>
      <c r="C3219" s="11"/>
      <c r="D3219" s="11"/>
    </row>
    <row r="3220">
      <c r="A3220" s="3">
        <v>45305.029814814814</v>
      </c>
      <c r="B3220" s="9">
        <f t="shared" si="1"/>
        <v>0</v>
      </c>
      <c r="C3220" s="11"/>
      <c r="D3220" s="11"/>
    </row>
    <row r="3221">
      <c r="A3221" s="3">
        <v>45305.02686342593</v>
      </c>
      <c r="B3221" s="9">
        <f t="shared" si="1"/>
        <v>0</v>
      </c>
      <c r="C3221" s="11"/>
      <c r="D3221" s="11"/>
    </row>
    <row r="3222">
      <c r="A3222" s="3">
        <v>45304.78162037037</v>
      </c>
      <c r="B3222" s="9">
        <f t="shared" si="1"/>
        <v>18</v>
      </c>
      <c r="C3222" s="11"/>
      <c r="D3222" s="11"/>
    </row>
    <row r="3223">
      <c r="A3223" s="3">
        <v>45303.6577662037</v>
      </c>
      <c r="B3223" s="9">
        <f t="shared" si="1"/>
        <v>15</v>
      </c>
      <c r="C3223" s="11"/>
      <c r="D3223" s="11"/>
    </row>
    <row r="3224">
      <c r="A3224" s="3">
        <v>45303.65523148148</v>
      </c>
      <c r="B3224" s="9">
        <f t="shared" si="1"/>
        <v>15</v>
      </c>
      <c r="C3224" s="11"/>
      <c r="D3224" s="11"/>
    </row>
    <row r="3225">
      <c r="A3225" s="3">
        <v>45303.61243055556</v>
      </c>
      <c r="B3225" s="9">
        <f t="shared" si="1"/>
        <v>14</v>
      </c>
      <c r="C3225" s="11"/>
      <c r="D3225" s="11"/>
    </row>
    <row r="3226">
      <c r="A3226" s="3">
        <v>45303.6121412037</v>
      </c>
      <c r="B3226" s="9">
        <f t="shared" si="1"/>
        <v>14</v>
      </c>
      <c r="C3226" s="11"/>
      <c r="D3226" s="11"/>
    </row>
    <row r="3227">
      <c r="A3227" s="3">
        <v>45303.57577546296</v>
      </c>
      <c r="B3227" s="9">
        <f t="shared" si="1"/>
        <v>13</v>
      </c>
      <c r="C3227" s="11"/>
      <c r="D3227" s="11"/>
    </row>
    <row r="3228">
      <c r="A3228" s="3">
        <v>45303.57200231482</v>
      </c>
      <c r="B3228" s="9">
        <f t="shared" si="1"/>
        <v>13</v>
      </c>
      <c r="C3228" s="11"/>
      <c r="D3228" s="11"/>
    </row>
    <row r="3229">
      <c r="A3229" s="3">
        <v>45303.10770833334</v>
      </c>
      <c r="B3229" s="9">
        <f t="shared" si="1"/>
        <v>2</v>
      </c>
      <c r="C3229" s="11"/>
      <c r="D3229" s="11"/>
    </row>
    <row r="3230">
      <c r="A3230" s="3">
        <v>45303.0558912037</v>
      </c>
      <c r="B3230" s="9">
        <f t="shared" si="1"/>
        <v>1</v>
      </c>
      <c r="C3230" s="11"/>
      <c r="D3230" s="11"/>
    </row>
    <row r="3231">
      <c r="A3231" s="3">
        <v>45303.03653935185</v>
      </c>
      <c r="B3231" s="9">
        <f t="shared" si="1"/>
        <v>0</v>
      </c>
      <c r="C3231" s="11"/>
      <c r="D3231" s="11"/>
    </row>
    <row r="3232">
      <c r="A3232" s="3">
        <v>45303.02373842592</v>
      </c>
      <c r="B3232" s="9">
        <f t="shared" si="1"/>
        <v>0</v>
      </c>
      <c r="C3232" s="11"/>
      <c r="D3232" s="11"/>
    </row>
    <row r="3233">
      <c r="A3233" s="3">
        <v>45303.02280092592</v>
      </c>
      <c r="B3233" s="9">
        <f t="shared" si="1"/>
        <v>0</v>
      </c>
      <c r="C3233" s="11"/>
      <c r="D3233" s="11"/>
    </row>
    <row r="3234">
      <c r="A3234" s="3">
        <v>45302.69987268518</v>
      </c>
      <c r="B3234" s="9">
        <f t="shared" si="1"/>
        <v>16</v>
      </c>
      <c r="C3234" s="11"/>
      <c r="D3234" s="11"/>
    </row>
    <row r="3235">
      <c r="A3235" s="3">
        <v>45302.67831018518</v>
      </c>
      <c r="B3235" s="9">
        <f t="shared" si="1"/>
        <v>16</v>
      </c>
      <c r="C3235" s="11"/>
      <c r="D3235" s="11"/>
    </row>
    <row r="3236">
      <c r="A3236" s="3">
        <v>45302.669444444444</v>
      </c>
      <c r="B3236" s="9">
        <f t="shared" si="1"/>
        <v>16</v>
      </c>
      <c r="C3236" s="11"/>
      <c r="D3236" s="11"/>
    </row>
    <row r="3237">
      <c r="A3237" s="3">
        <v>45302.66496527778</v>
      </c>
      <c r="B3237" s="9">
        <f t="shared" si="1"/>
        <v>15</v>
      </c>
      <c r="C3237" s="11"/>
      <c r="D3237" s="11"/>
    </row>
    <row r="3238">
      <c r="A3238" s="3">
        <v>45302.66375</v>
      </c>
      <c r="B3238" s="9">
        <f t="shared" si="1"/>
        <v>15</v>
      </c>
      <c r="C3238" s="11"/>
      <c r="D3238" s="11"/>
    </row>
    <row r="3239">
      <c r="A3239" s="3">
        <v>45302.66359953704</v>
      </c>
      <c r="B3239" s="9">
        <f t="shared" si="1"/>
        <v>15</v>
      </c>
      <c r="C3239" s="11"/>
      <c r="D3239" s="11"/>
    </row>
    <row r="3240">
      <c r="A3240" s="3">
        <v>45302.66001157407</v>
      </c>
      <c r="B3240" s="9">
        <f t="shared" si="1"/>
        <v>15</v>
      </c>
      <c r="C3240" s="11"/>
      <c r="D3240" s="11"/>
    </row>
    <row r="3241">
      <c r="A3241" s="3">
        <v>45302.561111111114</v>
      </c>
      <c r="B3241" s="9">
        <f t="shared" si="1"/>
        <v>13</v>
      </c>
      <c r="C3241" s="11"/>
      <c r="D3241" s="11"/>
    </row>
    <row r="3242">
      <c r="A3242" s="3">
        <v>45302.53737268518</v>
      </c>
      <c r="B3242" s="9">
        <f t="shared" si="1"/>
        <v>12</v>
      </c>
      <c r="C3242" s="11"/>
      <c r="D3242" s="11"/>
    </row>
    <row r="3243">
      <c r="A3243" s="3">
        <v>45302.50753472222</v>
      </c>
      <c r="B3243" s="9">
        <f t="shared" si="1"/>
        <v>12</v>
      </c>
      <c r="C3243" s="11"/>
      <c r="D3243" s="11"/>
    </row>
    <row r="3244">
      <c r="A3244" s="3">
        <v>45302.50695601852</v>
      </c>
      <c r="B3244" s="9">
        <f t="shared" si="1"/>
        <v>12</v>
      </c>
      <c r="C3244" s="11"/>
      <c r="D3244" s="11"/>
    </row>
    <row r="3245">
      <c r="A3245" s="3">
        <v>45301.96658564815</v>
      </c>
      <c r="B3245" s="9">
        <f t="shared" si="1"/>
        <v>23</v>
      </c>
      <c r="C3245" s="11"/>
      <c r="D3245" s="11"/>
    </row>
    <row r="3246">
      <c r="A3246" s="3">
        <v>45301.957280092596</v>
      </c>
      <c r="B3246" s="9">
        <f t="shared" si="1"/>
        <v>22</v>
      </c>
      <c r="C3246" s="11"/>
      <c r="D3246" s="11"/>
    </row>
    <row r="3247">
      <c r="A3247" s="3">
        <v>45301.956030092595</v>
      </c>
      <c r="B3247" s="9">
        <f t="shared" si="1"/>
        <v>22</v>
      </c>
      <c r="C3247" s="11"/>
      <c r="D3247" s="11"/>
    </row>
    <row r="3248">
      <c r="A3248" s="3">
        <v>45301.95583333333</v>
      </c>
      <c r="B3248" s="9">
        <f t="shared" si="1"/>
        <v>22</v>
      </c>
      <c r="C3248" s="11"/>
      <c r="D3248" s="11"/>
    </row>
    <row r="3249">
      <c r="A3249" s="3">
        <v>45301.94373842593</v>
      </c>
      <c r="B3249" s="9">
        <f t="shared" si="1"/>
        <v>22</v>
      </c>
      <c r="C3249" s="11"/>
      <c r="D3249" s="11"/>
    </row>
    <row r="3250">
      <c r="A3250" s="3">
        <v>45301.94253472222</v>
      </c>
      <c r="B3250" s="9">
        <f t="shared" si="1"/>
        <v>22</v>
      </c>
      <c r="C3250" s="11"/>
      <c r="D3250" s="11"/>
    </row>
    <row r="3251">
      <c r="A3251" s="3">
        <v>45301.93858796296</v>
      </c>
      <c r="B3251" s="9">
        <f t="shared" si="1"/>
        <v>22</v>
      </c>
      <c r="C3251" s="11"/>
      <c r="D3251" s="11"/>
    </row>
    <row r="3252">
      <c r="A3252" s="3">
        <v>45301.938425925924</v>
      </c>
      <c r="B3252" s="9">
        <f t="shared" si="1"/>
        <v>22</v>
      </c>
      <c r="C3252" s="11"/>
      <c r="D3252" s="11"/>
    </row>
    <row r="3253">
      <c r="A3253" s="3">
        <v>45301.79539351852</v>
      </c>
      <c r="B3253" s="9">
        <f t="shared" si="1"/>
        <v>19</v>
      </c>
      <c r="C3253" s="11"/>
      <c r="D3253" s="11"/>
    </row>
    <row r="3254">
      <c r="A3254" s="3">
        <v>45301.7944212963</v>
      </c>
      <c r="B3254" s="9">
        <f t="shared" si="1"/>
        <v>19</v>
      </c>
      <c r="C3254" s="11"/>
      <c r="D3254" s="11"/>
    </row>
    <row r="3255">
      <c r="A3255" s="3">
        <v>45301.74329861111</v>
      </c>
      <c r="B3255" s="9">
        <f t="shared" si="1"/>
        <v>17</v>
      </c>
      <c r="C3255" s="11"/>
      <c r="D3255" s="11"/>
    </row>
    <row r="3256">
      <c r="A3256" s="3">
        <v>45301.60302083333</v>
      </c>
      <c r="B3256" s="9">
        <f t="shared" si="1"/>
        <v>14</v>
      </c>
      <c r="C3256" s="11"/>
      <c r="D3256" s="11"/>
    </row>
    <row r="3257">
      <c r="A3257" s="3">
        <v>45301.60053240741</v>
      </c>
      <c r="B3257" s="9">
        <f t="shared" si="1"/>
        <v>14</v>
      </c>
      <c r="C3257" s="11"/>
      <c r="D3257" s="11"/>
    </row>
    <row r="3258">
      <c r="A3258" s="3">
        <v>45301.59939814815</v>
      </c>
      <c r="B3258" s="9">
        <f t="shared" si="1"/>
        <v>14</v>
      </c>
      <c r="C3258" s="11"/>
      <c r="D3258" s="11"/>
    </row>
    <row r="3259">
      <c r="A3259" s="3">
        <v>45301.498761574076</v>
      </c>
      <c r="B3259" s="9">
        <f t="shared" si="1"/>
        <v>11</v>
      </c>
      <c r="C3259" s="11"/>
      <c r="D3259" s="11"/>
    </row>
    <row r="3260">
      <c r="A3260" s="3">
        <v>45301.49847222222</v>
      </c>
      <c r="B3260" s="9">
        <f t="shared" si="1"/>
        <v>11</v>
      </c>
      <c r="C3260" s="11"/>
      <c r="D3260" s="11"/>
    </row>
    <row r="3261">
      <c r="A3261" s="3">
        <v>45301.06831018518</v>
      </c>
      <c r="B3261" s="9">
        <f t="shared" si="1"/>
        <v>1</v>
      </c>
      <c r="C3261" s="11"/>
      <c r="D3261" s="11"/>
    </row>
    <row r="3262">
      <c r="A3262" s="3">
        <v>45301.03523148148</v>
      </c>
      <c r="B3262" s="9">
        <f t="shared" si="1"/>
        <v>0</v>
      </c>
      <c r="C3262" s="11"/>
      <c r="D3262" s="11"/>
    </row>
    <row r="3263">
      <c r="A3263" s="3">
        <v>45301.001655092594</v>
      </c>
      <c r="B3263" s="9">
        <f t="shared" si="1"/>
        <v>0</v>
      </c>
      <c r="C3263" s="11"/>
      <c r="D3263" s="11"/>
    </row>
    <row r="3264">
      <c r="A3264" s="3">
        <v>45300.72142361111</v>
      </c>
      <c r="B3264" s="9">
        <f t="shared" si="1"/>
        <v>17</v>
      </c>
      <c r="C3264" s="11"/>
      <c r="D3264" s="11"/>
    </row>
    <row r="3265">
      <c r="A3265" s="3">
        <v>45300.70947916667</v>
      </c>
      <c r="B3265" s="9">
        <f t="shared" si="1"/>
        <v>17</v>
      </c>
      <c r="C3265" s="11"/>
      <c r="D3265" s="11"/>
    </row>
    <row r="3266">
      <c r="A3266" s="3">
        <v>45300.70023148148</v>
      </c>
      <c r="B3266" s="9">
        <f t="shared" si="1"/>
        <v>16</v>
      </c>
      <c r="C3266" s="11"/>
      <c r="D3266" s="11"/>
    </row>
    <row r="3267">
      <c r="A3267" s="3">
        <v>45300.69836805556</v>
      </c>
      <c r="B3267" s="9">
        <f t="shared" si="1"/>
        <v>16</v>
      </c>
      <c r="C3267" s="11"/>
      <c r="D3267" s="11"/>
    </row>
    <row r="3268">
      <c r="A3268" s="3">
        <v>45300.69517361111</v>
      </c>
      <c r="B3268" s="9">
        <f t="shared" si="1"/>
        <v>16</v>
      </c>
      <c r="C3268" s="11"/>
      <c r="D3268" s="11"/>
    </row>
    <row r="3269">
      <c r="A3269" s="3">
        <v>45300.62086805556</v>
      </c>
      <c r="B3269" s="9">
        <f t="shared" si="1"/>
        <v>14</v>
      </c>
      <c r="C3269" s="11"/>
      <c r="D3269" s="11"/>
    </row>
    <row r="3270">
      <c r="A3270" s="3">
        <v>45300.59042824074</v>
      </c>
      <c r="B3270" s="9">
        <f t="shared" si="1"/>
        <v>14</v>
      </c>
      <c r="C3270" s="11"/>
      <c r="D3270" s="11"/>
    </row>
    <row r="3271">
      <c r="A3271" s="3">
        <v>45300.47671296296</v>
      </c>
      <c r="B3271" s="9">
        <f t="shared" si="1"/>
        <v>11</v>
      </c>
      <c r="C3271" s="11"/>
      <c r="D3271" s="11"/>
    </row>
    <row r="3272">
      <c r="A3272" s="3">
        <v>45300.47578703704</v>
      </c>
      <c r="B3272" s="9">
        <f t="shared" si="1"/>
        <v>11</v>
      </c>
      <c r="C3272" s="11"/>
      <c r="D3272" s="11"/>
    </row>
    <row r="3273">
      <c r="A3273" s="3">
        <v>45300.41019675926</v>
      </c>
      <c r="B3273" s="9">
        <f t="shared" si="1"/>
        <v>9</v>
      </c>
      <c r="C3273" s="11"/>
      <c r="D3273" s="11"/>
    </row>
    <row r="3274">
      <c r="A3274" s="3">
        <v>45300.061886574076</v>
      </c>
      <c r="B3274" s="9">
        <f t="shared" si="1"/>
        <v>1</v>
      </c>
      <c r="C3274" s="11"/>
      <c r="D3274" s="11"/>
    </row>
    <row r="3275">
      <c r="A3275" s="3">
        <v>45300.058912037035</v>
      </c>
      <c r="B3275" s="9">
        <f t="shared" si="1"/>
        <v>1</v>
      </c>
      <c r="C3275" s="11"/>
      <c r="D3275" s="11"/>
    </row>
    <row r="3276">
      <c r="A3276" s="3">
        <v>45300.05196759259</v>
      </c>
      <c r="B3276" s="9">
        <f t="shared" si="1"/>
        <v>1</v>
      </c>
      <c r="C3276" s="11"/>
      <c r="D3276" s="11"/>
    </row>
    <row r="3277">
      <c r="A3277" s="3">
        <v>45300.046435185184</v>
      </c>
      <c r="B3277" s="9">
        <f t="shared" si="1"/>
        <v>1</v>
      </c>
      <c r="C3277" s="11"/>
      <c r="D3277" s="11"/>
    </row>
    <row r="3278">
      <c r="A3278" s="3">
        <v>45300.04236111111</v>
      </c>
      <c r="B3278" s="9">
        <f t="shared" si="1"/>
        <v>1</v>
      </c>
      <c r="C3278" s="11"/>
      <c r="D3278" s="11"/>
    </row>
    <row r="3279">
      <c r="A3279" s="3">
        <v>45300.041875</v>
      </c>
      <c r="B3279" s="9">
        <f t="shared" si="1"/>
        <v>1</v>
      </c>
      <c r="C3279" s="11"/>
      <c r="D3279" s="11"/>
    </row>
    <row r="3280">
      <c r="A3280" s="3">
        <v>45300.03664351852</v>
      </c>
      <c r="B3280" s="9">
        <f t="shared" si="1"/>
        <v>0</v>
      </c>
      <c r="C3280" s="11"/>
      <c r="D3280" s="11"/>
    </row>
    <row r="3281">
      <c r="A3281" s="3">
        <v>45300.0225462963</v>
      </c>
      <c r="B3281" s="9">
        <f t="shared" si="1"/>
        <v>0</v>
      </c>
      <c r="C3281" s="11"/>
      <c r="D3281" s="11"/>
    </row>
    <row r="3282">
      <c r="A3282" s="3">
        <v>45299.89890046296</v>
      </c>
      <c r="B3282" s="9">
        <f t="shared" si="1"/>
        <v>21</v>
      </c>
      <c r="C3282" s="11"/>
      <c r="D3282" s="11"/>
    </row>
    <row r="3283">
      <c r="A3283" s="3">
        <v>45299.842881944445</v>
      </c>
      <c r="B3283" s="9">
        <f t="shared" si="1"/>
        <v>20</v>
      </c>
      <c r="C3283" s="11"/>
      <c r="D3283" s="11"/>
    </row>
    <row r="3284">
      <c r="A3284" s="3">
        <v>45299.772048611114</v>
      </c>
      <c r="B3284" s="9">
        <f t="shared" si="1"/>
        <v>18</v>
      </c>
      <c r="C3284" s="11"/>
      <c r="D3284" s="11"/>
    </row>
    <row r="3285">
      <c r="A3285" s="3">
        <v>45299.70431712963</v>
      </c>
      <c r="B3285" s="9">
        <f t="shared" si="1"/>
        <v>16</v>
      </c>
      <c r="C3285" s="11"/>
      <c r="D3285" s="11"/>
    </row>
    <row r="3286">
      <c r="A3286" s="3">
        <v>45299.68119212963</v>
      </c>
      <c r="B3286" s="9">
        <f t="shared" si="1"/>
        <v>16</v>
      </c>
      <c r="C3286" s="11"/>
      <c r="D3286" s="11"/>
    </row>
    <row r="3287">
      <c r="A3287" s="3">
        <v>45299.65819444445</v>
      </c>
      <c r="B3287" s="9">
        <f t="shared" si="1"/>
        <v>15</v>
      </c>
      <c r="C3287" s="11"/>
      <c r="D3287" s="11"/>
    </row>
    <row r="3288">
      <c r="A3288" s="3">
        <v>45299.65809027778</v>
      </c>
      <c r="B3288" s="9">
        <f t="shared" si="1"/>
        <v>15</v>
      </c>
      <c r="C3288" s="11"/>
      <c r="D3288" s="11"/>
    </row>
    <row r="3289">
      <c r="A3289" s="3">
        <v>45299.630474537036</v>
      </c>
      <c r="B3289" s="9">
        <f t="shared" si="1"/>
        <v>15</v>
      </c>
      <c r="C3289" s="11"/>
      <c r="D3289" s="11"/>
    </row>
    <row r="3290">
      <c r="A3290" s="3">
        <v>45299.627858796295</v>
      </c>
      <c r="B3290" s="9">
        <f t="shared" si="1"/>
        <v>15</v>
      </c>
      <c r="C3290" s="11"/>
      <c r="D3290" s="11"/>
    </row>
    <row r="3291">
      <c r="A3291" s="3">
        <v>45299.10805555555</v>
      </c>
      <c r="B3291" s="9">
        <f t="shared" si="1"/>
        <v>2</v>
      </c>
      <c r="C3291" s="11"/>
      <c r="D3291" s="11"/>
    </row>
    <row r="3292">
      <c r="A3292" s="3">
        <v>45299.10685185185</v>
      </c>
      <c r="B3292" s="9">
        <f t="shared" si="1"/>
        <v>2</v>
      </c>
      <c r="C3292" s="11"/>
      <c r="D3292" s="11"/>
    </row>
    <row r="3293">
      <c r="A3293" s="3">
        <v>45299.02814814815</v>
      </c>
      <c r="B3293" s="9">
        <f t="shared" si="1"/>
        <v>0</v>
      </c>
      <c r="C3293" s="11"/>
      <c r="D3293" s="11"/>
    </row>
    <row r="3294">
      <c r="A3294" s="3">
        <v>45299.027662037035</v>
      </c>
      <c r="B3294" s="9">
        <f t="shared" si="1"/>
        <v>0</v>
      </c>
      <c r="C3294" s="11"/>
      <c r="D3294" s="11"/>
    </row>
    <row r="3295">
      <c r="A3295" s="3">
        <v>45298.992314814815</v>
      </c>
      <c r="B3295" s="9">
        <f t="shared" si="1"/>
        <v>23</v>
      </c>
      <c r="C3295" s="11"/>
      <c r="D3295" s="11"/>
    </row>
    <row r="3296">
      <c r="A3296" s="3">
        <v>45298.98637731482</v>
      </c>
      <c r="B3296" s="9">
        <f t="shared" si="1"/>
        <v>23</v>
      </c>
      <c r="C3296" s="11"/>
      <c r="D3296" s="11"/>
    </row>
    <row r="3297">
      <c r="A3297" s="3">
        <v>45298.98502314815</v>
      </c>
      <c r="B3297" s="9">
        <f t="shared" si="1"/>
        <v>23</v>
      </c>
      <c r="C3297" s="11"/>
      <c r="D3297" s="11"/>
    </row>
    <row r="3298">
      <c r="A3298" s="3">
        <v>45298.981770833336</v>
      </c>
      <c r="B3298" s="9">
        <f t="shared" si="1"/>
        <v>23</v>
      </c>
      <c r="C3298" s="11"/>
      <c r="D3298" s="11"/>
    </row>
    <row r="3299">
      <c r="A3299" s="3">
        <v>45298.98164351852</v>
      </c>
      <c r="B3299" s="9">
        <f t="shared" si="1"/>
        <v>23</v>
      </c>
      <c r="C3299" s="11"/>
      <c r="D3299" s="11"/>
    </row>
    <row r="3300">
      <c r="A3300" s="3">
        <v>45298.96366898148</v>
      </c>
      <c r="B3300" s="9">
        <f t="shared" si="1"/>
        <v>23</v>
      </c>
      <c r="C3300" s="11"/>
      <c r="D3300" s="11"/>
    </row>
    <row r="3301">
      <c r="A3301" s="3">
        <v>45298.95043981481</v>
      </c>
      <c r="B3301" s="9">
        <f t="shared" si="1"/>
        <v>22</v>
      </c>
      <c r="C3301" s="11"/>
      <c r="D3301" s="11"/>
    </row>
    <row r="3302">
      <c r="A3302" s="3">
        <v>45298.92008101852</v>
      </c>
      <c r="B3302" s="9">
        <f t="shared" si="1"/>
        <v>22</v>
      </c>
      <c r="C3302" s="11"/>
      <c r="D3302" s="11"/>
    </row>
    <row r="3303">
      <c r="A3303" s="3">
        <v>45298.637604166666</v>
      </c>
      <c r="B3303" s="9">
        <f t="shared" si="1"/>
        <v>15</v>
      </c>
      <c r="C3303" s="11"/>
      <c r="D3303" s="11"/>
    </row>
    <row r="3304">
      <c r="A3304" s="3">
        <v>45298.550358796296</v>
      </c>
      <c r="B3304" s="9">
        <f t="shared" si="1"/>
        <v>13</v>
      </c>
      <c r="C3304" s="11"/>
      <c r="D3304" s="11"/>
    </row>
    <row r="3305">
      <c r="A3305" s="3">
        <v>45298.53295138889</v>
      </c>
      <c r="B3305" s="9">
        <f t="shared" si="1"/>
        <v>12</v>
      </c>
      <c r="C3305" s="11"/>
      <c r="D3305" s="11"/>
    </row>
    <row r="3306">
      <c r="A3306" s="3">
        <v>45298.53163194445</v>
      </c>
      <c r="B3306" s="9">
        <f t="shared" si="1"/>
        <v>12</v>
      </c>
      <c r="C3306" s="11"/>
      <c r="D3306" s="11"/>
    </row>
    <row r="3307">
      <c r="A3307" s="3">
        <v>45298.486296296294</v>
      </c>
      <c r="B3307" s="9">
        <f t="shared" si="1"/>
        <v>11</v>
      </c>
      <c r="C3307" s="11"/>
      <c r="D3307" s="11"/>
    </row>
    <row r="3308">
      <c r="A3308" s="3">
        <v>45298.48548611111</v>
      </c>
      <c r="B3308" s="9">
        <f t="shared" si="1"/>
        <v>11</v>
      </c>
      <c r="C3308" s="11"/>
      <c r="D3308" s="11"/>
    </row>
    <row r="3309">
      <c r="A3309" s="3">
        <v>45298.48365740741</v>
      </c>
      <c r="B3309" s="9">
        <f t="shared" si="1"/>
        <v>11</v>
      </c>
      <c r="C3309" s="11"/>
      <c r="D3309" s="11"/>
    </row>
    <row r="3310">
      <c r="A3310" s="3">
        <v>45297.9927662037</v>
      </c>
      <c r="B3310" s="9">
        <f t="shared" si="1"/>
        <v>23</v>
      </c>
      <c r="C3310" s="11"/>
      <c r="D3310" s="11"/>
    </row>
    <row r="3311">
      <c r="A3311" s="3">
        <v>45297.98811342593</v>
      </c>
      <c r="B3311" s="9">
        <f t="shared" si="1"/>
        <v>23</v>
      </c>
      <c r="C3311" s="11"/>
      <c r="D3311" s="11"/>
    </row>
    <row r="3312">
      <c r="A3312" s="3">
        <v>45297.987662037034</v>
      </c>
      <c r="B3312" s="9">
        <f t="shared" si="1"/>
        <v>23</v>
      </c>
      <c r="C3312" s="11"/>
      <c r="D3312" s="11"/>
    </row>
    <row r="3313">
      <c r="A3313" s="3">
        <v>45297.84622685185</v>
      </c>
      <c r="B3313" s="9">
        <f t="shared" si="1"/>
        <v>20</v>
      </c>
      <c r="C3313" s="11"/>
      <c r="D3313" s="11"/>
    </row>
    <row r="3314">
      <c r="A3314" s="3">
        <v>45297.842685185184</v>
      </c>
      <c r="B3314" s="9">
        <f t="shared" si="1"/>
        <v>20</v>
      </c>
      <c r="C3314" s="11"/>
      <c r="D3314" s="11"/>
    </row>
    <row r="3315">
      <c r="A3315" s="3">
        <v>45297.83936342593</v>
      </c>
      <c r="B3315" s="9">
        <f t="shared" si="1"/>
        <v>20</v>
      </c>
      <c r="C3315" s="11"/>
      <c r="D3315" s="11"/>
    </row>
    <row r="3316">
      <c r="A3316" s="3">
        <v>45297.80372685185</v>
      </c>
      <c r="B3316" s="9">
        <f t="shared" si="1"/>
        <v>19</v>
      </c>
      <c r="C3316" s="11"/>
      <c r="D3316" s="11"/>
    </row>
    <row r="3317">
      <c r="A3317" s="3">
        <v>45296.71414351852</v>
      </c>
      <c r="B3317" s="9">
        <f t="shared" si="1"/>
        <v>17</v>
      </c>
      <c r="C3317" s="11"/>
      <c r="D3317" s="11"/>
    </row>
    <row r="3318">
      <c r="A3318" s="3">
        <v>45296.71207175926</v>
      </c>
      <c r="B3318" s="9">
        <f t="shared" si="1"/>
        <v>17</v>
      </c>
      <c r="C3318" s="11"/>
      <c r="D3318" s="11"/>
    </row>
    <row r="3319">
      <c r="A3319" s="3">
        <v>45296.70655092593</v>
      </c>
      <c r="B3319" s="9">
        <f t="shared" si="1"/>
        <v>16</v>
      </c>
      <c r="C3319" s="11"/>
      <c r="D3319" s="11"/>
    </row>
    <row r="3320">
      <c r="A3320" s="3">
        <v>45296.70439814815</v>
      </c>
      <c r="B3320" s="9">
        <f t="shared" si="1"/>
        <v>16</v>
      </c>
      <c r="C3320" s="11"/>
      <c r="D3320" s="11"/>
    </row>
    <row r="3321">
      <c r="A3321" s="3">
        <v>45296.689618055556</v>
      </c>
      <c r="B3321" s="9">
        <f t="shared" si="1"/>
        <v>16</v>
      </c>
      <c r="C3321" s="11"/>
      <c r="D3321" s="11"/>
    </row>
    <row r="3322">
      <c r="A3322" s="3">
        <v>45296.66667824074</v>
      </c>
      <c r="B3322" s="9">
        <f t="shared" si="1"/>
        <v>16</v>
      </c>
      <c r="C3322" s="11"/>
      <c r="D3322" s="11"/>
    </row>
    <row r="3323">
      <c r="A3323" s="3">
        <v>45296.608252314814</v>
      </c>
      <c r="B3323" s="9">
        <f t="shared" si="1"/>
        <v>14</v>
      </c>
      <c r="C3323" s="11"/>
      <c r="D3323" s="11"/>
    </row>
    <row r="3324">
      <c r="A3324" s="3">
        <v>45296.59274305555</v>
      </c>
      <c r="B3324" s="9">
        <f t="shared" si="1"/>
        <v>14</v>
      </c>
      <c r="C3324" s="11"/>
      <c r="D3324" s="11"/>
    </row>
    <row r="3325">
      <c r="A3325" s="3">
        <v>45296.52349537037</v>
      </c>
      <c r="B3325" s="9">
        <f t="shared" si="1"/>
        <v>12</v>
      </c>
      <c r="C3325" s="11"/>
      <c r="D3325" s="11"/>
    </row>
    <row r="3326">
      <c r="A3326" s="3">
        <v>45296.51799768519</v>
      </c>
      <c r="B3326" s="9">
        <f t="shared" si="1"/>
        <v>12</v>
      </c>
      <c r="C3326" s="11"/>
      <c r="D3326" s="11"/>
    </row>
    <row r="3327">
      <c r="A3327" s="3">
        <v>45296.517280092594</v>
      </c>
      <c r="B3327" s="9">
        <f t="shared" si="1"/>
        <v>12</v>
      </c>
      <c r="C3327" s="11"/>
      <c r="D3327" s="11"/>
    </row>
    <row r="3328">
      <c r="A3328" s="3">
        <v>45296.51715277778</v>
      </c>
      <c r="B3328" s="9">
        <f t="shared" si="1"/>
        <v>12</v>
      </c>
      <c r="C3328" s="11"/>
      <c r="D3328" s="11"/>
    </row>
    <row r="3329">
      <c r="A3329" s="3">
        <v>45296.51097222222</v>
      </c>
      <c r="B3329" s="9">
        <f t="shared" si="1"/>
        <v>12</v>
      </c>
      <c r="C3329" s="11"/>
      <c r="D3329" s="11"/>
    </row>
    <row r="3330">
      <c r="A3330" s="3">
        <v>45296.51059027778</v>
      </c>
      <c r="B3330" s="9">
        <f t="shared" si="1"/>
        <v>12</v>
      </c>
      <c r="C3330" s="11"/>
      <c r="D3330" s="11"/>
    </row>
    <row r="3331">
      <c r="A3331" s="3">
        <v>45296.510358796295</v>
      </c>
      <c r="B3331" s="9">
        <f t="shared" si="1"/>
        <v>12</v>
      </c>
      <c r="C3331" s="11"/>
      <c r="D3331" s="11"/>
    </row>
    <row r="3332">
      <c r="A3332" s="3">
        <v>45296.51005787037</v>
      </c>
      <c r="B3332" s="9">
        <f t="shared" si="1"/>
        <v>12</v>
      </c>
      <c r="C3332" s="11"/>
      <c r="D3332" s="11"/>
    </row>
    <row r="3333">
      <c r="A3333" s="3">
        <v>45296.49996527778</v>
      </c>
      <c r="B3333" s="9">
        <f t="shared" si="1"/>
        <v>11</v>
      </c>
      <c r="C3333" s="11"/>
      <c r="D3333" s="11"/>
    </row>
    <row r="3334">
      <c r="A3334" s="3">
        <v>45296.485497685186</v>
      </c>
      <c r="B3334" s="9">
        <f t="shared" si="1"/>
        <v>11</v>
      </c>
      <c r="C3334" s="11"/>
      <c r="D3334" s="11"/>
    </row>
    <row r="3335">
      <c r="A3335" s="3">
        <v>45296.042766203704</v>
      </c>
      <c r="B3335" s="9">
        <f t="shared" si="1"/>
        <v>1</v>
      </c>
      <c r="C3335" s="11"/>
      <c r="D3335" s="11"/>
    </row>
    <row r="3336">
      <c r="A3336" s="3">
        <v>45296.01576388889</v>
      </c>
      <c r="B3336" s="9">
        <f t="shared" si="1"/>
        <v>0</v>
      </c>
      <c r="C3336" s="11"/>
      <c r="D3336" s="11"/>
    </row>
    <row r="3337">
      <c r="A3337" s="3">
        <v>45295.977997685186</v>
      </c>
      <c r="B3337" s="9">
        <f t="shared" si="1"/>
        <v>23</v>
      </c>
      <c r="C3337" s="11"/>
      <c r="D3337" s="11"/>
    </row>
    <row r="3338">
      <c r="A3338" s="3">
        <v>45295.97446759259</v>
      </c>
      <c r="B3338" s="9">
        <f t="shared" si="1"/>
        <v>23</v>
      </c>
      <c r="C3338" s="11"/>
      <c r="D3338" s="11"/>
    </row>
    <row r="3339">
      <c r="A3339" s="3">
        <v>45295.953576388885</v>
      </c>
      <c r="B3339" s="9">
        <f t="shared" si="1"/>
        <v>22</v>
      </c>
      <c r="C3339" s="11"/>
      <c r="D3339" s="11"/>
    </row>
    <row r="3340">
      <c r="A3340" s="3">
        <v>45295.95203703704</v>
      </c>
      <c r="B3340" s="9">
        <f t="shared" si="1"/>
        <v>22</v>
      </c>
      <c r="C3340" s="11"/>
      <c r="D3340" s="11"/>
    </row>
    <row r="3341">
      <c r="A3341" s="3">
        <v>45295.95068287037</v>
      </c>
      <c r="B3341" s="9">
        <f t="shared" si="1"/>
        <v>22</v>
      </c>
      <c r="C3341" s="11"/>
      <c r="D3341" s="11"/>
    </row>
    <row r="3342">
      <c r="A3342" s="3">
        <v>45295.927037037036</v>
      </c>
      <c r="B3342" s="9">
        <f t="shared" si="1"/>
        <v>22</v>
      </c>
      <c r="C3342" s="11"/>
      <c r="D3342" s="11"/>
    </row>
    <row r="3343">
      <c r="A3343" s="3">
        <v>45295.92491898148</v>
      </c>
      <c r="B3343" s="9">
        <f t="shared" si="1"/>
        <v>22</v>
      </c>
      <c r="C3343" s="11"/>
      <c r="D3343" s="11"/>
    </row>
    <row r="3344">
      <c r="A3344" s="3">
        <v>45295.923946759256</v>
      </c>
      <c r="B3344" s="9">
        <f t="shared" si="1"/>
        <v>22</v>
      </c>
      <c r="C3344" s="11"/>
      <c r="D3344" s="11"/>
    </row>
    <row r="3345">
      <c r="A3345" s="3">
        <v>45295.882152777776</v>
      </c>
      <c r="B3345" s="9">
        <f t="shared" si="1"/>
        <v>21</v>
      </c>
      <c r="C3345" s="11"/>
      <c r="D3345" s="11"/>
    </row>
    <row r="3346">
      <c r="A3346" s="3">
        <v>45295.87579861111</v>
      </c>
      <c r="B3346" s="9">
        <f t="shared" si="1"/>
        <v>21</v>
      </c>
      <c r="C3346" s="11"/>
      <c r="D3346" s="11"/>
    </row>
    <row r="3347">
      <c r="A3347" s="3">
        <v>45295.86783564815</v>
      </c>
      <c r="B3347" s="9">
        <f t="shared" si="1"/>
        <v>20</v>
      </c>
      <c r="C3347" s="11"/>
      <c r="D3347" s="11"/>
    </row>
    <row r="3348">
      <c r="A3348" s="3">
        <v>45295.864212962966</v>
      </c>
      <c r="B3348" s="9">
        <f t="shared" si="1"/>
        <v>20</v>
      </c>
      <c r="C3348" s="11"/>
      <c r="D3348" s="11"/>
    </row>
    <row r="3349">
      <c r="A3349" s="3">
        <v>45295.863217592596</v>
      </c>
      <c r="B3349" s="9">
        <f t="shared" si="1"/>
        <v>20</v>
      </c>
      <c r="C3349" s="11"/>
      <c r="D3349" s="11"/>
    </row>
    <row r="3350">
      <c r="A3350" s="3">
        <v>45295.650289351855</v>
      </c>
      <c r="B3350" s="9">
        <f t="shared" si="1"/>
        <v>15</v>
      </c>
      <c r="C3350" s="11"/>
      <c r="D3350" s="11"/>
    </row>
    <row r="3351">
      <c r="A3351" s="3">
        <v>45295.5946412037</v>
      </c>
      <c r="B3351" s="9">
        <f t="shared" si="1"/>
        <v>14</v>
      </c>
      <c r="C3351" s="11"/>
      <c r="D3351" s="11"/>
    </row>
    <row r="3352">
      <c r="A3352" s="3">
        <v>45295.45196759259</v>
      </c>
      <c r="B3352" s="9">
        <f t="shared" si="1"/>
        <v>10</v>
      </c>
      <c r="C3352" s="11"/>
      <c r="D3352" s="11"/>
    </row>
    <row r="3353">
      <c r="A3353" s="3">
        <v>45295.45042824074</v>
      </c>
      <c r="B3353" s="9">
        <f t="shared" si="1"/>
        <v>10</v>
      </c>
      <c r="C3353" s="11"/>
      <c r="D3353" s="11"/>
    </row>
    <row r="3354">
      <c r="A3354" s="3">
        <v>45295.41972222222</v>
      </c>
      <c r="B3354" s="9">
        <f t="shared" si="1"/>
        <v>10</v>
      </c>
      <c r="C3354" s="11"/>
      <c r="D3354" s="11"/>
    </row>
    <row r="3355">
      <c r="A3355" s="3">
        <v>45295.04649305555</v>
      </c>
      <c r="B3355" s="9">
        <f t="shared" si="1"/>
        <v>1</v>
      </c>
      <c r="C3355" s="11"/>
      <c r="D3355" s="11"/>
    </row>
    <row r="3356">
      <c r="A3356" s="3">
        <v>45295.04488425926</v>
      </c>
      <c r="B3356" s="9">
        <f t="shared" si="1"/>
        <v>1</v>
      </c>
      <c r="C3356" s="11"/>
      <c r="D3356" s="11"/>
    </row>
    <row r="3357">
      <c r="A3357" s="3">
        <v>45294.976875</v>
      </c>
      <c r="B3357" s="9">
        <f t="shared" si="1"/>
        <v>23</v>
      </c>
      <c r="C3357" s="11"/>
      <c r="D3357" s="11"/>
    </row>
    <row r="3358">
      <c r="A3358" s="3">
        <v>45294.94699074074</v>
      </c>
      <c r="B3358" s="9">
        <f t="shared" si="1"/>
        <v>22</v>
      </c>
      <c r="C3358" s="11"/>
      <c r="D3358" s="11"/>
    </row>
    <row r="3359">
      <c r="A3359" s="3">
        <v>45294.915983796294</v>
      </c>
      <c r="B3359" s="9">
        <f t="shared" si="1"/>
        <v>21</v>
      </c>
      <c r="C3359" s="11"/>
      <c r="D3359" s="11"/>
    </row>
    <row r="3360">
      <c r="A3360" s="3">
        <v>45294.894155092596</v>
      </c>
      <c r="B3360" s="9">
        <f t="shared" si="1"/>
        <v>21</v>
      </c>
      <c r="C3360" s="11"/>
      <c r="D3360" s="11"/>
    </row>
    <row r="3361">
      <c r="A3361" s="3">
        <v>45294.866261574076</v>
      </c>
      <c r="B3361" s="9">
        <f t="shared" si="1"/>
        <v>20</v>
      </c>
      <c r="C3361" s="11"/>
      <c r="D3361" s="11"/>
    </row>
    <row r="3362">
      <c r="A3362" s="3">
        <v>45294.85497685185</v>
      </c>
      <c r="B3362" s="9">
        <f t="shared" si="1"/>
        <v>20</v>
      </c>
      <c r="C3362" s="11"/>
      <c r="D3362" s="11"/>
    </row>
    <row r="3363">
      <c r="A3363" s="3">
        <v>45294.85140046296</v>
      </c>
      <c r="B3363" s="9">
        <f t="shared" si="1"/>
        <v>20</v>
      </c>
      <c r="C3363" s="11"/>
      <c r="D3363" s="11"/>
    </row>
    <row r="3364">
      <c r="A3364" s="3">
        <v>45294.826469907406</v>
      </c>
      <c r="B3364" s="9">
        <f t="shared" si="1"/>
        <v>19</v>
      </c>
      <c r="C3364" s="11"/>
      <c r="D3364" s="11"/>
    </row>
    <row r="3365">
      <c r="A3365" s="3">
        <v>45294.82494212963</v>
      </c>
      <c r="B3365" s="9">
        <f t="shared" si="1"/>
        <v>19</v>
      </c>
      <c r="C3365" s="11"/>
      <c r="D3365" s="11"/>
    </row>
    <row r="3366">
      <c r="A3366" s="3">
        <v>45294.82466435185</v>
      </c>
      <c r="B3366" s="9">
        <f t="shared" si="1"/>
        <v>19</v>
      </c>
      <c r="C3366" s="11"/>
      <c r="D3366" s="11"/>
    </row>
    <row r="3367">
      <c r="A3367" s="3">
        <v>45294.81884259259</v>
      </c>
      <c r="B3367" s="9">
        <f t="shared" si="1"/>
        <v>19</v>
      </c>
      <c r="C3367" s="11"/>
      <c r="D3367" s="11"/>
    </row>
    <row r="3368">
      <c r="A3368" s="3">
        <v>45294.80877314815</v>
      </c>
      <c r="B3368" s="9">
        <f t="shared" si="1"/>
        <v>19</v>
      </c>
      <c r="C3368" s="11"/>
      <c r="D3368" s="11"/>
    </row>
    <row r="3369">
      <c r="A3369" s="3">
        <v>45294.80590277778</v>
      </c>
      <c r="B3369" s="9">
        <f t="shared" si="1"/>
        <v>19</v>
      </c>
      <c r="C3369" s="11"/>
      <c r="D3369" s="11"/>
    </row>
    <row r="3370">
      <c r="A3370" s="3">
        <v>45294.77726851852</v>
      </c>
      <c r="B3370" s="9">
        <f t="shared" si="1"/>
        <v>18</v>
      </c>
      <c r="C3370" s="11"/>
      <c r="D3370" s="11"/>
    </row>
    <row r="3371">
      <c r="A3371" s="3">
        <v>45294.772048611114</v>
      </c>
      <c r="B3371" s="9">
        <f t="shared" si="1"/>
        <v>18</v>
      </c>
      <c r="C3371" s="11"/>
      <c r="D3371" s="11"/>
    </row>
    <row r="3372">
      <c r="A3372" s="3">
        <v>45294.77127314815</v>
      </c>
      <c r="B3372" s="9">
        <f t="shared" si="1"/>
        <v>18</v>
      </c>
      <c r="C3372" s="11"/>
      <c r="D3372" s="11"/>
    </row>
    <row r="3373">
      <c r="A3373" s="3">
        <v>45294.735810185186</v>
      </c>
      <c r="B3373" s="9">
        <f t="shared" si="1"/>
        <v>17</v>
      </c>
      <c r="C3373" s="11"/>
      <c r="D3373" s="11"/>
    </row>
    <row r="3374">
      <c r="A3374" s="3">
        <v>45294.67135416667</v>
      </c>
      <c r="B3374" s="9">
        <f t="shared" si="1"/>
        <v>16</v>
      </c>
      <c r="C3374" s="11"/>
      <c r="D3374" s="11"/>
    </row>
    <row r="3375">
      <c r="A3375" s="3">
        <v>45294.66813657407</v>
      </c>
      <c r="B3375" s="9">
        <f t="shared" si="1"/>
        <v>16</v>
      </c>
      <c r="C3375" s="11"/>
      <c r="D3375" s="11"/>
    </row>
    <row r="3376">
      <c r="A3376" s="3">
        <v>45294.66747685185</v>
      </c>
      <c r="B3376" s="9">
        <f t="shared" si="1"/>
        <v>16</v>
      </c>
      <c r="C3376" s="11"/>
      <c r="D3376" s="11"/>
    </row>
    <row r="3377">
      <c r="A3377" s="3">
        <v>45294.58099537037</v>
      </c>
      <c r="B3377" s="9">
        <f t="shared" si="1"/>
        <v>13</v>
      </c>
      <c r="C3377" s="11"/>
      <c r="D3377" s="11"/>
    </row>
    <row r="3378">
      <c r="A3378" s="3">
        <v>45294.520949074074</v>
      </c>
      <c r="B3378" s="9">
        <f t="shared" si="1"/>
        <v>12</v>
      </c>
      <c r="C3378" s="11"/>
      <c r="D3378" s="11"/>
    </row>
    <row r="3379">
      <c r="A3379" s="3">
        <v>45294.5203125</v>
      </c>
      <c r="B3379" s="9">
        <f t="shared" si="1"/>
        <v>12</v>
      </c>
      <c r="C3379" s="11"/>
      <c r="D3379" s="11"/>
    </row>
    <row r="3380">
      <c r="A3380" s="3">
        <v>45294.48571759259</v>
      </c>
      <c r="B3380" s="9">
        <f t="shared" si="1"/>
        <v>11</v>
      </c>
      <c r="C3380" s="11"/>
      <c r="D3380" s="11"/>
    </row>
    <row r="3381">
      <c r="A3381" s="3">
        <v>45294.419490740744</v>
      </c>
      <c r="B3381" s="9">
        <f t="shared" si="1"/>
        <v>10</v>
      </c>
      <c r="C3381" s="11"/>
      <c r="D3381" s="11"/>
    </row>
    <row r="3382">
      <c r="A3382" s="3">
        <v>45293.95923611111</v>
      </c>
      <c r="B3382" s="9">
        <f t="shared" si="1"/>
        <v>23</v>
      </c>
      <c r="C3382" s="11"/>
      <c r="D3382" s="11"/>
    </row>
    <row r="3383">
      <c r="A3383" s="3">
        <v>45293.8524537037</v>
      </c>
      <c r="B3383" s="9">
        <f t="shared" si="1"/>
        <v>20</v>
      </c>
      <c r="C3383" s="11"/>
      <c r="D3383" s="11"/>
    </row>
    <row r="3384">
      <c r="A3384" s="3">
        <v>45293.76913194444</v>
      </c>
      <c r="B3384" s="9">
        <f t="shared" si="1"/>
        <v>18</v>
      </c>
      <c r="C3384" s="11"/>
      <c r="D3384" s="11"/>
    </row>
    <row r="3385">
      <c r="A3385" s="3">
        <v>45293.765914351854</v>
      </c>
      <c r="B3385" s="9">
        <f t="shared" si="1"/>
        <v>18</v>
      </c>
      <c r="C3385" s="11"/>
      <c r="D3385" s="11"/>
    </row>
    <row r="3386">
      <c r="A3386" s="3">
        <v>45293.72693287037</v>
      </c>
      <c r="B3386" s="9">
        <f t="shared" si="1"/>
        <v>17</v>
      </c>
      <c r="C3386" s="11"/>
      <c r="D3386" s="11"/>
    </row>
    <row r="3387">
      <c r="A3387" s="3">
        <v>45293.722025462965</v>
      </c>
      <c r="B3387" s="9">
        <f t="shared" si="1"/>
        <v>17</v>
      </c>
      <c r="C3387" s="11"/>
      <c r="D3387" s="11"/>
    </row>
    <row r="3388">
      <c r="A3388" s="3">
        <v>45293.7172337963</v>
      </c>
      <c r="B3388" s="9">
        <f t="shared" si="1"/>
        <v>17</v>
      </c>
      <c r="C3388" s="11"/>
      <c r="D3388" s="11"/>
    </row>
    <row r="3389">
      <c r="A3389" s="3">
        <v>45293.70601851852</v>
      </c>
      <c r="B3389" s="9">
        <f t="shared" si="1"/>
        <v>16</v>
      </c>
      <c r="C3389" s="11"/>
      <c r="D3389" s="11"/>
    </row>
    <row r="3390">
      <c r="A3390" s="3">
        <v>45293.703726851854</v>
      </c>
      <c r="B3390" s="9">
        <f t="shared" si="1"/>
        <v>16</v>
      </c>
      <c r="C3390" s="11"/>
      <c r="D3390" s="11"/>
    </row>
    <row r="3391">
      <c r="A3391" s="3">
        <v>45293.69832175926</v>
      </c>
      <c r="B3391" s="9">
        <f t="shared" si="1"/>
        <v>16</v>
      </c>
      <c r="C3391" s="11"/>
      <c r="D3391" s="11"/>
    </row>
    <row r="3392">
      <c r="A3392" s="3">
        <v>45293.69721064815</v>
      </c>
      <c r="B3392" s="9">
        <f t="shared" si="1"/>
        <v>16</v>
      </c>
      <c r="C3392" s="11"/>
      <c r="D3392" s="11"/>
    </row>
    <row r="3393">
      <c r="A3393" s="3">
        <v>45293.6953125</v>
      </c>
      <c r="B3393" s="9">
        <f t="shared" si="1"/>
        <v>16</v>
      </c>
      <c r="C3393" s="11"/>
      <c r="D3393" s="11"/>
    </row>
    <row r="3394">
      <c r="A3394" s="3">
        <v>45293.68900462963</v>
      </c>
      <c r="B3394" s="9">
        <f t="shared" si="1"/>
        <v>16</v>
      </c>
      <c r="C3394" s="11"/>
      <c r="D3394" s="11"/>
    </row>
    <row r="3395">
      <c r="A3395" s="3">
        <v>45293.64958333333</v>
      </c>
      <c r="B3395" s="9">
        <f t="shared" si="1"/>
        <v>15</v>
      </c>
      <c r="C3395" s="11"/>
      <c r="D3395" s="11"/>
    </row>
    <row r="3396">
      <c r="A3396" s="3">
        <v>45293.64946759259</v>
      </c>
      <c r="B3396" s="9">
        <f t="shared" si="1"/>
        <v>15</v>
      </c>
      <c r="C3396" s="11"/>
      <c r="D3396" s="11"/>
    </row>
    <row r="3397">
      <c r="A3397" s="3">
        <v>45293.64655092593</v>
      </c>
      <c r="B3397" s="9">
        <f t="shared" si="1"/>
        <v>15</v>
      </c>
      <c r="C3397" s="11"/>
      <c r="D3397" s="11"/>
    </row>
    <row r="3398">
      <c r="A3398" s="3">
        <v>45293.64346064815</v>
      </c>
      <c r="B3398" s="9">
        <f t="shared" si="1"/>
        <v>15</v>
      </c>
      <c r="C3398" s="11"/>
      <c r="D3398" s="11"/>
    </row>
    <row r="3399">
      <c r="A3399" s="3">
        <v>45293.6433912037</v>
      </c>
      <c r="B3399" s="9">
        <f t="shared" si="1"/>
        <v>15</v>
      </c>
      <c r="C3399" s="11"/>
      <c r="D3399" s="11"/>
    </row>
    <row r="3400">
      <c r="A3400" s="3">
        <v>45293.63623842593</v>
      </c>
      <c r="B3400" s="9">
        <f t="shared" si="1"/>
        <v>15</v>
      </c>
      <c r="C3400" s="11"/>
      <c r="D3400" s="11"/>
    </row>
    <row r="3401">
      <c r="A3401" s="3">
        <v>45293.58925925926</v>
      </c>
      <c r="B3401" s="9">
        <f t="shared" si="1"/>
        <v>14</v>
      </c>
      <c r="C3401" s="11"/>
      <c r="D3401" s="11"/>
    </row>
    <row r="3402">
      <c r="A3402" s="3">
        <v>45293.51768518519</v>
      </c>
      <c r="B3402" s="9">
        <f t="shared" si="1"/>
        <v>12</v>
      </c>
      <c r="C3402" s="11"/>
      <c r="D3402" s="11"/>
    </row>
    <row r="3403">
      <c r="A3403" s="3">
        <v>45293.515625</v>
      </c>
      <c r="B3403" s="9">
        <f t="shared" si="1"/>
        <v>12</v>
      </c>
      <c r="C3403" s="11"/>
      <c r="D3403" s="11"/>
    </row>
    <row r="3404">
      <c r="A3404" s="3">
        <v>45293.42118055555</v>
      </c>
      <c r="B3404" s="9">
        <f t="shared" si="1"/>
        <v>10</v>
      </c>
      <c r="C3404" s="11"/>
      <c r="D3404" s="11"/>
    </row>
    <row r="3405">
      <c r="A3405" s="3">
        <v>45293.32225694445</v>
      </c>
      <c r="B3405" s="9">
        <f t="shared" si="1"/>
        <v>7</v>
      </c>
      <c r="C3405" s="11"/>
      <c r="D3405" s="11"/>
    </row>
    <row r="3406">
      <c r="A3406" s="3">
        <v>45293.32048611111</v>
      </c>
      <c r="B3406" s="9">
        <f t="shared" si="1"/>
        <v>7</v>
      </c>
      <c r="C3406" s="11"/>
      <c r="D3406" s="11"/>
    </row>
    <row r="3407">
      <c r="A3407" s="3">
        <v>45293.31627314815</v>
      </c>
      <c r="B3407" s="9">
        <f t="shared" si="1"/>
        <v>7</v>
      </c>
      <c r="C3407" s="11"/>
      <c r="D3407" s="11"/>
    </row>
    <row r="3408">
      <c r="A3408" s="3">
        <v>45292.85623842593</v>
      </c>
      <c r="B3408" s="9">
        <f t="shared" si="1"/>
        <v>20</v>
      </c>
      <c r="C3408" s="11"/>
      <c r="D3408" s="11"/>
    </row>
    <row r="3409">
      <c r="A3409" s="3">
        <v>45292.76127314815</v>
      </c>
      <c r="B3409" s="9">
        <f t="shared" si="1"/>
        <v>18</v>
      </c>
      <c r="C3409" s="11"/>
      <c r="D3409" s="11"/>
    </row>
    <row r="3410">
      <c r="A3410" s="3">
        <v>45292.69809027778</v>
      </c>
      <c r="B3410" s="9">
        <f t="shared" si="1"/>
        <v>16</v>
      </c>
      <c r="C3410" s="11"/>
      <c r="D3410" s="11"/>
    </row>
    <row r="3411">
      <c r="A3411" s="3">
        <v>45292.56712962963</v>
      </c>
      <c r="B3411" s="9">
        <f t="shared" si="1"/>
        <v>13</v>
      </c>
      <c r="C3411" s="11"/>
      <c r="D3411" s="11"/>
    </row>
    <row r="3412">
      <c r="A3412" s="3">
        <v>45292.549155092594</v>
      </c>
      <c r="B3412" s="9">
        <f t="shared" si="1"/>
        <v>13</v>
      </c>
      <c r="C3412" s="11"/>
      <c r="D3412" s="11"/>
    </row>
    <row r="3413">
      <c r="A3413" s="3">
        <v>45292.47503472222</v>
      </c>
      <c r="B3413" s="9">
        <f t="shared" si="1"/>
        <v>11</v>
      </c>
      <c r="C3413" s="11"/>
      <c r="D3413" s="11"/>
    </row>
    <row r="3414">
      <c r="A3414" s="3">
        <v>45292.04813657407</v>
      </c>
      <c r="B3414" s="9">
        <f t="shared" si="1"/>
        <v>1</v>
      </c>
      <c r="C3414" s="11"/>
      <c r="D3414" s="11"/>
    </row>
    <row r="3415">
      <c r="A3415" s="3">
        <v>45292.00377314815</v>
      </c>
      <c r="B3415" s="9">
        <f t="shared" si="1"/>
        <v>0</v>
      </c>
      <c r="C3415" s="11"/>
      <c r="D3415" s="11"/>
    </row>
    <row r="3416">
      <c r="A3416" s="3">
        <v>45292.0025</v>
      </c>
      <c r="B3416" s="9">
        <f t="shared" si="1"/>
        <v>0</v>
      </c>
      <c r="C3416" s="11"/>
      <c r="D3416" s="11"/>
    </row>
    <row r="3417">
      <c r="A3417" s="3">
        <v>45292.00219907407</v>
      </c>
      <c r="B3417" s="9">
        <f t="shared" si="1"/>
        <v>0</v>
      </c>
      <c r="C3417" s="11"/>
      <c r="D3417" s="11"/>
    </row>
    <row r="3418">
      <c r="A3418" s="3">
        <v>45291.988854166666</v>
      </c>
      <c r="B3418" s="9">
        <f t="shared" si="1"/>
        <v>23</v>
      </c>
      <c r="C3418" s="11"/>
      <c r="D3418" s="11"/>
    </row>
    <row r="3419">
      <c r="A3419" s="3">
        <v>45291.988275462965</v>
      </c>
      <c r="B3419" s="9">
        <f t="shared" si="1"/>
        <v>23</v>
      </c>
      <c r="C3419" s="11"/>
      <c r="D3419" s="11"/>
    </row>
    <row r="3420">
      <c r="A3420" s="3">
        <v>45291.983877314815</v>
      </c>
      <c r="B3420" s="9">
        <f t="shared" si="1"/>
        <v>23</v>
      </c>
      <c r="C3420" s="11"/>
      <c r="D3420" s="11"/>
    </row>
    <row r="3421">
      <c r="A3421" s="3">
        <v>45291.94709490741</v>
      </c>
      <c r="B3421" s="9">
        <f t="shared" si="1"/>
        <v>22</v>
      </c>
      <c r="C3421" s="11"/>
      <c r="D3421" s="11"/>
    </row>
    <row r="3422">
      <c r="A3422" s="3">
        <v>45291.94012731482</v>
      </c>
      <c r="B3422" s="9">
        <f t="shared" si="1"/>
        <v>22</v>
      </c>
      <c r="C3422" s="11"/>
      <c r="D3422" s="11"/>
    </row>
    <row r="3423">
      <c r="A3423" s="3">
        <v>45291.9296412037</v>
      </c>
      <c r="B3423" s="9">
        <f t="shared" si="1"/>
        <v>22</v>
      </c>
      <c r="C3423" s="11"/>
      <c r="D3423" s="11"/>
    </row>
    <row r="3424">
      <c r="A3424" s="3">
        <v>45291.888645833336</v>
      </c>
      <c r="B3424" s="9">
        <f t="shared" si="1"/>
        <v>21</v>
      </c>
      <c r="C3424" s="11"/>
      <c r="D3424" s="11"/>
    </row>
    <row r="3425">
      <c r="A3425" s="3">
        <v>45291.77747685185</v>
      </c>
      <c r="B3425" s="9">
        <f t="shared" si="1"/>
        <v>18</v>
      </c>
      <c r="C3425" s="11"/>
      <c r="D3425" s="11"/>
    </row>
    <row r="3426">
      <c r="A3426" s="3">
        <v>45291.768009259256</v>
      </c>
      <c r="B3426" s="9">
        <f t="shared" si="1"/>
        <v>18</v>
      </c>
      <c r="C3426" s="11"/>
      <c r="D3426" s="11"/>
    </row>
    <row r="3427">
      <c r="A3427" s="3">
        <v>45291.54701388889</v>
      </c>
      <c r="B3427" s="9">
        <f t="shared" si="1"/>
        <v>13</v>
      </c>
      <c r="C3427" s="11"/>
      <c r="D3427" s="11"/>
    </row>
    <row r="3428">
      <c r="A3428" s="3">
        <v>45291.49003472222</v>
      </c>
      <c r="B3428" s="9">
        <f t="shared" si="1"/>
        <v>11</v>
      </c>
      <c r="C3428" s="11"/>
      <c r="D3428" s="11"/>
    </row>
    <row r="3429">
      <c r="A3429" s="3">
        <v>45291.48798611111</v>
      </c>
      <c r="B3429" s="9">
        <f t="shared" si="1"/>
        <v>11</v>
      </c>
      <c r="C3429" s="11"/>
      <c r="D3429" s="11"/>
    </row>
    <row r="3430">
      <c r="A3430" s="3">
        <v>45291.44788194444</v>
      </c>
      <c r="B3430" s="9">
        <f t="shared" si="1"/>
        <v>10</v>
      </c>
      <c r="C3430" s="11"/>
      <c r="D3430" s="11"/>
    </row>
    <row r="3431">
      <c r="A3431" s="3">
        <v>45291.12443287037</v>
      </c>
      <c r="B3431" s="9">
        <f t="shared" si="1"/>
        <v>2</v>
      </c>
      <c r="C3431" s="11"/>
      <c r="D3431" s="11"/>
    </row>
    <row r="3432">
      <c r="A3432" s="3">
        <v>45291.058587962965</v>
      </c>
      <c r="B3432" s="9">
        <f t="shared" si="1"/>
        <v>1</v>
      </c>
      <c r="C3432" s="11"/>
      <c r="D3432" s="11"/>
    </row>
    <row r="3433">
      <c r="A3433" s="3">
        <v>45291.017743055556</v>
      </c>
      <c r="B3433" s="9">
        <f t="shared" si="1"/>
        <v>0</v>
      </c>
      <c r="C3433" s="11"/>
      <c r="D3433" s="11"/>
    </row>
    <row r="3434">
      <c r="A3434" s="3">
        <v>45291.01729166666</v>
      </c>
      <c r="B3434" s="9">
        <f t="shared" si="1"/>
        <v>0</v>
      </c>
      <c r="C3434" s="11"/>
      <c r="D3434" s="11"/>
    </row>
    <row r="3435">
      <c r="A3435" s="3">
        <v>45291.01700231482</v>
      </c>
      <c r="B3435" s="9">
        <f t="shared" si="1"/>
        <v>0</v>
      </c>
      <c r="C3435" s="11"/>
      <c r="D3435" s="11"/>
    </row>
    <row r="3436">
      <c r="A3436" s="3">
        <v>45291.01634259259</v>
      </c>
      <c r="B3436" s="9">
        <f t="shared" si="1"/>
        <v>0</v>
      </c>
      <c r="C3436" s="11"/>
      <c r="D3436" s="11"/>
    </row>
    <row r="3437">
      <c r="A3437" s="3">
        <v>45290.95872685185</v>
      </c>
      <c r="B3437" s="9">
        <f t="shared" si="1"/>
        <v>23</v>
      </c>
      <c r="C3437" s="11"/>
      <c r="D3437" s="11"/>
    </row>
    <row r="3438">
      <c r="A3438" s="3">
        <v>45290.795011574075</v>
      </c>
      <c r="B3438" s="9">
        <f t="shared" si="1"/>
        <v>19</v>
      </c>
      <c r="C3438" s="11"/>
      <c r="D3438" s="11"/>
    </row>
    <row r="3439">
      <c r="A3439" s="3">
        <v>45289.7203125</v>
      </c>
      <c r="B3439" s="9">
        <f t="shared" si="1"/>
        <v>17</v>
      </c>
      <c r="C3439" s="11"/>
      <c r="D3439" s="11"/>
    </row>
    <row r="3440">
      <c r="A3440" s="3">
        <v>45289.50383101852</v>
      </c>
      <c r="B3440" s="9">
        <f t="shared" si="1"/>
        <v>12</v>
      </c>
      <c r="C3440" s="11"/>
      <c r="D3440" s="11"/>
    </row>
    <row r="3441">
      <c r="A3441" s="3">
        <v>45289.50096064815</v>
      </c>
      <c r="B3441" s="9">
        <f t="shared" si="1"/>
        <v>12</v>
      </c>
      <c r="C3441" s="11"/>
      <c r="D3441" s="11"/>
    </row>
    <row r="3442">
      <c r="A3442" s="3">
        <v>45289.44584490741</v>
      </c>
      <c r="B3442" s="9">
        <f t="shared" si="1"/>
        <v>10</v>
      </c>
      <c r="C3442" s="11"/>
      <c r="D3442" s="11"/>
    </row>
    <row r="3443">
      <c r="A3443" s="3">
        <v>45289.10326388889</v>
      </c>
      <c r="B3443" s="9">
        <f t="shared" si="1"/>
        <v>2</v>
      </c>
      <c r="C3443" s="11"/>
      <c r="D3443" s="11"/>
    </row>
    <row r="3444">
      <c r="A3444" s="3">
        <v>45289.06164351852</v>
      </c>
      <c r="B3444" s="9">
        <f t="shared" si="1"/>
        <v>1</v>
      </c>
      <c r="C3444" s="11"/>
      <c r="D3444" s="11"/>
    </row>
    <row r="3445">
      <c r="A3445" s="3">
        <v>45289.02748842593</v>
      </c>
      <c r="B3445" s="9">
        <f t="shared" si="1"/>
        <v>0</v>
      </c>
      <c r="C3445" s="11"/>
      <c r="D3445" s="11"/>
    </row>
    <row r="3446">
      <c r="A3446" s="3">
        <v>45289.026296296295</v>
      </c>
      <c r="B3446" s="9">
        <f t="shared" si="1"/>
        <v>0</v>
      </c>
      <c r="C3446" s="11"/>
      <c r="D3446" s="11"/>
    </row>
    <row r="3447">
      <c r="A3447" s="3">
        <v>45289.02594907407</v>
      </c>
      <c r="B3447" s="9">
        <f t="shared" si="1"/>
        <v>0</v>
      </c>
      <c r="C3447" s="11"/>
      <c r="D3447" s="11"/>
    </row>
    <row r="3448">
      <c r="A3448" s="3">
        <v>45289.011469907404</v>
      </c>
      <c r="B3448" s="9">
        <f t="shared" si="1"/>
        <v>0</v>
      </c>
      <c r="C3448" s="11"/>
      <c r="D3448" s="11"/>
    </row>
    <row r="3449">
      <c r="A3449" s="3">
        <v>45289.01017361111</v>
      </c>
      <c r="B3449" s="9">
        <f t="shared" si="1"/>
        <v>0</v>
      </c>
      <c r="C3449" s="11"/>
      <c r="D3449" s="11"/>
    </row>
    <row r="3450">
      <c r="A3450" s="3">
        <v>45289.00958333333</v>
      </c>
      <c r="B3450" s="9">
        <f t="shared" si="1"/>
        <v>0</v>
      </c>
      <c r="C3450" s="11"/>
      <c r="D3450" s="11"/>
    </row>
    <row r="3451">
      <c r="A3451" s="3">
        <v>45289.005636574075</v>
      </c>
      <c r="B3451" s="9">
        <f t="shared" si="1"/>
        <v>0</v>
      </c>
      <c r="C3451" s="11"/>
      <c r="D3451" s="11"/>
    </row>
    <row r="3452">
      <c r="A3452" s="3">
        <v>45288.97373842593</v>
      </c>
      <c r="B3452" s="9">
        <f t="shared" si="1"/>
        <v>23</v>
      </c>
      <c r="C3452" s="11"/>
      <c r="D3452" s="11"/>
    </row>
    <row r="3453">
      <c r="A3453" s="3">
        <v>45288.973645833335</v>
      </c>
      <c r="B3453" s="9">
        <f t="shared" si="1"/>
        <v>23</v>
      </c>
      <c r="C3453" s="11"/>
      <c r="D3453" s="11"/>
    </row>
    <row r="3454">
      <c r="A3454" s="3">
        <v>45288.973495370374</v>
      </c>
      <c r="B3454" s="9">
        <f t="shared" si="1"/>
        <v>23</v>
      </c>
      <c r="C3454" s="11"/>
      <c r="D3454" s="11"/>
    </row>
    <row r="3455">
      <c r="A3455" s="3">
        <v>45288.973229166666</v>
      </c>
      <c r="B3455" s="9">
        <f t="shared" si="1"/>
        <v>23</v>
      </c>
      <c r="C3455" s="11"/>
      <c r="D3455" s="11"/>
    </row>
    <row r="3456">
      <c r="A3456" s="3">
        <v>45288.97314814815</v>
      </c>
      <c r="B3456" s="9">
        <f t="shared" si="1"/>
        <v>23</v>
      </c>
      <c r="C3456" s="11"/>
      <c r="D3456" s="11"/>
    </row>
    <row r="3457">
      <c r="A3457" s="3">
        <v>45288.89445601852</v>
      </c>
      <c r="B3457" s="9">
        <f t="shared" si="1"/>
        <v>21</v>
      </c>
      <c r="C3457" s="11"/>
      <c r="D3457" s="11"/>
    </row>
    <row r="3458">
      <c r="A3458" s="3">
        <v>45288.8934375</v>
      </c>
      <c r="B3458" s="9">
        <f t="shared" si="1"/>
        <v>21</v>
      </c>
      <c r="C3458" s="11"/>
      <c r="D3458" s="11"/>
    </row>
    <row r="3459">
      <c r="A3459" s="3">
        <v>45288.87740740741</v>
      </c>
      <c r="B3459" s="9">
        <f t="shared" si="1"/>
        <v>21</v>
      </c>
      <c r="C3459" s="11"/>
      <c r="D3459" s="11"/>
    </row>
    <row r="3460">
      <c r="A3460" s="3">
        <v>45288.86814814815</v>
      </c>
      <c r="B3460" s="9">
        <f t="shared" si="1"/>
        <v>20</v>
      </c>
      <c r="C3460" s="11"/>
      <c r="D3460" s="11"/>
    </row>
    <row r="3461">
      <c r="A3461" s="3">
        <v>45288.86366898148</v>
      </c>
      <c r="B3461" s="9">
        <f t="shared" si="1"/>
        <v>20</v>
      </c>
      <c r="C3461" s="11"/>
      <c r="D3461" s="11"/>
    </row>
    <row r="3462">
      <c r="A3462" s="3">
        <v>45288.862233796295</v>
      </c>
      <c r="B3462" s="9">
        <f t="shared" si="1"/>
        <v>20</v>
      </c>
      <c r="C3462" s="11"/>
      <c r="D3462" s="11"/>
    </row>
    <row r="3463">
      <c r="A3463" s="3">
        <v>45288.604155092595</v>
      </c>
      <c r="B3463" s="9">
        <f t="shared" si="1"/>
        <v>14</v>
      </c>
      <c r="C3463" s="11"/>
      <c r="D3463" s="11"/>
    </row>
    <row r="3464">
      <c r="A3464" s="3">
        <v>45288.59027777778</v>
      </c>
      <c r="B3464" s="9">
        <f t="shared" si="1"/>
        <v>14</v>
      </c>
      <c r="C3464" s="11"/>
      <c r="D3464" s="11"/>
    </row>
    <row r="3465">
      <c r="A3465" s="3">
        <v>45288.58899305556</v>
      </c>
      <c r="B3465" s="9">
        <f t="shared" si="1"/>
        <v>14</v>
      </c>
      <c r="C3465" s="11"/>
      <c r="D3465" s="11"/>
    </row>
    <row r="3466">
      <c r="A3466" s="3">
        <v>45288.57150462963</v>
      </c>
      <c r="B3466" s="9">
        <f t="shared" si="1"/>
        <v>13</v>
      </c>
      <c r="C3466" s="11"/>
      <c r="D3466" s="11"/>
    </row>
    <row r="3467">
      <c r="A3467" s="3">
        <v>45288.56219907408</v>
      </c>
      <c r="B3467" s="9">
        <f t="shared" si="1"/>
        <v>13</v>
      </c>
      <c r="C3467" s="11"/>
      <c r="D3467" s="11"/>
    </row>
    <row r="3468">
      <c r="A3468" s="3">
        <v>45288.56116898148</v>
      </c>
      <c r="B3468" s="9">
        <f t="shared" si="1"/>
        <v>13</v>
      </c>
      <c r="C3468" s="11"/>
      <c r="D3468" s="11"/>
    </row>
    <row r="3469">
      <c r="A3469" s="3">
        <v>45288.508472222224</v>
      </c>
      <c r="B3469" s="9">
        <f t="shared" si="1"/>
        <v>12</v>
      </c>
      <c r="C3469" s="11"/>
      <c r="D3469" s="11"/>
    </row>
    <row r="3470">
      <c r="A3470" s="3">
        <v>45288.44679398148</v>
      </c>
      <c r="B3470" s="9">
        <f t="shared" si="1"/>
        <v>10</v>
      </c>
      <c r="C3470" s="11"/>
      <c r="D3470" s="11"/>
    </row>
    <row r="3471">
      <c r="A3471" s="3">
        <v>45288.44584490741</v>
      </c>
      <c r="B3471" s="9">
        <f t="shared" si="1"/>
        <v>10</v>
      </c>
      <c r="C3471" s="11"/>
      <c r="D3471" s="11"/>
    </row>
    <row r="3472">
      <c r="A3472" s="3">
        <v>45288.05324074074</v>
      </c>
      <c r="B3472" s="9">
        <f t="shared" si="1"/>
        <v>1</v>
      </c>
      <c r="C3472" s="11"/>
      <c r="D3472" s="11"/>
    </row>
    <row r="3473">
      <c r="A3473" s="3">
        <v>45288.04934027778</v>
      </c>
      <c r="B3473" s="9">
        <f t="shared" si="1"/>
        <v>1</v>
      </c>
      <c r="C3473" s="11"/>
      <c r="D3473" s="11"/>
    </row>
    <row r="3474">
      <c r="A3474" s="3">
        <v>45288.00471064815</v>
      </c>
      <c r="B3474" s="9">
        <f t="shared" si="1"/>
        <v>0</v>
      </c>
      <c r="C3474" s="11"/>
      <c r="D3474" s="11"/>
    </row>
    <row r="3475">
      <c r="A3475" s="3">
        <v>45287.999560185184</v>
      </c>
      <c r="B3475" s="9">
        <f t="shared" si="1"/>
        <v>23</v>
      </c>
      <c r="C3475" s="11"/>
      <c r="D3475" s="11"/>
    </row>
    <row r="3476">
      <c r="A3476" s="3">
        <v>45287.91538194445</v>
      </c>
      <c r="B3476" s="9">
        <f t="shared" si="1"/>
        <v>21</v>
      </c>
      <c r="C3476" s="11"/>
      <c r="D3476" s="11"/>
    </row>
    <row r="3477">
      <c r="A3477" s="3">
        <v>45287.907430555555</v>
      </c>
      <c r="B3477" s="9">
        <f t="shared" si="1"/>
        <v>21</v>
      </c>
      <c r="C3477" s="11"/>
      <c r="D3477" s="11"/>
    </row>
    <row r="3478">
      <c r="A3478" s="3">
        <v>45287.904282407406</v>
      </c>
      <c r="B3478" s="9">
        <f t="shared" si="1"/>
        <v>21</v>
      </c>
      <c r="C3478" s="11"/>
      <c r="D3478" s="11"/>
    </row>
    <row r="3479">
      <c r="A3479" s="3">
        <v>45287.90070601852</v>
      </c>
      <c r="B3479" s="9">
        <f t="shared" si="1"/>
        <v>21</v>
      </c>
      <c r="C3479" s="11"/>
      <c r="D3479" s="11"/>
    </row>
    <row r="3480">
      <c r="A3480" s="3">
        <v>45287.88265046296</v>
      </c>
      <c r="B3480" s="9">
        <f t="shared" si="1"/>
        <v>21</v>
      </c>
      <c r="C3480" s="11"/>
      <c r="D3480" s="11"/>
    </row>
    <row r="3481">
      <c r="A3481" s="3">
        <v>45287.80425925926</v>
      </c>
      <c r="B3481" s="9">
        <f t="shared" si="1"/>
        <v>19</v>
      </c>
      <c r="C3481" s="11"/>
      <c r="D3481" s="11"/>
    </row>
    <row r="3482">
      <c r="A3482" s="3">
        <v>45287.80260416667</v>
      </c>
      <c r="B3482" s="9">
        <f t="shared" si="1"/>
        <v>19</v>
      </c>
      <c r="C3482" s="11"/>
      <c r="D3482" s="11"/>
    </row>
    <row r="3483">
      <c r="A3483" s="3">
        <v>45287.78092592592</v>
      </c>
      <c r="B3483" s="9">
        <f t="shared" si="1"/>
        <v>18</v>
      </c>
      <c r="C3483" s="11"/>
      <c r="D3483" s="11"/>
    </row>
    <row r="3484">
      <c r="A3484" s="3">
        <v>45287.77612268519</v>
      </c>
      <c r="B3484" s="9">
        <f t="shared" si="1"/>
        <v>18</v>
      </c>
      <c r="C3484" s="11"/>
      <c r="D3484" s="11"/>
    </row>
    <row r="3485">
      <c r="A3485" s="3">
        <v>45287.77447916667</v>
      </c>
      <c r="B3485" s="9">
        <f t="shared" si="1"/>
        <v>18</v>
      </c>
      <c r="C3485" s="11"/>
      <c r="D3485" s="11"/>
    </row>
    <row r="3486">
      <c r="A3486" s="3">
        <v>45287.770902777775</v>
      </c>
      <c r="B3486" s="9">
        <f t="shared" si="1"/>
        <v>18</v>
      </c>
      <c r="C3486" s="11"/>
      <c r="D3486" s="11"/>
    </row>
    <row r="3487">
      <c r="A3487" s="3">
        <v>45287.72608796296</v>
      </c>
      <c r="B3487" s="9">
        <f t="shared" si="1"/>
        <v>17</v>
      </c>
      <c r="C3487" s="11"/>
      <c r="D3487" s="11"/>
    </row>
    <row r="3488">
      <c r="A3488" s="3">
        <v>45287.66667824074</v>
      </c>
      <c r="B3488" s="9">
        <f t="shared" si="1"/>
        <v>16</v>
      </c>
      <c r="C3488" s="11"/>
      <c r="D3488" s="11"/>
    </row>
    <row r="3489">
      <c r="A3489" s="3">
        <v>45287.658634259256</v>
      </c>
      <c r="B3489" s="9">
        <f t="shared" si="1"/>
        <v>15</v>
      </c>
      <c r="C3489" s="11"/>
      <c r="D3489" s="11"/>
    </row>
    <row r="3490">
      <c r="A3490" s="3">
        <v>45287.65667824074</v>
      </c>
      <c r="B3490" s="9">
        <f t="shared" si="1"/>
        <v>15</v>
      </c>
      <c r="C3490" s="11"/>
      <c r="D3490" s="11"/>
    </row>
    <row r="3491">
      <c r="A3491" s="3">
        <v>45287.655706018515</v>
      </c>
      <c r="B3491" s="9">
        <f t="shared" si="1"/>
        <v>15</v>
      </c>
      <c r="C3491" s="11"/>
      <c r="D3491" s="11"/>
    </row>
    <row r="3492">
      <c r="A3492" s="3">
        <v>45287.56261574074</v>
      </c>
      <c r="B3492" s="9">
        <f t="shared" si="1"/>
        <v>13</v>
      </c>
      <c r="C3492" s="11"/>
      <c r="D3492" s="11"/>
    </row>
    <row r="3493">
      <c r="A3493" s="3">
        <v>45287.56240740741</v>
      </c>
      <c r="B3493" s="9">
        <f t="shared" si="1"/>
        <v>13</v>
      </c>
      <c r="C3493" s="11"/>
      <c r="D3493" s="11"/>
    </row>
    <row r="3494">
      <c r="A3494" s="3">
        <v>45287.55699074074</v>
      </c>
      <c r="B3494" s="9">
        <f t="shared" si="1"/>
        <v>13</v>
      </c>
      <c r="C3494" s="11"/>
      <c r="D3494" s="11"/>
    </row>
    <row r="3495">
      <c r="A3495" s="3">
        <v>45287.54068287037</v>
      </c>
      <c r="B3495" s="9">
        <f t="shared" si="1"/>
        <v>12</v>
      </c>
      <c r="C3495" s="11"/>
      <c r="D3495" s="11"/>
    </row>
    <row r="3496">
      <c r="A3496" s="3">
        <v>45287.539560185185</v>
      </c>
      <c r="B3496" s="9">
        <f t="shared" si="1"/>
        <v>12</v>
      </c>
      <c r="C3496" s="11"/>
      <c r="D3496" s="11"/>
    </row>
    <row r="3497">
      <c r="A3497" s="3">
        <v>45287.52819444444</v>
      </c>
      <c r="B3497" s="9">
        <f t="shared" si="1"/>
        <v>12</v>
      </c>
      <c r="C3497" s="11"/>
      <c r="D3497" s="11"/>
    </row>
    <row r="3498">
      <c r="A3498" s="3">
        <v>45287.52445601852</v>
      </c>
      <c r="B3498" s="9">
        <f t="shared" si="1"/>
        <v>12</v>
      </c>
      <c r="C3498" s="11"/>
      <c r="D3498" s="11"/>
    </row>
    <row r="3499">
      <c r="A3499" s="3">
        <v>45287.51627314815</v>
      </c>
      <c r="B3499" s="9">
        <f t="shared" si="1"/>
        <v>12</v>
      </c>
      <c r="C3499" s="11"/>
      <c r="D3499" s="11"/>
    </row>
    <row r="3500">
      <c r="A3500" s="3">
        <v>45287.51422453704</v>
      </c>
      <c r="B3500" s="9">
        <f t="shared" si="1"/>
        <v>12</v>
      </c>
      <c r="C3500" s="11"/>
      <c r="D3500" s="11"/>
    </row>
    <row r="3501">
      <c r="A3501" s="3">
        <v>45287.510775462964</v>
      </c>
      <c r="B3501" s="9">
        <f t="shared" si="1"/>
        <v>12</v>
      </c>
      <c r="C3501" s="11"/>
      <c r="D3501" s="11"/>
    </row>
    <row r="3502">
      <c r="A3502" s="3">
        <v>45287.5021412037</v>
      </c>
      <c r="B3502" s="9">
        <f t="shared" si="1"/>
        <v>12</v>
      </c>
      <c r="C3502" s="11"/>
      <c r="D3502" s="11"/>
    </row>
    <row r="3503">
      <c r="A3503" s="3">
        <v>45287.50178240741</v>
      </c>
      <c r="B3503" s="9">
        <f t="shared" si="1"/>
        <v>12</v>
      </c>
      <c r="C3503" s="11"/>
      <c r="D3503" s="11"/>
    </row>
    <row r="3504">
      <c r="A3504" s="3">
        <v>45287.49554398148</v>
      </c>
      <c r="B3504" s="9">
        <f t="shared" si="1"/>
        <v>11</v>
      </c>
      <c r="C3504" s="11"/>
      <c r="D3504" s="11"/>
    </row>
    <row r="3505">
      <c r="A3505" s="3">
        <v>45287.461168981485</v>
      </c>
      <c r="B3505" s="9">
        <f t="shared" si="1"/>
        <v>11</v>
      </c>
      <c r="C3505" s="11"/>
      <c r="D3505" s="11"/>
    </row>
    <row r="3506">
      <c r="A3506" s="3">
        <v>45286.984293981484</v>
      </c>
      <c r="B3506" s="9">
        <f t="shared" si="1"/>
        <v>23</v>
      </c>
      <c r="C3506" s="11"/>
      <c r="D3506" s="11"/>
    </row>
    <row r="3507">
      <c r="A3507" s="3">
        <v>45286.97956018519</v>
      </c>
      <c r="B3507" s="9">
        <f t="shared" si="1"/>
        <v>23</v>
      </c>
      <c r="C3507" s="11"/>
      <c r="D3507" s="11"/>
    </row>
    <row r="3508">
      <c r="A3508" s="3">
        <v>45286.97819444445</v>
      </c>
      <c r="B3508" s="9">
        <f t="shared" si="1"/>
        <v>23</v>
      </c>
      <c r="C3508" s="11"/>
      <c r="D3508" s="11"/>
    </row>
    <row r="3509">
      <c r="A3509" s="3">
        <v>45286.89880787037</v>
      </c>
      <c r="B3509" s="9">
        <f t="shared" si="1"/>
        <v>21</v>
      </c>
      <c r="C3509" s="11"/>
      <c r="D3509" s="11"/>
    </row>
    <row r="3510">
      <c r="A3510" s="3">
        <v>45286.89771990741</v>
      </c>
      <c r="B3510" s="9">
        <f t="shared" si="1"/>
        <v>21</v>
      </c>
      <c r="C3510" s="11"/>
      <c r="D3510" s="11"/>
    </row>
    <row r="3511">
      <c r="A3511" s="3">
        <v>45286.89356481482</v>
      </c>
      <c r="B3511" s="9">
        <f t="shared" si="1"/>
        <v>21</v>
      </c>
      <c r="C3511" s="11"/>
      <c r="D3511" s="11"/>
    </row>
    <row r="3512">
      <c r="A3512" s="3">
        <v>45286.88607638889</v>
      </c>
      <c r="B3512" s="9">
        <f t="shared" si="1"/>
        <v>21</v>
      </c>
      <c r="C3512" s="11"/>
      <c r="D3512" s="11"/>
    </row>
    <row r="3513">
      <c r="A3513" s="3">
        <v>45286.72991898148</v>
      </c>
      <c r="B3513" s="9">
        <f t="shared" si="1"/>
        <v>17</v>
      </c>
      <c r="C3513" s="11"/>
      <c r="D3513" s="11"/>
    </row>
    <row r="3514">
      <c r="A3514" s="3">
        <v>45286.727326388886</v>
      </c>
      <c r="B3514" s="9">
        <f t="shared" si="1"/>
        <v>17</v>
      </c>
      <c r="C3514" s="11"/>
      <c r="D3514" s="11"/>
    </row>
    <row r="3515">
      <c r="A3515" s="3">
        <v>45286.692557870374</v>
      </c>
      <c r="B3515" s="9">
        <f t="shared" si="1"/>
        <v>16</v>
      </c>
      <c r="C3515" s="11"/>
      <c r="D3515" s="11"/>
    </row>
    <row r="3516">
      <c r="A3516" s="3">
        <v>45286.67928240741</v>
      </c>
      <c r="B3516" s="9">
        <f t="shared" si="1"/>
        <v>16</v>
      </c>
      <c r="C3516" s="11"/>
      <c r="D3516" s="11"/>
    </row>
    <row r="3517">
      <c r="A3517" s="3">
        <v>45286.67835648148</v>
      </c>
      <c r="B3517" s="9">
        <f t="shared" si="1"/>
        <v>16</v>
      </c>
      <c r="C3517" s="11"/>
      <c r="D3517" s="11"/>
    </row>
    <row r="3518">
      <c r="A3518" s="3">
        <v>45286.647141203706</v>
      </c>
      <c r="B3518" s="9">
        <f t="shared" si="1"/>
        <v>15</v>
      </c>
      <c r="C3518" s="11"/>
      <c r="D3518" s="11"/>
    </row>
    <row r="3519">
      <c r="A3519" s="3">
        <v>45286.57959490741</v>
      </c>
      <c r="B3519" s="9">
        <f t="shared" si="1"/>
        <v>13</v>
      </c>
      <c r="C3519" s="11"/>
      <c r="D3519" s="11"/>
    </row>
    <row r="3520">
      <c r="A3520" s="3">
        <v>45286.49180555555</v>
      </c>
      <c r="B3520" s="9">
        <f t="shared" si="1"/>
        <v>11</v>
      </c>
      <c r="C3520" s="11"/>
      <c r="D3520" s="11"/>
    </row>
    <row r="3521">
      <c r="A3521" s="3">
        <v>45286.490578703706</v>
      </c>
      <c r="B3521" s="9">
        <f t="shared" si="1"/>
        <v>11</v>
      </c>
      <c r="C3521" s="11"/>
      <c r="D3521" s="11"/>
    </row>
    <row r="3522">
      <c r="A3522" s="3">
        <v>45286.46152777778</v>
      </c>
      <c r="B3522" s="9">
        <f t="shared" si="1"/>
        <v>11</v>
      </c>
      <c r="C3522" s="11"/>
      <c r="D3522" s="11"/>
    </row>
    <row r="3523">
      <c r="A3523" s="3">
        <v>45285.805451388886</v>
      </c>
      <c r="B3523" s="9">
        <f t="shared" si="1"/>
        <v>19</v>
      </c>
      <c r="C3523" s="11"/>
      <c r="D3523" s="11"/>
    </row>
    <row r="3524">
      <c r="A3524" s="3">
        <v>45285.52515046296</v>
      </c>
      <c r="B3524" s="9">
        <f t="shared" si="1"/>
        <v>12</v>
      </c>
      <c r="C3524" s="11"/>
      <c r="D3524" s="11"/>
    </row>
    <row r="3525">
      <c r="A3525" s="3">
        <v>45285.48664351852</v>
      </c>
      <c r="B3525" s="9">
        <f t="shared" si="1"/>
        <v>11</v>
      </c>
      <c r="C3525" s="11"/>
      <c r="D3525" s="11"/>
    </row>
    <row r="3526">
      <c r="A3526" s="3">
        <v>45285.461377314816</v>
      </c>
      <c r="B3526" s="9">
        <f t="shared" si="1"/>
        <v>11</v>
      </c>
      <c r="C3526" s="11"/>
      <c r="D3526" s="11"/>
    </row>
    <row r="3527">
      <c r="A3527" s="3">
        <v>45285.447743055556</v>
      </c>
      <c r="B3527" s="9">
        <f t="shared" si="1"/>
        <v>10</v>
      </c>
      <c r="C3527" s="11"/>
      <c r="D3527" s="11"/>
    </row>
    <row r="3528">
      <c r="A3528" s="3">
        <v>45284.83252314815</v>
      </c>
      <c r="B3528" s="9">
        <f t="shared" si="1"/>
        <v>19</v>
      </c>
      <c r="C3528" s="11"/>
      <c r="D3528" s="11"/>
    </row>
    <row r="3529">
      <c r="A3529" s="3">
        <v>45284.402083333334</v>
      </c>
      <c r="B3529" s="9">
        <f t="shared" si="1"/>
        <v>9</v>
      </c>
      <c r="C3529" s="11"/>
      <c r="D3529" s="11"/>
    </row>
    <row r="3530">
      <c r="A3530" s="3">
        <v>45284.225011574075</v>
      </c>
      <c r="B3530" s="9">
        <f t="shared" si="1"/>
        <v>5</v>
      </c>
      <c r="C3530" s="11"/>
      <c r="D3530" s="11"/>
    </row>
    <row r="3531">
      <c r="A3531" s="3">
        <v>45283.92885416667</v>
      </c>
      <c r="B3531" s="9">
        <f t="shared" si="1"/>
        <v>22</v>
      </c>
      <c r="C3531" s="11"/>
      <c r="D3531" s="11"/>
    </row>
    <row r="3532">
      <c r="A3532" s="3">
        <v>45283.92579861111</v>
      </c>
      <c r="B3532" s="9">
        <f t="shared" si="1"/>
        <v>22</v>
      </c>
      <c r="C3532" s="11"/>
      <c r="D3532" s="11"/>
    </row>
    <row r="3533">
      <c r="A3533" s="3">
        <v>45283.921898148146</v>
      </c>
      <c r="B3533" s="9">
        <f t="shared" si="1"/>
        <v>22</v>
      </c>
      <c r="C3533" s="11"/>
      <c r="D3533" s="11"/>
    </row>
    <row r="3534">
      <c r="A3534" s="3">
        <v>45283.75850694445</v>
      </c>
      <c r="B3534" s="9">
        <f t="shared" si="1"/>
        <v>18</v>
      </c>
      <c r="C3534" s="11"/>
      <c r="D3534" s="11"/>
    </row>
    <row r="3535">
      <c r="A3535" s="3">
        <v>45282.66222222222</v>
      </c>
      <c r="B3535" s="9">
        <f t="shared" si="1"/>
        <v>15</v>
      </c>
      <c r="C3535" s="11"/>
      <c r="D3535" s="11"/>
    </row>
    <row r="3536">
      <c r="A3536" s="3">
        <v>45282.48991898148</v>
      </c>
      <c r="B3536" s="9">
        <f t="shared" si="1"/>
        <v>11</v>
      </c>
      <c r="C3536" s="11"/>
      <c r="D3536" s="11"/>
    </row>
    <row r="3537">
      <c r="A3537" s="3">
        <v>45282.03023148148</v>
      </c>
      <c r="B3537" s="9">
        <f t="shared" si="1"/>
        <v>0</v>
      </c>
      <c r="C3537" s="11"/>
      <c r="D3537" s="11"/>
    </row>
    <row r="3538">
      <c r="A3538" s="3">
        <v>45282.00142361111</v>
      </c>
      <c r="B3538" s="9">
        <f t="shared" si="1"/>
        <v>0</v>
      </c>
      <c r="C3538" s="11"/>
      <c r="D3538" s="11"/>
    </row>
    <row r="3539">
      <c r="A3539" s="3">
        <v>45281.96600694444</v>
      </c>
      <c r="B3539" s="9">
        <f t="shared" si="1"/>
        <v>23</v>
      </c>
      <c r="C3539" s="11"/>
      <c r="D3539" s="11"/>
    </row>
    <row r="3540">
      <c r="A3540" s="3">
        <v>45281.94534722222</v>
      </c>
      <c r="B3540" s="9">
        <f t="shared" si="1"/>
        <v>22</v>
      </c>
      <c r="C3540" s="11"/>
      <c r="D3540" s="11"/>
    </row>
    <row r="3541">
      <c r="A3541" s="3">
        <v>45281.92585648148</v>
      </c>
      <c r="B3541" s="9">
        <f t="shared" si="1"/>
        <v>22</v>
      </c>
      <c r="C3541" s="11"/>
      <c r="D3541" s="11"/>
    </row>
    <row r="3542">
      <c r="A3542" s="3">
        <v>45281.923530092594</v>
      </c>
      <c r="B3542" s="9">
        <f t="shared" si="1"/>
        <v>22</v>
      </c>
      <c r="C3542" s="11"/>
      <c r="D3542" s="11"/>
    </row>
    <row r="3543">
      <c r="A3543" s="3">
        <v>45281.92074074074</v>
      </c>
      <c r="B3543" s="9">
        <f t="shared" si="1"/>
        <v>22</v>
      </c>
      <c r="C3543" s="11"/>
      <c r="D3543" s="11"/>
    </row>
    <row r="3544">
      <c r="A3544" s="3">
        <v>45281.91478009259</v>
      </c>
      <c r="B3544" s="9">
        <f t="shared" si="1"/>
        <v>21</v>
      </c>
      <c r="C3544" s="11"/>
      <c r="D3544" s="11"/>
    </row>
    <row r="3545">
      <c r="A3545" s="3">
        <v>45281.91439814815</v>
      </c>
      <c r="B3545" s="9">
        <f t="shared" si="1"/>
        <v>21</v>
      </c>
      <c r="C3545" s="11"/>
      <c r="D3545" s="11"/>
    </row>
    <row r="3546">
      <c r="A3546" s="3">
        <v>45281.90723379629</v>
      </c>
      <c r="B3546" s="9">
        <f t="shared" si="1"/>
        <v>21</v>
      </c>
      <c r="C3546" s="11"/>
      <c r="D3546" s="11"/>
    </row>
    <row r="3547">
      <c r="A3547" s="3">
        <v>45281.90510416667</v>
      </c>
      <c r="B3547" s="9">
        <f t="shared" si="1"/>
        <v>21</v>
      </c>
      <c r="C3547" s="11"/>
      <c r="D3547" s="11"/>
    </row>
    <row r="3548">
      <c r="A3548" s="3">
        <v>45281.897002314814</v>
      </c>
      <c r="B3548" s="9">
        <f t="shared" si="1"/>
        <v>21</v>
      </c>
      <c r="C3548" s="11"/>
      <c r="D3548" s="11"/>
    </row>
    <row r="3549">
      <c r="A3549" s="3">
        <v>45281.7987037037</v>
      </c>
      <c r="B3549" s="9">
        <f t="shared" si="1"/>
        <v>19</v>
      </c>
      <c r="C3549" s="11"/>
      <c r="D3549" s="11"/>
    </row>
    <row r="3550">
      <c r="A3550" s="3">
        <v>45281.7775</v>
      </c>
      <c r="B3550" s="9">
        <f t="shared" si="1"/>
        <v>18</v>
      </c>
      <c r="C3550" s="11"/>
      <c r="D3550" s="11"/>
    </row>
    <row r="3551">
      <c r="A3551" s="3">
        <v>45281.712534722225</v>
      </c>
      <c r="B3551" s="9">
        <f t="shared" si="1"/>
        <v>17</v>
      </c>
      <c r="C3551" s="11"/>
      <c r="D3551" s="11"/>
    </row>
    <row r="3552">
      <c r="A3552" s="3">
        <v>45281.70386574074</v>
      </c>
      <c r="B3552" s="9">
        <f t="shared" si="1"/>
        <v>16</v>
      </c>
      <c r="C3552" s="11"/>
      <c r="D3552" s="11"/>
    </row>
    <row r="3553">
      <c r="A3553" s="3">
        <v>45280.72625</v>
      </c>
      <c r="B3553" s="9">
        <f t="shared" si="1"/>
        <v>17</v>
      </c>
      <c r="C3553" s="11"/>
      <c r="D3553" s="11"/>
    </row>
    <row r="3554">
      <c r="A3554" s="3">
        <v>45280.614074074074</v>
      </c>
      <c r="B3554" s="9">
        <f t="shared" si="1"/>
        <v>14</v>
      </c>
      <c r="C3554" s="11"/>
      <c r="D3554" s="11"/>
    </row>
    <row r="3555">
      <c r="A3555" s="3">
        <v>45280.591365740744</v>
      </c>
      <c r="B3555" s="9">
        <f t="shared" si="1"/>
        <v>14</v>
      </c>
      <c r="C3555" s="11"/>
      <c r="D3555" s="11"/>
    </row>
    <row r="3556">
      <c r="A3556" s="3">
        <v>45280.47800925926</v>
      </c>
      <c r="B3556" s="9">
        <f t="shared" si="1"/>
        <v>11</v>
      </c>
      <c r="C3556" s="11"/>
      <c r="D3556" s="11"/>
    </row>
    <row r="3557">
      <c r="A3557" s="3">
        <v>45280.47586805555</v>
      </c>
      <c r="B3557" s="9">
        <f t="shared" si="1"/>
        <v>11</v>
      </c>
      <c r="C3557" s="11"/>
      <c r="D3557" s="11"/>
    </row>
    <row r="3558">
      <c r="A3558" s="3">
        <v>45280.46387731482</v>
      </c>
      <c r="B3558" s="9">
        <f t="shared" si="1"/>
        <v>11</v>
      </c>
      <c r="C3558" s="11"/>
      <c r="D3558" s="11"/>
    </row>
    <row r="3559">
      <c r="A3559" s="3">
        <v>45279.856990740744</v>
      </c>
      <c r="B3559" s="9">
        <f t="shared" si="1"/>
        <v>20</v>
      </c>
      <c r="C3559" s="11"/>
      <c r="D3559" s="11"/>
    </row>
    <row r="3560">
      <c r="A3560" s="3">
        <v>45279.85638888889</v>
      </c>
      <c r="B3560" s="9">
        <f t="shared" si="1"/>
        <v>20</v>
      </c>
      <c r="C3560" s="11"/>
      <c r="D3560" s="11"/>
    </row>
    <row r="3561">
      <c r="A3561" s="3">
        <v>45279.856145833335</v>
      </c>
      <c r="B3561" s="9">
        <f t="shared" si="1"/>
        <v>20</v>
      </c>
      <c r="C3561" s="11"/>
      <c r="D3561" s="11"/>
    </row>
    <row r="3562">
      <c r="A3562" s="3">
        <v>45279.71037037037</v>
      </c>
      <c r="B3562" s="9">
        <f t="shared" si="1"/>
        <v>17</v>
      </c>
      <c r="C3562" s="11"/>
      <c r="D3562" s="11"/>
    </row>
    <row r="3563">
      <c r="A3563" s="3">
        <v>45279.59577546296</v>
      </c>
      <c r="B3563" s="9">
        <f t="shared" si="1"/>
        <v>14</v>
      </c>
      <c r="C3563" s="11"/>
      <c r="D3563" s="11"/>
    </row>
    <row r="3564">
      <c r="A3564" s="3">
        <v>45279.58855324074</v>
      </c>
      <c r="B3564" s="9">
        <f t="shared" si="1"/>
        <v>14</v>
      </c>
      <c r="C3564" s="11"/>
      <c r="D3564" s="11"/>
    </row>
    <row r="3565">
      <c r="A3565" s="3">
        <v>45279.48196759259</v>
      </c>
      <c r="B3565" s="9">
        <f t="shared" si="1"/>
        <v>11</v>
      </c>
      <c r="C3565" s="11"/>
      <c r="D3565" s="11"/>
    </row>
    <row r="3566">
      <c r="A3566" s="3">
        <v>45279.21604166667</v>
      </c>
      <c r="B3566" s="9">
        <f t="shared" si="1"/>
        <v>5</v>
      </c>
      <c r="C3566" s="11"/>
      <c r="D3566" s="11"/>
    </row>
    <row r="3567">
      <c r="A3567" s="3">
        <v>45279.21256944445</v>
      </c>
      <c r="B3567" s="9">
        <f t="shared" si="1"/>
        <v>5</v>
      </c>
      <c r="C3567" s="11"/>
      <c r="D3567" s="11"/>
    </row>
    <row r="3568">
      <c r="A3568" s="3">
        <v>45279.20814814815</v>
      </c>
      <c r="B3568" s="9">
        <f t="shared" si="1"/>
        <v>4</v>
      </c>
      <c r="C3568" s="11"/>
      <c r="D3568" s="11"/>
    </row>
    <row r="3569">
      <c r="A3569" s="3">
        <v>45279.20306712963</v>
      </c>
      <c r="B3569" s="9">
        <f t="shared" si="1"/>
        <v>4</v>
      </c>
      <c r="C3569" s="11"/>
      <c r="D3569" s="11"/>
    </row>
    <row r="3570">
      <c r="A3570" s="3">
        <v>45279.19724537037</v>
      </c>
      <c r="B3570" s="9">
        <f t="shared" si="1"/>
        <v>4</v>
      </c>
      <c r="C3570" s="11"/>
      <c r="D3570" s="11"/>
    </row>
    <row r="3571">
      <c r="A3571" s="3">
        <v>45279.19608796296</v>
      </c>
      <c r="B3571" s="9">
        <f t="shared" si="1"/>
        <v>4</v>
      </c>
      <c r="C3571" s="11"/>
      <c r="D3571" s="11"/>
    </row>
    <row r="3572">
      <c r="A3572" s="3">
        <v>45279.1955787037</v>
      </c>
      <c r="B3572" s="9">
        <f t="shared" si="1"/>
        <v>4</v>
      </c>
      <c r="C3572" s="11"/>
      <c r="D3572" s="11"/>
    </row>
    <row r="3573">
      <c r="A3573" s="3">
        <v>45279.190775462965</v>
      </c>
      <c r="B3573" s="9">
        <f t="shared" si="1"/>
        <v>4</v>
      </c>
      <c r="C3573" s="11"/>
      <c r="D3573" s="11"/>
    </row>
    <row r="3574">
      <c r="A3574" s="3">
        <v>45279.18760416667</v>
      </c>
      <c r="B3574" s="9">
        <f t="shared" si="1"/>
        <v>4</v>
      </c>
      <c r="C3574" s="11"/>
      <c r="D3574" s="11"/>
    </row>
    <row r="3575">
      <c r="A3575" s="3">
        <v>45279.18315972222</v>
      </c>
      <c r="B3575" s="9">
        <f t="shared" si="1"/>
        <v>4</v>
      </c>
      <c r="C3575" s="11"/>
      <c r="D3575" s="11"/>
    </row>
    <row r="3576">
      <c r="A3576" s="3">
        <v>45279.18135416666</v>
      </c>
      <c r="B3576" s="9">
        <f t="shared" si="1"/>
        <v>4</v>
      </c>
      <c r="C3576" s="11"/>
      <c r="D3576" s="11"/>
    </row>
    <row r="3577">
      <c r="A3577" s="3">
        <v>45279.16118055556</v>
      </c>
      <c r="B3577" s="9">
        <f t="shared" si="1"/>
        <v>3</v>
      </c>
      <c r="C3577" s="11"/>
      <c r="D3577" s="11"/>
    </row>
    <row r="3578">
      <c r="A3578" s="3">
        <v>45279.11578703704</v>
      </c>
      <c r="B3578" s="9">
        <f t="shared" si="1"/>
        <v>2</v>
      </c>
      <c r="C3578" s="11"/>
      <c r="D3578" s="11"/>
    </row>
    <row r="3579">
      <c r="A3579" s="3">
        <v>45279.10666666667</v>
      </c>
      <c r="B3579" s="9">
        <f t="shared" si="1"/>
        <v>2</v>
      </c>
      <c r="C3579" s="11"/>
      <c r="D3579" s="11"/>
    </row>
    <row r="3580">
      <c r="A3580" s="3">
        <v>45278.865625</v>
      </c>
      <c r="B3580" s="9">
        <f t="shared" si="1"/>
        <v>20</v>
      </c>
      <c r="C3580" s="11"/>
      <c r="D3580" s="11"/>
    </row>
    <row r="3581">
      <c r="A3581" s="3">
        <v>45278.78241898148</v>
      </c>
      <c r="B3581" s="9">
        <f t="shared" si="1"/>
        <v>18</v>
      </c>
      <c r="C3581" s="11"/>
      <c r="D3581" s="11"/>
    </row>
    <row r="3582">
      <c r="A3582" s="3">
        <v>45278.462858796294</v>
      </c>
      <c r="B3582" s="9">
        <f t="shared" si="1"/>
        <v>11</v>
      </c>
      <c r="C3582" s="11"/>
      <c r="D3582" s="11"/>
    </row>
    <row r="3583">
      <c r="A3583" s="3">
        <v>45278.44420138889</v>
      </c>
      <c r="B3583" s="9">
        <f t="shared" si="1"/>
        <v>10</v>
      </c>
      <c r="C3583" s="11"/>
      <c r="D3583" s="11"/>
    </row>
    <row r="3584">
      <c r="A3584" s="3">
        <v>45278.44118055556</v>
      </c>
      <c r="B3584" s="9">
        <f t="shared" si="1"/>
        <v>10</v>
      </c>
      <c r="C3584" s="11"/>
      <c r="D3584" s="11"/>
    </row>
    <row r="3585">
      <c r="A3585" s="3">
        <v>45278.42780092593</v>
      </c>
      <c r="B3585" s="9">
        <f t="shared" si="1"/>
        <v>10</v>
      </c>
      <c r="C3585" s="11"/>
      <c r="D3585" s="11"/>
    </row>
    <row r="3586">
      <c r="A3586" s="3">
        <v>45278.018217592595</v>
      </c>
      <c r="B3586" s="9">
        <f t="shared" si="1"/>
        <v>0</v>
      </c>
      <c r="C3586" s="11"/>
      <c r="D3586" s="11"/>
    </row>
    <row r="3587">
      <c r="A3587" s="3">
        <v>45278.00355324074</v>
      </c>
      <c r="B3587" s="9">
        <f t="shared" si="1"/>
        <v>0</v>
      </c>
      <c r="C3587" s="11"/>
      <c r="D3587" s="11"/>
    </row>
    <row r="3588">
      <c r="A3588" s="3">
        <v>45278.000763888886</v>
      </c>
      <c r="B3588" s="9">
        <f t="shared" si="1"/>
        <v>0</v>
      </c>
      <c r="C3588" s="11"/>
      <c r="D3588" s="11"/>
    </row>
    <row r="3589">
      <c r="A3589" s="3">
        <v>45277.97802083333</v>
      </c>
      <c r="B3589" s="9">
        <f t="shared" si="1"/>
        <v>23</v>
      </c>
      <c r="C3589" s="11"/>
      <c r="D3589" s="11"/>
    </row>
    <row r="3590">
      <c r="A3590" s="3">
        <v>45277.97185185185</v>
      </c>
      <c r="B3590" s="9">
        <f t="shared" si="1"/>
        <v>23</v>
      </c>
      <c r="C3590" s="11"/>
      <c r="D3590" s="11"/>
    </row>
    <row r="3591">
      <c r="A3591" s="3">
        <v>45277.9112962963</v>
      </c>
      <c r="B3591" s="9">
        <f t="shared" si="1"/>
        <v>21</v>
      </c>
      <c r="C3591" s="11"/>
      <c r="D3591" s="11"/>
    </row>
    <row r="3592">
      <c r="A3592" s="3">
        <v>45277.910787037035</v>
      </c>
      <c r="B3592" s="9">
        <f t="shared" si="1"/>
        <v>21</v>
      </c>
      <c r="C3592" s="11"/>
      <c r="D3592" s="11"/>
    </row>
    <row r="3593">
      <c r="A3593" s="3">
        <v>45277.910532407404</v>
      </c>
      <c r="B3593" s="9">
        <f t="shared" si="1"/>
        <v>21</v>
      </c>
      <c r="C3593" s="11"/>
      <c r="D3593" s="11"/>
    </row>
    <row r="3594">
      <c r="A3594" s="3">
        <v>45277.91033564815</v>
      </c>
      <c r="B3594" s="9">
        <f t="shared" si="1"/>
        <v>21</v>
      </c>
      <c r="C3594" s="11"/>
      <c r="D3594" s="11"/>
    </row>
    <row r="3595">
      <c r="A3595" s="3">
        <v>45277.90976851852</v>
      </c>
      <c r="B3595" s="9">
        <f t="shared" si="1"/>
        <v>21</v>
      </c>
      <c r="C3595" s="11"/>
      <c r="D3595" s="11"/>
    </row>
    <row r="3596">
      <c r="A3596" s="3">
        <v>45277.90489583334</v>
      </c>
      <c r="B3596" s="9">
        <f t="shared" si="1"/>
        <v>21</v>
      </c>
      <c r="C3596" s="11"/>
      <c r="D3596" s="11"/>
    </row>
    <row r="3597">
      <c r="A3597" s="3">
        <v>45277.90453703704</v>
      </c>
      <c r="B3597" s="9">
        <f t="shared" si="1"/>
        <v>21</v>
      </c>
      <c r="C3597" s="11"/>
      <c r="D3597" s="11"/>
    </row>
    <row r="3598">
      <c r="A3598" s="3">
        <v>45277.90435185185</v>
      </c>
      <c r="B3598" s="9">
        <f t="shared" si="1"/>
        <v>21</v>
      </c>
      <c r="C3598" s="11"/>
      <c r="D3598" s="11"/>
    </row>
    <row r="3599">
      <c r="A3599" s="3">
        <v>45277.90414351852</v>
      </c>
      <c r="B3599" s="9">
        <f t="shared" si="1"/>
        <v>21</v>
      </c>
      <c r="C3599" s="11"/>
      <c r="D3599" s="11"/>
    </row>
    <row r="3600">
      <c r="A3600" s="3">
        <v>45277.903599537036</v>
      </c>
      <c r="B3600" s="9">
        <f t="shared" si="1"/>
        <v>21</v>
      </c>
      <c r="C3600" s="11"/>
      <c r="D3600" s="11"/>
    </row>
    <row r="3601">
      <c r="A3601" s="3">
        <v>45277.90106481482</v>
      </c>
      <c r="B3601" s="9">
        <f t="shared" si="1"/>
        <v>21</v>
      </c>
      <c r="C3601" s="11"/>
      <c r="D3601" s="11"/>
    </row>
    <row r="3602">
      <c r="A3602" s="3">
        <v>45277.86908564815</v>
      </c>
      <c r="B3602" s="9">
        <f t="shared" si="1"/>
        <v>20</v>
      </c>
      <c r="C3602" s="11"/>
      <c r="D3602" s="11"/>
    </row>
    <row r="3603">
      <c r="A3603" s="3">
        <v>45277.86655092592</v>
      </c>
      <c r="B3603" s="9">
        <f t="shared" si="1"/>
        <v>20</v>
      </c>
      <c r="C3603" s="11"/>
      <c r="D3603" s="11"/>
    </row>
    <row r="3604">
      <c r="A3604" s="3">
        <v>45277.6675</v>
      </c>
      <c r="B3604" s="9">
        <f t="shared" si="1"/>
        <v>16</v>
      </c>
      <c r="C3604" s="11"/>
      <c r="D3604" s="11"/>
    </row>
    <row r="3605">
      <c r="A3605" s="3">
        <v>45277.44525462963</v>
      </c>
      <c r="B3605" s="9">
        <f t="shared" si="1"/>
        <v>10</v>
      </c>
      <c r="C3605" s="11"/>
      <c r="D3605" s="11"/>
    </row>
    <row r="3606">
      <c r="A3606" s="3">
        <v>45277.14046296296</v>
      </c>
      <c r="B3606" s="9">
        <f t="shared" si="1"/>
        <v>3</v>
      </c>
      <c r="C3606" s="11"/>
      <c r="D3606" s="11"/>
    </row>
    <row r="3607">
      <c r="A3607" s="3">
        <v>45276.965162037035</v>
      </c>
      <c r="B3607" s="9">
        <f t="shared" si="1"/>
        <v>23</v>
      </c>
      <c r="C3607" s="11"/>
      <c r="D3607" s="11"/>
    </row>
    <row r="3608">
      <c r="A3608" s="3">
        <v>45276.96460648148</v>
      </c>
      <c r="B3608" s="9">
        <f t="shared" si="1"/>
        <v>23</v>
      </c>
      <c r="C3608" s="11"/>
      <c r="D3608" s="11"/>
    </row>
    <row r="3609">
      <c r="A3609" s="3">
        <v>45276.96287037037</v>
      </c>
      <c r="B3609" s="9">
        <f t="shared" si="1"/>
        <v>23</v>
      </c>
      <c r="C3609" s="11"/>
      <c r="D3609" s="11"/>
    </row>
    <row r="3610">
      <c r="A3610" s="3">
        <v>45276.95429398148</v>
      </c>
      <c r="B3610" s="9">
        <f t="shared" si="1"/>
        <v>22</v>
      </c>
      <c r="C3610" s="11"/>
      <c r="D3610" s="11"/>
    </row>
    <row r="3611">
      <c r="A3611" s="3">
        <v>45276.77064814815</v>
      </c>
      <c r="B3611" s="9">
        <f t="shared" si="1"/>
        <v>18</v>
      </c>
      <c r="C3611" s="11"/>
      <c r="D3611" s="11"/>
    </row>
    <row r="3612">
      <c r="A3612" s="3">
        <v>45276.770150462966</v>
      </c>
      <c r="B3612" s="9">
        <f t="shared" si="1"/>
        <v>18</v>
      </c>
      <c r="C3612" s="11"/>
      <c r="D3612" s="11"/>
    </row>
    <row r="3613">
      <c r="A3613" s="3">
        <v>45276.76740740741</v>
      </c>
      <c r="B3613" s="9">
        <f t="shared" si="1"/>
        <v>18</v>
      </c>
      <c r="C3613" s="11"/>
      <c r="D3613" s="11"/>
    </row>
    <row r="3614">
      <c r="A3614" s="3">
        <v>45275.65113425926</v>
      </c>
      <c r="B3614" s="9">
        <f t="shared" si="1"/>
        <v>15</v>
      </c>
      <c r="C3614" s="11"/>
      <c r="D3614" s="11"/>
    </row>
    <row r="3615">
      <c r="A3615" s="3">
        <v>45275.64108796296</v>
      </c>
      <c r="B3615" s="9">
        <f t="shared" si="1"/>
        <v>15</v>
      </c>
      <c r="C3615" s="11"/>
      <c r="D3615" s="11"/>
    </row>
    <row r="3616">
      <c r="A3616" s="3">
        <v>45275.6294212963</v>
      </c>
      <c r="B3616" s="9">
        <f t="shared" si="1"/>
        <v>15</v>
      </c>
      <c r="C3616" s="11"/>
      <c r="D3616" s="11"/>
    </row>
    <row r="3617">
      <c r="A3617" s="3">
        <v>45275.62498842592</v>
      </c>
      <c r="B3617" s="9">
        <f t="shared" si="1"/>
        <v>14</v>
      </c>
      <c r="C3617" s="11"/>
      <c r="D3617" s="11"/>
    </row>
    <row r="3618">
      <c r="A3618" s="3">
        <v>45275.62122685185</v>
      </c>
      <c r="B3618" s="9">
        <f t="shared" si="1"/>
        <v>14</v>
      </c>
      <c r="C3618" s="11"/>
      <c r="D3618" s="11"/>
    </row>
    <row r="3619">
      <c r="A3619" s="3">
        <v>45275.61902777778</v>
      </c>
      <c r="B3619" s="9">
        <f t="shared" si="1"/>
        <v>14</v>
      </c>
      <c r="C3619" s="11"/>
      <c r="D3619" s="11"/>
    </row>
    <row r="3620">
      <c r="A3620" s="3">
        <v>45275.58394675926</v>
      </c>
      <c r="B3620" s="9">
        <f t="shared" si="1"/>
        <v>14</v>
      </c>
      <c r="C3620" s="11"/>
      <c r="D3620" s="11"/>
    </row>
    <row r="3621">
      <c r="A3621" s="3">
        <v>45275.58280092593</v>
      </c>
      <c r="B3621" s="9">
        <f t="shared" si="1"/>
        <v>13</v>
      </c>
      <c r="C3621" s="11"/>
      <c r="D3621" s="11"/>
    </row>
    <row r="3622">
      <c r="A3622" s="3">
        <v>45275.56979166667</v>
      </c>
      <c r="B3622" s="9">
        <f t="shared" si="1"/>
        <v>13</v>
      </c>
      <c r="C3622" s="11"/>
      <c r="D3622" s="11"/>
    </row>
    <row r="3623">
      <c r="A3623" s="3">
        <v>45275.53582175926</v>
      </c>
      <c r="B3623" s="9">
        <f t="shared" si="1"/>
        <v>12</v>
      </c>
      <c r="C3623" s="11"/>
      <c r="D3623" s="11"/>
    </row>
    <row r="3624">
      <c r="A3624" s="3">
        <v>45275.53532407407</v>
      </c>
      <c r="B3624" s="9">
        <f t="shared" si="1"/>
        <v>12</v>
      </c>
      <c r="C3624" s="11"/>
      <c r="D3624" s="11"/>
    </row>
    <row r="3625">
      <c r="A3625" s="3">
        <v>45275.53496527778</v>
      </c>
      <c r="B3625" s="9">
        <f t="shared" si="1"/>
        <v>12</v>
      </c>
      <c r="C3625" s="11"/>
      <c r="D3625" s="11"/>
    </row>
    <row r="3626">
      <c r="A3626" s="3">
        <v>45275.453935185185</v>
      </c>
      <c r="B3626" s="9">
        <f t="shared" si="1"/>
        <v>10</v>
      </c>
      <c r="C3626" s="11"/>
      <c r="D3626" s="11"/>
    </row>
    <row r="3627">
      <c r="A3627" s="3">
        <v>45275.025625</v>
      </c>
      <c r="B3627" s="9">
        <f t="shared" si="1"/>
        <v>0</v>
      </c>
      <c r="C3627" s="11"/>
      <c r="D3627" s="11"/>
    </row>
    <row r="3628">
      <c r="A3628" s="3">
        <v>45275.023043981484</v>
      </c>
      <c r="B3628" s="9">
        <f t="shared" si="1"/>
        <v>0</v>
      </c>
      <c r="C3628" s="11"/>
      <c r="D3628" s="11"/>
    </row>
    <row r="3629">
      <c r="A3629" s="3">
        <v>45275.0215625</v>
      </c>
      <c r="B3629" s="9">
        <f t="shared" si="1"/>
        <v>0</v>
      </c>
      <c r="C3629" s="11"/>
      <c r="D3629" s="11"/>
    </row>
    <row r="3630">
      <c r="A3630" s="3">
        <v>45275.02001157407</v>
      </c>
      <c r="B3630" s="9">
        <f t="shared" si="1"/>
        <v>0</v>
      </c>
      <c r="C3630" s="11"/>
      <c r="D3630" s="11"/>
    </row>
    <row r="3631">
      <c r="A3631" s="3">
        <v>45274.85498842593</v>
      </c>
      <c r="B3631" s="9">
        <f t="shared" si="1"/>
        <v>20</v>
      </c>
      <c r="C3631" s="11"/>
      <c r="D3631" s="11"/>
    </row>
    <row r="3632">
      <c r="A3632" s="3">
        <v>45274.82871527778</v>
      </c>
      <c r="B3632" s="9">
        <f t="shared" si="1"/>
        <v>19</v>
      </c>
      <c r="C3632" s="11"/>
      <c r="D3632" s="11"/>
    </row>
    <row r="3633">
      <c r="A3633" s="3">
        <v>45274.780636574076</v>
      </c>
      <c r="B3633" s="9">
        <f t="shared" si="1"/>
        <v>18</v>
      </c>
      <c r="C3633" s="11"/>
      <c r="D3633" s="11"/>
    </row>
    <row r="3634">
      <c r="A3634" s="3">
        <v>45274.771215277775</v>
      </c>
      <c r="B3634" s="9">
        <f t="shared" si="1"/>
        <v>18</v>
      </c>
      <c r="C3634" s="11"/>
      <c r="D3634" s="11"/>
    </row>
    <row r="3635">
      <c r="A3635" s="3">
        <v>45274.76414351852</v>
      </c>
      <c r="B3635" s="9">
        <f t="shared" si="1"/>
        <v>18</v>
      </c>
      <c r="C3635" s="11"/>
      <c r="D3635" s="11"/>
    </row>
    <row r="3636">
      <c r="A3636" s="3">
        <v>45274.69850694444</v>
      </c>
      <c r="B3636" s="9">
        <f t="shared" si="1"/>
        <v>16</v>
      </c>
      <c r="C3636" s="11"/>
      <c r="D3636" s="11"/>
    </row>
    <row r="3637">
      <c r="A3637" s="3">
        <v>45274.681805555556</v>
      </c>
      <c r="B3637" s="9">
        <f t="shared" si="1"/>
        <v>16</v>
      </c>
      <c r="C3637" s="11"/>
      <c r="D3637" s="11"/>
    </row>
    <row r="3638">
      <c r="A3638" s="3">
        <v>45274.676666666666</v>
      </c>
      <c r="B3638" s="9">
        <f t="shared" si="1"/>
        <v>16</v>
      </c>
      <c r="C3638" s="11"/>
      <c r="D3638" s="11"/>
    </row>
    <row r="3639">
      <c r="A3639" s="3">
        <v>45274.574837962966</v>
      </c>
      <c r="B3639" s="9">
        <f t="shared" si="1"/>
        <v>13</v>
      </c>
      <c r="C3639" s="11"/>
      <c r="D3639" s="11"/>
    </row>
    <row r="3640">
      <c r="A3640" s="3">
        <v>45274.54673611111</v>
      </c>
      <c r="B3640" s="9">
        <f t="shared" si="1"/>
        <v>13</v>
      </c>
      <c r="C3640" s="11"/>
      <c r="D3640" s="11"/>
    </row>
    <row r="3641">
      <c r="A3641" s="3">
        <v>45274.477372685185</v>
      </c>
      <c r="B3641" s="9">
        <f t="shared" si="1"/>
        <v>11</v>
      </c>
      <c r="C3641" s="11"/>
      <c r="D3641" s="11"/>
    </row>
    <row r="3642">
      <c r="A3642" s="3">
        <v>45274.43439814815</v>
      </c>
      <c r="B3642" s="9">
        <f t="shared" si="1"/>
        <v>10</v>
      </c>
      <c r="C3642" s="11"/>
      <c r="D3642" s="11"/>
    </row>
    <row r="3643">
      <c r="A3643" s="3">
        <v>45273.99888888889</v>
      </c>
      <c r="B3643" s="9">
        <f t="shared" si="1"/>
        <v>23</v>
      </c>
      <c r="C3643" s="11"/>
      <c r="D3643" s="11"/>
    </row>
    <row r="3644">
      <c r="A3644" s="3">
        <v>45273.988344907404</v>
      </c>
      <c r="B3644" s="9">
        <f t="shared" si="1"/>
        <v>23</v>
      </c>
      <c r="C3644" s="11"/>
      <c r="D3644" s="11"/>
    </row>
    <row r="3645">
      <c r="A3645" s="3">
        <v>45273.986122685186</v>
      </c>
      <c r="B3645" s="9">
        <f t="shared" si="1"/>
        <v>23</v>
      </c>
      <c r="C3645" s="11"/>
      <c r="D3645" s="11"/>
    </row>
    <row r="3646">
      <c r="A3646" s="3">
        <v>45273.97835648148</v>
      </c>
      <c r="B3646" s="9">
        <f t="shared" si="1"/>
        <v>23</v>
      </c>
      <c r="C3646" s="11"/>
      <c r="D3646" s="11"/>
    </row>
    <row r="3647">
      <c r="A3647" s="3">
        <v>45273.95875</v>
      </c>
      <c r="B3647" s="9">
        <f t="shared" si="1"/>
        <v>23</v>
      </c>
      <c r="C3647" s="11"/>
      <c r="D3647" s="11"/>
    </row>
    <row r="3648">
      <c r="A3648" s="3">
        <v>45273.956354166665</v>
      </c>
      <c r="B3648" s="9">
        <f t="shared" si="1"/>
        <v>22</v>
      </c>
      <c r="C3648" s="11"/>
      <c r="D3648" s="11"/>
    </row>
    <row r="3649">
      <c r="A3649" s="3">
        <v>45273.95533564815</v>
      </c>
      <c r="B3649" s="9">
        <f t="shared" si="1"/>
        <v>22</v>
      </c>
      <c r="C3649" s="11"/>
      <c r="D3649" s="11"/>
    </row>
    <row r="3650">
      <c r="A3650" s="3">
        <v>45273.93920138889</v>
      </c>
      <c r="B3650" s="9">
        <f t="shared" si="1"/>
        <v>22</v>
      </c>
      <c r="C3650" s="11"/>
      <c r="D3650" s="11"/>
    </row>
    <row r="3651">
      <c r="A3651" s="3">
        <v>45273.93744212963</v>
      </c>
      <c r="B3651" s="9">
        <f t="shared" si="1"/>
        <v>22</v>
      </c>
      <c r="C3651" s="11"/>
      <c r="D3651" s="11"/>
    </row>
    <row r="3652">
      <c r="A3652" s="3">
        <v>45273.92679398148</v>
      </c>
      <c r="B3652" s="9">
        <f t="shared" si="1"/>
        <v>22</v>
      </c>
      <c r="C3652" s="11"/>
      <c r="D3652" s="11"/>
    </row>
    <row r="3653">
      <c r="A3653" s="3">
        <v>45273.9259375</v>
      </c>
      <c r="B3653" s="9">
        <f t="shared" si="1"/>
        <v>22</v>
      </c>
      <c r="C3653" s="11"/>
      <c r="D3653" s="11"/>
    </row>
    <row r="3654">
      <c r="A3654" s="3">
        <v>45273.923946759256</v>
      </c>
      <c r="B3654" s="9">
        <f t="shared" si="1"/>
        <v>22</v>
      </c>
      <c r="C3654" s="11"/>
      <c r="D3654" s="11"/>
    </row>
    <row r="3655">
      <c r="A3655" s="3">
        <v>45273.91903935185</v>
      </c>
      <c r="B3655" s="9">
        <f t="shared" si="1"/>
        <v>22</v>
      </c>
      <c r="C3655" s="11"/>
      <c r="D3655" s="11"/>
    </row>
    <row r="3656">
      <c r="A3656" s="3">
        <v>45273.918391203704</v>
      </c>
      <c r="B3656" s="9">
        <f t="shared" si="1"/>
        <v>22</v>
      </c>
      <c r="C3656" s="11"/>
      <c r="D3656" s="11"/>
    </row>
    <row r="3657">
      <c r="A3657" s="3">
        <v>45273.91579861111</v>
      </c>
      <c r="B3657" s="9">
        <f t="shared" si="1"/>
        <v>21</v>
      </c>
      <c r="C3657" s="11"/>
      <c r="D3657" s="11"/>
    </row>
    <row r="3658">
      <c r="A3658" s="3">
        <v>45273.89628472222</v>
      </c>
      <c r="B3658" s="9">
        <f t="shared" si="1"/>
        <v>21</v>
      </c>
      <c r="C3658" s="11"/>
      <c r="D3658" s="11"/>
    </row>
    <row r="3659">
      <c r="A3659" s="3">
        <v>45273.58299768518</v>
      </c>
      <c r="B3659" s="9">
        <f t="shared" si="1"/>
        <v>13</v>
      </c>
      <c r="C3659" s="11"/>
      <c r="D3659" s="11"/>
    </row>
    <row r="3660">
      <c r="A3660" s="3">
        <v>45273.54792824074</v>
      </c>
      <c r="B3660" s="9">
        <f t="shared" si="1"/>
        <v>13</v>
      </c>
      <c r="C3660" s="11"/>
      <c r="D3660" s="11"/>
    </row>
    <row r="3661">
      <c r="A3661" s="3">
        <v>45273.514710648145</v>
      </c>
      <c r="B3661" s="9">
        <f t="shared" si="1"/>
        <v>12</v>
      </c>
      <c r="C3661" s="11"/>
      <c r="D3661" s="11"/>
    </row>
    <row r="3662">
      <c r="A3662" s="3">
        <v>45273.497395833336</v>
      </c>
      <c r="B3662" s="9">
        <f t="shared" si="1"/>
        <v>11</v>
      </c>
      <c r="C3662" s="11"/>
      <c r="D3662" s="11"/>
    </row>
    <row r="3663">
      <c r="A3663" s="3">
        <v>45273.47289351852</v>
      </c>
      <c r="B3663" s="9">
        <f t="shared" si="1"/>
        <v>11</v>
      </c>
      <c r="C3663" s="11"/>
      <c r="D3663" s="11"/>
    </row>
    <row r="3664">
      <c r="A3664" s="3">
        <v>45273.46393518519</v>
      </c>
      <c r="B3664" s="9">
        <f t="shared" si="1"/>
        <v>11</v>
      </c>
      <c r="C3664" s="11"/>
      <c r="D3664" s="11"/>
    </row>
    <row r="3665">
      <c r="A3665" s="3">
        <v>45273.444548611114</v>
      </c>
      <c r="B3665" s="9">
        <f t="shared" si="1"/>
        <v>10</v>
      </c>
      <c r="C3665" s="11"/>
      <c r="D3665" s="11"/>
    </row>
    <row r="3666">
      <c r="A3666" s="3">
        <v>45273.01699074074</v>
      </c>
      <c r="B3666" s="9">
        <f t="shared" si="1"/>
        <v>0</v>
      </c>
      <c r="C3666" s="11"/>
      <c r="D3666" s="11"/>
    </row>
    <row r="3667">
      <c r="A3667" s="3">
        <v>45273.003541666665</v>
      </c>
      <c r="B3667" s="9">
        <f t="shared" si="1"/>
        <v>0</v>
      </c>
      <c r="C3667" s="11"/>
      <c r="D3667" s="11"/>
    </row>
    <row r="3668">
      <c r="A3668" s="3">
        <v>45273.00193287037</v>
      </c>
      <c r="B3668" s="9">
        <f t="shared" si="1"/>
        <v>0</v>
      </c>
      <c r="C3668" s="11"/>
      <c r="D3668" s="11"/>
    </row>
    <row r="3669">
      <c r="A3669" s="3">
        <v>45272.96365740741</v>
      </c>
      <c r="B3669" s="9">
        <f t="shared" si="1"/>
        <v>23</v>
      </c>
      <c r="C3669" s="11"/>
      <c r="D3669" s="11"/>
    </row>
    <row r="3670">
      <c r="A3670" s="3">
        <v>45272.907060185185</v>
      </c>
      <c r="B3670" s="9">
        <f t="shared" si="1"/>
        <v>21</v>
      </c>
      <c r="C3670" s="11"/>
      <c r="D3670" s="11"/>
    </row>
    <row r="3671">
      <c r="A3671" s="3">
        <v>45272.891539351855</v>
      </c>
      <c r="B3671" s="9">
        <f t="shared" si="1"/>
        <v>21</v>
      </c>
      <c r="C3671" s="11"/>
      <c r="D3671" s="11"/>
    </row>
    <row r="3672">
      <c r="A3672" s="3">
        <v>45272.81758101852</v>
      </c>
      <c r="B3672" s="9">
        <f t="shared" si="1"/>
        <v>19</v>
      </c>
      <c r="C3672" s="11"/>
      <c r="D3672" s="11"/>
    </row>
    <row r="3673">
      <c r="A3673" s="3">
        <v>45272.81594907407</v>
      </c>
      <c r="B3673" s="9">
        <f t="shared" si="1"/>
        <v>19</v>
      </c>
      <c r="C3673" s="11"/>
      <c r="D3673" s="11"/>
    </row>
    <row r="3674">
      <c r="A3674" s="3">
        <v>45272.79537037037</v>
      </c>
      <c r="B3674" s="9">
        <f t="shared" si="1"/>
        <v>19</v>
      </c>
      <c r="C3674" s="11"/>
      <c r="D3674" s="11"/>
    </row>
    <row r="3675">
      <c r="A3675" s="3">
        <v>45272.77909722222</v>
      </c>
      <c r="B3675" s="9">
        <f t="shared" si="1"/>
        <v>18</v>
      </c>
      <c r="C3675" s="11"/>
      <c r="D3675" s="11"/>
    </row>
    <row r="3676">
      <c r="A3676" s="3">
        <v>45272.77751157407</v>
      </c>
      <c r="B3676" s="9">
        <f t="shared" si="1"/>
        <v>18</v>
      </c>
      <c r="C3676" s="11"/>
      <c r="D3676" s="11"/>
    </row>
    <row r="3677">
      <c r="A3677" s="3">
        <v>45272.73568287037</v>
      </c>
      <c r="B3677" s="9">
        <f t="shared" si="1"/>
        <v>17</v>
      </c>
      <c r="C3677" s="11"/>
      <c r="D3677" s="11"/>
    </row>
    <row r="3678">
      <c r="A3678" s="3">
        <v>45272.49091435185</v>
      </c>
      <c r="B3678" s="9">
        <f t="shared" si="1"/>
        <v>11</v>
      </c>
      <c r="C3678" s="11"/>
      <c r="D3678" s="11"/>
    </row>
    <row r="3679">
      <c r="A3679" s="3">
        <v>45271.9843287037</v>
      </c>
      <c r="B3679" s="9">
        <f t="shared" si="1"/>
        <v>23</v>
      </c>
      <c r="C3679" s="11"/>
      <c r="D3679" s="11"/>
    </row>
    <row r="3680">
      <c r="A3680" s="3">
        <v>45271.9515625</v>
      </c>
      <c r="B3680" s="9">
        <f t="shared" si="1"/>
        <v>22</v>
      </c>
      <c r="C3680" s="11"/>
      <c r="D3680" s="11"/>
    </row>
    <row r="3681">
      <c r="A3681" s="3">
        <v>45271.951319444444</v>
      </c>
      <c r="B3681" s="9">
        <f t="shared" si="1"/>
        <v>22</v>
      </c>
      <c r="C3681" s="11"/>
      <c r="D3681" s="11"/>
    </row>
    <row r="3682">
      <c r="A3682" s="3">
        <v>45271.939050925925</v>
      </c>
      <c r="B3682" s="9">
        <f t="shared" si="1"/>
        <v>22</v>
      </c>
      <c r="C3682" s="11"/>
      <c r="D3682" s="11"/>
    </row>
    <row r="3683">
      <c r="A3683" s="3">
        <v>45271.9259375</v>
      </c>
      <c r="B3683" s="9">
        <f t="shared" si="1"/>
        <v>22</v>
      </c>
      <c r="C3683" s="11"/>
      <c r="D3683" s="11"/>
    </row>
    <row r="3684">
      <c r="A3684" s="3">
        <v>45271.91384259259</v>
      </c>
      <c r="B3684" s="9">
        <f t="shared" si="1"/>
        <v>21</v>
      </c>
      <c r="C3684" s="11"/>
      <c r="D3684" s="11"/>
    </row>
    <row r="3685">
      <c r="A3685" s="3">
        <v>45271.91042824074</v>
      </c>
      <c r="B3685" s="9">
        <f t="shared" si="1"/>
        <v>21</v>
      </c>
      <c r="C3685" s="11"/>
      <c r="D3685" s="11"/>
    </row>
    <row r="3686">
      <c r="A3686" s="3">
        <v>45271.903229166666</v>
      </c>
      <c r="B3686" s="9">
        <f t="shared" si="1"/>
        <v>21</v>
      </c>
      <c r="C3686" s="11"/>
      <c r="D3686" s="11"/>
    </row>
    <row r="3687">
      <c r="A3687" s="3">
        <v>45271.89287037037</v>
      </c>
      <c r="B3687" s="9">
        <f t="shared" si="1"/>
        <v>21</v>
      </c>
      <c r="C3687" s="11"/>
      <c r="D3687" s="11"/>
    </row>
    <row r="3688">
      <c r="A3688" s="3">
        <v>45271.83045138889</v>
      </c>
      <c r="B3688" s="9">
        <f t="shared" si="1"/>
        <v>19</v>
      </c>
      <c r="C3688" s="11"/>
      <c r="D3688" s="11"/>
    </row>
    <row r="3689">
      <c r="A3689" s="3">
        <v>45271.81322916667</v>
      </c>
      <c r="B3689" s="9">
        <f t="shared" si="1"/>
        <v>19</v>
      </c>
      <c r="C3689" s="11"/>
      <c r="D3689" s="11"/>
    </row>
    <row r="3690">
      <c r="A3690" s="3">
        <v>45271.78362268519</v>
      </c>
      <c r="B3690" s="9">
        <f t="shared" si="1"/>
        <v>18</v>
      </c>
      <c r="C3690" s="11"/>
      <c r="D3690" s="11"/>
    </row>
    <row r="3691">
      <c r="A3691" s="3">
        <v>45271.78146990741</v>
      </c>
      <c r="B3691" s="9">
        <f t="shared" si="1"/>
        <v>18</v>
      </c>
      <c r="C3691" s="11"/>
      <c r="D3691" s="11"/>
    </row>
    <row r="3692">
      <c r="A3692" s="3">
        <v>45271.69006944444</v>
      </c>
      <c r="B3692" s="9">
        <f t="shared" si="1"/>
        <v>16</v>
      </c>
      <c r="C3692" s="11"/>
      <c r="D3692" s="11"/>
    </row>
    <row r="3693">
      <c r="A3693" s="3">
        <v>45271.64633101852</v>
      </c>
      <c r="B3693" s="9">
        <f t="shared" si="1"/>
        <v>15</v>
      </c>
      <c r="C3693" s="11"/>
      <c r="D3693" s="11"/>
    </row>
    <row r="3694">
      <c r="A3694" s="3">
        <v>45271.569189814814</v>
      </c>
      <c r="B3694" s="9">
        <f t="shared" si="1"/>
        <v>13</v>
      </c>
      <c r="C3694" s="11"/>
      <c r="D3694" s="11"/>
    </row>
    <row r="3695">
      <c r="A3695" s="3">
        <v>45271.56842592593</v>
      </c>
      <c r="B3695" s="9">
        <f t="shared" si="1"/>
        <v>13</v>
      </c>
      <c r="C3695" s="11"/>
      <c r="D3695" s="11"/>
    </row>
    <row r="3696">
      <c r="A3696" s="3">
        <v>45271.56800925926</v>
      </c>
      <c r="B3696" s="9">
        <f t="shared" si="1"/>
        <v>13</v>
      </c>
      <c r="C3696" s="11"/>
      <c r="D3696" s="11"/>
    </row>
    <row r="3697">
      <c r="A3697" s="3">
        <v>45271.556597222225</v>
      </c>
      <c r="B3697" s="9">
        <f t="shared" si="1"/>
        <v>13</v>
      </c>
      <c r="C3697" s="11"/>
      <c r="D3697" s="11"/>
    </row>
    <row r="3698">
      <c r="A3698" s="3">
        <v>45271.545625</v>
      </c>
      <c r="B3698" s="9">
        <f t="shared" si="1"/>
        <v>13</v>
      </c>
      <c r="C3698" s="11"/>
      <c r="D3698" s="11"/>
    </row>
    <row r="3699">
      <c r="A3699" s="3">
        <v>45271.513657407406</v>
      </c>
      <c r="B3699" s="9">
        <f t="shared" si="1"/>
        <v>12</v>
      </c>
      <c r="C3699" s="11"/>
      <c r="D3699" s="11"/>
    </row>
    <row r="3700">
      <c r="A3700" s="3">
        <v>45271.51222222222</v>
      </c>
      <c r="B3700" s="9">
        <f t="shared" si="1"/>
        <v>12</v>
      </c>
      <c r="C3700" s="11"/>
      <c r="D3700" s="11"/>
    </row>
    <row r="3701">
      <c r="A3701" s="3">
        <v>45271.50922453704</v>
      </c>
      <c r="B3701" s="9">
        <f t="shared" si="1"/>
        <v>12</v>
      </c>
      <c r="C3701" s="11"/>
      <c r="D3701" s="11"/>
    </row>
    <row r="3702">
      <c r="A3702" s="3">
        <v>45271.50840277778</v>
      </c>
      <c r="B3702" s="9">
        <f t="shared" si="1"/>
        <v>12</v>
      </c>
      <c r="C3702" s="11"/>
      <c r="D3702" s="11"/>
    </row>
    <row r="3703">
      <c r="A3703" s="3">
        <v>45271.5027662037</v>
      </c>
      <c r="B3703" s="9">
        <f t="shared" si="1"/>
        <v>12</v>
      </c>
      <c r="C3703" s="11"/>
      <c r="D3703" s="11"/>
    </row>
    <row r="3704">
      <c r="A3704" s="3">
        <v>45271.49842592593</v>
      </c>
      <c r="B3704" s="9">
        <f t="shared" si="1"/>
        <v>11</v>
      </c>
      <c r="C3704" s="11"/>
      <c r="D3704" s="11"/>
    </row>
    <row r="3705">
      <c r="A3705" s="3">
        <v>45271.495358796295</v>
      </c>
      <c r="B3705" s="9">
        <f t="shared" si="1"/>
        <v>11</v>
      </c>
      <c r="C3705" s="11"/>
      <c r="D3705" s="11"/>
    </row>
    <row r="3706">
      <c r="A3706" s="3">
        <v>45271.47913194444</v>
      </c>
      <c r="B3706" s="9">
        <f t="shared" si="1"/>
        <v>11</v>
      </c>
      <c r="C3706" s="11"/>
      <c r="D3706" s="11"/>
    </row>
    <row r="3707">
      <c r="A3707" s="3">
        <v>45270.7587037037</v>
      </c>
      <c r="B3707" s="9">
        <f t="shared" si="1"/>
        <v>18</v>
      </c>
      <c r="C3707" s="11"/>
      <c r="D3707" s="11"/>
    </row>
    <row r="3708">
      <c r="A3708" s="3">
        <v>45270.70584490741</v>
      </c>
      <c r="B3708" s="9">
        <f t="shared" si="1"/>
        <v>16</v>
      </c>
      <c r="C3708" s="11"/>
      <c r="D3708" s="11"/>
    </row>
    <row r="3709">
      <c r="A3709" s="3">
        <v>45270.70118055555</v>
      </c>
      <c r="B3709" s="9">
        <f t="shared" si="1"/>
        <v>16</v>
      </c>
      <c r="C3709" s="11"/>
      <c r="D3709" s="11"/>
    </row>
    <row r="3710">
      <c r="A3710" s="3">
        <v>45270.63998842592</v>
      </c>
      <c r="B3710" s="9">
        <f t="shared" si="1"/>
        <v>15</v>
      </c>
      <c r="C3710" s="11"/>
      <c r="D3710" s="11"/>
    </row>
    <row r="3711">
      <c r="A3711" s="3">
        <v>45270.62846064815</v>
      </c>
      <c r="B3711" s="9">
        <f t="shared" si="1"/>
        <v>15</v>
      </c>
      <c r="C3711" s="11"/>
      <c r="D3711" s="11"/>
    </row>
    <row r="3712">
      <c r="A3712" s="3">
        <v>45270.610034722224</v>
      </c>
      <c r="B3712" s="9">
        <f t="shared" si="1"/>
        <v>14</v>
      </c>
      <c r="C3712" s="11"/>
      <c r="D3712" s="11"/>
    </row>
    <row r="3713">
      <c r="A3713" s="3">
        <v>45270.04953703703</v>
      </c>
      <c r="B3713" s="9">
        <f t="shared" si="1"/>
        <v>1</v>
      </c>
      <c r="C3713" s="11"/>
      <c r="D3713" s="11"/>
    </row>
    <row r="3714">
      <c r="A3714" s="3">
        <v>45270.04871527778</v>
      </c>
      <c r="B3714" s="9">
        <f t="shared" si="1"/>
        <v>1</v>
      </c>
      <c r="C3714" s="11"/>
      <c r="D3714" s="11"/>
    </row>
    <row r="3715">
      <c r="A3715" s="3">
        <v>45270.047488425924</v>
      </c>
      <c r="B3715" s="9">
        <f t="shared" si="1"/>
        <v>1</v>
      </c>
      <c r="C3715" s="11"/>
      <c r="D3715" s="11"/>
    </row>
    <row r="3716">
      <c r="A3716" s="3">
        <v>45270.02921296296</v>
      </c>
      <c r="B3716" s="9">
        <f t="shared" si="1"/>
        <v>0</v>
      </c>
      <c r="C3716" s="11"/>
      <c r="D3716" s="11"/>
    </row>
    <row r="3717">
      <c r="A3717" s="3">
        <v>45269.99091435185</v>
      </c>
      <c r="B3717" s="9">
        <f t="shared" si="1"/>
        <v>23</v>
      </c>
      <c r="C3717" s="11"/>
      <c r="D3717" s="11"/>
    </row>
    <row r="3718">
      <c r="A3718" s="3">
        <v>45269.9903125</v>
      </c>
      <c r="B3718" s="9">
        <f t="shared" si="1"/>
        <v>23</v>
      </c>
      <c r="C3718" s="11"/>
      <c r="D3718" s="11"/>
    </row>
    <row r="3719">
      <c r="A3719" s="3">
        <v>45269.894108796296</v>
      </c>
      <c r="B3719" s="9">
        <f t="shared" si="1"/>
        <v>21</v>
      </c>
      <c r="C3719" s="11"/>
      <c r="D3719" s="11"/>
    </row>
    <row r="3720">
      <c r="A3720" s="3">
        <v>45269.821701388886</v>
      </c>
      <c r="B3720" s="9">
        <f t="shared" si="1"/>
        <v>19</v>
      </c>
      <c r="C3720" s="11"/>
      <c r="D3720" s="11"/>
    </row>
    <row r="3721">
      <c r="A3721" s="3">
        <v>45269.78306712963</v>
      </c>
      <c r="B3721" s="9">
        <f t="shared" si="1"/>
        <v>18</v>
      </c>
      <c r="C3721" s="11"/>
      <c r="D3721" s="11"/>
    </row>
    <row r="3722">
      <c r="A3722" s="3">
        <v>45269.772152777776</v>
      </c>
      <c r="B3722" s="9">
        <f t="shared" si="1"/>
        <v>18</v>
      </c>
      <c r="C3722" s="11"/>
      <c r="D3722" s="11"/>
    </row>
    <row r="3723">
      <c r="A3723" s="3">
        <v>45268.718564814815</v>
      </c>
      <c r="B3723" s="9">
        <f t="shared" si="1"/>
        <v>17</v>
      </c>
      <c r="C3723" s="11"/>
      <c r="D3723" s="11"/>
    </row>
    <row r="3724">
      <c r="A3724" s="3">
        <v>45268.41002314815</v>
      </c>
      <c r="B3724" s="9">
        <f t="shared" si="1"/>
        <v>9</v>
      </c>
      <c r="C3724" s="11"/>
      <c r="D3724" s="11"/>
    </row>
    <row r="3725">
      <c r="A3725" s="3">
        <v>45268.04734953704</v>
      </c>
      <c r="B3725" s="9">
        <f t="shared" si="1"/>
        <v>1</v>
      </c>
      <c r="C3725" s="11"/>
      <c r="D3725" s="11"/>
    </row>
    <row r="3726">
      <c r="A3726" s="3">
        <v>45268.01155092593</v>
      </c>
      <c r="B3726" s="9">
        <f t="shared" si="1"/>
        <v>0</v>
      </c>
      <c r="C3726" s="11"/>
      <c r="D3726" s="11"/>
    </row>
    <row r="3727">
      <c r="A3727" s="3">
        <v>45268.006273148145</v>
      </c>
      <c r="B3727" s="9">
        <f t="shared" si="1"/>
        <v>0</v>
      </c>
      <c r="C3727" s="11"/>
      <c r="D3727" s="11"/>
    </row>
    <row r="3728">
      <c r="A3728" s="3">
        <v>45267.896469907406</v>
      </c>
      <c r="B3728" s="9">
        <f t="shared" si="1"/>
        <v>21</v>
      </c>
      <c r="C3728" s="11"/>
      <c r="D3728" s="11"/>
    </row>
    <row r="3729">
      <c r="A3729" s="3">
        <v>45267.89634259259</v>
      </c>
      <c r="B3729" s="9">
        <f t="shared" si="1"/>
        <v>21</v>
      </c>
      <c r="C3729" s="11"/>
      <c r="D3729" s="11"/>
    </row>
    <row r="3730">
      <c r="A3730" s="3">
        <v>45267.87363425926</v>
      </c>
      <c r="B3730" s="9">
        <f t="shared" si="1"/>
        <v>20</v>
      </c>
      <c r="C3730" s="11"/>
      <c r="D3730" s="11"/>
    </row>
    <row r="3731">
      <c r="A3731" s="3">
        <v>45267.84809027778</v>
      </c>
      <c r="B3731" s="9">
        <f t="shared" si="1"/>
        <v>20</v>
      </c>
      <c r="C3731" s="11"/>
      <c r="D3731" s="11"/>
    </row>
    <row r="3732">
      <c r="A3732" s="3">
        <v>45267.80771990741</v>
      </c>
      <c r="B3732" s="9">
        <f t="shared" si="1"/>
        <v>19</v>
      </c>
      <c r="C3732" s="11"/>
      <c r="D3732" s="11"/>
    </row>
    <row r="3733">
      <c r="A3733" s="3">
        <v>45267.750868055555</v>
      </c>
      <c r="B3733" s="9">
        <f t="shared" si="1"/>
        <v>18</v>
      </c>
      <c r="C3733" s="11"/>
      <c r="D3733" s="11"/>
    </row>
    <row r="3734">
      <c r="A3734" s="3">
        <v>45267.74115740741</v>
      </c>
      <c r="B3734" s="9">
        <f t="shared" si="1"/>
        <v>17</v>
      </c>
      <c r="C3734" s="11"/>
      <c r="D3734" s="11"/>
    </row>
    <row r="3735">
      <c r="A3735" s="3">
        <v>45267.72834490741</v>
      </c>
      <c r="B3735" s="9">
        <f t="shared" si="1"/>
        <v>17</v>
      </c>
      <c r="C3735" s="11"/>
      <c r="D3735" s="11"/>
    </row>
    <row r="3736">
      <c r="A3736" s="3">
        <v>45267.72112268519</v>
      </c>
      <c r="B3736" s="9">
        <f t="shared" si="1"/>
        <v>17</v>
      </c>
      <c r="C3736" s="11"/>
      <c r="D3736" s="11"/>
    </row>
    <row r="3737">
      <c r="A3737" s="3">
        <v>45267.71668981481</v>
      </c>
      <c r="B3737" s="9">
        <f t="shared" si="1"/>
        <v>17</v>
      </c>
      <c r="C3737" s="11"/>
      <c r="D3737" s="11"/>
    </row>
    <row r="3738">
      <c r="A3738" s="3">
        <v>45267.6628125</v>
      </c>
      <c r="B3738" s="9">
        <f t="shared" si="1"/>
        <v>15</v>
      </c>
      <c r="C3738" s="11"/>
      <c r="D3738" s="11"/>
    </row>
    <row r="3739">
      <c r="A3739" s="3">
        <v>45267.615949074076</v>
      </c>
      <c r="B3739" s="9">
        <f t="shared" si="1"/>
        <v>14</v>
      </c>
      <c r="C3739" s="11"/>
      <c r="D3739" s="11"/>
    </row>
    <row r="3740">
      <c r="A3740" s="3">
        <v>45267.61445601852</v>
      </c>
      <c r="B3740" s="9">
        <f t="shared" si="1"/>
        <v>14</v>
      </c>
      <c r="C3740" s="11"/>
      <c r="D3740" s="11"/>
    </row>
    <row r="3741">
      <c r="A3741" s="3">
        <v>45267.59851851852</v>
      </c>
      <c r="B3741" s="9">
        <f t="shared" si="1"/>
        <v>14</v>
      </c>
      <c r="C3741" s="11"/>
      <c r="D3741" s="11"/>
    </row>
    <row r="3742">
      <c r="A3742" s="3">
        <v>45267.54383101852</v>
      </c>
      <c r="B3742" s="9">
        <f t="shared" si="1"/>
        <v>13</v>
      </c>
      <c r="C3742" s="11"/>
      <c r="D3742" s="11"/>
    </row>
    <row r="3743">
      <c r="A3743" s="3">
        <v>45267.52061342593</v>
      </c>
      <c r="B3743" s="9">
        <f t="shared" si="1"/>
        <v>12</v>
      </c>
      <c r="C3743" s="11"/>
      <c r="D3743" s="11"/>
    </row>
    <row r="3744">
      <c r="A3744" s="3">
        <v>45267.47152777778</v>
      </c>
      <c r="B3744" s="9">
        <f t="shared" si="1"/>
        <v>11</v>
      </c>
      <c r="C3744" s="11"/>
      <c r="D3744" s="11"/>
    </row>
    <row r="3745">
      <c r="A3745" s="3">
        <v>45267.46844907408</v>
      </c>
      <c r="B3745" s="9">
        <f t="shared" si="1"/>
        <v>11</v>
      </c>
      <c r="C3745" s="11"/>
      <c r="D3745" s="11"/>
    </row>
    <row r="3746">
      <c r="A3746" s="3">
        <v>45267.43701388889</v>
      </c>
      <c r="B3746" s="9">
        <f t="shared" si="1"/>
        <v>10</v>
      </c>
      <c r="C3746" s="11"/>
      <c r="D3746" s="11"/>
    </row>
    <row r="3747">
      <c r="A3747" s="3">
        <v>45267.003125</v>
      </c>
      <c r="B3747" s="9">
        <f t="shared" si="1"/>
        <v>0</v>
      </c>
      <c r="C3747" s="11"/>
      <c r="D3747" s="11"/>
    </row>
    <row r="3748">
      <c r="A3748" s="3">
        <v>45267.0015162037</v>
      </c>
      <c r="B3748" s="9">
        <f t="shared" si="1"/>
        <v>0</v>
      </c>
      <c r="C3748" s="11"/>
      <c r="D3748" s="11"/>
    </row>
    <row r="3749">
      <c r="A3749" s="3">
        <v>45266.93041666667</v>
      </c>
      <c r="B3749" s="9">
        <f t="shared" si="1"/>
        <v>22</v>
      </c>
      <c r="C3749" s="11"/>
      <c r="D3749" s="11"/>
    </row>
    <row r="3750">
      <c r="A3750" s="3">
        <v>45266.86887731482</v>
      </c>
      <c r="B3750" s="9">
        <f t="shared" si="1"/>
        <v>20</v>
      </c>
      <c r="C3750" s="11"/>
      <c r="D3750" s="11"/>
    </row>
    <row r="3751">
      <c r="A3751" s="3">
        <v>45266.86861111111</v>
      </c>
      <c r="B3751" s="9">
        <f t="shared" si="1"/>
        <v>20</v>
      </c>
      <c r="C3751" s="11"/>
      <c r="D3751" s="11"/>
    </row>
    <row r="3752">
      <c r="A3752" s="3">
        <v>45266.82884259259</v>
      </c>
      <c r="B3752" s="9">
        <f t="shared" si="1"/>
        <v>19</v>
      </c>
      <c r="C3752" s="11"/>
      <c r="D3752" s="11"/>
    </row>
    <row r="3753">
      <c r="A3753" s="3">
        <v>45266.826157407406</v>
      </c>
      <c r="B3753" s="9">
        <f t="shared" si="1"/>
        <v>19</v>
      </c>
      <c r="C3753" s="11"/>
      <c r="D3753" s="11"/>
    </row>
    <row r="3754">
      <c r="A3754" s="3">
        <v>45266.8224537037</v>
      </c>
      <c r="B3754" s="9">
        <f t="shared" si="1"/>
        <v>19</v>
      </c>
      <c r="C3754" s="11"/>
      <c r="D3754" s="11"/>
    </row>
    <row r="3755">
      <c r="A3755" s="3">
        <v>45266.80949074074</v>
      </c>
      <c r="B3755" s="9">
        <f t="shared" si="1"/>
        <v>19</v>
      </c>
      <c r="C3755" s="11"/>
      <c r="D3755" s="11"/>
    </row>
    <row r="3756">
      <c r="A3756" s="3">
        <v>45266.78565972222</v>
      </c>
      <c r="B3756" s="9">
        <f t="shared" si="1"/>
        <v>18</v>
      </c>
      <c r="C3756" s="11"/>
      <c r="D3756" s="11"/>
    </row>
    <row r="3757">
      <c r="A3757" s="3">
        <v>45266.77342592592</v>
      </c>
      <c r="B3757" s="9">
        <f t="shared" si="1"/>
        <v>18</v>
      </c>
      <c r="C3757" s="11"/>
      <c r="D3757" s="11"/>
    </row>
    <row r="3758">
      <c r="A3758" s="3">
        <v>45266.76259259259</v>
      </c>
      <c r="B3758" s="9">
        <f t="shared" si="1"/>
        <v>18</v>
      </c>
      <c r="C3758" s="11"/>
      <c r="D3758" s="11"/>
    </row>
    <row r="3759">
      <c r="A3759" s="3">
        <v>45266.75361111111</v>
      </c>
      <c r="B3759" s="9">
        <f t="shared" si="1"/>
        <v>18</v>
      </c>
      <c r="C3759" s="11"/>
      <c r="D3759" s="11"/>
    </row>
    <row r="3760">
      <c r="A3760" s="3">
        <v>45266.74872685185</v>
      </c>
      <c r="B3760" s="9">
        <f t="shared" si="1"/>
        <v>17</v>
      </c>
      <c r="C3760" s="11"/>
      <c r="D3760" s="11"/>
    </row>
    <row r="3761">
      <c r="A3761" s="3">
        <v>45266.745625</v>
      </c>
      <c r="B3761" s="9">
        <f t="shared" si="1"/>
        <v>17</v>
      </c>
      <c r="C3761" s="11"/>
      <c r="D3761" s="11"/>
    </row>
    <row r="3762">
      <c r="A3762" s="3">
        <v>45266.74395833333</v>
      </c>
      <c r="B3762" s="9">
        <f t="shared" si="1"/>
        <v>17</v>
      </c>
      <c r="C3762" s="11"/>
      <c r="D3762" s="11"/>
    </row>
    <row r="3763">
      <c r="A3763" s="3">
        <v>45266.71304398148</v>
      </c>
      <c r="B3763" s="9">
        <f t="shared" si="1"/>
        <v>17</v>
      </c>
      <c r="C3763" s="11"/>
      <c r="D3763" s="11"/>
    </row>
    <row r="3764">
      <c r="A3764" s="3">
        <v>45266.55091435185</v>
      </c>
      <c r="B3764" s="9">
        <f t="shared" si="1"/>
        <v>13</v>
      </c>
      <c r="C3764" s="11"/>
      <c r="D3764" s="11"/>
    </row>
    <row r="3765">
      <c r="A3765" s="3">
        <v>45266.48351851852</v>
      </c>
      <c r="B3765" s="9">
        <f t="shared" si="1"/>
        <v>11</v>
      </c>
      <c r="C3765" s="11"/>
      <c r="D3765" s="11"/>
    </row>
    <row r="3766">
      <c r="A3766" s="3">
        <v>45266.44673611111</v>
      </c>
      <c r="B3766" s="9">
        <f t="shared" si="1"/>
        <v>10</v>
      </c>
      <c r="C3766" s="11"/>
      <c r="D3766" s="11"/>
    </row>
    <row r="3767">
      <c r="A3767" s="3">
        <v>45266.44552083333</v>
      </c>
      <c r="B3767" s="9">
        <f t="shared" si="1"/>
        <v>10</v>
      </c>
      <c r="C3767" s="11"/>
      <c r="D3767" s="11"/>
    </row>
    <row r="3768">
      <c r="A3768" s="3">
        <v>45266.03255787037</v>
      </c>
      <c r="B3768" s="9">
        <f t="shared" si="1"/>
        <v>0</v>
      </c>
      <c r="C3768" s="11"/>
      <c r="D3768" s="11"/>
    </row>
    <row r="3769">
      <c r="A3769" s="3">
        <v>45265.988645833335</v>
      </c>
      <c r="B3769" s="9">
        <f t="shared" si="1"/>
        <v>23</v>
      </c>
      <c r="C3769" s="11"/>
      <c r="D3769" s="11"/>
    </row>
    <row r="3770">
      <c r="A3770" s="3">
        <v>45265.98672453704</v>
      </c>
      <c r="B3770" s="9">
        <f t="shared" si="1"/>
        <v>23</v>
      </c>
      <c r="C3770" s="11"/>
      <c r="D3770" s="11"/>
    </row>
    <row r="3771">
      <c r="A3771" s="3">
        <v>45265.96675925926</v>
      </c>
      <c r="B3771" s="9">
        <f t="shared" si="1"/>
        <v>23</v>
      </c>
      <c r="C3771" s="11"/>
      <c r="D3771" s="11"/>
    </row>
    <row r="3772">
      <c r="A3772" s="3">
        <v>45265.9465162037</v>
      </c>
      <c r="B3772" s="9">
        <f t="shared" si="1"/>
        <v>22</v>
      </c>
      <c r="C3772" s="11"/>
      <c r="D3772" s="11"/>
    </row>
    <row r="3773">
      <c r="A3773" s="3">
        <v>45265.89908564815</v>
      </c>
      <c r="B3773" s="9">
        <f t="shared" si="1"/>
        <v>21</v>
      </c>
      <c r="C3773" s="11"/>
      <c r="D3773" s="11"/>
    </row>
    <row r="3774">
      <c r="A3774" s="3">
        <v>45265.88217592592</v>
      </c>
      <c r="B3774" s="9">
        <f t="shared" si="1"/>
        <v>21</v>
      </c>
      <c r="C3774" s="11"/>
      <c r="D3774" s="11"/>
    </row>
    <row r="3775">
      <c r="A3775" s="3">
        <v>45265.878171296295</v>
      </c>
      <c r="B3775" s="9">
        <f t="shared" si="1"/>
        <v>21</v>
      </c>
      <c r="C3775" s="11"/>
      <c r="D3775" s="11"/>
    </row>
    <row r="3776">
      <c r="A3776" s="3">
        <v>45265.87174768518</v>
      </c>
      <c r="B3776" s="9">
        <f t="shared" si="1"/>
        <v>20</v>
      </c>
      <c r="C3776" s="11"/>
      <c r="D3776" s="11"/>
    </row>
    <row r="3777">
      <c r="A3777" s="3">
        <v>45265.86487268518</v>
      </c>
      <c r="B3777" s="9">
        <f t="shared" si="1"/>
        <v>20</v>
      </c>
      <c r="C3777" s="11"/>
      <c r="D3777" s="11"/>
    </row>
    <row r="3778">
      <c r="A3778" s="3">
        <v>45265.80778935185</v>
      </c>
      <c r="B3778" s="9">
        <f t="shared" si="1"/>
        <v>19</v>
      </c>
      <c r="C3778" s="11"/>
      <c r="D3778" s="11"/>
    </row>
    <row r="3779">
      <c r="A3779" s="3">
        <v>45265.71826388889</v>
      </c>
      <c r="B3779" s="9">
        <f t="shared" si="1"/>
        <v>17</v>
      </c>
      <c r="C3779" s="11"/>
      <c r="D3779" s="11"/>
    </row>
    <row r="3780">
      <c r="A3780" s="3">
        <v>45265.67934027778</v>
      </c>
      <c r="B3780" s="9">
        <f t="shared" si="1"/>
        <v>16</v>
      </c>
      <c r="C3780" s="11"/>
      <c r="D3780" s="11"/>
    </row>
    <row r="3781">
      <c r="A3781" s="3">
        <v>45265.66459490741</v>
      </c>
      <c r="B3781" s="9">
        <f t="shared" si="1"/>
        <v>15</v>
      </c>
      <c r="C3781" s="11"/>
      <c r="D3781" s="11"/>
    </row>
    <row r="3782">
      <c r="A3782" s="3">
        <v>45265.65994212963</v>
      </c>
      <c r="B3782" s="9">
        <f t="shared" si="1"/>
        <v>15</v>
      </c>
      <c r="C3782" s="11"/>
      <c r="D3782" s="11"/>
    </row>
    <row r="3783">
      <c r="A3783" s="3">
        <v>45265.624930555554</v>
      </c>
      <c r="B3783" s="9">
        <f t="shared" si="1"/>
        <v>14</v>
      </c>
      <c r="C3783" s="11"/>
      <c r="D3783" s="11"/>
    </row>
    <row r="3784">
      <c r="A3784" s="3">
        <v>45265.62163194444</v>
      </c>
      <c r="B3784" s="9">
        <f t="shared" si="1"/>
        <v>14</v>
      </c>
      <c r="C3784" s="11"/>
      <c r="D3784" s="11"/>
    </row>
    <row r="3785">
      <c r="A3785" s="3">
        <v>45265.589212962965</v>
      </c>
      <c r="B3785" s="9">
        <f t="shared" si="1"/>
        <v>14</v>
      </c>
      <c r="C3785" s="11"/>
      <c r="D3785" s="11"/>
    </row>
    <row r="3786">
      <c r="A3786" s="3">
        <v>45265.568078703705</v>
      </c>
      <c r="B3786" s="9">
        <f t="shared" si="1"/>
        <v>13</v>
      </c>
      <c r="C3786" s="11"/>
      <c r="D3786" s="11"/>
    </row>
    <row r="3787">
      <c r="A3787" s="3">
        <v>45265.53350694444</v>
      </c>
      <c r="B3787" s="9">
        <f t="shared" si="1"/>
        <v>12</v>
      </c>
      <c r="C3787" s="11"/>
      <c r="D3787" s="11"/>
    </row>
    <row r="3788">
      <c r="A3788" s="3">
        <v>45265.49313657408</v>
      </c>
      <c r="B3788" s="9">
        <f t="shared" si="1"/>
        <v>11</v>
      </c>
      <c r="C3788" s="11"/>
      <c r="D3788" s="11"/>
    </row>
    <row r="3789">
      <c r="A3789" s="3">
        <v>45265.48489583333</v>
      </c>
      <c r="B3789" s="9">
        <f t="shared" si="1"/>
        <v>11</v>
      </c>
      <c r="C3789" s="11"/>
      <c r="D3789" s="11"/>
    </row>
    <row r="3790">
      <c r="A3790" s="3">
        <v>45265.4525462963</v>
      </c>
      <c r="B3790" s="9">
        <f t="shared" si="1"/>
        <v>10</v>
      </c>
      <c r="C3790" s="11"/>
      <c r="D3790" s="11"/>
    </row>
    <row r="3791">
      <c r="A3791" s="3">
        <v>45265.4318287037</v>
      </c>
      <c r="B3791" s="9">
        <f t="shared" si="1"/>
        <v>10</v>
      </c>
      <c r="C3791" s="11"/>
      <c r="D3791" s="11"/>
    </row>
    <row r="3792">
      <c r="A3792" s="3">
        <v>45264.940787037034</v>
      </c>
      <c r="B3792" s="9">
        <f t="shared" si="1"/>
        <v>22</v>
      </c>
      <c r="C3792" s="11"/>
      <c r="D3792" s="11"/>
    </row>
    <row r="3793">
      <c r="A3793" s="3">
        <v>45264.73731481482</v>
      </c>
      <c r="B3793" s="9">
        <f t="shared" si="1"/>
        <v>17</v>
      </c>
      <c r="C3793" s="11"/>
      <c r="D3793" s="11"/>
    </row>
    <row r="3794">
      <c r="A3794" s="3">
        <v>45264.71965277778</v>
      </c>
      <c r="B3794" s="9">
        <f t="shared" si="1"/>
        <v>17</v>
      </c>
      <c r="C3794" s="11"/>
      <c r="D3794" s="11"/>
    </row>
    <row r="3795">
      <c r="A3795" s="3">
        <v>45264.71759259259</v>
      </c>
      <c r="B3795" s="9">
        <f t="shared" si="1"/>
        <v>17</v>
      </c>
      <c r="C3795" s="11"/>
      <c r="D3795" s="11"/>
    </row>
    <row r="3796">
      <c r="A3796" s="3">
        <v>45264.61989583333</v>
      </c>
      <c r="B3796" s="9">
        <f t="shared" si="1"/>
        <v>14</v>
      </c>
      <c r="C3796" s="11"/>
      <c r="D3796" s="11"/>
    </row>
    <row r="3797">
      <c r="A3797" s="3">
        <v>45264.60680555556</v>
      </c>
      <c r="B3797" s="9">
        <f t="shared" si="1"/>
        <v>14</v>
      </c>
      <c r="C3797" s="11"/>
      <c r="D3797" s="11"/>
    </row>
    <row r="3798">
      <c r="A3798" s="3">
        <v>45264.57140046296</v>
      </c>
      <c r="B3798" s="9">
        <f t="shared" si="1"/>
        <v>13</v>
      </c>
      <c r="C3798" s="11"/>
      <c r="D3798" s="11"/>
    </row>
    <row r="3799">
      <c r="A3799" s="3">
        <v>45264.559895833336</v>
      </c>
      <c r="B3799" s="9">
        <f t="shared" si="1"/>
        <v>13</v>
      </c>
      <c r="C3799" s="11"/>
      <c r="D3799" s="11"/>
    </row>
    <row r="3800">
      <c r="A3800" s="3">
        <v>45264.54298611111</v>
      </c>
      <c r="B3800" s="9">
        <f t="shared" si="1"/>
        <v>13</v>
      </c>
      <c r="C3800" s="11"/>
      <c r="D3800" s="11"/>
    </row>
    <row r="3801">
      <c r="A3801" s="3">
        <v>45264.52385416667</v>
      </c>
      <c r="B3801" s="9">
        <f t="shared" si="1"/>
        <v>12</v>
      </c>
      <c r="C3801" s="11"/>
      <c r="D3801" s="11"/>
    </row>
    <row r="3802">
      <c r="A3802" s="3">
        <v>45264.49899305555</v>
      </c>
      <c r="B3802" s="9">
        <f t="shared" si="1"/>
        <v>11</v>
      </c>
      <c r="C3802" s="11"/>
      <c r="D3802" s="11"/>
    </row>
    <row r="3803">
      <c r="A3803" s="3">
        <v>45264.494942129626</v>
      </c>
      <c r="B3803" s="9">
        <f t="shared" si="1"/>
        <v>11</v>
      </c>
      <c r="C3803" s="11"/>
      <c r="D3803" s="11"/>
    </row>
    <row r="3804">
      <c r="A3804" s="3">
        <v>45264.4844212963</v>
      </c>
      <c r="B3804" s="9">
        <f t="shared" si="1"/>
        <v>11</v>
      </c>
      <c r="C3804" s="11"/>
      <c r="D3804" s="11"/>
    </row>
    <row r="3805">
      <c r="A3805" s="3">
        <v>45264.02899305556</v>
      </c>
      <c r="B3805" s="9">
        <f t="shared" si="1"/>
        <v>0</v>
      </c>
      <c r="C3805" s="11"/>
      <c r="D3805" s="11"/>
    </row>
    <row r="3806">
      <c r="A3806" s="3">
        <v>45264.02521990741</v>
      </c>
      <c r="B3806" s="9">
        <f t="shared" si="1"/>
        <v>0</v>
      </c>
      <c r="C3806" s="11"/>
      <c r="D3806" s="11"/>
    </row>
    <row r="3807">
      <c r="A3807" s="3">
        <v>45264.00844907408</v>
      </c>
      <c r="B3807" s="9">
        <f t="shared" si="1"/>
        <v>0</v>
      </c>
      <c r="C3807" s="11"/>
      <c r="D3807" s="11"/>
    </row>
    <row r="3808">
      <c r="A3808" s="3">
        <v>45264.00753472222</v>
      </c>
      <c r="B3808" s="9">
        <f t="shared" si="1"/>
        <v>0</v>
      </c>
      <c r="C3808" s="11"/>
      <c r="D3808" s="11"/>
    </row>
    <row r="3809">
      <c r="A3809" s="3">
        <v>45264.0056712963</v>
      </c>
      <c r="B3809" s="9">
        <f t="shared" si="1"/>
        <v>0</v>
      </c>
      <c r="C3809" s="11"/>
      <c r="D3809" s="11"/>
    </row>
    <row r="3810">
      <c r="A3810" s="3">
        <v>45263.97144675926</v>
      </c>
      <c r="B3810" s="9">
        <f t="shared" si="1"/>
        <v>23</v>
      </c>
      <c r="C3810" s="11"/>
      <c r="D3810" s="11"/>
    </row>
    <row r="3811">
      <c r="A3811" s="3">
        <v>45263.94731481482</v>
      </c>
      <c r="B3811" s="9">
        <f t="shared" si="1"/>
        <v>22</v>
      </c>
      <c r="C3811" s="11"/>
      <c r="D3811" s="11"/>
    </row>
    <row r="3812">
      <c r="A3812" s="3">
        <v>45263.94215277778</v>
      </c>
      <c r="B3812" s="9">
        <f t="shared" si="1"/>
        <v>22</v>
      </c>
      <c r="C3812" s="11"/>
      <c r="D3812" s="11"/>
    </row>
    <row r="3813">
      <c r="A3813" s="3">
        <v>45263.94123842593</v>
      </c>
      <c r="B3813" s="9">
        <f t="shared" si="1"/>
        <v>22</v>
      </c>
      <c r="C3813" s="11"/>
      <c r="D3813" s="11"/>
    </row>
    <row r="3814">
      <c r="A3814" s="3">
        <v>45263.91804398148</v>
      </c>
      <c r="B3814" s="9">
        <f t="shared" si="1"/>
        <v>22</v>
      </c>
      <c r="C3814" s="11"/>
      <c r="D3814" s="11"/>
    </row>
    <row r="3815">
      <c r="A3815" s="3">
        <v>45263.91768518519</v>
      </c>
      <c r="B3815" s="9">
        <f t="shared" si="1"/>
        <v>22</v>
      </c>
      <c r="C3815" s="11"/>
      <c r="D3815" s="11"/>
    </row>
    <row r="3816">
      <c r="A3816" s="3">
        <v>45263.91222222222</v>
      </c>
      <c r="B3816" s="9">
        <f t="shared" si="1"/>
        <v>21</v>
      </c>
      <c r="C3816" s="11"/>
      <c r="D3816" s="11"/>
    </row>
    <row r="3817">
      <c r="A3817" s="3">
        <v>45263.89701388889</v>
      </c>
      <c r="B3817" s="9">
        <f t="shared" si="1"/>
        <v>21</v>
      </c>
      <c r="C3817" s="11"/>
      <c r="D3817" s="11"/>
    </row>
    <row r="3818">
      <c r="A3818" s="3">
        <v>45263.88138888889</v>
      </c>
      <c r="B3818" s="9">
        <f t="shared" si="1"/>
        <v>21</v>
      </c>
      <c r="C3818" s="11"/>
      <c r="D3818" s="11"/>
    </row>
    <row r="3819">
      <c r="A3819" s="3">
        <v>45263.87090277778</v>
      </c>
      <c r="B3819" s="9">
        <f t="shared" si="1"/>
        <v>20</v>
      </c>
      <c r="C3819" s="11"/>
      <c r="D3819" s="11"/>
    </row>
    <row r="3820">
      <c r="A3820" s="3">
        <v>45263.868935185186</v>
      </c>
      <c r="B3820" s="9">
        <f t="shared" si="1"/>
        <v>20</v>
      </c>
      <c r="C3820" s="11"/>
      <c r="D3820" s="11"/>
    </row>
    <row r="3821">
      <c r="A3821" s="3">
        <v>45263.86686342592</v>
      </c>
      <c r="B3821" s="9">
        <f t="shared" si="1"/>
        <v>20</v>
      </c>
      <c r="C3821" s="11"/>
      <c r="D3821" s="11"/>
    </row>
    <row r="3822">
      <c r="A3822" s="3">
        <v>45263.86505787037</v>
      </c>
      <c r="B3822" s="9">
        <f t="shared" si="1"/>
        <v>20</v>
      </c>
      <c r="C3822" s="11"/>
      <c r="D3822" s="11"/>
    </row>
    <row r="3823">
      <c r="A3823" s="3">
        <v>45263.831296296295</v>
      </c>
      <c r="B3823" s="9">
        <f t="shared" si="1"/>
        <v>19</v>
      </c>
      <c r="C3823" s="11"/>
      <c r="D3823" s="11"/>
    </row>
    <row r="3824">
      <c r="A3824" s="3">
        <v>45263.82854166667</v>
      </c>
      <c r="B3824" s="9">
        <f t="shared" si="1"/>
        <v>19</v>
      </c>
      <c r="C3824" s="11"/>
      <c r="D3824" s="11"/>
    </row>
    <row r="3825">
      <c r="A3825" s="3">
        <v>45263.82027777778</v>
      </c>
      <c r="B3825" s="9">
        <f t="shared" si="1"/>
        <v>19</v>
      </c>
      <c r="C3825" s="11"/>
      <c r="D3825" s="11"/>
    </row>
    <row r="3826">
      <c r="A3826" s="3">
        <v>45263.79487268518</v>
      </c>
      <c r="B3826" s="9">
        <f t="shared" si="1"/>
        <v>19</v>
      </c>
      <c r="C3826" s="11"/>
      <c r="D3826" s="11"/>
    </row>
    <row r="3827">
      <c r="A3827" s="3">
        <v>45263.762083333335</v>
      </c>
      <c r="B3827" s="9">
        <f t="shared" si="1"/>
        <v>18</v>
      </c>
      <c r="C3827" s="11"/>
      <c r="D3827" s="11"/>
    </row>
    <row r="3828">
      <c r="A3828" s="3">
        <v>45263.697743055556</v>
      </c>
      <c r="B3828" s="9">
        <f t="shared" si="1"/>
        <v>16</v>
      </c>
      <c r="C3828" s="11"/>
      <c r="D3828" s="11"/>
    </row>
    <row r="3829">
      <c r="A3829" s="3">
        <v>45263.65494212963</v>
      </c>
      <c r="B3829" s="9">
        <f t="shared" si="1"/>
        <v>15</v>
      </c>
      <c r="C3829" s="11"/>
      <c r="D3829" s="11"/>
    </row>
    <row r="3830">
      <c r="A3830" s="3">
        <v>45263.61981481482</v>
      </c>
      <c r="B3830" s="9">
        <f t="shared" si="1"/>
        <v>14</v>
      </c>
      <c r="C3830" s="11"/>
      <c r="D3830" s="11"/>
    </row>
    <row r="3831">
      <c r="A3831" s="3">
        <v>45263.61082175926</v>
      </c>
      <c r="B3831" s="9">
        <f t="shared" si="1"/>
        <v>14</v>
      </c>
      <c r="C3831" s="11"/>
      <c r="D3831" s="11"/>
    </row>
    <row r="3832">
      <c r="A3832" s="3">
        <v>45263.60322916666</v>
      </c>
      <c r="B3832" s="9">
        <f t="shared" si="1"/>
        <v>14</v>
      </c>
      <c r="C3832" s="11"/>
      <c r="D3832" s="11"/>
    </row>
    <row r="3833">
      <c r="A3833" s="3">
        <v>45263.57072916667</v>
      </c>
      <c r="B3833" s="9">
        <f t="shared" si="1"/>
        <v>13</v>
      </c>
      <c r="C3833" s="11"/>
      <c r="D3833" s="11"/>
    </row>
    <row r="3834">
      <c r="A3834" s="3">
        <v>45263.12149305556</v>
      </c>
      <c r="B3834" s="9">
        <f t="shared" si="1"/>
        <v>2</v>
      </c>
      <c r="C3834" s="11"/>
      <c r="D3834" s="11"/>
    </row>
    <row r="3835">
      <c r="A3835" s="3">
        <v>45263.11921296296</v>
      </c>
      <c r="B3835" s="9">
        <f t="shared" si="1"/>
        <v>2</v>
      </c>
      <c r="C3835" s="11"/>
      <c r="D3835" s="11"/>
    </row>
    <row r="3836">
      <c r="A3836" s="3">
        <v>45263.07349537037</v>
      </c>
      <c r="B3836" s="9">
        <f t="shared" si="1"/>
        <v>1</v>
      </c>
      <c r="C3836" s="11"/>
      <c r="D3836" s="11"/>
    </row>
    <row r="3837">
      <c r="A3837" s="3">
        <v>45263.01766203704</v>
      </c>
      <c r="B3837" s="9">
        <f t="shared" si="1"/>
        <v>0</v>
      </c>
      <c r="C3837" s="11"/>
      <c r="D3837" s="11"/>
    </row>
    <row r="3838">
      <c r="A3838" s="3">
        <v>45263.01403935185</v>
      </c>
      <c r="B3838" s="9">
        <f t="shared" si="1"/>
        <v>0</v>
      </c>
      <c r="C3838" s="11"/>
      <c r="D3838" s="11"/>
    </row>
    <row r="3839">
      <c r="A3839" s="3">
        <v>45261.47939814815</v>
      </c>
      <c r="B3839" s="9">
        <f t="shared" si="1"/>
        <v>11</v>
      </c>
      <c r="C3839" s="11"/>
      <c r="D3839" s="11"/>
    </row>
    <row r="3840">
      <c r="A3840" s="3">
        <v>45261.45060185185</v>
      </c>
      <c r="B3840" s="9">
        <f t="shared" si="1"/>
        <v>10</v>
      </c>
      <c r="C3840" s="11"/>
      <c r="D3840" s="11"/>
    </row>
    <row r="3841">
      <c r="A3841" s="3">
        <v>45261.12362268518</v>
      </c>
      <c r="B3841" s="9">
        <f t="shared" si="1"/>
        <v>2</v>
      </c>
      <c r="C3841" s="11"/>
      <c r="D3841" s="11"/>
    </row>
    <row r="3842">
      <c r="A3842" s="3">
        <v>45261.1222337963</v>
      </c>
      <c r="B3842" s="9">
        <f t="shared" si="1"/>
        <v>2</v>
      </c>
      <c r="C3842" s="11"/>
      <c r="D3842" s="11"/>
    </row>
    <row r="3843">
      <c r="A3843" s="3">
        <v>45261.10896990741</v>
      </c>
      <c r="B3843" s="9">
        <f t="shared" si="1"/>
        <v>2</v>
      </c>
      <c r="C3843" s="11"/>
      <c r="D3843" s="11"/>
    </row>
    <row r="3844">
      <c r="A3844" s="3">
        <v>45261.086689814816</v>
      </c>
      <c r="B3844" s="9">
        <f t="shared" si="1"/>
        <v>2</v>
      </c>
      <c r="C3844" s="11"/>
      <c r="D3844" s="11"/>
    </row>
    <row r="3845">
      <c r="A3845" s="3">
        <v>45261.08278935185</v>
      </c>
      <c r="B3845" s="9">
        <f t="shared" si="1"/>
        <v>1</v>
      </c>
      <c r="C3845" s="11"/>
      <c r="D3845" s="11"/>
    </row>
    <row r="3846">
      <c r="A3846" s="3">
        <v>45261.03607638889</v>
      </c>
      <c r="B3846" s="9">
        <f t="shared" si="1"/>
        <v>0</v>
      </c>
      <c r="C3846" s="11"/>
      <c r="D3846" s="11"/>
    </row>
    <row r="3847">
      <c r="A3847" s="3">
        <v>45260.96915509259</v>
      </c>
      <c r="B3847" s="9">
        <f t="shared" si="1"/>
        <v>23</v>
      </c>
      <c r="C3847" s="11"/>
      <c r="D3847" s="11"/>
    </row>
    <row r="3848">
      <c r="A3848" s="3">
        <v>45260.761712962965</v>
      </c>
      <c r="B3848" s="9">
        <f t="shared" si="1"/>
        <v>18</v>
      </c>
      <c r="C3848" s="11"/>
      <c r="D3848" s="11"/>
    </row>
    <row r="3849">
      <c r="A3849" s="3">
        <v>45260.75833333333</v>
      </c>
      <c r="B3849" s="9">
        <f t="shared" si="1"/>
        <v>18</v>
      </c>
      <c r="C3849" s="11"/>
      <c r="D3849" s="11"/>
    </row>
    <row r="3850">
      <c r="A3850" s="3">
        <v>45260.751909722225</v>
      </c>
      <c r="B3850" s="9">
        <f t="shared" si="1"/>
        <v>18</v>
      </c>
      <c r="C3850" s="11"/>
      <c r="D3850" s="11"/>
    </row>
    <row r="3851">
      <c r="A3851" s="3">
        <v>45260.73608796296</v>
      </c>
      <c r="B3851" s="9">
        <f t="shared" si="1"/>
        <v>17</v>
      </c>
      <c r="C3851" s="11"/>
      <c r="D3851" s="11"/>
    </row>
    <row r="3852">
      <c r="A3852" s="3">
        <v>45260.731516203705</v>
      </c>
      <c r="B3852" s="9">
        <f t="shared" si="1"/>
        <v>17</v>
      </c>
      <c r="C3852" s="11"/>
      <c r="D3852" s="11"/>
    </row>
    <row r="3853">
      <c r="A3853" s="3">
        <v>45260.68020833333</v>
      </c>
      <c r="B3853" s="9">
        <f t="shared" si="1"/>
        <v>16</v>
      </c>
      <c r="C3853" s="11"/>
      <c r="D3853" s="11"/>
    </row>
    <row r="3854">
      <c r="A3854" s="3">
        <v>45260.676354166666</v>
      </c>
      <c r="B3854" s="9">
        <f t="shared" si="1"/>
        <v>16</v>
      </c>
      <c r="C3854" s="11"/>
      <c r="D3854" s="11"/>
    </row>
    <row r="3855">
      <c r="A3855" s="3">
        <v>45260.63829861111</v>
      </c>
      <c r="B3855" s="9">
        <f t="shared" si="1"/>
        <v>15</v>
      </c>
      <c r="C3855" s="11"/>
      <c r="D3855" s="11"/>
    </row>
    <row r="3856">
      <c r="A3856" s="3">
        <v>45260.586701388886</v>
      </c>
      <c r="B3856" s="9">
        <f t="shared" si="1"/>
        <v>14</v>
      </c>
      <c r="C3856" s="11"/>
      <c r="D3856" s="11"/>
    </row>
    <row r="3857">
      <c r="A3857" s="3">
        <v>45260.57927083333</v>
      </c>
      <c r="B3857" s="9">
        <f t="shared" si="1"/>
        <v>13</v>
      </c>
      <c r="C3857" s="11"/>
      <c r="D3857" s="11"/>
    </row>
    <row r="3858">
      <c r="A3858" s="3">
        <v>45260.57601851852</v>
      </c>
      <c r="B3858" s="9">
        <f t="shared" si="1"/>
        <v>13</v>
      </c>
      <c r="C3858" s="11"/>
      <c r="D3858" s="11"/>
    </row>
    <row r="3859">
      <c r="A3859" s="3">
        <v>45260.575370370374</v>
      </c>
      <c r="B3859" s="9">
        <f t="shared" si="1"/>
        <v>13</v>
      </c>
      <c r="C3859" s="11"/>
      <c r="D3859" s="11"/>
    </row>
    <row r="3860">
      <c r="A3860" s="3">
        <v>45260.572233796294</v>
      </c>
      <c r="B3860" s="9">
        <f t="shared" si="1"/>
        <v>13</v>
      </c>
      <c r="C3860" s="11"/>
      <c r="D3860" s="11"/>
    </row>
    <row r="3861">
      <c r="A3861" s="3">
        <v>45260.55546296296</v>
      </c>
      <c r="B3861" s="9">
        <f t="shared" si="1"/>
        <v>13</v>
      </c>
      <c r="C3861" s="11"/>
      <c r="D3861" s="11"/>
    </row>
    <row r="3862">
      <c r="A3862" s="3">
        <v>45260.54769675926</v>
      </c>
      <c r="B3862" s="9">
        <f t="shared" si="1"/>
        <v>13</v>
      </c>
      <c r="C3862" s="11"/>
      <c r="D3862" s="11"/>
    </row>
    <row r="3863">
      <c r="A3863" s="3">
        <v>45260.54554398148</v>
      </c>
      <c r="B3863" s="9">
        <f t="shared" si="1"/>
        <v>13</v>
      </c>
      <c r="C3863" s="11"/>
      <c r="D3863" s="11"/>
    </row>
    <row r="3864">
      <c r="A3864" s="3">
        <v>45260.50695601852</v>
      </c>
      <c r="B3864" s="9">
        <f t="shared" si="1"/>
        <v>12</v>
      </c>
      <c r="C3864" s="11"/>
      <c r="D3864" s="11"/>
    </row>
    <row r="3865">
      <c r="A3865" s="3">
        <v>45260.471863425926</v>
      </c>
      <c r="B3865" s="9">
        <f t="shared" si="1"/>
        <v>11</v>
      </c>
      <c r="C3865" s="11"/>
      <c r="D3865" s="11"/>
    </row>
    <row r="3866">
      <c r="A3866" s="3">
        <v>45260.466516203705</v>
      </c>
      <c r="B3866" s="9">
        <f t="shared" si="1"/>
        <v>11</v>
      </c>
      <c r="C3866" s="11"/>
      <c r="D3866" s="11"/>
    </row>
    <row r="3867">
      <c r="A3867" s="3">
        <v>45260.12552083333</v>
      </c>
      <c r="B3867" s="9">
        <f t="shared" si="1"/>
        <v>3</v>
      </c>
      <c r="C3867" s="11"/>
      <c r="D3867" s="11"/>
    </row>
    <row r="3868">
      <c r="A3868" s="3">
        <v>45260.121724537035</v>
      </c>
      <c r="B3868" s="9">
        <f t="shared" si="1"/>
        <v>2</v>
      </c>
      <c r="C3868" s="11"/>
      <c r="D3868" s="11"/>
    </row>
    <row r="3869">
      <c r="A3869" s="3">
        <v>45260.12130787037</v>
      </c>
      <c r="B3869" s="9">
        <f t="shared" si="1"/>
        <v>2</v>
      </c>
      <c r="C3869" s="11"/>
      <c r="D3869" s="11"/>
    </row>
    <row r="3870">
      <c r="A3870" s="3">
        <v>45260.12121527778</v>
      </c>
      <c r="B3870" s="9">
        <f t="shared" si="1"/>
        <v>2</v>
      </c>
      <c r="C3870" s="11"/>
      <c r="D3870" s="11"/>
    </row>
    <row r="3871">
      <c r="A3871" s="3">
        <v>45260.10013888889</v>
      </c>
      <c r="B3871" s="9">
        <f t="shared" si="1"/>
        <v>2</v>
      </c>
      <c r="C3871" s="11"/>
      <c r="D3871" s="11"/>
    </row>
    <row r="3872">
      <c r="A3872" s="3">
        <v>45260.09997685185</v>
      </c>
      <c r="B3872" s="9">
        <f t="shared" si="1"/>
        <v>2</v>
      </c>
      <c r="C3872" s="11"/>
      <c r="D3872" s="11"/>
    </row>
    <row r="3873">
      <c r="A3873" s="3">
        <v>45260.09668981482</v>
      </c>
      <c r="B3873" s="9">
        <f t="shared" si="1"/>
        <v>2</v>
      </c>
      <c r="C3873" s="11"/>
      <c r="D3873" s="11"/>
    </row>
    <row r="3874">
      <c r="A3874" s="3">
        <v>45260.09376157408</v>
      </c>
      <c r="B3874" s="9">
        <f t="shared" si="1"/>
        <v>2</v>
      </c>
      <c r="C3874" s="11"/>
      <c r="D3874" s="11"/>
    </row>
    <row r="3875">
      <c r="A3875" s="3">
        <v>45260.064791666664</v>
      </c>
      <c r="B3875" s="9">
        <f t="shared" si="1"/>
        <v>1</v>
      </c>
      <c r="C3875" s="11"/>
      <c r="D3875" s="11"/>
    </row>
    <row r="3876">
      <c r="A3876" s="3">
        <v>45259.82199074074</v>
      </c>
      <c r="B3876" s="9">
        <f t="shared" si="1"/>
        <v>19</v>
      </c>
      <c r="C3876" s="11"/>
      <c r="D3876" s="11"/>
    </row>
    <row r="3877">
      <c r="A3877" s="3">
        <v>45259.82181712963</v>
      </c>
      <c r="B3877" s="9">
        <f t="shared" si="1"/>
        <v>19</v>
      </c>
      <c r="C3877" s="11"/>
      <c r="D3877" s="11"/>
    </row>
    <row r="3878">
      <c r="A3878" s="3">
        <v>45259.82144675926</v>
      </c>
      <c r="B3878" s="9">
        <f t="shared" si="1"/>
        <v>19</v>
      </c>
      <c r="C3878" s="11"/>
      <c r="D3878" s="11"/>
    </row>
    <row r="3879">
      <c r="A3879" s="3">
        <v>45259.821076388886</v>
      </c>
      <c r="B3879" s="9">
        <f t="shared" si="1"/>
        <v>19</v>
      </c>
      <c r="C3879" s="11"/>
      <c r="D3879" s="11"/>
    </row>
    <row r="3880">
      <c r="A3880" s="3">
        <v>45259.81466435185</v>
      </c>
      <c r="B3880" s="9">
        <f t="shared" si="1"/>
        <v>19</v>
      </c>
      <c r="C3880" s="11"/>
      <c r="D3880" s="11"/>
    </row>
    <row r="3881">
      <c r="A3881" s="3">
        <v>45259.80626157407</v>
      </c>
      <c r="B3881" s="9">
        <f t="shared" si="1"/>
        <v>19</v>
      </c>
      <c r="C3881" s="11"/>
      <c r="D3881" s="11"/>
    </row>
    <row r="3882">
      <c r="A3882" s="3">
        <v>45259.802835648145</v>
      </c>
      <c r="B3882" s="9">
        <f t="shared" si="1"/>
        <v>19</v>
      </c>
      <c r="C3882" s="11"/>
      <c r="D3882" s="11"/>
    </row>
    <row r="3883">
      <c r="A3883" s="3">
        <v>45259.74185185185</v>
      </c>
      <c r="B3883" s="9">
        <f t="shared" si="1"/>
        <v>17</v>
      </c>
      <c r="C3883" s="11"/>
      <c r="D3883" s="11"/>
    </row>
    <row r="3884">
      <c r="A3884" s="3">
        <v>45259.71686342593</v>
      </c>
      <c r="B3884" s="9">
        <f t="shared" si="1"/>
        <v>17</v>
      </c>
      <c r="C3884" s="11"/>
      <c r="D3884" s="11"/>
    </row>
    <row r="3885">
      <c r="A3885" s="3">
        <v>45259.692395833335</v>
      </c>
      <c r="B3885" s="9">
        <f t="shared" si="1"/>
        <v>16</v>
      </c>
      <c r="C3885" s="11"/>
      <c r="D3885" s="11"/>
    </row>
    <row r="3886">
      <c r="A3886" s="3">
        <v>45259.65025462963</v>
      </c>
      <c r="B3886" s="9">
        <f t="shared" si="1"/>
        <v>15</v>
      </c>
      <c r="C3886" s="11"/>
      <c r="D3886" s="11"/>
    </row>
    <row r="3887">
      <c r="A3887" s="3">
        <v>45259.64896990741</v>
      </c>
      <c r="B3887" s="9">
        <f t="shared" si="1"/>
        <v>15</v>
      </c>
      <c r="C3887" s="11"/>
      <c r="D3887" s="11"/>
    </row>
    <row r="3888">
      <c r="A3888" s="3">
        <v>45259.606041666666</v>
      </c>
      <c r="B3888" s="9">
        <f t="shared" si="1"/>
        <v>14</v>
      </c>
      <c r="C3888" s="11"/>
      <c r="D3888" s="11"/>
    </row>
    <row r="3889">
      <c r="A3889" s="3">
        <v>45259.59621527778</v>
      </c>
      <c r="B3889" s="9">
        <f t="shared" si="1"/>
        <v>14</v>
      </c>
      <c r="C3889" s="11"/>
      <c r="D3889" s="11"/>
    </row>
    <row r="3890">
      <c r="A3890" s="3">
        <v>45259.58378472222</v>
      </c>
      <c r="B3890" s="9">
        <f t="shared" si="1"/>
        <v>14</v>
      </c>
      <c r="C3890" s="11"/>
      <c r="D3890" s="11"/>
    </row>
    <row r="3891">
      <c r="A3891" s="3">
        <v>45259.5684837963</v>
      </c>
      <c r="B3891" s="9">
        <f t="shared" si="1"/>
        <v>13</v>
      </c>
      <c r="C3891" s="11"/>
      <c r="D3891" s="11"/>
    </row>
    <row r="3892">
      <c r="A3892" s="3">
        <v>45259.56017361111</v>
      </c>
      <c r="B3892" s="9">
        <f t="shared" si="1"/>
        <v>13</v>
      </c>
      <c r="C3892" s="11"/>
      <c r="D3892" s="11"/>
    </row>
    <row r="3893">
      <c r="A3893" s="3">
        <v>45259.558483796296</v>
      </c>
      <c r="B3893" s="9">
        <f t="shared" si="1"/>
        <v>13</v>
      </c>
      <c r="C3893" s="11"/>
      <c r="D3893" s="11"/>
    </row>
    <row r="3894">
      <c r="A3894" s="3">
        <v>45259.552199074074</v>
      </c>
      <c r="B3894" s="9">
        <f t="shared" si="1"/>
        <v>13</v>
      </c>
      <c r="C3894" s="11"/>
      <c r="D3894" s="11"/>
    </row>
    <row r="3895">
      <c r="A3895" s="3">
        <v>45259.54462962963</v>
      </c>
      <c r="B3895" s="9">
        <f t="shared" si="1"/>
        <v>13</v>
      </c>
      <c r="C3895" s="11"/>
      <c r="D3895" s="11"/>
    </row>
    <row r="3896">
      <c r="A3896" s="3">
        <v>45259.54384259259</v>
      </c>
      <c r="B3896" s="9">
        <f t="shared" si="1"/>
        <v>13</v>
      </c>
      <c r="C3896" s="11"/>
      <c r="D3896" s="11"/>
    </row>
    <row r="3897">
      <c r="A3897" s="3">
        <v>45259.54006944445</v>
      </c>
      <c r="B3897" s="9">
        <f t="shared" si="1"/>
        <v>12</v>
      </c>
      <c r="C3897" s="11"/>
      <c r="D3897" s="11"/>
    </row>
    <row r="3898">
      <c r="A3898" s="3">
        <v>45259.53739583334</v>
      </c>
      <c r="B3898" s="9">
        <f t="shared" si="1"/>
        <v>12</v>
      </c>
      <c r="C3898" s="11"/>
      <c r="D3898" s="11"/>
    </row>
    <row r="3899">
      <c r="A3899" s="3">
        <v>45259.53494212963</v>
      </c>
      <c r="B3899" s="9">
        <f t="shared" si="1"/>
        <v>12</v>
      </c>
      <c r="C3899" s="11"/>
      <c r="D3899" s="11"/>
    </row>
    <row r="3900">
      <c r="A3900" s="3">
        <v>45259.50894675926</v>
      </c>
      <c r="B3900" s="9">
        <f t="shared" si="1"/>
        <v>12</v>
      </c>
      <c r="C3900" s="11"/>
      <c r="D3900" s="11"/>
    </row>
    <row r="3901">
      <c r="A3901" s="3">
        <v>45259.493842592594</v>
      </c>
      <c r="B3901" s="9">
        <f t="shared" si="1"/>
        <v>11</v>
      </c>
      <c r="C3901" s="11"/>
      <c r="D3901" s="11"/>
    </row>
    <row r="3902">
      <c r="A3902" s="3">
        <v>45259.4533912037</v>
      </c>
      <c r="B3902" s="9">
        <f t="shared" si="1"/>
        <v>10</v>
      </c>
      <c r="C3902" s="11"/>
      <c r="D3902" s="11"/>
    </row>
    <row r="3903">
      <c r="A3903" s="3">
        <v>45259.45202546296</v>
      </c>
      <c r="B3903" s="9">
        <f t="shared" si="1"/>
        <v>10</v>
      </c>
      <c r="C3903" s="11"/>
      <c r="D3903" s="11"/>
    </row>
    <row r="3904">
      <c r="A3904" s="3">
        <v>45259.444814814815</v>
      </c>
      <c r="B3904" s="9">
        <f t="shared" si="1"/>
        <v>10</v>
      </c>
      <c r="C3904" s="11"/>
      <c r="D3904" s="11"/>
    </row>
    <row r="3905">
      <c r="A3905" s="3">
        <v>45259.421631944446</v>
      </c>
      <c r="B3905" s="9">
        <f t="shared" si="1"/>
        <v>10</v>
      </c>
      <c r="C3905" s="11"/>
      <c r="D3905" s="11"/>
    </row>
    <row r="3906">
      <c r="A3906" s="3">
        <v>45259.41743055556</v>
      </c>
      <c r="B3906" s="9">
        <f t="shared" si="1"/>
        <v>10</v>
      </c>
      <c r="C3906" s="11"/>
      <c r="D3906" s="11"/>
    </row>
    <row r="3907">
      <c r="A3907" s="3">
        <v>45259.41353009259</v>
      </c>
      <c r="B3907" s="9">
        <f t="shared" si="1"/>
        <v>9</v>
      </c>
      <c r="C3907" s="11"/>
      <c r="D3907" s="11"/>
    </row>
    <row r="3908">
      <c r="A3908" s="3">
        <v>45259.41247685185</v>
      </c>
      <c r="B3908" s="9">
        <f t="shared" si="1"/>
        <v>9</v>
      </c>
      <c r="C3908" s="11"/>
      <c r="D3908" s="11"/>
    </row>
    <row r="3909">
      <c r="A3909" s="3">
        <v>45259.412094907406</v>
      </c>
      <c r="B3909" s="9">
        <f t="shared" si="1"/>
        <v>9</v>
      </c>
      <c r="C3909" s="11"/>
      <c r="D3909" s="11"/>
    </row>
    <row r="3910">
      <c r="A3910" s="3">
        <v>45259.41024305556</v>
      </c>
      <c r="B3910" s="9">
        <f t="shared" si="1"/>
        <v>9</v>
      </c>
      <c r="C3910" s="11"/>
      <c r="D3910" s="11"/>
    </row>
    <row r="3911">
      <c r="A3911" s="3">
        <v>45259.01159722222</v>
      </c>
      <c r="B3911" s="9">
        <f t="shared" si="1"/>
        <v>0</v>
      </c>
      <c r="C3911" s="11"/>
      <c r="D3911" s="11"/>
    </row>
    <row r="3912">
      <c r="A3912" s="3">
        <v>45259.01074074074</v>
      </c>
      <c r="B3912" s="9">
        <f t="shared" si="1"/>
        <v>0</v>
      </c>
      <c r="C3912" s="11"/>
      <c r="D3912" s="11"/>
    </row>
    <row r="3913">
      <c r="A3913" s="3">
        <v>45258.92690972222</v>
      </c>
      <c r="B3913" s="9">
        <f t="shared" si="1"/>
        <v>22</v>
      </c>
      <c r="C3913" s="11"/>
      <c r="D3913" s="11"/>
    </row>
    <row r="3914">
      <c r="A3914" s="3">
        <v>45258.710011574076</v>
      </c>
      <c r="B3914" s="9">
        <f t="shared" si="1"/>
        <v>17</v>
      </c>
      <c r="C3914" s="11"/>
      <c r="D3914" s="11"/>
    </row>
    <row r="3915">
      <c r="A3915" s="3">
        <v>45258.63340277778</v>
      </c>
      <c r="B3915" s="9">
        <f t="shared" si="1"/>
        <v>15</v>
      </c>
      <c r="C3915" s="11"/>
      <c r="D3915" s="11"/>
    </row>
    <row r="3916">
      <c r="A3916" s="3">
        <v>45258.57618055555</v>
      </c>
      <c r="B3916" s="9">
        <f t="shared" si="1"/>
        <v>13</v>
      </c>
      <c r="C3916" s="11"/>
      <c r="D3916" s="11"/>
    </row>
    <row r="3917">
      <c r="A3917" s="3">
        <v>45258.57466435185</v>
      </c>
      <c r="B3917" s="9">
        <f t="shared" si="1"/>
        <v>13</v>
      </c>
      <c r="C3917" s="11"/>
      <c r="D3917" s="11"/>
    </row>
    <row r="3918">
      <c r="A3918" s="3">
        <v>45258.50759259259</v>
      </c>
      <c r="B3918" s="9">
        <f t="shared" si="1"/>
        <v>12</v>
      </c>
      <c r="C3918" s="11"/>
      <c r="D3918" s="11"/>
    </row>
    <row r="3919">
      <c r="A3919" s="3">
        <v>45258.47641203704</v>
      </c>
      <c r="B3919" s="9">
        <f t="shared" si="1"/>
        <v>11</v>
      </c>
      <c r="C3919" s="11"/>
      <c r="D3919" s="11"/>
    </row>
    <row r="3920">
      <c r="A3920" s="3">
        <v>45258.456145833334</v>
      </c>
      <c r="B3920" s="9">
        <f t="shared" si="1"/>
        <v>10</v>
      </c>
      <c r="C3920" s="11"/>
      <c r="D3920" s="11"/>
    </row>
    <row r="3921">
      <c r="A3921" s="3">
        <v>45258.40736111111</v>
      </c>
      <c r="B3921" s="9">
        <f t="shared" si="1"/>
        <v>9</v>
      </c>
      <c r="C3921" s="11"/>
      <c r="D3921" s="11"/>
    </row>
    <row r="3922">
      <c r="A3922" s="3">
        <v>45258.03326388889</v>
      </c>
      <c r="B3922" s="9">
        <f t="shared" si="1"/>
        <v>0</v>
      </c>
      <c r="C3922" s="11"/>
      <c r="D3922" s="11"/>
    </row>
    <row r="3923">
      <c r="A3923" s="3">
        <v>45258.032314814816</v>
      </c>
      <c r="B3923" s="9">
        <f t="shared" si="1"/>
        <v>0</v>
      </c>
      <c r="C3923" s="11"/>
      <c r="D3923" s="11"/>
    </row>
    <row r="3924">
      <c r="A3924" s="3">
        <v>45257.99858796296</v>
      </c>
      <c r="B3924" s="9">
        <f t="shared" si="1"/>
        <v>23</v>
      </c>
      <c r="C3924" s="11"/>
      <c r="D3924" s="11"/>
    </row>
    <row r="3925">
      <c r="A3925" s="3">
        <v>45257.997152777774</v>
      </c>
      <c r="B3925" s="9">
        <f t="shared" si="1"/>
        <v>23</v>
      </c>
      <c r="C3925" s="11"/>
      <c r="D3925" s="11"/>
    </row>
    <row r="3926">
      <c r="A3926" s="3">
        <v>45257.996145833335</v>
      </c>
      <c r="B3926" s="9">
        <f t="shared" si="1"/>
        <v>23</v>
      </c>
      <c r="C3926" s="11"/>
      <c r="D3926" s="11"/>
    </row>
    <row r="3927">
      <c r="A3927" s="3">
        <v>45257.87167824074</v>
      </c>
      <c r="B3927" s="9">
        <f t="shared" si="1"/>
        <v>20</v>
      </c>
      <c r="C3927" s="11"/>
      <c r="D3927" s="11"/>
    </row>
    <row r="3928">
      <c r="A3928" s="3">
        <v>45257.87142361111</v>
      </c>
      <c r="B3928" s="9">
        <f t="shared" si="1"/>
        <v>20</v>
      </c>
      <c r="C3928" s="11"/>
      <c r="D3928" s="11"/>
    </row>
    <row r="3929">
      <c r="A3929" s="3">
        <v>45257.87126157407</v>
      </c>
      <c r="B3929" s="9">
        <f t="shared" si="1"/>
        <v>20</v>
      </c>
      <c r="C3929" s="11"/>
      <c r="D3929" s="11"/>
    </row>
    <row r="3930">
      <c r="A3930" s="3">
        <v>45257.867638888885</v>
      </c>
      <c r="B3930" s="9">
        <f t="shared" si="1"/>
        <v>20</v>
      </c>
      <c r="C3930" s="11"/>
      <c r="D3930" s="11"/>
    </row>
    <row r="3931">
      <c r="A3931" s="3">
        <v>45257.82939814815</v>
      </c>
      <c r="B3931" s="9">
        <f t="shared" si="1"/>
        <v>19</v>
      </c>
      <c r="C3931" s="11"/>
      <c r="D3931" s="11"/>
    </row>
    <row r="3932">
      <c r="A3932" s="3">
        <v>45256.966099537036</v>
      </c>
      <c r="B3932" s="9">
        <f t="shared" si="1"/>
        <v>23</v>
      </c>
      <c r="C3932" s="11"/>
      <c r="D3932" s="11"/>
    </row>
    <row r="3933">
      <c r="A3933" s="3">
        <v>45256.958969907406</v>
      </c>
      <c r="B3933" s="9">
        <f t="shared" si="1"/>
        <v>23</v>
      </c>
      <c r="C3933" s="11"/>
      <c r="D3933" s="11"/>
    </row>
    <row r="3934">
      <c r="A3934" s="3">
        <v>45256.957719907405</v>
      </c>
      <c r="B3934" s="9">
        <f t="shared" si="1"/>
        <v>22</v>
      </c>
      <c r="C3934" s="11"/>
      <c r="D3934" s="11"/>
    </row>
    <row r="3935">
      <c r="A3935" s="3">
        <v>45256.9324537037</v>
      </c>
      <c r="B3935" s="9">
        <f t="shared" si="1"/>
        <v>22</v>
      </c>
      <c r="C3935" s="11"/>
      <c r="D3935" s="11"/>
    </row>
    <row r="3936">
      <c r="A3936" s="3">
        <v>45256.93173611111</v>
      </c>
      <c r="B3936" s="9">
        <f t="shared" si="1"/>
        <v>22</v>
      </c>
      <c r="C3936" s="11"/>
      <c r="D3936" s="11"/>
    </row>
    <row r="3937">
      <c r="A3937" s="3">
        <v>45256.92990740741</v>
      </c>
      <c r="B3937" s="9">
        <f t="shared" si="1"/>
        <v>22</v>
      </c>
      <c r="C3937" s="11"/>
      <c r="D3937" s="11"/>
    </row>
    <row r="3938">
      <c r="A3938" s="3">
        <v>45256.923414351855</v>
      </c>
      <c r="B3938" s="9">
        <f t="shared" si="1"/>
        <v>22</v>
      </c>
      <c r="C3938" s="11"/>
      <c r="D3938" s="11"/>
    </row>
    <row r="3939">
      <c r="A3939" s="3">
        <v>45256.91376157408</v>
      </c>
      <c r="B3939" s="9">
        <f t="shared" si="1"/>
        <v>21</v>
      </c>
      <c r="C3939" s="11"/>
      <c r="D3939" s="11"/>
    </row>
    <row r="3940">
      <c r="A3940" s="3">
        <v>45256.730775462966</v>
      </c>
      <c r="B3940" s="9">
        <f t="shared" si="1"/>
        <v>17</v>
      </c>
      <c r="C3940" s="11"/>
      <c r="D3940" s="11"/>
    </row>
    <row r="3941">
      <c r="A3941" s="3">
        <v>45256.727627314816</v>
      </c>
      <c r="B3941" s="9">
        <f t="shared" si="1"/>
        <v>17</v>
      </c>
      <c r="C3941" s="11"/>
      <c r="D3941" s="11"/>
    </row>
    <row r="3942">
      <c r="A3942" s="3">
        <v>45256.69931712963</v>
      </c>
      <c r="B3942" s="9">
        <f t="shared" si="1"/>
        <v>16</v>
      </c>
      <c r="C3942" s="11"/>
      <c r="D3942" s="11"/>
    </row>
    <row r="3943">
      <c r="A3943" s="3">
        <v>45256.67596064815</v>
      </c>
      <c r="B3943" s="9">
        <f t="shared" si="1"/>
        <v>16</v>
      </c>
      <c r="C3943" s="11"/>
      <c r="D3943" s="11"/>
    </row>
    <row r="3944">
      <c r="A3944" s="3">
        <v>45256.67570601852</v>
      </c>
      <c r="B3944" s="9">
        <f t="shared" si="1"/>
        <v>16</v>
      </c>
      <c r="C3944" s="11"/>
      <c r="D3944" s="11"/>
    </row>
    <row r="3945">
      <c r="A3945" s="3">
        <v>45256.67141203704</v>
      </c>
      <c r="B3945" s="9">
        <f t="shared" si="1"/>
        <v>16</v>
      </c>
      <c r="C3945" s="11"/>
      <c r="D3945" s="11"/>
    </row>
    <row r="3946">
      <c r="A3946" s="3">
        <v>45256.670590277776</v>
      </c>
      <c r="B3946" s="9">
        <f t="shared" si="1"/>
        <v>16</v>
      </c>
      <c r="C3946" s="11"/>
      <c r="D3946" s="11"/>
    </row>
    <row r="3947">
      <c r="A3947" s="3">
        <v>45256.670266203706</v>
      </c>
      <c r="B3947" s="9">
        <f t="shared" si="1"/>
        <v>16</v>
      </c>
      <c r="C3947" s="11"/>
      <c r="D3947" s="11"/>
    </row>
    <row r="3948">
      <c r="A3948" s="3">
        <v>45256.661412037036</v>
      </c>
      <c r="B3948" s="9">
        <f t="shared" si="1"/>
        <v>15</v>
      </c>
      <c r="C3948" s="11"/>
      <c r="D3948" s="11"/>
    </row>
    <row r="3949">
      <c r="A3949" s="3">
        <v>45256.520416666666</v>
      </c>
      <c r="B3949" s="9">
        <f t="shared" si="1"/>
        <v>12</v>
      </c>
      <c r="C3949" s="11"/>
      <c r="D3949" s="11"/>
    </row>
    <row r="3950">
      <c r="A3950" s="3">
        <v>45256.48846064815</v>
      </c>
      <c r="B3950" s="9">
        <f t="shared" si="1"/>
        <v>11</v>
      </c>
      <c r="C3950" s="11"/>
      <c r="D3950" s="11"/>
    </row>
    <row r="3951">
      <c r="A3951" s="3">
        <v>45256.47773148148</v>
      </c>
      <c r="B3951" s="9">
        <f t="shared" si="1"/>
        <v>11</v>
      </c>
      <c r="C3951" s="11"/>
      <c r="D3951" s="11"/>
    </row>
    <row r="3952">
      <c r="A3952" s="3">
        <v>45256.46741898148</v>
      </c>
      <c r="B3952" s="9">
        <f t="shared" si="1"/>
        <v>11</v>
      </c>
      <c r="C3952" s="11"/>
      <c r="D3952" s="11"/>
    </row>
    <row r="3953">
      <c r="A3953" s="3">
        <v>45256.46581018518</v>
      </c>
      <c r="B3953" s="9">
        <f t="shared" si="1"/>
        <v>11</v>
      </c>
      <c r="C3953" s="11"/>
      <c r="D3953" s="11"/>
    </row>
    <row r="3954">
      <c r="A3954" s="3">
        <v>45256.44737268519</v>
      </c>
      <c r="B3954" s="9">
        <f t="shared" si="1"/>
        <v>10</v>
      </c>
      <c r="C3954" s="11"/>
      <c r="D3954" s="11"/>
    </row>
    <row r="3955">
      <c r="A3955" s="3">
        <v>45256.42298611111</v>
      </c>
      <c r="B3955" s="9">
        <f t="shared" si="1"/>
        <v>10</v>
      </c>
      <c r="C3955" s="11"/>
      <c r="D3955" s="11"/>
    </row>
    <row r="3956">
      <c r="A3956" s="3">
        <v>45255.9678125</v>
      </c>
      <c r="B3956" s="9">
        <f t="shared" si="1"/>
        <v>23</v>
      </c>
      <c r="C3956" s="11"/>
      <c r="D3956" s="11"/>
    </row>
    <row r="3957">
      <c r="A3957" s="3">
        <v>45255.9669212963</v>
      </c>
      <c r="B3957" s="9">
        <f t="shared" si="1"/>
        <v>23</v>
      </c>
      <c r="C3957" s="11"/>
      <c r="D3957" s="11"/>
    </row>
    <row r="3958">
      <c r="A3958" s="3">
        <v>45255.965787037036</v>
      </c>
      <c r="B3958" s="9">
        <f t="shared" si="1"/>
        <v>23</v>
      </c>
      <c r="C3958" s="11"/>
      <c r="D3958" s="11"/>
    </row>
    <row r="3959">
      <c r="A3959" s="3">
        <v>45255.96292824074</v>
      </c>
      <c r="B3959" s="9">
        <f t="shared" si="1"/>
        <v>23</v>
      </c>
      <c r="C3959" s="11"/>
      <c r="D3959" s="11"/>
    </row>
    <row r="3960">
      <c r="A3960" s="3">
        <v>45255.94892361111</v>
      </c>
      <c r="B3960" s="9">
        <f t="shared" si="1"/>
        <v>22</v>
      </c>
      <c r="C3960" s="11"/>
      <c r="D3960" s="11"/>
    </row>
    <row r="3961">
      <c r="A3961" s="3">
        <v>45255.9318287037</v>
      </c>
      <c r="B3961" s="9">
        <f t="shared" si="1"/>
        <v>22</v>
      </c>
      <c r="C3961" s="11"/>
      <c r="D3961" s="11"/>
    </row>
    <row r="3962">
      <c r="A3962" s="3">
        <v>45255.93068287037</v>
      </c>
      <c r="B3962" s="9">
        <f t="shared" si="1"/>
        <v>22</v>
      </c>
      <c r="C3962" s="11"/>
      <c r="D3962" s="11"/>
    </row>
    <row r="3963">
      <c r="A3963" s="3">
        <v>45255.83048611111</v>
      </c>
      <c r="B3963" s="9">
        <f t="shared" si="1"/>
        <v>19</v>
      </c>
      <c r="C3963" s="11"/>
      <c r="D3963" s="11"/>
    </row>
    <row r="3964">
      <c r="A3964" s="3">
        <v>45255.820555555554</v>
      </c>
      <c r="B3964" s="9">
        <f t="shared" si="1"/>
        <v>19</v>
      </c>
      <c r="C3964" s="11"/>
      <c r="D3964" s="11"/>
    </row>
    <row r="3965">
      <c r="A3965" s="3">
        <v>45255.814675925925</v>
      </c>
      <c r="B3965" s="9">
        <f t="shared" si="1"/>
        <v>19</v>
      </c>
      <c r="C3965" s="11"/>
      <c r="D3965" s="11"/>
    </row>
    <row r="3966">
      <c r="A3966" s="3">
        <v>45255.81365740741</v>
      </c>
      <c r="B3966" s="9">
        <f t="shared" si="1"/>
        <v>19</v>
      </c>
      <c r="C3966" s="11"/>
      <c r="D3966" s="11"/>
    </row>
    <row r="3967">
      <c r="A3967" s="3">
        <v>45255.79851851852</v>
      </c>
      <c r="B3967" s="9">
        <f t="shared" si="1"/>
        <v>19</v>
      </c>
      <c r="C3967" s="11"/>
      <c r="D3967" s="11"/>
    </row>
    <row r="3968">
      <c r="A3968" s="3">
        <v>45255.79440972222</v>
      </c>
      <c r="B3968" s="9">
        <f t="shared" si="1"/>
        <v>19</v>
      </c>
      <c r="C3968" s="11"/>
      <c r="D3968" s="11"/>
    </row>
    <row r="3969">
      <c r="A3969" s="3">
        <v>45255.793541666666</v>
      </c>
      <c r="B3969" s="9">
        <f t="shared" si="1"/>
        <v>19</v>
      </c>
      <c r="C3969" s="11"/>
      <c r="D3969" s="11"/>
    </row>
    <row r="3970">
      <c r="A3970" s="3">
        <v>45255.767013888886</v>
      </c>
      <c r="B3970" s="9">
        <f t="shared" si="1"/>
        <v>18</v>
      </c>
      <c r="C3970" s="11"/>
      <c r="D3970" s="11"/>
    </row>
    <row r="3971">
      <c r="A3971" s="3">
        <v>45255.76084490741</v>
      </c>
      <c r="B3971" s="9">
        <f t="shared" si="1"/>
        <v>18</v>
      </c>
      <c r="C3971" s="11"/>
      <c r="D3971" s="11"/>
    </row>
    <row r="3972">
      <c r="A3972" s="3">
        <v>45254.703310185185</v>
      </c>
      <c r="B3972" s="9">
        <f t="shared" si="1"/>
        <v>16</v>
      </c>
      <c r="C3972" s="11"/>
      <c r="D3972" s="11"/>
    </row>
    <row r="3973">
      <c r="A3973" s="3">
        <v>45254.69733796296</v>
      </c>
      <c r="B3973" s="9">
        <f t="shared" si="1"/>
        <v>16</v>
      </c>
      <c r="C3973" s="11"/>
      <c r="D3973" s="11"/>
    </row>
    <row r="3974">
      <c r="A3974" s="3">
        <v>45254.690034722225</v>
      </c>
      <c r="B3974" s="9">
        <f t="shared" si="1"/>
        <v>16</v>
      </c>
      <c r="C3974" s="11"/>
      <c r="D3974" s="11"/>
    </row>
    <row r="3975">
      <c r="A3975" s="3">
        <v>45254.688888888886</v>
      </c>
      <c r="B3975" s="9">
        <f t="shared" si="1"/>
        <v>16</v>
      </c>
      <c r="C3975" s="11"/>
      <c r="D3975" s="11"/>
    </row>
    <row r="3976">
      <c r="A3976" s="3">
        <v>45254.65903935185</v>
      </c>
      <c r="B3976" s="9">
        <f t="shared" si="1"/>
        <v>15</v>
      </c>
      <c r="C3976" s="11"/>
      <c r="D3976" s="11"/>
    </row>
    <row r="3977">
      <c r="A3977" s="3">
        <v>45254.65369212963</v>
      </c>
      <c r="B3977" s="9">
        <f t="shared" si="1"/>
        <v>15</v>
      </c>
      <c r="C3977" s="11"/>
      <c r="D3977" s="11"/>
    </row>
    <row r="3978">
      <c r="A3978" s="3">
        <v>45254.638715277775</v>
      </c>
      <c r="B3978" s="9">
        <f t="shared" si="1"/>
        <v>15</v>
      </c>
      <c r="C3978" s="11"/>
      <c r="D3978" s="11"/>
    </row>
    <row r="3979">
      <c r="A3979" s="3">
        <v>45254.56548611111</v>
      </c>
      <c r="B3979" s="9">
        <f t="shared" si="1"/>
        <v>13</v>
      </c>
      <c r="C3979" s="11"/>
      <c r="D3979" s="11"/>
    </row>
    <row r="3980">
      <c r="A3980" s="3">
        <v>45254.5646875</v>
      </c>
      <c r="B3980" s="9">
        <f t="shared" si="1"/>
        <v>13</v>
      </c>
      <c r="C3980" s="11"/>
      <c r="D3980" s="11"/>
    </row>
    <row r="3981">
      <c r="A3981" s="3">
        <v>45254.512824074074</v>
      </c>
      <c r="B3981" s="9">
        <f t="shared" si="1"/>
        <v>12</v>
      </c>
      <c r="C3981" s="11"/>
      <c r="D3981" s="11"/>
    </row>
    <row r="3982">
      <c r="A3982" s="3">
        <v>45254.50981481482</v>
      </c>
      <c r="B3982" s="9">
        <f t="shared" si="1"/>
        <v>12</v>
      </c>
      <c r="C3982" s="11"/>
      <c r="D3982" s="11"/>
    </row>
    <row r="3983">
      <c r="A3983" s="3">
        <v>45254.441412037035</v>
      </c>
      <c r="B3983" s="9">
        <f t="shared" si="1"/>
        <v>10</v>
      </c>
      <c r="C3983" s="11"/>
      <c r="D3983" s="11"/>
    </row>
    <row r="3984">
      <c r="A3984" s="3">
        <v>45254.43943287037</v>
      </c>
      <c r="B3984" s="9">
        <f t="shared" si="1"/>
        <v>10</v>
      </c>
      <c r="C3984" s="11"/>
      <c r="D3984" s="11"/>
    </row>
    <row r="3985">
      <c r="A3985" s="3">
        <v>45254.40703703704</v>
      </c>
      <c r="B3985" s="9">
        <f t="shared" si="1"/>
        <v>9</v>
      </c>
      <c r="C3985" s="11"/>
      <c r="D3985" s="11"/>
    </row>
    <row r="3986">
      <c r="A3986" s="3">
        <v>45254.06501157407</v>
      </c>
      <c r="B3986" s="9">
        <f t="shared" si="1"/>
        <v>1</v>
      </c>
      <c r="C3986" s="11"/>
      <c r="D3986" s="11"/>
    </row>
    <row r="3987">
      <c r="A3987" s="3">
        <v>45254.055185185185</v>
      </c>
      <c r="B3987" s="9">
        <f t="shared" si="1"/>
        <v>1</v>
      </c>
      <c r="C3987" s="11"/>
      <c r="D3987" s="11"/>
    </row>
    <row r="3988">
      <c r="A3988" s="3">
        <v>45254.051770833335</v>
      </c>
      <c r="B3988" s="9">
        <f t="shared" si="1"/>
        <v>1</v>
      </c>
      <c r="C3988" s="11"/>
      <c r="D3988" s="11"/>
    </row>
    <row r="3989">
      <c r="A3989" s="3">
        <v>45254.03091435185</v>
      </c>
      <c r="B3989" s="9">
        <f t="shared" si="1"/>
        <v>0</v>
      </c>
      <c r="C3989" s="11"/>
      <c r="D3989" s="11"/>
    </row>
    <row r="3990">
      <c r="A3990" s="3">
        <v>45254.030636574076</v>
      </c>
      <c r="B3990" s="9">
        <f t="shared" si="1"/>
        <v>0</v>
      </c>
      <c r="C3990" s="11"/>
      <c r="D3990" s="11"/>
    </row>
    <row r="3991">
      <c r="A3991" s="3">
        <v>45254.02688657407</v>
      </c>
      <c r="B3991" s="9">
        <f t="shared" si="1"/>
        <v>0</v>
      </c>
      <c r="C3991" s="11"/>
      <c r="D3991" s="11"/>
    </row>
    <row r="3992">
      <c r="A3992" s="3">
        <v>45254.009421296294</v>
      </c>
      <c r="B3992" s="9">
        <f t="shared" si="1"/>
        <v>0</v>
      </c>
      <c r="C3992" s="11"/>
      <c r="D3992" s="11"/>
    </row>
    <row r="3993">
      <c r="A3993" s="3">
        <v>45254.00099537037</v>
      </c>
      <c r="B3993" s="9">
        <f t="shared" si="1"/>
        <v>0</v>
      </c>
      <c r="C3993" s="11"/>
      <c r="D3993" s="11"/>
    </row>
    <row r="3994">
      <c r="A3994" s="3">
        <v>45253.999074074076</v>
      </c>
      <c r="B3994" s="9">
        <f t="shared" si="1"/>
        <v>23</v>
      </c>
      <c r="C3994" s="11"/>
      <c r="D3994" s="11"/>
    </row>
    <row r="3995">
      <c r="A3995" s="3">
        <v>45253.998703703706</v>
      </c>
      <c r="B3995" s="9">
        <f t="shared" si="1"/>
        <v>23</v>
      </c>
      <c r="C3995" s="11"/>
      <c r="D3995" s="11"/>
    </row>
    <row r="3996">
      <c r="A3996" s="3">
        <v>45253.99458333333</v>
      </c>
      <c r="B3996" s="9">
        <f t="shared" si="1"/>
        <v>23</v>
      </c>
      <c r="C3996" s="11"/>
      <c r="D3996" s="11"/>
    </row>
    <row r="3997">
      <c r="A3997" s="3">
        <v>45253.99364583333</v>
      </c>
      <c r="B3997" s="9">
        <f t="shared" si="1"/>
        <v>23</v>
      </c>
      <c r="C3997" s="11"/>
      <c r="D3997" s="11"/>
    </row>
    <row r="3998">
      <c r="A3998" s="3">
        <v>45253.95979166667</v>
      </c>
      <c r="B3998" s="9">
        <f t="shared" si="1"/>
        <v>23</v>
      </c>
      <c r="C3998" s="11"/>
      <c r="D3998" s="11"/>
    </row>
    <row r="3999">
      <c r="A3999" s="3">
        <v>45253.921064814815</v>
      </c>
      <c r="B3999" s="9">
        <f t="shared" si="1"/>
        <v>22</v>
      </c>
      <c r="C3999" s="11"/>
      <c r="D3999" s="11"/>
    </row>
    <row r="4000">
      <c r="A4000" s="3">
        <v>45253.76778935185</v>
      </c>
      <c r="B4000" s="9">
        <f t="shared" si="1"/>
        <v>18</v>
      </c>
      <c r="C4000" s="11"/>
      <c r="D4000" s="11"/>
    </row>
    <row r="4001">
      <c r="A4001" s="3">
        <v>45253.612916666665</v>
      </c>
      <c r="B4001" s="9">
        <f t="shared" si="1"/>
        <v>14</v>
      </c>
      <c r="C4001" s="11"/>
      <c r="D4001" s="11"/>
    </row>
    <row r="4002">
      <c r="A4002" s="3">
        <v>45253.61226851852</v>
      </c>
      <c r="B4002" s="9">
        <f t="shared" si="1"/>
        <v>14</v>
      </c>
      <c r="C4002" s="11"/>
      <c r="D4002" s="11"/>
    </row>
    <row r="4003">
      <c r="A4003" s="3">
        <v>45253.60605324074</v>
      </c>
      <c r="B4003" s="9">
        <f t="shared" si="1"/>
        <v>14</v>
      </c>
      <c r="C4003" s="11"/>
      <c r="D4003" s="11"/>
    </row>
    <row r="4004">
      <c r="A4004" s="3">
        <v>45253.5490162037</v>
      </c>
      <c r="B4004" s="9">
        <f t="shared" si="1"/>
        <v>13</v>
      </c>
      <c r="C4004" s="11"/>
      <c r="D4004" s="11"/>
    </row>
    <row r="4005">
      <c r="A4005" s="3">
        <v>45253.54724537037</v>
      </c>
      <c r="B4005" s="9">
        <f t="shared" si="1"/>
        <v>13</v>
      </c>
      <c r="C4005" s="11"/>
      <c r="D4005" s="11"/>
    </row>
    <row r="4006">
      <c r="A4006" s="3">
        <v>45253.53236111111</v>
      </c>
      <c r="B4006" s="9">
        <f t="shared" si="1"/>
        <v>12</v>
      </c>
      <c r="C4006" s="11"/>
      <c r="D4006" s="11"/>
    </row>
    <row r="4007">
      <c r="A4007" s="3">
        <v>45253.48986111111</v>
      </c>
      <c r="B4007" s="9">
        <f t="shared" si="1"/>
        <v>11</v>
      </c>
      <c r="C4007" s="11"/>
      <c r="D4007" s="11"/>
    </row>
    <row r="4008">
      <c r="A4008" s="3">
        <v>45253.484664351854</v>
      </c>
      <c r="B4008" s="9">
        <f t="shared" si="1"/>
        <v>11</v>
      </c>
      <c r="C4008" s="11"/>
      <c r="D4008" s="11"/>
    </row>
    <row r="4009">
      <c r="A4009" s="3">
        <v>45253.46737268518</v>
      </c>
      <c r="B4009" s="9">
        <f t="shared" si="1"/>
        <v>11</v>
      </c>
      <c r="C4009" s="11"/>
      <c r="D4009" s="11"/>
    </row>
    <row r="4010">
      <c r="A4010" s="3">
        <v>45253.43866898148</v>
      </c>
      <c r="B4010" s="9">
        <f t="shared" si="1"/>
        <v>10</v>
      </c>
      <c r="C4010" s="11"/>
      <c r="D4010" s="11"/>
    </row>
    <row r="4011">
      <c r="A4011" s="3">
        <v>45253.43440972222</v>
      </c>
      <c r="B4011" s="9">
        <f t="shared" si="1"/>
        <v>10</v>
      </c>
      <c r="C4011" s="11"/>
      <c r="D4011" s="11"/>
    </row>
    <row r="4012">
      <c r="A4012" s="3">
        <v>45252.895636574074</v>
      </c>
      <c r="B4012" s="9">
        <f t="shared" si="1"/>
        <v>21</v>
      </c>
      <c r="C4012" s="11"/>
      <c r="D4012" s="11"/>
    </row>
    <row r="4013">
      <c r="A4013" s="3">
        <v>45252.864895833336</v>
      </c>
      <c r="B4013" s="9">
        <f t="shared" si="1"/>
        <v>20</v>
      </c>
      <c r="C4013" s="11"/>
      <c r="D4013" s="11"/>
    </row>
    <row r="4014">
      <c r="A4014" s="3">
        <v>45252.86398148148</v>
      </c>
      <c r="B4014" s="9">
        <f t="shared" si="1"/>
        <v>20</v>
      </c>
      <c r="C4014" s="11"/>
      <c r="D4014" s="11"/>
    </row>
    <row r="4015">
      <c r="A4015" s="3">
        <v>45252.86203703703</v>
      </c>
      <c r="B4015" s="9">
        <f t="shared" si="1"/>
        <v>20</v>
      </c>
      <c r="C4015" s="11"/>
      <c r="D4015" s="11"/>
    </row>
    <row r="4016">
      <c r="A4016" s="3">
        <v>45252.860138888886</v>
      </c>
      <c r="B4016" s="9">
        <f t="shared" si="1"/>
        <v>20</v>
      </c>
      <c r="C4016" s="11"/>
      <c r="D4016" s="11"/>
    </row>
    <row r="4017">
      <c r="A4017" s="3">
        <v>45252.85724537037</v>
      </c>
      <c r="B4017" s="9">
        <f t="shared" si="1"/>
        <v>20</v>
      </c>
      <c r="C4017" s="11"/>
      <c r="D4017" s="11"/>
    </row>
    <row r="4018">
      <c r="A4018" s="3">
        <v>45252.83729166666</v>
      </c>
      <c r="B4018" s="9">
        <f t="shared" si="1"/>
        <v>20</v>
      </c>
      <c r="C4018" s="11"/>
      <c r="D4018" s="11"/>
    </row>
    <row r="4019">
      <c r="A4019" s="3">
        <v>45252.741261574076</v>
      </c>
      <c r="B4019" s="9">
        <f t="shared" si="1"/>
        <v>17</v>
      </c>
      <c r="C4019" s="11"/>
      <c r="D4019" s="11"/>
    </row>
    <row r="4020">
      <c r="A4020" s="3">
        <v>45252.6665625</v>
      </c>
      <c r="B4020" s="9">
        <f t="shared" si="1"/>
        <v>15</v>
      </c>
      <c r="C4020" s="11"/>
      <c r="D4020" s="11"/>
    </row>
    <row r="4021">
      <c r="A4021" s="3">
        <v>45252.63596064815</v>
      </c>
      <c r="B4021" s="9">
        <f t="shared" si="1"/>
        <v>15</v>
      </c>
      <c r="C4021" s="11"/>
      <c r="D4021" s="11"/>
    </row>
    <row r="4022">
      <c r="A4022" s="3">
        <v>45252.46340277778</v>
      </c>
      <c r="B4022" s="9">
        <f t="shared" si="1"/>
        <v>11</v>
      </c>
      <c r="C4022" s="11"/>
      <c r="D4022" s="11"/>
    </row>
    <row r="4023">
      <c r="A4023" s="3">
        <v>45252.43991898148</v>
      </c>
      <c r="B4023" s="9">
        <f t="shared" si="1"/>
        <v>10</v>
      </c>
      <c r="C4023" s="11"/>
      <c r="D4023" s="11"/>
    </row>
    <row r="4024">
      <c r="A4024" s="3">
        <v>45252.43618055555</v>
      </c>
      <c r="B4024" s="9">
        <f t="shared" si="1"/>
        <v>10</v>
      </c>
      <c r="C4024" s="11"/>
      <c r="D4024" s="11"/>
    </row>
    <row r="4025">
      <c r="A4025" s="3">
        <v>45252.41799768519</v>
      </c>
      <c r="B4025" s="9">
        <f t="shared" si="1"/>
        <v>10</v>
      </c>
      <c r="C4025" s="11"/>
      <c r="D4025" s="11"/>
    </row>
    <row r="4026">
      <c r="A4026" s="3">
        <v>45252.061944444446</v>
      </c>
      <c r="B4026" s="9">
        <f t="shared" si="1"/>
        <v>1</v>
      </c>
      <c r="C4026" s="11"/>
      <c r="D4026" s="11"/>
    </row>
    <row r="4027">
      <c r="A4027" s="3">
        <v>45252.059594907405</v>
      </c>
      <c r="B4027" s="9">
        <f t="shared" si="1"/>
        <v>1</v>
      </c>
      <c r="C4027" s="11"/>
      <c r="D4027" s="11"/>
    </row>
    <row r="4028">
      <c r="A4028" s="3">
        <v>45252.0546412037</v>
      </c>
      <c r="B4028" s="9">
        <f t="shared" si="1"/>
        <v>1</v>
      </c>
      <c r="C4028" s="11"/>
      <c r="D4028" s="11"/>
    </row>
    <row r="4029">
      <c r="A4029" s="3">
        <v>45252.04832175926</v>
      </c>
      <c r="B4029" s="9">
        <f t="shared" si="1"/>
        <v>1</v>
      </c>
      <c r="C4029" s="11"/>
      <c r="D4029" s="11"/>
    </row>
    <row r="4030">
      <c r="A4030" s="3">
        <v>45252.046261574076</v>
      </c>
      <c r="B4030" s="9">
        <f t="shared" si="1"/>
        <v>1</v>
      </c>
      <c r="C4030" s="11"/>
      <c r="D4030" s="11"/>
    </row>
    <row r="4031">
      <c r="A4031" s="3">
        <v>45252.02125</v>
      </c>
      <c r="B4031" s="9">
        <f t="shared" si="1"/>
        <v>0</v>
      </c>
      <c r="C4031" s="11"/>
      <c r="D4031" s="11"/>
    </row>
    <row r="4032">
      <c r="A4032" s="3">
        <v>45252.01283564815</v>
      </c>
      <c r="B4032" s="9">
        <f t="shared" si="1"/>
        <v>0</v>
      </c>
      <c r="C4032" s="11"/>
      <c r="D4032" s="11"/>
    </row>
    <row r="4033">
      <c r="A4033" s="3">
        <v>45252.01059027778</v>
      </c>
      <c r="B4033" s="9">
        <f t="shared" si="1"/>
        <v>0</v>
      </c>
      <c r="C4033" s="11"/>
      <c r="D4033" s="11"/>
    </row>
    <row r="4034">
      <c r="A4034" s="3">
        <v>45251.7075462963</v>
      </c>
      <c r="B4034" s="9">
        <f t="shared" si="1"/>
        <v>16</v>
      </c>
      <c r="C4034" s="11"/>
      <c r="D4034" s="11"/>
    </row>
    <row r="4035">
      <c r="A4035" s="3">
        <v>45251.70447916666</v>
      </c>
      <c r="B4035" s="9">
        <f t="shared" si="1"/>
        <v>16</v>
      </c>
      <c r="C4035" s="11"/>
      <c r="D4035" s="11"/>
    </row>
    <row r="4036">
      <c r="A4036" s="3">
        <v>45251.69168981481</v>
      </c>
      <c r="B4036" s="9">
        <f t="shared" si="1"/>
        <v>16</v>
      </c>
      <c r="C4036" s="11"/>
      <c r="D4036" s="11"/>
    </row>
    <row r="4037">
      <c r="A4037" s="3">
        <v>45251.648252314815</v>
      </c>
      <c r="B4037" s="9">
        <f t="shared" si="1"/>
        <v>15</v>
      </c>
      <c r="C4037" s="11"/>
      <c r="D4037" s="11"/>
    </row>
    <row r="4038">
      <c r="A4038" s="3">
        <v>45251.632199074076</v>
      </c>
      <c r="B4038" s="9">
        <f t="shared" si="1"/>
        <v>15</v>
      </c>
      <c r="C4038" s="11"/>
      <c r="D4038" s="11"/>
    </row>
    <row r="4039">
      <c r="A4039" s="3">
        <v>45251.583136574074</v>
      </c>
      <c r="B4039" s="9">
        <f t="shared" si="1"/>
        <v>13</v>
      </c>
      <c r="C4039" s="11"/>
      <c r="D4039" s="11"/>
    </row>
    <row r="4040">
      <c r="A4040" s="3">
        <v>45251.457407407404</v>
      </c>
      <c r="B4040" s="9">
        <f t="shared" si="1"/>
        <v>10</v>
      </c>
      <c r="C4040" s="11"/>
      <c r="D4040" s="11"/>
    </row>
    <row r="4041">
      <c r="A4041" s="3">
        <v>45251.45075231481</v>
      </c>
      <c r="B4041" s="9">
        <f t="shared" si="1"/>
        <v>10</v>
      </c>
      <c r="C4041" s="11"/>
      <c r="D4041" s="11"/>
    </row>
    <row r="4042">
      <c r="A4042" s="3">
        <v>45251.43612268518</v>
      </c>
      <c r="B4042" s="9">
        <f t="shared" si="1"/>
        <v>10</v>
      </c>
      <c r="C4042" s="11"/>
      <c r="D4042" s="11"/>
    </row>
    <row r="4043">
      <c r="A4043" s="3">
        <v>45251.42637731481</v>
      </c>
      <c r="B4043" s="9">
        <f t="shared" si="1"/>
        <v>10</v>
      </c>
      <c r="C4043" s="11"/>
      <c r="D4043" s="11"/>
    </row>
    <row r="4044">
      <c r="A4044" s="3">
        <v>45250.89561342593</v>
      </c>
      <c r="B4044" s="9">
        <f t="shared" si="1"/>
        <v>21</v>
      </c>
      <c r="C4044" s="11"/>
      <c r="D4044" s="11"/>
    </row>
    <row r="4045">
      <c r="A4045" s="3">
        <v>45250.8852662037</v>
      </c>
      <c r="B4045" s="9">
        <f t="shared" si="1"/>
        <v>21</v>
      </c>
      <c r="C4045" s="11"/>
      <c r="D4045" s="11"/>
    </row>
    <row r="4046">
      <c r="A4046" s="3">
        <v>45250.882152777776</v>
      </c>
      <c r="B4046" s="9">
        <f t="shared" si="1"/>
        <v>21</v>
      </c>
      <c r="C4046" s="11"/>
      <c r="D4046" s="11"/>
    </row>
    <row r="4047">
      <c r="A4047" s="3">
        <v>45250.88196759259</v>
      </c>
      <c r="B4047" s="9">
        <f t="shared" si="1"/>
        <v>21</v>
      </c>
      <c r="C4047" s="11"/>
      <c r="D4047" s="11"/>
    </row>
    <row r="4048">
      <c r="A4048" s="3">
        <v>45250.87594907408</v>
      </c>
      <c r="B4048" s="9">
        <f t="shared" si="1"/>
        <v>21</v>
      </c>
      <c r="C4048" s="11"/>
      <c r="D4048" s="11"/>
    </row>
    <row r="4049">
      <c r="A4049" s="3">
        <v>45250.875601851854</v>
      </c>
      <c r="B4049" s="9">
        <f t="shared" si="1"/>
        <v>21</v>
      </c>
      <c r="C4049" s="11"/>
      <c r="D4049" s="11"/>
    </row>
    <row r="4050">
      <c r="A4050" s="3">
        <v>45250.76954861111</v>
      </c>
      <c r="B4050" s="9">
        <f t="shared" si="1"/>
        <v>18</v>
      </c>
      <c r="C4050" s="11"/>
      <c r="D4050" s="11"/>
    </row>
    <row r="4051">
      <c r="A4051" s="3">
        <v>45250.74037037037</v>
      </c>
      <c r="B4051" s="9">
        <f t="shared" si="1"/>
        <v>17</v>
      </c>
      <c r="C4051" s="11"/>
      <c r="D4051" s="11"/>
    </row>
    <row r="4052">
      <c r="A4052" s="3">
        <v>45250.73997685185</v>
      </c>
      <c r="B4052" s="9">
        <f t="shared" si="1"/>
        <v>17</v>
      </c>
      <c r="C4052" s="11"/>
      <c r="D4052" s="11"/>
    </row>
    <row r="4053">
      <c r="A4053" s="3">
        <v>45250.707094907404</v>
      </c>
      <c r="B4053" s="9">
        <f t="shared" si="1"/>
        <v>16</v>
      </c>
      <c r="C4053" s="11"/>
      <c r="D4053" s="11"/>
    </row>
    <row r="4054">
      <c r="A4054" s="3">
        <v>45250.65335648148</v>
      </c>
      <c r="B4054" s="9">
        <f t="shared" si="1"/>
        <v>15</v>
      </c>
      <c r="C4054" s="11"/>
      <c r="D4054" s="11"/>
    </row>
    <row r="4055">
      <c r="A4055" s="3">
        <v>45250.504594907405</v>
      </c>
      <c r="B4055" s="9">
        <f t="shared" si="1"/>
        <v>12</v>
      </c>
      <c r="C4055" s="11"/>
      <c r="D4055" s="11"/>
    </row>
    <row r="4056">
      <c r="A4056" s="3">
        <v>45250.49982638889</v>
      </c>
      <c r="B4056" s="9">
        <f t="shared" si="1"/>
        <v>11</v>
      </c>
      <c r="C4056" s="11"/>
      <c r="D4056" s="11"/>
    </row>
    <row r="4057">
      <c r="A4057" s="3">
        <v>45250.47888888889</v>
      </c>
      <c r="B4057" s="9">
        <f t="shared" si="1"/>
        <v>11</v>
      </c>
      <c r="C4057" s="11"/>
      <c r="D4057" s="11"/>
    </row>
    <row r="4058">
      <c r="A4058" s="3">
        <v>45250.471550925926</v>
      </c>
      <c r="B4058" s="9">
        <f t="shared" si="1"/>
        <v>11</v>
      </c>
      <c r="C4058" s="11"/>
      <c r="D4058" s="11"/>
    </row>
    <row r="4059">
      <c r="A4059" s="3">
        <v>45250.42019675926</v>
      </c>
      <c r="B4059" s="9">
        <f t="shared" si="1"/>
        <v>10</v>
      </c>
      <c r="C4059" s="11"/>
      <c r="D4059" s="11"/>
    </row>
    <row r="4060">
      <c r="A4060" s="3">
        <v>45250.004166666666</v>
      </c>
      <c r="B4060" s="9">
        <f t="shared" si="1"/>
        <v>0</v>
      </c>
      <c r="C4060" s="11"/>
      <c r="D4060" s="11"/>
    </row>
    <row r="4061">
      <c r="A4061" s="3">
        <v>45249.97041666666</v>
      </c>
      <c r="B4061" s="9">
        <f t="shared" si="1"/>
        <v>23</v>
      </c>
      <c r="C4061" s="11"/>
      <c r="D4061" s="11"/>
    </row>
    <row r="4062">
      <c r="A4062" s="3">
        <v>45249.954050925924</v>
      </c>
      <c r="B4062" s="9">
        <f t="shared" si="1"/>
        <v>22</v>
      </c>
      <c r="C4062" s="11"/>
      <c r="D4062" s="11"/>
    </row>
    <row r="4063">
      <c r="A4063" s="3">
        <v>45249.8572337963</v>
      </c>
      <c r="B4063" s="9">
        <f t="shared" si="1"/>
        <v>20</v>
      </c>
      <c r="C4063" s="11"/>
      <c r="D4063" s="11"/>
    </row>
    <row r="4064">
      <c r="A4064" s="3">
        <v>45249.84967592593</v>
      </c>
      <c r="B4064" s="9">
        <f t="shared" si="1"/>
        <v>20</v>
      </c>
      <c r="C4064" s="11"/>
      <c r="D4064" s="11"/>
    </row>
    <row r="4065">
      <c r="A4065" s="3">
        <v>45249.84347222222</v>
      </c>
      <c r="B4065" s="9">
        <f t="shared" si="1"/>
        <v>20</v>
      </c>
      <c r="C4065" s="11"/>
      <c r="D4065" s="11"/>
    </row>
    <row r="4066">
      <c r="A4066" s="3">
        <v>45249.84224537037</v>
      </c>
      <c r="B4066" s="9">
        <f t="shared" si="1"/>
        <v>20</v>
      </c>
      <c r="C4066" s="11"/>
      <c r="D4066" s="11"/>
    </row>
    <row r="4067">
      <c r="A4067" s="3">
        <v>45249.832962962966</v>
      </c>
      <c r="B4067" s="9">
        <f t="shared" si="1"/>
        <v>19</v>
      </c>
      <c r="C4067" s="11"/>
      <c r="D4067" s="11"/>
    </row>
    <row r="4068">
      <c r="A4068" s="3">
        <v>45249.80851851852</v>
      </c>
      <c r="B4068" s="9">
        <f t="shared" si="1"/>
        <v>19</v>
      </c>
      <c r="C4068" s="11"/>
      <c r="D4068" s="11"/>
    </row>
    <row r="4069">
      <c r="A4069" s="3">
        <v>45249.80732638889</v>
      </c>
      <c r="B4069" s="9">
        <f t="shared" si="1"/>
        <v>19</v>
      </c>
      <c r="C4069" s="11"/>
      <c r="D4069" s="11"/>
    </row>
    <row r="4070">
      <c r="A4070" s="3">
        <v>45249.80615740741</v>
      </c>
      <c r="B4070" s="9">
        <f t="shared" si="1"/>
        <v>19</v>
      </c>
      <c r="C4070" s="11"/>
      <c r="D4070" s="11"/>
    </row>
    <row r="4071">
      <c r="A4071" s="3">
        <v>45249.80074074074</v>
      </c>
      <c r="B4071" s="9">
        <f t="shared" si="1"/>
        <v>19</v>
      </c>
      <c r="C4071" s="11"/>
      <c r="D4071" s="11"/>
    </row>
    <row r="4072">
      <c r="A4072" s="3">
        <v>45249.798946759256</v>
      </c>
      <c r="B4072" s="9">
        <f t="shared" si="1"/>
        <v>19</v>
      </c>
      <c r="C4072" s="11"/>
      <c r="D4072" s="11"/>
    </row>
    <row r="4073">
      <c r="A4073" s="3">
        <v>45249.76986111111</v>
      </c>
      <c r="B4073" s="9">
        <f t="shared" si="1"/>
        <v>18</v>
      </c>
      <c r="C4073" s="11"/>
      <c r="D4073" s="11"/>
    </row>
    <row r="4074">
      <c r="A4074" s="3">
        <v>45249.73641203704</v>
      </c>
      <c r="B4074" s="9">
        <f t="shared" si="1"/>
        <v>17</v>
      </c>
      <c r="C4074" s="11"/>
      <c r="D4074" s="11"/>
    </row>
    <row r="4075">
      <c r="A4075" s="3">
        <v>45249.73615740741</v>
      </c>
      <c r="B4075" s="9">
        <f t="shared" si="1"/>
        <v>17</v>
      </c>
      <c r="C4075" s="11"/>
      <c r="D4075" s="11"/>
    </row>
    <row r="4076">
      <c r="A4076" s="3">
        <v>45249.730150462965</v>
      </c>
      <c r="B4076" s="9">
        <f t="shared" si="1"/>
        <v>17</v>
      </c>
      <c r="C4076" s="11"/>
      <c r="D4076" s="11"/>
    </row>
    <row r="4077">
      <c r="A4077" s="3">
        <v>45249.71753472222</v>
      </c>
      <c r="B4077" s="9">
        <f t="shared" si="1"/>
        <v>17</v>
      </c>
      <c r="C4077" s="11"/>
      <c r="D4077" s="11"/>
    </row>
    <row r="4078">
      <c r="A4078" s="3">
        <v>45249.53160879629</v>
      </c>
      <c r="B4078" s="9">
        <f t="shared" si="1"/>
        <v>12</v>
      </c>
      <c r="C4078" s="11"/>
      <c r="D4078" s="11"/>
    </row>
    <row r="4079">
      <c r="A4079" s="3">
        <v>45249.53028935185</v>
      </c>
      <c r="B4079" s="9">
        <f t="shared" si="1"/>
        <v>12</v>
      </c>
      <c r="C4079" s="11"/>
      <c r="D4079" s="11"/>
    </row>
    <row r="4080">
      <c r="A4080" s="3">
        <v>45249.514386574076</v>
      </c>
      <c r="B4080" s="9">
        <f t="shared" si="1"/>
        <v>12</v>
      </c>
      <c r="C4080" s="11"/>
      <c r="D4080" s="11"/>
    </row>
    <row r="4081">
      <c r="A4081" s="3">
        <v>45249.429664351854</v>
      </c>
      <c r="B4081" s="9">
        <f t="shared" si="1"/>
        <v>10</v>
      </c>
      <c r="C4081" s="11"/>
      <c r="D4081" s="11"/>
    </row>
    <row r="4082">
      <c r="A4082" s="3">
        <v>45249.20033564815</v>
      </c>
      <c r="B4082" s="9">
        <f t="shared" si="1"/>
        <v>4</v>
      </c>
      <c r="C4082" s="11"/>
      <c r="D4082" s="11"/>
    </row>
    <row r="4083">
      <c r="A4083" s="3">
        <v>45249.16196759259</v>
      </c>
      <c r="B4083" s="9">
        <f t="shared" si="1"/>
        <v>3</v>
      </c>
      <c r="C4083" s="11"/>
      <c r="D4083" s="11"/>
    </row>
    <row r="4084">
      <c r="A4084" s="3">
        <v>45249.15</v>
      </c>
      <c r="B4084" s="9">
        <f t="shared" si="1"/>
        <v>3</v>
      </c>
      <c r="C4084" s="11"/>
      <c r="D4084" s="11"/>
    </row>
    <row r="4085">
      <c r="A4085" s="3">
        <v>45249.14363425926</v>
      </c>
      <c r="B4085" s="9">
        <f t="shared" si="1"/>
        <v>3</v>
      </c>
      <c r="C4085" s="11"/>
      <c r="D4085" s="11"/>
    </row>
    <row r="4086">
      <c r="A4086" s="3">
        <v>45249.13511574074</v>
      </c>
      <c r="B4086" s="9">
        <f t="shared" si="1"/>
        <v>3</v>
      </c>
      <c r="C4086" s="11"/>
      <c r="D4086" s="11"/>
    </row>
    <row r="4087">
      <c r="A4087" s="3">
        <v>45249.12936342593</v>
      </c>
      <c r="B4087" s="9">
        <f t="shared" si="1"/>
        <v>3</v>
      </c>
      <c r="C4087" s="11"/>
      <c r="D4087" s="11"/>
    </row>
    <row r="4088">
      <c r="A4088" s="3">
        <v>45249.12703703704</v>
      </c>
      <c r="B4088" s="9">
        <f t="shared" si="1"/>
        <v>3</v>
      </c>
      <c r="C4088" s="11"/>
      <c r="D4088" s="11"/>
    </row>
    <row r="4089">
      <c r="A4089" s="3">
        <v>45249.075578703705</v>
      </c>
      <c r="B4089" s="9">
        <f t="shared" si="1"/>
        <v>1</v>
      </c>
      <c r="C4089" s="11"/>
      <c r="D4089" s="11"/>
    </row>
    <row r="4090">
      <c r="A4090" s="3">
        <v>45249.074791666666</v>
      </c>
      <c r="B4090" s="9">
        <f t="shared" si="1"/>
        <v>1</v>
      </c>
      <c r="C4090" s="11"/>
      <c r="D4090" s="11"/>
    </row>
    <row r="4091">
      <c r="A4091" s="3">
        <v>45249.05606481482</v>
      </c>
      <c r="B4091" s="9">
        <f t="shared" si="1"/>
        <v>1</v>
      </c>
      <c r="C4091" s="11"/>
      <c r="D4091" s="11"/>
    </row>
    <row r="4092">
      <c r="A4092" s="3">
        <v>45249.04136574074</v>
      </c>
      <c r="B4092" s="9">
        <f t="shared" si="1"/>
        <v>0</v>
      </c>
      <c r="C4092" s="11"/>
      <c r="D4092" s="11"/>
    </row>
    <row r="4093">
      <c r="A4093" s="3">
        <v>45249.04127314815</v>
      </c>
      <c r="B4093" s="9">
        <f t="shared" si="1"/>
        <v>0</v>
      </c>
      <c r="C4093" s="11"/>
      <c r="D4093" s="11"/>
    </row>
    <row r="4094">
      <c r="A4094" s="3">
        <v>45249.03388888889</v>
      </c>
      <c r="B4094" s="9">
        <f t="shared" si="1"/>
        <v>0</v>
      </c>
      <c r="C4094" s="11"/>
      <c r="D4094" s="11"/>
    </row>
    <row r="4095">
      <c r="A4095" s="3">
        <v>45249.03337962963</v>
      </c>
      <c r="B4095" s="9">
        <f t="shared" si="1"/>
        <v>0</v>
      </c>
      <c r="C4095" s="11"/>
      <c r="D4095" s="11"/>
    </row>
    <row r="4096">
      <c r="A4096" s="3">
        <v>45249.0062962963</v>
      </c>
      <c r="B4096" s="9">
        <f t="shared" si="1"/>
        <v>0</v>
      </c>
      <c r="C4096" s="11"/>
      <c r="D4096" s="11"/>
    </row>
    <row r="4097">
      <c r="A4097" s="3">
        <v>45248.78784722222</v>
      </c>
      <c r="B4097" s="9">
        <f t="shared" si="1"/>
        <v>18</v>
      </c>
      <c r="C4097" s="11"/>
      <c r="D4097" s="11"/>
    </row>
    <row r="4098">
      <c r="A4098" s="3">
        <v>45248.783796296295</v>
      </c>
      <c r="B4098" s="9">
        <f t="shared" si="1"/>
        <v>18</v>
      </c>
      <c r="C4098" s="11"/>
      <c r="D4098" s="11"/>
    </row>
    <row r="4099">
      <c r="A4099" s="3">
        <v>45248.77443287037</v>
      </c>
      <c r="B4099" s="9">
        <f t="shared" si="1"/>
        <v>18</v>
      </c>
      <c r="C4099" s="11"/>
      <c r="D4099" s="11"/>
    </row>
    <row r="4100">
      <c r="A4100" s="3">
        <v>45248.7743287037</v>
      </c>
      <c r="B4100" s="9">
        <f t="shared" si="1"/>
        <v>18</v>
      </c>
      <c r="C4100" s="11"/>
      <c r="D4100" s="11"/>
    </row>
    <row r="4101">
      <c r="A4101" s="3">
        <v>45248.77202546296</v>
      </c>
      <c r="B4101" s="9">
        <f t="shared" si="1"/>
        <v>18</v>
      </c>
      <c r="C4101" s="11"/>
      <c r="D4101" s="11"/>
    </row>
    <row r="4102">
      <c r="A4102" s="3">
        <v>45247.51189814815</v>
      </c>
      <c r="B4102" s="9">
        <f t="shared" si="1"/>
        <v>12</v>
      </c>
      <c r="C4102" s="11"/>
      <c r="D4102" s="11"/>
    </row>
    <row r="4103">
      <c r="A4103" s="3">
        <v>45247.48275462963</v>
      </c>
      <c r="B4103" s="9">
        <f t="shared" si="1"/>
        <v>11</v>
      </c>
      <c r="C4103" s="11"/>
      <c r="D4103" s="11"/>
    </row>
    <row r="4104">
      <c r="A4104" s="3">
        <v>45247.46005787037</v>
      </c>
      <c r="B4104" s="9">
        <f t="shared" si="1"/>
        <v>11</v>
      </c>
      <c r="C4104" s="11"/>
      <c r="D4104" s="11"/>
    </row>
    <row r="4105">
      <c r="A4105" s="3">
        <v>45247.422789351855</v>
      </c>
      <c r="B4105" s="9">
        <f t="shared" si="1"/>
        <v>10</v>
      </c>
      <c r="C4105" s="11"/>
      <c r="D4105" s="11"/>
    </row>
    <row r="4106">
      <c r="A4106" s="3">
        <v>45247.40787037037</v>
      </c>
      <c r="B4106" s="9">
        <f t="shared" si="1"/>
        <v>9</v>
      </c>
      <c r="C4106" s="11"/>
      <c r="D4106" s="11"/>
    </row>
    <row r="4107">
      <c r="A4107" s="3">
        <v>45247.403229166666</v>
      </c>
      <c r="B4107" s="9">
        <f t="shared" si="1"/>
        <v>9</v>
      </c>
      <c r="C4107" s="11"/>
      <c r="D4107" s="11"/>
    </row>
    <row r="4108">
      <c r="A4108" s="3">
        <v>45247.40118055556</v>
      </c>
      <c r="B4108" s="9">
        <f t="shared" si="1"/>
        <v>9</v>
      </c>
      <c r="C4108" s="11"/>
      <c r="D4108" s="11"/>
    </row>
    <row r="4109">
      <c r="A4109" s="3">
        <v>45246.987592592595</v>
      </c>
      <c r="B4109" s="9">
        <f t="shared" si="1"/>
        <v>23</v>
      </c>
      <c r="C4109" s="11"/>
      <c r="D4109" s="11"/>
    </row>
    <row r="4110">
      <c r="A4110" s="3">
        <v>45246.98678240741</v>
      </c>
      <c r="B4110" s="9">
        <f t="shared" si="1"/>
        <v>23</v>
      </c>
      <c r="C4110" s="11"/>
      <c r="D4110" s="11"/>
    </row>
    <row r="4111">
      <c r="A4111" s="3">
        <v>45246.96548611111</v>
      </c>
      <c r="B4111" s="9">
        <f t="shared" si="1"/>
        <v>23</v>
      </c>
      <c r="C4111" s="11"/>
      <c r="D4111" s="11"/>
    </row>
    <row r="4112">
      <c r="A4112" s="3">
        <v>45246.96337962963</v>
      </c>
      <c r="B4112" s="9">
        <f t="shared" si="1"/>
        <v>23</v>
      </c>
      <c r="C4112" s="11"/>
      <c r="D4112" s="11"/>
    </row>
    <row r="4113">
      <c r="A4113" s="3">
        <v>45246.962789351855</v>
      </c>
      <c r="B4113" s="9">
        <f t="shared" si="1"/>
        <v>23</v>
      </c>
      <c r="C4113" s="11"/>
      <c r="D4113" s="11"/>
    </row>
    <row r="4114">
      <c r="A4114" s="3">
        <v>45246.95854166667</v>
      </c>
      <c r="B4114" s="9">
        <f t="shared" si="1"/>
        <v>23</v>
      </c>
      <c r="C4114" s="11"/>
      <c r="D4114" s="11"/>
    </row>
    <row r="4115">
      <c r="A4115" s="3">
        <v>45246.957233796296</v>
      </c>
      <c r="B4115" s="9">
        <f t="shared" si="1"/>
        <v>22</v>
      </c>
      <c r="C4115" s="11"/>
      <c r="D4115" s="11"/>
    </row>
    <row r="4116">
      <c r="A4116" s="3">
        <v>45246.94461805555</v>
      </c>
      <c r="B4116" s="9">
        <f t="shared" si="1"/>
        <v>22</v>
      </c>
      <c r="C4116" s="11"/>
      <c r="D4116" s="11"/>
    </row>
    <row r="4117">
      <c r="A4117" s="3">
        <v>45246.943194444444</v>
      </c>
      <c r="B4117" s="9">
        <f t="shared" si="1"/>
        <v>22</v>
      </c>
      <c r="C4117" s="11"/>
      <c r="D4117" s="11"/>
    </row>
    <row r="4118">
      <c r="A4118" s="3">
        <v>45246.94212962963</v>
      </c>
      <c r="B4118" s="9">
        <f t="shared" si="1"/>
        <v>22</v>
      </c>
      <c r="C4118" s="11"/>
      <c r="D4118" s="11"/>
    </row>
    <row r="4119">
      <c r="A4119" s="3">
        <v>45246.94019675926</v>
      </c>
      <c r="B4119" s="9">
        <f t="shared" si="1"/>
        <v>22</v>
      </c>
      <c r="C4119" s="11"/>
      <c r="D4119" s="11"/>
    </row>
    <row r="4120">
      <c r="A4120" s="3">
        <v>45246.67068287037</v>
      </c>
      <c r="B4120" s="9">
        <f t="shared" si="1"/>
        <v>16</v>
      </c>
      <c r="C4120" s="11"/>
      <c r="D4120" s="11"/>
    </row>
    <row r="4121">
      <c r="A4121" s="3">
        <v>45246.55384259259</v>
      </c>
      <c r="B4121" s="9">
        <f t="shared" si="1"/>
        <v>13</v>
      </c>
      <c r="C4121" s="11"/>
      <c r="D4121" s="11"/>
    </row>
    <row r="4122">
      <c r="A4122" s="3">
        <v>45246.546331018515</v>
      </c>
      <c r="B4122" s="9">
        <f t="shared" si="1"/>
        <v>13</v>
      </c>
      <c r="C4122" s="11"/>
      <c r="D4122" s="11"/>
    </row>
    <row r="4123">
      <c r="A4123" s="3">
        <v>45245.850648148145</v>
      </c>
      <c r="B4123" s="9">
        <f t="shared" si="1"/>
        <v>20</v>
      </c>
      <c r="C4123" s="11"/>
      <c r="D4123" s="11"/>
    </row>
    <row r="4124">
      <c r="A4124" s="3">
        <v>45245.672627314816</v>
      </c>
      <c r="B4124" s="9">
        <f t="shared" si="1"/>
        <v>16</v>
      </c>
      <c r="C4124" s="11"/>
      <c r="D4124" s="11"/>
    </row>
    <row r="4125">
      <c r="A4125" s="3">
        <v>45245.46766203704</v>
      </c>
      <c r="B4125" s="9">
        <f t="shared" si="1"/>
        <v>11</v>
      </c>
      <c r="C4125" s="11"/>
      <c r="D4125" s="11"/>
    </row>
    <row r="4126">
      <c r="A4126" s="3">
        <v>45245.025092592594</v>
      </c>
      <c r="B4126" s="9">
        <f t="shared" si="1"/>
        <v>0</v>
      </c>
      <c r="C4126" s="11"/>
      <c r="D4126" s="11"/>
    </row>
    <row r="4127">
      <c r="A4127" s="3">
        <v>45244.8753125</v>
      </c>
      <c r="B4127" s="9">
        <f t="shared" si="1"/>
        <v>21</v>
      </c>
      <c r="C4127" s="11"/>
      <c r="D4127" s="11"/>
    </row>
    <row r="4128">
      <c r="A4128" s="3">
        <v>45244.871342592596</v>
      </c>
      <c r="B4128" s="9">
        <f t="shared" si="1"/>
        <v>20</v>
      </c>
      <c r="C4128" s="11"/>
      <c r="D4128" s="11"/>
    </row>
    <row r="4129">
      <c r="A4129" s="3">
        <v>45244.853738425925</v>
      </c>
      <c r="B4129" s="9">
        <f t="shared" si="1"/>
        <v>20</v>
      </c>
      <c r="C4129" s="11"/>
      <c r="D4129" s="11"/>
    </row>
    <row r="4130">
      <c r="A4130" s="3">
        <v>45244.85357638889</v>
      </c>
      <c r="B4130" s="9">
        <f t="shared" si="1"/>
        <v>20</v>
      </c>
      <c r="C4130" s="11"/>
      <c r="D4130" s="11"/>
    </row>
    <row r="4131">
      <c r="A4131" s="3">
        <v>45244.84627314815</v>
      </c>
      <c r="B4131" s="9">
        <f t="shared" si="1"/>
        <v>20</v>
      </c>
      <c r="C4131" s="11"/>
      <c r="D4131" s="11"/>
    </row>
    <row r="4132">
      <c r="A4132" s="3">
        <v>45244.84071759259</v>
      </c>
      <c r="B4132" s="9">
        <f t="shared" si="1"/>
        <v>20</v>
      </c>
      <c r="C4132" s="11"/>
      <c r="D4132" s="11"/>
    </row>
    <row r="4133">
      <c r="A4133" s="3">
        <v>45244.83980324074</v>
      </c>
      <c r="B4133" s="9">
        <f t="shared" si="1"/>
        <v>20</v>
      </c>
      <c r="C4133" s="11"/>
      <c r="D4133" s="11"/>
    </row>
    <row r="4134">
      <c r="A4134" s="3">
        <v>45244.83826388889</v>
      </c>
      <c r="B4134" s="9">
        <f t="shared" si="1"/>
        <v>20</v>
      </c>
      <c r="C4134" s="11"/>
      <c r="D4134" s="11"/>
    </row>
    <row r="4135">
      <c r="A4135" s="3">
        <v>45244.698067129626</v>
      </c>
      <c r="B4135" s="9">
        <f t="shared" si="1"/>
        <v>16</v>
      </c>
      <c r="C4135" s="11"/>
      <c r="D4135" s="11"/>
    </row>
    <row r="4136">
      <c r="A4136" s="3">
        <v>45244.69792824074</v>
      </c>
      <c r="B4136" s="9">
        <f t="shared" si="1"/>
        <v>16</v>
      </c>
      <c r="C4136" s="11"/>
      <c r="D4136" s="11"/>
    </row>
    <row r="4137">
      <c r="A4137" s="3">
        <v>45244.6977662037</v>
      </c>
      <c r="B4137" s="9">
        <f t="shared" si="1"/>
        <v>16</v>
      </c>
      <c r="C4137" s="11"/>
      <c r="D4137" s="11"/>
    </row>
    <row r="4138">
      <c r="A4138" s="3">
        <v>45244.615798611114</v>
      </c>
      <c r="B4138" s="9">
        <f t="shared" si="1"/>
        <v>14</v>
      </c>
      <c r="C4138" s="11"/>
      <c r="D4138" s="11"/>
    </row>
    <row r="4139">
      <c r="A4139" s="3">
        <v>45244.58462962963</v>
      </c>
      <c r="B4139" s="9">
        <f t="shared" si="1"/>
        <v>14</v>
      </c>
      <c r="C4139" s="11"/>
      <c r="D4139" s="11"/>
    </row>
    <row r="4140">
      <c r="A4140" s="3">
        <v>45244.52008101852</v>
      </c>
      <c r="B4140" s="9">
        <f t="shared" si="1"/>
        <v>12</v>
      </c>
      <c r="C4140" s="11"/>
      <c r="D4140" s="11"/>
    </row>
    <row r="4141">
      <c r="A4141" s="3">
        <v>45244.35835648148</v>
      </c>
      <c r="B4141" s="9">
        <f t="shared" si="1"/>
        <v>8</v>
      </c>
      <c r="C4141" s="11"/>
      <c r="D4141" s="11"/>
    </row>
    <row r="4142">
      <c r="A4142" s="3">
        <v>45244.3475</v>
      </c>
      <c r="B4142" s="9">
        <f t="shared" si="1"/>
        <v>8</v>
      </c>
      <c r="C4142" s="11"/>
      <c r="D4142" s="11"/>
    </row>
    <row r="4143">
      <c r="A4143" s="3">
        <v>45244.34400462963</v>
      </c>
      <c r="B4143" s="9">
        <f t="shared" si="1"/>
        <v>8</v>
      </c>
      <c r="C4143" s="11"/>
      <c r="D4143" s="11"/>
    </row>
    <row r="4144">
      <c r="A4144" s="3">
        <v>45244.343206018515</v>
      </c>
      <c r="B4144" s="9">
        <f t="shared" si="1"/>
        <v>8</v>
      </c>
      <c r="C4144" s="11"/>
      <c r="D4144" s="11"/>
    </row>
    <row r="4145">
      <c r="A4145" s="3">
        <v>45243.921898148146</v>
      </c>
      <c r="B4145" s="9">
        <f t="shared" si="1"/>
        <v>22</v>
      </c>
      <c r="C4145" s="11"/>
      <c r="D4145" s="11"/>
    </row>
    <row r="4146">
      <c r="A4146" s="3">
        <v>45243.8884375</v>
      </c>
      <c r="B4146" s="9">
        <f t="shared" si="1"/>
        <v>21</v>
      </c>
      <c r="C4146" s="11"/>
      <c r="D4146" s="11"/>
    </row>
    <row r="4147">
      <c r="A4147" s="3">
        <v>45243.88594907407</v>
      </c>
      <c r="B4147" s="9">
        <f t="shared" si="1"/>
        <v>21</v>
      </c>
      <c r="C4147" s="11"/>
      <c r="D4147" s="11"/>
    </row>
    <row r="4148">
      <c r="A4148" s="3">
        <v>45243.88041666667</v>
      </c>
      <c r="B4148" s="9">
        <f t="shared" si="1"/>
        <v>21</v>
      </c>
      <c r="C4148" s="11"/>
      <c r="D4148" s="11"/>
    </row>
    <row r="4149">
      <c r="A4149" s="3">
        <v>45243.87935185185</v>
      </c>
      <c r="B4149" s="9">
        <f t="shared" si="1"/>
        <v>21</v>
      </c>
      <c r="C4149" s="11"/>
      <c r="D4149" s="11"/>
    </row>
    <row r="4150">
      <c r="A4150" s="3">
        <v>45243.86219907407</v>
      </c>
      <c r="B4150" s="9">
        <f t="shared" si="1"/>
        <v>20</v>
      </c>
      <c r="C4150" s="11"/>
      <c r="D4150" s="11"/>
    </row>
    <row r="4151">
      <c r="A4151" s="3">
        <v>45243.86047453704</v>
      </c>
      <c r="B4151" s="9">
        <f t="shared" si="1"/>
        <v>20</v>
      </c>
      <c r="C4151" s="11"/>
      <c r="D4151" s="11"/>
    </row>
    <row r="4152">
      <c r="A4152" s="3">
        <v>45243.84332175926</v>
      </c>
      <c r="B4152" s="9">
        <f t="shared" si="1"/>
        <v>20</v>
      </c>
      <c r="C4152" s="11"/>
      <c r="D4152" s="11"/>
    </row>
    <row r="4153">
      <c r="A4153" s="3">
        <v>45243.840162037035</v>
      </c>
      <c r="B4153" s="9">
        <f t="shared" si="1"/>
        <v>20</v>
      </c>
      <c r="C4153" s="11"/>
      <c r="D4153" s="11"/>
    </row>
    <row r="4154">
      <c r="A4154" s="3">
        <v>45243.827465277776</v>
      </c>
      <c r="B4154" s="9">
        <f t="shared" si="1"/>
        <v>19</v>
      </c>
      <c r="C4154" s="11"/>
      <c r="D4154" s="11"/>
    </row>
    <row r="4155">
      <c r="A4155" s="3">
        <v>45243.81810185185</v>
      </c>
      <c r="B4155" s="9">
        <f t="shared" si="1"/>
        <v>19</v>
      </c>
      <c r="C4155" s="11"/>
      <c r="D4155" s="11"/>
    </row>
    <row r="4156">
      <c r="A4156" s="3">
        <v>45243.81738425926</v>
      </c>
      <c r="B4156" s="9">
        <f t="shared" si="1"/>
        <v>19</v>
      </c>
      <c r="C4156" s="11"/>
      <c r="D4156" s="11"/>
    </row>
    <row r="4157">
      <c r="A4157" s="3">
        <v>45243.80065972222</v>
      </c>
      <c r="B4157" s="9">
        <f t="shared" si="1"/>
        <v>19</v>
      </c>
      <c r="C4157" s="11"/>
      <c r="D4157" s="11"/>
    </row>
    <row r="4158">
      <c r="A4158" s="3">
        <v>45243.79084490741</v>
      </c>
      <c r="B4158" s="9">
        <f t="shared" si="1"/>
        <v>18</v>
      </c>
      <c r="C4158" s="11"/>
      <c r="D4158" s="11"/>
    </row>
    <row r="4159">
      <c r="A4159" s="3">
        <v>45243.77767361111</v>
      </c>
      <c r="B4159" s="9">
        <f t="shared" si="1"/>
        <v>18</v>
      </c>
      <c r="C4159" s="11"/>
      <c r="D4159" s="11"/>
    </row>
    <row r="4160">
      <c r="A4160" s="3">
        <v>45243.76993055556</v>
      </c>
      <c r="B4160" s="9">
        <f t="shared" si="1"/>
        <v>18</v>
      </c>
      <c r="C4160" s="11"/>
      <c r="D4160" s="11"/>
    </row>
    <row r="4161">
      <c r="A4161" s="3">
        <v>45243.765543981484</v>
      </c>
      <c r="B4161" s="9">
        <f t="shared" si="1"/>
        <v>18</v>
      </c>
      <c r="C4161" s="11"/>
      <c r="D4161" s="11"/>
    </row>
    <row r="4162">
      <c r="A4162" s="3">
        <v>45243.76541666667</v>
      </c>
      <c r="B4162" s="9">
        <f t="shared" si="1"/>
        <v>18</v>
      </c>
      <c r="C4162" s="11"/>
      <c r="D4162" s="11"/>
    </row>
    <row r="4163">
      <c r="A4163" s="3">
        <v>45243.75545138889</v>
      </c>
      <c r="B4163" s="9">
        <f t="shared" si="1"/>
        <v>18</v>
      </c>
      <c r="C4163" s="11"/>
      <c r="D4163" s="11"/>
    </row>
    <row r="4164">
      <c r="A4164" s="3">
        <v>45243.754745370374</v>
      </c>
      <c r="B4164" s="9">
        <f t="shared" si="1"/>
        <v>18</v>
      </c>
      <c r="C4164" s="11"/>
      <c r="D4164" s="11"/>
    </row>
    <row r="4165">
      <c r="A4165" s="3">
        <v>45243.74903935185</v>
      </c>
      <c r="B4165" s="9">
        <f t="shared" si="1"/>
        <v>17</v>
      </c>
      <c r="C4165" s="11"/>
      <c r="D4165" s="11"/>
    </row>
    <row r="4166">
      <c r="A4166" s="3">
        <v>45243.74784722222</v>
      </c>
      <c r="B4166" s="9">
        <f t="shared" si="1"/>
        <v>17</v>
      </c>
      <c r="C4166" s="11"/>
      <c r="D4166" s="11"/>
    </row>
    <row r="4167">
      <c r="A4167" s="3">
        <v>45243.54725694445</v>
      </c>
      <c r="B4167" s="9">
        <f t="shared" si="1"/>
        <v>13</v>
      </c>
      <c r="C4167" s="11"/>
      <c r="D4167" s="11"/>
    </row>
    <row r="4168">
      <c r="A4168" s="3">
        <v>45243.5471412037</v>
      </c>
      <c r="B4168" s="9">
        <f t="shared" si="1"/>
        <v>13</v>
      </c>
      <c r="C4168" s="11"/>
      <c r="D4168" s="11"/>
    </row>
    <row r="4169">
      <c r="A4169" s="3">
        <v>45243.54657407408</v>
      </c>
      <c r="B4169" s="9">
        <f t="shared" si="1"/>
        <v>13</v>
      </c>
      <c r="C4169" s="11"/>
      <c r="D4169" s="11"/>
    </row>
    <row r="4170">
      <c r="A4170" s="3">
        <v>45243.54552083334</v>
      </c>
      <c r="B4170" s="9">
        <f t="shared" si="1"/>
        <v>13</v>
      </c>
      <c r="C4170" s="11"/>
      <c r="D4170" s="11"/>
    </row>
    <row r="4171">
      <c r="A4171" s="3">
        <v>45243.54545138889</v>
      </c>
      <c r="B4171" s="9">
        <f t="shared" si="1"/>
        <v>13</v>
      </c>
      <c r="C4171" s="11"/>
      <c r="D4171" s="11"/>
    </row>
    <row r="4172">
      <c r="A4172" s="3">
        <v>45243.543599537035</v>
      </c>
      <c r="B4172" s="9">
        <f t="shared" si="1"/>
        <v>13</v>
      </c>
      <c r="C4172" s="11"/>
      <c r="D4172" s="11"/>
    </row>
    <row r="4173">
      <c r="A4173" s="3">
        <v>45243.54262731481</v>
      </c>
      <c r="B4173" s="9">
        <f t="shared" si="1"/>
        <v>13</v>
      </c>
      <c r="C4173" s="11"/>
      <c r="D4173" s="11"/>
    </row>
    <row r="4174">
      <c r="A4174" s="3">
        <v>45243.53592592593</v>
      </c>
      <c r="B4174" s="9">
        <f t="shared" si="1"/>
        <v>12</v>
      </c>
      <c r="C4174" s="11"/>
      <c r="D4174" s="11"/>
    </row>
    <row r="4175">
      <c r="A4175" s="3">
        <v>45243.53295138889</v>
      </c>
      <c r="B4175" s="9">
        <f t="shared" si="1"/>
        <v>12</v>
      </c>
      <c r="C4175" s="11"/>
      <c r="D4175" s="11"/>
    </row>
    <row r="4176">
      <c r="A4176" s="3">
        <v>45243.53177083333</v>
      </c>
      <c r="B4176" s="9">
        <f t="shared" si="1"/>
        <v>12</v>
      </c>
      <c r="C4176" s="11"/>
      <c r="D4176" s="11"/>
    </row>
    <row r="4177">
      <c r="A4177" s="3">
        <v>45243.53125</v>
      </c>
      <c r="B4177" s="9">
        <f t="shared" si="1"/>
        <v>12</v>
      </c>
      <c r="C4177" s="11"/>
      <c r="D4177" s="11"/>
    </row>
    <row r="4178">
      <c r="A4178" s="3">
        <v>45243.52809027778</v>
      </c>
      <c r="B4178" s="9">
        <f t="shared" si="1"/>
        <v>12</v>
      </c>
      <c r="C4178" s="11"/>
      <c r="D4178" s="11"/>
    </row>
    <row r="4179">
      <c r="A4179" s="3">
        <v>45243.526550925926</v>
      </c>
      <c r="B4179" s="9">
        <f t="shared" si="1"/>
        <v>12</v>
      </c>
      <c r="C4179" s="11"/>
      <c r="D4179" s="11"/>
    </row>
    <row r="4180">
      <c r="A4180" s="3">
        <v>45243.52646990741</v>
      </c>
      <c r="B4180" s="9">
        <f t="shared" si="1"/>
        <v>12</v>
      </c>
      <c r="C4180" s="11"/>
      <c r="D4180" s="11"/>
    </row>
    <row r="4181">
      <c r="A4181" s="3">
        <v>45243.519733796296</v>
      </c>
      <c r="B4181" s="9">
        <f t="shared" si="1"/>
        <v>12</v>
      </c>
      <c r="C4181" s="11"/>
      <c r="D4181" s="11"/>
    </row>
    <row r="4182">
      <c r="A4182" s="3">
        <v>45243.51526620371</v>
      </c>
      <c r="B4182" s="9">
        <f t="shared" si="1"/>
        <v>12</v>
      </c>
      <c r="C4182" s="11"/>
      <c r="D4182" s="11"/>
    </row>
    <row r="4183">
      <c r="A4183" s="3">
        <v>45242.82664351852</v>
      </c>
      <c r="B4183" s="9">
        <f t="shared" si="1"/>
        <v>19</v>
      </c>
      <c r="C4183" s="11"/>
      <c r="D4183" s="11"/>
    </row>
    <row r="4184">
      <c r="A4184" s="3">
        <v>45242.65078703704</v>
      </c>
      <c r="B4184" s="9">
        <f t="shared" si="1"/>
        <v>15</v>
      </c>
      <c r="C4184" s="11"/>
      <c r="D4184" s="11"/>
    </row>
    <row r="4185">
      <c r="A4185" s="3">
        <v>45242.551469907405</v>
      </c>
      <c r="B4185" s="9">
        <f t="shared" si="1"/>
        <v>13</v>
      </c>
      <c r="C4185" s="11"/>
      <c r="D4185" s="11"/>
    </row>
    <row r="4186">
      <c r="A4186" s="3">
        <v>45242.52863425926</v>
      </c>
      <c r="B4186" s="9">
        <f t="shared" si="1"/>
        <v>12</v>
      </c>
      <c r="C4186" s="11"/>
      <c r="D4186" s="11"/>
    </row>
    <row r="4187">
      <c r="A4187" s="3">
        <v>45242.52719907407</v>
      </c>
      <c r="B4187" s="9">
        <f t="shared" si="1"/>
        <v>12</v>
      </c>
      <c r="C4187" s="11"/>
      <c r="D4187" s="11"/>
    </row>
    <row r="4188">
      <c r="A4188" s="3">
        <v>45242.00671296296</v>
      </c>
      <c r="B4188" s="9">
        <f t="shared" si="1"/>
        <v>0</v>
      </c>
      <c r="C4188" s="11"/>
      <c r="D4188" s="11"/>
    </row>
    <row r="4189">
      <c r="A4189" s="3">
        <v>45242.00475694444</v>
      </c>
      <c r="B4189" s="9">
        <f t="shared" si="1"/>
        <v>0</v>
      </c>
      <c r="C4189" s="11"/>
      <c r="D4189" s="11"/>
    </row>
    <row r="4190">
      <c r="A4190" s="3">
        <v>45241.99375</v>
      </c>
      <c r="B4190" s="9">
        <f t="shared" si="1"/>
        <v>23</v>
      </c>
      <c r="C4190" s="11"/>
      <c r="D4190" s="11"/>
    </row>
    <row r="4191">
      <c r="A4191" s="3">
        <v>45241.98898148148</v>
      </c>
      <c r="B4191" s="9">
        <f t="shared" si="1"/>
        <v>23</v>
      </c>
      <c r="C4191" s="11"/>
      <c r="D4191" s="11"/>
    </row>
    <row r="4192">
      <c r="A4192" s="3">
        <v>45241.986134259256</v>
      </c>
      <c r="B4192" s="9">
        <f t="shared" si="1"/>
        <v>23</v>
      </c>
      <c r="C4192" s="11"/>
      <c r="D4192" s="11"/>
    </row>
    <row r="4193">
      <c r="A4193" s="3">
        <v>45241.984606481485</v>
      </c>
      <c r="B4193" s="9">
        <f t="shared" si="1"/>
        <v>23</v>
      </c>
      <c r="C4193" s="11"/>
      <c r="D4193" s="11"/>
    </row>
    <row r="4194">
      <c r="A4194" s="3">
        <v>45241.90634259259</v>
      </c>
      <c r="B4194" s="9">
        <f t="shared" si="1"/>
        <v>21</v>
      </c>
      <c r="C4194" s="11"/>
      <c r="D4194" s="11"/>
    </row>
    <row r="4195">
      <c r="A4195" s="3">
        <v>45241.89613425926</v>
      </c>
      <c r="B4195" s="9">
        <f t="shared" si="1"/>
        <v>21</v>
      </c>
      <c r="C4195" s="11"/>
      <c r="D4195" s="11"/>
    </row>
    <row r="4196">
      <c r="A4196" s="3">
        <v>45241.89587962963</v>
      </c>
      <c r="B4196" s="9">
        <f t="shared" si="1"/>
        <v>21</v>
      </c>
      <c r="C4196" s="11"/>
      <c r="D4196" s="11"/>
    </row>
    <row r="4197">
      <c r="A4197" s="3">
        <v>45241.89576388889</v>
      </c>
      <c r="B4197" s="9">
        <f t="shared" si="1"/>
        <v>21</v>
      </c>
      <c r="C4197" s="11"/>
      <c r="D4197" s="11"/>
    </row>
    <row r="4198">
      <c r="A4198" s="3">
        <v>45241.8515625</v>
      </c>
      <c r="B4198" s="9">
        <f t="shared" si="1"/>
        <v>20</v>
      </c>
      <c r="C4198" s="11"/>
      <c r="D4198" s="11"/>
    </row>
    <row r="4199">
      <c r="A4199" s="3">
        <v>45241.78457175926</v>
      </c>
      <c r="B4199" s="9">
        <f t="shared" si="1"/>
        <v>18</v>
      </c>
      <c r="C4199" s="11"/>
      <c r="D4199" s="11"/>
    </row>
    <row r="4200">
      <c r="A4200" s="3">
        <v>45241.75744212963</v>
      </c>
      <c r="B4200" s="9">
        <f t="shared" si="1"/>
        <v>18</v>
      </c>
      <c r="C4200" s="11"/>
      <c r="D4200" s="11"/>
    </row>
    <row r="4201">
      <c r="A4201" s="3">
        <v>45241.75310185185</v>
      </c>
      <c r="B4201" s="9">
        <f t="shared" si="1"/>
        <v>18</v>
      </c>
      <c r="C4201" s="11"/>
      <c r="D4201" s="11"/>
    </row>
    <row r="4202">
      <c r="A4202" s="3">
        <v>45240.70462962963</v>
      </c>
      <c r="B4202" s="9">
        <f t="shared" si="1"/>
        <v>16</v>
      </c>
      <c r="C4202" s="11"/>
      <c r="D4202" s="11"/>
    </row>
    <row r="4203">
      <c r="A4203" s="3">
        <v>45240.703101851854</v>
      </c>
      <c r="B4203" s="9">
        <f t="shared" si="1"/>
        <v>16</v>
      </c>
      <c r="C4203" s="11"/>
      <c r="D4203" s="11"/>
    </row>
    <row r="4204">
      <c r="A4204" s="3">
        <v>45240.70135416667</v>
      </c>
      <c r="B4204" s="9">
        <f t="shared" si="1"/>
        <v>16</v>
      </c>
      <c r="C4204" s="11"/>
      <c r="D4204" s="11"/>
    </row>
    <row r="4205">
      <c r="A4205" s="3">
        <v>45240.65876157407</v>
      </c>
      <c r="B4205" s="9">
        <f t="shared" si="1"/>
        <v>15</v>
      </c>
      <c r="C4205" s="11"/>
      <c r="D4205" s="11"/>
    </row>
    <row r="4206">
      <c r="A4206" s="3">
        <v>45240.65037037037</v>
      </c>
      <c r="B4206" s="9">
        <f t="shared" si="1"/>
        <v>15</v>
      </c>
      <c r="C4206" s="11"/>
      <c r="D4206" s="11"/>
    </row>
    <row r="4207">
      <c r="A4207" s="3">
        <v>45240.077199074076</v>
      </c>
      <c r="B4207" s="9">
        <f t="shared" si="1"/>
        <v>1</v>
      </c>
      <c r="C4207" s="11"/>
      <c r="D4207" s="11"/>
    </row>
    <row r="4208">
      <c r="A4208" s="3">
        <v>45239.92403935185</v>
      </c>
      <c r="B4208" s="9">
        <f t="shared" si="1"/>
        <v>22</v>
      </c>
      <c r="C4208" s="11"/>
      <c r="D4208" s="11"/>
    </row>
    <row r="4209">
      <c r="A4209" s="3">
        <v>45239.88616898148</v>
      </c>
      <c r="B4209" s="9">
        <f t="shared" si="1"/>
        <v>21</v>
      </c>
      <c r="C4209" s="11"/>
      <c r="D4209" s="11"/>
    </row>
    <row r="4210">
      <c r="A4210" s="3">
        <v>45239.88552083333</v>
      </c>
      <c r="B4210" s="9">
        <f t="shared" si="1"/>
        <v>21</v>
      </c>
      <c r="C4210" s="11"/>
      <c r="D4210" s="11"/>
    </row>
    <row r="4211">
      <c r="A4211" s="3">
        <v>45239.88190972222</v>
      </c>
      <c r="B4211" s="9">
        <f t="shared" si="1"/>
        <v>21</v>
      </c>
      <c r="C4211" s="11"/>
      <c r="D4211" s="11"/>
    </row>
    <row r="4212">
      <c r="A4212" s="3">
        <v>45239.88060185185</v>
      </c>
      <c r="B4212" s="9">
        <f t="shared" si="1"/>
        <v>21</v>
      </c>
      <c r="C4212" s="11"/>
      <c r="D4212" s="11"/>
    </row>
    <row r="4213">
      <c r="A4213" s="3">
        <v>45239.878530092596</v>
      </c>
      <c r="B4213" s="9">
        <f t="shared" si="1"/>
        <v>21</v>
      </c>
      <c r="C4213" s="11"/>
      <c r="D4213" s="11"/>
    </row>
    <row r="4214">
      <c r="A4214" s="3">
        <v>45239.63234953704</v>
      </c>
      <c r="B4214" s="9">
        <f t="shared" si="1"/>
        <v>15</v>
      </c>
      <c r="C4214" s="11"/>
      <c r="D4214" s="11"/>
    </row>
    <row r="4215">
      <c r="A4215" s="3">
        <v>45239.63202546296</v>
      </c>
      <c r="B4215" s="9">
        <f t="shared" si="1"/>
        <v>15</v>
      </c>
      <c r="C4215" s="11"/>
      <c r="D4215" s="11"/>
    </row>
    <row r="4216">
      <c r="A4216" s="3">
        <v>45239.52491898148</v>
      </c>
      <c r="B4216" s="9">
        <f t="shared" si="1"/>
        <v>12</v>
      </c>
      <c r="C4216" s="11"/>
      <c r="D4216" s="11"/>
    </row>
    <row r="4217">
      <c r="A4217" s="3">
        <v>45239.52284722222</v>
      </c>
      <c r="B4217" s="9">
        <f t="shared" si="1"/>
        <v>12</v>
      </c>
      <c r="C4217" s="11"/>
      <c r="D4217" s="11"/>
    </row>
    <row r="4218">
      <c r="A4218" s="3">
        <v>45239.45784722222</v>
      </c>
      <c r="B4218" s="9">
        <f t="shared" si="1"/>
        <v>10</v>
      </c>
      <c r="C4218" s="11"/>
      <c r="D4218" s="11"/>
    </row>
    <row r="4219">
      <c r="A4219" s="3">
        <v>45239.01578703704</v>
      </c>
      <c r="B4219" s="9">
        <f t="shared" si="1"/>
        <v>0</v>
      </c>
      <c r="C4219" s="11"/>
      <c r="D4219" s="11"/>
    </row>
    <row r="4220">
      <c r="A4220" s="3">
        <v>45238.99775462963</v>
      </c>
      <c r="B4220" s="9">
        <f t="shared" si="1"/>
        <v>23</v>
      </c>
      <c r="C4220" s="11"/>
      <c r="D4220" s="11"/>
    </row>
    <row r="4221">
      <c r="A4221" s="3">
        <v>45238.99686342593</v>
      </c>
      <c r="B4221" s="9">
        <f t="shared" si="1"/>
        <v>23</v>
      </c>
      <c r="C4221" s="11"/>
      <c r="D4221" s="11"/>
    </row>
    <row r="4222">
      <c r="A4222" s="3">
        <v>45238.99363425926</v>
      </c>
      <c r="B4222" s="9">
        <f t="shared" si="1"/>
        <v>23</v>
      </c>
      <c r="C4222" s="11"/>
      <c r="D4222" s="11"/>
    </row>
    <row r="4223">
      <c r="A4223" s="3">
        <v>45238.95747685185</v>
      </c>
      <c r="B4223" s="9">
        <f t="shared" si="1"/>
        <v>22</v>
      </c>
      <c r="C4223" s="11"/>
      <c r="D4223" s="11"/>
    </row>
    <row r="4224">
      <c r="A4224" s="3">
        <v>45238.957395833335</v>
      </c>
      <c r="B4224" s="9">
        <f t="shared" si="1"/>
        <v>22</v>
      </c>
      <c r="C4224" s="11"/>
      <c r="D4224" s="11"/>
    </row>
    <row r="4225">
      <c r="A4225" s="3">
        <v>45238.95260416667</v>
      </c>
      <c r="B4225" s="9">
        <f t="shared" si="1"/>
        <v>22</v>
      </c>
      <c r="C4225" s="11"/>
      <c r="D4225" s="11"/>
    </row>
    <row r="4226">
      <c r="A4226" s="3">
        <v>45238.94987268518</v>
      </c>
      <c r="B4226" s="9">
        <f t="shared" si="1"/>
        <v>22</v>
      </c>
      <c r="C4226" s="11"/>
      <c r="D4226" s="11"/>
    </row>
    <row r="4227">
      <c r="A4227" s="3">
        <v>45238.91559027778</v>
      </c>
      <c r="B4227" s="9">
        <f t="shared" si="1"/>
        <v>21</v>
      </c>
      <c r="C4227" s="11"/>
      <c r="D4227" s="11"/>
    </row>
    <row r="4228">
      <c r="A4228" s="3">
        <v>45238.90828703704</v>
      </c>
      <c r="B4228" s="9">
        <f t="shared" si="1"/>
        <v>21</v>
      </c>
      <c r="C4228" s="11"/>
      <c r="D4228" s="11"/>
    </row>
    <row r="4229">
      <c r="A4229" s="3">
        <v>45238.90626157408</v>
      </c>
      <c r="B4229" s="9">
        <f t="shared" si="1"/>
        <v>21</v>
      </c>
      <c r="C4229" s="11"/>
      <c r="D4229" s="11"/>
    </row>
    <row r="4230">
      <c r="A4230" s="3">
        <v>45238.89685185185</v>
      </c>
      <c r="B4230" s="9">
        <f t="shared" si="1"/>
        <v>21</v>
      </c>
      <c r="C4230" s="11"/>
      <c r="D4230" s="11"/>
    </row>
    <row r="4231">
      <c r="A4231" s="3">
        <v>45238.873819444445</v>
      </c>
      <c r="B4231" s="9">
        <f t="shared" si="1"/>
        <v>20</v>
      </c>
      <c r="C4231" s="11"/>
      <c r="D4231" s="11"/>
    </row>
    <row r="4232">
      <c r="A4232" s="3">
        <v>45238.87298611111</v>
      </c>
      <c r="B4232" s="9">
        <f t="shared" si="1"/>
        <v>20</v>
      </c>
      <c r="C4232" s="11"/>
      <c r="D4232" s="11"/>
    </row>
    <row r="4233">
      <c r="A4233" s="3">
        <v>45238.83923611111</v>
      </c>
      <c r="B4233" s="9">
        <f t="shared" si="1"/>
        <v>20</v>
      </c>
      <c r="C4233" s="11"/>
      <c r="D4233" s="11"/>
    </row>
    <row r="4234">
      <c r="A4234" s="3">
        <v>45238.81563657407</v>
      </c>
      <c r="B4234" s="9">
        <f t="shared" si="1"/>
        <v>19</v>
      </c>
      <c r="C4234" s="11"/>
      <c r="D4234" s="11"/>
    </row>
    <row r="4235">
      <c r="A4235" s="3">
        <v>45238.81334490741</v>
      </c>
      <c r="B4235" s="9">
        <f t="shared" si="1"/>
        <v>19</v>
      </c>
      <c r="C4235" s="11"/>
      <c r="D4235" s="11"/>
    </row>
    <row r="4236">
      <c r="A4236" s="3">
        <v>45238.81133101852</v>
      </c>
      <c r="B4236" s="9">
        <f t="shared" si="1"/>
        <v>19</v>
      </c>
      <c r="C4236" s="11"/>
      <c r="D4236" s="11"/>
    </row>
    <row r="4237">
      <c r="A4237" s="3">
        <v>45238.810069444444</v>
      </c>
      <c r="B4237" s="9">
        <f t="shared" si="1"/>
        <v>19</v>
      </c>
      <c r="C4237" s="11"/>
      <c r="D4237" s="11"/>
    </row>
    <row r="4238">
      <c r="A4238" s="3">
        <v>45238.79221064815</v>
      </c>
      <c r="B4238" s="9">
        <f t="shared" si="1"/>
        <v>19</v>
      </c>
      <c r="C4238" s="11"/>
      <c r="D4238" s="11"/>
    </row>
    <row r="4239">
      <c r="A4239" s="3">
        <v>45238.72347222222</v>
      </c>
      <c r="B4239" s="9">
        <f t="shared" si="1"/>
        <v>17</v>
      </c>
      <c r="C4239" s="11"/>
      <c r="D4239" s="11"/>
    </row>
    <row r="4240">
      <c r="A4240" s="3">
        <v>45238.715046296296</v>
      </c>
      <c r="B4240" s="9">
        <f t="shared" si="1"/>
        <v>17</v>
      </c>
      <c r="C4240" s="11"/>
      <c r="D4240" s="11"/>
    </row>
    <row r="4241">
      <c r="A4241" s="3">
        <v>45238.654386574075</v>
      </c>
      <c r="B4241" s="9">
        <f t="shared" si="1"/>
        <v>15</v>
      </c>
      <c r="C4241" s="11"/>
      <c r="D4241" s="11"/>
    </row>
    <row r="4242">
      <c r="A4242" s="3">
        <v>45238.654178240744</v>
      </c>
      <c r="B4242" s="9">
        <f t="shared" si="1"/>
        <v>15</v>
      </c>
      <c r="C4242" s="11"/>
      <c r="D4242" s="11"/>
    </row>
    <row r="4243">
      <c r="A4243" s="3">
        <v>45238.65405092593</v>
      </c>
      <c r="B4243" s="9">
        <f t="shared" si="1"/>
        <v>15</v>
      </c>
      <c r="C4243" s="11"/>
      <c r="D4243" s="11"/>
    </row>
    <row r="4244">
      <c r="A4244" s="3">
        <v>45238.58149305556</v>
      </c>
      <c r="B4244" s="9">
        <f t="shared" si="1"/>
        <v>13</v>
      </c>
      <c r="C4244" s="11"/>
      <c r="D4244" s="11"/>
    </row>
    <row r="4245">
      <c r="A4245" s="3">
        <v>45238.479583333334</v>
      </c>
      <c r="B4245" s="9">
        <f t="shared" si="1"/>
        <v>11</v>
      </c>
      <c r="C4245" s="11"/>
      <c r="D4245" s="11"/>
    </row>
    <row r="4246">
      <c r="A4246" s="3">
        <v>45238.47855324074</v>
      </c>
      <c r="B4246" s="9">
        <f t="shared" si="1"/>
        <v>11</v>
      </c>
      <c r="C4246" s="11"/>
      <c r="D4246" s="11"/>
    </row>
    <row r="4247">
      <c r="A4247" s="3">
        <v>45238.433530092596</v>
      </c>
      <c r="B4247" s="9">
        <f t="shared" si="1"/>
        <v>10</v>
      </c>
      <c r="C4247" s="11"/>
      <c r="D4247" s="11"/>
    </row>
    <row r="4248">
      <c r="A4248" s="3">
        <v>45238.43194444444</v>
      </c>
      <c r="B4248" s="9">
        <f t="shared" si="1"/>
        <v>10</v>
      </c>
      <c r="C4248" s="11"/>
      <c r="D4248" s="11"/>
    </row>
    <row r="4249">
      <c r="A4249" s="3">
        <v>45238.01991898148</v>
      </c>
      <c r="B4249" s="9">
        <f t="shared" si="1"/>
        <v>0</v>
      </c>
      <c r="C4249" s="11"/>
      <c r="D4249" s="11"/>
    </row>
    <row r="4250">
      <c r="A4250" s="3">
        <v>45237.993784722225</v>
      </c>
      <c r="B4250" s="9">
        <f t="shared" si="1"/>
        <v>23</v>
      </c>
      <c r="C4250" s="11"/>
      <c r="D4250" s="11"/>
    </row>
    <row r="4251">
      <c r="A4251" s="3">
        <v>45237.96844907408</v>
      </c>
      <c r="B4251" s="9">
        <f t="shared" si="1"/>
        <v>23</v>
      </c>
      <c r="C4251" s="11"/>
      <c r="D4251" s="11"/>
    </row>
    <row r="4252">
      <c r="A4252" s="3">
        <v>45237.960486111115</v>
      </c>
      <c r="B4252" s="9">
        <f t="shared" si="1"/>
        <v>23</v>
      </c>
      <c r="C4252" s="11"/>
      <c r="D4252" s="11"/>
    </row>
    <row r="4253">
      <c r="A4253" s="3">
        <v>45237.94761574074</v>
      </c>
      <c r="B4253" s="9">
        <f t="shared" si="1"/>
        <v>22</v>
      </c>
      <c r="C4253" s="11"/>
      <c r="D4253" s="11"/>
    </row>
    <row r="4254">
      <c r="A4254" s="3">
        <v>45237.94459490741</v>
      </c>
      <c r="B4254" s="9">
        <f t="shared" si="1"/>
        <v>22</v>
      </c>
      <c r="C4254" s="11"/>
      <c r="D4254" s="11"/>
    </row>
    <row r="4255">
      <c r="A4255" s="3">
        <v>45237.94008101852</v>
      </c>
      <c r="B4255" s="9">
        <f t="shared" si="1"/>
        <v>22</v>
      </c>
      <c r="C4255" s="11"/>
      <c r="D4255" s="11"/>
    </row>
    <row r="4256">
      <c r="A4256" s="3">
        <v>45237.93827546296</v>
      </c>
      <c r="B4256" s="9">
        <f t="shared" si="1"/>
        <v>22</v>
      </c>
      <c r="C4256" s="11"/>
      <c r="D4256" s="11"/>
    </row>
    <row r="4257">
      <c r="A4257" s="3">
        <v>45237.881053240744</v>
      </c>
      <c r="B4257" s="9">
        <f t="shared" si="1"/>
        <v>21</v>
      </c>
      <c r="C4257" s="11"/>
      <c r="D4257" s="11"/>
    </row>
    <row r="4258">
      <c r="A4258" s="3">
        <v>45237.84627314815</v>
      </c>
      <c r="B4258" s="9">
        <f t="shared" si="1"/>
        <v>20</v>
      </c>
      <c r="C4258" s="11"/>
      <c r="D4258" s="11"/>
    </row>
    <row r="4259">
      <c r="A4259" s="3">
        <v>45237.78824074074</v>
      </c>
      <c r="B4259" s="9">
        <f t="shared" si="1"/>
        <v>18</v>
      </c>
      <c r="C4259" s="11"/>
      <c r="D4259" s="11"/>
    </row>
    <row r="4260">
      <c r="A4260" s="3">
        <v>45237.78805555555</v>
      </c>
      <c r="B4260" s="9">
        <f t="shared" si="1"/>
        <v>18</v>
      </c>
      <c r="C4260" s="11"/>
      <c r="D4260" s="11"/>
    </row>
    <row r="4261">
      <c r="A4261" s="3">
        <v>45237.785150462965</v>
      </c>
      <c r="B4261" s="9">
        <f t="shared" si="1"/>
        <v>18</v>
      </c>
      <c r="C4261" s="11"/>
      <c r="D4261" s="11"/>
    </row>
    <row r="4262">
      <c r="A4262" s="3">
        <v>45237.76358796296</v>
      </c>
      <c r="B4262" s="9">
        <f t="shared" si="1"/>
        <v>18</v>
      </c>
      <c r="C4262" s="11"/>
      <c r="D4262" s="11"/>
    </row>
    <row r="4263">
      <c r="A4263" s="3">
        <v>45237.762407407405</v>
      </c>
      <c r="B4263" s="9">
        <f t="shared" si="1"/>
        <v>18</v>
      </c>
      <c r="C4263" s="11"/>
      <c r="D4263" s="11"/>
    </row>
    <row r="4264">
      <c r="A4264" s="3">
        <v>45237.624918981484</v>
      </c>
      <c r="B4264" s="9">
        <f t="shared" si="1"/>
        <v>14</v>
      </c>
      <c r="C4264" s="11"/>
      <c r="D4264" s="11"/>
    </row>
    <row r="4265">
      <c r="A4265" s="3">
        <v>45237.611122685186</v>
      </c>
      <c r="B4265" s="9">
        <f t="shared" si="1"/>
        <v>14</v>
      </c>
      <c r="C4265" s="11"/>
      <c r="D4265" s="11"/>
    </row>
    <row r="4266">
      <c r="A4266" s="3">
        <v>45237.54696759259</v>
      </c>
      <c r="B4266" s="9">
        <f t="shared" si="1"/>
        <v>13</v>
      </c>
      <c r="C4266" s="11"/>
      <c r="D4266" s="11"/>
    </row>
    <row r="4267">
      <c r="A4267" s="3">
        <v>45237.50450231481</v>
      </c>
      <c r="B4267" s="9">
        <f t="shared" si="1"/>
        <v>12</v>
      </c>
      <c r="C4267" s="11"/>
      <c r="D4267" s="11"/>
    </row>
    <row r="4268">
      <c r="A4268" s="3">
        <v>45237.50267361111</v>
      </c>
      <c r="B4268" s="9">
        <f t="shared" si="1"/>
        <v>12</v>
      </c>
      <c r="C4268" s="11"/>
      <c r="D4268" s="11"/>
    </row>
    <row r="4269">
      <c r="A4269" s="3">
        <v>45237.49381944445</v>
      </c>
      <c r="B4269" s="9">
        <f t="shared" si="1"/>
        <v>11</v>
      </c>
      <c r="C4269" s="11"/>
      <c r="D4269" s="11"/>
    </row>
    <row r="4270">
      <c r="A4270" s="3">
        <v>45237.477430555555</v>
      </c>
      <c r="B4270" s="9">
        <f t="shared" si="1"/>
        <v>11</v>
      </c>
      <c r="C4270" s="11"/>
      <c r="D4270" s="11"/>
    </row>
    <row r="4271">
      <c r="A4271" s="3">
        <v>45237.437372685185</v>
      </c>
      <c r="B4271" s="9">
        <f t="shared" si="1"/>
        <v>10</v>
      </c>
      <c r="C4271" s="11"/>
      <c r="D4271" s="11"/>
    </row>
    <row r="4272">
      <c r="A4272" s="3">
        <v>45237.409733796296</v>
      </c>
      <c r="B4272" s="9">
        <f t="shared" si="1"/>
        <v>9</v>
      </c>
      <c r="C4272" s="11"/>
      <c r="D4272" s="11"/>
    </row>
    <row r="4273">
      <c r="A4273" s="3">
        <v>45237.40388888889</v>
      </c>
      <c r="B4273" s="9">
        <f t="shared" si="1"/>
        <v>9</v>
      </c>
      <c r="C4273" s="11"/>
      <c r="D4273" s="11"/>
    </row>
    <row r="4274">
      <c r="A4274" s="3">
        <v>45236.99664351852</v>
      </c>
      <c r="B4274" s="9">
        <f t="shared" si="1"/>
        <v>23</v>
      </c>
      <c r="C4274" s="11"/>
      <c r="D4274" s="11"/>
    </row>
    <row r="4275">
      <c r="A4275" s="3">
        <v>45236.99366898148</v>
      </c>
      <c r="B4275" s="9">
        <f t="shared" si="1"/>
        <v>23</v>
      </c>
      <c r="C4275" s="11"/>
      <c r="D4275" s="11"/>
    </row>
    <row r="4276">
      <c r="A4276" s="3">
        <v>45236.99296296296</v>
      </c>
      <c r="B4276" s="9">
        <f t="shared" si="1"/>
        <v>23</v>
      </c>
      <c r="C4276" s="11"/>
      <c r="D4276" s="11"/>
    </row>
    <row r="4277">
      <c r="A4277" s="3">
        <v>45236.99282407408</v>
      </c>
      <c r="B4277" s="9">
        <f t="shared" si="1"/>
        <v>23</v>
      </c>
      <c r="C4277" s="11"/>
      <c r="D4277" s="11"/>
    </row>
    <row r="4278">
      <c r="A4278" s="3">
        <v>45236.99269675926</v>
      </c>
      <c r="B4278" s="9">
        <f t="shared" si="1"/>
        <v>23</v>
      </c>
      <c r="C4278" s="11"/>
      <c r="D4278" s="11"/>
    </row>
    <row r="4279">
      <c r="A4279" s="3">
        <v>45236.99239583333</v>
      </c>
      <c r="B4279" s="9">
        <f t="shared" si="1"/>
        <v>23</v>
      </c>
      <c r="C4279" s="11"/>
      <c r="D4279" s="11"/>
    </row>
    <row r="4280">
      <c r="A4280" s="3">
        <v>45236.99199074074</v>
      </c>
      <c r="B4280" s="9">
        <f t="shared" si="1"/>
        <v>23</v>
      </c>
      <c r="C4280" s="11"/>
      <c r="D4280" s="11"/>
    </row>
    <row r="4281">
      <c r="A4281" s="3">
        <v>45236.991261574076</v>
      </c>
      <c r="B4281" s="9">
        <f t="shared" si="1"/>
        <v>23</v>
      </c>
      <c r="C4281" s="11"/>
      <c r="D4281" s="11"/>
    </row>
    <row r="4282">
      <c r="A4282" s="3">
        <v>45236.973657407405</v>
      </c>
      <c r="B4282" s="9">
        <f t="shared" si="1"/>
        <v>23</v>
      </c>
      <c r="C4282" s="11"/>
      <c r="D4282" s="11"/>
    </row>
    <row r="4283">
      <c r="A4283" s="3">
        <v>45236.95190972222</v>
      </c>
      <c r="B4283" s="9">
        <f t="shared" si="1"/>
        <v>22</v>
      </c>
      <c r="C4283" s="11"/>
      <c r="D4283" s="11"/>
    </row>
    <row r="4284">
      <c r="A4284" s="3">
        <v>45236.95065972222</v>
      </c>
      <c r="B4284" s="9">
        <f t="shared" si="1"/>
        <v>22</v>
      </c>
      <c r="C4284" s="11"/>
      <c r="D4284" s="11"/>
    </row>
    <row r="4285">
      <c r="A4285" s="3">
        <v>45236.92527777778</v>
      </c>
      <c r="B4285" s="9">
        <f t="shared" si="1"/>
        <v>22</v>
      </c>
      <c r="C4285" s="11"/>
      <c r="D4285" s="11"/>
    </row>
    <row r="4286">
      <c r="A4286" s="3">
        <v>45236.86880787037</v>
      </c>
      <c r="B4286" s="9">
        <f t="shared" si="1"/>
        <v>20</v>
      </c>
      <c r="C4286" s="11"/>
      <c r="D4286" s="11"/>
    </row>
    <row r="4287">
      <c r="A4287" s="3">
        <v>45236.84947916667</v>
      </c>
      <c r="B4287" s="9">
        <f t="shared" si="1"/>
        <v>20</v>
      </c>
      <c r="C4287" s="11"/>
      <c r="D4287" s="11"/>
    </row>
    <row r="4288">
      <c r="A4288" s="3">
        <v>45236.84711805556</v>
      </c>
      <c r="B4288" s="9">
        <f t="shared" si="1"/>
        <v>20</v>
      </c>
      <c r="C4288" s="11"/>
      <c r="D4288" s="11"/>
    </row>
    <row r="4289">
      <c r="A4289" s="3">
        <v>45236.8375</v>
      </c>
      <c r="B4289" s="9">
        <f t="shared" si="1"/>
        <v>20</v>
      </c>
      <c r="C4289" s="11"/>
      <c r="D4289" s="11"/>
    </row>
    <row r="4290">
      <c r="A4290" s="3">
        <v>45236.83045138889</v>
      </c>
      <c r="B4290" s="9">
        <f t="shared" si="1"/>
        <v>19</v>
      </c>
      <c r="C4290" s="11"/>
      <c r="D4290" s="11"/>
    </row>
    <row r="4291">
      <c r="A4291" s="3">
        <v>45236.829930555556</v>
      </c>
      <c r="B4291" s="9">
        <f t="shared" si="1"/>
        <v>19</v>
      </c>
      <c r="C4291" s="11"/>
      <c r="D4291" s="11"/>
    </row>
    <row r="4292">
      <c r="A4292" s="3">
        <v>45236.826215277775</v>
      </c>
      <c r="B4292" s="9">
        <f t="shared" si="1"/>
        <v>19</v>
      </c>
      <c r="C4292" s="11"/>
      <c r="D4292" s="11"/>
    </row>
    <row r="4293">
      <c r="A4293" s="3">
        <v>45236.82386574074</v>
      </c>
      <c r="B4293" s="9">
        <f t="shared" si="1"/>
        <v>19</v>
      </c>
      <c r="C4293" s="11"/>
      <c r="D4293" s="11"/>
    </row>
    <row r="4294">
      <c r="A4294" s="3">
        <v>45236.75524305556</v>
      </c>
      <c r="B4294" s="9">
        <f t="shared" si="1"/>
        <v>18</v>
      </c>
      <c r="C4294" s="11"/>
      <c r="D4294" s="11"/>
    </row>
    <row r="4295">
      <c r="A4295" s="3">
        <v>45236.75109953704</v>
      </c>
      <c r="B4295" s="9">
        <f t="shared" si="1"/>
        <v>18</v>
      </c>
      <c r="C4295" s="11"/>
      <c r="D4295" s="11"/>
    </row>
    <row r="4296">
      <c r="A4296" s="3">
        <v>45236.740335648145</v>
      </c>
      <c r="B4296" s="9">
        <f t="shared" si="1"/>
        <v>17</v>
      </c>
      <c r="C4296" s="11"/>
      <c r="D4296" s="11"/>
    </row>
    <row r="4297">
      <c r="A4297" s="3">
        <v>45236.67402777778</v>
      </c>
      <c r="B4297" s="9">
        <f t="shared" si="1"/>
        <v>16</v>
      </c>
      <c r="C4297" s="11"/>
      <c r="D4297" s="11"/>
    </row>
    <row r="4298">
      <c r="A4298" s="3">
        <v>45236.67306712963</v>
      </c>
      <c r="B4298" s="9">
        <f t="shared" si="1"/>
        <v>16</v>
      </c>
      <c r="C4298" s="11"/>
      <c r="D4298" s="11"/>
    </row>
    <row r="4299">
      <c r="A4299" s="3">
        <v>45236.671261574076</v>
      </c>
      <c r="B4299" s="9">
        <f t="shared" si="1"/>
        <v>16</v>
      </c>
      <c r="C4299" s="11"/>
      <c r="D4299" s="11"/>
    </row>
    <row r="4300">
      <c r="A4300" s="3">
        <v>45236.666180555556</v>
      </c>
      <c r="B4300" s="9">
        <f t="shared" si="1"/>
        <v>15</v>
      </c>
      <c r="C4300" s="11"/>
      <c r="D4300" s="11"/>
    </row>
    <row r="4301">
      <c r="A4301" s="3">
        <v>45236.59974537037</v>
      </c>
      <c r="B4301" s="9">
        <f t="shared" si="1"/>
        <v>14</v>
      </c>
      <c r="C4301" s="11"/>
      <c r="D4301" s="11"/>
    </row>
    <row r="4302">
      <c r="A4302" s="3">
        <v>45236.51783564815</v>
      </c>
      <c r="B4302" s="9">
        <f t="shared" si="1"/>
        <v>12</v>
      </c>
      <c r="C4302" s="11"/>
      <c r="D4302" s="11"/>
    </row>
    <row r="4303">
      <c r="A4303" s="3">
        <v>45236.50440972222</v>
      </c>
      <c r="B4303" s="9">
        <f t="shared" si="1"/>
        <v>12</v>
      </c>
      <c r="C4303" s="11"/>
      <c r="D4303" s="11"/>
    </row>
    <row r="4304">
      <c r="A4304" s="3">
        <v>45236.502754629626</v>
      </c>
      <c r="B4304" s="9">
        <f t="shared" si="1"/>
        <v>12</v>
      </c>
      <c r="C4304" s="11"/>
      <c r="D4304" s="11"/>
    </row>
    <row r="4305">
      <c r="A4305" s="3">
        <v>45236.49712962963</v>
      </c>
      <c r="B4305" s="9">
        <f t="shared" si="1"/>
        <v>11</v>
      </c>
      <c r="C4305" s="11"/>
      <c r="D4305" s="11"/>
    </row>
    <row r="4306">
      <c r="A4306" s="3">
        <v>45236.49622685185</v>
      </c>
      <c r="B4306" s="9">
        <f t="shared" si="1"/>
        <v>11</v>
      </c>
      <c r="C4306" s="11"/>
      <c r="D4306" s="11"/>
    </row>
    <row r="4307">
      <c r="A4307" s="3">
        <v>45236.49230324074</v>
      </c>
      <c r="B4307" s="9">
        <f t="shared" si="1"/>
        <v>11</v>
      </c>
      <c r="C4307" s="11"/>
      <c r="D4307" s="11"/>
    </row>
    <row r="4308">
      <c r="A4308" s="3">
        <v>45236.43381944444</v>
      </c>
      <c r="B4308" s="9">
        <f t="shared" si="1"/>
        <v>10</v>
      </c>
      <c r="C4308" s="11"/>
      <c r="D4308" s="11"/>
    </row>
    <row r="4309">
      <c r="A4309" s="3">
        <v>45236.42034722222</v>
      </c>
      <c r="B4309" s="9">
        <f t="shared" si="1"/>
        <v>10</v>
      </c>
      <c r="C4309" s="11"/>
      <c r="D4309" s="11"/>
    </row>
    <row r="4310">
      <c r="A4310" s="3">
        <v>45236.41873842593</v>
      </c>
      <c r="B4310" s="9">
        <f t="shared" si="1"/>
        <v>10</v>
      </c>
      <c r="C4310" s="11"/>
      <c r="D4310" s="11"/>
    </row>
    <row r="4311">
      <c r="A4311" s="3">
        <v>45235.975381944445</v>
      </c>
      <c r="B4311" s="9">
        <f t="shared" si="1"/>
        <v>23</v>
      </c>
      <c r="C4311" s="11"/>
      <c r="D4311" s="11"/>
    </row>
    <row r="4312">
      <c r="A4312" s="3">
        <v>45235.9731712963</v>
      </c>
      <c r="B4312" s="9">
        <f t="shared" si="1"/>
        <v>23</v>
      </c>
      <c r="C4312" s="11"/>
      <c r="D4312" s="11"/>
    </row>
    <row r="4313">
      <c r="A4313" s="3">
        <v>45235.903703703705</v>
      </c>
      <c r="B4313" s="9">
        <f t="shared" si="1"/>
        <v>21</v>
      </c>
      <c r="C4313" s="11"/>
      <c r="D4313" s="11"/>
    </row>
    <row r="4314">
      <c r="A4314" s="3">
        <v>45235.852002314816</v>
      </c>
      <c r="B4314" s="9">
        <f t="shared" si="1"/>
        <v>20</v>
      </c>
      <c r="C4314" s="11"/>
      <c r="D4314" s="11"/>
    </row>
    <row r="4315">
      <c r="A4315" s="3">
        <v>45235.85135416667</v>
      </c>
      <c r="B4315" s="9">
        <f t="shared" si="1"/>
        <v>20</v>
      </c>
      <c r="C4315" s="11"/>
      <c r="D4315" s="11"/>
    </row>
    <row r="4316">
      <c r="A4316" s="3">
        <v>45235.85025462963</v>
      </c>
      <c r="B4316" s="9">
        <f t="shared" si="1"/>
        <v>20</v>
      </c>
      <c r="C4316" s="11"/>
      <c r="D4316" s="11"/>
    </row>
    <row r="4317">
      <c r="A4317" s="3">
        <v>45235.83217592593</v>
      </c>
      <c r="B4317" s="9">
        <f t="shared" si="1"/>
        <v>19</v>
      </c>
      <c r="C4317" s="11"/>
      <c r="D4317" s="11"/>
    </row>
    <row r="4318">
      <c r="A4318" s="3">
        <v>45235.8315162037</v>
      </c>
      <c r="B4318" s="9">
        <f t="shared" si="1"/>
        <v>19</v>
      </c>
      <c r="C4318" s="11"/>
      <c r="D4318" s="11"/>
    </row>
    <row r="4319">
      <c r="A4319" s="3">
        <v>45235.79951388889</v>
      </c>
      <c r="B4319" s="9">
        <f t="shared" si="1"/>
        <v>19</v>
      </c>
      <c r="C4319" s="11"/>
      <c r="D4319" s="11"/>
    </row>
    <row r="4320">
      <c r="A4320" s="3">
        <v>45235.62086805556</v>
      </c>
      <c r="B4320" s="9">
        <f t="shared" si="1"/>
        <v>14</v>
      </c>
      <c r="C4320" s="11"/>
      <c r="D4320" s="11"/>
    </row>
    <row r="4321">
      <c r="A4321" s="3">
        <v>45235.480891203704</v>
      </c>
      <c r="B4321" s="9">
        <f t="shared" si="1"/>
        <v>11</v>
      </c>
      <c r="C4321" s="11"/>
      <c r="D4321" s="11"/>
    </row>
    <row r="4322">
      <c r="A4322" s="3">
        <v>45235.478946759256</v>
      </c>
      <c r="B4322" s="9">
        <f t="shared" si="1"/>
        <v>11</v>
      </c>
      <c r="C4322" s="11"/>
      <c r="D4322" s="11"/>
    </row>
    <row r="4323">
      <c r="A4323" s="3">
        <v>45235.47677083333</v>
      </c>
      <c r="B4323" s="9">
        <f t="shared" si="1"/>
        <v>11</v>
      </c>
      <c r="C4323" s="11"/>
      <c r="D4323" s="11"/>
    </row>
    <row r="4324">
      <c r="A4324" s="3">
        <v>45235.47662037037</v>
      </c>
      <c r="B4324" s="9">
        <f t="shared" si="1"/>
        <v>11</v>
      </c>
      <c r="C4324" s="11"/>
      <c r="D4324" s="11"/>
    </row>
    <row r="4325">
      <c r="A4325" s="3">
        <v>45235.47390046297</v>
      </c>
      <c r="B4325" s="9">
        <f t="shared" si="1"/>
        <v>11</v>
      </c>
      <c r="C4325" s="11"/>
      <c r="D4325" s="11"/>
    </row>
    <row r="4326">
      <c r="A4326" s="3">
        <v>45235.4734375</v>
      </c>
      <c r="B4326" s="9">
        <f t="shared" si="1"/>
        <v>11</v>
      </c>
      <c r="C4326" s="11"/>
      <c r="D4326" s="11"/>
    </row>
    <row r="4327">
      <c r="A4327" s="3">
        <v>45235.45755787037</v>
      </c>
      <c r="B4327" s="9">
        <f t="shared" si="1"/>
        <v>10</v>
      </c>
      <c r="C4327" s="11"/>
      <c r="D4327" s="11"/>
    </row>
    <row r="4328">
      <c r="A4328" s="3">
        <v>45235.45732638889</v>
      </c>
      <c r="B4328" s="9">
        <f t="shared" si="1"/>
        <v>10</v>
      </c>
      <c r="C4328" s="11"/>
      <c r="D4328" s="11"/>
    </row>
    <row r="4329">
      <c r="A4329" s="3">
        <v>45235.45707175926</v>
      </c>
      <c r="B4329" s="9">
        <f t="shared" si="1"/>
        <v>10</v>
      </c>
      <c r="C4329" s="11"/>
      <c r="D4329" s="11"/>
    </row>
    <row r="4330">
      <c r="A4330" s="3">
        <v>45235.39225694445</v>
      </c>
      <c r="B4330" s="9">
        <f t="shared" si="1"/>
        <v>9</v>
      </c>
      <c r="C4330" s="11"/>
      <c r="D4330" s="11"/>
    </row>
    <row r="4331">
      <c r="A4331" s="3">
        <v>45235.38929398148</v>
      </c>
      <c r="B4331" s="9">
        <f t="shared" si="1"/>
        <v>9</v>
      </c>
      <c r="C4331" s="11"/>
      <c r="D4331" s="11"/>
    </row>
    <row r="4332">
      <c r="A4332" s="3">
        <v>45235.38895833334</v>
      </c>
      <c r="B4332" s="9">
        <f t="shared" si="1"/>
        <v>9</v>
      </c>
      <c r="C4332" s="11"/>
      <c r="D4332" s="11"/>
    </row>
    <row r="4333">
      <c r="A4333" s="3">
        <v>45235.01826388889</v>
      </c>
      <c r="B4333" s="9">
        <f t="shared" si="1"/>
        <v>0</v>
      </c>
      <c r="C4333" s="11"/>
      <c r="D4333" s="11"/>
    </row>
    <row r="4334">
      <c r="A4334" s="3">
        <v>45235.01777777778</v>
      </c>
      <c r="B4334" s="9">
        <f t="shared" si="1"/>
        <v>0</v>
      </c>
      <c r="C4334" s="11"/>
      <c r="D4334" s="11"/>
    </row>
    <row r="4335">
      <c r="A4335" s="3">
        <v>45235.0083912037</v>
      </c>
      <c r="B4335" s="9">
        <f t="shared" si="1"/>
        <v>0</v>
      </c>
      <c r="C4335" s="11"/>
      <c r="D4335" s="11"/>
    </row>
    <row r="4336">
      <c r="A4336" s="3">
        <v>45234.863229166665</v>
      </c>
      <c r="B4336" s="9">
        <f t="shared" si="1"/>
        <v>20</v>
      </c>
      <c r="C4336" s="11"/>
      <c r="D4336" s="11"/>
    </row>
    <row r="4337">
      <c r="A4337" s="3">
        <v>45234.85952546296</v>
      </c>
      <c r="B4337" s="9">
        <f t="shared" si="1"/>
        <v>20</v>
      </c>
      <c r="C4337" s="11"/>
      <c r="D4337" s="11"/>
    </row>
    <row r="4338">
      <c r="A4338" s="3">
        <v>45234.858252314814</v>
      </c>
      <c r="B4338" s="9">
        <f t="shared" si="1"/>
        <v>20</v>
      </c>
      <c r="C4338" s="11"/>
      <c r="D4338" s="11"/>
    </row>
    <row r="4339">
      <c r="A4339" s="3">
        <v>45234.858136574076</v>
      </c>
      <c r="B4339" s="9">
        <f t="shared" si="1"/>
        <v>20</v>
      </c>
      <c r="C4339" s="11"/>
      <c r="D4339" s="11"/>
    </row>
    <row r="4340">
      <c r="A4340" s="3">
        <v>45234.815092592595</v>
      </c>
      <c r="B4340" s="9">
        <f t="shared" si="1"/>
        <v>19</v>
      </c>
      <c r="C4340" s="11"/>
      <c r="D4340" s="11"/>
    </row>
    <row r="4341">
      <c r="A4341" s="3">
        <v>45233.75866898148</v>
      </c>
      <c r="B4341" s="9">
        <f t="shared" si="1"/>
        <v>18</v>
      </c>
      <c r="C4341" s="11"/>
      <c r="D4341" s="11"/>
    </row>
    <row r="4342">
      <c r="A4342" s="3">
        <v>45233.70670138889</v>
      </c>
      <c r="B4342" s="9">
        <f t="shared" si="1"/>
        <v>16</v>
      </c>
      <c r="C4342" s="11"/>
      <c r="D4342" s="11"/>
    </row>
    <row r="4343">
      <c r="A4343" s="3">
        <v>45233.70224537037</v>
      </c>
      <c r="B4343" s="9">
        <f t="shared" si="1"/>
        <v>16</v>
      </c>
      <c r="C4343" s="11"/>
      <c r="D4343" s="11"/>
    </row>
    <row r="4344">
      <c r="A4344" s="3">
        <v>45233.68711805555</v>
      </c>
      <c r="B4344" s="9">
        <f t="shared" si="1"/>
        <v>16</v>
      </c>
      <c r="C4344" s="11"/>
      <c r="D4344" s="11"/>
    </row>
    <row r="4345">
      <c r="A4345" s="3">
        <v>45233.662141203706</v>
      </c>
      <c r="B4345" s="9">
        <f t="shared" si="1"/>
        <v>15</v>
      </c>
      <c r="C4345" s="11"/>
      <c r="D4345" s="11"/>
    </row>
    <row r="4346">
      <c r="A4346" s="3">
        <v>45233.65733796296</v>
      </c>
      <c r="B4346" s="9">
        <f t="shared" si="1"/>
        <v>15</v>
      </c>
      <c r="C4346" s="11"/>
      <c r="D4346" s="11"/>
    </row>
    <row r="4347">
      <c r="A4347" s="3">
        <v>45233.59836805556</v>
      </c>
      <c r="B4347" s="9">
        <f t="shared" si="1"/>
        <v>14</v>
      </c>
      <c r="C4347" s="11"/>
      <c r="D4347" s="11"/>
    </row>
    <row r="4348">
      <c r="A4348" s="3">
        <v>45233.598078703704</v>
      </c>
      <c r="B4348" s="9">
        <f t="shared" si="1"/>
        <v>14</v>
      </c>
      <c r="C4348" s="11"/>
      <c r="D4348" s="11"/>
    </row>
    <row r="4349">
      <c r="A4349" s="3">
        <v>45233.59625</v>
      </c>
      <c r="B4349" s="9">
        <f t="shared" si="1"/>
        <v>14</v>
      </c>
      <c r="C4349" s="11"/>
      <c r="D4349" s="11"/>
    </row>
    <row r="4350">
      <c r="A4350" s="3">
        <v>45233.568020833336</v>
      </c>
      <c r="B4350" s="9">
        <f t="shared" si="1"/>
        <v>13</v>
      </c>
      <c r="C4350" s="11"/>
      <c r="D4350" s="11"/>
    </row>
    <row r="4351">
      <c r="A4351" s="3">
        <v>45233.5678587963</v>
      </c>
      <c r="B4351" s="9">
        <f t="shared" si="1"/>
        <v>13</v>
      </c>
      <c r="C4351" s="11"/>
      <c r="D4351" s="11"/>
    </row>
    <row r="4352">
      <c r="A4352" s="3">
        <v>45233.56625</v>
      </c>
      <c r="B4352" s="9">
        <f t="shared" si="1"/>
        <v>13</v>
      </c>
      <c r="C4352" s="11"/>
      <c r="D4352" s="11"/>
    </row>
    <row r="4353">
      <c r="A4353" s="3">
        <v>45233.530590277776</v>
      </c>
      <c r="B4353" s="9">
        <f t="shared" si="1"/>
        <v>12</v>
      </c>
      <c r="C4353" s="11"/>
      <c r="D4353" s="11"/>
    </row>
    <row r="4354">
      <c r="A4354" s="3">
        <v>45233.4503587963</v>
      </c>
      <c r="B4354" s="9">
        <f t="shared" si="1"/>
        <v>10</v>
      </c>
      <c r="C4354" s="11"/>
      <c r="D4354" s="11"/>
    </row>
    <row r="4355">
      <c r="A4355" s="3">
        <v>45233.43690972222</v>
      </c>
      <c r="B4355" s="9">
        <f t="shared" si="1"/>
        <v>10</v>
      </c>
      <c r="C4355" s="11"/>
      <c r="D4355" s="11"/>
    </row>
    <row r="4356">
      <c r="A4356" s="3">
        <v>45233.43662037037</v>
      </c>
      <c r="B4356" s="9">
        <f t="shared" si="1"/>
        <v>10</v>
      </c>
      <c r="C4356" s="11"/>
      <c r="D4356" s="11"/>
    </row>
    <row r="4357">
      <c r="A4357" s="3">
        <v>45233.43638888889</v>
      </c>
      <c r="B4357" s="9">
        <f t="shared" si="1"/>
        <v>10</v>
      </c>
      <c r="C4357" s="11"/>
      <c r="D4357" s="11"/>
    </row>
    <row r="4358">
      <c r="A4358" s="3">
        <v>45233.43616898148</v>
      </c>
      <c r="B4358" s="9">
        <f t="shared" si="1"/>
        <v>10</v>
      </c>
      <c r="C4358" s="11"/>
      <c r="D4358" s="11"/>
    </row>
    <row r="4359">
      <c r="A4359" s="3">
        <v>45233.435208333336</v>
      </c>
      <c r="B4359" s="9">
        <f t="shared" si="1"/>
        <v>10</v>
      </c>
      <c r="C4359" s="11"/>
      <c r="D4359" s="11"/>
    </row>
    <row r="4360">
      <c r="A4360" s="3">
        <v>45233.43475694444</v>
      </c>
      <c r="B4360" s="9">
        <f t="shared" si="1"/>
        <v>10</v>
      </c>
      <c r="C4360" s="11"/>
      <c r="D4360" s="11"/>
    </row>
    <row r="4361">
      <c r="A4361" s="3">
        <v>45233.43439814815</v>
      </c>
      <c r="B4361" s="9">
        <f t="shared" si="1"/>
        <v>10</v>
      </c>
      <c r="C4361" s="11"/>
      <c r="D4361" s="11"/>
    </row>
    <row r="4362">
      <c r="A4362" s="3">
        <v>45233.43342592593</v>
      </c>
      <c r="B4362" s="9">
        <f t="shared" si="1"/>
        <v>10</v>
      </c>
      <c r="C4362" s="11"/>
      <c r="D4362" s="11"/>
    </row>
    <row r="4363">
      <c r="A4363" s="3">
        <v>45233.403819444444</v>
      </c>
      <c r="B4363" s="9">
        <f t="shared" si="1"/>
        <v>9</v>
      </c>
      <c r="C4363" s="11"/>
      <c r="D4363" s="11"/>
    </row>
    <row r="4364">
      <c r="A4364" s="3">
        <v>45233.05059027778</v>
      </c>
      <c r="B4364" s="9">
        <f t="shared" si="1"/>
        <v>1</v>
      </c>
      <c r="C4364" s="11"/>
      <c r="D4364" s="11"/>
    </row>
    <row r="4365">
      <c r="A4365" s="3">
        <v>45233.034004629626</v>
      </c>
      <c r="B4365" s="9">
        <f t="shared" si="1"/>
        <v>0</v>
      </c>
      <c r="C4365" s="11"/>
      <c r="D4365" s="11"/>
    </row>
    <row r="4366">
      <c r="A4366" s="3">
        <v>45233.00695601852</v>
      </c>
      <c r="B4366" s="9">
        <f t="shared" si="1"/>
        <v>0</v>
      </c>
      <c r="C4366" s="11"/>
      <c r="D4366" s="11"/>
    </row>
    <row r="4367">
      <c r="A4367" s="3">
        <v>45232.95700231481</v>
      </c>
      <c r="B4367" s="9">
        <f t="shared" si="1"/>
        <v>22</v>
      </c>
      <c r="C4367" s="11"/>
      <c r="D4367" s="11"/>
    </row>
    <row r="4368">
      <c r="A4368" s="3">
        <v>45232.92056712963</v>
      </c>
      <c r="B4368" s="9">
        <f t="shared" si="1"/>
        <v>22</v>
      </c>
      <c r="C4368" s="11"/>
      <c r="D4368" s="11"/>
    </row>
    <row r="4369">
      <c r="A4369" s="3">
        <v>45232.794895833336</v>
      </c>
      <c r="B4369" s="9">
        <f t="shared" si="1"/>
        <v>19</v>
      </c>
      <c r="C4369" s="11"/>
      <c r="D4369" s="11"/>
    </row>
    <row r="4370">
      <c r="A4370" s="3">
        <v>45232.780752314815</v>
      </c>
      <c r="B4370" s="9">
        <f t="shared" si="1"/>
        <v>18</v>
      </c>
      <c r="C4370" s="11"/>
      <c r="D4370" s="11"/>
    </row>
    <row r="4371">
      <c r="A4371" s="3">
        <v>45232.737962962965</v>
      </c>
      <c r="B4371" s="9">
        <f t="shared" si="1"/>
        <v>17</v>
      </c>
      <c r="C4371" s="11"/>
      <c r="D4371" s="11"/>
    </row>
    <row r="4372">
      <c r="A4372" s="3">
        <v>45232.70685185185</v>
      </c>
      <c r="B4372" s="9">
        <f t="shared" si="1"/>
        <v>16</v>
      </c>
      <c r="C4372" s="11"/>
      <c r="D4372" s="11"/>
    </row>
    <row r="4373">
      <c r="A4373" s="3">
        <v>45232.70638888889</v>
      </c>
      <c r="B4373" s="9">
        <f t="shared" si="1"/>
        <v>16</v>
      </c>
      <c r="C4373" s="11"/>
      <c r="D4373" s="11"/>
    </row>
    <row r="4374">
      <c r="A4374" s="3">
        <v>45232.6962037037</v>
      </c>
      <c r="B4374" s="9">
        <f t="shared" si="1"/>
        <v>16</v>
      </c>
      <c r="C4374" s="11"/>
      <c r="D4374" s="11"/>
    </row>
    <row r="4375">
      <c r="A4375" s="3">
        <v>45232.692407407405</v>
      </c>
      <c r="B4375" s="9">
        <f t="shared" si="1"/>
        <v>16</v>
      </c>
      <c r="C4375" s="11"/>
      <c r="D4375" s="11"/>
    </row>
    <row r="4376">
      <c r="A4376" s="3">
        <v>45232.69130787037</v>
      </c>
      <c r="B4376" s="9">
        <f t="shared" si="1"/>
        <v>16</v>
      </c>
      <c r="C4376" s="11"/>
      <c r="D4376" s="11"/>
    </row>
    <row r="4377">
      <c r="A4377" s="3">
        <v>45232.5333912037</v>
      </c>
      <c r="B4377" s="9">
        <f t="shared" si="1"/>
        <v>12</v>
      </c>
      <c r="C4377" s="11"/>
      <c r="D4377" s="11"/>
    </row>
    <row r="4378">
      <c r="A4378" s="3">
        <v>45232.525821759256</v>
      </c>
      <c r="B4378" s="9">
        <f t="shared" si="1"/>
        <v>12</v>
      </c>
      <c r="C4378" s="11"/>
      <c r="D4378" s="11"/>
    </row>
    <row r="4379">
      <c r="A4379" s="3">
        <v>45232.52556712963</v>
      </c>
      <c r="B4379" s="9">
        <f t="shared" si="1"/>
        <v>12</v>
      </c>
      <c r="C4379" s="11"/>
      <c r="D4379" s="11"/>
    </row>
    <row r="4380">
      <c r="A4380" s="3">
        <v>45232.52546296296</v>
      </c>
      <c r="B4380" s="9">
        <f t="shared" si="1"/>
        <v>12</v>
      </c>
      <c r="C4380" s="11"/>
      <c r="D4380" s="11"/>
    </row>
    <row r="4381">
      <c r="A4381" s="3">
        <v>45232.46833333333</v>
      </c>
      <c r="B4381" s="9">
        <f t="shared" si="1"/>
        <v>11</v>
      </c>
      <c r="C4381" s="11"/>
      <c r="D4381" s="11"/>
    </row>
    <row r="4382">
      <c r="A4382" s="3">
        <v>45232.46564814815</v>
      </c>
      <c r="B4382" s="9">
        <f t="shared" si="1"/>
        <v>11</v>
      </c>
      <c r="C4382" s="11"/>
      <c r="D4382" s="11"/>
    </row>
    <row r="4383">
      <c r="A4383" s="3">
        <v>45232.39094907408</v>
      </c>
      <c r="B4383" s="9">
        <f t="shared" si="1"/>
        <v>9</v>
      </c>
      <c r="C4383" s="11"/>
      <c r="D4383" s="11"/>
    </row>
    <row r="4384">
      <c r="A4384" s="3">
        <v>45232.00271990741</v>
      </c>
      <c r="B4384" s="9">
        <f t="shared" si="1"/>
        <v>0</v>
      </c>
      <c r="C4384" s="11"/>
      <c r="D4384" s="11"/>
    </row>
    <row r="4385">
      <c r="A4385" s="3">
        <v>45231.98861111111</v>
      </c>
      <c r="B4385" s="9">
        <f t="shared" si="1"/>
        <v>23</v>
      </c>
      <c r="C4385" s="11"/>
      <c r="D4385" s="11"/>
    </row>
    <row r="4386">
      <c r="A4386" s="3">
        <v>45231.98523148148</v>
      </c>
      <c r="B4386" s="9">
        <f t="shared" si="1"/>
        <v>23</v>
      </c>
      <c r="C4386" s="11"/>
      <c r="D4386" s="11"/>
    </row>
    <row r="4387">
      <c r="A4387" s="3">
        <v>45231.96197916667</v>
      </c>
      <c r="B4387" s="9">
        <f t="shared" si="1"/>
        <v>23</v>
      </c>
      <c r="C4387" s="11"/>
      <c r="D4387" s="11"/>
    </row>
    <row r="4388">
      <c r="A4388" s="3">
        <v>45231.49762731481</v>
      </c>
      <c r="B4388" s="9">
        <f t="shared" si="1"/>
        <v>11</v>
      </c>
      <c r="C4388" s="11"/>
      <c r="D4388" s="11"/>
    </row>
    <row r="4389">
      <c r="A4389" s="3">
        <v>45231.49680555556</v>
      </c>
      <c r="B4389" s="9">
        <f t="shared" si="1"/>
        <v>11</v>
      </c>
      <c r="C4389" s="11"/>
      <c r="D4389" s="11"/>
    </row>
    <row r="4390">
      <c r="A4390" s="3">
        <v>45231.494259259256</v>
      </c>
      <c r="B4390" s="9">
        <f t="shared" si="1"/>
        <v>11</v>
      </c>
      <c r="C4390" s="11"/>
      <c r="D4390" s="11"/>
    </row>
    <row r="4391">
      <c r="A4391" s="3">
        <v>45231.49412037037</v>
      </c>
      <c r="B4391" s="9">
        <f t="shared" si="1"/>
        <v>11</v>
      </c>
      <c r="C4391" s="11"/>
      <c r="D4391" s="11"/>
    </row>
    <row r="4392">
      <c r="A4392" s="3">
        <v>45231.49390046296</v>
      </c>
      <c r="B4392" s="9">
        <f t="shared" si="1"/>
        <v>11</v>
      </c>
      <c r="C4392" s="11"/>
      <c r="D4392" s="11"/>
    </row>
    <row r="4393">
      <c r="A4393" s="3">
        <v>45231.4921412037</v>
      </c>
      <c r="B4393" s="9">
        <f t="shared" si="1"/>
        <v>11</v>
      </c>
      <c r="C4393" s="11"/>
      <c r="D4393" s="11"/>
    </row>
    <row r="4394">
      <c r="A4394" s="3">
        <v>45231.447384259256</v>
      </c>
      <c r="B4394" s="9">
        <f t="shared" si="1"/>
        <v>10</v>
      </c>
      <c r="C4394" s="11"/>
      <c r="D4394" s="11"/>
    </row>
    <row r="4395">
      <c r="A4395" s="3">
        <v>45231.445</v>
      </c>
      <c r="B4395" s="9">
        <f t="shared" si="1"/>
        <v>10</v>
      </c>
      <c r="C4395" s="11"/>
      <c r="D4395" s="11"/>
    </row>
    <row r="4396">
      <c r="A4396" s="3">
        <v>45231.43976851852</v>
      </c>
      <c r="B4396" s="9">
        <f t="shared" si="1"/>
        <v>10</v>
      </c>
      <c r="C4396" s="11"/>
      <c r="D4396" s="11"/>
    </row>
    <row r="4397">
      <c r="A4397" s="3">
        <v>45231.43189814815</v>
      </c>
      <c r="B4397" s="9">
        <f t="shared" si="1"/>
        <v>10</v>
      </c>
      <c r="C4397" s="11"/>
      <c r="D4397" s="11"/>
    </row>
    <row r="4398">
      <c r="A4398" s="3">
        <v>45231.4191087963</v>
      </c>
      <c r="B4398" s="9">
        <f t="shared" si="1"/>
        <v>10</v>
      </c>
      <c r="C4398" s="11"/>
      <c r="D4398" s="11"/>
    </row>
    <row r="4399">
      <c r="A4399" s="3">
        <v>45231.41</v>
      </c>
      <c r="B4399" s="9">
        <f t="shared" si="1"/>
        <v>9</v>
      </c>
      <c r="C4399" s="11"/>
      <c r="D4399" s="11"/>
    </row>
    <row r="4400">
      <c r="A4400" s="3">
        <v>45231.40766203704</v>
      </c>
      <c r="B4400" s="9">
        <f t="shared" si="1"/>
        <v>9</v>
      </c>
      <c r="C4400" s="11"/>
      <c r="D4400" s="11"/>
    </row>
    <row r="4401">
      <c r="A4401" s="3">
        <v>45230.9928125</v>
      </c>
      <c r="B4401" s="9">
        <f t="shared" si="1"/>
        <v>23</v>
      </c>
      <c r="C4401" s="11"/>
      <c r="D4401" s="11"/>
    </row>
    <row r="4402">
      <c r="A4402" s="3">
        <v>45230.77442129629</v>
      </c>
      <c r="B4402" s="9">
        <f t="shared" si="1"/>
        <v>18</v>
      </c>
      <c r="C4402" s="11"/>
      <c r="D4402" s="11"/>
    </row>
    <row r="4403">
      <c r="A4403" s="3">
        <v>45230.77429398148</v>
      </c>
      <c r="B4403" s="9">
        <f t="shared" si="1"/>
        <v>18</v>
      </c>
      <c r="C4403" s="11"/>
      <c r="D4403" s="11"/>
    </row>
    <row r="4404">
      <c r="A4404" s="3">
        <v>45230.77003472222</v>
      </c>
      <c r="B4404" s="9">
        <f t="shared" si="1"/>
        <v>18</v>
      </c>
      <c r="C4404" s="11"/>
      <c r="D4404" s="11"/>
    </row>
    <row r="4405">
      <c r="A4405" s="3">
        <v>45230.69375</v>
      </c>
      <c r="B4405" s="9">
        <f t="shared" si="1"/>
        <v>16</v>
      </c>
      <c r="C4405" s="11"/>
      <c r="D4405" s="11"/>
    </row>
    <row r="4406">
      <c r="A4406" s="3">
        <v>45230.61015046296</v>
      </c>
      <c r="B4406" s="9">
        <f t="shared" si="1"/>
        <v>14</v>
      </c>
      <c r="C4406" s="11"/>
      <c r="D4406" s="11"/>
    </row>
    <row r="4407">
      <c r="A4407" s="3">
        <v>45230.60040509259</v>
      </c>
      <c r="B4407" s="9">
        <f t="shared" si="1"/>
        <v>14</v>
      </c>
      <c r="C4407" s="11"/>
      <c r="D4407" s="11"/>
    </row>
    <row r="4408">
      <c r="A4408" s="3">
        <v>45230.53736111111</v>
      </c>
      <c r="B4408" s="9">
        <f t="shared" si="1"/>
        <v>12</v>
      </c>
      <c r="C4408" s="11"/>
      <c r="D4408" s="11"/>
    </row>
    <row r="4409">
      <c r="A4409" s="3">
        <v>45230.522824074076</v>
      </c>
      <c r="B4409" s="9">
        <f t="shared" si="1"/>
        <v>12</v>
      </c>
      <c r="C4409" s="11"/>
      <c r="D4409" s="11"/>
    </row>
    <row r="4410">
      <c r="A4410" s="3">
        <v>45230.510879629626</v>
      </c>
      <c r="B4410" s="9">
        <f t="shared" si="1"/>
        <v>12</v>
      </c>
      <c r="C4410" s="11"/>
      <c r="D4410" s="11"/>
    </row>
    <row r="4411">
      <c r="A4411" s="3">
        <v>45230.4705787037</v>
      </c>
      <c r="B4411" s="9">
        <f t="shared" si="1"/>
        <v>11</v>
      </c>
      <c r="C4411" s="11"/>
      <c r="D4411" s="11"/>
    </row>
    <row r="4412">
      <c r="A4412" s="3">
        <v>45229.89540509259</v>
      </c>
      <c r="B4412" s="9">
        <f t="shared" si="1"/>
        <v>21</v>
      </c>
      <c r="C4412" s="11"/>
      <c r="D4412" s="11"/>
    </row>
    <row r="4413">
      <c r="A4413" s="3">
        <v>45229.88712962963</v>
      </c>
      <c r="B4413" s="9">
        <f t="shared" si="1"/>
        <v>21</v>
      </c>
      <c r="C4413" s="11"/>
      <c r="D4413" s="11"/>
    </row>
    <row r="4414">
      <c r="A4414" s="3">
        <v>45229.88445601852</v>
      </c>
      <c r="B4414" s="9">
        <f t="shared" si="1"/>
        <v>21</v>
      </c>
      <c r="C4414" s="11"/>
      <c r="D4414" s="11"/>
    </row>
    <row r="4415">
      <c r="A4415" s="3">
        <v>45229.87883101852</v>
      </c>
      <c r="B4415" s="9">
        <f t="shared" si="1"/>
        <v>21</v>
      </c>
      <c r="C4415" s="11"/>
      <c r="D4415" s="11"/>
    </row>
    <row r="4416">
      <c r="A4416" s="3">
        <v>45229.82674768518</v>
      </c>
      <c r="B4416" s="9">
        <f t="shared" si="1"/>
        <v>19</v>
      </c>
      <c r="C4416" s="11"/>
      <c r="D4416" s="11"/>
    </row>
    <row r="4417">
      <c r="A4417" s="3">
        <v>45229.824641203704</v>
      </c>
      <c r="B4417" s="9">
        <f t="shared" si="1"/>
        <v>19</v>
      </c>
      <c r="C4417" s="11"/>
      <c r="D4417" s="11"/>
    </row>
    <row r="4418">
      <c r="A4418" s="3">
        <v>45229.73988425926</v>
      </c>
      <c r="B4418" s="9">
        <f t="shared" si="1"/>
        <v>17</v>
      </c>
      <c r="C4418" s="11"/>
      <c r="D4418" s="11"/>
    </row>
    <row r="4419">
      <c r="A4419" s="3">
        <v>45229.73857638889</v>
      </c>
      <c r="B4419" s="9">
        <f t="shared" si="1"/>
        <v>17</v>
      </c>
      <c r="C4419" s="11"/>
      <c r="D4419" s="11"/>
    </row>
    <row r="4420">
      <c r="A4420" s="3">
        <v>45229.65400462963</v>
      </c>
      <c r="B4420" s="9">
        <f t="shared" si="1"/>
        <v>15</v>
      </c>
      <c r="C4420" s="11"/>
      <c r="D4420" s="11"/>
    </row>
    <row r="4421">
      <c r="A4421" s="3">
        <v>45229.55180555556</v>
      </c>
      <c r="B4421" s="9">
        <f t="shared" si="1"/>
        <v>13</v>
      </c>
      <c r="C4421" s="11"/>
      <c r="D4421" s="11"/>
    </row>
    <row r="4422">
      <c r="A4422" s="3">
        <v>45229.53333333333</v>
      </c>
      <c r="B4422" s="9">
        <f t="shared" si="1"/>
        <v>12</v>
      </c>
      <c r="C4422" s="11"/>
      <c r="D4422" s="11"/>
    </row>
    <row r="4423">
      <c r="A4423" s="3">
        <v>45229.4371875</v>
      </c>
      <c r="B4423" s="9">
        <f t="shared" si="1"/>
        <v>10</v>
      </c>
      <c r="C4423" s="11"/>
      <c r="D4423" s="11"/>
    </row>
    <row r="4424">
      <c r="A4424" s="3">
        <v>45228.659421296295</v>
      </c>
      <c r="B4424" s="9">
        <f t="shared" si="1"/>
        <v>15</v>
      </c>
      <c r="C4424" s="11"/>
      <c r="D4424" s="11"/>
    </row>
    <row r="4425">
      <c r="A4425" s="3">
        <v>45228.06329861111</v>
      </c>
      <c r="B4425" s="9">
        <f t="shared" si="1"/>
        <v>1</v>
      </c>
      <c r="C4425" s="11"/>
      <c r="D4425" s="11"/>
    </row>
    <row r="4426">
      <c r="A4426" s="3">
        <v>45228.025416666664</v>
      </c>
      <c r="B4426" s="9">
        <f t="shared" si="1"/>
        <v>0</v>
      </c>
      <c r="C4426" s="11"/>
      <c r="D4426" s="11"/>
    </row>
    <row r="4427">
      <c r="A4427" s="3">
        <v>45228.013553240744</v>
      </c>
      <c r="B4427" s="9">
        <f t="shared" si="1"/>
        <v>0</v>
      </c>
      <c r="C4427" s="11"/>
      <c r="D4427" s="11"/>
    </row>
    <row r="4428">
      <c r="A4428" s="3">
        <v>45228.00633101852</v>
      </c>
      <c r="B4428" s="9">
        <f t="shared" si="1"/>
        <v>0</v>
      </c>
      <c r="C4428" s="11"/>
      <c r="D4428" s="11"/>
    </row>
    <row r="4429">
      <c r="A4429" s="3">
        <v>45228.00443287037</v>
      </c>
      <c r="B4429" s="9">
        <f t="shared" si="1"/>
        <v>0</v>
      </c>
      <c r="C4429" s="11"/>
      <c r="D4429" s="11"/>
    </row>
    <row r="4430">
      <c r="A4430" s="3">
        <v>45227.96543981481</v>
      </c>
      <c r="B4430" s="9">
        <f t="shared" si="1"/>
        <v>23</v>
      </c>
      <c r="C4430" s="11"/>
      <c r="D4430" s="11"/>
    </row>
    <row r="4431">
      <c r="A4431" s="3">
        <v>45227.81034722222</v>
      </c>
      <c r="B4431" s="9">
        <f t="shared" si="1"/>
        <v>19</v>
      </c>
      <c r="C4431" s="11"/>
      <c r="D4431" s="11"/>
    </row>
    <row r="4432">
      <c r="A4432" s="3">
        <v>45227.804872685185</v>
      </c>
      <c r="B4432" s="9">
        <f t="shared" si="1"/>
        <v>19</v>
      </c>
      <c r="C4432" s="11"/>
      <c r="D4432" s="11"/>
    </row>
    <row r="4433">
      <c r="A4433" s="3">
        <v>45226.72987268519</v>
      </c>
      <c r="B4433" s="9">
        <f t="shared" si="1"/>
        <v>17</v>
      </c>
      <c r="C4433" s="11"/>
      <c r="D4433" s="11"/>
    </row>
    <row r="4434">
      <c r="A4434" s="3">
        <v>45226.70644675926</v>
      </c>
      <c r="B4434" s="9">
        <f t="shared" si="1"/>
        <v>16</v>
      </c>
      <c r="C4434" s="11"/>
      <c r="D4434" s="11"/>
    </row>
    <row r="4435">
      <c r="A4435" s="3">
        <v>45226.692349537036</v>
      </c>
      <c r="B4435" s="9">
        <f t="shared" si="1"/>
        <v>16</v>
      </c>
      <c r="C4435" s="11"/>
      <c r="D4435" s="11"/>
    </row>
    <row r="4436">
      <c r="A4436" s="3">
        <v>45226.69222222222</v>
      </c>
      <c r="B4436" s="9">
        <f t="shared" si="1"/>
        <v>16</v>
      </c>
      <c r="C4436" s="11"/>
      <c r="D4436" s="11"/>
    </row>
    <row r="4437">
      <c r="A4437" s="3">
        <v>45226.688472222224</v>
      </c>
      <c r="B4437" s="9">
        <f t="shared" si="1"/>
        <v>16</v>
      </c>
      <c r="C4437" s="11"/>
      <c r="D4437" s="11"/>
    </row>
    <row r="4438">
      <c r="A4438" s="3">
        <v>45226.4408912037</v>
      </c>
      <c r="B4438" s="9">
        <f t="shared" si="1"/>
        <v>10</v>
      </c>
      <c r="C4438" s="11"/>
      <c r="D4438" s="11"/>
    </row>
    <row r="4439">
      <c r="A4439" s="3">
        <v>45226.40550925926</v>
      </c>
      <c r="B4439" s="9">
        <f t="shared" si="1"/>
        <v>9</v>
      </c>
      <c r="C4439" s="11"/>
      <c r="D4439" s="11"/>
    </row>
    <row r="4440">
      <c r="A4440" s="3">
        <v>45226.40267361111</v>
      </c>
      <c r="B4440" s="9">
        <f t="shared" si="1"/>
        <v>9</v>
      </c>
      <c r="C4440" s="11"/>
      <c r="D4440" s="11"/>
    </row>
    <row r="4441">
      <c r="A4441" s="3">
        <v>45226.336331018516</v>
      </c>
      <c r="B4441" s="9">
        <f t="shared" si="1"/>
        <v>8</v>
      </c>
      <c r="C4441" s="11"/>
      <c r="D4441" s="11"/>
    </row>
    <row r="4442">
      <c r="A4442" s="3">
        <v>45226.33322916667</v>
      </c>
      <c r="B4442" s="9">
        <f t="shared" si="1"/>
        <v>7</v>
      </c>
      <c r="C4442" s="11"/>
      <c r="D4442" s="11"/>
    </row>
    <row r="4443">
      <c r="A4443" s="3">
        <v>45225.99013888889</v>
      </c>
      <c r="B4443" s="9">
        <f t="shared" si="1"/>
        <v>23</v>
      </c>
      <c r="C4443" s="11"/>
      <c r="D4443" s="11"/>
    </row>
    <row r="4444">
      <c r="A4444" s="3">
        <v>45225.98662037037</v>
      </c>
      <c r="B4444" s="9">
        <f t="shared" si="1"/>
        <v>23</v>
      </c>
      <c r="C4444" s="11"/>
      <c r="D4444" s="11"/>
    </row>
    <row r="4445">
      <c r="A4445" s="3">
        <v>45225.9862037037</v>
      </c>
      <c r="B4445" s="9">
        <f t="shared" si="1"/>
        <v>23</v>
      </c>
      <c r="C4445" s="11"/>
      <c r="D4445" s="11"/>
    </row>
    <row r="4446">
      <c r="A4446" s="3">
        <v>45225.96701388889</v>
      </c>
      <c r="B4446" s="9">
        <f t="shared" si="1"/>
        <v>23</v>
      </c>
      <c r="C4446" s="11"/>
      <c r="D4446" s="11"/>
    </row>
    <row r="4447">
      <c r="A4447" s="3">
        <v>45225.96542824074</v>
      </c>
      <c r="B4447" s="9">
        <f t="shared" si="1"/>
        <v>23</v>
      </c>
      <c r="C4447" s="11"/>
      <c r="D4447" s="11"/>
    </row>
    <row r="4448">
      <c r="A4448" s="3">
        <v>45225.94799768519</v>
      </c>
      <c r="B4448" s="9">
        <f t="shared" si="1"/>
        <v>22</v>
      </c>
      <c r="C4448" s="11"/>
      <c r="D4448" s="11"/>
    </row>
    <row r="4449">
      <c r="A4449" s="3">
        <v>45225.947384259256</v>
      </c>
      <c r="B4449" s="9">
        <f t="shared" si="1"/>
        <v>22</v>
      </c>
      <c r="C4449" s="11"/>
      <c r="D4449" s="11"/>
    </row>
    <row r="4450">
      <c r="A4450" s="3">
        <v>45225.94225694444</v>
      </c>
      <c r="B4450" s="9">
        <f t="shared" si="1"/>
        <v>22</v>
      </c>
      <c r="C4450" s="11"/>
      <c r="D4450" s="11"/>
    </row>
    <row r="4451">
      <c r="A4451" s="3">
        <v>45225.89748842592</v>
      </c>
      <c r="B4451" s="9">
        <f t="shared" si="1"/>
        <v>21</v>
      </c>
      <c r="C4451" s="11"/>
      <c r="D4451" s="11"/>
    </row>
    <row r="4452">
      <c r="A4452" s="3">
        <v>45225.89741898148</v>
      </c>
      <c r="B4452" s="9">
        <f t="shared" si="1"/>
        <v>21</v>
      </c>
      <c r="C4452" s="11"/>
      <c r="D4452" s="11"/>
    </row>
    <row r="4453">
      <c r="A4453" s="3">
        <v>45225.89005787037</v>
      </c>
      <c r="B4453" s="9">
        <f t="shared" si="1"/>
        <v>21</v>
      </c>
      <c r="C4453" s="11"/>
      <c r="D4453" s="11"/>
    </row>
    <row r="4454">
      <c r="A4454" s="3">
        <v>45225.88251157408</v>
      </c>
      <c r="B4454" s="9">
        <f t="shared" si="1"/>
        <v>21</v>
      </c>
      <c r="C4454" s="11"/>
      <c r="D4454" s="11"/>
    </row>
    <row r="4455">
      <c r="A4455" s="3">
        <v>45225.87534722222</v>
      </c>
      <c r="B4455" s="9">
        <f t="shared" si="1"/>
        <v>21</v>
      </c>
      <c r="C4455" s="11"/>
      <c r="D4455" s="11"/>
    </row>
    <row r="4456">
      <c r="A4456" s="3">
        <v>45225.79315972222</v>
      </c>
      <c r="B4456" s="9">
        <f t="shared" si="1"/>
        <v>19</v>
      </c>
      <c r="C4456" s="11"/>
      <c r="D4456" s="11"/>
    </row>
    <row r="4457">
      <c r="A4457" s="3">
        <v>45225.66869212963</v>
      </c>
      <c r="B4457" s="9">
        <f t="shared" si="1"/>
        <v>16</v>
      </c>
      <c r="C4457" s="11"/>
      <c r="D4457" s="11"/>
    </row>
    <row r="4458">
      <c r="A4458" s="3">
        <v>45225.66542824074</v>
      </c>
      <c r="B4458" s="9">
        <f t="shared" si="1"/>
        <v>15</v>
      </c>
      <c r="C4458" s="11"/>
      <c r="D4458" s="11"/>
    </row>
    <row r="4459">
      <c r="A4459" s="3">
        <v>45225.58559027778</v>
      </c>
      <c r="B4459" s="9">
        <f t="shared" si="1"/>
        <v>14</v>
      </c>
      <c r="C4459" s="11"/>
      <c r="D4459" s="11"/>
    </row>
    <row r="4460">
      <c r="A4460" s="3">
        <v>45225.49118055555</v>
      </c>
      <c r="B4460" s="9">
        <f t="shared" si="1"/>
        <v>11</v>
      </c>
      <c r="C4460" s="11"/>
      <c r="D4460" s="11"/>
    </row>
    <row r="4461">
      <c r="A4461" s="3">
        <v>45225.489537037036</v>
      </c>
      <c r="B4461" s="9">
        <f t="shared" si="1"/>
        <v>11</v>
      </c>
      <c r="C4461" s="11"/>
      <c r="D4461" s="11"/>
    </row>
    <row r="4462">
      <c r="A4462" s="3">
        <v>45225.48769675926</v>
      </c>
      <c r="B4462" s="9">
        <f t="shared" si="1"/>
        <v>11</v>
      </c>
      <c r="C4462" s="11"/>
      <c r="D4462" s="11"/>
    </row>
    <row r="4463">
      <c r="A4463" s="3">
        <v>45225.45377314815</v>
      </c>
      <c r="B4463" s="9">
        <f t="shared" si="1"/>
        <v>10</v>
      </c>
      <c r="C4463" s="11"/>
      <c r="D4463" s="11"/>
    </row>
    <row r="4464">
      <c r="A4464" s="3">
        <v>45225.422106481485</v>
      </c>
      <c r="B4464" s="9">
        <f t="shared" si="1"/>
        <v>10</v>
      </c>
      <c r="C4464" s="11"/>
      <c r="D4464" s="11"/>
    </row>
    <row r="4465">
      <c r="A4465" s="3">
        <v>45225.4196875</v>
      </c>
      <c r="B4465" s="9">
        <f t="shared" si="1"/>
        <v>10</v>
      </c>
      <c r="C4465" s="11"/>
      <c r="D4465" s="11"/>
    </row>
    <row r="4466">
      <c r="A4466" s="3">
        <v>45225.021527777775</v>
      </c>
      <c r="B4466" s="9">
        <f t="shared" si="1"/>
        <v>0</v>
      </c>
      <c r="C4466" s="11"/>
      <c r="D4466" s="11"/>
    </row>
    <row r="4467">
      <c r="A4467" s="3">
        <v>45225.001238425924</v>
      </c>
      <c r="B4467" s="9">
        <f t="shared" si="1"/>
        <v>0</v>
      </c>
      <c r="C4467" s="11"/>
      <c r="D4467" s="11"/>
    </row>
    <row r="4468">
      <c r="A4468" s="3">
        <v>45225.00114583333</v>
      </c>
      <c r="B4468" s="9">
        <f t="shared" si="1"/>
        <v>0</v>
      </c>
      <c r="C4468" s="11"/>
      <c r="D4468" s="11"/>
    </row>
    <row r="4469">
      <c r="A4469" s="3">
        <v>45225.000810185185</v>
      </c>
      <c r="B4469" s="9">
        <f t="shared" si="1"/>
        <v>0</v>
      </c>
      <c r="C4469" s="11"/>
      <c r="D4469" s="11"/>
    </row>
    <row r="4470">
      <c r="A4470" s="3">
        <v>45225.00030092592</v>
      </c>
      <c r="B4470" s="9">
        <f t="shared" si="1"/>
        <v>0</v>
      </c>
      <c r="C4470" s="11"/>
      <c r="D4470" s="11"/>
    </row>
    <row r="4471">
      <c r="A4471" s="3">
        <v>45225.00013888889</v>
      </c>
      <c r="B4471" s="9">
        <f t="shared" si="1"/>
        <v>0</v>
      </c>
      <c r="C4471" s="11"/>
      <c r="D4471" s="11"/>
    </row>
    <row r="4472">
      <c r="A4472" s="3">
        <v>45224.99201388889</v>
      </c>
      <c r="B4472" s="9">
        <f t="shared" si="1"/>
        <v>23</v>
      </c>
      <c r="C4472" s="11"/>
      <c r="D4472" s="11"/>
    </row>
    <row r="4473">
      <c r="A4473" s="3">
        <v>45224.984976851854</v>
      </c>
      <c r="B4473" s="9">
        <f t="shared" si="1"/>
        <v>23</v>
      </c>
      <c r="C4473" s="11"/>
      <c r="D4473" s="11"/>
    </row>
    <row r="4474">
      <c r="A4474" s="3">
        <v>45224.98289351852</v>
      </c>
      <c r="B4474" s="9">
        <f t="shared" si="1"/>
        <v>23</v>
      </c>
      <c r="C4474" s="11"/>
      <c r="D4474" s="11"/>
    </row>
    <row r="4475">
      <c r="A4475" s="3">
        <v>45224.98158564815</v>
      </c>
      <c r="B4475" s="9">
        <f t="shared" si="1"/>
        <v>23</v>
      </c>
      <c r="C4475" s="11"/>
      <c r="D4475" s="11"/>
    </row>
    <row r="4476">
      <c r="A4476" s="3">
        <v>45224.97913194444</v>
      </c>
      <c r="B4476" s="9">
        <f t="shared" si="1"/>
        <v>23</v>
      </c>
      <c r="C4476" s="11"/>
      <c r="D4476" s="11"/>
    </row>
    <row r="4477">
      <c r="A4477" s="3">
        <v>45224.97005787037</v>
      </c>
      <c r="B4477" s="9">
        <f t="shared" si="1"/>
        <v>23</v>
      </c>
      <c r="C4477" s="11"/>
      <c r="D4477" s="11"/>
    </row>
    <row r="4478">
      <c r="A4478" s="3">
        <v>45224.8608912037</v>
      </c>
      <c r="B4478" s="9">
        <f t="shared" si="1"/>
        <v>20</v>
      </c>
      <c r="C4478" s="11"/>
      <c r="D4478" s="11"/>
    </row>
    <row r="4479">
      <c r="A4479" s="3">
        <v>45224.797627314816</v>
      </c>
      <c r="B4479" s="9">
        <f t="shared" si="1"/>
        <v>19</v>
      </c>
      <c r="C4479" s="11"/>
      <c r="D4479" s="11"/>
    </row>
    <row r="4480">
      <c r="A4480" s="3">
        <v>45224.79646990741</v>
      </c>
      <c r="B4480" s="9">
        <f t="shared" si="1"/>
        <v>19</v>
      </c>
      <c r="C4480" s="11"/>
      <c r="D4480" s="11"/>
    </row>
    <row r="4481">
      <c r="A4481" s="3">
        <v>45224.77307870371</v>
      </c>
      <c r="B4481" s="9">
        <f t="shared" si="1"/>
        <v>18</v>
      </c>
      <c r="C4481" s="11"/>
      <c r="D4481" s="11"/>
    </row>
    <row r="4482">
      <c r="A4482" s="3">
        <v>45224.76315972222</v>
      </c>
      <c r="B4482" s="9">
        <f t="shared" si="1"/>
        <v>18</v>
      </c>
      <c r="C4482" s="11"/>
      <c r="D4482" s="11"/>
    </row>
    <row r="4483">
      <c r="A4483" s="3">
        <v>45224.755219907405</v>
      </c>
      <c r="B4483" s="9">
        <f t="shared" si="1"/>
        <v>18</v>
      </c>
      <c r="C4483" s="11"/>
      <c r="D4483" s="11"/>
    </row>
    <row r="4484">
      <c r="A4484" s="3">
        <v>45224.75417824074</v>
      </c>
      <c r="B4484" s="9">
        <f t="shared" si="1"/>
        <v>18</v>
      </c>
      <c r="C4484" s="11"/>
      <c r="D4484" s="11"/>
    </row>
    <row r="4485">
      <c r="A4485" s="3">
        <v>45224.7299537037</v>
      </c>
      <c r="B4485" s="9">
        <f t="shared" si="1"/>
        <v>17</v>
      </c>
      <c r="C4485" s="11"/>
      <c r="D4485" s="11"/>
    </row>
    <row r="4486">
      <c r="A4486" s="3">
        <v>45224.72642361111</v>
      </c>
      <c r="B4486" s="9">
        <f t="shared" si="1"/>
        <v>17</v>
      </c>
      <c r="C4486" s="11"/>
      <c r="D4486" s="11"/>
    </row>
    <row r="4487">
      <c r="A4487" s="3">
        <v>45224.72622685185</v>
      </c>
      <c r="B4487" s="9">
        <f t="shared" si="1"/>
        <v>17</v>
      </c>
      <c r="C4487" s="11"/>
      <c r="D4487" s="11"/>
    </row>
    <row r="4488">
      <c r="A4488" s="3">
        <v>45224.72608796296</v>
      </c>
      <c r="B4488" s="9">
        <f t="shared" si="1"/>
        <v>17</v>
      </c>
      <c r="C4488" s="11"/>
      <c r="D4488" s="11"/>
    </row>
    <row r="4489">
      <c r="A4489" s="3">
        <v>45224.670023148145</v>
      </c>
      <c r="B4489" s="9">
        <f t="shared" si="1"/>
        <v>16</v>
      </c>
      <c r="C4489" s="11"/>
      <c r="D4489" s="11"/>
    </row>
    <row r="4490">
      <c r="A4490" s="3">
        <v>45224.660775462966</v>
      </c>
      <c r="B4490" s="9">
        <f t="shared" si="1"/>
        <v>15</v>
      </c>
      <c r="C4490" s="11"/>
      <c r="D4490" s="11"/>
    </row>
    <row r="4491">
      <c r="A4491" s="3">
        <v>45224.65844907407</v>
      </c>
      <c r="B4491" s="9">
        <f t="shared" si="1"/>
        <v>15</v>
      </c>
      <c r="C4491" s="11"/>
      <c r="D4491" s="11"/>
    </row>
    <row r="4492">
      <c r="A4492" s="3">
        <v>45224.65760416666</v>
      </c>
      <c r="B4492" s="9">
        <f t="shared" si="1"/>
        <v>15</v>
      </c>
      <c r="C4492" s="11"/>
      <c r="D4492" s="11"/>
    </row>
    <row r="4493">
      <c r="A4493" s="3">
        <v>45224.64356481482</v>
      </c>
      <c r="B4493" s="9">
        <f t="shared" si="1"/>
        <v>15</v>
      </c>
      <c r="C4493" s="11"/>
      <c r="D4493" s="11"/>
    </row>
    <row r="4494">
      <c r="A4494" s="3">
        <v>45224.62782407407</v>
      </c>
      <c r="B4494" s="9">
        <f t="shared" si="1"/>
        <v>15</v>
      </c>
      <c r="C4494" s="11"/>
      <c r="D4494" s="11"/>
    </row>
    <row r="4495">
      <c r="A4495" s="3">
        <v>45224.62520833333</v>
      </c>
      <c r="B4495" s="9">
        <f t="shared" si="1"/>
        <v>15</v>
      </c>
      <c r="C4495" s="11"/>
      <c r="D4495" s="11"/>
    </row>
    <row r="4496">
      <c r="A4496" s="3">
        <v>45224.605775462966</v>
      </c>
      <c r="B4496" s="9">
        <f t="shared" si="1"/>
        <v>14</v>
      </c>
      <c r="C4496" s="11"/>
      <c r="D4496" s="11"/>
    </row>
    <row r="4497">
      <c r="A4497" s="3">
        <v>45224.60512731481</v>
      </c>
      <c r="B4497" s="9">
        <f t="shared" si="1"/>
        <v>14</v>
      </c>
      <c r="C4497" s="11"/>
      <c r="D4497" s="11"/>
    </row>
    <row r="4498">
      <c r="A4498" s="3">
        <v>45224.528020833335</v>
      </c>
      <c r="B4498" s="9">
        <f t="shared" si="1"/>
        <v>12</v>
      </c>
      <c r="C4498" s="11"/>
      <c r="D4498" s="11"/>
    </row>
    <row r="4499">
      <c r="A4499" s="3">
        <v>45224.469456018516</v>
      </c>
      <c r="B4499" s="9">
        <f t="shared" si="1"/>
        <v>11</v>
      </c>
      <c r="C4499" s="11"/>
      <c r="D4499" s="11"/>
    </row>
    <row r="4500">
      <c r="A4500" s="3">
        <v>45224.05900462963</v>
      </c>
      <c r="B4500" s="9">
        <f t="shared" si="1"/>
        <v>1</v>
      </c>
      <c r="C4500" s="11"/>
      <c r="D4500" s="11"/>
    </row>
    <row r="4501">
      <c r="A4501" s="3">
        <v>45224.00618055555</v>
      </c>
      <c r="B4501" s="9">
        <f t="shared" si="1"/>
        <v>0</v>
      </c>
      <c r="C4501" s="11"/>
      <c r="D4501" s="11"/>
    </row>
    <row r="4502">
      <c r="A4502" s="3">
        <v>45223.98762731482</v>
      </c>
      <c r="B4502" s="9">
        <f t="shared" si="1"/>
        <v>23</v>
      </c>
      <c r="C4502" s="11"/>
      <c r="D4502" s="11"/>
    </row>
    <row r="4503">
      <c r="A4503" s="3">
        <v>45223.953680555554</v>
      </c>
      <c r="B4503" s="9">
        <f t="shared" si="1"/>
        <v>22</v>
      </c>
      <c r="C4503" s="11"/>
      <c r="D4503" s="11"/>
    </row>
    <row r="4504">
      <c r="A4504" s="3">
        <v>45223.95309027778</v>
      </c>
      <c r="B4504" s="9">
        <f t="shared" si="1"/>
        <v>22</v>
      </c>
      <c r="C4504" s="11"/>
      <c r="D4504" s="11"/>
    </row>
    <row r="4505">
      <c r="A4505" s="3">
        <v>45223.952418981484</v>
      </c>
      <c r="B4505" s="9">
        <f t="shared" si="1"/>
        <v>22</v>
      </c>
      <c r="C4505" s="11"/>
      <c r="D4505" s="11"/>
    </row>
    <row r="4506">
      <c r="A4506" s="3">
        <v>45223.95212962963</v>
      </c>
      <c r="B4506" s="9">
        <f t="shared" si="1"/>
        <v>22</v>
      </c>
      <c r="C4506" s="11"/>
      <c r="D4506" s="11"/>
    </row>
    <row r="4507">
      <c r="A4507" s="3">
        <v>45223.95202546296</v>
      </c>
      <c r="B4507" s="9">
        <f t="shared" si="1"/>
        <v>22</v>
      </c>
      <c r="C4507" s="11"/>
      <c r="D4507" s="11"/>
    </row>
    <row r="4508">
      <c r="A4508" s="3">
        <v>45223.950833333336</v>
      </c>
      <c r="B4508" s="9">
        <f t="shared" si="1"/>
        <v>22</v>
      </c>
      <c r="C4508" s="11"/>
      <c r="D4508" s="11"/>
    </row>
    <row r="4509">
      <c r="A4509" s="3">
        <v>45223.95049768518</v>
      </c>
      <c r="B4509" s="9">
        <f t="shared" si="1"/>
        <v>22</v>
      </c>
      <c r="C4509" s="11"/>
      <c r="D4509" s="11"/>
    </row>
    <row r="4510">
      <c r="A4510" s="3">
        <v>45223.84232638889</v>
      </c>
      <c r="B4510" s="9">
        <f t="shared" si="1"/>
        <v>20</v>
      </c>
      <c r="C4510" s="11"/>
      <c r="D4510" s="11"/>
    </row>
    <row r="4511">
      <c r="A4511" s="3">
        <v>45223.81039351852</v>
      </c>
      <c r="B4511" s="9">
        <f t="shared" si="1"/>
        <v>19</v>
      </c>
      <c r="C4511" s="11"/>
      <c r="D4511" s="11"/>
    </row>
    <row r="4512">
      <c r="A4512" s="3">
        <v>45223.756377314814</v>
      </c>
      <c r="B4512" s="9">
        <f t="shared" si="1"/>
        <v>18</v>
      </c>
      <c r="C4512" s="11"/>
      <c r="D4512" s="11"/>
    </row>
    <row r="4513">
      <c r="A4513" s="3">
        <v>45223.74259259259</v>
      </c>
      <c r="B4513" s="9">
        <f t="shared" si="1"/>
        <v>17</v>
      </c>
      <c r="C4513" s="11"/>
      <c r="D4513" s="11"/>
    </row>
    <row r="4514">
      <c r="A4514" s="3">
        <v>45223.73909722222</v>
      </c>
      <c r="B4514" s="9">
        <f t="shared" si="1"/>
        <v>17</v>
      </c>
      <c r="C4514" s="11"/>
      <c r="D4514" s="11"/>
    </row>
    <row r="4515">
      <c r="A4515" s="3">
        <v>45223.726643518516</v>
      </c>
      <c r="B4515" s="9">
        <f t="shared" si="1"/>
        <v>17</v>
      </c>
      <c r="C4515" s="11"/>
      <c r="D4515" s="11"/>
    </row>
    <row r="4516">
      <c r="A4516" s="3">
        <v>45223.6724537037</v>
      </c>
      <c r="B4516" s="9">
        <f t="shared" si="1"/>
        <v>16</v>
      </c>
      <c r="C4516" s="11"/>
      <c r="D4516" s="11"/>
    </row>
    <row r="4517">
      <c r="A4517" s="3">
        <v>45223.655023148145</v>
      </c>
      <c r="B4517" s="9">
        <f t="shared" si="1"/>
        <v>15</v>
      </c>
      <c r="C4517" s="11"/>
      <c r="D4517" s="11"/>
    </row>
    <row r="4518">
      <c r="A4518" s="3">
        <v>45223.6544212963</v>
      </c>
      <c r="B4518" s="9">
        <f t="shared" si="1"/>
        <v>15</v>
      </c>
      <c r="C4518" s="11"/>
      <c r="D4518" s="11"/>
    </row>
    <row r="4519">
      <c r="A4519" s="3">
        <v>45223.65409722222</v>
      </c>
      <c r="B4519" s="9">
        <f t="shared" si="1"/>
        <v>15</v>
      </c>
      <c r="C4519" s="11"/>
      <c r="D4519" s="11"/>
    </row>
    <row r="4520">
      <c r="A4520" s="3">
        <v>45223.652291666665</v>
      </c>
      <c r="B4520" s="9">
        <f t="shared" si="1"/>
        <v>15</v>
      </c>
      <c r="C4520" s="11"/>
      <c r="D4520" s="11"/>
    </row>
    <row r="4521">
      <c r="A4521" s="3">
        <v>45223.640694444446</v>
      </c>
      <c r="B4521" s="9">
        <f t="shared" si="1"/>
        <v>15</v>
      </c>
      <c r="C4521" s="11"/>
      <c r="D4521" s="11"/>
    </row>
    <row r="4522">
      <c r="A4522" s="3">
        <v>45223.63699074074</v>
      </c>
      <c r="B4522" s="9">
        <f t="shared" si="1"/>
        <v>15</v>
      </c>
      <c r="C4522" s="11"/>
      <c r="D4522" s="11"/>
    </row>
    <row r="4523">
      <c r="A4523" s="3">
        <v>45223.63662037037</v>
      </c>
      <c r="B4523" s="9">
        <f t="shared" si="1"/>
        <v>15</v>
      </c>
      <c r="C4523" s="11"/>
      <c r="D4523" s="11"/>
    </row>
    <row r="4524">
      <c r="A4524" s="3">
        <v>45223.636296296296</v>
      </c>
      <c r="B4524" s="9">
        <f t="shared" si="1"/>
        <v>15</v>
      </c>
      <c r="C4524" s="11"/>
      <c r="D4524" s="11"/>
    </row>
    <row r="4525">
      <c r="A4525" s="3">
        <v>45223.62394675926</v>
      </c>
      <c r="B4525" s="9">
        <f t="shared" si="1"/>
        <v>14</v>
      </c>
      <c r="C4525" s="11"/>
      <c r="D4525" s="11"/>
    </row>
    <row r="4526">
      <c r="A4526" s="3">
        <v>45223.62231481481</v>
      </c>
      <c r="B4526" s="9">
        <f t="shared" si="1"/>
        <v>14</v>
      </c>
      <c r="C4526" s="11"/>
      <c r="D4526" s="11"/>
    </row>
    <row r="4527">
      <c r="A4527" s="3">
        <v>45223.61956018519</v>
      </c>
      <c r="B4527" s="9">
        <f t="shared" si="1"/>
        <v>14</v>
      </c>
      <c r="C4527" s="11"/>
      <c r="D4527" s="11"/>
    </row>
    <row r="4528">
      <c r="A4528" s="3">
        <v>45223.61820601852</v>
      </c>
      <c r="B4528" s="9">
        <f t="shared" si="1"/>
        <v>14</v>
      </c>
      <c r="C4528" s="11"/>
      <c r="D4528" s="11"/>
    </row>
    <row r="4529">
      <c r="A4529" s="3">
        <v>45223.605625</v>
      </c>
      <c r="B4529" s="9">
        <f t="shared" si="1"/>
        <v>14</v>
      </c>
      <c r="C4529" s="11"/>
      <c r="D4529" s="11"/>
    </row>
    <row r="4530">
      <c r="A4530" s="3">
        <v>45223.60451388889</v>
      </c>
      <c r="B4530" s="9">
        <f t="shared" si="1"/>
        <v>14</v>
      </c>
      <c r="C4530" s="11"/>
      <c r="D4530" s="11"/>
    </row>
    <row r="4531">
      <c r="A4531" s="3">
        <v>45223.583865740744</v>
      </c>
      <c r="B4531" s="9">
        <f t="shared" si="1"/>
        <v>14</v>
      </c>
      <c r="C4531" s="11"/>
      <c r="D4531" s="11"/>
    </row>
    <row r="4532">
      <c r="A4532" s="3">
        <v>45223.58025462963</v>
      </c>
      <c r="B4532" s="9">
        <f t="shared" si="1"/>
        <v>13</v>
      </c>
      <c r="C4532" s="11"/>
      <c r="D4532" s="11"/>
    </row>
    <row r="4533">
      <c r="A4533" s="3">
        <v>45223.57712962963</v>
      </c>
      <c r="B4533" s="9">
        <f t="shared" si="1"/>
        <v>13</v>
      </c>
      <c r="C4533" s="11"/>
      <c r="D4533" s="11"/>
    </row>
    <row r="4534">
      <c r="A4534" s="3">
        <v>45223.57603009259</v>
      </c>
      <c r="B4534" s="9">
        <f t="shared" si="1"/>
        <v>13</v>
      </c>
      <c r="C4534" s="11"/>
      <c r="D4534" s="11"/>
    </row>
    <row r="4535">
      <c r="A4535" s="3">
        <v>45223.518472222226</v>
      </c>
      <c r="B4535" s="9">
        <f t="shared" si="1"/>
        <v>12</v>
      </c>
      <c r="C4535" s="11"/>
      <c r="D4535" s="11"/>
    </row>
    <row r="4536">
      <c r="A4536" s="3">
        <v>45223.516180555554</v>
      </c>
      <c r="B4536" s="9">
        <f t="shared" si="1"/>
        <v>12</v>
      </c>
      <c r="C4536" s="11"/>
      <c r="D4536" s="11"/>
    </row>
    <row r="4537">
      <c r="A4537" s="3">
        <v>45223.510613425926</v>
      </c>
      <c r="B4537" s="9">
        <f t="shared" si="1"/>
        <v>12</v>
      </c>
      <c r="C4537" s="11"/>
      <c r="D4537" s="11"/>
    </row>
    <row r="4538">
      <c r="A4538" s="3">
        <v>45223.383877314816</v>
      </c>
      <c r="B4538" s="9">
        <f t="shared" si="1"/>
        <v>9</v>
      </c>
      <c r="C4538" s="11"/>
      <c r="D4538" s="11"/>
    </row>
    <row r="4539">
      <c r="A4539" s="3">
        <v>45223.06481481482</v>
      </c>
      <c r="B4539" s="9">
        <f t="shared" si="1"/>
        <v>1</v>
      </c>
      <c r="C4539" s="11"/>
      <c r="D4539" s="11"/>
    </row>
    <row r="4540">
      <c r="A4540" s="3">
        <v>45223.063125</v>
      </c>
      <c r="B4540" s="9">
        <f t="shared" si="1"/>
        <v>1</v>
      </c>
      <c r="C4540" s="11"/>
      <c r="D4540" s="11"/>
    </row>
    <row r="4541">
      <c r="A4541" s="3">
        <v>45223.061793981484</v>
      </c>
      <c r="B4541" s="9">
        <f t="shared" si="1"/>
        <v>1</v>
      </c>
      <c r="C4541" s="11"/>
      <c r="D4541" s="11"/>
    </row>
    <row r="4542">
      <c r="A4542" s="3">
        <v>45223.056446759256</v>
      </c>
      <c r="B4542" s="9">
        <f t="shared" si="1"/>
        <v>1</v>
      </c>
      <c r="C4542" s="11"/>
      <c r="D4542" s="11"/>
    </row>
    <row r="4543">
      <c r="A4543" s="3">
        <v>45223.05181712963</v>
      </c>
      <c r="B4543" s="9">
        <f t="shared" si="1"/>
        <v>1</v>
      </c>
      <c r="C4543" s="11"/>
      <c r="D4543" s="11"/>
    </row>
    <row r="4544">
      <c r="A4544" s="3">
        <v>45223.042858796296</v>
      </c>
      <c r="B4544" s="9">
        <f t="shared" si="1"/>
        <v>1</v>
      </c>
      <c r="C4544" s="11"/>
      <c r="D4544" s="11"/>
    </row>
    <row r="4545">
      <c r="A4545" s="3">
        <v>45223.03071759259</v>
      </c>
      <c r="B4545" s="9">
        <f t="shared" si="1"/>
        <v>0</v>
      </c>
      <c r="C4545" s="11"/>
      <c r="D4545" s="11"/>
    </row>
    <row r="4546">
      <c r="A4546" s="3">
        <v>45223.02480324074</v>
      </c>
      <c r="B4546" s="9">
        <f t="shared" si="1"/>
        <v>0</v>
      </c>
      <c r="C4546" s="11"/>
      <c r="D4546" s="11"/>
    </row>
    <row r="4547">
      <c r="A4547" s="3">
        <v>45223.017696759256</v>
      </c>
      <c r="B4547" s="9">
        <f t="shared" si="1"/>
        <v>0</v>
      </c>
      <c r="C4547" s="11"/>
      <c r="D4547" s="11"/>
    </row>
    <row r="4548">
      <c r="A4548" s="3">
        <v>45223.01443287037</v>
      </c>
      <c r="B4548" s="9">
        <f t="shared" si="1"/>
        <v>0</v>
      </c>
      <c r="C4548" s="11"/>
      <c r="D4548" s="11"/>
    </row>
    <row r="4549">
      <c r="A4549" s="3">
        <v>45223.01368055555</v>
      </c>
      <c r="B4549" s="9">
        <f t="shared" si="1"/>
        <v>0</v>
      </c>
      <c r="C4549" s="11"/>
      <c r="D4549" s="11"/>
    </row>
    <row r="4550">
      <c r="A4550" s="3">
        <v>45223.01074074074</v>
      </c>
      <c r="B4550" s="9">
        <f t="shared" si="1"/>
        <v>0</v>
      </c>
      <c r="C4550" s="11"/>
      <c r="D4550" s="11"/>
    </row>
    <row r="4551">
      <c r="A4551" s="3">
        <v>45223.009108796294</v>
      </c>
      <c r="B4551" s="9">
        <f t="shared" si="1"/>
        <v>0</v>
      </c>
      <c r="C4551" s="11"/>
      <c r="D4551" s="11"/>
    </row>
    <row r="4552">
      <c r="A4552" s="3">
        <v>45222.93204861111</v>
      </c>
      <c r="B4552" s="9">
        <f t="shared" si="1"/>
        <v>22</v>
      </c>
      <c r="C4552" s="11"/>
      <c r="D4552" s="11"/>
    </row>
    <row r="4553">
      <c r="A4553" s="3">
        <v>45222.9209375</v>
      </c>
      <c r="B4553" s="9">
        <f t="shared" si="1"/>
        <v>22</v>
      </c>
      <c r="C4553" s="11"/>
      <c r="D4553" s="11"/>
    </row>
    <row r="4554">
      <c r="A4554" s="3">
        <v>45222.89048611111</v>
      </c>
      <c r="B4554" s="9">
        <f t="shared" si="1"/>
        <v>21</v>
      </c>
      <c r="C4554" s="11"/>
      <c r="D4554" s="11"/>
    </row>
    <row r="4555">
      <c r="A4555" s="3">
        <v>45222.86997685185</v>
      </c>
      <c r="B4555" s="9">
        <f t="shared" si="1"/>
        <v>20</v>
      </c>
      <c r="C4555" s="11"/>
      <c r="D4555" s="11"/>
    </row>
    <row r="4556">
      <c r="A4556" s="3">
        <v>45222.77962962963</v>
      </c>
      <c r="B4556" s="9">
        <f t="shared" si="1"/>
        <v>18</v>
      </c>
      <c r="C4556" s="11"/>
      <c r="D4556" s="11"/>
    </row>
    <row r="4557">
      <c r="A4557" s="3">
        <v>45222.77380787037</v>
      </c>
      <c r="B4557" s="9">
        <f t="shared" si="1"/>
        <v>18</v>
      </c>
      <c r="C4557" s="11"/>
      <c r="D4557" s="11"/>
    </row>
    <row r="4558">
      <c r="A4558" s="3">
        <v>45222.74201388889</v>
      </c>
      <c r="B4558" s="9">
        <f t="shared" si="1"/>
        <v>17</v>
      </c>
      <c r="C4558" s="11"/>
      <c r="D4558" s="11"/>
    </row>
    <row r="4559">
      <c r="A4559" s="3">
        <v>45222.738020833334</v>
      </c>
      <c r="B4559" s="9">
        <f t="shared" si="1"/>
        <v>17</v>
      </c>
      <c r="C4559" s="11"/>
      <c r="D4559" s="11"/>
    </row>
    <row r="4560">
      <c r="A4560" s="3">
        <v>45222.68817129629</v>
      </c>
      <c r="B4560" s="9">
        <f t="shared" si="1"/>
        <v>16</v>
      </c>
      <c r="C4560" s="11"/>
      <c r="D4560" s="11"/>
    </row>
    <row r="4561">
      <c r="A4561" s="3">
        <v>45222.68730324074</v>
      </c>
      <c r="B4561" s="9">
        <f t="shared" si="1"/>
        <v>16</v>
      </c>
      <c r="C4561" s="11"/>
      <c r="D4561" s="11"/>
    </row>
    <row r="4562">
      <c r="A4562" s="3">
        <v>45222.57488425926</v>
      </c>
      <c r="B4562" s="9">
        <f t="shared" si="1"/>
        <v>13</v>
      </c>
      <c r="C4562" s="11"/>
      <c r="D4562" s="11"/>
    </row>
    <row r="4563">
      <c r="A4563" s="3">
        <v>45222.573067129626</v>
      </c>
      <c r="B4563" s="9">
        <f t="shared" si="1"/>
        <v>13</v>
      </c>
      <c r="C4563" s="11"/>
      <c r="D4563" s="11"/>
    </row>
    <row r="4564">
      <c r="A4564" s="3">
        <v>45222.57202546296</v>
      </c>
      <c r="B4564" s="9">
        <f t="shared" si="1"/>
        <v>13</v>
      </c>
      <c r="C4564" s="11"/>
      <c r="D4564" s="11"/>
    </row>
    <row r="4565">
      <c r="A4565" s="3">
        <v>45222.54451388889</v>
      </c>
      <c r="B4565" s="9">
        <f t="shared" si="1"/>
        <v>13</v>
      </c>
      <c r="C4565" s="11"/>
      <c r="D4565" s="11"/>
    </row>
    <row r="4566">
      <c r="A4566" s="3">
        <v>45222.5375</v>
      </c>
      <c r="B4566" s="9">
        <f t="shared" si="1"/>
        <v>12</v>
      </c>
      <c r="C4566" s="11"/>
      <c r="D4566" s="11"/>
    </row>
    <row r="4567">
      <c r="A4567" s="3">
        <v>45222.424050925925</v>
      </c>
      <c r="B4567" s="9">
        <f t="shared" si="1"/>
        <v>10</v>
      </c>
      <c r="C4567" s="11"/>
      <c r="D4567" s="11"/>
    </row>
    <row r="4568">
      <c r="A4568" s="3">
        <v>45222.04574074074</v>
      </c>
      <c r="B4568" s="9">
        <f t="shared" si="1"/>
        <v>1</v>
      </c>
      <c r="C4568" s="11"/>
      <c r="D4568" s="11"/>
    </row>
    <row r="4569">
      <c r="A4569" s="3">
        <v>45222.0325</v>
      </c>
      <c r="B4569" s="9">
        <f t="shared" si="1"/>
        <v>0</v>
      </c>
      <c r="C4569" s="11"/>
      <c r="D4569" s="11"/>
    </row>
    <row r="4570">
      <c r="A4570" s="3">
        <v>45221.907476851855</v>
      </c>
      <c r="B4570" s="9">
        <f t="shared" si="1"/>
        <v>21</v>
      </c>
      <c r="C4570" s="11"/>
      <c r="D4570" s="11"/>
    </row>
    <row r="4571">
      <c r="A4571" s="3">
        <v>45221.90678240741</v>
      </c>
      <c r="B4571" s="9">
        <f t="shared" si="1"/>
        <v>21</v>
      </c>
      <c r="C4571" s="11"/>
      <c r="D4571" s="11"/>
    </row>
    <row r="4572">
      <c r="A4572" s="3">
        <v>45221.90232638889</v>
      </c>
      <c r="B4572" s="9">
        <f t="shared" si="1"/>
        <v>21</v>
      </c>
      <c r="C4572" s="11"/>
      <c r="D4572" s="11"/>
    </row>
    <row r="4573">
      <c r="A4573" s="3">
        <v>45221.88686342593</v>
      </c>
      <c r="B4573" s="9">
        <f t="shared" si="1"/>
        <v>21</v>
      </c>
      <c r="C4573" s="11"/>
      <c r="D4573" s="11"/>
    </row>
    <row r="4574">
      <c r="A4574" s="3">
        <v>45221.88599537037</v>
      </c>
      <c r="B4574" s="9">
        <f t="shared" si="1"/>
        <v>21</v>
      </c>
      <c r="C4574" s="11"/>
      <c r="D4574" s="11"/>
    </row>
    <row r="4575">
      <c r="A4575" s="3">
        <v>45221.88549768519</v>
      </c>
      <c r="B4575" s="9">
        <f t="shared" si="1"/>
        <v>21</v>
      </c>
      <c r="C4575" s="11"/>
      <c r="D4575" s="11"/>
    </row>
    <row r="4576">
      <c r="A4576" s="3">
        <v>45221.85717592593</v>
      </c>
      <c r="B4576" s="9">
        <f t="shared" si="1"/>
        <v>20</v>
      </c>
      <c r="C4576" s="11"/>
      <c r="D4576" s="11"/>
    </row>
    <row r="4577">
      <c r="A4577" s="3">
        <v>45221.812685185185</v>
      </c>
      <c r="B4577" s="9">
        <f t="shared" si="1"/>
        <v>19</v>
      </c>
      <c r="C4577" s="11"/>
      <c r="D4577" s="11"/>
    </row>
    <row r="4578">
      <c r="A4578" s="3">
        <v>45221.79672453704</v>
      </c>
      <c r="B4578" s="9">
        <f t="shared" si="1"/>
        <v>19</v>
      </c>
      <c r="C4578" s="11"/>
      <c r="D4578" s="11"/>
    </row>
    <row r="4579">
      <c r="A4579" s="3">
        <v>45221.61704861111</v>
      </c>
      <c r="B4579" s="9">
        <f t="shared" si="1"/>
        <v>14</v>
      </c>
      <c r="C4579" s="11"/>
      <c r="D4579" s="11"/>
    </row>
    <row r="4580">
      <c r="A4580" s="3">
        <v>45221.5925</v>
      </c>
      <c r="B4580" s="9">
        <f t="shared" si="1"/>
        <v>14</v>
      </c>
      <c r="C4580" s="11"/>
      <c r="D4580" s="11"/>
    </row>
    <row r="4581">
      <c r="A4581" s="3">
        <v>45221.5369212963</v>
      </c>
      <c r="B4581" s="9">
        <f t="shared" si="1"/>
        <v>12</v>
      </c>
      <c r="C4581" s="11"/>
      <c r="D4581" s="11"/>
    </row>
    <row r="4582">
      <c r="A4582" s="3">
        <v>45221.5337037037</v>
      </c>
      <c r="B4582" s="9">
        <f t="shared" si="1"/>
        <v>12</v>
      </c>
      <c r="C4582" s="11"/>
      <c r="D4582" s="11"/>
    </row>
    <row r="4583">
      <c r="A4583" s="3">
        <v>45221.53344907407</v>
      </c>
      <c r="B4583" s="9">
        <f t="shared" si="1"/>
        <v>12</v>
      </c>
      <c r="C4583" s="11"/>
      <c r="D4583" s="11"/>
    </row>
    <row r="4584">
      <c r="A4584" s="3">
        <v>45221.4175</v>
      </c>
      <c r="B4584" s="9">
        <f t="shared" si="1"/>
        <v>10</v>
      </c>
      <c r="C4584" s="11"/>
      <c r="D4584" s="11"/>
    </row>
    <row r="4585">
      <c r="A4585" s="3">
        <v>45221.41164351852</v>
      </c>
      <c r="B4585" s="9">
        <f t="shared" si="1"/>
        <v>9</v>
      </c>
      <c r="C4585" s="11"/>
      <c r="D4585" s="11"/>
    </row>
    <row r="4586">
      <c r="A4586" s="3">
        <v>45221.00417824074</v>
      </c>
      <c r="B4586" s="9">
        <f t="shared" si="1"/>
        <v>0</v>
      </c>
      <c r="C4586" s="11"/>
      <c r="D4586" s="11"/>
    </row>
    <row r="4587">
      <c r="A4587" s="3">
        <v>45220.98241898148</v>
      </c>
      <c r="B4587" s="9">
        <f t="shared" si="1"/>
        <v>23</v>
      </c>
      <c r="C4587" s="11"/>
      <c r="D4587" s="11"/>
    </row>
    <row r="4588">
      <c r="A4588" s="3">
        <v>45220.9765625</v>
      </c>
      <c r="B4588" s="9">
        <f t="shared" si="1"/>
        <v>23</v>
      </c>
      <c r="C4588" s="11"/>
      <c r="D4588" s="11"/>
    </row>
    <row r="4589">
      <c r="A4589" s="3">
        <v>45220.967777777776</v>
      </c>
      <c r="B4589" s="9">
        <f t="shared" si="1"/>
        <v>23</v>
      </c>
      <c r="C4589" s="11"/>
      <c r="D4589" s="11"/>
    </row>
    <row r="4590">
      <c r="A4590" s="3">
        <v>45220.95627314815</v>
      </c>
      <c r="B4590" s="9">
        <f t="shared" si="1"/>
        <v>22</v>
      </c>
      <c r="C4590" s="11"/>
      <c r="D4590" s="11"/>
    </row>
    <row r="4591">
      <c r="A4591" s="3">
        <v>45220.95520833333</v>
      </c>
      <c r="B4591" s="9">
        <f t="shared" si="1"/>
        <v>22</v>
      </c>
      <c r="C4591" s="11"/>
      <c r="D4591" s="11"/>
    </row>
    <row r="4592">
      <c r="A4592" s="3">
        <v>45220.95457175926</v>
      </c>
      <c r="B4592" s="9">
        <f t="shared" si="1"/>
        <v>22</v>
      </c>
      <c r="C4592" s="11"/>
      <c r="D4592" s="11"/>
    </row>
    <row r="4593">
      <c r="A4593" s="3">
        <v>45220.9540162037</v>
      </c>
      <c r="B4593" s="9">
        <f t="shared" si="1"/>
        <v>22</v>
      </c>
      <c r="C4593" s="11"/>
      <c r="D4593" s="11"/>
    </row>
    <row r="4594">
      <c r="A4594" s="3">
        <v>45220.95208333333</v>
      </c>
      <c r="B4594" s="9">
        <f t="shared" si="1"/>
        <v>22</v>
      </c>
      <c r="C4594" s="11"/>
      <c r="D4594" s="11"/>
    </row>
    <row r="4595">
      <c r="A4595" s="3">
        <v>45220.951875</v>
      </c>
      <c r="B4595" s="9">
        <f t="shared" si="1"/>
        <v>22</v>
      </c>
      <c r="C4595" s="11"/>
      <c r="D4595" s="11"/>
    </row>
    <row r="4596">
      <c r="A4596" s="3">
        <v>45219.75037037037</v>
      </c>
      <c r="B4596" s="9">
        <f t="shared" si="1"/>
        <v>18</v>
      </c>
      <c r="C4596" s="11"/>
      <c r="D4596" s="11"/>
    </row>
    <row r="4597">
      <c r="A4597" s="3">
        <v>45219.56118055555</v>
      </c>
      <c r="B4597" s="9">
        <f t="shared" si="1"/>
        <v>13</v>
      </c>
      <c r="C4597" s="11"/>
      <c r="D4597" s="11"/>
    </row>
    <row r="4598">
      <c r="A4598" s="3">
        <v>45219.55876157407</v>
      </c>
      <c r="B4598" s="9">
        <f t="shared" si="1"/>
        <v>13</v>
      </c>
      <c r="C4598" s="11"/>
      <c r="D4598" s="11"/>
    </row>
    <row r="4599">
      <c r="A4599" s="3">
        <v>45219.55380787037</v>
      </c>
      <c r="B4599" s="9">
        <f t="shared" si="1"/>
        <v>13</v>
      </c>
      <c r="C4599" s="11"/>
      <c r="D4599" s="11"/>
    </row>
    <row r="4600">
      <c r="A4600" s="3">
        <v>45219.501284722224</v>
      </c>
      <c r="B4600" s="9">
        <f t="shared" si="1"/>
        <v>12</v>
      </c>
      <c r="C4600" s="11"/>
      <c r="D4600" s="11"/>
    </row>
    <row r="4601">
      <c r="A4601" s="3">
        <v>45219.49858796296</v>
      </c>
      <c r="B4601" s="9">
        <f t="shared" si="1"/>
        <v>11</v>
      </c>
      <c r="C4601" s="11"/>
      <c r="D4601" s="11"/>
    </row>
    <row r="4602">
      <c r="A4602" s="3">
        <v>45219.012025462966</v>
      </c>
      <c r="B4602" s="9">
        <f t="shared" si="1"/>
        <v>0</v>
      </c>
      <c r="C4602" s="11"/>
      <c r="D4602" s="11"/>
    </row>
    <row r="4603">
      <c r="A4603" s="3">
        <v>45219.008043981485</v>
      </c>
      <c r="B4603" s="9">
        <f t="shared" si="1"/>
        <v>0</v>
      </c>
      <c r="C4603" s="11"/>
      <c r="D4603" s="11"/>
    </row>
    <row r="4604">
      <c r="A4604" s="3">
        <v>45218.96539351852</v>
      </c>
      <c r="B4604" s="9">
        <f t="shared" si="1"/>
        <v>23</v>
      </c>
      <c r="C4604" s="11"/>
      <c r="D4604" s="11"/>
    </row>
    <row r="4605">
      <c r="A4605" s="3">
        <v>45218.95564814815</v>
      </c>
      <c r="B4605" s="9">
        <f t="shared" si="1"/>
        <v>22</v>
      </c>
      <c r="C4605" s="11"/>
      <c r="D4605" s="11"/>
    </row>
    <row r="4606">
      <c r="A4606" s="3">
        <v>45218.955300925925</v>
      </c>
      <c r="B4606" s="9">
        <f t="shared" si="1"/>
        <v>22</v>
      </c>
      <c r="C4606" s="11"/>
      <c r="D4606" s="11"/>
    </row>
    <row r="4607">
      <c r="A4607" s="3">
        <v>45218.91074074074</v>
      </c>
      <c r="B4607" s="9">
        <f t="shared" si="1"/>
        <v>21</v>
      </c>
      <c r="C4607" s="11"/>
      <c r="D4607" s="11"/>
    </row>
    <row r="4608">
      <c r="A4608" s="3">
        <v>45218.908784722225</v>
      </c>
      <c r="B4608" s="9">
        <f t="shared" si="1"/>
        <v>21</v>
      </c>
      <c r="C4608" s="11"/>
      <c r="D4608" s="11"/>
    </row>
    <row r="4609">
      <c r="A4609" s="3">
        <v>45218.65994212963</v>
      </c>
      <c r="B4609" s="9">
        <f t="shared" si="1"/>
        <v>15</v>
      </c>
      <c r="C4609" s="11"/>
      <c r="D4609" s="11"/>
    </row>
    <row r="4610">
      <c r="A4610" s="3">
        <v>45218.6394212963</v>
      </c>
      <c r="B4610" s="9">
        <f t="shared" si="1"/>
        <v>15</v>
      </c>
      <c r="C4610" s="11"/>
      <c r="D4610" s="11"/>
    </row>
    <row r="4611">
      <c r="A4611" s="3">
        <v>45218.63752314815</v>
      </c>
      <c r="B4611" s="9">
        <f t="shared" si="1"/>
        <v>15</v>
      </c>
      <c r="C4611" s="11"/>
      <c r="D4611" s="11"/>
    </row>
    <row r="4612">
      <c r="A4612" s="3">
        <v>45218.636921296296</v>
      </c>
      <c r="B4612" s="9">
        <f t="shared" si="1"/>
        <v>15</v>
      </c>
      <c r="C4612" s="11"/>
      <c r="D4612" s="11"/>
    </row>
    <row r="4613">
      <c r="A4613" s="3">
        <v>45218.552349537036</v>
      </c>
      <c r="B4613" s="9">
        <f t="shared" si="1"/>
        <v>13</v>
      </c>
      <c r="C4613" s="11"/>
      <c r="D4613" s="11"/>
    </row>
    <row r="4614">
      <c r="A4614" s="3">
        <v>45218.55168981481</v>
      </c>
      <c r="B4614" s="9">
        <f t="shared" si="1"/>
        <v>13</v>
      </c>
      <c r="C4614" s="11"/>
      <c r="D4614" s="11"/>
    </row>
    <row r="4615">
      <c r="A4615" s="3">
        <v>45218.54609953704</v>
      </c>
      <c r="B4615" s="9">
        <f t="shared" si="1"/>
        <v>13</v>
      </c>
      <c r="C4615" s="11"/>
      <c r="D4615" s="11"/>
    </row>
    <row r="4616">
      <c r="A4616" s="3">
        <v>45218.536215277774</v>
      </c>
      <c r="B4616" s="9">
        <f t="shared" si="1"/>
        <v>12</v>
      </c>
      <c r="C4616" s="11"/>
      <c r="D4616" s="11"/>
    </row>
    <row r="4617">
      <c r="A4617" s="3">
        <v>45218.53555555556</v>
      </c>
      <c r="B4617" s="9">
        <f t="shared" si="1"/>
        <v>12</v>
      </c>
      <c r="C4617" s="11"/>
      <c r="D4617" s="11"/>
    </row>
    <row r="4618">
      <c r="A4618" s="3">
        <v>45218.522986111115</v>
      </c>
      <c r="B4618" s="9">
        <f t="shared" si="1"/>
        <v>12</v>
      </c>
      <c r="C4618" s="11"/>
      <c r="D4618" s="11"/>
    </row>
    <row r="4619">
      <c r="A4619" s="3">
        <v>45218.52140046296</v>
      </c>
      <c r="B4619" s="9">
        <f t="shared" si="1"/>
        <v>12</v>
      </c>
      <c r="C4619" s="11"/>
      <c r="D4619" s="11"/>
    </row>
    <row r="4620">
      <c r="A4620" s="3">
        <v>45218.51045138889</v>
      </c>
      <c r="B4620" s="9">
        <f t="shared" si="1"/>
        <v>12</v>
      </c>
      <c r="C4620" s="11"/>
      <c r="D4620" s="11"/>
    </row>
    <row r="4621">
      <c r="A4621" s="3">
        <v>45218.50986111111</v>
      </c>
      <c r="B4621" s="9">
        <f t="shared" si="1"/>
        <v>12</v>
      </c>
      <c r="C4621" s="11"/>
      <c r="D4621" s="11"/>
    </row>
    <row r="4622">
      <c r="A4622" s="3">
        <v>45218.50716435185</v>
      </c>
      <c r="B4622" s="9">
        <f t="shared" si="1"/>
        <v>12</v>
      </c>
      <c r="C4622" s="11"/>
      <c r="D4622" s="11"/>
    </row>
    <row r="4623">
      <c r="A4623" s="3">
        <v>45218.44695601852</v>
      </c>
      <c r="B4623" s="9">
        <f t="shared" si="1"/>
        <v>10</v>
      </c>
      <c r="C4623" s="11"/>
      <c r="D4623" s="11"/>
    </row>
    <row r="4624">
      <c r="A4624" s="3">
        <v>45218.423854166664</v>
      </c>
      <c r="B4624" s="9">
        <f t="shared" si="1"/>
        <v>10</v>
      </c>
      <c r="C4624" s="11"/>
      <c r="D4624" s="11"/>
    </row>
    <row r="4625">
      <c r="A4625" s="3">
        <v>45218.42188657408</v>
      </c>
      <c r="B4625" s="9">
        <f t="shared" si="1"/>
        <v>10</v>
      </c>
      <c r="C4625" s="11"/>
      <c r="D4625" s="11"/>
    </row>
    <row r="4626">
      <c r="A4626" s="3">
        <v>45218.41011574074</v>
      </c>
      <c r="B4626" s="9">
        <f t="shared" si="1"/>
        <v>9</v>
      </c>
      <c r="C4626" s="11"/>
      <c r="D4626" s="11"/>
    </row>
    <row r="4627">
      <c r="A4627" s="3">
        <v>45218.08326388889</v>
      </c>
      <c r="B4627" s="9">
        <f t="shared" si="1"/>
        <v>1</v>
      </c>
      <c r="C4627" s="11"/>
      <c r="D4627" s="11"/>
    </row>
    <row r="4628">
      <c r="A4628" s="3">
        <v>45218.07341435185</v>
      </c>
      <c r="B4628" s="9">
        <f t="shared" si="1"/>
        <v>1</v>
      </c>
      <c r="C4628" s="11"/>
      <c r="D4628" s="11"/>
    </row>
    <row r="4629">
      <c r="A4629" s="3">
        <v>45218.07100694445</v>
      </c>
      <c r="B4629" s="9">
        <f t="shared" si="1"/>
        <v>1</v>
      </c>
      <c r="C4629" s="11"/>
      <c r="D4629" s="11"/>
    </row>
    <row r="4630">
      <c r="A4630" s="3">
        <v>45218.06979166667</v>
      </c>
      <c r="B4630" s="9">
        <f t="shared" si="1"/>
        <v>1</v>
      </c>
      <c r="C4630" s="11"/>
      <c r="D4630" s="11"/>
    </row>
    <row r="4631">
      <c r="A4631" s="3">
        <v>45218.06805555556</v>
      </c>
      <c r="B4631" s="9">
        <f t="shared" si="1"/>
        <v>1</v>
      </c>
      <c r="C4631" s="11"/>
      <c r="D4631" s="11"/>
    </row>
    <row r="4632">
      <c r="A4632" s="3">
        <v>45218.06265046296</v>
      </c>
      <c r="B4632" s="9">
        <f t="shared" si="1"/>
        <v>1</v>
      </c>
      <c r="C4632" s="11"/>
      <c r="D4632" s="11"/>
    </row>
    <row r="4633">
      <c r="A4633" s="3">
        <v>45218.060960648145</v>
      </c>
      <c r="B4633" s="9">
        <f t="shared" si="1"/>
        <v>1</v>
      </c>
      <c r="C4633" s="11"/>
      <c r="D4633" s="11"/>
    </row>
    <row r="4634">
      <c r="A4634" s="3">
        <v>45218.058703703704</v>
      </c>
      <c r="B4634" s="9">
        <f t="shared" si="1"/>
        <v>1</v>
      </c>
      <c r="C4634" s="11"/>
      <c r="D4634" s="11"/>
    </row>
    <row r="4635">
      <c r="A4635" s="3">
        <v>45218.04886574074</v>
      </c>
      <c r="B4635" s="9">
        <f t="shared" si="1"/>
        <v>1</v>
      </c>
      <c r="C4635" s="11"/>
      <c r="D4635" s="11"/>
    </row>
    <row r="4636">
      <c r="A4636" s="3">
        <v>45218.0475</v>
      </c>
      <c r="B4636" s="9">
        <f t="shared" si="1"/>
        <v>1</v>
      </c>
      <c r="C4636" s="11"/>
      <c r="D4636" s="11"/>
    </row>
    <row r="4637">
      <c r="A4637" s="3">
        <v>45218.03962962963</v>
      </c>
      <c r="B4637" s="9">
        <f t="shared" si="1"/>
        <v>0</v>
      </c>
      <c r="C4637" s="11"/>
      <c r="D4637" s="11"/>
    </row>
    <row r="4638">
      <c r="A4638" s="3">
        <v>45218.03548611111</v>
      </c>
      <c r="B4638" s="9">
        <f t="shared" si="1"/>
        <v>0</v>
      </c>
      <c r="C4638" s="11"/>
      <c r="D4638" s="11"/>
    </row>
    <row r="4639">
      <c r="A4639" s="3">
        <v>45218.035092592596</v>
      </c>
      <c r="B4639" s="9">
        <f t="shared" si="1"/>
        <v>0</v>
      </c>
      <c r="C4639" s="11"/>
      <c r="D4639" s="11"/>
    </row>
    <row r="4640">
      <c r="A4640" s="3">
        <v>45218.03074074074</v>
      </c>
      <c r="B4640" s="9">
        <f t="shared" si="1"/>
        <v>0</v>
      </c>
      <c r="C4640" s="11"/>
      <c r="D4640" s="11"/>
    </row>
    <row r="4641">
      <c r="A4641" s="3">
        <v>45218.02945601852</v>
      </c>
      <c r="B4641" s="9">
        <f t="shared" si="1"/>
        <v>0</v>
      </c>
      <c r="C4641" s="11"/>
      <c r="D4641" s="11"/>
    </row>
    <row r="4642">
      <c r="A4642" s="3">
        <v>45218.02402777778</v>
      </c>
      <c r="B4642" s="9">
        <f t="shared" si="1"/>
        <v>0</v>
      </c>
      <c r="C4642" s="11"/>
      <c r="D4642" s="11"/>
    </row>
    <row r="4643">
      <c r="A4643" s="3">
        <v>45217.903333333335</v>
      </c>
      <c r="B4643" s="9">
        <f t="shared" si="1"/>
        <v>21</v>
      </c>
      <c r="C4643" s="11"/>
      <c r="D4643" s="11"/>
    </row>
    <row r="4644">
      <c r="A4644" s="3">
        <v>45217.90319444444</v>
      </c>
      <c r="B4644" s="9">
        <f t="shared" si="1"/>
        <v>21</v>
      </c>
      <c r="C4644" s="11"/>
      <c r="D4644" s="11"/>
    </row>
    <row r="4645">
      <c r="A4645" s="3">
        <v>45217.90305555556</v>
      </c>
      <c r="B4645" s="9">
        <f t="shared" si="1"/>
        <v>21</v>
      </c>
      <c r="C4645" s="11"/>
      <c r="D4645" s="11"/>
    </row>
    <row r="4646">
      <c r="A4646" s="3">
        <v>45217.89957175926</v>
      </c>
      <c r="B4646" s="9">
        <f t="shared" si="1"/>
        <v>21</v>
      </c>
      <c r="C4646" s="11"/>
      <c r="D4646" s="11"/>
    </row>
    <row r="4647">
      <c r="A4647" s="3">
        <v>45217.79241898148</v>
      </c>
      <c r="B4647" s="9">
        <f t="shared" si="1"/>
        <v>19</v>
      </c>
      <c r="C4647" s="11"/>
      <c r="D4647" s="11"/>
    </row>
    <row r="4648">
      <c r="A4648" s="3">
        <v>45217.6827662037</v>
      </c>
      <c r="B4648" s="9">
        <f t="shared" si="1"/>
        <v>16</v>
      </c>
      <c r="C4648" s="11"/>
      <c r="D4648" s="11"/>
    </row>
    <row r="4649">
      <c r="A4649" s="3">
        <v>45217.64934027778</v>
      </c>
      <c r="B4649" s="9">
        <f t="shared" si="1"/>
        <v>15</v>
      </c>
      <c r="C4649" s="11"/>
      <c r="D4649" s="11"/>
    </row>
    <row r="4650">
      <c r="A4650" s="3">
        <v>45217.6328125</v>
      </c>
      <c r="B4650" s="9">
        <f t="shared" si="1"/>
        <v>15</v>
      </c>
      <c r="C4650" s="11"/>
      <c r="D4650" s="11"/>
    </row>
    <row r="4651">
      <c r="A4651" s="3">
        <v>45217.486180555556</v>
      </c>
      <c r="B4651" s="9">
        <f t="shared" si="1"/>
        <v>11</v>
      </c>
      <c r="C4651" s="11"/>
      <c r="D4651" s="11"/>
    </row>
    <row r="4652">
      <c r="A4652" s="3">
        <v>45217.48003472222</v>
      </c>
      <c r="B4652" s="9">
        <f t="shared" si="1"/>
        <v>11</v>
      </c>
      <c r="C4652" s="11"/>
      <c r="D4652" s="11"/>
    </row>
    <row r="4653">
      <c r="A4653" s="3">
        <v>45217.477534722224</v>
      </c>
      <c r="B4653" s="9">
        <f t="shared" si="1"/>
        <v>11</v>
      </c>
      <c r="C4653" s="11"/>
      <c r="D4653" s="11"/>
    </row>
    <row r="4654">
      <c r="A4654" s="3">
        <v>45217.427569444444</v>
      </c>
      <c r="B4654" s="9">
        <f t="shared" si="1"/>
        <v>10</v>
      </c>
      <c r="C4654" s="11"/>
      <c r="D4654" s="11"/>
    </row>
    <row r="4655">
      <c r="A4655" s="3">
        <v>45217.41050925926</v>
      </c>
      <c r="B4655" s="9">
        <f t="shared" si="1"/>
        <v>9</v>
      </c>
      <c r="C4655" s="11"/>
      <c r="D4655" s="11"/>
    </row>
    <row r="4656">
      <c r="A4656" s="3">
        <v>45217.06628472222</v>
      </c>
      <c r="B4656" s="9">
        <f t="shared" si="1"/>
        <v>1</v>
      </c>
      <c r="C4656" s="11"/>
      <c r="D4656" s="11"/>
    </row>
    <row r="4657">
      <c r="A4657" s="3">
        <v>45217.06085648148</v>
      </c>
      <c r="B4657" s="9">
        <f t="shared" si="1"/>
        <v>1</v>
      </c>
      <c r="C4657" s="11"/>
      <c r="D4657" s="11"/>
    </row>
    <row r="4658">
      <c r="A4658" s="3">
        <v>45217.06009259259</v>
      </c>
      <c r="B4658" s="9">
        <f t="shared" si="1"/>
        <v>1</v>
      </c>
      <c r="C4658" s="11"/>
      <c r="D4658" s="11"/>
    </row>
    <row r="4659">
      <c r="A4659" s="3">
        <v>45217.05798611111</v>
      </c>
      <c r="B4659" s="9">
        <f t="shared" si="1"/>
        <v>1</v>
      </c>
      <c r="C4659" s="11"/>
      <c r="D4659" s="11"/>
    </row>
    <row r="4660">
      <c r="A4660" s="3">
        <v>45217.05746527778</v>
      </c>
      <c r="B4660" s="9">
        <f t="shared" si="1"/>
        <v>1</v>
      </c>
      <c r="C4660" s="11"/>
      <c r="D4660" s="11"/>
    </row>
    <row r="4661">
      <c r="A4661" s="3">
        <v>45217.05579861111</v>
      </c>
      <c r="B4661" s="9">
        <f t="shared" si="1"/>
        <v>1</v>
      </c>
      <c r="C4661" s="11"/>
      <c r="D4661" s="11"/>
    </row>
    <row r="4662">
      <c r="A4662" s="3">
        <v>45217.054814814815</v>
      </c>
      <c r="B4662" s="9">
        <f t="shared" si="1"/>
        <v>1</v>
      </c>
      <c r="C4662" s="11"/>
      <c r="D4662" s="11"/>
    </row>
    <row r="4663">
      <c r="A4663" s="3">
        <v>45217.05401620371</v>
      </c>
      <c r="B4663" s="9">
        <f t="shared" si="1"/>
        <v>1</v>
      </c>
      <c r="C4663" s="11"/>
      <c r="D4663" s="11"/>
    </row>
    <row r="4664">
      <c r="A4664" s="3">
        <v>45217.03019675926</v>
      </c>
      <c r="B4664" s="9">
        <f t="shared" si="1"/>
        <v>0</v>
      </c>
      <c r="C4664" s="11"/>
      <c r="D4664" s="11"/>
    </row>
    <row r="4665">
      <c r="A4665" s="3">
        <v>45217.02869212963</v>
      </c>
      <c r="B4665" s="9">
        <f t="shared" si="1"/>
        <v>0</v>
      </c>
      <c r="C4665" s="11"/>
      <c r="D4665" s="11"/>
    </row>
    <row r="4666">
      <c r="A4666" s="3">
        <v>45217.00925925926</v>
      </c>
      <c r="B4666" s="9">
        <f t="shared" si="1"/>
        <v>0</v>
      </c>
      <c r="C4666" s="11"/>
      <c r="D4666" s="11"/>
    </row>
    <row r="4667">
      <c r="A4667" s="3">
        <v>45216.99077546296</v>
      </c>
      <c r="B4667" s="9">
        <f t="shared" si="1"/>
        <v>23</v>
      </c>
      <c r="C4667" s="11"/>
      <c r="D4667" s="11"/>
    </row>
    <row r="4668">
      <c r="A4668" s="3">
        <v>45216.947847222225</v>
      </c>
      <c r="B4668" s="9">
        <f t="shared" si="1"/>
        <v>22</v>
      </c>
      <c r="C4668" s="11"/>
      <c r="D4668" s="11"/>
    </row>
    <row r="4669">
      <c r="A4669" s="3">
        <v>45216.945925925924</v>
      </c>
      <c r="B4669" s="9">
        <f t="shared" si="1"/>
        <v>22</v>
      </c>
      <c r="C4669" s="11"/>
      <c r="D4669" s="11"/>
    </row>
    <row r="4670">
      <c r="A4670" s="3">
        <v>45216.919444444444</v>
      </c>
      <c r="B4670" s="9">
        <f t="shared" si="1"/>
        <v>22</v>
      </c>
      <c r="C4670" s="11"/>
      <c r="D4670" s="11"/>
    </row>
    <row r="4671">
      <c r="A4671" s="3">
        <v>45216.90949074074</v>
      </c>
      <c r="B4671" s="9">
        <f t="shared" si="1"/>
        <v>21</v>
      </c>
      <c r="C4671" s="11"/>
      <c r="D4671" s="11"/>
    </row>
    <row r="4672">
      <c r="A4672" s="3">
        <v>45216.89900462963</v>
      </c>
      <c r="B4672" s="9">
        <f t="shared" si="1"/>
        <v>21</v>
      </c>
      <c r="C4672" s="11"/>
      <c r="D4672" s="11"/>
    </row>
    <row r="4673">
      <c r="A4673" s="3">
        <v>45216.89857638889</v>
      </c>
      <c r="B4673" s="9">
        <f t="shared" si="1"/>
        <v>21</v>
      </c>
      <c r="C4673" s="11"/>
      <c r="D4673" s="11"/>
    </row>
    <row r="4674">
      <c r="A4674" s="3">
        <v>45216.87997685185</v>
      </c>
      <c r="B4674" s="9">
        <f t="shared" si="1"/>
        <v>21</v>
      </c>
      <c r="C4674" s="11"/>
      <c r="D4674" s="11"/>
    </row>
    <row r="4675">
      <c r="A4675" s="3">
        <v>45216.87799768519</v>
      </c>
      <c r="B4675" s="9">
        <f t="shared" si="1"/>
        <v>21</v>
      </c>
      <c r="C4675" s="11"/>
      <c r="D4675" s="11"/>
    </row>
    <row r="4676">
      <c r="A4676" s="3">
        <v>45216.876851851855</v>
      </c>
      <c r="B4676" s="9">
        <f t="shared" si="1"/>
        <v>21</v>
      </c>
      <c r="C4676" s="11"/>
      <c r="D4676" s="11"/>
    </row>
    <row r="4677">
      <c r="A4677" s="3">
        <v>45216.82934027778</v>
      </c>
      <c r="B4677" s="9">
        <f t="shared" si="1"/>
        <v>19</v>
      </c>
      <c r="C4677" s="11"/>
      <c r="D4677" s="11"/>
    </row>
    <row r="4678">
      <c r="A4678" s="3">
        <v>45216.82334490741</v>
      </c>
      <c r="B4678" s="9">
        <f t="shared" si="1"/>
        <v>19</v>
      </c>
      <c r="C4678" s="11"/>
      <c r="D4678" s="11"/>
    </row>
    <row r="4679">
      <c r="A4679" s="3">
        <v>45216.82200231482</v>
      </c>
      <c r="B4679" s="9">
        <f t="shared" si="1"/>
        <v>19</v>
      </c>
      <c r="C4679" s="11"/>
      <c r="D4679" s="11"/>
    </row>
    <row r="4680">
      <c r="A4680" s="3">
        <v>45216.81701388889</v>
      </c>
      <c r="B4680" s="9">
        <f t="shared" si="1"/>
        <v>19</v>
      </c>
      <c r="C4680" s="11"/>
      <c r="D4680" s="11"/>
    </row>
    <row r="4681">
      <c r="A4681" s="3">
        <v>45216.8169212963</v>
      </c>
      <c r="B4681" s="9">
        <f t="shared" si="1"/>
        <v>19</v>
      </c>
      <c r="C4681" s="11"/>
      <c r="D4681" s="11"/>
    </row>
    <row r="4682">
      <c r="A4682" s="3">
        <v>45216.81659722222</v>
      </c>
      <c r="B4682" s="9">
        <f t="shared" si="1"/>
        <v>19</v>
      </c>
      <c r="C4682" s="11"/>
      <c r="D4682" s="11"/>
    </row>
    <row r="4683">
      <c r="A4683" s="3">
        <v>45216.79572916667</v>
      </c>
      <c r="B4683" s="9">
        <f t="shared" si="1"/>
        <v>19</v>
      </c>
      <c r="C4683" s="11"/>
      <c r="D4683" s="11"/>
    </row>
    <row r="4684">
      <c r="A4684" s="3">
        <v>45216.78778935185</v>
      </c>
      <c r="B4684" s="9">
        <f t="shared" si="1"/>
        <v>18</v>
      </c>
      <c r="C4684" s="11"/>
      <c r="D4684" s="11"/>
    </row>
    <row r="4685">
      <c r="A4685" s="3">
        <v>45216.7784375</v>
      </c>
      <c r="B4685" s="9">
        <f t="shared" si="1"/>
        <v>18</v>
      </c>
      <c r="C4685" s="11"/>
      <c r="D4685" s="11"/>
    </row>
    <row r="4686">
      <c r="A4686" s="3">
        <v>45216.72524305555</v>
      </c>
      <c r="B4686" s="9">
        <f t="shared" si="1"/>
        <v>17</v>
      </c>
      <c r="C4686" s="11"/>
      <c r="D4686" s="11"/>
    </row>
    <row r="4687">
      <c r="A4687" s="3">
        <v>45216.722280092596</v>
      </c>
      <c r="B4687" s="9">
        <f t="shared" si="1"/>
        <v>17</v>
      </c>
      <c r="C4687" s="11"/>
      <c r="D4687" s="11"/>
    </row>
    <row r="4688">
      <c r="A4688" s="3">
        <v>45216.543807870374</v>
      </c>
      <c r="B4688" s="9">
        <f t="shared" si="1"/>
        <v>13</v>
      </c>
      <c r="C4688" s="11"/>
      <c r="D4688" s="11"/>
    </row>
    <row r="4689">
      <c r="A4689" s="3">
        <v>45216.42957175926</v>
      </c>
      <c r="B4689" s="9">
        <f t="shared" si="1"/>
        <v>10</v>
      </c>
      <c r="C4689" s="11"/>
      <c r="D4689" s="11"/>
    </row>
    <row r="4690">
      <c r="A4690" s="3">
        <v>45216.013402777775</v>
      </c>
      <c r="B4690" s="9">
        <f t="shared" si="1"/>
        <v>0</v>
      </c>
      <c r="C4690" s="11"/>
      <c r="D4690" s="11"/>
    </row>
    <row r="4691">
      <c r="A4691" s="3">
        <v>45215.99979166667</v>
      </c>
      <c r="B4691" s="9">
        <f t="shared" si="1"/>
        <v>23</v>
      </c>
      <c r="C4691" s="11"/>
      <c r="D4691" s="11"/>
    </row>
    <row r="4692">
      <c r="A4692" s="3">
        <v>45215.99217592592</v>
      </c>
      <c r="B4692" s="9">
        <f t="shared" si="1"/>
        <v>23</v>
      </c>
      <c r="C4692" s="11"/>
      <c r="D4692" s="11"/>
    </row>
    <row r="4693">
      <c r="A4693" s="3">
        <v>45215.990277777775</v>
      </c>
      <c r="B4693" s="9">
        <f t="shared" si="1"/>
        <v>23</v>
      </c>
      <c r="C4693" s="11"/>
      <c r="D4693" s="11"/>
    </row>
    <row r="4694">
      <c r="A4694" s="3">
        <v>45215.95668981481</v>
      </c>
      <c r="B4694" s="9">
        <f t="shared" si="1"/>
        <v>22</v>
      </c>
      <c r="C4694" s="11"/>
      <c r="D4694" s="11"/>
    </row>
    <row r="4695">
      <c r="A4695" s="3">
        <v>45215.94390046296</v>
      </c>
      <c r="B4695" s="9">
        <f t="shared" si="1"/>
        <v>22</v>
      </c>
      <c r="C4695" s="11"/>
      <c r="D4695" s="11"/>
    </row>
    <row r="4696">
      <c r="A4696" s="3">
        <v>45215.943344907406</v>
      </c>
      <c r="B4696" s="9">
        <f t="shared" si="1"/>
        <v>22</v>
      </c>
      <c r="C4696" s="11"/>
      <c r="D4696" s="11"/>
    </row>
    <row r="4697">
      <c r="A4697" s="3">
        <v>45215.92974537037</v>
      </c>
      <c r="B4697" s="9">
        <f t="shared" si="1"/>
        <v>22</v>
      </c>
      <c r="C4697" s="11"/>
      <c r="D4697" s="11"/>
    </row>
    <row r="4698">
      <c r="A4698" s="3">
        <v>45215.9284375</v>
      </c>
      <c r="B4698" s="9">
        <f t="shared" si="1"/>
        <v>22</v>
      </c>
      <c r="C4698" s="11"/>
      <c r="D4698" s="11"/>
    </row>
    <row r="4699">
      <c r="A4699" s="3">
        <v>45215.9275</v>
      </c>
      <c r="B4699" s="9">
        <f t="shared" si="1"/>
        <v>22</v>
      </c>
      <c r="C4699" s="11"/>
      <c r="D4699" s="11"/>
    </row>
    <row r="4700">
      <c r="A4700" s="3">
        <v>45215.9243287037</v>
      </c>
      <c r="B4700" s="9">
        <f t="shared" si="1"/>
        <v>22</v>
      </c>
      <c r="C4700" s="11"/>
      <c r="D4700" s="11"/>
    </row>
    <row r="4701">
      <c r="A4701" s="3">
        <v>45215.90431712963</v>
      </c>
      <c r="B4701" s="9">
        <f t="shared" si="1"/>
        <v>21</v>
      </c>
      <c r="C4701" s="11"/>
      <c r="D4701" s="11"/>
    </row>
    <row r="4702">
      <c r="A4702" s="3">
        <v>45215.8419212963</v>
      </c>
      <c r="B4702" s="9">
        <f t="shared" si="1"/>
        <v>20</v>
      </c>
      <c r="C4702" s="11"/>
      <c r="D4702" s="11"/>
    </row>
    <row r="4703">
      <c r="A4703" s="3">
        <v>45215.81961805555</v>
      </c>
      <c r="B4703" s="9">
        <f t="shared" si="1"/>
        <v>19</v>
      </c>
      <c r="C4703" s="11"/>
      <c r="D4703" s="11"/>
    </row>
    <row r="4704">
      <c r="A4704" s="3">
        <v>45215.80400462963</v>
      </c>
      <c r="B4704" s="9">
        <f t="shared" si="1"/>
        <v>19</v>
      </c>
      <c r="C4704" s="11"/>
      <c r="D4704" s="11"/>
    </row>
    <row r="4705">
      <c r="A4705" s="3">
        <v>45215.78561342593</v>
      </c>
      <c r="B4705" s="9">
        <f t="shared" si="1"/>
        <v>18</v>
      </c>
      <c r="C4705" s="11"/>
      <c r="D4705" s="11"/>
    </row>
    <row r="4706">
      <c r="A4706" s="3">
        <v>45215.78287037037</v>
      </c>
      <c r="B4706" s="9">
        <f t="shared" si="1"/>
        <v>18</v>
      </c>
      <c r="C4706" s="11"/>
      <c r="D4706" s="11"/>
    </row>
    <row r="4707">
      <c r="A4707" s="3">
        <v>45215.7815162037</v>
      </c>
      <c r="B4707" s="9">
        <f t="shared" si="1"/>
        <v>18</v>
      </c>
      <c r="C4707" s="11"/>
      <c r="D4707" s="11"/>
    </row>
    <row r="4708">
      <c r="A4708" s="3">
        <v>45215.781122685185</v>
      </c>
      <c r="B4708" s="9">
        <f t="shared" si="1"/>
        <v>18</v>
      </c>
      <c r="C4708" s="11"/>
      <c r="D4708" s="11"/>
    </row>
    <row r="4709">
      <c r="A4709" s="3">
        <v>45215.780752314815</v>
      </c>
      <c r="B4709" s="9">
        <f t="shared" si="1"/>
        <v>18</v>
      </c>
      <c r="C4709" s="11"/>
      <c r="D4709" s="11"/>
    </row>
    <row r="4710">
      <c r="A4710" s="3">
        <v>45215.780486111114</v>
      </c>
      <c r="B4710" s="9">
        <f t="shared" si="1"/>
        <v>18</v>
      </c>
      <c r="C4710" s="11"/>
      <c r="D4710" s="11"/>
    </row>
    <row r="4711">
      <c r="A4711" s="3">
        <v>45215.780324074076</v>
      </c>
      <c r="B4711" s="9">
        <f t="shared" si="1"/>
        <v>18</v>
      </c>
      <c r="C4711" s="11"/>
      <c r="D4711" s="11"/>
    </row>
    <row r="4712">
      <c r="A4712" s="3">
        <v>45215.77649305556</v>
      </c>
      <c r="B4712" s="9">
        <f t="shared" si="1"/>
        <v>18</v>
      </c>
      <c r="C4712" s="11"/>
      <c r="D4712" s="11"/>
    </row>
    <row r="4713">
      <c r="A4713" s="3">
        <v>45215.77099537037</v>
      </c>
      <c r="B4713" s="9">
        <f t="shared" si="1"/>
        <v>18</v>
      </c>
      <c r="C4713" s="11"/>
      <c r="D4713" s="11"/>
    </row>
    <row r="4714">
      <c r="A4714" s="3">
        <v>45215.72478009259</v>
      </c>
      <c r="B4714" s="9">
        <f t="shared" si="1"/>
        <v>17</v>
      </c>
      <c r="C4714" s="11"/>
      <c r="D4714" s="11"/>
    </row>
    <row r="4715">
      <c r="A4715" s="3">
        <v>45215.714849537035</v>
      </c>
      <c r="B4715" s="9">
        <f t="shared" si="1"/>
        <v>17</v>
      </c>
      <c r="C4715" s="11"/>
      <c r="D4715" s="11"/>
    </row>
    <row r="4716">
      <c r="A4716" s="3">
        <v>45215.71396990741</v>
      </c>
      <c r="B4716" s="9">
        <f t="shared" si="1"/>
        <v>17</v>
      </c>
      <c r="C4716" s="11"/>
      <c r="D4716" s="11"/>
    </row>
    <row r="4717">
      <c r="A4717" s="3">
        <v>45215.69006944444</v>
      </c>
      <c r="B4717" s="9">
        <f t="shared" si="1"/>
        <v>16</v>
      </c>
      <c r="C4717" s="11"/>
      <c r="D4717" s="11"/>
    </row>
    <row r="4718">
      <c r="A4718" s="3">
        <v>45215.67196759259</v>
      </c>
      <c r="B4718" s="9">
        <f t="shared" si="1"/>
        <v>16</v>
      </c>
      <c r="C4718" s="11"/>
      <c r="D4718" s="11"/>
    </row>
    <row r="4719">
      <c r="A4719" s="3">
        <v>45215.66302083333</v>
      </c>
      <c r="B4719" s="9">
        <f t="shared" si="1"/>
        <v>15</v>
      </c>
      <c r="C4719" s="11"/>
      <c r="D4719" s="11"/>
    </row>
    <row r="4720">
      <c r="A4720" s="3">
        <v>45215.660462962966</v>
      </c>
      <c r="B4720" s="9">
        <f t="shared" si="1"/>
        <v>15</v>
      </c>
      <c r="C4720" s="11"/>
      <c r="D4720" s="11"/>
    </row>
    <row r="4721">
      <c r="A4721" s="3">
        <v>45215.648726851854</v>
      </c>
      <c r="B4721" s="9">
        <f t="shared" si="1"/>
        <v>15</v>
      </c>
      <c r="C4721" s="11"/>
      <c r="D4721" s="11"/>
    </row>
    <row r="4722">
      <c r="A4722" s="3">
        <v>45215.648206018515</v>
      </c>
      <c r="B4722" s="9">
        <f t="shared" si="1"/>
        <v>15</v>
      </c>
      <c r="C4722" s="11"/>
      <c r="D4722" s="11"/>
    </row>
    <row r="4723">
      <c r="A4723" s="3">
        <v>45215.64703703704</v>
      </c>
      <c r="B4723" s="9">
        <f t="shared" si="1"/>
        <v>15</v>
      </c>
      <c r="C4723" s="11"/>
      <c r="D4723" s="11"/>
    </row>
    <row r="4724">
      <c r="A4724" s="3">
        <v>45215.64267361111</v>
      </c>
      <c r="B4724" s="9">
        <f t="shared" si="1"/>
        <v>15</v>
      </c>
      <c r="C4724" s="11"/>
      <c r="D4724" s="11"/>
    </row>
    <row r="4725">
      <c r="A4725" s="3">
        <v>45215.64164351852</v>
      </c>
      <c r="B4725" s="9">
        <f t="shared" si="1"/>
        <v>15</v>
      </c>
      <c r="C4725" s="11"/>
      <c r="D4725" s="11"/>
    </row>
    <row r="4726">
      <c r="A4726" s="3">
        <v>45215.64048611111</v>
      </c>
      <c r="B4726" s="9">
        <f t="shared" si="1"/>
        <v>15</v>
      </c>
      <c r="C4726" s="11"/>
      <c r="D4726" s="11"/>
    </row>
    <row r="4727">
      <c r="A4727" s="3">
        <v>45215.63431712963</v>
      </c>
      <c r="B4727" s="9">
        <f t="shared" si="1"/>
        <v>15</v>
      </c>
      <c r="C4727" s="11"/>
      <c r="D4727" s="11"/>
    </row>
    <row r="4728">
      <c r="A4728" s="3">
        <v>45215.57800925926</v>
      </c>
      <c r="B4728" s="9">
        <f t="shared" si="1"/>
        <v>13</v>
      </c>
      <c r="C4728" s="11"/>
      <c r="D4728" s="11"/>
    </row>
    <row r="4729">
      <c r="A4729" s="3">
        <v>45215.575787037036</v>
      </c>
      <c r="B4729" s="9">
        <f t="shared" si="1"/>
        <v>13</v>
      </c>
      <c r="C4729" s="11"/>
      <c r="D4729" s="11"/>
    </row>
    <row r="4730">
      <c r="A4730" s="3">
        <v>45215.57491898148</v>
      </c>
      <c r="B4730" s="9">
        <f t="shared" si="1"/>
        <v>13</v>
      </c>
      <c r="C4730" s="11"/>
      <c r="D4730" s="11"/>
    </row>
    <row r="4731">
      <c r="A4731" s="3">
        <v>45215.574270833335</v>
      </c>
      <c r="B4731" s="9">
        <f t="shared" si="1"/>
        <v>13</v>
      </c>
      <c r="C4731" s="11"/>
      <c r="D4731" s="11"/>
    </row>
    <row r="4732">
      <c r="A4732" s="3">
        <v>45215.37337962963</v>
      </c>
      <c r="B4732" s="9">
        <f t="shared" si="1"/>
        <v>8</v>
      </c>
      <c r="C4732" s="11"/>
      <c r="D4732" s="11"/>
    </row>
    <row r="4733">
      <c r="A4733" s="3">
        <v>45215.36486111111</v>
      </c>
      <c r="B4733" s="9">
        <f t="shared" si="1"/>
        <v>8</v>
      </c>
      <c r="C4733" s="11"/>
      <c r="D4733" s="11"/>
    </row>
    <row r="4734">
      <c r="A4734" s="3">
        <v>45215.031493055554</v>
      </c>
      <c r="B4734" s="9">
        <f t="shared" si="1"/>
        <v>0</v>
      </c>
      <c r="C4734" s="11"/>
      <c r="D4734" s="11"/>
    </row>
    <row r="4735">
      <c r="A4735" s="3">
        <v>45215.02292824074</v>
      </c>
      <c r="B4735" s="9">
        <f t="shared" si="1"/>
        <v>0</v>
      </c>
      <c r="C4735" s="11"/>
      <c r="D4735" s="11"/>
    </row>
    <row r="4736">
      <c r="A4736" s="3">
        <v>45215.02202546296</v>
      </c>
      <c r="B4736" s="9">
        <f t="shared" si="1"/>
        <v>0</v>
      </c>
      <c r="C4736" s="11"/>
      <c r="D4736" s="11"/>
    </row>
    <row r="4737">
      <c r="A4737" s="3">
        <v>45215.01875</v>
      </c>
      <c r="B4737" s="9">
        <f t="shared" si="1"/>
        <v>0</v>
      </c>
      <c r="C4737" s="11"/>
      <c r="D4737" s="11"/>
    </row>
    <row r="4738">
      <c r="A4738" s="3">
        <v>45215.01446759259</v>
      </c>
      <c r="B4738" s="9">
        <f t="shared" si="1"/>
        <v>0</v>
      </c>
      <c r="C4738" s="11"/>
      <c r="D4738" s="11"/>
    </row>
    <row r="4739">
      <c r="A4739" s="3">
        <v>45214.9894212963</v>
      </c>
      <c r="B4739" s="9">
        <f t="shared" si="1"/>
        <v>23</v>
      </c>
      <c r="C4739" s="11"/>
      <c r="D4739" s="11"/>
    </row>
    <row r="4740">
      <c r="A4740" s="3">
        <v>45214.98798611111</v>
      </c>
      <c r="B4740" s="9">
        <f t="shared" si="1"/>
        <v>23</v>
      </c>
      <c r="C4740" s="11"/>
      <c r="D4740" s="11"/>
    </row>
    <row r="4741">
      <c r="A4741" s="3">
        <v>45214.97053240741</v>
      </c>
      <c r="B4741" s="9">
        <f t="shared" si="1"/>
        <v>23</v>
      </c>
      <c r="C4741" s="11"/>
      <c r="D4741" s="11"/>
    </row>
    <row r="4742">
      <c r="A4742" s="3">
        <v>45214.96104166667</v>
      </c>
      <c r="B4742" s="9">
        <f t="shared" si="1"/>
        <v>23</v>
      </c>
      <c r="C4742" s="11"/>
      <c r="D4742" s="11"/>
    </row>
    <row r="4743">
      <c r="A4743" s="3">
        <v>45214.86719907408</v>
      </c>
      <c r="B4743" s="9">
        <f t="shared" si="1"/>
        <v>20</v>
      </c>
      <c r="C4743" s="11"/>
      <c r="D4743" s="11"/>
    </row>
    <row r="4744">
      <c r="A4744" s="3">
        <v>45214.86666666667</v>
      </c>
      <c r="B4744" s="9">
        <f t="shared" si="1"/>
        <v>20</v>
      </c>
      <c r="C4744" s="11"/>
      <c r="D4744" s="11"/>
    </row>
    <row r="4745">
      <c r="A4745" s="3">
        <v>45214.85325231482</v>
      </c>
      <c r="B4745" s="9">
        <f t="shared" si="1"/>
        <v>20</v>
      </c>
      <c r="C4745" s="11"/>
      <c r="D4745" s="11"/>
    </row>
    <row r="4746">
      <c r="A4746" s="3">
        <v>45214.85190972222</v>
      </c>
      <c r="B4746" s="9">
        <f t="shared" si="1"/>
        <v>20</v>
      </c>
      <c r="C4746" s="11"/>
      <c r="D4746" s="11"/>
    </row>
    <row r="4747">
      <c r="A4747" s="3">
        <v>45214.82263888889</v>
      </c>
      <c r="B4747" s="9">
        <f t="shared" si="1"/>
        <v>19</v>
      </c>
      <c r="C4747" s="11"/>
      <c r="D4747" s="11"/>
    </row>
    <row r="4748">
      <c r="A4748" s="3">
        <v>45214.81694444444</v>
      </c>
      <c r="B4748" s="9">
        <f t="shared" si="1"/>
        <v>19</v>
      </c>
      <c r="C4748" s="11"/>
      <c r="D4748" s="11"/>
    </row>
    <row r="4749">
      <c r="A4749" s="3">
        <v>45214.81685185185</v>
      </c>
      <c r="B4749" s="9">
        <f t="shared" si="1"/>
        <v>19</v>
      </c>
      <c r="C4749" s="11"/>
      <c r="D4749" s="11"/>
    </row>
    <row r="4750">
      <c r="A4750" s="3">
        <v>45214.81591435185</v>
      </c>
      <c r="B4750" s="9">
        <f t="shared" si="1"/>
        <v>19</v>
      </c>
      <c r="C4750" s="11"/>
      <c r="D4750" s="11"/>
    </row>
    <row r="4751">
      <c r="A4751" s="3">
        <v>45214.80454861111</v>
      </c>
      <c r="B4751" s="9">
        <f t="shared" si="1"/>
        <v>19</v>
      </c>
      <c r="C4751" s="11"/>
      <c r="D4751" s="11"/>
    </row>
    <row r="4752">
      <c r="A4752" s="3">
        <v>45214.7905787037</v>
      </c>
      <c r="B4752" s="9">
        <f t="shared" si="1"/>
        <v>18</v>
      </c>
      <c r="C4752" s="11"/>
      <c r="D4752" s="11"/>
    </row>
    <row r="4753">
      <c r="A4753" s="3">
        <v>45214.75418981481</v>
      </c>
      <c r="B4753" s="9">
        <f t="shared" si="1"/>
        <v>18</v>
      </c>
      <c r="C4753" s="11"/>
      <c r="D4753" s="11"/>
    </row>
    <row r="4754">
      <c r="A4754" s="3">
        <v>45214.72767361111</v>
      </c>
      <c r="B4754" s="9">
        <f t="shared" si="1"/>
        <v>17</v>
      </c>
      <c r="C4754" s="11"/>
      <c r="D4754" s="11"/>
    </row>
    <row r="4755">
      <c r="A4755" s="3">
        <v>45214.715833333335</v>
      </c>
      <c r="B4755" s="9">
        <f t="shared" si="1"/>
        <v>17</v>
      </c>
      <c r="C4755" s="11"/>
      <c r="D4755" s="11"/>
    </row>
    <row r="4756">
      <c r="A4756" s="3">
        <v>45214.71425925926</v>
      </c>
      <c r="B4756" s="9">
        <f t="shared" si="1"/>
        <v>17</v>
      </c>
      <c r="C4756" s="11"/>
      <c r="D4756" s="11"/>
    </row>
    <row r="4757">
      <c r="A4757" s="3">
        <v>45214.7021875</v>
      </c>
      <c r="B4757" s="9">
        <f t="shared" si="1"/>
        <v>16</v>
      </c>
      <c r="C4757" s="11"/>
      <c r="D4757" s="11"/>
    </row>
    <row r="4758">
      <c r="A4758" s="3">
        <v>45214.70208333333</v>
      </c>
      <c r="B4758" s="9">
        <f t="shared" si="1"/>
        <v>16</v>
      </c>
      <c r="C4758" s="11"/>
      <c r="D4758" s="11"/>
    </row>
    <row r="4759">
      <c r="A4759" s="3">
        <v>45214.668541666666</v>
      </c>
      <c r="B4759" s="9">
        <f t="shared" si="1"/>
        <v>16</v>
      </c>
      <c r="C4759" s="11"/>
      <c r="D4759" s="11"/>
    </row>
    <row r="4760">
      <c r="A4760" s="3">
        <v>45214.66574074074</v>
      </c>
      <c r="B4760" s="9">
        <f t="shared" si="1"/>
        <v>15</v>
      </c>
      <c r="C4760" s="11"/>
      <c r="D4760" s="11"/>
    </row>
    <row r="4761">
      <c r="A4761" s="3">
        <v>45214.655127314814</v>
      </c>
      <c r="B4761" s="9">
        <f t="shared" si="1"/>
        <v>15</v>
      </c>
      <c r="C4761" s="11"/>
      <c r="D4761" s="11"/>
    </row>
    <row r="4762">
      <c r="A4762" s="3">
        <v>45214.613217592596</v>
      </c>
      <c r="B4762" s="9">
        <f t="shared" si="1"/>
        <v>14</v>
      </c>
      <c r="C4762" s="11"/>
      <c r="D4762" s="11"/>
    </row>
    <row r="4763">
      <c r="A4763" s="3">
        <v>45214.61143518519</v>
      </c>
      <c r="B4763" s="9">
        <f t="shared" si="1"/>
        <v>14</v>
      </c>
      <c r="C4763" s="11"/>
      <c r="D4763" s="11"/>
    </row>
    <row r="4764">
      <c r="A4764" s="3">
        <v>45214.610497685186</v>
      </c>
      <c r="B4764" s="9">
        <f t="shared" si="1"/>
        <v>14</v>
      </c>
      <c r="C4764" s="11"/>
      <c r="D4764" s="11"/>
    </row>
    <row r="4765">
      <c r="A4765" s="3">
        <v>45214.58479166667</v>
      </c>
      <c r="B4765" s="9">
        <f t="shared" si="1"/>
        <v>14</v>
      </c>
      <c r="C4765" s="11"/>
      <c r="D4765" s="11"/>
    </row>
    <row r="4766">
      <c r="A4766" s="3">
        <v>45214.575520833336</v>
      </c>
      <c r="B4766" s="9">
        <f t="shared" si="1"/>
        <v>13</v>
      </c>
      <c r="C4766" s="11"/>
      <c r="D4766" s="11"/>
    </row>
    <row r="4767">
      <c r="A4767" s="3">
        <v>45214.544340277775</v>
      </c>
      <c r="B4767" s="9">
        <f t="shared" si="1"/>
        <v>13</v>
      </c>
      <c r="C4767" s="11"/>
      <c r="D4767" s="11"/>
    </row>
    <row r="4768">
      <c r="A4768" s="3">
        <v>45213.95469907407</v>
      </c>
      <c r="B4768" s="9">
        <f t="shared" si="1"/>
        <v>22</v>
      </c>
      <c r="C4768" s="11"/>
      <c r="D4768" s="11"/>
    </row>
    <row r="4769">
      <c r="A4769" s="3">
        <v>45213.862442129626</v>
      </c>
      <c r="B4769" s="9">
        <f t="shared" si="1"/>
        <v>20</v>
      </c>
      <c r="C4769" s="11"/>
      <c r="D4769" s="11"/>
    </row>
    <row r="4770">
      <c r="A4770" s="3">
        <v>45213.835381944446</v>
      </c>
      <c r="B4770" s="9">
        <f t="shared" si="1"/>
        <v>20</v>
      </c>
      <c r="C4770" s="11"/>
      <c r="D4770" s="11"/>
    </row>
    <row r="4771">
      <c r="A4771" s="3">
        <v>45213.83262731481</v>
      </c>
      <c r="B4771" s="9">
        <f t="shared" si="1"/>
        <v>19</v>
      </c>
      <c r="C4771" s="11"/>
      <c r="D4771" s="11"/>
    </row>
    <row r="4772">
      <c r="A4772" s="3">
        <v>45213.82616898148</v>
      </c>
      <c r="B4772" s="9">
        <f t="shared" si="1"/>
        <v>19</v>
      </c>
      <c r="C4772" s="11"/>
      <c r="D4772" s="11"/>
    </row>
    <row r="4773">
      <c r="A4773" s="3">
        <v>45213.823275462964</v>
      </c>
      <c r="B4773" s="9">
        <f t="shared" si="1"/>
        <v>19</v>
      </c>
      <c r="C4773" s="11"/>
      <c r="D4773" s="11"/>
    </row>
    <row r="4774">
      <c r="A4774" s="3">
        <v>45212.78188657408</v>
      </c>
      <c r="B4774" s="9">
        <f t="shared" si="1"/>
        <v>18</v>
      </c>
      <c r="C4774" s="11"/>
      <c r="D4774" s="11"/>
    </row>
    <row r="4775">
      <c r="A4775" s="3">
        <v>45212.75824074074</v>
      </c>
      <c r="B4775" s="9">
        <f t="shared" si="1"/>
        <v>18</v>
      </c>
      <c r="C4775" s="11"/>
      <c r="D4775" s="11"/>
    </row>
    <row r="4776">
      <c r="A4776" s="3">
        <v>45212.649247685185</v>
      </c>
      <c r="B4776" s="9">
        <f t="shared" si="1"/>
        <v>15</v>
      </c>
      <c r="C4776" s="11"/>
      <c r="D4776" s="11"/>
    </row>
    <row r="4777">
      <c r="A4777" s="3">
        <v>45212.604212962964</v>
      </c>
      <c r="B4777" s="9">
        <f t="shared" si="1"/>
        <v>14</v>
      </c>
      <c r="C4777" s="11"/>
      <c r="D4777" s="11"/>
    </row>
    <row r="4778">
      <c r="A4778" s="3">
        <v>45212.59025462963</v>
      </c>
      <c r="B4778" s="9">
        <f t="shared" si="1"/>
        <v>14</v>
      </c>
      <c r="C4778" s="11"/>
      <c r="D4778" s="11"/>
    </row>
    <row r="4779">
      <c r="A4779" s="3">
        <v>45212.58032407407</v>
      </c>
      <c r="B4779" s="9">
        <f t="shared" si="1"/>
        <v>13</v>
      </c>
      <c r="C4779" s="11"/>
      <c r="D4779" s="11"/>
    </row>
    <row r="4780">
      <c r="A4780" s="3">
        <v>45212.57202546296</v>
      </c>
      <c r="B4780" s="9">
        <f t="shared" si="1"/>
        <v>13</v>
      </c>
      <c r="C4780" s="11"/>
      <c r="D4780" s="11"/>
    </row>
    <row r="4781">
      <c r="A4781" s="3">
        <v>45212.54677083333</v>
      </c>
      <c r="B4781" s="9">
        <f t="shared" si="1"/>
        <v>13</v>
      </c>
      <c r="C4781" s="11"/>
      <c r="D4781" s="11"/>
    </row>
    <row r="4782">
      <c r="A4782" s="3">
        <v>45212.53266203704</v>
      </c>
      <c r="B4782" s="9">
        <f t="shared" si="1"/>
        <v>12</v>
      </c>
      <c r="C4782" s="11"/>
      <c r="D4782" s="11"/>
    </row>
    <row r="4783">
      <c r="A4783" s="3">
        <v>45212.51210648148</v>
      </c>
      <c r="B4783" s="9">
        <f t="shared" si="1"/>
        <v>12</v>
      </c>
      <c r="C4783" s="11"/>
      <c r="D4783" s="11"/>
    </row>
    <row r="4784">
      <c r="A4784" s="3">
        <v>45212.505902777775</v>
      </c>
      <c r="B4784" s="9">
        <f t="shared" si="1"/>
        <v>12</v>
      </c>
      <c r="C4784" s="11"/>
      <c r="D4784" s="11"/>
    </row>
    <row r="4785">
      <c r="A4785" s="3">
        <v>45212.47623842592</v>
      </c>
      <c r="B4785" s="9">
        <f t="shared" si="1"/>
        <v>11</v>
      </c>
      <c r="C4785" s="11"/>
      <c r="D4785" s="11"/>
    </row>
    <row r="4786">
      <c r="A4786" s="3">
        <v>45212.475949074076</v>
      </c>
      <c r="B4786" s="9">
        <f t="shared" si="1"/>
        <v>11</v>
      </c>
      <c r="C4786" s="11"/>
      <c r="D4786" s="11"/>
    </row>
    <row r="4787">
      <c r="A4787" s="3">
        <v>45212.45079861111</v>
      </c>
      <c r="B4787" s="9">
        <f t="shared" si="1"/>
        <v>10</v>
      </c>
      <c r="C4787" s="11"/>
      <c r="D4787" s="11"/>
    </row>
    <row r="4788">
      <c r="A4788" s="3">
        <v>45212.213958333334</v>
      </c>
      <c r="B4788" s="9">
        <f t="shared" si="1"/>
        <v>5</v>
      </c>
      <c r="C4788" s="11"/>
      <c r="D4788" s="11"/>
    </row>
    <row r="4789">
      <c r="A4789" s="3">
        <v>45212.20668981481</v>
      </c>
      <c r="B4789" s="9">
        <f t="shared" si="1"/>
        <v>4</v>
      </c>
      <c r="C4789" s="11"/>
      <c r="D4789" s="11"/>
    </row>
    <row r="4790">
      <c r="A4790" s="3">
        <v>45212.19678240741</v>
      </c>
      <c r="B4790" s="9">
        <f t="shared" si="1"/>
        <v>4</v>
      </c>
      <c r="C4790" s="11"/>
      <c r="D4790" s="11"/>
    </row>
    <row r="4791">
      <c r="A4791" s="3">
        <v>45212.192395833335</v>
      </c>
      <c r="B4791" s="9">
        <f t="shared" si="1"/>
        <v>4</v>
      </c>
      <c r="C4791" s="11"/>
      <c r="D4791" s="11"/>
    </row>
    <row r="4792">
      <c r="A4792" s="3">
        <v>45212.18067129629</v>
      </c>
      <c r="B4792" s="9">
        <f t="shared" si="1"/>
        <v>4</v>
      </c>
      <c r="C4792" s="11"/>
      <c r="D4792" s="11"/>
    </row>
    <row r="4793">
      <c r="A4793" s="3">
        <v>45212.178981481484</v>
      </c>
      <c r="B4793" s="9">
        <f t="shared" si="1"/>
        <v>4</v>
      </c>
      <c r="C4793" s="11"/>
      <c r="D4793" s="11"/>
    </row>
    <row r="4794">
      <c r="A4794" s="3">
        <v>45212.15766203704</v>
      </c>
      <c r="B4794" s="9">
        <f t="shared" si="1"/>
        <v>3</v>
      </c>
      <c r="C4794" s="11"/>
      <c r="D4794" s="11"/>
    </row>
    <row r="4795">
      <c r="A4795" s="3">
        <v>45212.14072916667</v>
      </c>
      <c r="B4795" s="9">
        <f t="shared" si="1"/>
        <v>3</v>
      </c>
      <c r="C4795" s="11"/>
      <c r="D4795" s="11"/>
    </row>
    <row r="4796">
      <c r="A4796" s="3">
        <v>45212.13277777778</v>
      </c>
      <c r="B4796" s="9">
        <f t="shared" si="1"/>
        <v>3</v>
      </c>
      <c r="C4796" s="11"/>
      <c r="D4796" s="11"/>
    </row>
    <row r="4797">
      <c r="A4797" s="3">
        <v>45212.125451388885</v>
      </c>
      <c r="B4797" s="9">
        <f t="shared" si="1"/>
        <v>3</v>
      </c>
      <c r="C4797" s="11"/>
      <c r="D4797" s="11"/>
    </row>
    <row r="4798">
      <c r="A4798" s="3">
        <v>45212.08844907407</v>
      </c>
      <c r="B4798" s="9">
        <f t="shared" si="1"/>
        <v>2</v>
      </c>
      <c r="C4798" s="11"/>
      <c r="D4798" s="11"/>
    </row>
    <row r="4799">
      <c r="A4799" s="3">
        <v>45212.07811342592</v>
      </c>
      <c r="B4799" s="9">
        <f t="shared" si="1"/>
        <v>1</v>
      </c>
      <c r="C4799" s="11"/>
      <c r="D4799" s="11"/>
    </row>
    <row r="4800">
      <c r="A4800" s="3">
        <v>45212.0715625</v>
      </c>
      <c r="B4800" s="9">
        <f t="shared" si="1"/>
        <v>1</v>
      </c>
      <c r="C4800" s="11"/>
      <c r="D4800" s="11"/>
    </row>
    <row r="4801">
      <c r="A4801" s="3">
        <v>45212.060069444444</v>
      </c>
      <c r="B4801" s="9">
        <f t="shared" si="1"/>
        <v>1</v>
      </c>
      <c r="C4801" s="11"/>
      <c r="D4801" s="11"/>
    </row>
    <row r="4802">
      <c r="A4802" s="3">
        <v>45212.05824074074</v>
      </c>
      <c r="B4802" s="9">
        <f t="shared" si="1"/>
        <v>1</v>
      </c>
      <c r="C4802" s="11"/>
      <c r="D4802" s="11"/>
    </row>
    <row r="4803">
      <c r="A4803" s="3">
        <v>45212.05803240741</v>
      </c>
      <c r="B4803" s="9">
        <f t="shared" si="1"/>
        <v>1</v>
      </c>
      <c r="C4803" s="11"/>
      <c r="D4803" s="11"/>
    </row>
    <row r="4804">
      <c r="A4804" s="3">
        <v>45212.05673611111</v>
      </c>
      <c r="B4804" s="9">
        <f t="shared" si="1"/>
        <v>1</v>
      </c>
      <c r="C4804" s="11"/>
      <c r="D4804" s="11"/>
    </row>
    <row r="4805">
      <c r="A4805" s="3">
        <v>45212.05335648148</v>
      </c>
      <c r="B4805" s="9">
        <f t="shared" si="1"/>
        <v>1</v>
      </c>
      <c r="C4805" s="11"/>
      <c r="D4805" s="11"/>
    </row>
    <row r="4806">
      <c r="A4806" s="3">
        <v>45211.909907407404</v>
      </c>
      <c r="B4806" s="9">
        <f t="shared" si="1"/>
        <v>21</v>
      </c>
      <c r="C4806" s="11"/>
      <c r="D4806" s="11"/>
    </row>
    <row r="4807">
      <c r="A4807" s="3">
        <v>45211.830925925926</v>
      </c>
      <c r="B4807" s="9">
        <f t="shared" si="1"/>
        <v>19</v>
      </c>
      <c r="C4807" s="11"/>
      <c r="D4807" s="11"/>
    </row>
    <row r="4808">
      <c r="A4808" s="3">
        <v>45211.775972222225</v>
      </c>
      <c r="B4808" s="9">
        <f t="shared" si="1"/>
        <v>18</v>
      </c>
      <c r="C4808" s="11"/>
      <c r="D4808" s="11"/>
    </row>
    <row r="4809">
      <c r="A4809" s="3">
        <v>45211.7299537037</v>
      </c>
      <c r="B4809" s="9">
        <f t="shared" si="1"/>
        <v>17</v>
      </c>
      <c r="C4809" s="11"/>
      <c r="D4809" s="11"/>
    </row>
    <row r="4810">
      <c r="A4810" s="3">
        <v>45211.727951388886</v>
      </c>
      <c r="B4810" s="9">
        <f t="shared" si="1"/>
        <v>17</v>
      </c>
      <c r="C4810" s="11"/>
      <c r="D4810" s="11"/>
    </row>
    <row r="4811">
      <c r="A4811" s="3">
        <v>45211.72599537037</v>
      </c>
      <c r="B4811" s="9">
        <f t="shared" si="1"/>
        <v>17</v>
      </c>
      <c r="C4811" s="11"/>
      <c r="D4811" s="11"/>
    </row>
    <row r="4812">
      <c r="A4812" s="3">
        <v>45211.71738425926</v>
      </c>
      <c r="B4812" s="9">
        <f t="shared" si="1"/>
        <v>17</v>
      </c>
      <c r="C4812" s="11"/>
      <c r="D4812" s="11"/>
    </row>
    <row r="4813">
      <c r="A4813" s="3">
        <v>45211.51715277778</v>
      </c>
      <c r="B4813" s="9">
        <f t="shared" si="1"/>
        <v>12</v>
      </c>
      <c r="C4813" s="11"/>
      <c r="D4813" s="11"/>
    </row>
    <row r="4814">
      <c r="A4814" s="3">
        <v>45211.49371527778</v>
      </c>
      <c r="B4814" s="9">
        <f t="shared" si="1"/>
        <v>11</v>
      </c>
      <c r="C4814" s="11"/>
      <c r="D4814" s="11"/>
    </row>
    <row r="4815">
      <c r="A4815" s="3">
        <v>45211.462002314816</v>
      </c>
      <c r="B4815" s="9">
        <f t="shared" si="1"/>
        <v>11</v>
      </c>
      <c r="C4815" s="11"/>
      <c r="D4815" s="11"/>
    </row>
    <row r="4816">
      <c r="A4816" s="3">
        <v>45211.44546296296</v>
      </c>
      <c r="B4816" s="9">
        <f t="shared" si="1"/>
        <v>10</v>
      </c>
      <c r="C4816" s="11"/>
      <c r="D4816" s="11"/>
    </row>
    <row r="4817">
      <c r="A4817" s="3">
        <v>45211.44498842592</v>
      </c>
      <c r="B4817" s="9">
        <f t="shared" si="1"/>
        <v>10</v>
      </c>
      <c r="C4817" s="11"/>
      <c r="D4817" s="11"/>
    </row>
    <row r="4818">
      <c r="A4818" s="3">
        <v>45211.441875</v>
      </c>
      <c r="B4818" s="9">
        <f t="shared" si="1"/>
        <v>10</v>
      </c>
      <c r="C4818" s="11"/>
      <c r="D4818" s="11"/>
    </row>
    <row r="4819">
      <c r="A4819" s="3">
        <v>45211.42873842592</v>
      </c>
      <c r="B4819" s="9">
        <f t="shared" si="1"/>
        <v>10</v>
      </c>
      <c r="C4819" s="11"/>
      <c r="D4819" s="11"/>
    </row>
    <row r="4820">
      <c r="A4820" s="3">
        <v>45211.07115740741</v>
      </c>
      <c r="B4820" s="9">
        <f t="shared" si="1"/>
        <v>1</v>
      </c>
      <c r="C4820" s="11"/>
      <c r="D4820" s="11"/>
    </row>
    <row r="4821">
      <c r="A4821" s="3">
        <v>45211.069502314815</v>
      </c>
      <c r="B4821" s="9">
        <f t="shared" si="1"/>
        <v>1</v>
      </c>
      <c r="C4821" s="11"/>
      <c r="D4821" s="11"/>
    </row>
    <row r="4822">
      <c r="A4822" s="3">
        <v>45211.06041666667</v>
      </c>
      <c r="B4822" s="9">
        <f t="shared" si="1"/>
        <v>1</v>
      </c>
      <c r="C4822" s="11"/>
      <c r="D4822" s="11"/>
    </row>
    <row r="4823">
      <c r="A4823" s="3">
        <v>45211.05509259259</v>
      </c>
      <c r="B4823" s="9">
        <f t="shared" si="1"/>
        <v>1</v>
      </c>
      <c r="C4823" s="11"/>
      <c r="D4823" s="11"/>
    </row>
    <row r="4824">
      <c r="A4824" s="3">
        <v>45211.03741898148</v>
      </c>
      <c r="B4824" s="9">
        <f t="shared" si="1"/>
        <v>0</v>
      </c>
      <c r="C4824" s="11"/>
      <c r="D4824" s="11"/>
    </row>
    <row r="4825">
      <c r="A4825" s="3">
        <v>45211.031122685185</v>
      </c>
      <c r="B4825" s="9">
        <f t="shared" si="1"/>
        <v>0</v>
      </c>
      <c r="C4825" s="11"/>
      <c r="D4825" s="11"/>
    </row>
    <row r="4826">
      <c r="A4826" s="3">
        <v>45211.030810185184</v>
      </c>
      <c r="B4826" s="9">
        <f t="shared" si="1"/>
        <v>0</v>
      </c>
      <c r="C4826" s="11"/>
      <c r="D4826" s="11"/>
    </row>
    <row r="4827">
      <c r="A4827" s="3">
        <v>45211.02988425926</v>
      </c>
      <c r="B4827" s="9">
        <f t="shared" si="1"/>
        <v>0</v>
      </c>
      <c r="C4827" s="11"/>
      <c r="D4827" s="11"/>
    </row>
    <row r="4828">
      <c r="A4828" s="3">
        <v>45211.01510416667</v>
      </c>
      <c r="B4828" s="9">
        <f t="shared" si="1"/>
        <v>0</v>
      </c>
      <c r="C4828" s="11"/>
      <c r="D4828" s="11"/>
    </row>
    <row r="4829">
      <c r="A4829" s="3">
        <v>45211.010150462964</v>
      </c>
      <c r="B4829" s="9">
        <f t="shared" si="1"/>
        <v>0</v>
      </c>
      <c r="C4829" s="11"/>
      <c r="D4829" s="11"/>
    </row>
    <row r="4830">
      <c r="A4830" s="3">
        <v>45210.995775462965</v>
      </c>
      <c r="B4830" s="9">
        <f t="shared" si="1"/>
        <v>23</v>
      </c>
      <c r="C4830" s="11"/>
      <c r="D4830" s="11"/>
    </row>
    <row r="4831">
      <c r="A4831" s="3">
        <v>45210.99554398148</v>
      </c>
      <c r="B4831" s="9">
        <f t="shared" si="1"/>
        <v>23</v>
      </c>
      <c r="C4831" s="11"/>
      <c r="D4831" s="11"/>
    </row>
    <row r="4832">
      <c r="A4832" s="3">
        <v>45210.98523148148</v>
      </c>
      <c r="B4832" s="9">
        <f t="shared" si="1"/>
        <v>23</v>
      </c>
      <c r="C4832" s="11"/>
      <c r="D4832" s="11"/>
    </row>
    <row r="4833">
      <c r="A4833" s="3">
        <v>45210.98273148148</v>
      </c>
      <c r="B4833" s="9">
        <f t="shared" si="1"/>
        <v>23</v>
      </c>
      <c r="C4833" s="11"/>
      <c r="D4833" s="11"/>
    </row>
    <row r="4834">
      <c r="A4834" s="3">
        <v>45210.95275462963</v>
      </c>
      <c r="B4834" s="9">
        <f t="shared" si="1"/>
        <v>22</v>
      </c>
      <c r="C4834" s="11"/>
      <c r="D4834" s="11"/>
    </row>
    <row r="4835">
      <c r="A4835" s="3">
        <v>45210.90116898148</v>
      </c>
      <c r="B4835" s="9">
        <f t="shared" si="1"/>
        <v>21</v>
      </c>
      <c r="C4835" s="11"/>
      <c r="D4835" s="11"/>
    </row>
    <row r="4836">
      <c r="A4836" s="3">
        <v>45210.699467592596</v>
      </c>
      <c r="B4836" s="9">
        <f t="shared" si="1"/>
        <v>16</v>
      </c>
      <c r="C4836" s="11"/>
      <c r="D4836" s="11"/>
    </row>
    <row r="4837">
      <c r="A4837" s="3">
        <v>45210.612708333334</v>
      </c>
      <c r="B4837" s="9">
        <f t="shared" si="1"/>
        <v>14</v>
      </c>
      <c r="C4837" s="11"/>
      <c r="D4837" s="11"/>
    </row>
    <row r="4838">
      <c r="A4838" s="3">
        <v>45210.59296296296</v>
      </c>
      <c r="B4838" s="9">
        <f t="shared" si="1"/>
        <v>14</v>
      </c>
      <c r="C4838" s="11"/>
      <c r="D4838" s="11"/>
    </row>
    <row r="4839">
      <c r="A4839" s="3">
        <v>45210.58913194444</v>
      </c>
      <c r="B4839" s="9">
        <f t="shared" si="1"/>
        <v>14</v>
      </c>
      <c r="C4839" s="11"/>
      <c r="D4839" s="11"/>
    </row>
    <row r="4840">
      <c r="A4840" s="3">
        <v>45210.58556712963</v>
      </c>
      <c r="B4840" s="9">
        <f t="shared" si="1"/>
        <v>14</v>
      </c>
      <c r="C4840" s="11"/>
      <c r="D4840" s="11"/>
    </row>
    <row r="4841">
      <c r="A4841" s="3">
        <v>45210.585439814815</v>
      </c>
      <c r="B4841" s="9">
        <f t="shared" si="1"/>
        <v>14</v>
      </c>
      <c r="C4841" s="11"/>
      <c r="D4841" s="11"/>
    </row>
    <row r="4842">
      <c r="A4842" s="3">
        <v>45210.58310185185</v>
      </c>
      <c r="B4842" s="9">
        <f t="shared" si="1"/>
        <v>13</v>
      </c>
      <c r="C4842" s="11"/>
      <c r="D4842" s="11"/>
    </row>
    <row r="4843">
      <c r="A4843" s="3">
        <v>45210.58255787037</v>
      </c>
      <c r="B4843" s="9">
        <f t="shared" si="1"/>
        <v>13</v>
      </c>
      <c r="C4843" s="11"/>
      <c r="D4843" s="11"/>
    </row>
    <row r="4844">
      <c r="A4844" s="3">
        <v>45210.58053240741</v>
      </c>
      <c r="B4844" s="9">
        <f t="shared" si="1"/>
        <v>13</v>
      </c>
      <c r="C4844" s="11"/>
      <c r="D4844" s="11"/>
    </row>
    <row r="4845">
      <c r="A4845" s="3">
        <v>45210.57962962963</v>
      </c>
      <c r="B4845" s="9">
        <f t="shared" si="1"/>
        <v>13</v>
      </c>
      <c r="C4845" s="11"/>
      <c r="D4845" s="11"/>
    </row>
    <row r="4846">
      <c r="A4846" s="3">
        <v>45210.57398148148</v>
      </c>
      <c r="B4846" s="9">
        <f t="shared" si="1"/>
        <v>13</v>
      </c>
      <c r="C4846" s="11"/>
      <c r="D4846" s="11"/>
    </row>
    <row r="4847">
      <c r="A4847" s="3">
        <v>45210.557025462964</v>
      </c>
      <c r="B4847" s="9">
        <f t="shared" si="1"/>
        <v>13</v>
      </c>
      <c r="C4847" s="11"/>
      <c r="D4847" s="11"/>
    </row>
    <row r="4848">
      <c r="A4848" s="3">
        <v>45210.55421296296</v>
      </c>
      <c r="B4848" s="9">
        <f t="shared" si="1"/>
        <v>13</v>
      </c>
      <c r="C4848" s="11"/>
      <c r="D4848" s="11"/>
    </row>
    <row r="4849">
      <c r="A4849" s="3">
        <v>45210.55396990741</v>
      </c>
      <c r="B4849" s="9">
        <f t="shared" si="1"/>
        <v>13</v>
      </c>
      <c r="C4849" s="11"/>
      <c r="D4849" s="11"/>
    </row>
    <row r="4850">
      <c r="A4850" s="3">
        <v>45210.55186342593</v>
      </c>
      <c r="B4850" s="9">
        <f t="shared" si="1"/>
        <v>13</v>
      </c>
      <c r="C4850" s="11"/>
      <c r="D4850" s="11"/>
    </row>
    <row r="4851">
      <c r="A4851" s="3">
        <v>45210.55126157407</v>
      </c>
      <c r="B4851" s="9">
        <f t="shared" si="1"/>
        <v>13</v>
      </c>
      <c r="C4851" s="11"/>
      <c r="D4851" s="11"/>
    </row>
    <row r="4852">
      <c r="A4852" s="3">
        <v>45210.54331018519</v>
      </c>
      <c r="B4852" s="9">
        <f t="shared" si="1"/>
        <v>13</v>
      </c>
      <c r="C4852" s="11"/>
      <c r="D4852" s="11"/>
    </row>
    <row r="4853">
      <c r="A4853" s="3">
        <v>45210.52788194444</v>
      </c>
      <c r="B4853" s="9">
        <f t="shared" si="1"/>
        <v>12</v>
      </c>
      <c r="C4853" s="11"/>
      <c r="D4853" s="11"/>
    </row>
    <row r="4854">
      <c r="A4854" s="3">
        <v>45210.52756944444</v>
      </c>
      <c r="B4854" s="9">
        <f t="shared" si="1"/>
        <v>12</v>
      </c>
      <c r="C4854" s="11"/>
      <c r="D4854" s="11"/>
    </row>
    <row r="4855">
      <c r="A4855" s="3">
        <v>45210.52326388889</v>
      </c>
      <c r="B4855" s="9">
        <f t="shared" si="1"/>
        <v>12</v>
      </c>
      <c r="C4855" s="11"/>
      <c r="D4855" s="11"/>
    </row>
    <row r="4856">
      <c r="A4856" s="3">
        <v>45210.50707175926</v>
      </c>
      <c r="B4856" s="9">
        <f t="shared" si="1"/>
        <v>12</v>
      </c>
      <c r="C4856" s="11"/>
      <c r="D4856" s="11"/>
    </row>
    <row r="4857">
      <c r="A4857" s="3">
        <v>45210.50653935185</v>
      </c>
      <c r="B4857" s="9">
        <f t="shared" si="1"/>
        <v>12</v>
      </c>
      <c r="C4857" s="11"/>
      <c r="D4857" s="11"/>
    </row>
    <row r="4858">
      <c r="A4858" s="3">
        <v>45210.42815972222</v>
      </c>
      <c r="B4858" s="9">
        <f t="shared" si="1"/>
        <v>10</v>
      </c>
      <c r="C4858" s="11"/>
      <c r="D4858" s="11"/>
    </row>
    <row r="4859">
      <c r="A4859" s="3">
        <v>45210.408009259256</v>
      </c>
      <c r="B4859" s="9">
        <f t="shared" si="1"/>
        <v>9</v>
      </c>
      <c r="C4859" s="11"/>
      <c r="D4859" s="11"/>
    </row>
    <row r="4860">
      <c r="A4860" s="3">
        <v>45210.02429398148</v>
      </c>
      <c r="B4860" s="9">
        <f t="shared" si="1"/>
        <v>0</v>
      </c>
      <c r="C4860" s="11"/>
      <c r="D4860" s="11"/>
    </row>
    <row r="4861">
      <c r="A4861" s="3">
        <v>45210.024143518516</v>
      </c>
      <c r="B4861" s="9">
        <f t="shared" si="1"/>
        <v>0</v>
      </c>
      <c r="C4861" s="11"/>
      <c r="D4861" s="11"/>
    </row>
    <row r="4862">
      <c r="A4862" s="3">
        <v>45210.01081018519</v>
      </c>
      <c r="B4862" s="9">
        <f t="shared" si="1"/>
        <v>0</v>
      </c>
      <c r="C4862" s="11"/>
      <c r="D4862" s="11"/>
    </row>
    <row r="4863">
      <c r="A4863" s="3">
        <v>45209.986122685186</v>
      </c>
      <c r="B4863" s="9">
        <f t="shared" si="1"/>
        <v>23</v>
      </c>
      <c r="C4863" s="11"/>
      <c r="D4863" s="11"/>
    </row>
    <row r="4864">
      <c r="A4864" s="3">
        <v>45209.9855787037</v>
      </c>
      <c r="B4864" s="9">
        <f t="shared" si="1"/>
        <v>23</v>
      </c>
      <c r="C4864" s="11"/>
      <c r="D4864" s="11"/>
    </row>
    <row r="4865">
      <c r="A4865" s="3">
        <v>45209.98469907408</v>
      </c>
      <c r="B4865" s="9">
        <f t="shared" si="1"/>
        <v>23</v>
      </c>
      <c r="C4865" s="11"/>
      <c r="D4865" s="11"/>
    </row>
    <row r="4866">
      <c r="A4866" s="3">
        <v>45209.98421296296</v>
      </c>
      <c r="B4866" s="9">
        <f t="shared" si="1"/>
        <v>23</v>
      </c>
      <c r="C4866" s="11"/>
      <c r="D4866" s="11"/>
    </row>
    <row r="4867">
      <c r="A4867" s="3">
        <v>45209.98179398148</v>
      </c>
      <c r="B4867" s="9">
        <f t="shared" si="1"/>
        <v>23</v>
      </c>
      <c r="C4867" s="11"/>
      <c r="D4867" s="11"/>
    </row>
    <row r="4868">
      <c r="A4868" s="3">
        <v>45209.974386574075</v>
      </c>
      <c r="B4868" s="9">
        <f t="shared" si="1"/>
        <v>23</v>
      </c>
      <c r="C4868" s="11"/>
      <c r="D4868" s="11"/>
    </row>
    <row r="4869">
      <c r="A4869" s="3">
        <v>45209.96613425926</v>
      </c>
      <c r="B4869" s="9">
        <f t="shared" si="1"/>
        <v>23</v>
      </c>
      <c r="C4869" s="11"/>
      <c r="D4869" s="11"/>
    </row>
    <row r="4870">
      <c r="A4870" s="3">
        <v>45209.94335648148</v>
      </c>
      <c r="B4870" s="9">
        <f t="shared" si="1"/>
        <v>22</v>
      </c>
      <c r="C4870" s="11"/>
      <c r="D4870" s="11"/>
    </row>
    <row r="4871">
      <c r="A4871" s="3">
        <v>45209.92518518519</v>
      </c>
      <c r="B4871" s="9">
        <f t="shared" si="1"/>
        <v>22</v>
      </c>
      <c r="C4871" s="11"/>
      <c r="D4871" s="11"/>
    </row>
    <row r="4872">
      <c r="A4872" s="3">
        <v>45209.90733796296</v>
      </c>
      <c r="B4872" s="9">
        <f t="shared" si="1"/>
        <v>21</v>
      </c>
      <c r="C4872" s="11"/>
      <c r="D4872" s="11"/>
    </row>
    <row r="4873">
      <c r="A4873" s="3">
        <v>45209.900925925926</v>
      </c>
      <c r="B4873" s="9">
        <f t="shared" si="1"/>
        <v>21</v>
      </c>
      <c r="C4873" s="11"/>
      <c r="D4873" s="11"/>
    </row>
    <row r="4874">
      <c r="A4874" s="3">
        <v>45209.900405092594</v>
      </c>
      <c r="B4874" s="9">
        <f t="shared" si="1"/>
        <v>21</v>
      </c>
      <c r="C4874" s="11"/>
      <c r="D4874" s="11"/>
    </row>
    <row r="4875">
      <c r="A4875" s="3">
        <v>45209.90027777778</v>
      </c>
      <c r="B4875" s="9">
        <f t="shared" si="1"/>
        <v>21</v>
      </c>
      <c r="C4875" s="11"/>
      <c r="D4875" s="11"/>
    </row>
    <row r="4876">
      <c r="A4876" s="3">
        <v>45209.89425925926</v>
      </c>
      <c r="B4876" s="9">
        <f t="shared" si="1"/>
        <v>21</v>
      </c>
      <c r="C4876" s="11"/>
      <c r="D4876" s="11"/>
    </row>
    <row r="4877">
      <c r="A4877" s="3">
        <v>45209.8796875</v>
      </c>
      <c r="B4877" s="9">
        <f t="shared" si="1"/>
        <v>21</v>
      </c>
      <c r="C4877" s="11"/>
      <c r="D4877" s="11"/>
    </row>
    <row r="4878">
      <c r="A4878" s="3">
        <v>45209.85847222222</v>
      </c>
      <c r="B4878" s="9">
        <f t="shared" si="1"/>
        <v>20</v>
      </c>
      <c r="C4878" s="11"/>
      <c r="D4878" s="11"/>
    </row>
    <row r="4879">
      <c r="A4879" s="3">
        <v>45209.85828703704</v>
      </c>
      <c r="B4879" s="9">
        <f t="shared" si="1"/>
        <v>20</v>
      </c>
      <c r="C4879" s="11"/>
      <c r="D4879" s="11"/>
    </row>
    <row r="4880">
      <c r="A4880" s="3">
        <v>45209.85493055556</v>
      </c>
      <c r="B4880" s="9">
        <f t="shared" si="1"/>
        <v>20</v>
      </c>
      <c r="C4880" s="11"/>
      <c r="D4880" s="11"/>
    </row>
    <row r="4881">
      <c r="A4881" s="3">
        <v>45209.84318287037</v>
      </c>
      <c r="B4881" s="9">
        <f t="shared" si="1"/>
        <v>20</v>
      </c>
      <c r="C4881" s="11"/>
      <c r="D4881" s="11"/>
    </row>
    <row r="4882">
      <c r="A4882" s="3">
        <v>45209.84259259259</v>
      </c>
      <c r="B4882" s="9">
        <f t="shared" si="1"/>
        <v>20</v>
      </c>
      <c r="C4882" s="11"/>
      <c r="D4882" s="11"/>
    </row>
    <row r="4883">
      <c r="A4883" s="3">
        <v>45209.80165509259</v>
      </c>
      <c r="B4883" s="9">
        <f t="shared" si="1"/>
        <v>19</v>
      </c>
      <c r="C4883" s="11"/>
      <c r="D4883" s="11"/>
    </row>
    <row r="4884">
      <c r="A4884" s="3">
        <v>45209.79634259259</v>
      </c>
      <c r="B4884" s="9">
        <f t="shared" si="1"/>
        <v>19</v>
      </c>
      <c r="C4884" s="11"/>
      <c r="D4884" s="11"/>
    </row>
    <row r="4885">
      <c r="A4885" s="3">
        <v>45209.79019675926</v>
      </c>
      <c r="B4885" s="9">
        <f t="shared" si="1"/>
        <v>18</v>
      </c>
      <c r="C4885" s="11"/>
      <c r="D4885" s="11"/>
    </row>
    <row r="4886">
      <c r="A4886" s="3">
        <v>45209.78525462963</v>
      </c>
      <c r="B4886" s="9">
        <f t="shared" si="1"/>
        <v>18</v>
      </c>
      <c r="C4886" s="11"/>
      <c r="D4886" s="11"/>
    </row>
    <row r="4887">
      <c r="A4887" s="3">
        <v>45209.78377314815</v>
      </c>
      <c r="B4887" s="9">
        <f t="shared" si="1"/>
        <v>18</v>
      </c>
      <c r="C4887" s="11"/>
      <c r="D4887" s="11"/>
    </row>
    <row r="4888">
      <c r="A4888" s="3">
        <v>45209.75366898148</v>
      </c>
      <c r="B4888" s="9">
        <f t="shared" si="1"/>
        <v>18</v>
      </c>
      <c r="C4888" s="11"/>
      <c r="D4888" s="11"/>
    </row>
    <row r="4889">
      <c r="A4889" s="3">
        <v>45209.74684027778</v>
      </c>
      <c r="B4889" s="9">
        <f t="shared" si="1"/>
        <v>17</v>
      </c>
      <c r="C4889" s="11"/>
      <c r="D4889" s="11"/>
    </row>
    <row r="4890">
      <c r="A4890" s="3">
        <v>45209.74349537037</v>
      </c>
      <c r="B4890" s="9">
        <f t="shared" si="1"/>
        <v>17</v>
      </c>
      <c r="C4890" s="11"/>
      <c r="D4890" s="11"/>
    </row>
    <row r="4891">
      <c r="A4891" s="3">
        <v>45209.7433912037</v>
      </c>
      <c r="B4891" s="9">
        <f t="shared" si="1"/>
        <v>17</v>
      </c>
      <c r="C4891" s="11"/>
      <c r="D4891" s="11"/>
    </row>
    <row r="4892">
      <c r="A4892" s="3">
        <v>45209.709652777776</v>
      </c>
      <c r="B4892" s="9">
        <f t="shared" si="1"/>
        <v>17</v>
      </c>
      <c r="C4892" s="11"/>
      <c r="D4892" s="11"/>
    </row>
    <row r="4893">
      <c r="A4893" s="3">
        <v>45209.693449074075</v>
      </c>
      <c r="B4893" s="9">
        <f t="shared" si="1"/>
        <v>16</v>
      </c>
      <c r="C4893" s="11"/>
      <c r="D4893" s="11"/>
    </row>
    <row r="4894">
      <c r="A4894" s="3">
        <v>45209.66643518519</v>
      </c>
      <c r="B4894" s="9">
        <f t="shared" si="1"/>
        <v>15</v>
      </c>
      <c r="C4894" s="11"/>
      <c r="D4894" s="11"/>
    </row>
    <row r="4895">
      <c r="A4895" s="3">
        <v>45209.65988425926</v>
      </c>
      <c r="B4895" s="9">
        <f t="shared" si="1"/>
        <v>15</v>
      </c>
      <c r="C4895" s="11"/>
      <c r="D4895" s="11"/>
    </row>
    <row r="4896">
      <c r="A4896" s="3">
        <v>45209.653657407405</v>
      </c>
      <c r="B4896" s="9">
        <f t="shared" si="1"/>
        <v>15</v>
      </c>
      <c r="C4896" s="11"/>
      <c r="D4896" s="11"/>
    </row>
    <row r="4897">
      <c r="A4897" s="3">
        <v>45209.63778935185</v>
      </c>
      <c r="B4897" s="9">
        <f t="shared" si="1"/>
        <v>15</v>
      </c>
      <c r="C4897" s="11"/>
      <c r="D4897" s="11"/>
    </row>
    <row r="4898">
      <c r="A4898" s="3">
        <v>45209.63489583333</v>
      </c>
      <c r="B4898" s="9">
        <f t="shared" si="1"/>
        <v>15</v>
      </c>
      <c r="C4898" s="11"/>
      <c r="D4898" s="11"/>
    </row>
    <row r="4899">
      <c r="A4899" s="3">
        <v>45209.62331018518</v>
      </c>
      <c r="B4899" s="9">
        <f t="shared" si="1"/>
        <v>14</v>
      </c>
      <c r="C4899" s="11"/>
      <c r="D4899" s="11"/>
    </row>
    <row r="4900">
      <c r="A4900" s="3">
        <v>45209.61413194444</v>
      </c>
      <c r="B4900" s="9">
        <f t="shared" si="1"/>
        <v>14</v>
      </c>
      <c r="C4900" s="11"/>
      <c r="D4900" s="11"/>
    </row>
    <row r="4901">
      <c r="A4901" s="3">
        <v>45209.61256944444</v>
      </c>
      <c r="B4901" s="9">
        <f t="shared" si="1"/>
        <v>14</v>
      </c>
      <c r="C4901" s="11"/>
      <c r="D4901" s="11"/>
    </row>
    <row r="4902">
      <c r="A4902" s="3">
        <v>45209.57962962963</v>
      </c>
      <c r="B4902" s="9">
        <f t="shared" si="1"/>
        <v>13</v>
      </c>
      <c r="C4902" s="11"/>
      <c r="D4902" s="11"/>
    </row>
    <row r="4903">
      <c r="A4903" s="3">
        <v>45209.55138888889</v>
      </c>
      <c r="B4903" s="9">
        <f t="shared" si="1"/>
        <v>13</v>
      </c>
      <c r="C4903" s="11"/>
      <c r="D4903" s="11"/>
    </row>
    <row r="4904">
      <c r="A4904" s="3">
        <v>45209.52302083333</v>
      </c>
      <c r="B4904" s="9">
        <f t="shared" si="1"/>
        <v>12</v>
      </c>
      <c r="C4904" s="11"/>
      <c r="D4904" s="11"/>
    </row>
    <row r="4905">
      <c r="A4905" s="3">
        <v>45209.521006944444</v>
      </c>
      <c r="B4905" s="9">
        <f t="shared" si="1"/>
        <v>12</v>
      </c>
      <c r="C4905" s="11"/>
      <c r="D4905" s="11"/>
    </row>
    <row r="4906">
      <c r="A4906" s="3">
        <v>45209.517476851855</v>
      </c>
      <c r="B4906" s="9">
        <f t="shared" si="1"/>
        <v>12</v>
      </c>
      <c r="C4906" s="11"/>
      <c r="D4906" s="11"/>
    </row>
    <row r="4907">
      <c r="A4907" s="3">
        <v>45209.516122685185</v>
      </c>
      <c r="B4907" s="9">
        <f t="shared" si="1"/>
        <v>12</v>
      </c>
      <c r="C4907" s="11"/>
      <c r="D4907" s="11"/>
    </row>
    <row r="4908">
      <c r="A4908" s="3">
        <v>45209.51354166667</v>
      </c>
      <c r="B4908" s="9">
        <f t="shared" si="1"/>
        <v>12</v>
      </c>
      <c r="C4908" s="11"/>
      <c r="D4908" s="11"/>
    </row>
    <row r="4909">
      <c r="A4909" s="3">
        <v>45209.50513888889</v>
      </c>
      <c r="B4909" s="9">
        <f t="shared" si="1"/>
        <v>12</v>
      </c>
      <c r="C4909" s="11"/>
      <c r="D4909" s="11"/>
    </row>
    <row r="4910">
      <c r="A4910" s="3">
        <v>45209.50318287037</v>
      </c>
      <c r="B4910" s="9">
        <f t="shared" si="1"/>
        <v>12</v>
      </c>
      <c r="C4910" s="11"/>
      <c r="D4910" s="11"/>
    </row>
    <row r="4911">
      <c r="A4911" s="3">
        <v>45209.48604166666</v>
      </c>
      <c r="B4911" s="9">
        <f t="shared" si="1"/>
        <v>11</v>
      </c>
      <c r="C4911" s="11"/>
      <c r="D4911" s="11"/>
    </row>
    <row r="4912">
      <c r="A4912" s="3">
        <v>45209.480578703704</v>
      </c>
      <c r="B4912" s="9">
        <f t="shared" si="1"/>
        <v>11</v>
      </c>
      <c r="C4912" s="11"/>
      <c r="D4912" s="11"/>
    </row>
    <row r="4913">
      <c r="A4913" s="3">
        <v>45209.473032407404</v>
      </c>
      <c r="B4913" s="9">
        <f t="shared" si="1"/>
        <v>11</v>
      </c>
      <c r="C4913" s="11"/>
      <c r="D4913" s="11"/>
    </row>
    <row r="4914">
      <c r="A4914" s="3">
        <v>45209.458865740744</v>
      </c>
      <c r="B4914" s="9">
        <f t="shared" si="1"/>
        <v>11</v>
      </c>
      <c r="C4914" s="11"/>
      <c r="D4914" s="11"/>
    </row>
    <row r="4915">
      <c r="A4915" s="3">
        <v>45208.85387731482</v>
      </c>
      <c r="B4915" s="9">
        <f t="shared" si="1"/>
        <v>20</v>
      </c>
      <c r="C4915" s="11"/>
      <c r="D4915" s="11"/>
    </row>
    <row r="4916">
      <c r="A4916" s="3">
        <v>45208.8512962963</v>
      </c>
      <c r="B4916" s="9">
        <f t="shared" si="1"/>
        <v>20</v>
      </c>
      <c r="C4916" s="11"/>
      <c r="D4916" s="11"/>
    </row>
    <row r="4917">
      <c r="A4917" s="3">
        <v>45208.85019675926</v>
      </c>
      <c r="B4917" s="9">
        <f t="shared" si="1"/>
        <v>20</v>
      </c>
      <c r="C4917" s="11"/>
      <c r="D4917" s="11"/>
    </row>
    <row r="4918">
      <c r="A4918" s="3">
        <v>45208.844375</v>
      </c>
      <c r="B4918" s="9">
        <f t="shared" si="1"/>
        <v>20</v>
      </c>
      <c r="C4918" s="11"/>
      <c r="D4918" s="11"/>
    </row>
    <row r="4919">
      <c r="A4919" s="3">
        <v>45208.84391203704</v>
      </c>
      <c r="B4919" s="9">
        <f t="shared" si="1"/>
        <v>20</v>
      </c>
      <c r="C4919" s="11"/>
      <c r="D4919" s="11"/>
    </row>
    <row r="4920">
      <c r="A4920" s="3">
        <v>45208.84190972222</v>
      </c>
      <c r="B4920" s="9">
        <f t="shared" si="1"/>
        <v>20</v>
      </c>
      <c r="C4920" s="11"/>
      <c r="D4920" s="11"/>
    </row>
    <row r="4921">
      <c r="A4921" s="3">
        <v>45208.82314814815</v>
      </c>
      <c r="B4921" s="9">
        <f t="shared" si="1"/>
        <v>19</v>
      </c>
      <c r="C4921" s="11"/>
      <c r="D4921" s="11"/>
    </row>
    <row r="4922">
      <c r="A4922" s="3">
        <v>45208.8224537037</v>
      </c>
      <c r="B4922" s="9">
        <f t="shared" si="1"/>
        <v>19</v>
      </c>
      <c r="C4922" s="11"/>
      <c r="D4922" s="11"/>
    </row>
    <row r="4923">
      <c r="A4923" s="3">
        <v>45208.80746527778</v>
      </c>
      <c r="B4923" s="9">
        <f t="shared" si="1"/>
        <v>19</v>
      </c>
      <c r="C4923" s="11"/>
      <c r="D4923" s="11"/>
    </row>
    <row r="4924">
      <c r="A4924" s="3">
        <v>45208.802777777775</v>
      </c>
      <c r="B4924" s="9">
        <f t="shared" si="1"/>
        <v>19</v>
      </c>
      <c r="C4924" s="11"/>
      <c r="D4924" s="11"/>
    </row>
    <row r="4925">
      <c r="A4925" s="3">
        <v>45208.73297453704</v>
      </c>
      <c r="B4925" s="9">
        <f t="shared" si="1"/>
        <v>17</v>
      </c>
      <c r="C4925" s="11"/>
      <c r="D4925" s="11"/>
    </row>
    <row r="4926">
      <c r="A4926" s="3">
        <v>45208.67791666667</v>
      </c>
      <c r="B4926" s="9">
        <f t="shared" si="1"/>
        <v>16</v>
      </c>
      <c r="C4926" s="11"/>
      <c r="D4926" s="11"/>
    </row>
    <row r="4927">
      <c r="A4927" s="3">
        <v>45208.67309027778</v>
      </c>
      <c r="B4927" s="9">
        <f t="shared" si="1"/>
        <v>16</v>
      </c>
      <c r="C4927" s="11"/>
      <c r="D4927" s="11"/>
    </row>
    <row r="4928">
      <c r="A4928" s="3">
        <v>45208.64513888889</v>
      </c>
      <c r="B4928" s="9">
        <f t="shared" si="1"/>
        <v>15</v>
      </c>
      <c r="C4928" s="11"/>
      <c r="D4928" s="11"/>
    </row>
    <row r="4929">
      <c r="A4929" s="3">
        <v>45208.64505787037</v>
      </c>
      <c r="B4929" s="9">
        <f t="shared" si="1"/>
        <v>15</v>
      </c>
      <c r="C4929" s="11"/>
      <c r="D4929" s="11"/>
    </row>
    <row r="4930">
      <c r="A4930" s="3">
        <v>45208.644780092596</v>
      </c>
      <c r="B4930" s="9">
        <f t="shared" si="1"/>
        <v>15</v>
      </c>
      <c r="C4930" s="11"/>
      <c r="D4930" s="11"/>
    </row>
    <row r="4931">
      <c r="A4931" s="3">
        <v>45208.640856481485</v>
      </c>
      <c r="B4931" s="9">
        <f t="shared" si="1"/>
        <v>15</v>
      </c>
      <c r="C4931" s="11"/>
      <c r="D4931" s="11"/>
    </row>
    <row r="4932">
      <c r="A4932" s="3">
        <v>45208.54599537037</v>
      </c>
      <c r="B4932" s="9">
        <f t="shared" si="1"/>
        <v>13</v>
      </c>
      <c r="C4932" s="11"/>
      <c r="D4932" s="11"/>
    </row>
    <row r="4933">
      <c r="A4933" s="3">
        <v>45208.543761574074</v>
      </c>
      <c r="B4933" s="9">
        <f t="shared" si="1"/>
        <v>13</v>
      </c>
      <c r="C4933" s="11"/>
      <c r="D4933" s="11"/>
    </row>
    <row r="4934">
      <c r="A4934" s="3">
        <v>45208.29833333333</v>
      </c>
      <c r="B4934" s="9">
        <f t="shared" si="1"/>
        <v>7</v>
      </c>
      <c r="C4934" s="11"/>
      <c r="D4934" s="11"/>
    </row>
    <row r="4935">
      <c r="A4935" s="3">
        <v>45208.29462962963</v>
      </c>
      <c r="B4935" s="9">
        <f t="shared" si="1"/>
        <v>7</v>
      </c>
      <c r="C4935" s="11"/>
      <c r="D4935" s="11"/>
    </row>
    <row r="4936">
      <c r="A4936" s="3">
        <v>45208.28267361111</v>
      </c>
      <c r="B4936" s="9">
        <f t="shared" si="1"/>
        <v>6</v>
      </c>
      <c r="C4936" s="11"/>
      <c r="D4936" s="11"/>
    </row>
    <row r="4937">
      <c r="A4937" s="3">
        <v>45208.25025462963</v>
      </c>
      <c r="B4937" s="9">
        <f t="shared" si="1"/>
        <v>6</v>
      </c>
      <c r="C4937" s="11"/>
      <c r="D4937" s="11"/>
    </row>
    <row r="4938">
      <c r="A4938" s="3">
        <v>45208.12358796296</v>
      </c>
      <c r="B4938" s="9">
        <f t="shared" si="1"/>
        <v>2</v>
      </c>
      <c r="C4938" s="11"/>
      <c r="D4938" s="11"/>
    </row>
    <row r="4939">
      <c r="A4939" s="3">
        <v>45208.106087962966</v>
      </c>
      <c r="B4939" s="9">
        <f t="shared" si="1"/>
        <v>2</v>
      </c>
      <c r="C4939" s="11"/>
      <c r="D4939" s="11"/>
    </row>
    <row r="4940">
      <c r="A4940" s="3">
        <v>45208.10388888889</v>
      </c>
      <c r="B4940" s="9">
        <f t="shared" si="1"/>
        <v>2</v>
      </c>
      <c r="C4940" s="11"/>
      <c r="D4940" s="11"/>
    </row>
    <row r="4941">
      <c r="A4941" s="3">
        <v>45208.07886574074</v>
      </c>
      <c r="B4941" s="9">
        <f t="shared" si="1"/>
        <v>1</v>
      </c>
      <c r="C4941" s="11"/>
      <c r="D4941" s="11"/>
    </row>
    <row r="4942">
      <c r="A4942" s="3">
        <v>45208.07717592592</v>
      </c>
      <c r="B4942" s="9">
        <f t="shared" si="1"/>
        <v>1</v>
      </c>
      <c r="C4942" s="11"/>
      <c r="D4942" s="11"/>
    </row>
    <row r="4943">
      <c r="A4943" s="3">
        <v>45208.003113425926</v>
      </c>
      <c r="B4943" s="9">
        <f t="shared" si="1"/>
        <v>0</v>
      </c>
      <c r="C4943" s="11"/>
      <c r="D4943" s="11"/>
    </row>
    <row r="4944">
      <c r="A4944" s="3">
        <v>45207.99135416667</v>
      </c>
      <c r="B4944" s="9">
        <f t="shared" si="1"/>
        <v>23</v>
      </c>
      <c r="C4944" s="11"/>
      <c r="D4944" s="11"/>
    </row>
    <row r="4945">
      <c r="A4945" s="3">
        <v>45207.96172453704</v>
      </c>
      <c r="B4945" s="9">
        <f t="shared" si="1"/>
        <v>23</v>
      </c>
      <c r="C4945" s="11"/>
      <c r="D4945" s="11"/>
    </row>
    <row r="4946">
      <c r="A4946" s="3">
        <v>45207.952060185184</v>
      </c>
      <c r="B4946" s="9">
        <f t="shared" si="1"/>
        <v>22</v>
      </c>
      <c r="C4946" s="11"/>
      <c r="D4946" s="11"/>
    </row>
    <row r="4947">
      <c r="A4947" s="3">
        <v>45207.90981481481</v>
      </c>
      <c r="B4947" s="9">
        <f t="shared" si="1"/>
        <v>21</v>
      </c>
      <c r="C4947" s="11"/>
      <c r="D4947" s="11"/>
    </row>
    <row r="4948">
      <c r="A4948" s="3">
        <v>45207.90738425926</v>
      </c>
      <c r="B4948" s="9">
        <f t="shared" si="1"/>
        <v>21</v>
      </c>
      <c r="C4948" s="11"/>
      <c r="D4948" s="11"/>
    </row>
    <row r="4949">
      <c r="A4949" s="3">
        <v>45207.87017361111</v>
      </c>
      <c r="B4949" s="9">
        <f t="shared" si="1"/>
        <v>20</v>
      </c>
      <c r="C4949" s="11"/>
      <c r="D4949" s="11"/>
    </row>
    <row r="4950">
      <c r="A4950" s="3">
        <v>45207.86759259259</v>
      </c>
      <c r="B4950" s="9">
        <f t="shared" si="1"/>
        <v>20</v>
      </c>
      <c r="C4950" s="11"/>
      <c r="D4950" s="11"/>
    </row>
    <row r="4951">
      <c r="A4951" s="3">
        <v>45207.86446759259</v>
      </c>
      <c r="B4951" s="9">
        <f t="shared" si="1"/>
        <v>20</v>
      </c>
      <c r="C4951" s="11"/>
      <c r="D4951" s="11"/>
    </row>
    <row r="4952">
      <c r="A4952" s="3">
        <v>45205.79231481482</v>
      </c>
      <c r="B4952" s="9">
        <f t="shared" si="1"/>
        <v>19</v>
      </c>
      <c r="C4952" s="11"/>
      <c r="D4952" s="11"/>
    </row>
    <row r="4953">
      <c r="A4953" s="3">
        <v>45205.786412037036</v>
      </c>
      <c r="B4953" s="9">
        <f t="shared" si="1"/>
        <v>18</v>
      </c>
      <c r="C4953" s="11"/>
      <c r="D4953" s="11"/>
    </row>
    <row r="4954">
      <c r="A4954" s="3">
        <v>45205.74983796296</v>
      </c>
      <c r="B4954" s="9">
        <f t="shared" si="1"/>
        <v>17</v>
      </c>
      <c r="C4954" s="11"/>
      <c r="D4954" s="11"/>
    </row>
    <row r="4955">
      <c r="A4955" s="3">
        <v>45205.74912037037</v>
      </c>
      <c r="B4955" s="9">
        <f t="shared" si="1"/>
        <v>17</v>
      </c>
      <c r="C4955" s="11"/>
      <c r="D4955" s="11"/>
    </row>
    <row r="4956">
      <c r="A4956" s="3">
        <v>45205.74481481482</v>
      </c>
      <c r="B4956" s="9">
        <f t="shared" si="1"/>
        <v>17</v>
      </c>
      <c r="C4956" s="11"/>
      <c r="D4956" s="11"/>
    </row>
    <row r="4957">
      <c r="A4957" s="3">
        <v>45205.7440162037</v>
      </c>
      <c r="B4957" s="9">
        <f t="shared" si="1"/>
        <v>17</v>
      </c>
      <c r="C4957" s="11"/>
      <c r="D4957" s="11"/>
    </row>
    <row r="4958">
      <c r="A4958" s="3">
        <v>45205.731875</v>
      </c>
      <c r="B4958" s="9">
        <f t="shared" si="1"/>
        <v>17</v>
      </c>
      <c r="C4958" s="11"/>
      <c r="D4958" s="11"/>
    </row>
    <row r="4959">
      <c r="A4959" s="3">
        <v>45205.70814814815</v>
      </c>
      <c r="B4959" s="9">
        <f t="shared" si="1"/>
        <v>16</v>
      </c>
      <c r="C4959" s="11"/>
      <c r="D4959" s="11"/>
    </row>
    <row r="4960">
      <c r="A4960" s="3">
        <v>45205.69943287037</v>
      </c>
      <c r="B4960" s="9">
        <f t="shared" si="1"/>
        <v>16</v>
      </c>
      <c r="C4960" s="11"/>
      <c r="D4960" s="11"/>
    </row>
    <row r="4961">
      <c r="A4961" s="3">
        <v>45205.69913194444</v>
      </c>
      <c r="B4961" s="9">
        <f t="shared" si="1"/>
        <v>16</v>
      </c>
      <c r="C4961" s="11"/>
      <c r="D4961" s="11"/>
    </row>
    <row r="4962">
      <c r="A4962" s="3">
        <v>45205.697592592594</v>
      </c>
      <c r="B4962" s="9">
        <f t="shared" si="1"/>
        <v>16</v>
      </c>
      <c r="C4962" s="11"/>
      <c r="D4962" s="11"/>
    </row>
    <row r="4963">
      <c r="A4963" s="3">
        <v>45205.66883101852</v>
      </c>
      <c r="B4963" s="9">
        <f t="shared" si="1"/>
        <v>16</v>
      </c>
      <c r="C4963" s="11"/>
      <c r="D4963" s="11"/>
    </row>
    <row r="4964">
      <c r="A4964" s="3">
        <v>45205.66835648148</v>
      </c>
      <c r="B4964" s="9">
        <f t="shared" si="1"/>
        <v>16</v>
      </c>
      <c r="C4964" s="11"/>
      <c r="D4964" s="11"/>
    </row>
    <row r="4965">
      <c r="A4965" s="3">
        <v>45205.62762731482</v>
      </c>
      <c r="B4965" s="9">
        <f t="shared" si="1"/>
        <v>15</v>
      </c>
      <c r="C4965" s="11"/>
      <c r="D4965" s="11"/>
    </row>
    <row r="4966">
      <c r="A4966" s="3">
        <v>45205.62538194445</v>
      </c>
      <c r="B4966" s="9">
        <f t="shared" si="1"/>
        <v>15</v>
      </c>
      <c r="C4966" s="11"/>
      <c r="D4966" s="11"/>
    </row>
    <row r="4967">
      <c r="A4967" s="3">
        <v>45205.62510416667</v>
      </c>
      <c r="B4967" s="9">
        <f t="shared" si="1"/>
        <v>15</v>
      </c>
      <c r="C4967" s="11"/>
      <c r="D4967" s="11"/>
    </row>
    <row r="4968">
      <c r="A4968" s="3">
        <v>45205.624398148146</v>
      </c>
      <c r="B4968" s="9">
        <f t="shared" si="1"/>
        <v>14</v>
      </c>
      <c r="C4968" s="11"/>
      <c r="D4968" s="11"/>
    </row>
    <row r="4969">
      <c r="A4969" s="3">
        <v>45205.62386574074</v>
      </c>
      <c r="B4969" s="9">
        <f t="shared" si="1"/>
        <v>14</v>
      </c>
      <c r="C4969" s="11"/>
      <c r="D4969" s="11"/>
    </row>
    <row r="4970">
      <c r="A4970" s="3">
        <v>45205.623715277776</v>
      </c>
      <c r="B4970" s="9">
        <f t="shared" si="1"/>
        <v>14</v>
      </c>
      <c r="C4970" s="11"/>
      <c r="D4970" s="11"/>
    </row>
    <row r="4971">
      <c r="A4971" s="3">
        <v>45205.62337962963</v>
      </c>
      <c r="B4971" s="9">
        <f t="shared" si="1"/>
        <v>14</v>
      </c>
      <c r="C4971" s="11"/>
      <c r="D4971" s="11"/>
    </row>
    <row r="4972">
      <c r="A4972" s="3">
        <v>45205.623090277775</v>
      </c>
      <c r="B4972" s="9">
        <f t="shared" si="1"/>
        <v>14</v>
      </c>
      <c r="C4972" s="11"/>
      <c r="D4972" s="11"/>
    </row>
    <row r="4973">
      <c r="A4973" s="3">
        <v>45205.616956018515</v>
      </c>
      <c r="B4973" s="9">
        <f t="shared" si="1"/>
        <v>14</v>
      </c>
      <c r="C4973" s="11"/>
      <c r="D4973" s="11"/>
    </row>
    <row r="4974">
      <c r="A4974" s="3">
        <v>45205.615752314814</v>
      </c>
      <c r="B4974" s="9">
        <f t="shared" si="1"/>
        <v>14</v>
      </c>
      <c r="C4974" s="11"/>
      <c r="D4974" s="11"/>
    </row>
    <row r="4975">
      <c r="A4975" s="3">
        <v>45205.59987268518</v>
      </c>
      <c r="B4975" s="9">
        <f t="shared" si="1"/>
        <v>14</v>
      </c>
      <c r="C4975" s="11"/>
      <c r="D4975" s="11"/>
    </row>
    <row r="4976">
      <c r="A4976" s="3">
        <v>45205.58497685185</v>
      </c>
      <c r="B4976" s="9">
        <f t="shared" si="1"/>
        <v>14</v>
      </c>
      <c r="C4976" s="11"/>
      <c r="D4976" s="11"/>
    </row>
    <row r="4977">
      <c r="A4977" s="3">
        <v>45205.57581018518</v>
      </c>
      <c r="B4977" s="9">
        <f t="shared" si="1"/>
        <v>13</v>
      </c>
      <c r="C4977" s="11"/>
      <c r="D4977" s="11"/>
    </row>
    <row r="4978">
      <c r="A4978" s="3">
        <v>45205.57530092593</v>
      </c>
      <c r="B4978" s="9">
        <f t="shared" si="1"/>
        <v>13</v>
      </c>
      <c r="C4978" s="11"/>
      <c r="D4978" s="11"/>
    </row>
    <row r="4979">
      <c r="A4979" s="3">
        <v>45205.57420138889</v>
      </c>
      <c r="B4979" s="9">
        <f t="shared" si="1"/>
        <v>13</v>
      </c>
      <c r="C4979" s="11"/>
      <c r="D4979" s="11"/>
    </row>
    <row r="4980">
      <c r="A4980" s="3">
        <v>45205.545694444445</v>
      </c>
      <c r="B4980" s="9">
        <f t="shared" si="1"/>
        <v>13</v>
      </c>
      <c r="C4980" s="11"/>
      <c r="D4980" s="11"/>
    </row>
    <row r="4981">
      <c r="A4981" s="3">
        <v>45205.533854166664</v>
      </c>
      <c r="B4981" s="9">
        <f t="shared" si="1"/>
        <v>12</v>
      </c>
      <c r="C4981" s="11"/>
      <c r="D4981" s="11"/>
    </row>
    <row r="4982">
      <c r="A4982" s="3">
        <v>45205.518379629626</v>
      </c>
      <c r="B4982" s="9">
        <f t="shared" si="1"/>
        <v>12</v>
      </c>
      <c r="C4982" s="11"/>
      <c r="D4982" s="11"/>
    </row>
    <row r="4983">
      <c r="A4983" s="3">
        <v>45205.50170138889</v>
      </c>
      <c r="B4983" s="9">
        <f t="shared" si="1"/>
        <v>12</v>
      </c>
      <c r="C4983" s="11"/>
      <c r="D4983" s="11"/>
    </row>
    <row r="4984">
      <c r="A4984" s="3">
        <v>45205.46894675926</v>
      </c>
      <c r="B4984" s="9">
        <f t="shared" si="1"/>
        <v>11</v>
      </c>
      <c r="C4984" s="11"/>
      <c r="D4984" s="11"/>
    </row>
    <row r="4985">
      <c r="A4985" s="3">
        <v>45205.43019675926</v>
      </c>
      <c r="B4985" s="9">
        <f t="shared" si="1"/>
        <v>10</v>
      </c>
      <c r="C4985" s="11"/>
      <c r="D4985" s="11"/>
    </row>
    <row r="4986">
      <c r="A4986" s="3">
        <v>45205.429085648146</v>
      </c>
      <c r="B4986" s="9">
        <f t="shared" si="1"/>
        <v>10</v>
      </c>
      <c r="C4986" s="11"/>
      <c r="D4986" s="11"/>
    </row>
    <row r="4987">
      <c r="A4987" s="3">
        <v>45205.0521875</v>
      </c>
      <c r="B4987" s="9">
        <f t="shared" si="1"/>
        <v>1</v>
      </c>
      <c r="C4987" s="11"/>
      <c r="D4987" s="11"/>
    </row>
    <row r="4988">
      <c r="A4988" s="3">
        <v>45204.96380787037</v>
      </c>
      <c r="B4988" s="9">
        <f t="shared" si="1"/>
        <v>23</v>
      </c>
      <c r="C4988" s="11"/>
      <c r="D4988" s="11"/>
    </row>
    <row r="4989">
      <c r="A4989" s="3">
        <v>45204.96144675926</v>
      </c>
      <c r="B4989" s="9">
        <f t="shared" si="1"/>
        <v>23</v>
      </c>
      <c r="C4989" s="11"/>
      <c r="D4989" s="11"/>
    </row>
    <row r="4990">
      <c r="A4990" s="3">
        <v>45204.95853009259</v>
      </c>
      <c r="B4990" s="9">
        <f t="shared" si="1"/>
        <v>23</v>
      </c>
      <c r="C4990" s="11"/>
      <c r="D4990" s="11"/>
    </row>
    <row r="4991">
      <c r="A4991" s="3">
        <v>45204.9540162037</v>
      </c>
      <c r="B4991" s="9">
        <f t="shared" si="1"/>
        <v>22</v>
      </c>
      <c r="C4991" s="11"/>
      <c r="D4991" s="11"/>
    </row>
    <row r="4992">
      <c r="A4992" s="3">
        <v>45204.91850694444</v>
      </c>
      <c r="B4992" s="9">
        <f t="shared" si="1"/>
        <v>22</v>
      </c>
      <c r="C4992" s="11"/>
      <c r="D4992" s="11"/>
    </row>
    <row r="4993">
      <c r="A4993" s="3">
        <v>45204.87564814815</v>
      </c>
      <c r="B4993" s="9">
        <f t="shared" si="1"/>
        <v>21</v>
      </c>
      <c r="C4993" s="11"/>
      <c r="D4993" s="11"/>
    </row>
    <row r="4994">
      <c r="A4994" s="3">
        <v>45204.81722222222</v>
      </c>
      <c r="B4994" s="9">
        <f t="shared" si="1"/>
        <v>19</v>
      </c>
      <c r="C4994" s="11"/>
      <c r="D4994" s="11"/>
    </row>
    <row r="4995">
      <c r="A4995" s="3">
        <v>45204.75802083333</v>
      </c>
      <c r="B4995" s="9">
        <f t="shared" si="1"/>
        <v>18</v>
      </c>
      <c r="C4995" s="11"/>
      <c r="D4995" s="11"/>
    </row>
    <row r="4996">
      <c r="A4996" s="3">
        <v>45204.703368055554</v>
      </c>
      <c r="B4996" s="9">
        <f t="shared" si="1"/>
        <v>16</v>
      </c>
      <c r="C4996" s="11"/>
      <c r="D4996" s="11"/>
    </row>
    <row r="4997">
      <c r="A4997" s="3">
        <v>45204.690474537034</v>
      </c>
      <c r="B4997" s="9">
        <f t="shared" si="1"/>
        <v>16</v>
      </c>
      <c r="C4997" s="11"/>
      <c r="D4997" s="11"/>
    </row>
    <row r="4998">
      <c r="A4998" s="3">
        <v>45204.68796296296</v>
      </c>
      <c r="B4998" s="9">
        <f t="shared" si="1"/>
        <v>16</v>
      </c>
      <c r="C4998" s="11"/>
      <c r="D4998" s="11"/>
    </row>
    <row r="4999">
      <c r="A4999" s="3">
        <v>45204.67625</v>
      </c>
      <c r="B4999" s="9">
        <f t="shared" si="1"/>
        <v>16</v>
      </c>
      <c r="C4999" s="11"/>
      <c r="D4999" s="11"/>
    </row>
    <row r="5000">
      <c r="A5000" s="3">
        <v>45204.63</v>
      </c>
      <c r="B5000" s="9">
        <f t="shared" si="1"/>
        <v>15</v>
      </c>
      <c r="C5000" s="11"/>
      <c r="D5000" s="11"/>
    </row>
    <row r="5001">
      <c r="A5001" s="3">
        <v>45204.62873842593</v>
      </c>
      <c r="B5001" s="9">
        <f t="shared" si="1"/>
        <v>15</v>
      </c>
      <c r="C5001" s="11"/>
      <c r="D5001" s="11"/>
    </row>
    <row r="5002">
      <c r="A5002" s="3">
        <v>45204.60797453704</v>
      </c>
      <c r="B5002" s="9">
        <f t="shared" si="1"/>
        <v>14</v>
      </c>
      <c r="C5002" s="11"/>
      <c r="D5002" s="11"/>
    </row>
    <row r="5003">
      <c r="A5003" s="3">
        <v>45204.60290509259</v>
      </c>
      <c r="B5003" s="9">
        <f t="shared" si="1"/>
        <v>14</v>
      </c>
      <c r="C5003" s="11"/>
      <c r="D5003" s="11"/>
    </row>
    <row r="5004">
      <c r="A5004" s="3">
        <v>45204.5997337963</v>
      </c>
      <c r="B5004" s="9">
        <f t="shared" si="1"/>
        <v>14</v>
      </c>
      <c r="C5004" s="11"/>
      <c r="D5004" s="11"/>
    </row>
    <row r="5005">
      <c r="A5005" s="3">
        <v>45204.59940972222</v>
      </c>
      <c r="B5005" s="9">
        <f t="shared" si="1"/>
        <v>14</v>
      </c>
      <c r="C5005" s="11"/>
      <c r="D5005" s="11"/>
    </row>
    <row r="5006">
      <c r="A5006" s="3">
        <v>45204.599270833336</v>
      </c>
      <c r="B5006" s="9">
        <f t="shared" si="1"/>
        <v>14</v>
      </c>
      <c r="C5006" s="11"/>
      <c r="D5006" s="11"/>
    </row>
    <row r="5007">
      <c r="A5007" s="3">
        <v>45204.59606481482</v>
      </c>
      <c r="B5007" s="9">
        <f t="shared" si="1"/>
        <v>14</v>
      </c>
      <c r="C5007" s="11"/>
      <c r="D5007" s="11"/>
    </row>
    <row r="5008">
      <c r="A5008" s="3">
        <v>45204.585127314815</v>
      </c>
      <c r="B5008" s="9">
        <f t="shared" si="1"/>
        <v>14</v>
      </c>
      <c r="C5008" s="11"/>
      <c r="D5008" s="11"/>
    </row>
    <row r="5009">
      <c r="A5009" s="3">
        <v>45204.57949074074</v>
      </c>
      <c r="B5009" s="9">
        <f t="shared" si="1"/>
        <v>13</v>
      </c>
      <c r="C5009" s="11"/>
      <c r="D5009" s="11"/>
    </row>
    <row r="5010">
      <c r="A5010" s="3">
        <v>45204.56574074074</v>
      </c>
      <c r="B5010" s="9">
        <f t="shared" si="1"/>
        <v>13</v>
      </c>
      <c r="C5010" s="11"/>
      <c r="D5010" s="11"/>
    </row>
    <row r="5011">
      <c r="A5011" s="3">
        <v>45204.55069444444</v>
      </c>
      <c r="B5011" s="9">
        <f t="shared" si="1"/>
        <v>13</v>
      </c>
      <c r="C5011" s="11"/>
      <c r="D5011" s="11"/>
    </row>
    <row r="5012">
      <c r="A5012" s="3">
        <v>45204.54929398148</v>
      </c>
      <c r="B5012" s="9">
        <f t="shared" si="1"/>
        <v>13</v>
      </c>
      <c r="C5012" s="11"/>
      <c r="D5012" s="11"/>
    </row>
    <row r="5013">
      <c r="A5013" s="3">
        <v>45204.52443287037</v>
      </c>
      <c r="B5013" s="9">
        <f t="shared" si="1"/>
        <v>12</v>
      </c>
      <c r="C5013" s="11"/>
      <c r="D5013" s="11"/>
    </row>
    <row r="5014">
      <c r="A5014" s="3">
        <v>45204.523993055554</v>
      </c>
      <c r="B5014" s="9">
        <f t="shared" si="1"/>
        <v>12</v>
      </c>
      <c r="C5014" s="11"/>
      <c r="D5014" s="11"/>
    </row>
    <row r="5015">
      <c r="A5015" s="3">
        <v>45204.522210648145</v>
      </c>
      <c r="B5015" s="9">
        <f t="shared" si="1"/>
        <v>12</v>
      </c>
      <c r="C5015" s="11"/>
      <c r="D5015" s="11"/>
    </row>
    <row r="5016">
      <c r="A5016" s="3">
        <v>45204.521678240744</v>
      </c>
      <c r="B5016" s="9">
        <f t="shared" si="1"/>
        <v>12</v>
      </c>
      <c r="C5016" s="11"/>
      <c r="D5016" s="11"/>
    </row>
    <row r="5017">
      <c r="A5017" s="3">
        <v>45204.52143518518</v>
      </c>
      <c r="B5017" s="9">
        <f t="shared" si="1"/>
        <v>12</v>
      </c>
      <c r="C5017" s="11"/>
      <c r="D5017" s="11"/>
    </row>
    <row r="5018">
      <c r="A5018" s="3">
        <v>45204.51969907407</v>
      </c>
      <c r="B5018" s="9">
        <f t="shared" si="1"/>
        <v>12</v>
      </c>
      <c r="C5018" s="11"/>
      <c r="D5018" s="11"/>
    </row>
    <row r="5019">
      <c r="A5019" s="3">
        <v>45204.51841435185</v>
      </c>
      <c r="B5019" s="9">
        <f t="shared" si="1"/>
        <v>12</v>
      </c>
      <c r="C5019" s="11"/>
      <c r="D5019" s="11"/>
    </row>
    <row r="5020">
      <c r="A5020" s="3">
        <v>45204.48883101852</v>
      </c>
      <c r="B5020" s="9">
        <f t="shared" si="1"/>
        <v>11</v>
      </c>
      <c r="C5020" s="11"/>
      <c r="D5020" s="11"/>
    </row>
    <row r="5021">
      <c r="A5021" s="3">
        <v>45204.479108796295</v>
      </c>
      <c r="B5021" s="9">
        <f t="shared" si="1"/>
        <v>11</v>
      </c>
      <c r="C5021" s="11"/>
      <c r="D5021" s="11"/>
    </row>
    <row r="5022">
      <c r="A5022" s="3">
        <v>45204.47888888889</v>
      </c>
      <c r="B5022" s="9">
        <f t="shared" si="1"/>
        <v>11</v>
      </c>
      <c r="C5022" s="11"/>
      <c r="D5022" s="11"/>
    </row>
    <row r="5023">
      <c r="A5023" s="3">
        <v>45204.46449074074</v>
      </c>
      <c r="B5023" s="9">
        <f t="shared" si="1"/>
        <v>11</v>
      </c>
      <c r="C5023" s="11"/>
      <c r="D5023" s="11"/>
    </row>
    <row r="5024">
      <c r="A5024" s="3">
        <v>45204.454664351855</v>
      </c>
      <c r="B5024" s="9">
        <f t="shared" si="1"/>
        <v>10</v>
      </c>
      <c r="C5024" s="11"/>
      <c r="D5024" s="11"/>
    </row>
    <row r="5025">
      <c r="A5025" s="3">
        <v>45203.997083333335</v>
      </c>
      <c r="B5025" s="9">
        <f t="shared" si="1"/>
        <v>23</v>
      </c>
      <c r="C5025" s="11"/>
      <c r="D5025" s="11"/>
    </row>
    <row r="5026">
      <c r="A5026" s="3">
        <v>45203.972337962965</v>
      </c>
      <c r="B5026" s="9">
        <f t="shared" si="1"/>
        <v>23</v>
      </c>
      <c r="C5026" s="11"/>
      <c r="D5026" s="11"/>
    </row>
    <row r="5027">
      <c r="A5027" s="3">
        <v>45203.95978009259</v>
      </c>
      <c r="B5027" s="9">
        <f t="shared" si="1"/>
        <v>23</v>
      </c>
      <c r="C5027" s="11"/>
      <c r="D5027" s="11"/>
    </row>
    <row r="5028">
      <c r="A5028" s="3">
        <v>45203.94820601852</v>
      </c>
      <c r="B5028" s="9">
        <f t="shared" si="1"/>
        <v>22</v>
      </c>
      <c r="C5028" s="11"/>
      <c r="D5028" s="11"/>
    </row>
    <row r="5029">
      <c r="A5029" s="3">
        <v>45203.94709490741</v>
      </c>
      <c r="B5029" s="9">
        <f t="shared" si="1"/>
        <v>22</v>
      </c>
      <c r="C5029" s="11"/>
      <c r="D5029" s="11"/>
    </row>
    <row r="5030">
      <c r="A5030" s="3">
        <v>45203.94693287037</v>
      </c>
      <c r="B5030" s="9">
        <f t="shared" si="1"/>
        <v>22</v>
      </c>
      <c r="C5030" s="11"/>
      <c r="D5030" s="11"/>
    </row>
    <row r="5031">
      <c r="A5031" s="3">
        <v>45203.946122685185</v>
      </c>
      <c r="B5031" s="9">
        <f t="shared" si="1"/>
        <v>22</v>
      </c>
      <c r="C5031" s="11"/>
      <c r="D5031" s="11"/>
    </row>
    <row r="5032">
      <c r="A5032" s="3">
        <v>45203.945706018516</v>
      </c>
      <c r="B5032" s="9">
        <f t="shared" si="1"/>
        <v>22</v>
      </c>
      <c r="C5032" s="11"/>
      <c r="D5032" s="11"/>
    </row>
    <row r="5033">
      <c r="A5033" s="3">
        <v>45203.94542824074</v>
      </c>
      <c r="B5033" s="9">
        <f t="shared" si="1"/>
        <v>22</v>
      </c>
      <c r="C5033" s="11"/>
      <c r="D5033" s="11"/>
    </row>
    <row r="5034">
      <c r="A5034" s="3">
        <v>45203.9396412037</v>
      </c>
      <c r="B5034" s="9">
        <f t="shared" si="1"/>
        <v>22</v>
      </c>
      <c r="C5034" s="11"/>
      <c r="D5034" s="11"/>
    </row>
    <row r="5035">
      <c r="A5035" s="3">
        <v>45203.935960648145</v>
      </c>
      <c r="B5035" s="9">
        <f t="shared" si="1"/>
        <v>22</v>
      </c>
      <c r="C5035" s="11"/>
      <c r="D5035" s="11"/>
    </row>
    <row r="5036">
      <c r="A5036" s="3">
        <v>45203.90862268519</v>
      </c>
      <c r="B5036" s="9">
        <f t="shared" si="1"/>
        <v>21</v>
      </c>
      <c r="C5036" s="11"/>
      <c r="D5036" s="11"/>
    </row>
    <row r="5037">
      <c r="A5037" s="3">
        <v>45203.89407407407</v>
      </c>
      <c r="B5037" s="9">
        <f t="shared" si="1"/>
        <v>21</v>
      </c>
      <c r="C5037" s="11"/>
      <c r="D5037" s="11"/>
    </row>
    <row r="5038">
      <c r="A5038" s="3">
        <v>45203.892175925925</v>
      </c>
      <c r="B5038" s="9">
        <f t="shared" si="1"/>
        <v>21</v>
      </c>
      <c r="C5038" s="11"/>
      <c r="D5038" s="11"/>
    </row>
    <row r="5039">
      <c r="A5039" s="3">
        <v>45203.887777777774</v>
      </c>
      <c r="B5039" s="9">
        <f t="shared" si="1"/>
        <v>21</v>
      </c>
      <c r="C5039" s="11"/>
      <c r="D5039" s="11"/>
    </row>
    <row r="5040">
      <c r="A5040" s="3">
        <v>45203.88631944444</v>
      </c>
      <c r="B5040" s="9">
        <f t="shared" si="1"/>
        <v>21</v>
      </c>
      <c r="C5040" s="11"/>
      <c r="D5040" s="11"/>
    </row>
    <row r="5041">
      <c r="A5041" s="3">
        <v>45203.87888888889</v>
      </c>
      <c r="B5041" s="9">
        <f t="shared" si="1"/>
        <v>21</v>
      </c>
      <c r="C5041" s="11"/>
      <c r="D5041" s="11"/>
    </row>
    <row r="5042">
      <c r="A5042" s="3">
        <v>45203.8744212963</v>
      </c>
      <c r="B5042" s="9">
        <f t="shared" si="1"/>
        <v>20</v>
      </c>
      <c r="C5042" s="11"/>
      <c r="D5042" s="11"/>
    </row>
    <row r="5043">
      <c r="A5043" s="3">
        <v>45203.871087962965</v>
      </c>
      <c r="B5043" s="9">
        <f t="shared" si="1"/>
        <v>20</v>
      </c>
      <c r="C5043" s="11"/>
      <c r="D5043" s="11"/>
    </row>
    <row r="5044">
      <c r="A5044" s="3">
        <v>45203.87074074074</v>
      </c>
      <c r="B5044" s="9">
        <f t="shared" si="1"/>
        <v>20</v>
      </c>
      <c r="C5044" s="11"/>
      <c r="D5044" s="11"/>
    </row>
    <row r="5045">
      <c r="A5045" s="3">
        <v>45203.869571759256</v>
      </c>
      <c r="B5045" s="9">
        <f t="shared" si="1"/>
        <v>20</v>
      </c>
      <c r="C5045" s="11"/>
      <c r="D5045" s="11"/>
    </row>
    <row r="5046">
      <c r="A5046" s="3">
        <v>45203.869050925925</v>
      </c>
      <c r="B5046" s="9">
        <f t="shared" si="1"/>
        <v>20</v>
      </c>
      <c r="C5046" s="11"/>
      <c r="D5046" s="11"/>
    </row>
    <row r="5047">
      <c r="A5047" s="3">
        <v>45203.868738425925</v>
      </c>
      <c r="B5047" s="9">
        <f t="shared" si="1"/>
        <v>20</v>
      </c>
      <c r="C5047" s="11"/>
      <c r="D5047" s="11"/>
    </row>
    <row r="5048">
      <c r="A5048" s="3">
        <v>45203.86854166666</v>
      </c>
      <c r="B5048" s="9">
        <f t="shared" si="1"/>
        <v>20</v>
      </c>
      <c r="C5048" s="11"/>
      <c r="D5048" s="11"/>
    </row>
    <row r="5049">
      <c r="A5049" s="3">
        <v>45203.867118055554</v>
      </c>
      <c r="B5049" s="9">
        <f t="shared" si="1"/>
        <v>20</v>
      </c>
      <c r="C5049" s="11"/>
      <c r="D5049" s="11"/>
    </row>
    <row r="5050">
      <c r="A5050" s="3">
        <v>45203.863969907405</v>
      </c>
      <c r="B5050" s="9">
        <f t="shared" si="1"/>
        <v>20</v>
      </c>
      <c r="C5050" s="11"/>
      <c r="D5050" s="11"/>
    </row>
    <row r="5051">
      <c r="A5051" s="3">
        <v>45203.854525462964</v>
      </c>
      <c r="B5051" s="9">
        <f t="shared" si="1"/>
        <v>20</v>
      </c>
      <c r="C5051" s="11"/>
      <c r="D5051" s="11"/>
    </row>
    <row r="5052">
      <c r="A5052" s="3">
        <v>45203.701828703706</v>
      </c>
      <c r="B5052" s="9">
        <f t="shared" si="1"/>
        <v>16</v>
      </c>
      <c r="C5052" s="11"/>
      <c r="D5052" s="11"/>
    </row>
    <row r="5053">
      <c r="A5053" s="3">
        <v>45203.70002314815</v>
      </c>
      <c r="B5053" s="9">
        <f t="shared" si="1"/>
        <v>16</v>
      </c>
      <c r="C5053" s="11"/>
      <c r="D5053" s="11"/>
    </row>
    <row r="5054">
      <c r="A5054" s="3">
        <v>45203.69965277778</v>
      </c>
      <c r="B5054" s="9">
        <f t="shared" si="1"/>
        <v>16</v>
      </c>
      <c r="C5054" s="11"/>
      <c r="D5054" s="11"/>
    </row>
    <row r="5055">
      <c r="A5055" s="3">
        <v>45203.698217592595</v>
      </c>
      <c r="B5055" s="9">
        <f t="shared" si="1"/>
        <v>16</v>
      </c>
      <c r="C5055" s="11"/>
      <c r="D5055" s="11"/>
    </row>
    <row r="5056">
      <c r="A5056" s="3">
        <v>45203.695069444446</v>
      </c>
      <c r="B5056" s="9">
        <f t="shared" si="1"/>
        <v>16</v>
      </c>
      <c r="C5056" s="11"/>
      <c r="D5056" s="11"/>
    </row>
    <row r="5057">
      <c r="A5057" s="3">
        <v>45203.67173611111</v>
      </c>
      <c r="B5057" s="9">
        <f t="shared" si="1"/>
        <v>16</v>
      </c>
      <c r="C5057" s="11"/>
      <c r="D5057" s="11"/>
    </row>
    <row r="5058">
      <c r="A5058" s="3">
        <v>45203.63582175926</v>
      </c>
      <c r="B5058" s="9">
        <f t="shared" si="1"/>
        <v>15</v>
      </c>
      <c r="C5058" s="11"/>
      <c r="D5058" s="11"/>
    </row>
    <row r="5059">
      <c r="A5059" s="3">
        <v>45203.62401620371</v>
      </c>
      <c r="B5059" s="9">
        <f t="shared" si="1"/>
        <v>14</v>
      </c>
      <c r="C5059" s="11"/>
      <c r="D5059" s="11"/>
    </row>
    <row r="5060">
      <c r="A5060" s="3">
        <v>45203.607407407406</v>
      </c>
      <c r="B5060" s="9">
        <f t="shared" si="1"/>
        <v>14</v>
      </c>
      <c r="C5060" s="11"/>
      <c r="D5060" s="11"/>
    </row>
    <row r="5061">
      <c r="A5061" s="3">
        <v>45203.593310185184</v>
      </c>
      <c r="B5061" s="9">
        <f t="shared" si="1"/>
        <v>14</v>
      </c>
      <c r="C5061" s="11"/>
      <c r="D5061" s="11"/>
    </row>
    <row r="5062">
      <c r="A5062" s="3">
        <v>45203.582453703704</v>
      </c>
      <c r="B5062" s="9">
        <f t="shared" si="1"/>
        <v>13</v>
      </c>
      <c r="C5062" s="11"/>
      <c r="D5062" s="11"/>
    </row>
    <row r="5063">
      <c r="A5063" s="3">
        <v>45203.56826388889</v>
      </c>
      <c r="B5063" s="9">
        <f t="shared" si="1"/>
        <v>13</v>
      </c>
      <c r="C5063" s="11"/>
      <c r="D5063" s="11"/>
    </row>
    <row r="5064">
      <c r="A5064" s="3">
        <v>45203.55532407408</v>
      </c>
      <c r="B5064" s="9">
        <f t="shared" si="1"/>
        <v>13</v>
      </c>
      <c r="C5064" s="11"/>
      <c r="D5064" s="11"/>
    </row>
    <row r="5065">
      <c r="A5065" s="3">
        <v>45203.5521875</v>
      </c>
      <c r="B5065" s="9">
        <f t="shared" si="1"/>
        <v>13</v>
      </c>
      <c r="C5065" s="11"/>
      <c r="D5065" s="11"/>
    </row>
    <row r="5066">
      <c r="A5066" s="3">
        <v>45203.53555555556</v>
      </c>
      <c r="B5066" s="9">
        <f t="shared" si="1"/>
        <v>12</v>
      </c>
      <c r="C5066" s="11"/>
      <c r="D5066" s="11"/>
    </row>
    <row r="5067">
      <c r="A5067" s="3">
        <v>45203.453576388885</v>
      </c>
      <c r="B5067" s="9">
        <f t="shared" si="1"/>
        <v>10</v>
      </c>
      <c r="C5067" s="11"/>
      <c r="D5067" s="11"/>
    </row>
    <row r="5068">
      <c r="A5068" s="3">
        <v>45203.45190972222</v>
      </c>
      <c r="B5068" s="9">
        <f t="shared" si="1"/>
        <v>10</v>
      </c>
      <c r="C5068" s="11"/>
      <c r="D5068" s="11"/>
    </row>
    <row r="5069">
      <c r="A5069" s="3">
        <v>45203.08185185185</v>
      </c>
      <c r="B5069" s="9">
        <f t="shared" si="1"/>
        <v>1</v>
      </c>
      <c r="C5069" s="11"/>
      <c r="D5069" s="11"/>
    </row>
    <row r="5070">
      <c r="A5070" s="3">
        <v>45203.02872685185</v>
      </c>
      <c r="B5070" s="9">
        <f t="shared" si="1"/>
        <v>0</v>
      </c>
      <c r="C5070" s="11"/>
      <c r="D5070" s="11"/>
    </row>
    <row r="5071">
      <c r="A5071" s="3">
        <v>45203.02141203704</v>
      </c>
      <c r="B5071" s="9">
        <f t="shared" si="1"/>
        <v>0</v>
      </c>
      <c r="C5071" s="11"/>
      <c r="D5071" s="11"/>
    </row>
    <row r="5072">
      <c r="A5072" s="3">
        <v>45203.01081018519</v>
      </c>
      <c r="B5072" s="9">
        <f t="shared" si="1"/>
        <v>0</v>
      </c>
      <c r="C5072" s="11"/>
      <c r="D5072" s="11"/>
    </row>
    <row r="5073">
      <c r="A5073" s="3">
        <v>45202.84952546296</v>
      </c>
      <c r="B5073" s="9">
        <f t="shared" si="1"/>
        <v>20</v>
      </c>
      <c r="C5073" s="11"/>
      <c r="D5073" s="11"/>
    </row>
    <row r="5074">
      <c r="A5074" s="3">
        <v>45202.82268518519</v>
      </c>
      <c r="B5074" s="9">
        <f t="shared" si="1"/>
        <v>19</v>
      </c>
      <c r="C5074" s="11"/>
      <c r="D5074" s="11"/>
    </row>
    <row r="5075">
      <c r="A5075" s="3">
        <v>45202.80403935185</v>
      </c>
      <c r="B5075" s="9">
        <f t="shared" si="1"/>
        <v>19</v>
      </c>
      <c r="C5075" s="11"/>
      <c r="D5075" s="11"/>
    </row>
    <row r="5076">
      <c r="A5076" s="3">
        <v>45202.78090277778</v>
      </c>
      <c r="B5076" s="9">
        <f t="shared" si="1"/>
        <v>18</v>
      </c>
      <c r="C5076" s="11"/>
      <c r="D5076" s="11"/>
    </row>
    <row r="5077">
      <c r="A5077" s="3">
        <v>45202.748773148145</v>
      </c>
      <c r="B5077" s="9">
        <f t="shared" si="1"/>
        <v>17</v>
      </c>
      <c r="C5077" s="11"/>
      <c r="D5077" s="11"/>
    </row>
    <row r="5078">
      <c r="A5078" s="3">
        <v>45202.73400462963</v>
      </c>
      <c r="B5078" s="9">
        <f t="shared" si="1"/>
        <v>17</v>
      </c>
      <c r="C5078" s="11"/>
      <c r="D5078" s="11"/>
    </row>
    <row r="5079">
      <c r="A5079" s="3">
        <v>45202.72313657407</v>
      </c>
      <c r="B5079" s="9">
        <f t="shared" si="1"/>
        <v>17</v>
      </c>
      <c r="C5079" s="11"/>
      <c r="D5079" s="11"/>
    </row>
    <row r="5080">
      <c r="A5080" s="3">
        <v>45202.71283564815</v>
      </c>
      <c r="B5080" s="9">
        <f t="shared" si="1"/>
        <v>17</v>
      </c>
      <c r="C5080" s="11"/>
      <c r="D5080" s="11"/>
    </row>
    <row r="5081">
      <c r="A5081" s="3">
        <v>45202.703564814816</v>
      </c>
      <c r="B5081" s="9">
        <f t="shared" si="1"/>
        <v>16</v>
      </c>
      <c r="C5081" s="11"/>
      <c r="D5081" s="11"/>
    </row>
    <row r="5082">
      <c r="A5082" s="3">
        <v>45202.69553240741</v>
      </c>
      <c r="B5082" s="9">
        <f t="shared" si="1"/>
        <v>16</v>
      </c>
      <c r="C5082" s="11"/>
      <c r="D5082" s="11"/>
    </row>
    <row r="5083">
      <c r="A5083" s="3">
        <v>45202.69127314815</v>
      </c>
      <c r="B5083" s="9">
        <f t="shared" si="1"/>
        <v>16</v>
      </c>
      <c r="C5083" s="11"/>
      <c r="D5083" s="11"/>
    </row>
    <row r="5084">
      <c r="A5084" s="3">
        <v>45202.65335648148</v>
      </c>
      <c r="B5084" s="9">
        <f t="shared" si="1"/>
        <v>15</v>
      </c>
      <c r="C5084" s="11"/>
      <c r="D5084" s="11"/>
    </row>
    <row r="5085">
      <c r="A5085" s="3">
        <v>45202.65256944444</v>
      </c>
      <c r="B5085" s="9">
        <f t="shared" si="1"/>
        <v>15</v>
      </c>
      <c r="C5085" s="11"/>
      <c r="D5085" s="11"/>
    </row>
    <row r="5086">
      <c r="A5086" s="3">
        <v>45202.62420138889</v>
      </c>
      <c r="B5086" s="9">
        <f t="shared" si="1"/>
        <v>14</v>
      </c>
      <c r="C5086" s="11"/>
      <c r="D5086" s="11"/>
    </row>
    <row r="5087">
      <c r="A5087" s="3">
        <v>45202.52649305556</v>
      </c>
      <c r="B5087" s="9">
        <f t="shared" si="1"/>
        <v>12</v>
      </c>
      <c r="C5087" s="11"/>
      <c r="D5087" s="11"/>
    </row>
    <row r="5088">
      <c r="A5088" s="3">
        <v>45202.522986111115</v>
      </c>
      <c r="B5088" s="9">
        <f t="shared" si="1"/>
        <v>12</v>
      </c>
      <c r="C5088" s="11"/>
      <c r="D5088" s="11"/>
    </row>
    <row r="5089">
      <c r="A5089" s="3">
        <v>45202.50991898148</v>
      </c>
      <c r="B5089" s="9">
        <f t="shared" si="1"/>
        <v>12</v>
      </c>
      <c r="C5089" s="11"/>
      <c r="D5089" s="11"/>
    </row>
    <row r="5090">
      <c r="A5090" s="3">
        <v>45202.50641203704</v>
      </c>
      <c r="B5090" s="9">
        <f t="shared" si="1"/>
        <v>12</v>
      </c>
      <c r="C5090" s="11"/>
      <c r="D5090" s="11"/>
    </row>
    <row r="5091">
      <c r="A5091" s="3">
        <v>45202.505011574074</v>
      </c>
      <c r="B5091" s="9">
        <f t="shared" si="1"/>
        <v>12</v>
      </c>
      <c r="C5091" s="11"/>
      <c r="D5091" s="11"/>
    </row>
    <row r="5092">
      <c r="A5092" s="3">
        <v>45202.503842592596</v>
      </c>
      <c r="B5092" s="9">
        <f t="shared" si="1"/>
        <v>12</v>
      </c>
      <c r="C5092" s="11"/>
      <c r="D5092" s="11"/>
    </row>
    <row r="5093">
      <c r="A5093" s="3">
        <v>45202.498402777775</v>
      </c>
      <c r="B5093" s="9">
        <f t="shared" si="1"/>
        <v>11</v>
      </c>
      <c r="C5093" s="11"/>
      <c r="D5093" s="11"/>
    </row>
    <row r="5094">
      <c r="A5094" s="3">
        <v>45202.495300925926</v>
      </c>
      <c r="B5094" s="9">
        <f t="shared" si="1"/>
        <v>11</v>
      </c>
      <c r="C5094" s="11"/>
      <c r="D5094" s="11"/>
    </row>
    <row r="5095">
      <c r="A5095" s="3">
        <v>45202.495150462964</v>
      </c>
      <c r="B5095" s="9">
        <f t="shared" si="1"/>
        <v>11</v>
      </c>
      <c r="C5095" s="11"/>
      <c r="D5095" s="11"/>
    </row>
    <row r="5096">
      <c r="A5096" s="3">
        <v>45202.47837962963</v>
      </c>
      <c r="B5096" s="9">
        <f t="shared" si="1"/>
        <v>11</v>
      </c>
      <c r="C5096" s="11"/>
      <c r="D5096" s="11"/>
    </row>
    <row r="5097">
      <c r="A5097" s="3">
        <v>45202.45693287037</v>
      </c>
      <c r="B5097" s="9">
        <f t="shared" si="1"/>
        <v>10</v>
      </c>
      <c r="C5097" s="11"/>
      <c r="D5097" s="11"/>
    </row>
    <row r="5098">
      <c r="A5098" s="3">
        <v>45202.451527777775</v>
      </c>
      <c r="B5098" s="9">
        <f t="shared" si="1"/>
        <v>10</v>
      </c>
      <c r="C5098" s="11"/>
      <c r="D5098" s="11"/>
    </row>
    <row r="5099">
      <c r="A5099" s="3">
        <v>45202.44961805556</v>
      </c>
      <c r="B5099" s="9">
        <f t="shared" si="1"/>
        <v>10</v>
      </c>
      <c r="C5099" s="11"/>
      <c r="D5099" s="11"/>
    </row>
    <row r="5100">
      <c r="A5100" s="3">
        <v>45202.44935185185</v>
      </c>
      <c r="B5100" s="9">
        <f t="shared" si="1"/>
        <v>10</v>
      </c>
      <c r="C5100" s="11"/>
      <c r="D5100" s="11"/>
    </row>
    <row r="5101">
      <c r="A5101" s="3">
        <v>45202.44844907407</v>
      </c>
      <c r="B5101" s="9">
        <f t="shared" si="1"/>
        <v>10</v>
      </c>
      <c r="C5101" s="11"/>
      <c r="D5101" s="11"/>
    </row>
    <row r="5102">
      <c r="A5102" s="3">
        <v>45202.43785879629</v>
      </c>
      <c r="B5102" s="9">
        <f t="shared" si="1"/>
        <v>10</v>
      </c>
      <c r="C5102" s="11"/>
      <c r="D5102" s="11"/>
    </row>
    <row r="5103">
      <c r="A5103" s="3">
        <v>45202.43560185185</v>
      </c>
      <c r="B5103" s="9">
        <f t="shared" si="1"/>
        <v>10</v>
      </c>
      <c r="C5103" s="11"/>
      <c r="D5103" s="11"/>
    </row>
    <row r="5104">
      <c r="A5104" s="3">
        <v>45202.39179398148</v>
      </c>
      <c r="B5104" s="9">
        <f t="shared" si="1"/>
        <v>9</v>
      </c>
      <c r="C5104" s="11"/>
      <c r="D5104" s="11"/>
    </row>
    <row r="5105">
      <c r="A5105" s="3">
        <v>45201.98349537037</v>
      </c>
      <c r="B5105" s="9">
        <f t="shared" si="1"/>
        <v>23</v>
      </c>
      <c r="C5105" s="11"/>
      <c r="D5105" s="11"/>
    </row>
    <row r="5106">
      <c r="A5106" s="3">
        <v>45201.98292824074</v>
      </c>
      <c r="B5106" s="9">
        <f t="shared" si="1"/>
        <v>23</v>
      </c>
      <c r="C5106" s="11"/>
      <c r="D5106" s="11"/>
    </row>
    <row r="5107">
      <c r="A5107" s="3">
        <v>45201.98103009259</v>
      </c>
      <c r="B5107" s="9">
        <f t="shared" si="1"/>
        <v>23</v>
      </c>
      <c r="C5107" s="11"/>
      <c r="D5107" s="11"/>
    </row>
    <row r="5108">
      <c r="A5108" s="3">
        <v>45201.97898148148</v>
      </c>
      <c r="B5108" s="9">
        <f t="shared" si="1"/>
        <v>23</v>
      </c>
      <c r="C5108" s="11"/>
      <c r="D5108" s="11"/>
    </row>
    <row r="5109">
      <c r="A5109" s="3">
        <v>45201.97085648148</v>
      </c>
      <c r="B5109" s="9">
        <f t="shared" si="1"/>
        <v>23</v>
      </c>
      <c r="C5109" s="11"/>
      <c r="D5109" s="11"/>
    </row>
    <row r="5110">
      <c r="A5110" s="3">
        <v>45201.95836805556</v>
      </c>
      <c r="B5110" s="9">
        <f t="shared" si="1"/>
        <v>23</v>
      </c>
      <c r="C5110" s="11"/>
      <c r="D5110" s="11"/>
    </row>
    <row r="5111">
      <c r="A5111" s="3">
        <v>45201.925891203704</v>
      </c>
      <c r="B5111" s="9">
        <f t="shared" si="1"/>
        <v>22</v>
      </c>
      <c r="C5111" s="11"/>
      <c r="D5111" s="11"/>
    </row>
    <row r="5112">
      <c r="A5112" s="3">
        <v>45201.92456018519</v>
      </c>
      <c r="B5112" s="9">
        <f t="shared" si="1"/>
        <v>22</v>
      </c>
      <c r="C5112" s="11"/>
      <c r="D5112" s="11"/>
    </row>
    <row r="5113">
      <c r="A5113" s="3">
        <v>45201.87184027778</v>
      </c>
      <c r="B5113" s="9">
        <f t="shared" si="1"/>
        <v>20</v>
      </c>
      <c r="C5113" s="11"/>
      <c r="D5113" s="11"/>
    </row>
    <row r="5114">
      <c r="A5114" s="3">
        <v>45201.814375</v>
      </c>
      <c r="B5114" s="9">
        <f t="shared" si="1"/>
        <v>19</v>
      </c>
      <c r="C5114" s="11"/>
      <c r="D5114" s="11"/>
    </row>
    <row r="5115">
      <c r="A5115" s="3">
        <v>45201.794907407406</v>
      </c>
      <c r="B5115" s="9">
        <f t="shared" si="1"/>
        <v>19</v>
      </c>
      <c r="C5115" s="11"/>
      <c r="D5115" s="11"/>
    </row>
    <row r="5116">
      <c r="A5116" s="3">
        <v>45201.794027777774</v>
      </c>
      <c r="B5116" s="9">
        <f t="shared" si="1"/>
        <v>19</v>
      </c>
      <c r="C5116" s="11"/>
      <c r="D5116" s="11"/>
    </row>
    <row r="5117">
      <c r="A5117" s="3">
        <v>45201.79340277778</v>
      </c>
      <c r="B5117" s="9">
        <f t="shared" si="1"/>
        <v>19</v>
      </c>
      <c r="C5117" s="11"/>
      <c r="D5117" s="11"/>
    </row>
    <row r="5118">
      <c r="A5118" s="3">
        <v>45201.78680555556</v>
      </c>
      <c r="B5118" s="9">
        <f t="shared" si="1"/>
        <v>18</v>
      </c>
      <c r="C5118" s="11"/>
      <c r="D5118" s="11"/>
    </row>
    <row r="5119">
      <c r="A5119" s="3">
        <v>45201.782847222225</v>
      </c>
      <c r="B5119" s="9">
        <f t="shared" si="1"/>
        <v>18</v>
      </c>
      <c r="C5119" s="11"/>
      <c r="D5119" s="11"/>
    </row>
    <row r="5120">
      <c r="A5120" s="3">
        <v>45201.77296296296</v>
      </c>
      <c r="B5120" s="9">
        <f t="shared" si="1"/>
        <v>18</v>
      </c>
      <c r="C5120" s="11"/>
      <c r="D5120" s="11"/>
    </row>
    <row r="5121">
      <c r="A5121" s="3">
        <v>45201.76615740741</v>
      </c>
      <c r="B5121" s="9">
        <f t="shared" si="1"/>
        <v>18</v>
      </c>
      <c r="C5121" s="11"/>
      <c r="D5121" s="11"/>
    </row>
    <row r="5122">
      <c r="A5122" s="3">
        <v>45201.760300925926</v>
      </c>
      <c r="B5122" s="9">
        <f t="shared" si="1"/>
        <v>18</v>
      </c>
      <c r="C5122" s="11"/>
      <c r="D5122" s="11"/>
    </row>
    <row r="5123">
      <c r="A5123" s="3">
        <v>45201.75989583333</v>
      </c>
      <c r="B5123" s="9">
        <f t="shared" si="1"/>
        <v>18</v>
      </c>
      <c r="C5123" s="11"/>
      <c r="D5123" s="11"/>
    </row>
    <row r="5124">
      <c r="A5124" s="3">
        <v>45201.759791666664</v>
      </c>
      <c r="B5124" s="9">
        <f t="shared" si="1"/>
        <v>18</v>
      </c>
      <c r="C5124" s="11"/>
      <c r="D5124" s="11"/>
    </row>
    <row r="5125">
      <c r="A5125" s="3">
        <v>45201.75556712963</v>
      </c>
      <c r="B5125" s="9">
        <f t="shared" si="1"/>
        <v>18</v>
      </c>
      <c r="C5125" s="11"/>
      <c r="D5125" s="11"/>
    </row>
    <row r="5126">
      <c r="A5126" s="3">
        <v>45201.746099537035</v>
      </c>
      <c r="B5126" s="9">
        <f t="shared" si="1"/>
        <v>17</v>
      </c>
      <c r="C5126" s="11"/>
      <c r="D5126" s="11"/>
    </row>
    <row r="5127">
      <c r="A5127" s="3">
        <v>45201.734398148146</v>
      </c>
      <c r="B5127" s="9">
        <f t="shared" si="1"/>
        <v>17</v>
      </c>
      <c r="C5127" s="11"/>
      <c r="D5127" s="11"/>
    </row>
    <row r="5128">
      <c r="A5128" s="3">
        <v>45201.724594907406</v>
      </c>
      <c r="B5128" s="9">
        <f t="shared" si="1"/>
        <v>17</v>
      </c>
      <c r="C5128" s="11"/>
      <c r="D5128" s="11"/>
    </row>
    <row r="5129">
      <c r="A5129" s="3">
        <v>45201.68996527778</v>
      </c>
      <c r="B5129" s="9">
        <f t="shared" si="1"/>
        <v>16</v>
      </c>
      <c r="C5129" s="11"/>
      <c r="D5129" s="11"/>
    </row>
    <row r="5130">
      <c r="A5130" s="3">
        <v>45201.682071759256</v>
      </c>
      <c r="B5130" s="9">
        <f t="shared" si="1"/>
        <v>16</v>
      </c>
      <c r="C5130" s="11"/>
      <c r="D5130" s="11"/>
    </row>
    <row r="5131">
      <c r="A5131" s="3">
        <v>45201.529398148145</v>
      </c>
      <c r="B5131" s="9">
        <f t="shared" si="1"/>
        <v>12</v>
      </c>
      <c r="C5131" s="11"/>
      <c r="D5131" s="11"/>
    </row>
    <row r="5132">
      <c r="A5132" s="3">
        <v>45201.528449074074</v>
      </c>
      <c r="B5132" s="9">
        <f t="shared" si="1"/>
        <v>12</v>
      </c>
      <c r="C5132" s="11"/>
      <c r="D5132" s="11"/>
    </row>
    <row r="5133">
      <c r="A5133" s="3">
        <v>45201.52359953704</v>
      </c>
      <c r="B5133" s="9">
        <f t="shared" si="1"/>
        <v>12</v>
      </c>
      <c r="C5133" s="11"/>
      <c r="D5133" s="11"/>
    </row>
    <row r="5134">
      <c r="A5134" s="3">
        <v>45201.52006944444</v>
      </c>
      <c r="B5134" s="9">
        <f t="shared" si="1"/>
        <v>12</v>
      </c>
      <c r="C5134" s="11"/>
      <c r="D5134" s="11"/>
    </row>
    <row r="5135">
      <c r="A5135" s="3">
        <v>45201.51918981481</v>
      </c>
      <c r="B5135" s="9">
        <f t="shared" si="1"/>
        <v>12</v>
      </c>
      <c r="C5135" s="11"/>
      <c r="D5135" s="11"/>
    </row>
    <row r="5136">
      <c r="A5136" s="3">
        <v>45201.45607638889</v>
      </c>
      <c r="B5136" s="9">
        <f t="shared" si="1"/>
        <v>10</v>
      </c>
      <c r="C5136" s="11"/>
      <c r="D5136" s="11"/>
    </row>
    <row r="5137">
      <c r="A5137" s="3">
        <v>45201.45494212963</v>
      </c>
      <c r="B5137" s="9">
        <f t="shared" si="1"/>
        <v>10</v>
      </c>
      <c r="C5137" s="11"/>
      <c r="D5137" s="11"/>
    </row>
    <row r="5138">
      <c r="A5138" s="3">
        <v>45201.41594907407</v>
      </c>
      <c r="B5138" s="9">
        <f t="shared" si="1"/>
        <v>9</v>
      </c>
      <c r="C5138" s="11"/>
      <c r="D5138" s="11"/>
    </row>
    <row r="5139">
      <c r="A5139" s="3">
        <v>45200.958969907406</v>
      </c>
      <c r="B5139" s="9">
        <f t="shared" si="1"/>
        <v>23</v>
      </c>
      <c r="C5139" s="11"/>
      <c r="D5139" s="11"/>
    </row>
    <row r="5140">
      <c r="A5140" s="3">
        <v>45200.954733796294</v>
      </c>
      <c r="B5140" s="9">
        <f t="shared" si="1"/>
        <v>22</v>
      </c>
      <c r="C5140" s="11"/>
      <c r="D5140" s="11"/>
    </row>
    <row r="5141">
      <c r="A5141" s="3">
        <v>45200.88890046296</v>
      </c>
      <c r="B5141" s="9">
        <f t="shared" si="1"/>
        <v>21</v>
      </c>
      <c r="C5141" s="11"/>
      <c r="D5141" s="11"/>
    </row>
    <row r="5142">
      <c r="A5142" s="3">
        <v>45200.88354166667</v>
      </c>
      <c r="B5142" s="9">
        <f t="shared" si="1"/>
        <v>21</v>
      </c>
      <c r="C5142" s="11"/>
      <c r="D5142" s="11"/>
    </row>
    <row r="5143">
      <c r="A5143" s="3">
        <v>45200.882199074076</v>
      </c>
      <c r="B5143" s="9">
        <f t="shared" si="1"/>
        <v>21</v>
      </c>
      <c r="C5143" s="11"/>
      <c r="D5143" s="11"/>
    </row>
    <row r="5144">
      <c r="A5144" s="3">
        <v>45200.84255787037</v>
      </c>
      <c r="B5144" s="9">
        <f t="shared" si="1"/>
        <v>20</v>
      </c>
      <c r="C5144" s="11"/>
      <c r="D5144" s="11"/>
    </row>
    <row r="5145">
      <c r="A5145" s="3">
        <v>45200.84234953704</v>
      </c>
      <c r="B5145" s="9">
        <f t="shared" si="1"/>
        <v>20</v>
      </c>
      <c r="C5145" s="11"/>
      <c r="D5145" s="11"/>
    </row>
    <row r="5146">
      <c r="A5146" s="3">
        <v>45198.74385416666</v>
      </c>
      <c r="B5146" s="9">
        <f t="shared" si="1"/>
        <v>17</v>
      </c>
      <c r="C5146" s="11"/>
      <c r="D5146" s="11"/>
    </row>
    <row r="5147">
      <c r="A5147" s="3">
        <v>45198.74182870371</v>
      </c>
      <c r="B5147" s="9">
        <f t="shared" si="1"/>
        <v>17</v>
      </c>
      <c r="C5147" s="11"/>
      <c r="D5147" s="11"/>
    </row>
    <row r="5148">
      <c r="A5148" s="3">
        <v>45198.7415625</v>
      </c>
      <c r="B5148" s="9">
        <f t="shared" si="1"/>
        <v>17</v>
      </c>
      <c r="C5148" s="11"/>
      <c r="D5148" s="11"/>
    </row>
    <row r="5149">
      <c r="A5149" s="3">
        <v>45198.739432870374</v>
      </c>
      <c r="B5149" s="9">
        <f t="shared" si="1"/>
        <v>17</v>
      </c>
      <c r="C5149" s="11"/>
      <c r="D5149" s="11"/>
    </row>
    <row r="5150">
      <c r="A5150" s="3">
        <v>45198.704780092594</v>
      </c>
      <c r="B5150" s="9">
        <f t="shared" si="1"/>
        <v>16</v>
      </c>
      <c r="C5150" s="11"/>
      <c r="D5150" s="11"/>
    </row>
    <row r="5151">
      <c r="A5151" s="3">
        <v>45198.697430555556</v>
      </c>
      <c r="B5151" s="9">
        <f t="shared" si="1"/>
        <v>16</v>
      </c>
      <c r="C5151" s="11"/>
      <c r="D5151" s="11"/>
    </row>
    <row r="5152">
      <c r="A5152" s="3">
        <v>45198.66520833333</v>
      </c>
      <c r="B5152" s="9">
        <f t="shared" si="1"/>
        <v>15</v>
      </c>
      <c r="C5152" s="11"/>
      <c r="D5152" s="11"/>
    </row>
    <row r="5153">
      <c r="A5153" s="3">
        <v>45198.66478009259</v>
      </c>
      <c r="B5153" s="9">
        <f t="shared" si="1"/>
        <v>15</v>
      </c>
      <c r="C5153" s="11"/>
      <c r="D5153" s="11"/>
    </row>
    <row r="5154">
      <c r="A5154" s="3">
        <v>45198.6615625</v>
      </c>
      <c r="B5154" s="9">
        <f t="shared" si="1"/>
        <v>15</v>
      </c>
      <c r="C5154" s="11"/>
      <c r="D5154" s="11"/>
    </row>
    <row r="5155">
      <c r="A5155" s="3">
        <v>45198.63748842593</v>
      </c>
      <c r="B5155" s="9">
        <f t="shared" si="1"/>
        <v>15</v>
      </c>
      <c r="C5155" s="11"/>
      <c r="D5155" s="11"/>
    </row>
    <row r="5156">
      <c r="A5156" s="3">
        <v>45198.63443287037</v>
      </c>
      <c r="B5156" s="9">
        <f t="shared" si="1"/>
        <v>15</v>
      </c>
      <c r="C5156" s="11"/>
      <c r="D5156" s="11"/>
    </row>
    <row r="5157">
      <c r="A5157" s="3">
        <v>45198.582604166666</v>
      </c>
      <c r="B5157" s="9">
        <f t="shared" si="1"/>
        <v>13</v>
      </c>
      <c r="C5157" s="11"/>
      <c r="D5157" s="11"/>
    </row>
    <row r="5158">
      <c r="A5158" s="3">
        <v>45198.58125</v>
      </c>
      <c r="B5158" s="9">
        <f t="shared" si="1"/>
        <v>13</v>
      </c>
      <c r="C5158" s="11"/>
      <c r="D5158" s="11"/>
    </row>
    <row r="5159">
      <c r="A5159" s="3">
        <v>45198.58052083333</v>
      </c>
      <c r="B5159" s="9">
        <f t="shared" si="1"/>
        <v>13</v>
      </c>
      <c r="C5159" s="11"/>
      <c r="D5159" s="11"/>
    </row>
    <row r="5160">
      <c r="A5160" s="3">
        <v>45198.57491898148</v>
      </c>
      <c r="B5160" s="9">
        <f t="shared" si="1"/>
        <v>13</v>
      </c>
      <c r="C5160" s="11"/>
      <c r="D5160" s="11"/>
    </row>
    <row r="5161">
      <c r="A5161" s="3">
        <v>45198.574166666665</v>
      </c>
      <c r="B5161" s="9">
        <f t="shared" si="1"/>
        <v>13</v>
      </c>
      <c r="C5161" s="11"/>
      <c r="D5161" s="11"/>
    </row>
    <row r="5162">
      <c r="A5162" s="3">
        <v>45198.56842592593</v>
      </c>
      <c r="B5162" s="9">
        <f t="shared" si="1"/>
        <v>13</v>
      </c>
      <c r="C5162" s="11"/>
      <c r="D5162" s="11"/>
    </row>
    <row r="5163">
      <c r="A5163" s="3">
        <v>45198.561203703706</v>
      </c>
      <c r="B5163" s="9">
        <f t="shared" si="1"/>
        <v>13</v>
      </c>
      <c r="C5163" s="11"/>
      <c r="D5163" s="11"/>
    </row>
    <row r="5164">
      <c r="A5164" s="3">
        <v>45198.56083333334</v>
      </c>
      <c r="B5164" s="9">
        <f t="shared" si="1"/>
        <v>13</v>
      </c>
      <c r="C5164" s="11"/>
      <c r="D5164" s="11"/>
    </row>
    <row r="5165">
      <c r="A5165" s="3">
        <v>45198.553402777776</v>
      </c>
      <c r="B5165" s="9">
        <f t="shared" si="1"/>
        <v>13</v>
      </c>
      <c r="C5165" s="11"/>
      <c r="D5165" s="11"/>
    </row>
    <row r="5166">
      <c r="A5166" s="3">
        <v>45198.53560185185</v>
      </c>
      <c r="B5166" s="9">
        <f t="shared" si="1"/>
        <v>12</v>
      </c>
      <c r="C5166" s="11"/>
      <c r="D5166" s="11"/>
    </row>
    <row r="5167">
      <c r="A5167" s="3">
        <v>45198.533009259256</v>
      </c>
      <c r="B5167" s="9">
        <f t="shared" si="1"/>
        <v>12</v>
      </c>
      <c r="C5167" s="11"/>
      <c r="D5167" s="11"/>
    </row>
    <row r="5168">
      <c r="A5168" s="3">
        <v>45198.20104166667</v>
      </c>
      <c r="B5168" s="9">
        <f t="shared" si="1"/>
        <v>4</v>
      </c>
      <c r="C5168" s="11"/>
      <c r="D5168" s="11"/>
    </row>
    <row r="5169">
      <c r="A5169" s="3">
        <v>45198.198599537034</v>
      </c>
      <c r="B5169" s="9">
        <f t="shared" si="1"/>
        <v>4</v>
      </c>
      <c r="C5169" s="11"/>
      <c r="D5169" s="11"/>
    </row>
    <row r="5170">
      <c r="A5170" s="3">
        <v>45198.19712962963</v>
      </c>
      <c r="B5170" s="9">
        <f t="shared" si="1"/>
        <v>4</v>
      </c>
      <c r="C5170" s="11"/>
      <c r="D5170" s="11"/>
    </row>
    <row r="5171">
      <c r="A5171" s="3">
        <v>45198.172939814816</v>
      </c>
      <c r="B5171" s="9">
        <f t="shared" si="1"/>
        <v>4</v>
      </c>
      <c r="C5171" s="11"/>
      <c r="D5171" s="11"/>
    </row>
    <row r="5172">
      <c r="A5172" s="3">
        <v>45198.17287037037</v>
      </c>
      <c r="B5172" s="9">
        <f t="shared" si="1"/>
        <v>4</v>
      </c>
      <c r="C5172" s="11"/>
      <c r="D5172" s="11"/>
    </row>
    <row r="5173">
      <c r="A5173" s="3">
        <v>45198.17270833333</v>
      </c>
      <c r="B5173" s="9">
        <f t="shared" si="1"/>
        <v>4</v>
      </c>
      <c r="C5173" s="11"/>
      <c r="D5173" s="11"/>
    </row>
    <row r="5174">
      <c r="A5174" s="3">
        <v>45198.17172453704</v>
      </c>
      <c r="B5174" s="9">
        <f t="shared" si="1"/>
        <v>4</v>
      </c>
      <c r="C5174" s="11"/>
      <c r="D5174" s="11"/>
    </row>
    <row r="5175">
      <c r="A5175" s="3">
        <v>45198.171423611115</v>
      </c>
      <c r="B5175" s="9">
        <f t="shared" si="1"/>
        <v>4</v>
      </c>
      <c r="C5175" s="11"/>
      <c r="D5175" s="11"/>
    </row>
    <row r="5176">
      <c r="A5176" s="3">
        <v>45198.17119212963</v>
      </c>
      <c r="B5176" s="9">
        <f t="shared" si="1"/>
        <v>4</v>
      </c>
      <c r="C5176" s="11"/>
      <c r="D5176" s="11"/>
    </row>
    <row r="5177">
      <c r="A5177" s="3">
        <v>45198.17105324074</v>
      </c>
      <c r="B5177" s="9">
        <f t="shared" si="1"/>
        <v>4</v>
      </c>
      <c r="C5177" s="11"/>
      <c r="D5177" s="11"/>
    </row>
    <row r="5178">
      <c r="A5178" s="3">
        <v>45198.1709375</v>
      </c>
      <c r="B5178" s="9">
        <f t="shared" si="1"/>
        <v>4</v>
      </c>
      <c r="C5178" s="11"/>
      <c r="D5178" s="11"/>
    </row>
    <row r="5179">
      <c r="A5179" s="3">
        <v>45198.17070601852</v>
      </c>
      <c r="B5179" s="9">
        <f t="shared" si="1"/>
        <v>4</v>
      </c>
      <c r="C5179" s="11"/>
      <c r="D5179" s="11"/>
    </row>
    <row r="5180">
      <c r="A5180" s="3">
        <v>45198.17010416667</v>
      </c>
      <c r="B5180" s="9">
        <f t="shared" si="1"/>
        <v>4</v>
      </c>
      <c r="C5180" s="11"/>
      <c r="D5180" s="11"/>
    </row>
    <row r="5181">
      <c r="A5181" s="3">
        <v>45198.169953703706</v>
      </c>
      <c r="B5181" s="9">
        <f t="shared" si="1"/>
        <v>4</v>
      </c>
      <c r="C5181" s="11"/>
      <c r="D5181" s="11"/>
    </row>
    <row r="5182">
      <c r="A5182" s="3">
        <v>45198.168703703705</v>
      </c>
      <c r="B5182" s="9">
        <f t="shared" si="1"/>
        <v>4</v>
      </c>
      <c r="C5182" s="11"/>
      <c r="D5182" s="11"/>
    </row>
    <row r="5183">
      <c r="A5183" s="3">
        <v>45198.16814814815</v>
      </c>
      <c r="B5183" s="9">
        <f t="shared" si="1"/>
        <v>4</v>
      </c>
      <c r="C5183" s="11"/>
      <c r="D5183" s="11"/>
    </row>
    <row r="5184">
      <c r="A5184" s="3">
        <v>45198.16583333333</v>
      </c>
      <c r="B5184" s="9">
        <f t="shared" si="1"/>
        <v>3</v>
      </c>
      <c r="C5184" s="11"/>
      <c r="D5184" s="11"/>
    </row>
    <row r="5185">
      <c r="A5185" s="3">
        <v>45198.16553240741</v>
      </c>
      <c r="B5185" s="9">
        <f t="shared" si="1"/>
        <v>3</v>
      </c>
      <c r="C5185" s="11"/>
      <c r="D5185" s="11"/>
    </row>
    <row r="5186">
      <c r="A5186" s="3">
        <v>45198.16542824074</v>
      </c>
      <c r="B5186" s="9">
        <f t="shared" si="1"/>
        <v>3</v>
      </c>
      <c r="C5186" s="11"/>
      <c r="D5186" s="11"/>
    </row>
    <row r="5187">
      <c r="A5187" s="3">
        <v>45198.16097222222</v>
      </c>
      <c r="B5187" s="9">
        <f t="shared" si="1"/>
        <v>3</v>
      </c>
      <c r="C5187" s="11"/>
      <c r="D5187" s="11"/>
    </row>
    <row r="5188">
      <c r="A5188" s="3">
        <v>45198.16034722222</v>
      </c>
      <c r="B5188" s="9">
        <f t="shared" si="1"/>
        <v>3</v>
      </c>
      <c r="C5188" s="11"/>
      <c r="D5188" s="11"/>
    </row>
    <row r="5189">
      <c r="A5189" s="3">
        <v>45198.15902777778</v>
      </c>
      <c r="B5189" s="9">
        <f t="shared" si="1"/>
        <v>3</v>
      </c>
      <c r="C5189" s="11"/>
      <c r="D5189" s="11"/>
    </row>
    <row r="5190">
      <c r="A5190" s="3">
        <v>45198.15660879629</v>
      </c>
      <c r="B5190" s="9">
        <f t="shared" si="1"/>
        <v>3</v>
      </c>
      <c r="C5190" s="11"/>
      <c r="D5190" s="11"/>
    </row>
    <row r="5191">
      <c r="A5191" s="3">
        <v>45198.14512731481</v>
      </c>
      <c r="B5191" s="9">
        <f t="shared" si="1"/>
        <v>3</v>
      </c>
      <c r="C5191" s="11"/>
      <c r="D5191" s="11"/>
    </row>
    <row r="5192">
      <c r="A5192" s="3">
        <v>45198.143217592595</v>
      </c>
      <c r="B5192" s="9">
        <f t="shared" si="1"/>
        <v>3</v>
      </c>
      <c r="C5192" s="11"/>
      <c r="D5192" s="11"/>
    </row>
    <row r="5193">
      <c r="A5193" s="3">
        <v>45198.14034722222</v>
      </c>
      <c r="B5193" s="9">
        <f t="shared" si="1"/>
        <v>3</v>
      </c>
      <c r="C5193" s="11"/>
      <c r="D5193" s="11"/>
    </row>
    <row r="5194">
      <c r="A5194" s="3">
        <v>45198.1355787037</v>
      </c>
      <c r="B5194" s="9">
        <f t="shared" si="1"/>
        <v>3</v>
      </c>
      <c r="C5194" s="11"/>
      <c r="D5194" s="11"/>
    </row>
    <row r="5195">
      <c r="A5195" s="3">
        <v>45198.11278935185</v>
      </c>
      <c r="B5195" s="9">
        <f t="shared" si="1"/>
        <v>2</v>
      </c>
      <c r="C5195" s="11"/>
      <c r="D5195" s="11"/>
    </row>
    <row r="5196">
      <c r="A5196" s="3">
        <v>45198.10979166667</v>
      </c>
      <c r="B5196" s="9">
        <f t="shared" si="1"/>
        <v>2</v>
      </c>
      <c r="C5196" s="11"/>
      <c r="D5196" s="11"/>
    </row>
    <row r="5197">
      <c r="A5197" s="3">
        <v>45198.096979166665</v>
      </c>
      <c r="B5197" s="9">
        <f t="shared" si="1"/>
        <v>2</v>
      </c>
      <c r="C5197" s="11"/>
      <c r="D5197" s="11"/>
    </row>
    <row r="5198">
      <c r="A5198" s="3">
        <v>45198.08399305555</v>
      </c>
      <c r="B5198" s="9">
        <f t="shared" si="1"/>
        <v>2</v>
      </c>
      <c r="C5198" s="11"/>
      <c r="D5198" s="11"/>
    </row>
    <row r="5199">
      <c r="A5199" s="3">
        <v>45198.08332175926</v>
      </c>
      <c r="B5199" s="9">
        <f t="shared" si="1"/>
        <v>1</v>
      </c>
      <c r="C5199" s="11"/>
      <c r="D5199" s="11"/>
    </row>
    <row r="5200">
      <c r="A5200" s="3">
        <v>45198.08251157407</v>
      </c>
      <c r="B5200" s="9">
        <f t="shared" si="1"/>
        <v>1</v>
      </c>
      <c r="C5200" s="11"/>
      <c r="D5200" s="11"/>
    </row>
    <row r="5201">
      <c r="A5201" s="3">
        <v>45198.08076388889</v>
      </c>
      <c r="B5201" s="9">
        <f t="shared" si="1"/>
        <v>1</v>
      </c>
      <c r="C5201" s="11"/>
      <c r="D5201" s="11"/>
    </row>
    <row r="5202">
      <c r="A5202" s="3">
        <v>45198.080104166664</v>
      </c>
      <c r="B5202" s="9">
        <f t="shared" si="1"/>
        <v>1</v>
      </c>
      <c r="C5202" s="11"/>
      <c r="D5202" s="11"/>
    </row>
    <row r="5203">
      <c r="A5203" s="3">
        <v>45198.07880787037</v>
      </c>
      <c r="B5203" s="9">
        <f t="shared" si="1"/>
        <v>1</v>
      </c>
      <c r="C5203" s="11"/>
      <c r="D5203" s="11"/>
    </row>
    <row r="5204">
      <c r="A5204" s="3">
        <v>45198.07800925926</v>
      </c>
      <c r="B5204" s="9">
        <f t="shared" si="1"/>
        <v>1</v>
      </c>
      <c r="C5204" s="11"/>
      <c r="D5204" s="11"/>
    </row>
    <row r="5205">
      <c r="A5205" s="3">
        <v>45198.0750462963</v>
      </c>
      <c r="B5205" s="9">
        <f t="shared" si="1"/>
        <v>1</v>
      </c>
      <c r="C5205" s="11"/>
      <c r="D5205" s="11"/>
    </row>
    <row r="5206">
      <c r="A5206" s="3">
        <v>45198.065034722225</v>
      </c>
      <c r="B5206" s="9">
        <f t="shared" si="1"/>
        <v>1</v>
      </c>
      <c r="C5206" s="11"/>
      <c r="D5206" s="11"/>
    </row>
    <row r="5207">
      <c r="A5207" s="3">
        <v>45198.064155092594</v>
      </c>
      <c r="B5207" s="9">
        <f t="shared" si="1"/>
        <v>1</v>
      </c>
      <c r="C5207" s="11"/>
      <c r="D5207" s="11"/>
    </row>
    <row r="5208">
      <c r="A5208" s="3">
        <v>45198.05909722222</v>
      </c>
      <c r="B5208" s="9">
        <f t="shared" si="1"/>
        <v>1</v>
      </c>
      <c r="C5208" s="11"/>
      <c r="D5208" s="11"/>
    </row>
    <row r="5209">
      <c r="A5209" s="3">
        <v>45198.052395833336</v>
      </c>
      <c r="B5209" s="9">
        <f t="shared" si="1"/>
        <v>1</v>
      </c>
      <c r="C5209" s="11"/>
      <c r="D5209" s="11"/>
    </row>
    <row r="5210">
      <c r="A5210" s="3">
        <v>45198.051099537035</v>
      </c>
      <c r="B5210" s="9">
        <f t="shared" si="1"/>
        <v>1</v>
      </c>
      <c r="C5210" s="11"/>
      <c r="D5210" s="11"/>
    </row>
    <row r="5211">
      <c r="A5211" s="3">
        <v>45198.048425925925</v>
      </c>
      <c r="B5211" s="9">
        <f t="shared" si="1"/>
        <v>1</v>
      </c>
      <c r="C5211" s="11"/>
      <c r="D5211" s="11"/>
    </row>
    <row r="5212">
      <c r="A5212" s="3">
        <v>45198.042175925926</v>
      </c>
      <c r="B5212" s="9">
        <f t="shared" si="1"/>
        <v>1</v>
      </c>
      <c r="C5212" s="11"/>
      <c r="D5212" s="11"/>
    </row>
    <row r="5213">
      <c r="A5213" s="3">
        <v>45198.04143518519</v>
      </c>
      <c r="B5213" s="9">
        <f t="shared" si="1"/>
        <v>0</v>
      </c>
      <c r="C5213" s="11"/>
      <c r="D5213" s="11"/>
    </row>
    <row r="5214">
      <c r="A5214" s="3">
        <v>45198.03934027778</v>
      </c>
      <c r="B5214" s="9">
        <f t="shared" si="1"/>
        <v>0</v>
      </c>
      <c r="C5214" s="11"/>
      <c r="D5214" s="11"/>
    </row>
    <row r="5215">
      <c r="A5215" s="3">
        <v>45198.034479166665</v>
      </c>
      <c r="B5215" s="9">
        <f t="shared" si="1"/>
        <v>0</v>
      </c>
      <c r="C5215" s="11"/>
      <c r="D5215" s="11"/>
    </row>
    <row r="5216">
      <c r="A5216" s="3">
        <v>45198.032858796294</v>
      </c>
      <c r="B5216" s="9">
        <f t="shared" si="1"/>
        <v>0</v>
      </c>
      <c r="C5216" s="11"/>
      <c r="D5216" s="11"/>
    </row>
    <row r="5217">
      <c r="A5217" s="3">
        <v>45198.03178240741</v>
      </c>
      <c r="B5217" s="9">
        <f t="shared" si="1"/>
        <v>0</v>
      </c>
      <c r="C5217" s="11"/>
      <c r="D5217" s="11"/>
    </row>
    <row r="5218">
      <c r="A5218" s="3">
        <v>45198.031701388885</v>
      </c>
      <c r="B5218" s="9">
        <f t="shared" si="1"/>
        <v>0</v>
      </c>
      <c r="C5218" s="11"/>
      <c r="D5218" s="11"/>
    </row>
    <row r="5219">
      <c r="A5219" s="3">
        <v>45198.02931712963</v>
      </c>
      <c r="B5219" s="9">
        <f t="shared" si="1"/>
        <v>0</v>
      </c>
      <c r="C5219" s="11"/>
      <c r="D5219" s="11"/>
    </row>
    <row r="5220">
      <c r="A5220" s="3">
        <v>45198.02877314815</v>
      </c>
      <c r="B5220" s="9">
        <f t="shared" si="1"/>
        <v>0</v>
      </c>
      <c r="C5220" s="11"/>
      <c r="D5220" s="11"/>
    </row>
    <row r="5221">
      <c r="A5221" s="3">
        <v>45198.02607638889</v>
      </c>
      <c r="B5221" s="9">
        <f t="shared" si="1"/>
        <v>0</v>
      </c>
      <c r="C5221" s="11"/>
      <c r="D5221" s="11"/>
    </row>
    <row r="5222">
      <c r="A5222" s="3">
        <v>45198.024930555555</v>
      </c>
      <c r="B5222" s="9">
        <f t="shared" si="1"/>
        <v>0</v>
      </c>
      <c r="C5222" s="11"/>
      <c r="D5222" s="11"/>
    </row>
    <row r="5223">
      <c r="A5223" s="3">
        <v>45198.02427083333</v>
      </c>
      <c r="B5223" s="9">
        <f t="shared" si="1"/>
        <v>0</v>
      </c>
      <c r="C5223" s="11"/>
      <c r="D5223" s="11"/>
    </row>
    <row r="5224">
      <c r="A5224" s="3">
        <v>45198.0233912037</v>
      </c>
      <c r="B5224" s="9">
        <f t="shared" si="1"/>
        <v>0</v>
      </c>
      <c r="C5224" s="11"/>
      <c r="D5224" s="11"/>
    </row>
    <row r="5225">
      <c r="A5225" s="3">
        <v>45198.02241898148</v>
      </c>
      <c r="B5225" s="9">
        <f t="shared" si="1"/>
        <v>0</v>
      </c>
      <c r="C5225" s="11"/>
      <c r="D5225" s="11"/>
    </row>
    <row r="5226">
      <c r="A5226" s="3">
        <v>45198.02064814815</v>
      </c>
      <c r="B5226" s="9">
        <f t="shared" si="1"/>
        <v>0</v>
      </c>
      <c r="C5226" s="11"/>
      <c r="D5226" s="11"/>
    </row>
    <row r="5227">
      <c r="A5227" s="3">
        <v>45197.981469907405</v>
      </c>
      <c r="B5227" s="9">
        <f t="shared" si="1"/>
        <v>23</v>
      </c>
      <c r="C5227" s="11"/>
      <c r="D5227" s="11"/>
    </row>
    <row r="5228">
      <c r="A5228" s="3">
        <v>45197.98136574074</v>
      </c>
      <c r="B5228" s="9">
        <f t="shared" si="1"/>
        <v>23</v>
      </c>
      <c r="C5228" s="11"/>
      <c r="D5228" s="11"/>
    </row>
    <row r="5229">
      <c r="A5229" s="3">
        <v>45197.97436342593</v>
      </c>
      <c r="B5229" s="9">
        <f t="shared" si="1"/>
        <v>23</v>
      </c>
      <c r="C5229" s="11"/>
      <c r="D5229" s="11"/>
    </row>
    <row r="5230">
      <c r="A5230" s="3">
        <v>45197.94101851852</v>
      </c>
      <c r="B5230" s="9">
        <f t="shared" si="1"/>
        <v>22</v>
      </c>
      <c r="C5230" s="11"/>
      <c r="D5230" s="11"/>
    </row>
    <row r="5231">
      <c r="A5231" s="3">
        <v>45197.93329861111</v>
      </c>
      <c r="B5231" s="9">
        <f t="shared" si="1"/>
        <v>22</v>
      </c>
      <c r="C5231" s="11"/>
      <c r="D5231" s="11"/>
    </row>
    <row r="5232">
      <c r="A5232" s="3">
        <v>45197.92564814815</v>
      </c>
      <c r="B5232" s="9">
        <f t="shared" si="1"/>
        <v>22</v>
      </c>
      <c r="C5232" s="11"/>
      <c r="D5232" s="11"/>
    </row>
    <row r="5233">
      <c r="A5233" s="3">
        <v>45197.910104166665</v>
      </c>
      <c r="B5233" s="9">
        <f t="shared" si="1"/>
        <v>21</v>
      </c>
      <c r="C5233" s="11"/>
      <c r="D5233" s="11"/>
    </row>
    <row r="5234">
      <c r="A5234" s="3">
        <v>45197.90693287037</v>
      </c>
      <c r="B5234" s="9">
        <f t="shared" si="1"/>
        <v>21</v>
      </c>
      <c r="C5234" s="11"/>
      <c r="D5234" s="11"/>
    </row>
    <row r="5235">
      <c r="A5235" s="3">
        <v>45197.86850694445</v>
      </c>
      <c r="B5235" s="9">
        <f t="shared" si="1"/>
        <v>20</v>
      </c>
      <c r="C5235" s="11"/>
      <c r="D5235" s="11"/>
    </row>
    <row r="5236">
      <c r="A5236" s="3">
        <v>45197.8641087963</v>
      </c>
      <c r="B5236" s="9">
        <f t="shared" si="1"/>
        <v>20</v>
      </c>
      <c r="C5236" s="11"/>
      <c r="D5236" s="11"/>
    </row>
    <row r="5237">
      <c r="A5237" s="3">
        <v>45197.83693287037</v>
      </c>
      <c r="B5237" s="9">
        <f t="shared" si="1"/>
        <v>20</v>
      </c>
      <c r="C5237" s="11"/>
      <c r="D5237" s="11"/>
    </row>
    <row r="5238">
      <c r="A5238" s="3">
        <v>45197.83679398148</v>
      </c>
      <c r="B5238" s="9">
        <f t="shared" si="1"/>
        <v>20</v>
      </c>
      <c r="C5238" s="11"/>
      <c r="D5238" s="11"/>
    </row>
    <row r="5239">
      <c r="A5239" s="3">
        <v>45197.80366898148</v>
      </c>
      <c r="B5239" s="9">
        <f t="shared" si="1"/>
        <v>19</v>
      </c>
      <c r="C5239" s="11"/>
      <c r="D5239" s="11"/>
    </row>
    <row r="5240">
      <c r="A5240" s="3">
        <v>45197.80318287037</v>
      </c>
      <c r="B5240" s="9">
        <f t="shared" si="1"/>
        <v>19</v>
      </c>
      <c r="C5240" s="11"/>
      <c r="D5240" s="11"/>
    </row>
    <row r="5241">
      <c r="A5241" s="3">
        <v>45197.79100694445</v>
      </c>
      <c r="B5241" s="9">
        <f t="shared" si="1"/>
        <v>18</v>
      </c>
      <c r="C5241" s="11"/>
      <c r="D5241" s="11"/>
    </row>
    <row r="5242">
      <c r="A5242" s="3">
        <v>45197.776504629626</v>
      </c>
      <c r="B5242" s="9">
        <f t="shared" si="1"/>
        <v>18</v>
      </c>
      <c r="C5242" s="11"/>
      <c r="D5242" s="11"/>
    </row>
    <row r="5243">
      <c r="A5243" s="3">
        <v>45197.77123842593</v>
      </c>
      <c r="B5243" s="9">
        <f t="shared" si="1"/>
        <v>18</v>
      </c>
      <c r="C5243" s="11"/>
      <c r="D5243" s="11"/>
    </row>
    <row r="5244">
      <c r="A5244" s="3">
        <v>45197.749189814815</v>
      </c>
      <c r="B5244" s="9">
        <f t="shared" si="1"/>
        <v>17</v>
      </c>
      <c r="C5244" s="11"/>
      <c r="D5244" s="11"/>
    </row>
    <row r="5245">
      <c r="A5245" s="3">
        <v>45197.73950231481</v>
      </c>
      <c r="B5245" s="9">
        <f t="shared" si="1"/>
        <v>17</v>
      </c>
      <c r="C5245" s="11"/>
      <c r="D5245" s="11"/>
    </row>
    <row r="5246">
      <c r="A5246" s="3">
        <v>45197.73025462963</v>
      </c>
      <c r="B5246" s="9">
        <f t="shared" si="1"/>
        <v>17</v>
      </c>
      <c r="C5246" s="11"/>
      <c r="D5246" s="11"/>
    </row>
    <row r="5247">
      <c r="A5247" s="3">
        <v>45197.7275</v>
      </c>
      <c r="B5247" s="9">
        <f t="shared" si="1"/>
        <v>17</v>
      </c>
      <c r="C5247" s="11"/>
      <c r="D5247" s="11"/>
    </row>
    <row r="5248">
      <c r="A5248" s="3">
        <v>45197.715</v>
      </c>
      <c r="B5248" s="9">
        <f t="shared" si="1"/>
        <v>17</v>
      </c>
      <c r="C5248" s="11"/>
      <c r="D5248" s="11"/>
    </row>
    <row r="5249">
      <c r="A5249" s="3">
        <v>45197.71331018519</v>
      </c>
      <c r="B5249" s="9">
        <f t="shared" si="1"/>
        <v>17</v>
      </c>
      <c r="C5249" s="11"/>
      <c r="D5249" s="11"/>
    </row>
    <row r="5250">
      <c r="A5250" s="3">
        <v>45197.71078703704</v>
      </c>
      <c r="B5250" s="9">
        <f t="shared" si="1"/>
        <v>17</v>
      </c>
      <c r="C5250" s="11"/>
      <c r="D5250" s="11"/>
    </row>
    <row r="5251">
      <c r="A5251" s="3">
        <v>45197.70909722222</v>
      </c>
      <c r="B5251" s="9">
        <f t="shared" si="1"/>
        <v>17</v>
      </c>
      <c r="C5251" s="11"/>
      <c r="D5251" s="11"/>
    </row>
    <row r="5252">
      <c r="A5252" s="3">
        <v>45197.706145833334</v>
      </c>
      <c r="B5252" s="9">
        <f t="shared" si="1"/>
        <v>16</v>
      </c>
      <c r="C5252" s="11"/>
      <c r="D5252" s="11"/>
    </row>
    <row r="5253">
      <c r="A5253" s="3">
        <v>45197.70553240741</v>
      </c>
      <c r="B5253" s="9">
        <f t="shared" si="1"/>
        <v>16</v>
      </c>
      <c r="C5253" s="11"/>
      <c r="D5253" s="11"/>
    </row>
    <row r="5254">
      <c r="A5254" s="3">
        <v>45197.703564814816</v>
      </c>
      <c r="B5254" s="9">
        <f t="shared" si="1"/>
        <v>16</v>
      </c>
      <c r="C5254" s="11"/>
      <c r="D5254" s="11"/>
    </row>
    <row r="5255">
      <c r="A5255" s="3">
        <v>45197.70193287037</v>
      </c>
      <c r="B5255" s="9">
        <f t="shared" si="1"/>
        <v>16</v>
      </c>
      <c r="C5255" s="11"/>
      <c r="D5255" s="11"/>
    </row>
    <row r="5256">
      <c r="A5256" s="3">
        <v>45197.682650462964</v>
      </c>
      <c r="B5256" s="9">
        <f t="shared" si="1"/>
        <v>16</v>
      </c>
      <c r="C5256" s="11"/>
      <c r="D5256" s="11"/>
    </row>
    <row r="5257">
      <c r="A5257" s="3">
        <v>45197.6684837963</v>
      </c>
      <c r="B5257" s="9">
        <f t="shared" si="1"/>
        <v>16</v>
      </c>
      <c r="C5257" s="11"/>
      <c r="D5257" s="11"/>
    </row>
    <row r="5258">
      <c r="A5258" s="3">
        <v>45197.66695601852</v>
      </c>
      <c r="B5258" s="9">
        <f t="shared" si="1"/>
        <v>16</v>
      </c>
      <c r="C5258" s="11"/>
      <c r="D5258" s="11"/>
    </row>
    <row r="5259">
      <c r="A5259" s="3">
        <v>45197.65827546296</v>
      </c>
      <c r="B5259" s="9">
        <f t="shared" si="1"/>
        <v>15</v>
      </c>
      <c r="C5259" s="11"/>
      <c r="D5259" s="11"/>
    </row>
    <row r="5260">
      <c r="A5260" s="3">
        <v>45197.62834490741</v>
      </c>
      <c r="B5260" s="9">
        <f t="shared" si="1"/>
        <v>15</v>
      </c>
      <c r="C5260" s="11"/>
      <c r="D5260" s="11"/>
    </row>
    <row r="5261">
      <c r="A5261" s="3">
        <v>45197.626655092594</v>
      </c>
      <c r="B5261" s="9">
        <f t="shared" si="1"/>
        <v>15</v>
      </c>
      <c r="C5261" s="11"/>
      <c r="D5261" s="11"/>
    </row>
    <row r="5262">
      <c r="A5262" s="3">
        <v>45197.621354166666</v>
      </c>
      <c r="B5262" s="9">
        <f t="shared" si="1"/>
        <v>14</v>
      </c>
      <c r="C5262" s="11"/>
      <c r="D5262" s="11"/>
    </row>
    <row r="5263">
      <c r="A5263" s="3">
        <v>45197.62042824074</v>
      </c>
      <c r="B5263" s="9">
        <f t="shared" si="1"/>
        <v>14</v>
      </c>
      <c r="C5263" s="11"/>
      <c r="D5263" s="11"/>
    </row>
    <row r="5264">
      <c r="A5264" s="3">
        <v>45197.617800925924</v>
      </c>
      <c r="B5264" s="9">
        <f t="shared" si="1"/>
        <v>14</v>
      </c>
      <c r="C5264" s="11"/>
      <c r="D5264" s="11"/>
    </row>
    <row r="5265">
      <c r="A5265" s="3">
        <v>45197.61376157407</v>
      </c>
      <c r="B5265" s="9">
        <f t="shared" si="1"/>
        <v>14</v>
      </c>
      <c r="C5265" s="11"/>
      <c r="D5265" s="11"/>
    </row>
    <row r="5266">
      <c r="A5266" s="3">
        <v>45197.61305555556</v>
      </c>
      <c r="B5266" s="9">
        <f t="shared" si="1"/>
        <v>14</v>
      </c>
      <c r="C5266" s="11"/>
      <c r="D5266" s="11"/>
    </row>
    <row r="5267">
      <c r="A5267" s="3">
        <v>45197.61082175926</v>
      </c>
      <c r="B5267" s="9">
        <f t="shared" si="1"/>
        <v>14</v>
      </c>
      <c r="C5267" s="11"/>
      <c r="D5267" s="11"/>
    </row>
    <row r="5268">
      <c r="A5268" s="3">
        <v>45197.610671296294</v>
      </c>
      <c r="B5268" s="9">
        <f t="shared" si="1"/>
        <v>14</v>
      </c>
      <c r="C5268" s="11"/>
      <c r="D5268" s="11"/>
    </row>
    <row r="5269">
      <c r="A5269" s="3">
        <v>45197.6096875</v>
      </c>
      <c r="B5269" s="9">
        <f t="shared" si="1"/>
        <v>14</v>
      </c>
      <c r="C5269" s="11"/>
      <c r="D5269" s="11"/>
    </row>
    <row r="5270">
      <c r="A5270" s="3">
        <v>45197.60792824074</v>
      </c>
      <c r="B5270" s="9">
        <f t="shared" si="1"/>
        <v>14</v>
      </c>
      <c r="C5270" s="11"/>
      <c r="D5270" s="11"/>
    </row>
    <row r="5271">
      <c r="A5271" s="3">
        <v>45197.55829861111</v>
      </c>
      <c r="B5271" s="9">
        <f t="shared" si="1"/>
        <v>13</v>
      </c>
      <c r="C5271" s="11"/>
      <c r="D5271" s="11"/>
    </row>
    <row r="5272">
      <c r="A5272" s="3">
        <v>45197.55599537037</v>
      </c>
      <c r="B5272" s="9">
        <f t="shared" si="1"/>
        <v>13</v>
      </c>
      <c r="C5272" s="11"/>
      <c r="D5272" s="11"/>
    </row>
    <row r="5273">
      <c r="A5273" s="3">
        <v>45197.55186342593</v>
      </c>
      <c r="B5273" s="9">
        <f t="shared" si="1"/>
        <v>13</v>
      </c>
      <c r="C5273" s="11"/>
      <c r="D5273" s="11"/>
    </row>
    <row r="5274">
      <c r="A5274" s="3">
        <v>45197.54452546296</v>
      </c>
      <c r="B5274" s="9">
        <f t="shared" si="1"/>
        <v>13</v>
      </c>
      <c r="C5274" s="11"/>
      <c r="D5274" s="11"/>
    </row>
    <row r="5275">
      <c r="A5275" s="3">
        <v>45197.54350694444</v>
      </c>
      <c r="B5275" s="9">
        <f t="shared" si="1"/>
        <v>13</v>
      </c>
      <c r="C5275" s="11"/>
      <c r="D5275" s="11"/>
    </row>
    <row r="5276">
      <c r="A5276" s="3">
        <v>45197.53648148148</v>
      </c>
      <c r="B5276" s="9">
        <f t="shared" si="1"/>
        <v>12</v>
      </c>
      <c r="C5276" s="11"/>
      <c r="D5276" s="11"/>
    </row>
    <row r="5277">
      <c r="A5277" s="3">
        <v>45197.53313657407</v>
      </c>
      <c r="B5277" s="9">
        <f t="shared" si="1"/>
        <v>12</v>
      </c>
      <c r="C5277" s="11"/>
      <c r="D5277" s="11"/>
    </row>
    <row r="5278">
      <c r="A5278" s="3">
        <v>45197.5255787037</v>
      </c>
      <c r="B5278" s="9">
        <f t="shared" si="1"/>
        <v>12</v>
      </c>
      <c r="C5278" s="11"/>
      <c r="D5278" s="11"/>
    </row>
    <row r="5279">
      <c r="A5279" s="3">
        <v>45197.33292824074</v>
      </c>
      <c r="B5279" s="9">
        <f t="shared" si="1"/>
        <v>7</v>
      </c>
      <c r="C5279" s="11"/>
      <c r="D5279" s="11"/>
    </row>
    <row r="5280">
      <c r="A5280" s="3">
        <v>45197.32201388889</v>
      </c>
      <c r="B5280" s="9">
        <f t="shared" si="1"/>
        <v>7</v>
      </c>
      <c r="C5280" s="11"/>
      <c r="D5280" s="11"/>
    </row>
    <row r="5281">
      <c r="A5281" s="3">
        <v>45197.31984953704</v>
      </c>
      <c r="B5281" s="9">
        <f t="shared" si="1"/>
        <v>7</v>
      </c>
      <c r="C5281" s="11"/>
      <c r="D5281" s="11"/>
    </row>
    <row r="5282">
      <c r="A5282" s="3">
        <v>45197.30732638889</v>
      </c>
      <c r="B5282" s="9">
        <f t="shared" si="1"/>
        <v>7</v>
      </c>
      <c r="C5282" s="11"/>
      <c r="D5282" s="11"/>
    </row>
    <row r="5283">
      <c r="A5283" s="3">
        <v>45197.29435185185</v>
      </c>
      <c r="B5283" s="9">
        <f t="shared" si="1"/>
        <v>7</v>
      </c>
      <c r="C5283" s="11"/>
      <c r="D5283" s="11"/>
    </row>
    <row r="5284">
      <c r="A5284" s="3">
        <v>45197.28570601852</v>
      </c>
      <c r="B5284" s="9">
        <f t="shared" si="1"/>
        <v>6</v>
      </c>
      <c r="C5284" s="11"/>
      <c r="D5284" s="11"/>
    </row>
    <row r="5285">
      <c r="A5285" s="3">
        <v>45197.280543981484</v>
      </c>
      <c r="B5285" s="9">
        <f t="shared" si="1"/>
        <v>6</v>
      </c>
      <c r="C5285" s="11"/>
      <c r="D5285" s="11"/>
    </row>
    <row r="5286">
      <c r="A5286" s="3">
        <v>45197.27853009259</v>
      </c>
      <c r="B5286" s="9">
        <f t="shared" si="1"/>
        <v>6</v>
      </c>
      <c r="C5286" s="11"/>
      <c r="D5286" s="11"/>
    </row>
    <row r="5287">
      <c r="A5287" s="3">
        <v>45197.271469907406</v>
      </c>
      <c r="B5287" s="9">
        <f t="shared" si="1"/>
        <v>6</v>
      </c>
      <c r="C5287" s="11"/>
      <c r="D5287" s="11"/>
    </row>
    <row r="5288">
      <c r="A5288" s="3">
        <v>45197.26931712963</v>
      </c>
      <c r="B5288" s="9">
        <f t="shared" si="1"/>
        <v>6</v>
      </c>
      <c r="C5288" s="11"/>
      <c r="D5288" s="11"/>
    </row>
    <row r="5289">
      <c r="A5289" s="3">
        <v>45197.26211805556</v>
      </c>
      <c r="B5289" s="9">
        <f t="shared" si="1"/>
        <v>6</v>
      </c>
      <c r="C5289" s="11"/>
      <c r="D5289" s="11"/>
    </row>
    <row r="5290">
      <c r="A5290" s="3">
        <v>45197.25927083333</v>
      </c>
      <c r="B5290" s="9">
        <f t="shared" si="1"/>
        <v>6</v>
      </c>
      <c r="C5290" s="11"/>
      <c r="D5290" s="11"/>
    </row>
    <row r="5291">
      <c r="A5291" s="3">
        <v>45197.252858796295</v>
      </c>
      <c r="B5291" s="9">
        <f t="shared" si="1"/>
        <v>6</v>
      </c>
      <c r="C5291" s="11"/>
      <c r="D5291" s="11"/>
    </row>
    <row r="5292">
      <c r="A5292" s="3">
        <v>45197.2527662037</v>
      </c>
      <c r="B5292" s="9">
        <f t="shared" si="1"/>
        <v>6</v>
      </c>
      <c r="C5292" s="11"/>
      <c r="D5292" s="11"/>
    </row>
    <row r="5293">
      <c r="A5293" s="3">
        <v>45197.249189814815</v>
      </c>
      <c r="B5293" s="9">
        <f t="shared" si="1"/>
        <v>5</v>
      </c>
      <c r="C5293" s="11"/>
      <c r="D5293" s="11"/>
    </row>
    <row r="5294">
      <c r="A5294" s="3">
        <v>45197.24563657407</v>
      </c>
      <c r="B5294" s="9">
        <f t="shared" si="1"/>
        <v>5</v>
      </c>
      <c r="C5294" s="11"/>
      <c r="D5294" s="11"/>
    </row>
    <row r="5295">
      <c r="A5295" s="3">
        <v>45197.23971064815</v>
      </c>
      <c r="B5295" s="9">
        <f t="shared" si="1"/>
        <v>5</v>
      </c>
      <c r="C5295" s="11"/>
      <c r="D5295" s="11"/>
    </row>
    <row r="5296">
      <c r="A5296" s="3">
        <v>45197.237708333334</v>
      </c>
      <c r="B5296" s="9">
        <f t="shared" si="1"/>
        <v>5</v>
      </c>
      <c r="C5296" s="11"/>
      <c r="D5296" s="11"/>
    </row>
    <row r="5297">
      <c r="A5297" s="3">
        <v>45197.23099537037</v>
      </c>
      <c r="B5297" s="9">
        <f t="shared" si="1"/>
        <v>5</v>
      </c>
      <c r="C5297" s="11"/>
      <c r="D5297" s="11"/>
    </row>
    <row r="5298">
      <c r="A5298" s="3">
        <v>45197.23013888889</v>
      </c>
      <c r="B5298" s="9">
        <f t="shared" si="1"/>
        <v>5</v>
      </c>
      <c r="C5298" s="11"/>
      <c r="D5298" s="11"/>
    </row>
    <row r="5299">
      <c r="A5299" s="3">
        <v>45197.22965277778</v>
      </c>
      <c r="B5299" s="9">
        <f t="shared" si="1"/>
        <v>5</v>
      </c>
      <c r="C5299" s="11"/>
      <c r="D5299" s="11"/>
    </row>
    <row r="5300">
      <c r="A5300" s="3">
        <v>45197.22619212963</v>
      </c>
      <c r="B5300" s="9">
        <f t="shared" si="1"/>
        <v>5</v>
      </c>
      <c r="C5300" s="11"/>
      <c r="D5300" s="11"/>
    </row>
    <row r="5301">
      <c r="A5301" s="3">
        <v>45197.22318287037</v>
      </c>
      <c r="B5301" s="9">
        <f t="shared" si="1"/>
        <v>5</v>
      </c>
      <c r="C5301" s="11"/>
      <c r="D5301" s="11"/>
    </row>
    <row r="5302">
      <c r="A5302" s="3">
        <v>45197.22236111111</v>
      </c>
      <c r="B5302" s="9">
        <f t="shared" si="1"/>
        <v>5</v>
      </c>
      <c r="C5302" s="11"/>
      <c r="D5302" s="11"/>
    </row>
    <row r="5303">
      <c r="A5303" s="3">
        <v>45197.221875</v>
      </c>
      <c r="B5303" s="9">
        <f t="shared" si="1"/>
        <v>5</v>
      </c>
      <c r="C5303" s="11"/>
      <c r="D5303" s="11"/>
    </row>
    <row r="5304">
      <c r="A5304" s="3">
        <v>45197.21818287037</v>
      </c>
      <c r="B5304" s="9">
        <f t="shared" si="1"/>
        <v>5</v>
      </c>
      <c r="C5304" s="11"/>
      <c r="D5304" s="11"/>
    </row>
    <row r="5305">
      <c r="A5305" s="3">
        <v>45197.21797453704</v>
      </c>
      <c r="B5305" s="9">
        <f t="shared" si="1"/>
        <v>5</v>
      </c>
      <c r="C5305" s="11"/>
      <c r="D5305" s="11"/>
    </row>
    <row r="5306">
      <c r="A5306" s="3">
        <v>45197.21542824074</v>
      </c>
      <c r="B5306" s="9">
        <f t="shared" si="1"/>
        <v>5</v>
      </c>
      <c r="C5306" s="11"/>
      <c r="D5306" s="11"/>
    </row>
    <row r="5307">
      <c r="A5307" s="3">
        <v>45197.21417824074</v>
      </c>
      <c r="B5307" s="9">
        <f t="shared" si="1"/>
        <v>5</v>
      </c>
      <c r="C5307" s="11"/>
      <c r="D5307" s="11"/>
    </row>
    <row r="5308">
      <c r="A5308" s="3">
        <v>45197.21394675926</v>
      </c>
      <c r="B5308" s="9">
        <f t="shared" si="1"/>
        <v>5</v>
      </c>
      <c r="C5308" s="11"/>
      <c r="D5308" s="11"/>
    </row>
    <row r="5309">
      <c r="A5309" s="3">
        <v>45197.21376157407</v>
      </c>
      <c r="B5309" s="9">
        <f t="shared" si="1"/>
        <v>5</v>
      </c>
      <c r="C5309" s="11"/>
      <c r="D5309" s="11"/>
    </row>
    <row r="5310">
      <c r="A5310" s="3">
        <v>45197.211851851855</v>
      </c>
      <c r="B5310" s="9">
        <f t="shared" si="1"/>
        <v>5</v>
      </c>
      <c r="C5310" s="11"/>
      <c r="D5310" s="11"/>
    </row>
    <row r="5311">
      <c r="A5311" s="3">
        <v>45197.20978009259</v>
      </c>
      <c r="B5311" s="9">
        <f t="shared" si="1"/>
        <v>5</v>
      </c>
      <c r="C5311" s="11"/>
      <c r="D5311" s="11"/>
    </row>
    <row r="5312">
      <c r="A5312" s="3">
        <v>45197.209328703706</v>
      </c>
      <c r="B5312" s="9">
        <f t="shared" si="1"/>
        <v>5</v>
      </c>
      <c r="C5312" s="11"/>
      <c r="D5312" s="11"/>
    </row>
    <row r="5313">
      <c r="A5313" s="3">
        <v>45197.206192129626</v>
      </c>
      <c r="B5313" s="9">
        <f t="shared" si="1"/>
        <v>4</v>
      </c>
      <c r="C5313" s="11"/>
      <c r="D5313" s="11"/>
    </row>
    <row r="5314">
      <c r="A5314" s="3">
        <v>45197.205717592595</v>
      </c>
      <c r="B5314" s="9">
        <f t="shared" si="1"/>
        <v>4</v>
      </c>
      <c r="C5314" s="11"/>
      <c r="D5314" s="11"/>
    </row>
    <row r="5315">
      <c r="A5315" s="3">
        <v>45197.20326388889</v>
      </c>
      <c r="B5315" s="9">
        <f t="shared" si="1"/>
        <v>4</v>
      </c>
      <c r="C5315" s="11"/>
      <c r="D5315" s="11"/>
    </row>
    <row r="5316">
      <c r="A5316" s="3">
        <v>45197.202881944446</v>
      </c>
      <c r="B5316" s="9">
        <f t="shared" si="1"/>
        <v>4</v>
      </c>
      <c r="C5316" s="11"/>
      <c r="D5316" s="11"/>
    </row>
    <row r="5317">
      <c r="A5317" s="3">
        <v>45197.19908564815</v>
      </c>
      <c r="B5317" s="9">
        <f t="shared" si="1"/>
        <v>4</v>
      </c>
      <c r="C5317" s="11"/>
      <c r="D5317" s="11"/>
    </row>
    <row r="5318">
      <c r="A5318" s="3">
        <v>45197.19898148148</v>
      </c>
      <c r="B5318" s="9">
        <f t="shared" si="1"/>
        <v>4</v>
      </c>
      <c r="C5318" s="11"/>
      <c r="D5318" s="11"/>
    </row>
    <row r="5319">
      <c r="A5319" s="3">
        <v>45197.19756944444</v>
      </c>
      <c r="B5319" s="9">
        <f t="shared" si="1"/>
        <v>4</v>
      </c>
      <c r="C5319" s="11"/>
      <c r="D5319" s="11"/>
    </row>
    <row r="5320">
      <c r="A5320" s="3">
        <v>45197.19725694445</v>
      </c>
      <c r="B5320" s="9">
        <f t="shared" si="1"/>
        <v>4</v>
      </c>
      <c r="C5320" s="11"/>
      <c r="D5320" s="11"/>
    </row>
    <row r="5321">
      <c r="A5321" s="3">
        <v>45197.19596064815</v>
      </c>
      <c r="B5321" s="9">
        <f t="shared" si="1"/>
        <v>4</v>
      </c>
      <c r="C5321" s="11"/>
      <c r="D5321" s="11"/>
    </row>
    <row r="5322">
      <c r="A5322" s="3">
        <v>45197.19509259259</v>
      </c>
      <c r="B5322" s="9">
        <f t="shared" si="1"/>
        <v>4</v>
      </c>
      <c r="C5322" s="11"/>
      <c r="D5322" s="11"/>
    </row>
    <row r="5323">
      <c r="A5323" s="3">
        <v>45197.19399305555</v>
      </c>
      <c r="B5323" s="9">
        <f t="shared" si="1"/>
        <v>4</v>
      </c>
      <c r="C5323" s="11"/>
      <c r="D5323" s="11"/>
    </row>
    <row r="5324">
      <c r="A5324" s="3">
        <v>45197.188310185185</v>
      </c>
      <c r="B5324" s="9">
        <f t="shared" si="1"/>
        <v>4</v>
      </c>
      <c r="C5324" s="11"/>
      <c r="D5324" s="11"/>
    </row>
    <row r="5325">
      <c r="A5325" s="3">
        <v>45197.188206018516</v>
      </c>
      <c r="B5325" s="9">
        <f t="shared" si="1"/>
        <v>4</v>
      </c>
      <c r="C5325" s="11"/>
      <c r="D5325" s="11"/>
    </row>
    <row r="5326">
      <c r="A5326" s="3">
        <v>45197.18667824074</v>
      </c>
      <c r="B5326" s="9">
        <f t="shared" si="1"/>
        <v>4</v>
      </c>
      <c r="C5326" s="11"/>
      <c r="D5326" s="11"/>
    </row>
    <row r="5327">
      <c r="A5327" s="3">
        <v>45197.186574074076</v>
      </c>
      <c r="B5327" s="9">
        <f t="shared" si="1"/>
        <v>4</v>
      </c>
      <c r="C5327" s="11"/>
      <c r="D5327" s="11"/>
    </row>
    <row r="5328">
      <c r="A5328" s="3">
        <v>45197.18418981481</v>
      </c>
      <c r="B5328" s="9">
        <f t="shared" si="1"/>
        <v>4</v>
      </c>
      <c r="C5328" s="11"/>
      <c r="D5328" s="11"/>
    </row>
    <row r="5329">
      <c r="A5329" s="3">
        <v>45197.18269675926</v>
      </c>
      <c r="B5329" s="9">
        <f t="shared" si="1"/>
        <v>4</v>
      </c>
      <c r="C5329" s="11"/>
      <c r="D5329" s="11"/>
    </row>
    <row r="5330">
      <c r="A5330" s="3">
        <v>45197.17909722222</v>
      </c>
      <c r="B5330" s="9">
        <f t="shared" si="1"/>
        <v>4</v>
      </c>
      <c r="C5330" s="11"/>
      <c r="D5330" s="11"/>
    </row>
    <row r="5331">
      <c r="A5331" s="3">
        <v>45197.17611111111</v>
      </c>
      <c r="B5331" s="9">
        <f t="shared" si="1"/>
        <v>4</v>
      </c>
      <c r="C5331" s="11"/>
      <c r="D5331" s="11"/>
    </row>
    <row r="5332">
      <c r="A5332" s="3">
        <v>45197.17461805556</v>
      </c>
      <c r="B5332" s="9">
        <f t="shared" si="1"/>
        <v>4</v>
      </c>
      <c r="C5332" s="11"/>
      <c r="D5332" s="11"/>
    </row>
    <row r="5333">
      <c r="A5333" s="3">
        <v>45197.17181712963</v>
      </c>
      <c r="B5333" s="9">
        <f t="shared" si="1"/>
        <v>4</v>
      </c>
      <c r="C5333" s="11"/>
      <c r="D5333" s="11"/>
    </row>
    <row r="5334">
      <c r="A5334" s="3">
        <v>45197.169340277775</v>
      </c>
      <c r="B5334" s="9">
        <f t="shared" si="1"/>
        <v>4</v>
      </c>
      <c r="C5334" s="11"/>
      <c r="D5334" s="11"/>
    </row>
    <row r="5335">
      <c r="A5335" s="3">
        <v>45197.16568287037</v>
      </c>
      <c r="B5335" s="9">
        <f t="shared" si="1"/>
        <v>3</v>
      </c>
      <c r="C5335" s="11"/>
      <c r="D5335" s="11"/>
    </row>
    <row r="5336">
      <c r="A5336" s="3">
        <v>45197.163935185185</v>
      </c>
      <c r="B5336" s="9">
        <f t="shared" si="1"/>
        <v>3</v>
      </c>
      <c r="C5336" s="11"/>
      <c r="D5336" s="11"/>
    </row>
    <row r="5337">
      <c r="A5337" s="3">
        <v>45197.16324074074</v>
      </c>
      <c r="B5337" s="9">
        <f t="shared" si="1"/>
        <v>3</v>
      </c>
      <c r="C5337" s="11"/>
      <c r="D5337" s="11"/>
    </row>
    <row r="5338">
      <c r="A5338" s="3">
        <v>45197.16278935185</v>
      </c>
      <c r="B5338" s="9">
        <f t="shared" si="1"/>
        <v>3</v>
      </c>
      <c r="C5338" s="11"/>
      <c r="D5338" s="11"/>
    </row>
    <row r="5339">
      <c r="A5339" s="3">
        <v>45197.161631944444</v>
      </c>
      <c r="B5339" s="9">
        <f t="shared" si="1"/>
        <v>3</v>
      </c>
      <c r="C5339" s="11"/>
      <c r="D5339" s="11"/>
    </row>
    <row r="5340">
      <c r="A5340" s="3">
        <v>45197.16081018518</v>
      </c>
      <c r="B5340" s="9">
        <f t="shared" si="1"/>
        <v>3</v>
      </c>
      <c r="C5340" s="11"/>
      <c r="D5340" s="11"/>
    </row>
    <row r="5341">
      <c r="A5341" s="3">
        <v>45197.15329861111</v>
      </c>
      <c r="B5341" s="9">
        <f t="shared" si="1"/>
        <v>3</v>
      </c>
      <c r="C5341" s="11"/>
      <c r="D5341" s="11"/>
    </row>
    <row r="5342">
      <c r="A5342" s="3">
        <v>45197.14671296296</v>
      </c>
      <c r="B5342" s="9">
        <f t="shared" si="1"/>
        <v>3</v>
      </c>
      <c r="C5342" s="11"/>
      <c r="D5342" s="11"/>
    </row>
    <row r="5343">
      <c r="A5343" s="3">
        <v>45197.14633101852</v>
      </c>
      <c r="B5343" s="9">
        <f t="shared" si="1"/>
        <v>3</v>
      </c>
      <c r="C5343" s="11"/>
      <c r="D5343" s="11"/>
    </row>
    <row r="5344">
      <c r="A5344" s="3">
        <v>45197.14409722222</v>
      </c>
      <c r="B5344" s="9">
        <f t="shared" si="1"/>
        <v>3</v>
      </c>
      <c r="C5344" s="11"/>
      <c r="D5344" s="11"/>
    </row>
    <row r="5345">
      <c r="A5345" s="3">
        <v>45197.14361111111</v>
      </c>
      <c r="B5345" s="9">
        <f t="shared" si="1"/>
        <v>3</v>
      </c>
      <c r="C5345" s="11"/>
      <c r="D5345" s="11"/>
    </row>
    <row r="5346">
      <c r="A5346" s="3">
        <v>45197.14115740741</v>
      </c>
      <c r="B5346" s="9">
        <f t="shared" si="1"/>
        <v>3</v>
      </c>
      <c r="C5346" s="11"/>
      <c r="D5346" s="11"/>
    </row>
    <row r="5347">
      <c r="A5347" s="3">
        <v>45197.11834490741</v>
      </c>
      <c r="B5347" s="9">
        <f t="shared" si="1"/>
        <v>2</v>
      </c>
      <c r="C5347" s="11"/>
      <c r="D5347" s="11"/>
    </row>
    <row r="5348">
      <c r="A5348" s="3">
        <v>45197.115335648145</v>
      </c>
      <c r="B5348" s="9">
        <f t="shared" si="1"/>
        <v>2</v>
      </c>
      <c r="C5348" s="11"/>
      <c r="D5348" s="11"/>
    </row>
    <row r="5349">
      <c r="A5349" s="3">
        <v>45197.11251157407</v>
      </c>
      <c r="B5349" s="9">
        <f t="shared" si="1"/>
        <v>2</v>
      </c>
      <c r="C5349" s="11"/>
      <c r="D5349" s="11"/>
    </row>
    <row r="5350">
      <c r="A5350" s="3">
        <v>45197.11040509259</v>
      </c>
      <c r="B5350" s="9">
        <f t="shared" si="1"/>
        <v>2</v>
      </c>
      <c r="C5350" s="11"/>
      <c r="D5350" s="11"/>
    </row>
    <row r="5351">
      <c r="A5351" s="3">
        <v>45197.1102662037</v>
      </c>
      <c r="B5351" s="9">
        <f t="shared" si="1"/>
        <v>2</v>
      </c>
      <c r="C5351" s="11"/>
      <c r="D5351" s="11"/>
    </row>
    <row r="5352">
      <c r="A5352" s="3">
        <v>45197.10482638889</v>
      </c>
      <c r="B5352" s="9">
        <f t="shared" si="1"/>
        <v>2</v>
      </c>
      <c r="C5352" s="11"/>
      <c r="D5352" s="11"/>
    </row>
    <row r="5353">
      <c r="A5353" s="3">
        <v>45197.10314814815</v>
      </c>
      <c r="B5353" s="9">
        <f t="shared" si="1"/>
        <v>2</v>
      </c>
      <c r="C5353" s="11"/>
      <c r="D5353" s="11"/>
    </row>
    <row r="5354">
      <c r="A5354" s="3">
        <v>45197.10030092593</v>
      </c>
      <c r="B5354" s="9">
        <f t="shared" si="1"/>
        <v>2</v>
      </c>
      <c r="C5354" s="11"/>
      <c r="D5354" s="11"/>
    </row>
    <row r="5355">
      <c r="A5355" s="3">
        <v>45197.09811342593</v>
      </c>
      <c r="B5355" s="9">
        <f t="shared" si="1"/>
        <v>2</v>
      </c>
      <c r="C5355" s="11"/>
      <c r="D5355" s="11"/>
    </row>
    <row r="5356">
      <c r="A5356" s="3">
        <v>45197.089895833335</v>
      </c>
      <c r="B5356" s="9">
        <f t="shared" si="1"/>
        <v>2</v>
      </c>
      <c r="C5356" s="11"/>
      <c r="D5356" s="11"/>
    </row>
    <row r="5357">
      <c r="A5357" s="3">
        <v>45197.08012731482</v>
      </c>
      <c r="B5357" s="9">
        <f t="shared" si="1"/>
        <v>1</v>
      </c>
      <c r="C5357" s="11"/>
      <c r="D5357" s="11"/>
    </row>
    <row r="5358">
      <c r="A5358" s="3">
        <v>45197.07938657407</v>
      </c>
      <c r="B5358" s="9">
        <f t="shared" si="1"/>
        <v>1</v>
      </c>
      <c r="C5358" s="11"/>
      <c r="D5358" s="11"/>
    </row>
    <row r="5359">
      <c r="A5359" s="3">
        <v>45197.07140046296</v>
      </c>
      <c r="B5359" s="9">
        <f t="shared" si="1"/>
        <v>1</v>
      </c>
      <c r="C5359" s="11"/>
      <c r="D5359" s="11"/>
    </row>
    <row r="5360">
      <c r="A5360" s="3">
        <v>45197.07021990741</v>
      </c>
      <c r="B5360" s="9">
        <f t="shared" si="1"/>
        <v>1</v>
      </c>
      <c r="C5360" s="11"/>
      <c r="D5360" s="11"/>
    </row>
    <row r="5361">
      <c r="A5361" s="3">
        <v>45197.069652777776</v>
      </c>
      <c r="B5361" s="9">
        <f t="shared" si="1"/>
        <v>1</v>
      </c>
      <c r="C5361" s="11"/>
      <c r="D5361" s="11"/>
    </row>
    <row r="5362">
      <c r="A5362" s="3">
        <v>45197.06775462963</v>
      </c>
      <c r="B5362" s="9">
        <f t="shared" si="1"/>
        <v>1</v>
      </c>
      <c r="C5362" s="11"/>
      <c r="D5362" s="11"/>
    </row>
    <row r="5363">
      <c r="A5363" s="3">
        <v>45197.06554398148</v>
      </c>
      <c r="B5363" s="9">
        <f t="shared" si="1"/>
        <v>1</v>
      </c>
      <c r="C5363" s="11"/>
      <c r="D5363" s="11"/>
    </row>
    <row r="5364">
      <c r="A5364" s="3">
        <v>45197.065</v>
      </c>
      <c r="B5364" s="9">
        <f t="shared" si="1"/>
        <v>1</v>
      </c>
      <c r="C5364" s="11"/>
      <c r="D5364" s="11"/>
    </row>
    <row r="5365">
      <c r="A5365" s="3">
        <v>45197.06296296296</v>
      </c>
      <c r="B5365" s="9">
        <f t="shared" si="1"/>
        <v>1</v>
      </c>
      <c r="C5365" s="11"/>
      <c r="D5365" s="11"/>
    </row>
    <row r="5366">
      <c r="A5366" s="3">
        <v>45197.062581018516</v>
      </c>
      <c r="B5366" s="9">
        <f t="shared" si="1"/>
        <v>1</v>
      </c>
      <c r="C5366" s="11"/>
      <c r="D5366" s="11"/>
    </row>
    <row r="5367">
      <c r="A5367" s="3">
        <v>45197.059270833335</v>
      </c>
      <c r="B5367" s="9">
        <f t="shared" si="1"/>
        <v>1</v>
      </c>
      <c r="C5367" s="11"/>
      <c r="D5367" s="11"/>
    </row>
    <row r="5368">
      <c r="A5368" s="3">
        <v>45197.05813657407</v>
      </c>
      <c r="B5368" s="9">
        <f t="shared" si="1"/>
        <v>1</v>
      </c>
      <c r="C5368" s="11"/>
      <c r="D5368" s="11"/>
    </row>
    <row r="5369">
      <c r="A5369" s="3">
        <v>45197.05693287037</v>
      </c>
      <c r="B5369" s="9">
        <f t="shared" si="1"/>
        <v>1</v>
      </c>
      <c r="C5369" s="11"/>
      <c r="D5369" s="11"/>
    </row>
    <row r="5370">
      <c r="A5370" s="3">
        <v>45197.05259259259</v>
      </c>
      <c r="B5370" s="9">
        <f t="shared" si="1"/>
        <v>1</v>
      </c>
      <c r="C5370" s="11"/>
      <c r="D5370" s="11"/>
    </row>
    <row r="5371">
      <c r="A5371" s="3">
        <v>45197.04938657407</v>
      </c>
      <c r="B5371" s="9">
        <f t="shared" si="1"/>
        <v>1</v>
      </c>
      <c r="C5371" s="11"/>
      <c r="D5371" s="11"/>
    </row>
    <row r="5372">
      <c r="A5372" s="3">
        <v>45197.0462962963</v>
      </c>
      <c r="B5372" s="9">
        <f t="shared" si="1"/>
        <v>1</v>
      </c>
      <c r="C5372" s="11"/>
      <c r="D5372" s="11"/>
    </row>
    <row r="5373">
      <c r="A5373" s="3">
        <v>45197.045</v>
      </c>
      <c r="B5373" s="9">
        <f t="shared" si="1"/>
        <v>1</v>
      </c>
      <c r="C5373" s="11"/>
      <c r="D5373" s="11"/>
    </row>
    <row r="5374">
      <c r="A5374" s="3">
        <v>45197.04366898148</v>
      </c>
      <c r="B5374" s="9">
        <f t="shared" si="1"/>
        <v>1</v>
      </c>
      <c r="C5374" s="11"/>
      <c r="D5374" s="11"/>
    </row>
    <row r="5375">
      <c r="A5375" s="3">
        <v>45197.04119212963</v>
      </c>
      <c r="B5375" s="9">
        <f t="shared" si="1"/>
        <v>0</v>
      </c>
      <c r="C5375" s="11"/>
      <c r="D5375" s="11"/>
    </row>
    <row r="5376">
      <c r="A5376" s="3">
        <v>45197.0340162037</v>
      </c>
      <c r="B5376" s="9">
        <f t="shared" si="1"/>
        <v>0</v>
      </c>
      <c r="C5376" s="11"/>
      <c r="D5376" s="11"/>
    </row>
    <row r="5377">
      <c r="A5377" s="3">
        <v>45197.032488425924</v>
      </c>
      <c r="B5377" s="9">
        <f t="shared" si="1"/>
        <v>0</v>
      </c>
      <c r="C5377" s="11"/>
      <c r="D5377" s="11"/>
    </row>
    <row r="5378">
      <c r="A5378" s="3">
        <v>45197.03123842592</v>
      </c>
      <c r="B5378" s="9">
        <f t="shared" si="1"/>
        <v>0</v>
      </c>
      <c r="C5378" s="11"/>
      <c r="D5378" s="11"/>
    </row>
    <row r="5379">
      <c r="A5379" s="3">
        <v>45197.03028935185</v>
      </c>
      <c r="B5379" s="9">
        <f t="shared" si="1"/>
        <v>0</v>
      </c>
      <c r="C5379" s="11"/>
      <c r="D5379" s="11"/>
    </row>
    <row r="5380">
      <c r="A5380" s="3">
        <v>45197.02777777778</v>
      </c>
      <c r="B5380" s="9">
        <f t="shared" si="1"/>
        <v>0</v>
      </c>
      <c r="C5380" s="11"/>
      <c r="D5380" s="11"/>
    </row>
    <row r="5381">
      <c r="A5381" s="3">
        <v>45197.02721064815</v>
      </c>
      <c r="B5381" s="9">
        <f t="shared" si="1"/>
        <v>0</v>
      </c>
      <c r="C5381" s="11"/>
      <c r="D5381" s="11"/>
    </row>
    <row r="5382">
      <c r="A5382" s="3">
        <v>45197.02706018519</v>
      </c>
      <c r="B5382" s="9">
        <f t="shared" si="1"/>
        <v>0</v>
      </c>
      <c r="C5382" s="11"/>
      <c r="D5382" s="11"/>
    </row>
    <row r="5383">
      <c r="A5383" s="3">
        <v>45197.02462962963</v>
      </c>
      <c r="B5383" s="9">
        <f t="shared" si="1"/>
        <v>0</v>
      </c>
      <c r="C5383" s="11"/>
      <c r="D5383" s="11"/>
    </row>
    <row r="5384">
      <c r="A5384" s="3">
        <v>45197.021678240744</v>
      </c>
      <c r="B5384" s="9">
        <f t="shared" si="1"/>
        <v>0</v>
      </c>
      <c r="C5384" s="11"/>
      <c r="D5384" s="11"/>
    </row>
    <row r="5385">
      <c r="A5385" s="3">
        <v>45197.01480324074</v>
      </c>
      <c r="B5385" s="9">
        <f t="shared" si="1"/>
        <v>0</v>
      </c>
      <c r="C5385" s="11"/>
      <c r="D5385" s="11"/>
    </row>
    <row r="5386">
      <c r="A5386" s="3">
        <v>45197.013090277775</v>
      </c>
      <c r="B5386" s="9">
        <f t="shared" si="1"/>
        <v>0</v>
      </c>
      <c r="C5386" s="11"/>
      <c r="D5386" s="11"/>
    </row>
    <row r="5387">
      <c r="A5387" s="3">
        <v>45197.01252314815</v>
      </c>
      <c r="B5387" s="9">
        <f t="shared" si="1"/>
        <v>0</v>
      </c>
      <c r="C5387" s="11"/>
      <c r="D5387" s="11"/>
    </row>
    <row r="5388">
      <c r="A5388" s="3">
        <v>45197.003796296296</v>
      </c>
      <c r="B5388" s="9">
        <f t="shared" si="1"/>
        <v>0</v>
      </c>
      <c r="C5388" s="11"/>
      <c r="D5388" s="11"/>
    </row>
    <row r="5389">
      <c r="A5389" s="3">
        <v>45196.999293981484</v>
      </c>
      <c r="B5389" s="9">
        <f t="shared" si="1"/>
        <v>23</v>
      </c>
      <c r="C5389" s="11"/>
      <c r="D5389" s="11"/>
    </row>
    <row r="5390">
      <c r="A5390" s="3">
        <v>45196.99888888889</v>
      </c>
      <c r="B5390" s="9">
        <f t="shared" si="1"/>
        <v>23</v>
      </c>
      <c r="C5390" s="11"/>
      <c r="D5390" s="11"/>
    </row>
    <row r="5391">
      <c r="A5391" s="3">
        <v>45196.93914351852</v>
      </c>
      <c r="B5391" s="9">
        <f t="shared" si="1"/>
        <v>22</v>
      </c>
      <c r="C5391" s="11"/>
      <c r="D5391" s="11"/>
    </row>
    <row r="5392">
      <c r="A5392" s="3">
        <v>45196.93880787037</v>
      </c>
      <c r="B5392" s="9">
        <f t="shared" si="1"/>
        <v>22</v>
      </c>
      <c r="C5392" s="11"/>
      <c r="D5392" s="11"/>
    </row>
    <row r="5393">
      <c r="A5393" s="3">
        <v>45196.93848379629</v>
      </c>
      <c r="B5393" s="9">
        <f t="shared" si="1"/>
        <v>22</v>
      </c>
      <c r="C5393" s="11"/>
      <c r="D5393" s="11"/>
    </row>
    <row r="5394">
      <c r="A5394" s="3">
        <v>45196.91806712963</v>
      </c>
      <c r="B5394" s="9">
        <f t="shared" si="1"/>
        <v>22</v>
      </c>
      <c r="C5394" s="11"/>
      <c r="D5394" s="11"/>
    </row>
    <row r="5395">
      <c r="A5395" s="3">
        <v>45196.916238425925</v>
      </c>
      <c r="B5395" s="9">
        <f t="shared" si="1"/>
        <v>21</v>
      </c>
      <c r="C5395" s="11"/>
      <c r="D5395" s="11"/>
    </row>
    <row r="5396">
      <c r="A5396" s="3">
        <v>45196.91469907408</v>
      </c>
      <c r="B5396" s="9">
        <f t="shared" si="1"/>
        <v>21</v>
      </c>
      <c r="C5396" s="11"/>
      <c r="D5396" s="11"/>
    </row>
    <row r="5397">
      <c r="A5397" s="3">
        <v>45196.913310185184</v>
      </c>
      <c r="B5397" s="9">
        <f t="shared" si="1"/>
        <v>21</v>
      </c>
      <c r="C5397" s="11"/>
      <c r="D5397" s="11"/>
    </row>
    <row r="5398">
      <c r="A5398" s="3">
        <v>45196.90762731482</v>
      </c>
      <c r="B5398" s="9">
        <f t="shared" si="1"/>
        <v>21</v>
      </c>
      <c r="C5398" s="11"/>
      <c r="D5398" s="11"/>
    </row>
    <row r="5399">
      <c r="A5399" s="3">
        <v>45196.90010416666</v>
      </c>
      <c r="B5399" s="9">
        <f t="shared" si="1"/>
        <v>21</v>
      </c>
      <c r="C5399" s="11"/>
      <c r="D5399" s="11"/>
    </row>
    <row r="5400">
      <c r="A5400" s="3">
        <v>45196.89703703704</v>
      </c>
      <c r="B5400" s="9">
        <f t="shared" si="1"/>
        <v>21</v>
      </c>
      <c r="C5400" s="11"/>
      <c r="D5400" s="11"/>
    </row>
    <row r="5401">
      <c r="A5401" s="3">
        <v>45196.894224537034</v>
      </c>
      <c r="B5401" s="9">
        <f t="shared" si="1"/>
        <v>21</v>
      </c>
      <c r="C5401" s="11"/>
      <c r="D5401" s="11"/>
    </row>
    <row r="5402">
      <c r="A5402" s="3">
        <v>45196.887777777774</v>
      </c>
      <c r="B5402" s="9">
        <f t="shared" si="1"/>
        <v>21</v>
      </c>
      <c r="C5402" s="11"/>
      <c r="D5402" s="11"/>
    </row>
    <row r="5403">
      <c r="A5403" s="3">
        <v>45196.875914351855</v>
      </c>
      <c r="B5403" s="9">
        <f t="shared" si="1"/>
        <v>21</v>
      </c>
      <c r="C5403" s="11"/>
      <c r="D5403" s="11"/>
    </row>
    <row r="5404">
      <c r="A5404" s="3">
        <v>45196.762337962966</v>
      </c>
      <c r="B5404" s="9">
        <f t="shared" si="1"/>
        <v>18</v>
      </c>
      <c r="C5404" s="11"/>
      <c r="D5404" s="11"/>
    </row>
    <row r="5405">
      <c r="A5405" s="3">
        <v>45196.75616898148</v>
      </c>
      <c r="B5405" s="9">
        <f t="shared" si="1"/>
        <v>18</v>
      </c>
      <c r="C5405" s="11"/>
      <c r="D5405" s="11"/>
    </row>
    <row r="5406">
      <c r="A5406" s="3">
        <v>45196.72923611111</v>
      </c>
      <c r="B5406" s="9">
        <f t="shared" si="1"/>
        <v>17</v>
      </c>
      <c r="C5406" s="11"/>
      <c r="D5406" s="11"/>
    </row>
    <row r="5407">
      <c r="A5407" s="3">
        <v>45196.716840277775</v>
      </c>
      <c r="B5407" s="9">
        <f t="shared" si="1"/>
        <v>17</v>
      </c>
      <c r="C5407" s="11"/>
      <c r="D5407" s="11"/>
    </row>
    <row r="5408">
      <c r="A5408" s="3">
        <v>45196.71559027778</v>
      </c>
      <c r="B5408" s="9">
        <f t="shared" si="1"/>
        <v>17</v>
      </c>
      <c r="C5408" s="11"/>
      <c r="D5408" s="11"/>
    </row>
    <row r="5409">
      <c r="A5409" s="3">
        <v>45196.71326388889</v>
      </c>
      <c r="B5409" s="9">
        <f t="shared" si="1"/>
        <v>17</v>
      </c>
      <c r="C5409" s="11"/>
      <c r="D5409" s="11"/>
    </row>
    <row r="5410">
      <c r="A5410" s="3">
        <v>45196.70835648148</v>
      </c>
      <c r="B5410" s="9">
        <f t="shared" si="1"/>
        <v>17</v>
      </c>
      <c r="C5410" s="11"/>
      <c r="D5410" s="11"/>
    </row>
    <row r="5411">
      <c r="A5411" s="3">
        <v>45196.70318287037</v>
      </c>
      <c r="B5411" s="9">
        <f t="shared" si="1"/>
        <v>16</v>
      </c>
      <c r="C5411" s="11"/>
      <c r="D5411" s="11"/>
    </row>
    <row r="5412">
      <c r="A5412" s="3">
        <v>45196.6733912037</v>
      </c>
      <c r="B5412" s="9">
        <f t="shared" si="1"/>
        <v>16</v>
      </c>
      <c r="C5412" s="11"/>
      <c r="D5412" s="11"/>
    </row>
    <row r="5413">
      <c r="A5413" s="3">
        <v>45196.635034722225</v>
      </c>
      <c r="B5413" s="9">
        <f t="shared" si="1"/>
        <v>15</v>
      </c>
      <c r="C5413" s="11"/>
      <c r="D5413" s="11"/>
    </row>
    <row r="5414">
      <c r="A5414" s="3">
        <v>45196.62646990741</v>
      </c>
      <c r="B5414" s="9">
        <f t="shared" si="1"/>
        <v>15</v>
      </c>
      <c r="C5414" s="11"/>
      <c r="D5414" s="11"/>
    </row>
    <row r="5415">
      <c r="A5415" s="3">
        <v>45196.6059837963</v>
      </c>
      <c r="B5415" s="9">
        <f t="shared" si="1"/>
        <v>14</v>
      </c>
      <c r="C5415" s="11"/>
      <c r="D5415" s="11"/>
    </row>
    <row r="5416">
      <c r="A5416" s="3">
        <v>45196.60192129629</v>
      </c>
      <c r="B5416" s="9">
        <f t="shared" si="1"/>
        <v>14</v>
      </c>
      <c r="C5416" s="11"/>
      <c r="D5416" s="11"/>
    </row>
    <row r="5417">
      <c r="A5417" s="3">
        <v>45196.59564814815</v>
      </c>
      <c r="B5417" s="9">
        <f t="shared" si="1"/>
        <v>14</v>
      </c>
      <c r="C5417" s="11"/>
      <c r="D5417" s="11"/>
    </row>
    <row r="5418">
      <c r="A5418" s="3">
        <v>45196.59311342592</v>
      </c>
      <c r="B5418" s="9">
        <f t="shared" si="1"/>
        <v>14</v>
      </c>
      <c r="C5418" s="11"/>
      <c r="D5418" s="11"/>
    </row>
    <row r="5419">
      <c r="A5419" s="3">
        <v>45196.56585648148</v>
      </c>
      <c r="B5419" s="9">
        <f t="shared" si="1"/>
        <v>13</v>
      </c>
      <c r="C5419" s="11"/>
      <c r="D5419" s="11"/>
    </row>
    <row r="5420">
      <c r="A5420" s="3">
        <v>45196.18136574074</v>
      </c>
      <c r="B5420" s="9">
        <f t="shared" si="1"/>
        <v>4</v>
      </c>
      <c r="C5420" s="11"/>
      <c r="D5420" s="11"/>
    </row>
    <row r="5421">
      <c r="A5421" s="3">
        <v>45196.18048611111</v>
      </c>
      <c r="B5421" s="9">
        <f t="shared" si="1"/>
        <v>4</v>
      </c>
      <c r="C5421" s="11"/>
      <c r="D5421" s="11"/>
    </row>
    <row r="5422">
      <c r="A5422" s="3">
        <v>45196.17204861111</v>
      </c>
      <c r="B5422" s="9">
        <f t="shared" si="1"/>
        <v>4</v>
      </c>
      <c r="C5422" s="11"/>
      <c r="D5422" s="11"/>
    </row>
    <row r="5423">
      <c r="A5423" s="3">
        <v>45196.14591435185</v>
      </c>
      <c r="B5423" s="9">
        <f t="shared" si="1"/>
        <v>3</v>
      </c>
      <c r="C5423" s="11"/>
      <c r="D5423" s="11"/>
    </row>
    <row r="5424">
      <c r="A5424" s="3">
        <v>45196.13872685185</v>
      </c>
      <c r="B5424" s="9">
        <f t="shared" si="1"/>
        <v>3</v>
      </c>
      <c r="C5424" s="11"/>
      <c r="D5424" s="11"/>
    </row>
    <row r="5425">
      <c r="A5425" s="3">
        <v>45196.08707175926</v>
      </c>
      <c r="B5425" s="9">
        <f t="shared" si="1"/>
        <v>2</v>
      </c>
      <c r="C5425" s="11"/>
      <c r="D5425" s="11"/>
    </row>
    <row r="5426">
      <c r="A5426" s="3">
        <v>45196.08702546296</v>
      </c>
      <c r="B5426" s="9">
        <f t="shared" si="1"/>
        <v>2</v>
      </c>
      <c r="C5426" s="11"/>
      <c r="D5426" s="11"/>
    </row>
    <row r="5427">
      <c r="A5427" s="3">
        <v>45196.02693287037</v>
      </c>
      <c r="B5427" s="9">
        <f t="shared" si="1"/>
        <v>0</v>
      </c>
      <c r="C5427" s="11"/>
      <c r="D5427" s="11"/>
    </row>
    <row r="5428">
      <c r="A5428" s="3">
        <v>45196.01663194445</v>
      </c>
      <c r="B5428" s="9">
        <f t="shared" si="1"/>
        <v>0</v>
      </c>
      <c r="C5428" s="11"/>
      <c r="D5428" s="11"/>
    </row>
    <row r="5429">
      <c r="A5429" s="3">
        <v>45196.014652777776</v>
      </c>
      <c r="B5429" s="9">
        <f t="shared" si="1"/>
        <v>0</v>
      </c>
      <c r="C5429" s="11"/>
      <c r="D5429" s="11"/>
    </row>
    <row r="5430">
      <c r="A5430" s="3">
        <v>45195.90263888889</v>
      </c>
      <c r="B5430" s="9">
        <f t="shared" si="1"/>
        <v>21</v>
      </c>
      <c r="C5430" s="11"/>
      <c r="D5430" s="11"/>
    </row>
    <row r="5431">
      <c r="A5431" s="3">
        <v>45195.82077546296</v>
      </c>
      <c r="B5431" s="9">
        <f t="shared" si="1"/>
        <v>19</v>
      </c>
      <c r="C5431" s="11"/>
      <c r="D5431" s="11"/>
    </row>
    <row r="5432">
      <c r="A5432" s="3">
        <v>45195.81376157407</v>
      </c>
      <c r="B5432" s="9">
        <f t="shared" si="1"/>
        <v>19</v>
      </c>
      <c r="C5432" s="11"/>
      <c r="D5432" s="11"/>
    </row>
    <row r="5433">
      <c r="A5433" s="3">
        <v>45195.69354166667</v>
      </c>
      <c r="B5433" s="9">
        <f t="shared" si="1"/>
        <v>16</v>
      </c>
      <c r="C5433" s="11"/>
      <c r="D5433" s="11"/>
    </row>
    <row r="5434">
      <c r="A5434" s="3">
        <v>45195.590844907405</v>
      </c>
      <c r="B5434" s="9">
        <f t="shared" si="1"/>
        <v>14</v>
      </c>
      <c r="C5434" s="11"/>
      <c r="D5434" s="11"/>
    </row>
    <row r="5435">
      <c r="A5435" s="3">
        <v>45195.5633912037</v>
      </c>
      <c r="B5435" s="9">
        <f t="shared" si="1"/>
        <v>13</v>
      </c>
      <c r="C5435" s="11"/>
      <c r="D5435" s="11"/>
    </row>
    <row r="5436">
      <c r="A5436" s="3">
        <v>45195.56180555555</v>
      </c>
      <c r="B5436" s="9">
        <f t="shared" si="1"/>
        <v>13</v>
      </c>
      <c r="C5436" s="11"/>
      <c r="D5436" s="11"/>
    </row>
    <row r="5437">
      <c r="A5437" s="3">
        <v>45195.55983796297</v>
      </c>
      <c r="B5437" s="9">
        <f t="shared" si="1"/>
        <v>13</v>
      </c>
      <c r="C5437" s="11"/>
      <c r="D5437" s="11"/>
    </row>
    <row r="5438">
      <c r="A5438" s="3">
        <v>45195.547268518516</v>
      </c>
      <c r="B5438" s="9">
        <f t="shared" si="1"/>
        <v>13</v>
      </c>
      <c r="C5438" s="11"/>
      <c r="D5438" s="11"/>
    </row>
    <row r="5439">
      <c r="A5439" s="3">
        <v>45195.546481481484</v>
      </c>
      <c r="B5439" s="9">
        <f t="shared" si="1"/>
        <v>13</v>
      </c>
      <c r="C5439" s="11"/>
      <c r="D5439" s="11"/>
    </row>
    <row r="5440">
      <c r="A5440" s="3">
        <v>45195.16520833333</v>
      </c>
      <c r="B5440" s="9">
        <f t="shared" si="1"/>
        <v>3</v>
      </c>
      <c r="C5440" s="11"/>
      <c r="D5440" s="11"/>
    </row>
    <row r="5441">
      <c r="A5441" s="3">
        <v>45195.13155092593</v>
      </c>
      <c r="B5441" s="9">
        <f t="shared" si="1"/>
        <v>3</v>
      </c>
      <c r="C5441" s="11"/>
      <c r="D5441" s="11"/>
    </row>
    <row r="5442">
      <c r="A5442" s="3">
        <v>45195.11435185185</v>
      </c>
      <c r="B5442" s="9">
        <f t="shared" si="1"/>
        <v>2</v>
      </c>
      <c r="C5442" s="11"/>
      <c r="D5442" s="11"/>
    </row>
    <row r="5443">
      <c r="A5443" s="3">
        <v>45195.064097222225</v>
      </c>
      <c r="B5443" s="9">
        <f t="shared" si="1"/>
        <v>1</v>
      </c>
      <c r="C5443" s="11"/>
      <c r="D5443" s="11"/>
    </row>
    <row r="5444">
      <c r="A5444" s="3">
        <v>45195.05960648148</v>
      </c>
      <c r="B5444" s="9">
        <f t="shared" si="1"/>
        <v>1</v>
      </c>
      <c r="C5444" s="11"/>
      <c r="D5444" s="11"/>
    </row>
    <row r="5445">
      <c r="A5445" s="3">
        <v>45194.99159722222</v>
      </c>
      <c r="B5445" s="9">
        <f t="shared" si="1"/>
        <v>23</v>
      </c>
      <c r="C5445" s="11"/>
      <c r="D5445" s="11"/>
    </row>
    <row r="5446">
      <c r="A5446" s="3">
        <v>45194.990324074075</v>
      </c>
      <c r="B5446" s="9">
        <f t="shared" si="1"/>
        <v>23</v>
      </c>
      <c r="C5446" s="11"/>
      <c r="D5446" s="11"/>
    </row>
    <row r="5447">
      <c r="A5447" s="3">
        <v>45194.98945601852</v>
      </c>
      <c r="B5447" s="9">
        <f t="shared" si="1"/>
        <v>23</v>
      </c>
      <c r="C5447" s="11"/>
      <c r="D5447" s="11"/>
    </row>
    <row r="5448">
      <c r="A5448" s="3">
        <v>45193.80207175926</v>
      </c>
      <c r="B5448" s="9">
        <f t="shared" si="1"/>
        <v>19</v>
      </c>
      <c r="C5448" s="11"/>
      <c r="D5448" s="11"/>
    </row>
    <row r="5449">
      <c r="A5449" s="3">
        <v>45193.7755787037</v>
      </c>
      <c r="B5449" s="9">
        <f t="shared" si="1"/>
        <v>18</v>
      </c>
      <c r="C5449" s="11"/>
      <c r="D5449" s="11"/>
    </row>
    <row r="5450">
      <c r="A5450" s="3">
        <v>45193.74722222222</v>
      </c>
      <c r="B5450" s="9">
        <f t="shared" si="1"/>
        <v>17</v>
      </c>
      <c r="C5450" s="11"/>
      <c r="D5450" s="11"/>
    </row>
    <row r="5451">
      <c r="A5451" s="3">
        <v>45193.714594907404</v>
      </c>
      <c r="B5451" s="9">
        <f t="shared" si="1"/>
        <v>17</v>
      </c>
      <c r="C5451" s="11"/>
      <c r="D5451" s="11"/>
    </row>
    <row r="5452">
      <c r="A5452" s="3">
        <v>45193.71265046296</v>
      </c>
      <c r="B5452" s="9">
        <f t="shared" si="1"/>
        <v>17</v>
      </c>
      <c r="C5452" s="11"/>
      <c r="D5452" s="11"/>
    </row>
    <row r="5453">
      <c r="A5453" s="3">
        <v>45193.69832175926</v>
      </c>
      <c r="B5453" s="9">
        <f t="shared" si="1"/>
        <v>16</v>
      </c>
      <c r="C5453" s="11"/>
      <c r="D5453" s="11"/>
    </row>
    <row r="5454">
      <c r="A5454" s="3">
        <v>45193.61100694445</v>
      </c>
      <c r="B5454" s="9">
        <f t="shared" si="1"/>
        <v>14</v>
      </c>
      <c r="C5454" s="11"/>
      <c r="D5454" s="11"/>
    </row>
    <row r="5455">
      <c r="A5455" s="3">
        <v>45193.231770833336</v>
      </c>
      <c r="B5455" s="9">
        <f t="shared" si="1"/>
        <v>5</v>
      </c>
      <c r="C5455" s="11"/>
      <c r="D5455" s="11"/>
    </row>
    <row r="5456">
      <c r="A5456" s="3">
        <v>45193.10108796296</v>
      </c>
      <c r="B5456" s="9">
        <f t="shared" si="1"/>
        <v>2</v>
      </c>
      <c r="C5456" s="11"/>
      <c r="D5456" s="11"/>
    </row>
    <row r="5457">
      <c r="A5457" s="3">
        <v>45193.089583333334</v>
      </c>
      <c r="B5457" s="9">
        <f t="shared" si="1"/>
        <v>2</v>
      </c>
      <c r="C5457" s="11"/>
      <c r="D5457" s="11"/>
    </row>
    <row r="5458">
      <c r="A5458" s="3">
        <v>45193.06707175926</v>
      </c>
      <c r="B5458" s="9">
        <f t="shared" si="1"/>
        <v>1</v>
      </c>
      <c r="C5458" s="11"/>
      <c r="D5458" s="11"/>
    </row>
    <row r="5459">
      <c r="A5459" s="3">
        <v>45193.05923611111</v>
      </c>
      <c r="B5459" s="9">
        <f t="shared" si="1"/>
        <v>1</v>
      </c>
      <c r="C5459" s="11"/>
      <c r="D5459" s="11"/>
    </row>
    <row r="5460">
      <c r="A5460" s="3">
        <v>45193.058217592596</v>
      </c>
      <c r="B5460" s="9">
        <f t="shared" si="1"/>
        <v>1</v>
      </c>
      <c r="C5460" s="11"/>
      <c r="D5460" s="11"/>
    </row>
    <row r="5461">
      <c r="A5461" s="3">
        <v>45193.007581018515</v>
      </c>
      <c r="B5461" s="9">
        <f t="shared" si="1"/>
        <v>0</v>
      </c>
      <c r="C5461" s="11"/>
      <c r="D5461" s="11"/>
    </row>
    <row r="5462">
      <c r="A5462" s="3">
        <v>45193.00630787037</v>
      </c>
      <c r="B5462" s="9">
        <f t="shared" si="1"/>
        <v>0</v>
      </c>
      <c r="C5462" s="11"/>
      <c r="D5462" s="11"/>
    </row>
    <row r="5463">
      <c r="A5463" s="3">
        <v>45193.005162037036</v>
      </c>
      <c r="B5463" s="9">
        <f t="shared" si="1"/>
        <v>0</v>
      </c>
      <c r="C5463" s="11"/>
      <c r="D5463" s="11"/>
    </row>
    <row r="5464">
      <c r="A5464" s="3">
        <v>45191.885104166664</v>
      </c>
      <c r="B5464" s="9">
        <f t="shared" si="1"/>
        <v>21</v>
      </c>
      <c r="C5464" s="11"/>
      <c r="D5464" s="11"/>
    </row>
    <row r="5465">
      <c r="A5465" s="3">
        <v>45191.8455787037</v>
      </c>
      <c r="B5465" s="9">
        <f t="shared" si="1"/>
        <v>20</v>
      </c>
      <c r="C5465" s="11"/>
      <c r="D5465" s="11"/>
    </row>
    <row r="5466">
      <c r="A5466" s="3">
        <v>45191.80762731482</v>
      </c>
      <c r="B5466" s="9">
        <f t="shared" si="1"/>
        <v>19</v>
      </c>
      <c r="C5466" s="11"/>
      <c r="D5466" s="11"/>
    </row>
    <row r="5467">
      <c r="A5467" s="3">
        <v>45191.75478009259</v>
      </c>
      <c r="B5467" s="9">
        <f t="shared" si="1"/>
        <v>18</v>
      </c>
      <c r="C5467" s="11"/>
      <c r="D5467" s="11"/>
    </row>
    <row r="5468">
      <c r="A5468" s="3">
        <v>45191.72620370371</v>
      </c>
      <c r="B5468" s="9">
        <f t="shared" si="1"/>
        <v>17</v>
      </c>
      <c r="C5468" s="11"/>
      <c r="D5468" s="11"/>
    </row>
    <row r="5469">
      <c r="A5469" s="3">
        <v>45191.72256944444</v>
      </c>
      <c r="B5469" s="9">
        <f t="shared" si="1"/>
        <v>17</v>
      </c>
      <c r="C5469" s="11"/>
      <c r="D5469" s="11"/>
    </row>
    <row r="5470">
      <c r="A5470" s="3">
        <v>45191.67518518519</v>
      </c>
      <c r="B5470" s="9">
        <f t="shared" si="1"/>
        <v>16</v>
      </c>
      <c r="C5470" s="11"/>
      <c r="D5470" s="11"/>
    </row>
    <row r="5471">
      <c r="A5471" s="3">
        <v>45191.674155092594</v>
      </c>
      <c r="B5471" s="9">
        <f t="shared" si="1"/>
        <v>16</v>
      </c>
      <c r="C5471" s="11"/>
      <c r="D5471" s="11"/>
    </row>
    <row r="5472">
      <c r="A5472" s="3">
        <v>45191.667395833334</v>
      </c>
      <c r="B5472" s="9">
        <f t="shared" si="1"/>
        <v>16</v>
      </c>
      <c r="C5472" s="11"/>
      <c r="D5472" s="11"/>
    </row>
    <row r="5473">
      <c r="A5473" s="3">
        <v>45190.96238425926</v>
      </c>
      <c r="B5473" s="9">
        <f t="shared" si="1"/>
        <v>23</v>
      </c>
      <c r="C5473" s="11"/>
      <c r="D5473" s="11"/>
    </row>
    <row r="5474">
      <c r="A5474" s="3">
        <v>45190.96179398148</v>
      </c>
      <c r="B5474" s="9">
        <f t="shared" si="1"/>
        <v>23</v>
      </c>
      <c r="C5474" s="11"/>
      <c r="D5474" s="11"/>
    </row>
    <row r="5475">
      <c r="A5475" s="3">
        <v>45190.96152777778</v>
      </c>
      <c r="B5475" s="9">
        <f t="shared" si="1"/>
        <v>23</v>
      </c>
      <c r="C5475" s="11"/>
      <c r="D5475" s="11"/>
    </row>
    <row r="5476">
      <c r="A5476" s="3">
        <v>45190.9575462963</v>
      </c>
      <c r="B5476" s="9">
        <f t="shared" si="1"/>
        <v>22</v>
      </c>
      <c r="C5476" s="11"/>
      <c r="D5476" s="11"/>
    </row>
    <row r="5477">
      <c r="A5477" s="3">
        <v>45190.955104166664</v>
      </c>
      <c r="B5477" s="9">
        <f t="shared" si="1"/>
        <v>22</v>
      </c>
      <c r="C5477" s="11"/>
      <c r="D5477" s="11"/>
    </row>
    <row r="5478">
      <c r="A5478" s="3">
        <v>45190.94150462963</v>
      </c>
      <c r="B5478" s="9">
        <f t="shared" si="1"/>
        <v>22</v>
      </c>
      <c r="C5478" s="11"/>
      <c r="D5478" s="11"/>
    </row>
    <row r="5479">
      <c r="A5479" s="3">
        <v>45190.936886574076</v>
      </c>
      <c r="B5479" s="9">
        <f t="shared" si="1"/>
        <v>22</v>
      </c>
      <c r="C5479" s="11"/>
      <c r="D5479" s="11"/>
    </row>
    <row r="5480">
      <c r="A5480" s="3">
        <v>45190.93184027778</v>
      </c>
      <c r="B5480" s="9">
        <f t="shared" si="1"/>
        <v>22</v>
      </c>
      <c r="C5480" s="11"/>
      <c r="D5480" s="11"/>
    </row>
    <row r="5481">
      <c r="A5481" s="3">
        <v>45190.93104166666</v>
      </c>
      <c r="B5481" s="9">
        <f t="shared" si="1"/>
        <v>22</v>
      </c>
      <c r="C5481" s="11"/>
      <c r="D5481" s="11"/>
    </row>
    <row r="5482">
      <c r="A5482" s="3">
        <v>45190.93027777778</v>
      </c>
      <c r="B5482" s="9">
        <f t="shared" si="1"/>
        <v>22</v>
      </c>
      <c r="C5482" s="11"/>
      <c r="D5482" s="11"/>
    </row>
    <row r="5483">
      <c r="A5483" s="3">
        <v>45190.928402777776</v>
      </c>
      <c r="B5483" s="9">
        <f t="shared" si="1"/>
        <v>22</v>
      </c>
      <c r="C5483" s="11"/>
      <c r="D5483" s="11"/>
    </row>
    <row r="5484">
      <c r="A5484" s="3">
        <v>45190.92469907407</v>
      </c>
      <c r="B5484" s="9">
        <f t="shared" si="1"/>
        <v>22</v>
      </c>
      <c r="C5484" s="11"/>
      <c r="D5484" s="11"/>
    </row>
    <row r="5485">
      <c r="A5485" s="3">
        <v>45190.924259259256</v>
      </c>
      <c r="B5485" s="9">
        <f t="shared" si="1"/>
        <v>22</v>
      </c>
      <c r="C5485" s="11"/>
      <c r="D5485" s="11"/>
    </row>
    <row r="5486">
      <c r="A5486" s="3">
        <v>45190.92099537037</v>
      </c>
      <c r="B5486" s="9">
        <f t="shared" si="1"/>
        <v>22</v>
      </c>
      <c r="C5486" s="11"/>
      <c r="D5486" s="11"/>
    </row>
    <row r="5487">
      <c r="A5487" s="3">
        <v>45190.920798611114</v>
      </c>
      <c r="B5487" s="9">
        <f t="shared" si="1"/>
        <v>22</v>
      </c>
      <c r="C5487" s="11"/>
      <c r="D5487" s="11"/>
    </row>
    <row r="5488">
      <c r="A5488" s="3">
        <v>45190.9137962963</v>
      </c>
      <c r="B5488" s="9">
        <f t="shared" si="1"/>
        <v>21</v>
      </c>
      <c r="C5488" s="11"/>
      <c r="D5488" s="11"/>
    </row>
    <row r="5489">
      <c r="A5489" s="3">
        <v>45190.913356481484</v>
      </c>
      <c r="B5489" s="9">
        <f t="shared" si="1"/>
        <v>21</v>
      </c>
      <c r="C5489" s="11"/>
      <c r="D5489" s="11"/>
    </row>
    <row r="5490">
      <c r="A5490" s="3">
        <v>45190.91189814815</v>
      </c>
      <c r="B5490" s="9">
        <f t="shared" si="1"/>
        <v>21</v>
      </c>
      <c r="C5490" s="11"/>
      <c r="D5490" s="11"/>
    </row>
    <row r="5491">
      <c r="A5491" s="3">
        <v>45190.9115625</v>
      </c>
      <c r="B5491" s="9">
        <f t="shared" si="1"/>
        <v>21</v>
      </c>
      <c r="C5491" s="11"/>
      <c r="D5491" s="11"/>
    </row>
    <row r="5492">
      <c r="A5492" s="3">
        <v>45190.9106712963</v>
      </c>
      <c r="B5492" s="9">
        <f t="shared" si="1"/>
        <v>21</v>
      </c>
      <c r="C5492" s="11"/>
      <c r="D5492" s="11"/>
    </row>
    <row r="5493">
      <c r="A5493" s="3">
        <v>45190.91037037037</v>
      </c>
      <c r="B5493" s="9">
        <f t="shared" si="1"/>
        <v>21</v>
      </c>
      <c r="C5493" s="11"/>
      <c r="D5493" s="11"/>
    </row>
    <row r="5494">
      <c r="A5494" s="3">
        <v>45190.90993055556</v>
      </c>
      <c r="B5494" s="9">
        <f t="shared" si="1"/>
        <v>21</v>
      </c>
      <c r="C5494" s="11"/>
      <c r="D5494" s="11"/>
    </row>
    <row r="5495">
      <c r="A5495" s="3">
        <v>45190.90967592593</v>
      </c>
      <c r="B5495" s="9">
        <f t="shared" si="1"/>
        <v>21</v>
      </c>
      <c r="C5495" s="11"/>
      <c r="D5495" s="11"/>
    </row>
    <row r="5496">
      <c r="A5496" s="3">
        <v>45190.90894675926</v>
      </c>
      <c r="B5496" s="9">
        <f t="shared" si="1"/>
        <v>21</v>
      </c>
      <c r="C5496" s="11"/>
      <c r="D5496" s="11"/>
    </row>
    <row r="5497">
      <c r="A5497" s="3">
        <v>45190.9083912037</v>
      </c>
      <c r="B5497" s="9">
        <f t="shared" si="1"/>
        <v>21</v>
      </c>
      <c r="C5497" s="11"/>
      <c r="D5497" s="11"/>
    </row>
    <row r="5498">
      <c r="A5498" s="3">
        <v>45190.90702546296</v>
      </c>
      <c r="B5498" s="9">
        <f t="shared" si="1"/>
        <v>21</v>
      </c>
      <c r="C5498" s="11"/>
      <c r="D5498" s="11"/>
    </row>
    <row r="5499">
      <c r="A5499" s="3">
        <v>45190.9062962963</v>
      </c>
      <c r="B5499" s="9">
        <f t="shared" si="1"/>
        <v>21</v>
      </c>
      <c r="C5499" s="11"/>
      <c r="D5499" s="11"/>
    </row>
    <row r="5500">
      <c r="A5500" s="3">
        <v>45190.904074074075</v>
      </c>
      <c r="B5500" s="9">
        <f t="shared" si="1"/>
        <v>21</v>
      </c>
      <c r="C5500" s="11"/>
      <c r="D5500" s="11"/>
    </row>
    <row r="5501">
      <c r="A5501" s="3">
        <v>45190.90252314815</v>
      </c>
      <c r="B5501" s="9">
        <f t="shared" si="1"/>
        <v>21</v>
      </c>
      <c r="C5501" s="11"/>
      <c r="D5501" s="11"/>
    </row>
    <row r="5502">
      <c r="A5502" s="3">
        <v>45190.90186342593</v>
      </c>
      <c r="B5502" s="9">
        <f t="shared" si="1"/>
        <v>21</v>
      </c>
      <c r="C5502" s="11"/>
      <c r="D5502" s="11"/>
    </row>
    <row r="5503">
      <c r="A5503" s="3">
        <v>45190.901608796295</v>
      </c>
      <c r="B5503" s="9">
        <f t="shared" si="1"/>
        <v>21</v>
      </c>
      <c r="C5503" s="11"/>
      <c r="D5503" s="11"/>
    </row>
    <row r="5504">
      <c r="A5504" s="3">
        <v>45190.90106481482</v>
      </c>
      <c r="B5504" s="9">
        <f t="shared" si="1"/>
        <v>21</v>
      </c>
      <c r="C5504" s="11"/>
      <c r="D5504" s="11"/>
    </row>
    <row r="5505">
      <c r="A5505" s="3">
        <v>45190.90063657407</v>
      </c>
      <c r="B5505" s="9">
        <f t="shared" si="1"/>
        <v>21</v>
      </c>
      <c r="C5505" s="11"/>
      <c r="D5505" s="11"/>
    </row>
    <row r="5506">
      <c r="A5506" s="3">
        <v>45190.900416666664</v>
      </c>
      <c r="B5506" s="9">
        <f t="shared" si="1"/>
        <v>21</v>
      </c>
      <c r="C5506" s="11"/>
      <c r="D5506" s="11"/>
    </row>
    <row r="5507">
      <c r="A5507" s="3">
        <v>45190.900196759256</v>
      </c>
      <c r="B5507" s="9">
        <f t="shared" si="1"/>
        <v>21</v>
      </c>
      <c r="C5507" s="11"/>
      <c r="D5507" s="11"/>
    </row>
    <row r="5508">
      <c r="A5508" s="3">
        <v>45190.89907407408</v>
      </c>
      <c r="B5508" s="9">
        <f t="shared" si="1"/>
        <v>21</v>
      </c>
      <c r="C5508" s="11"/>
      <c r="D5508" s="11"/>
    </row>
    <row r="5509">
      <c r="A5509" s="3">
        <v>45190.86717592592</v>
      </c>
      <c r="B5509" s="9">
        <f t="shared" si="1"/>
        <v>20</v>
      </c>
      <c r="C5509" s="11"/>
      <c r="D5509" s="11"/>
    </row>
    <row r="5510">
      <c r="A5510" s="3">
        <v>45190.86498842593</v>
      </c>
      <c r="B5510" s="9">
        <f t="shared" si="1"/>
        <v>20</v>
      </c>
      <c r="C5510" s="11"/>
      <c r="D5510" s="11"/>
    </row>
    <row r="5511">
      <c r="A5511" s="3">
        <v>45190.864537037036</v>
      </c>
      <c r="B5511" s="9">
        <f t="shared" si="1"/>
        <v>20</v>
      </c>
      <c r="C5511" s="11"/>
      <c r="D5511" s="11"/>
    </row>
    <row r="5512">
      <c r="A5512" s="3">
        <v>45190.85724537037</v>
      </c>
      <c r="B5512" s="9">
        <f t="shared" si="1"/>
        <v>20</v>
      </c>
      <c r="C5512" s="11"/>
      <c r="D5512" s="11"/>
    </row>
    <row r="5513">
      <c r="A5513" s="3">
        <v>45190.85600694444</v>
      </c>
      <c r="B5513" s="9">
        <f t="shared" si="1"/>
        <v>20</v>
      </c>
      <c r="C5513" s="11"/>
      <c r="D5513" s="11"/>
    </row>
    <row r="5514">
      <c r="A5514" s="3">
        <v>45190.79336805556</v>
      </c>
      <c r="B5514" s="9">
        <f t="shared" si="1"/>
        <v>19</v>
      </c>
      <c r="C5514" s="11"/>
      <c r="D5514" s="11"/>
    </row>
    <row r="5515">
      <c r="A5515" s="3">
        <v>45190.783530092594</v>
      </c>
      <c r="B5515" s="9">
        <f t="shared" si="1"/>
        <v>18</v>
      </c>
      <c r="C5515" s="11"/>
      <c r="D5515" s="11"/>
    </row>
    <row r="5516">
      <c r="A5516" s="3">
        <v>45190.638715277775</v>
      </c>
      <c r="B5516" s="9">
        <f t="shared" si="1"/>
        <v>15</v>
      </c>
      <c r="C5516" s="11"/>
      <c r="D5516" s="11"/>
    </row>
    <row r="5517">
      <c r="A5517" s="3">
        <v>45190.63758101852</v>
      </c>
      <c r="B5517" s="9">
        <f t="shared" si="1"/>
        <v>15</v>
      </c>
      <c r="C5517" s="11"/>
      <c r="D5517" s="11"/>
    </row>
    <row r="5518">
      <c r="A5518" s="3">
        <v>45190.58775462963</v>
      </c>
      <c r="B5518" s="9">
        <f t="shared" si="1"/>
        <v>14</v>
      </c>
      <c r="C5518" s="11"/>
      <c r="D5518" s="11"/>
    </row>
    <row r="5519">
      <c r="A5519" s="3">
        <v>45190.55106481481</v>
      </c>
      <c r="B5519" s="9">
        <f t="shared" si="1"/>
        <v>13</v>
      </c>
      <c r="C5519" s="11"/>
      <c r="D5519" s="11"/>
    </row>
    <row r="5520">
      <c r="A5520" s="3">
        <v>45190.47858796296</v>
      </c>
      <c r="B5520" s="9">
        <f t="shared" si="1"/>
        <v>11</v>
      </c>
      <c r="C5520" s="11"/>
      <c r="D5520" s="11"/>
    </row>
    <row r="5521">
      <c r="A5521" s="3">
        <v>45190.47300925926</v>
      </c>
      <c r="B5521" s="9">
        <f t="shared" si="1"/>
        <v>11</v>
      </c>
      <c r="C5521" s="11"/>
      <c r="D5521" s="11"/>
    </row>
    <row r="5522">
      <c r="A5522" s="3">
        <v>45190.47282407407</v>
      </c>
      <c r="B5522" s="9">
        <f t="shared" si="1"/>
        <v>11</v>
      </c>
      <c r="C5522" s="11"/>
      <c r="D5522" s="11"/>
    </row>
    <row r="5523">
      <c r="A5523" s="3">
        <v>45190.44642361111</v>
      </c>
      <c r="B5523" s="9">
        <f t="shared" si="1"/>
        <v>10</v>
      </c>
      <c r="C5523" s="11"/>
      <c r="D5523" s="11"/>
    </row>
    <row r="5524">
      <c r="A5524" s="3">
        <v>45190.444861111115</v>
      </c>
      <c r="B5524" s="9">
        <f t="shared" si="1"/>
        <v>10</v>
      </c>
      <c r="C5524" s="11"/>
      <c r="D5524" s="11"/>
    </row>
    <row r="5525">
      <c r="A5525" s="3">
        <v>45190.43850694445</v>
      </c>
      <c r="B5525" s="9">
        <f t="shared" si="1"/>
        <v>10</v>
      </c>
      <c r="C5525" s="11"/>
      <c r="D5525" s="11"/>
    </row>
    <row r="5526">
      <c r="A5526" s="3">
        <v>45189.93314814815</v>
      </c>
      <c r="B5526" s="9">
        <f t="shared" si="1"/>
        <v>22</v>
      </c>
      <c r="C5526" s="11"/>
      <c r="D5526" s="11"/>
    </row>
    <row r="5527">
      <c r="A5527" s="3">
        <v>45189.79730324074</v>
      </c>
      <c r="B5527" s="9">
        <f t="shared" si="1"/>
        <v>19</v>
      </c>
      <c r="C5527" s="11"/>
      <c r="D5527" s="11"/>
    </row>
    <row r="5528">
      <c r="A5528" s="3">
        <v>45189.794375</v>
      </c>
      <c r="B5528" s="9">
        <f t="shared" si="1"/>
        <v>19</v>
      </c>
      <c r="C5528" s="11"/>
      <c r="D5528" s="11"/>
    </row>
    <row r="5529">
      <c r="A5529" s="3">
        <v>45189.657847222225</v>
      </c>
      <c r="B5529" s="9">
        <f t="shared" si="1"/>
        <v>15</v>
      </c>
      <c r="C5529" s="11"/>
      <c r="D5529" s="11"/>
    </row>
    <row r="5530">
      <c r="A5530" s="3">
        <v>45189.572650462964</v>
      </c>
      <c r="B5530" s="9">
        <f t="shared" si="1"/>
        <v>13</v>
      </c>
      <c r="C5530" s="11"/>
      <c r="D5530" s="11"/>
    </row>
    <row r="5531">
      <c r="A5531" s="3">
        <v>45189.09883101852</v>
      </c>
      <c r="B5531" s="9">
        <f t="shared" si="1"/>
        <v>2</v>
      </c>
      <c r="C5531" s="11"/>
      <c r="D5531" s="11"/>
    </row>
    <row r="5532">
      <c r="A5532" s="3">
        <v>45188.96034722222</v>
      </c>
      <c r="B5532" s="9">
        <f t="shared" si="1"/>
        <v>23</v>
      </c>
      <c r="C5532" s="11"/>
      <c r="D5532" s="11"/>
    </row>
    <row r="5533">
      <c r="A5533" s="3">
        <v>45188.91165509259</v>
      </c>
      <c r="B5533" s="9">
        <f t="shared" si="1"/>
        <v>21</v>
      </c>
      <c r="C5533" s="11"/>
      <c r="D5533" s="11"/>
    </row>
    <row r="5534">
      <c r="A5534" s="3">
        <v>45188.89922453704</v>
      </c>
      <c r="B5534" s="9">
        <f t="shared" si="1"/>
        <v>21</v>
      </c>
      <c r="C5534" s="11"/>
      <c r="D5534" s="11"/>
    </row>
    <row r="5535">
      <c r="A5535" s="3">
        <v>45188.89826388889</v>
      </c>
      <c r="B5535" s="9">
        <f t="shared" si="1"/>
        <v>21</v>
      </c>
      <c r="C5535" s="11"/>
      <c r="D5535" s="11"/>
    </row>
    <row r="5536">
      <c r="A5536" s="3">
        <v>45188.873703703706</v>
      </c>
      <c r="B5536" s="9">
        <f t="shared" si="1"/>
        <v>20</v>
      </c>
      <c r="C5536" s="11"/>
      <c r="D5536" s="11"/>
    </row>
    <row r="5537">
      <c r="A5537" s="3">
        <v>45188.87267361111</v>
      </c>
      <c r="B5537" s="9">
        <f t="shared" si="1"/>
        <v>20</v>
      </c>
      <c r="C5537" s="11"/>
      <c r="D5537" s="11"/>
    </row>
    <row r="5538">
      <c r="A5538" s="3">
        <v>45188.87184027778</v>
      </c>
      <c r="B5538" s="9">
        <f t="shared" si="1"/>
        <v>20</v>
      </c>
      <c r="C5538" s="11"/>
      <c r="D5538" s="11"/>
    </row>
    <row r="5539">
      <c r="A5539" s="3">
        <v>45188.87162037037</v>
      </c>
      <c r="B5539" s="9">
        <f t="shared" si="1"/>
        <v>20</v>
      </c>
      <c r="C5539" s="11"/>
      <c r="D5539" s="11"/>
    </row>
    <row r="5540">
      <c r="A5540" s="3">
        <v>45188.87130787037</v>
      </c>
      <c r="B5540" s="9">
        <f t="shared" si="1"/>
        <v>20</v>
      </c>
      <c r="C5540" s="11"/>
      <c r="D5540" s="11"/>
    </row>
    <row r="5541">
      <c r="A5541" s="3">
        <v>45188.87006944444</v>
      </c>
      <c r="B5541" s="9">
        <f t="shared" si="1"/>
        <v>20</v>
      </c>
      <c r="C5541" s="11"/>
      <c r="D5541" s="11"/>
    </row>
    <row r="5542">
      <c r="A5542" s="3">
        <v>45188.730844907404</v>
      </c>
      <c r="B5542" s="9">
        <f t="shared" si="1"/>
        <v>17</v>
      </c>
      <c r="C5542" s="11"/>
      <c r="D5542" s="11"/>
    </row>
    <row r="5543">
      <c r="A5543" s="3">
        <v>45188.625231481485</v>
      </c>
      <c r="B5543" s="9">
        <f t="shared" si="1"/>
        <v>15</v>
      </c>
      <c r="C5543" s="11"/>
      <c r="D5543" s="11"/>
    </row>
    <row r="5544">
      <c r="A5544" s="3">
        <v>45188.60300925926</v>
      </c>
      <c r="B5544" s="9">
        <f t="shared" si="1"/>
        <v>14</v>
      </c>
      <c r="C5544" s="11"/>
      <c r="D5544" s="11"/>
    </row>
    <row r="5545">
      <c r="A5545" s="3">
        <v>45188.46508101852</v>
      </c>
      <c r="B5545" s="9">
        <f t="shared" si="1"/>
        <v>11</v>
      </c>
      <c r="C5545" s="11"/>
      <c r="D5545" s="11"/>
    </row>
    <row r="5546">
      <c r="A5546" s="3">
        <v>45188.44097222222</v>
      </c>
      <c r="B5546" s="9">
        <f t="shared" si="1"/>
        <v>10</v>
      </c>
      <c r="C5546" s="11"/>
      <c r="D5546" s="11"/>
    </row>
    <row r="5547">
      <c r="A5547" s="3">
        <v>45188.008055555554</v>
      </c>
      <c r="B5547" s="9">
        <f t="shared" si="1"/>
        <v>0</v>
      </c>
      <c r="C5547" s="11"/>
      <c r="D5547" s="11"/>
    </row>
    <row r="5548">
      <c r="A5548" s="3">
        <v>45187.86614583333</v>
      </c>
      <c r="B5548" s="9">
        <f t="shared" si="1"/>
        <v>20</v>
      </c>
      <c r="C5548" s="11"/>
      <c r="D5548" s="11"/>
    </row>
    <row r="5549">
      <c r="A5549" s="3">
        <v>45187.84365740741</v>
      </c>
      <c r="B5549" s="9">
        <f t="shared" si="1"/>
        <v>20</v>
      </c>
      <c r="C5549" s="11"/>
      <c r="D5549" s="11"/>
    </row>
    <row r="5550">
      <c r="A5550" s="3">
        <v>45187.83392361111</v>
      </c>
      <c r="B5550" s="9">
        <f t="shared" si="1"/>
        <v>20</v>
      </c>
      <c r="C5550" s="11"/>
      <c r="D5550" s="11"/>
    </row>
    <row r="5551">
      <c r="A5551" s="3">
        <v>45187.81935185185</v>
      </c>
      <c r="B5551" s="9">
        <f t="shared" si="1"/>
        <v>19</v>
      </c>
      <c r="C5551" s="11"/>
      <c r="D5551" s="11"/>
    </row>
    <row r="5552">
      <c r="A5552" s="3">
        <v>45187.76648148148</v>
      </c>
      <c r="B5552" s="9">
        <f t="shared" si="1"/>
        <v>18</v>
      </c>
      <c r="C5552" s="11"/>
      <c r="D5552" s="11"/>
    </row>
    <row r="5553">
      <c r="A5553" s="3">
        <v>45187.651030092595</v>
      </c>
      <c r="B5553" s="9">
        <f t="shared" si="1"/>
        <v>15</v>
      </c>
      <c r="C5553" s="11"/>
      <c r="D5553" s="11"/>
    </row>
    <row r="5554">
      <c r="A5554" s="3">
        <v>45187.64</v>
      </c>
      <c r="B5554" s="9">
        <f t="shared" si="1"/>
        <v>15</v>
      </c>
      <c r="C5554" s="11"/>
      <c r="D5554" s="11"/>
    </row>
    <row r="5555">
      <c r="A5555" s="3">
        <v>45187.63811342593</v>
      </c>
      <c r="B5555" s="9">
        <f t="shared" si="1"/>
        <v>15</v>
      </c>
      <c r="C5555" s="11"/>
      <c r="D5555" s="11"/>
    </row>
    <row r="5556">
      <c r="A5556" s="3">
        <v>45187.55358796296</v>
      </c>
      <c r="B5556" s="9">
        <f t="shared" si="1"/>
        <v>13</v>
      </c>
      <c r="C5556" s="11"/>
      <c r="D5556" s="11"/>
    </row>
    <row r="5557">
      <c r="A5557" s="3">
        <v>45187.54603009259</v>
      </c>
      <c r="B5557" s="9">
        <f t="shared" si="1"/>
        <v>13</v>
      </c>
      <c r="C5557" s="11"/>
      <c r="D5557" s="11"/>
    </row>
    <row r="5558">
      <c r="A5558" s="3">
        <v>45187.545381944445</v>
      </c>
      <c r="B5558" s="9">
        <f t="shared" si="1"/>
        <v>13</v>
      </c>
      <c r="C5558" s="11"/>
      <c r="D5558" s="11"/>
    </row>
    <row r="5559">
      <c r="A5559" s="3">
        <v>45187.5384837963</v>
      </c>
      <c r="B5559" s="9">
        <f t="shared" si="1"/>
        <v>12</v>
      </c>
      <c r="C5559" s="11"/>
      <c r="D5559" s="11"/>
    </row>
    <row r="5560">
      <c r="A5560" s="3">
        <v>45187.08005787037</v>
      </c>
      <c r="B5560" s="9">
        <f t="shared" si="1"/>
        <v>1</v>
      </c>
      <c r="C5560" s="11"/>
      <c r="D5560" s="11"/>
    </row>
    <row r="5561">
      <c r="A5561" s="3">
        <v>45187.075636574074</v>
      </c>
      <c r="B5561" s="9">
        <f t="shared" si="1"/>
        <v>1</v>
      </c>
      <c r="C5561" s="11"/>
      <c r="D5561" s="11"/>
    </row>
    <row r="5562">
      <c r="A5562" s="3">
        <v>45187.03010416667</v>
      </c>
      <c r="B5562" s="9">
        <f t="shared" si="1"/>
        <v>0</v>
      </c>
      <c r="C5562" s="11"/>
      <c r="D5562" s="11"/>
    </row>
    <row r="5563">
      <c r="A5563" s="3">
        <v>45187.02354166667</v>
      </c>
      <c r="B5563" s="9">
        <f t="shared" si="1"/>
        <v>0</v>
      </c>
      <c r="C5563" s="11"/>
      <c r="D5563" s="11"/>
    </row>
    <row r="5564">
      <c r="A5564" s="3">
        <v>45187.020104166666</v>
      </c>
      <c r="B5564" s="9">
        <f t="shared" si="1"/>
        <v>0</v>
      </c>
      <c r="C5564" s="11"/>
      <c r="D5564" s="11"/>
    </row>
    <row r="5565">
      <c r="A5565" s="3">
        <v>45187.00519675926</v>
      </c>
      <c r="B5565" s="9">
        <f t="shared" si="1"/>
        <v>0</v>
      </c>
      <c r="C5565" s="11"/>
      <c r="D5565" s="11"/>
    </row>
    <row r="5566">
      <c r="A5566" s="3">
        <v>45187.00209490741</v>
      </c>
      <c r="B5566" s="9">
        <f t="shared" si="1"/>
        <v>0</v>
      </c>
      <c r="C5566" s="11"/>
      <c r="D5566" s="11"/>
    </row>
    <row r="5567">
      <c r="A5567" s="3">
        <v>45186.976064814815</v>
      </c>
      <c r="B5567" s="9">
        <f t="shared" si="1"/>
        <v>23</v>
      </c>
      <c r="C5567" s="11"/>
      <c r="D5567" s="11"/>
    </row>
    <row r="5568">
      <c r="A5568" s="3">
        <v>45186.89405092593</v>
      </c>
      <c r="B5568" s="9">
        <f t="shared" si="1"/>
        <v>21</v>
      </c>
      <c r="C5568" s="11"/>
      <c r="D5568" s="11"/>
    </row>
    <row r="5569">
      <c r="A5569" s="3">
        <v>45186.88929398148</v>
      </c>
      <c r="B5569" s="9">
        <f t="shared" si="1"/>
        <v>21</v>
      </c>
      <c r="C5569" s="11"/>
      <c r="D5569" s="11"/>
    </row>
    <row r="5570">
      <c r="A5570" s="3">
        <v>45184.72115740741</v>
      </c>
      <c r="B5570" s="9">
        <f t="shared" si="1"/>
        <v>17</v>
      </c>
      <c r="C5570" s="11"/>
      <c r="D5570" s="11"/>
    </row>
    <row r="5571">
      <c r="A5571" s="3">
        <v>45184.7166087963</v>
      </c>
      <c r="B5571" s="9">
        <f t="shared" si="1"/>
        <v>17</v>
      </c>
      <c r="C5571" s="11"/>
      <c r="D5571" s="11"/>
    </row>
    <row r="5572">
      <c r="A5572" s="3">
        <v>45184.70940972222</v>
      </c>
      <c r="B5572" s="9">
        <f t="shared" si="1"/>
        <v>17</v>
      </c>
      <c r="C5572" s="11"/>
      <c r="D5572" s="11"/>
    </row>
    <row r="5573">
      <c r="A5573" s="3">
        <v>45184.70883101852</v>
      </c>
      <c r="B5573" s="9">
        <f t="shared" si="1"/>
        <v>17</v>
      </c>
      <c r="C5573" s="11"/>
      <c r="D5573" s="11"/>
    </row>
    <row r="5574">
      <c r="A5574" s="3">
        <v>45184.70819444444</v>
      </c>
      <c r="B5574" s="9">
        <f t="shared" si="1"/>
        <v>16</v>
      </c>
      <c r="C5574" s="11"/>
      <c r="D5574" s="11"/>
    </row>
    <row r="5575">
      <c r="A5575" s="3">
        <v>45184.707094907404</v>
      </c>
      <c r="B5575" s="9">
        <f t="shared" si="1"/>
        <v>16</v>
      </c>
      <c r="C5575" s="11"/>
      <c r="D5575" s="11"/>
    </row>
    <row r="5576">
      <c r="A5576" s="3">
        <v>45184.667025462964</v>
      </c>
      <c r="B5576" s="9">
        <f t="shared" si="1"/>
        <v>16</v>
      </c>
      <c r="C5576" s="11"/>
      <c r="D5576" s="11"/>
    </row>
    <row r="5577">
      <c r="A5577" s="3">
        <v>45184.65976851852</v>
      </c>
      <c r="B5577" s="9">
        <f t="shared" si="1"/>
        <v>15</v>
      </c>
      <c r="C5577" s="11"/>
      <c r="D5577" s="11"/>
    </row>
    <row r="5578">
      <c r="A5578" s="3">
        <v>45184.65282407407</v>
      </c>
      <c r="B5578" s="9">
        <f t="shared" si="1"/>
        <v>15</v>
      </c>
      <c r="C5578" s="11"/>
      <c r="D5578" s="11"/>
    </row>
    <row r="5579">
      <c r="A5579" s="3">
        <v>45184.652546296296</v>
      </c>
      <c r="B5579" s="9">
        <f t="shared" si="1"/>
        <v>15</v>
      </c>
      <c r="C5579" s="11"/>
      <c r="D5579" s="11"/>
    </row>
    <row r="5580">
      <c r="A5580" s="3">
        <v>45183.978993055556</v>
      </c>
      <c r="B5580" s="9">
        <f t="shared" si="1"/>
        <v>23</v>
      </c>
      <c r="C5580" s="11"/>
      <c r="D5580" s="11"/>
    </row>
    <row r="5581">
      <c r="A5581" s="3">
        <v>45183.90887731482</v>
      </c>
      <c r="B5581" s="9">
        <f t="shared" si="1"/>
        <v>21</v>
      </c>
      <c r="C5581" s="11"/>
      <c r="D5581" s="11"/>
    </row>
    <row r="5582">
      <c r="A5582" s="3">
        <v>45183.90148148148</v>
      </c>
      <c r="B5582" s="9">
        <f t="shared" si="1"/>
        <v>21</v>
      </c>
      <c r="C5582" s="11"/>
      <c r="D5582" s="11"/>
    </row>
    <row r="5583">
      <c r="A5583" s="3">
        <v>45183.90105324074</v>
      </c>
      <c r="B5583" s="9">
        <f t="shared" si="1"/>
        <v>21</v>
      </c>
      <c r="C5583" s="11"/>
      <c r="D5583" s="11"/>
    </row>
    <row r="5584">
      <c r="A5584" s="3">
        <v>45183.899409722224</v>
      </c>
      <c r="B5584" s="9">
        <f t="shared" si="1"/>
        <v>21</v>
      </c>
      <c r="C5584" s="11"/>
      <c r="D5584" s="11"/>
    </row>
    <row r="5585">
      <c r="A5585" s="3">
        <v>45183.87265046296</v>
      </c>
      <c r="B5585" s="9">
        <f t="shared" si="1"/>
        <v>20</v>
      </c>
      <c r="C5585" s="11"/>
      <c r="D5585" s="11"/>
    </row>
    <row r="5586">
      <c r="A5586" s="3">
        <v>45183.86751157408</v>
      </c>
      <c r="B5586" s="9">
        <f t="shared" si="1"/>
        <v>20</v>
      </c>
      <c r="C5586" s="11"/>
      <c r="D5586" s="11"/>
    </row>
    <row r="5587">
      <c r="A5587" s="3">
        <v>45182.974178240744</v>
      </c>
      <c r="B5587" s="9">
        <f t="shared" si="1"/>
        <v>23</v>
      </c>
      <c r="C5587" s="11"/>
      <c r="D5587" s="11"/>
    </row>
    <row r="5588">
      <c r="A5588" s="3">
        <v>45182.8465162037</v>
      </c>
      <c r="B5588" s="9">
        <f t="shared" si="1"/>
        <v>20</v>
      </c>
      <c r="C5588" s="11"/>
      <c r="D5588" s="11"/>
    </row>
    <row r="5589">
      <c r="A5589" s="3">
        <v>45182.41326388889</v>
      </c>
      <c r="B5589" s="9">
        <f t="shared" si="1"/>
        <v>9</v>
      </c>
      <c r="C5589" s="11"/>
      <c r="D5589" s="11"/>
    </row>
    <row r="5590">
      <c r="A5590" s="3">
        <v>45182.410358796296</v>
      </c>
      <c r="B5590" s="9">
        <f t="shared" si="1"/>
        <v>9</v>
      </c>
      <c r="C5590" s="11"/>
      <c r="D5590" s="11"/>
    </row>
    <row r="5591">
      <c r="A5591" s="3">
        <v>45182.27792824074</v>
      </c>
      <c r="B5591" s="9">
        <f t="shared" si="1"/>
        <v>6</v>
      </c>
      <c r="C5591" s="11"/>
      <c r="D5591" s="11"/>
    </row>
    <row r="5592">
      <c r="A5592" s="3">
        <v>45182.26756944445</v>
      </c>
      <c r="B5592" s="9">
        <f t="shared" si="1"/>
        <v>6</v>
      </c>
      <c r="C5592" s="11"/>
      <c r="D5592" s="11"/>
    </row>
    <row r="5593">
      <c r="A5593" s="3">
        <v>45182.261354166665</v>
      </c>
      <c r="B5593" s="9">
        <f t="shared" si="1"/>
        <v>6</v>
      </c>
      <c r="C5593" s="11"/>
      <c r="D5593" s="11"/>
    </row>
    <row r="5594">
      <c r="A5594" s="3">
        <v>45182.07934027778</v>
      </c>
      <c r="B5594" s="9">
        <f t="shared" si="1"/>
        <v>1</v>
      </c>
      <c r="C5594" s="11"/>
      <c r="D5594" s="11"/>
    </row>
    <row r="5595">
      <c r="A5595" s="3">
        <v>45182.07912037037</v>
      </c>
      <c r="B5595" s="9">
        <f t="shared" si="1"/>
        <v>1</v>
      </c>
      <c r="C5595" s="11"/>
      <c r="D5595" s="11"/>
    </row>
    <row r="5596">
      <c r="A5596" s="3">
        <v>45182.02930555555</v>
      </c>
      <c r="B5596" s="9">
        <f t="shared" si="1"/>
        <v>0</v>
      </c>
      <c r="C5596" s="11"/>
      <c r="D5596" s="11"/>
    </row>
    <row r="5597">
      <c r="A5597" s="3">
        <v>45181.557650462964</v>
      </c>
      <c r="B5597" s="9">
        <f t="shared" si="1"/>
        <v>13</v>
      </c>
      <c r="C5597" s="11"/>
      <c r="D5597" s="11"/>
    </row>
    <row r="5598">
      <c r="A5598" s="3">
        <v>45181.53329861111</v>
      </c>
      <c r="B5598" s="9">
        <f t="shared" si="1"/>
        <v>12</v>
      </c>
      <c r="C5598" s="11"/>
      <c r="D5598" s="11"/>
    </row>
    <row r="5599">
      <c r="A5599" s="3">
        <v>45181.478171296294</v>
      </c>
      <c r="B5599" s="9">
        <f t="shared" si="1"/>
        <v>11</v>
      </c>
      <c r="C5599" s="11"/>
      <c r="D5599" s="11"/>
    </row>
    <row r="5600">
      <c r="A5600" s="3">
        <v>45181.45111111111</v>
      </c>
      <c r="B5600" s="9">
        <f t="shared" si="1"/>
        <v>10</v>
      </c>
      <c r="C5600" s="11"/>
      <c r="D5600" s="11"/>
    </row>
    <row r="5601">
      <c r="A5601" s="3">
        <v>45181.43724537037</v>
      </c>
      <c r="B5601" s="9">
        <f t="shared" si="1"/>
        <v>10</v>
      </c>
      <c r="C5601" s="11"/>
      <c r="D5601" s="11"/>
    </row>
    <row r="5602">
      <c r="A5602" s="3">
        <v>45181.30024305556</v>
      </c>
      <c r="B5602" s="9">
        <f t="shared" si="1"/>
        <v>7</v>
      </c>
      <c r="C5602" s="11"/>
      <c r="D5602" s="11"/>
    </row>
    <row r="5603">
      <c r="A5603" s="3">
        <v>45180.98931712963</v>
      </c>
      <c r="B5603" s="9">
        <f t="shared" si="1"/>
        <v>23</v>
      </c>
      <c r="C5603" s="11"/>
      <c r="D5603" s="11"/>
    </row>
    <row r="5604">
      <c r="A5604" s="3">
        <v>45180.955358796295</v>
      </c>
      <c r="B5604" s="9">
        <f t="shared" si="1"/>
        <v>22</v>
      </c>
      <c r="C5604" s="11"/>
      <c r="D5604" s="11"/>
    </row>
    <row r="5605">
      <c r="A5605" s="3">
        <v>45180.95170138889</v>
      </c>
      <c r="B5605" s="9">
        <f t="shared" si="1"/>
        <v>22</v>
      </c>
      <c r="C5605" s="11"/>
      <c r="D5605" s="11"/>
    </row>
    <row r="5606">
      <c r="A5606" s="3">
        <v>45180.869409722225</v>
      </c>
      <c r="B5606" s="9">
        <f t="shared" si="1"/>
        <v>20</v>
      </c>
      <c r="C5606" s="11"/>
      <c r="D5606" s="11"/>
    </row>
    <row r="5607">
      <c r="A5607" s="3">
        <v>45180.7090625</v>
      </c>
      <c r="B5607" s="9">
        <f t="shared" si="1"/>
        <v>17</v>
      </c>
      <c r="C5607" s="11"/>
      <c r="D5607" s="11"/>
    </row>
    <row r="5608">
      <c r="A5608" s="3">
        <v>45180.70638888889</v>
      </c>
      <c r="B5608" s="9">
        <f t="shared" si="1"/>
        <v>16</v>
      </c>
      <c r="C5608" s="11"/>
      <c r="D5608" s="11"/>
    </row>
    <row r="5609">
      <c r="A5609" s="3">
        <v>45180.705092592594</v>
      </c>
      <c r="B5609" s="9">
        <f t="shared" si="1"/>
        <v>16</v>
      </c>
      <c r="C5609" s="11"/>
      <c r="D5609" s="11"/>
    </row>
    <row r="5610">
      <c r="A5610" s="3">
        <v>45180.70415509259</v>
      </c>
      <c r="B5610" s="9">
        <f t="shared" si="1"/>
        <v>16</v>
      </c>
      <c r="C5610" s="11"/>
      <c r="D5610" s="11"/>
    </row>
    <row r="5611">
      <c r="A5611" s="3">
        <v>45180.70086805556</v>
      </c>
      <c r="B5611" s="9">
        <f t="shared" si="1"/>
        <v>16</v>
      </c>
      <c r="C5611" s="11"/>
      <c r="D5611" s="11"/>
    </row>
    <row r="5612">
      <c r="A5612" s="3">
        <v>45180.694247685184</v>
      </c>
      <c r="B5612" s="9">
        <f t="shared" si="1"/>
        <v>16</v>
      </c>
      <c r="C5612" s="11"/>
      <c r="D5612" s="11"/>
    </row>
    <row r="5613">
      <c r="A5613" s="3">
        <v>45180.60246527778</v>
      </c>
      <c r="B5613" s="9">
        <f t="shared" si="1"/>
        <v>14</v>
      </c>
      <c r="C5613" s="11"/>
      <c r="D5613" s="11"/>
    </row>
    <row r="5614">
      <c r="A5614" s="3">
        <v>45180.288773148146</v>
      </c>
      <c r="B5614" s="9">
        <f t="shared" si="1"/>
        <v>6</v>
      </c>
      <c r="C5614" s="11"/>
      <c r="D5614" s="11"/>
    </row>
    <row r="5615">
      <c r="A5615" s="3">
        <v>45180.07329861111</v>
      </c>
      <c r="B5615" s="9">
        <f t="shared" si="1"/>
        <v>1</v>
      </c>
      <c r="C5615" s="11"/>
      <c r="D5615" s="11"/>
    </row>
    <row r="5616">
      <c r="A5616" s="3">
        <v>45180.01346064815</v>
      </c>
      <c r="B5616" s="9">
        <f t="shared" si="1"/>
        <v>0</v>
      </c>
      <c r="C5616" s="11"/>
      <c r="D5616" s="11"/>
    </row>
    <row r="5617">
      <c r="A5617" s="3">
        <v>45179.99853009259</v>
      </c>
      <c r="B5617" s="9">
        <f t="shared" si="1"/>
        <v>23</v>
      </c>
      <c r="C5617" s="11"/>
      <c r="D5617" s="11"/>
    </row>
    <row r="5618">
      <c r="A5618" s="3">
        <v>45179.97773148148</v>
      </c>
      <c r="B5618" s="9">
        <f t="shared" si="1"/>
        <v>23</v>
      </c>
      <c r="C5618" s="11"/>
      <c r="D5618" s="11"/>
    </row>
    <row r="5619">
      <c r="A5619" s="3">
        <v>45179.97736111111</v>
      </c>
      <c r="B5619" s="9">
        <f t="shared" si="1"/>
        <v>23</v>
      </c>
      <c r="C5619" s="11"/>
      <c r="D5619" s="11"/>
    </row>
    <row r="5620">
      <c r="A5620" s="3">
        <v>45179.9728125</v>
      </c>
      <c r="B5620" s="9">
        <f t="shared" si="1"/>
        <v>23</v>
      </c>
      <c r="C5620" s="11"/>
      <c r="D5620" s="11"/>
    </row>
    <row r="5621">
      <c r="A5621" s="3">
        <v>45179.96266203704</v>
      </c>
      <c r="B5621" s="9">
        <f t="shared" si="1"/>
        <v>23</v>
      </c>
      <c r="C5621" s="11"/>
      <c r="D5621" s="11"/>
    </row>
    <row r="5622">
      <c r="A5622" s="3">
        <v>45179.95584490741</v>
      </c>
      <c r="B5622" s="9">
        <f t="shared" si="1"/>
        <v>22</v>
      </c>
      <c r="C5622" s="11"/>
      <c r="D5622" s="11"/>
    </row>
    <row r="5623">
      <c r="A5623" s="3">
        <v>45179.953043981484</v>
      </c>
      <c r="B5623" s="9">
        <f t="shared" si="1"/>
        <v>22</v>
      </c>
      <c r="C5623" s="11"/>
      <c r="D5623" s="11"/>
    </row>
    <row r="5624">
      <c r="A5624" s="3">
        <v>45179.92791666667</v>
      </c>
      <c r="B5624" s="9">
        <f t="shared" si="1"/>
        <v>22</v>
      </c>
      <c r="C5624" s="11"/>
      <c r="D5624" s="11"/>
    </row>
    <row r="5625">
      <c r="A5625" s="3">
        <v>45179.91039351852</v>
      </c>
      <c r="B5625" s="9">
        <f t="shared" si="1"/>
        <v>21</v>
      </c>
      <c r="C5625" s="11"/>
      <c r="D5625" s="11"/>
    </row>
    <row r="5626">
      <c r="A5626" s="3">
        <v>45179.9090162037</v>
      </c>
      <c r="B5626" s="9">
        <f t="shared" si="1"/>
        <v>21</v>
      </c>
      <c r="C5626" s="11"/>
      <c r="D5626" s="11"/>
    </row>
    <row r="5627">
      <c r="A5627" s="3">
        <v>45179.90856481482</v>
      </c>
      <c r="B5627" s="9">
        <f t="shared" si="1"/>
        <v>21</v>
      </c>
      <c r="C5627" s="11"/>
      <c r="D5627" s="11"/>
    </row>
    <row r="5628">
      <c r="A5628" s="3">
        <v>45179.905439814815</v>
      </c>
      <c r="B5628" s="9">
        <f t="shared" si="1"/>
        <v>21</v>
      </c>
      <c r="C5628" s="11"/>
      <c r="D5628" s="11"/>
    </row>
    <row r="5629">
      <c r="A5629" s="3">
        <v>45179.90361111111</v>
      </c>
      <c r="B5629" s="9">
        <f t="shared" si="1"/>
        <v>21</v>
      </c>
      <c r="C5629" s="11"/>
      <c r="D5629" s="11"/>
    </row>
    <row r="5630">
      <c r="A5630" s="3">
        <v>45179.902708333335</v>
      </c>
      <c r="B5630" s="9">
        <f t="shared" si="1"/>
        <v>21</v>
      </c>
      <c r="C5630" s="11"/>
      <c r="D5630" s="11"/>
    </row>
    <row r="5631">
      <c r="A5631" s="3">
        <v>45179.86744212963</v>
      </c>
      <c r="B5631" s="9">
        <f t="shared" si="1"/>
        <v>20</v>
      </c>
      <c r="C5631" s="11"/>
      <c r="D5631" s="11"/>
    </row>
    <row r="5632">
      <c r="A5632" s="3">
        <v>45179.85395833333</v>
      </c>
      <c r="B5632" s="9">
        <f t="shared" si="1"/>
        <v>20</v>
      </c>
      <c r="C5632" s="11"/>
      <c r="D5632" s="11"/>
    </row>
    <row r="5633">
      <c r="A5633" s="3">
        <v>45179.8506712963</v>
      </c>
      <c r="B5633" s="9">
        <f t="shared" si="1"/>
        <v>20</v>
      </c>
      <c r="C5633" s="11"/>
      <c r="D5633" s="11"/>
    </row>
    <row r="5634">
      <c r="A5634" s="3">
        <v>45179.84137731481</v>
      </c>
      <c r="B5634" s="9">
        <f t="shared" si="1"/>
        <v>20</v>
      </c>
      <c r="C5634" s="11"/>
      <c r="D5634" s="11"/>
    </row>
    <row r="5635">
      <c r="A5635" s="3">
        <v>45179.02601851852</v>
      </c>
      <c r="B5635" s="9">
        <f t="shared" si="1"/>
        <v>0</v>
      </c>
      <c r="C5635" s="11"/>
      <c r="D5635" s="11"/>
    </row>
    <row r="5636">
      <c r="A5636" s="3">
        <v>45177.77111111111</v>
      </c>
      <c r="B5636" s="9">
        <f t="shared" si="1"/>
        <v>18</v>
      </c>
      <c r="C5636" s="11"/>
      <c r="D5636" s="11"/>
    </row>
    <row r="5637">
      <c r="A5637" s="3">
        <v>45177.76956018519</v>
      </c>
      <c r="B5637" s="9">
        <f t="shared" si="1"/>
        <v>18</v>
      </c>
      <c r="C5637" s="11"/>
      <c r="D5637" s="11"/>
    </row>
    <row r="5638">
      <c r="A5638" s="3">
        <v>45177.76783564815</v>
      </c>
      <c r="B5638" s="9">
        <f t="shared" si="1"/>
        <v>18</v>
      </c>
      <c r="C5638" s="11"/>
      <c r="D5638" s="11"/>
    </row>
    <row r="5639">
      <c r="A5639" s="3">
        <v>45177.76710648148</v>
      </c>
      <c r="B5639" s="9">
        <f t="shared" si="1"/>
        <v>18</v>
      </c>
      <c r="C5639" s="11"/>
      <c r="D5639" s="11"/>
    </row>
    <row r="5640">
      <c r="A5640" s="3">
        <v>45177.72405092593</v>
      </c>
      <c r="B5640" s="9">
        <f t="shared" si="1"/>
        <v>17</v>
      </c>
      <c r="C5640" s="11"/>
      <c r="D5640" s="11"/>
    </row>
    <row r="5641">
      <c r="A5641" s="3">
        <v>45176.24952546296</v>
      </c>
      <c r="B5641" s="9">
        <f t="shared" si="1"/>
        <v>5</v>
      </c>
      <c r="C5641" s="11"/>
      <c r="D5641" s="11"/>
    </row>
    <row r="5642">
      <c r="A5642" s="3">
        <v>45176.12542824074</v>
      </c>
      <c r="B5642" s="9">
        <f t="shared" si="1"/>
        <v>3</v>
      </c>
      <c r="C5642" s="11"/>
      <c r="D5642" s="11"/>
    </row>
    <row r="5643">
      <c r="A5643" s="3">
        <v>45175.998020833336</v>
      </c>
      <c r="B5643" s="9">
        <f t="shared" si="1"/>
        <v>23</v>
      </c>
      <c r="C5643" s="11"/>
      <c r="D5643" s="11"/>
    </row>
    <row r="5644">
      <c r="A5644" s="3">
        <v>45175.976273148146</v>
      </c>
      <c r="B5644" s="9">
        <f t="shared" si="1"/>
        <v>23</v>
      </c>
      <c r="C5644" s="11"/>
      <c r="D5644" s="11"/>
    </row>
    <row r="5645">
      <c r="A5645" s="3">
        <v>45175.41409722222</v>
      </c>
      <c r="B5645" s="9">
        <f t="shared" si="1"/>
        <v>9</v>
      </c>
      <c r="C5645" s="11"/>
      <c r="D5645" s="11"/>
    </row>
    <row r="5646">
      <c r="A5646" s="3">
        <v>45175.07383101852</v>
      </c>
      <c r="B5646" s="9">
        <f t="shared" si="1"/>
        <v>1</v>
      </c>
      <c r="C5646" s="11"/>
      <c r="D5646" s="11"/>
    </row>
    <row r="5647">
      <c r="A5647" s="3">
        <v>45175.0700462963</v>
      </c>
      <c r="B5647" s="9">
        <f t="shared" si="1"/>
        <v>1</v>
      </c>
      <c r="C5647" s="11"/>
      <c r="D5647" s="11"/>
    </row>
    <row r="5648">
      <c r="A5648" s="3">
        <v>45175.00171296296</v>
      </c>
      <c r="B5648" s="9">
        <f t="shared" si="1"/>
        <v>0</v>
      </c>
      <c r="C5648" s="11"/>
      <c r="D5648" s="11"/>
    </row>
    <row r="5649">
      <c r="A5649" s="3">
        <v>45174.87001157407</v>
      </c>
      <c r="B5649" s="9">
        <f t="shared" si="1"/>
        <v>20</v>
      </c>
      <c r="C5649" s="11"/>
      <c r="D5649" s="11"/>
    </row>
    <row r="5650">
      <c r="A5650" s="3">
        <v>45174.867743055554</v>
      </c>
      <c r="B5650" s="9">
        <f t="shared" si="1"/>
        <v>20</v>
      </c>
      <c r="C5650" s="11"/>
      <c r="D5650" s="11"/>
    </row>
    <row r="5651">
      <c r="A5651" s="3">
        <v>45174.86493055556</v>
      </c>
      <c r="B5651" s="9">
        <f t="shared" si="1"/>
        <v>20</v>
      </c>
      <c r="C5651" s="11"/>
      <c r="D5651" s="11"/>
    </row>
    <row r="5652">
      <c r="A5652" s="3">
        <v>45174.744722222225</v>
      </c>
      <c r="B5652" s="9">
        <f t="shared" si="1"/>
        <v>17</v>
      </c>
      <c r="C5652" s="11"/>
      <c r="D5652" s="11"/>
    </row>
    <row r="5653">
      <c r="A5653" s="3">
        <v>45174.74041666667</v>
      </c>
      <c r="B5653" s="9">
        <f t="shared" si="1"/>
        <v>17</v>
      </c>
      <c r="C5653" s="11"/>
      <c r="D5653" s="11"/>
    </row>
    <row r="5654">
      <c r="A5654" s="3">
        <v>45174.571435185186</v>
      </c>
      <c r="B5654" s="9">
        <f t="shared" si="1"/>
        <v>13</v>
      </c>
      <c r="C5654" s="11"/>
      <c r="D5654" s="11"/>
    </row>
    <row r="5655">
      <c r="A5655" s="3">
        <v>45174.48310185185</v>
      </c>
      <c r="B5655" s="9">
        <f t="shared" si="1"/>
        <v>11</v>
      </c>
      <c r="C5655" s="11"/>
      <c r="D5655" s="11"/>
    </row>
    <row r="5656">
      <c r="A5656" s="3">
        <v>45174.43817129629</v>
      </c>
      <c r="B5656" s="9">
        <f t="shared" si="1"/>
        <v>10</v>
      </c>
      <c r="C5656" s="11"/>
      <c r="D5656" s="11"/>
    </row>
    <row r="5657">
      <c r="A5657" s="3">
        <v>45174.054502314815</v>
      </c>
      <c r="B5657" s="9">
        <f t="shared" si="1"/>
        <v>1</v>
      </c>
      <c r="C5657" s="11"/>
      <c r="D5657" s="11"/>
    </row>
    <row r="5658">
      <c r="A5658" s="3">
        <v>45173.89818287037</v>
      </c>
      <c r="B5658" s="9">
        <f t="shared" si="1"/>
        <v>21</v>
      </c>
      <c r="C5658" s="11"/>
      <c r="D5658" s="11"/>
    </row>
    <row r="5659">
      <c r="A5659" s="3">
        <v>45173.8853125</v>
      </c>
      <c r="B5659" s="9">
        <f t="shared" si="1"/>
        <v>21</v>
      </c>
      <c r="C5659" s="11"/>
      <c r="D5659" s="11"/>
    </row>
    <row r="5660">
      <c r="A5660" s="3">
        <v>45173.8783912037</v>
      </c>
      <c r="B5660" s="9">
        <f t="shared" si="1"/>
        <v>21</v>
      </c>
      <c r="C5660" s="11"/>
      <c r="D5660" s="11"/>
    </row>
    <row r="5661">
      <c r="A5661" s="3">
        <v>45173.84585648148</v>
      </c>
      <c r="B5661" s="9">
        <f t="shared" si="1"/>
        <v>20</v>
      </c>
      <c r="C5661" s="11"/>
      <c r="D5661" s="11"/>
    </row>
    <row r="5662">
      <c r="A5662" s="3">
        <v>45173.811423611114</v>
      </c>
      <c r="B5662" s="9">
        <f t="shared" si="1"/>
        <v>19</v>
      </c>
      <c r="C5662" s="11"/>
      <c r="D5662" s="11"/>
    </row>
    <row r="5663">
      <c r="A5663" s="3">
        <v>45173.798414351855</v>
      </c>
      <c r="B5663" s="9">
        <f t="shared" si="1"/>
        <v>19</v>
      </c>
      <c r="C5663" s="11"/>
      <c r="D5663" s="11"/>
    </row>
    <row r="5664">
      <c r="A5664" s="3">
        <v>45172.87887731481</v>
      </c>
      <c r="B5664" s="9">
        <f t="shared" si="1"/>
        <v>21</v>
      </c>
      <c r="C5664" s="11"/>
      <c r="D5664" s="11"/>
    </row>
    <row r="5665">
      <c r="A5665" s="3">
        <v>45172.830405092594</v>
      </c>
      <c r="B5665" s="9">
        <f t="shared" si="1"/>
        <v>19</v>
      </c>
      <c r="C5665" s="11"/>
      <c r="D5665" s="11"/>
    </row>
    <row r="5666">
      <c r="A5666" s="3">
        <v>45172.828877314816</v>
      </c>
      <c r="B5666" s="9">
        <f t="shared" si="1"/>
        <v>19</v>
      </c>
      <c r="C5666" s="11"/>
      <c r="D5666" s="11"/>
    </row>
    <row r="5667">
      <c r="A5667" s="3">
        <v>45172.82769675926</v>
      </c>
      <c r="B5667" s="9">
        <f t="shared" si="1"/>
        <v>19</v>
      </c>
      <c r="C5667" s="11"/>
      <c r="D5667" s="11"/>
    </row>
    <row r="5668">
      <c r="A5668" s="3">
        <v>45172.66226851852</v>
      </c>
      <c r="B5668" s="9">
        <f t="shared" si="1"/>
        <v>15</v>
      </c>
      <c r="C5668" s="11"/>
      <c r="D5668" s="11"/>
    </row>
    <row r="5669">
      <c r="A5669" s="3">
        <v>45172.65451388889</v>
      </c>
      <c r="B5669" s="9">
        <f t="shared" si="1"/>
        <v>15</v>
      </c>
      <c r="C5669" s="11"/>
      <c r="D5669" s="11"/>
    </row>
    <row r="5670">
      <c r="A5670" s="3">
        <v>45172.648460648146</v>
      </c>
      <c r="B5670" s="9">
        <f t="shared" si="1"/>
        <v>15</v>
      </c>
      <c r="C5670" s="11"/>
      <c r="D5670" s="11"/>
    </row>
    <row r="5671">
      <c r="A5671" s="3">
        <v>45172.567245370374</v>
      </c>
      <c r="B5671" s="9">
        <f t="shared" si="1"/>
        <v>13</v>
      </c>
      <c r="C5671" s="11"/>
      <c r="D5671" s="11"/>
    </row>
    <row r="5672">
      <c r="A5672" s="3">
        <v>45172.55</v>
      </c>
      <c r="B5672" s="9">
        <f t="shared" si="1"/>
        <v>13</v>
      </c>
      <c r="C5672" s="11"/>
      <c r="D5672" s="11"/>
    </row>
    <row r="5673">
      <c r="A5673" s="3">
        <v>45172.53778935185</v>
      </c>
      <c r="B5673" s="9">
        <f t="shared" si="1"/>
        <v>12</v>
      </c>
      <c r="C5673" s="11"/>
      <c r="D5673" s="11"/>
    </row>
    <row r="5674">
      <c r="A5674" s="3">
        <v>45172.53302083333</v>
      </c>
      <c r="B5674" s="9">
        <f t="shared" si="1"/>
        <v>12</v>
      </c>
      <c r="C5674" s="11"/>
      <c r="D5674" s="11"/>
    </row>
    <row r="5675">
      <c r="A5675" s="3">
        <v>45172.53177083333</v>
      </c>
      <c r="B5675" s="9">
        <f t="shared" si="1"/>
        <v>12</v>
      </c>
      <c r="C5675" s="11"/>
      <c r="D5675" s="11"/>
    </row>
    <row r="5676">
      <c r="A5676" s="3">
        <v>45172.52918981481</v>
      </c>
      <c r="B5676" s="9">
        <f t="shared" si="1"/>
        <v>12</v>
      </c>
      <c r="C5676" s="11"/>
      <c r="D5676" s="11"/>
    </row>
    <row r="5677">
      <c r="A5677" s="3">
        <v>45172.52792824074</v>
      </c>
      <c r="B5677" s="9">
        <f t="shared" si="1"/>
        <v>12</v>
      </c>
      <c r="C5677" s="11"/>
      <c r="D5677" s="11"/>
    </row>
    <row r="5678">
      <c r="A5678" s="3">
        <v>45172.483831018515</v>
      </c>
      <c r="B5678" s="9">
        <f t="shared" si="1"/>
        <v>11</v>
      </c>
      <c r="C5678" s="11"/>
      <c r="D5678" s="11"/>
    </row>
    <row r="5679">
      <c r="A5679" s="3">
        <v>45172.464525462965</v>
      </c>
      <c r="B5679" s="9">
        <f t="shared" si="1"/>
        <v>11</v>
      </c>
      <c r="C5679" s="11"/>
      <c r="D5679" s="11"/>
    </row>
    <row r="5680">
      <c r="A5680" s="3">
        <v>45172.0922337963</v>
      </c>
      <c r="B5680" s="9">
        <f t="shared" si="1"/>
        <v>2</v>
      </c>
      <c r="C5680" s="11"/>
      <c r="D5680" s="11"/>
    </row>
    <row r="5681">
      <c r="A5681" s="3">
        <v>45172.03418981482</v>
      </c>
      <c r="B5681" s="9">
        <f t="shared" si="1"/>
        <v>0</v>
      </c>
      <c r="C5681" s="11"/>
      <c r="D5681" s="11"/>
    </row>
    <row r="5682">
      <c r="A5682" s="3">
        <v>45172.01362268518</v>
      </c>
      <c r="B5682" s="9">
        <f t="shared" si="1"/>
        <v>0</v>
      </c>
      <c r="C5682" s="11"/>
      <c r="D5682" s="11"/>
    </row>
    <row r="5683">
      <c r="A5683" s="3">
        <v>45171.990694444445</v>
      </c>
      <c r="B5683" s="9">
        <f t="shared" si="1"/>
        <v>23</v>
      </c>
      <c r="C5683" s="11"/>
      <c r="D5683" s="11"/>
    </row>
    <row r="5684">
      <c r="A5684" s="3">
        <v>45171.988171296296</v>
      </c>
      <c r="B5684" s="9">
        <f t="shared" si="1"/>
        <v>23</v>
      </c>
      <c r="C5684" s="11"/>
      <c r="D5684" s="11"/>
    </row>
    <row r="5685">
      <c r="A5685" s="3">
        <v>45171.974328703705</v>
      </c>
      <c r="B5685" s="9">
        <f t="shared" si="1"/>
        <v>23</v>
      </c>
      <c r="C5685" s="11"/>
      <c r="D5685" s="11"/>
    </row>
    <row r="5686">
      <c r="A5686" s="3">
        <v>45171.97226851852</v>
      </c>
      <c r="B5686" s="9">
        <f t="shared" si="1"/>
        <v>23</v>
      </c>
      <c r="C5686" s="11"/>
      <c r="D5686" s="11"/>
    </row>
    <row r="5687">
      <c r="A5687" s="3">
        <v>45171.971284722225</v>
      </c>
      <c r="B5687" s="9">
        <f t="shared" si="1"/>
        <v>23</v>
      </c>
      <c r="C5687" s="11"/>
      <c r="D5687" s="11"/>
    </row>
    <row r="5688">
      <c r="A5688" s="3">
        <v>45171.948842592596</v>
      </c>
      <c r="B5688" s="9">
        <f t="shared" si="1"/>
        <v>22</v>
      </c>
      <c r="C5688" s="11"/>
      <c r="D5688" s="11"/>
    </row>
    <row r="5689">
      <c r="A5689" s="3">
        <v>45170.76283564815</v>
      </c>
      <c r="B5689" s="9">
        <f t="shared" si="1"/>
        <v>18</v>
      </c>
      <c r="C5689" s="11"/>
      <c r="D5689" s="11"/>
    </row>
    <row r="5690">
      <c r="A5690" s="3">
        <v>45170.749444444446</v>
      </c>
      <c r="B5690" s="9">
        <f t="shared" si="1"/>
        <v>17</v>
      </c>
      <c r="C5690" s="11"/>
      <c r="D5690" s="11"/>
    </row>
    <row r="5691">
      <c r="A5691" s="3">
        <v>45170.749085648145</v>
      </c>
      <c r="B5691" s="9">
        <f t="shared" si="1"/>
        <v>17</v>
      </c>
      <c r="C5691" s="11"/>
      <c r="D5691" s="11"/>
    </row>
    <row r="5692">
      <c r="A5692" s="3">
        <v>45170.74491898148</v>
      </c>
      <c r="B5692" s="9">
        <f t="shared" si="1"/>
        <v>17</v>
      </c>
      <c r="C5692" s="11"/>
      <c r="D5692" s="11"/>
    </row>
    <row r="5693">
      <c r="A5693" s="3">
        <v>45170.728900462964</v>
      </c>
      <c r="B5693" s="9">
        <f t="shared" si="1"/>
        <v>17</v>
      </c>
      <c r="C5693" s="11"/>
      <c r="D5693" s="11"/>
    </row>
    <row r="5694">
      <c r="A5694" s="3">
        <v>45170.71199074074</v>
      </c>
      <c r="B5694" s="9">
        <f t="shared" si="1"/>
        <v>17</v>
      </c>
      <c r="C5694" s="11"/>
      <c r="D5694" s="11"/>
    </row>
    <row r="5695">
      <c r="A5695" s="3">
        <v>45170.707141203704</v>
      </c>
      <c r="B5695" s="9">
        <f t="shared" si="1"/>
        <v>16</v>
      </c>
      <c r="C5695" s="11"/>
      <c r="D5695" s="11"/>
    </row>
    <row r="5696">
      <c r="A5696" s="3">
        <v>45170.608148148145</v>
      </c>
      <c r="B5696" s="9">
        <f t="shared" si="1"/>
        <v>14</v>
      </c>
      <c r="C5696" s="11"/>
      <c r="D5696" s="11"/>
    </row>
    <row r="5697">
      <c r="A5697" s="3">
        <v>45170.49527777778</v>
      </c>
      <c r="B5697" s="9">
        <f t="shared" si="1"/>
        <v>11</v>
      </c>
      <c r="C5697" s="11"/>
      <c r="D5697" s="11"/>
    </row>
    <row r="5698">
      <c r="A5698" s="3">
        <v>45170.47912037037</v>
      </c>
      <c r="B5698" s="9">
        <f t="shared" si="1"/>
        <v>11</v>
      </c>
      <c r="C5698" s="11"/>
      <c r="D5698" s="11"/>
    </row>
    <row r="5699">
      <c r="A5699" s="3">
        <v>45170.47865740741</v>
      </c>
      <c r="B5699" s="9">
        <f t="shared" si="1"/>
        <v>11</v>
      </c>
      <c r="C5699" s="11"/>
      <c r="D5699" s="11"/>
    </row>
    <row r="5700">
      <c r="A5700" s="3">
        <v>45170.43715277778</v>
      </c>
      <c r="B5700" s="9">
        <f t="shared" si="1"/>
        <v>10</v>
      </c>
      <c r="C5700" s="11"/>
      <c r="D5700" s="11"/>
    </row>
    <row r="5701">
      <c r="A5701" s="3">
        <v>45170.0925</v>
      </c>
      <c r="B5701" s="9">
        <f t="shared" si="1"/>
        <v>2</v>
      </c>
      <c r="C5701" s="11"/>
      <c r="D5701" s="11"/>
    </row>
    <row r="5702">
      <c r="A5702" s="3">
        <v>45170.07913194445</v>
      </c>
      <c r="B5702" s="9">
        <f t="shared" si="1"/>
        <v>1</v>
      </c>
      <c r="C5702" s="11"/>
      <c r="D5702" s="11"/>
    </row>
    <row r="5703">
      <c r="A5703" s="3">
        <v>45170.07755787037</v>
      </c>
      <c r="B5703" s="9">
        <f t="shared" si="1"/>
        <v>1</v>
      </c>
      <c r="C5703" s="11"/>
      <c r="D5703" s="11"/>
    </row>
    <row r="5704">
      <c r="A5704" s="3">
        <v>45170.07710648148</v>
      </c>
      <c r="B5704" s="9">
        <f t="shared" si="1"/>
        <v>1</v>
      </c>
      <c r="C5704" s="11"/>
      <c r="D5704" s="11"/>
    </row>
    <row r="5705">
      <c r="A5705" s="3">
        <v>45170.07246527778</v>
      </c>
      <c r="B5705" s="9">
        <f t="shared" si="1"/>
        <v>1</v>
      </c>
      <c r="C5705" s="11"/>
      <c r="D5705" s="11"/>
    </row>
    <row r="5706">
      <c r="A5706" s="3">
        <v>45170.06890046296</v>
      </c>
      <c r="B5706" s="9">
        <f t="shared" si="1"/>
        <v>1</v>
      </c>
      <c r="C5706" s="11"/>
      <c r="D5706" s="11"/>
    </row>
    <row r="5707">
      <c r="A5707" s="3">
        <v>45170.067719907405</v>
      </c>
      <c r="B5707" s="9">
        <f t="shared" si="1"/>
        <v>1</v>
      </c>
      <c r="C5707" s="11"/>
      <c r="D5707" s="11"/>
    </row>
    <row r="5708">
      <c r="A5708" s="3">
        <v>45170.05923611111</v>
      </c>
      <c r="B5708" s="9">
        <f t="shared" si="1"/>
        <v>1</v>
      </c>
      <c r="C5708" s="11"/>
      <c r="D5708" s="11"/>
    </row>
    <row r="5709">
      <c r="A5709" s="3">
        <v>45170.046631944446</v>
      </c>
      <c r="B5709" s="9">
        <f t="shared" si="1"/>
        <v>1</v>
      </c>
      <c r="C5709" s="11"/>
      <c r="D5709" s="11"/>
    </row>
    <row r="5710">
      <c r="A5710" s="3">
        <v>45170.042337962965</v>
      </c>
      <c r="B5710" s="9">
        <f t="shared" si="1"/>
        <v>1</v>
      </c>
      <c r="C5710" s="11"/>
      <c r="D5710" s="11"/>
    </row>
    <row r="5711">
      <c r="A5711" s="3">
        <v>45169.94206018518</v>
      </c>
      <c r="B5711" s="9">
        <f t="shared" si="1"/>
        <v>22</v>
      </c>
      <c r="C5711" s="11"/>
      <c r="D5711" s="11"/>
    </row>
    <row r="5712">
      <c r="A5712" s="3">
        <v>45169.93965277778</v>
      </c>
      <c r="B5712" s="9">
        <f t="shared" si="1"/>
        <v>22</v>
      </c>
      <c r="C5712" s="11"/>
      <c r="D5712" s="11"/>
    </row>
    <row r="5713">
      <c r="A5713" s="3">
        <v>45169.87128472222</v>
      </c>
      <c r="B5713" s="9">
        <f t="shared" si="1"/>
        <v>20</v>
      </c>
      <c r="C5713" s="11"/>
      <c r="D5713" s="11"/>
    </row>
    <row r="5714">
      <c r="A5714" s="3">
        <v>45169.84378472222</v>
      </c>
      <c r="B5714" s="9">
        <f t="shared" si="1"/>
        <v>20</v>
      </c>
      <c r="C5714" s="11"/>
      <c r="D5714" s="11"/>
    </row>
    <row r="5715">
      <c r="A5715" s="3">
        <v>45169.84354166667</v>
      </c>
      <c r="B5715" s="9">
        <f t="shared" si="1"/>
        <v>20</v>
      </c>
      <c r="C5715" s="11"/>
      <c r="D5715" s="11"/>
    </row>
    <row r="5716">
      <c r="A5716" s="3">
        <v>45169.842523148145</v>
      </c>
      <c r="B5716" s="9">
        <f t="shared" si="1"/>
        <v>20</v>
      </c>
      <c r="C5716" s="11"/>
      <c r="D5716" s="11"/>
    </row>
    <row r="5717">
      <c r="A5717" s="3">
        <v>45169.82539351852</v>
      </c>
      <c r="B5717" s="9">
        <f t="shared" si="1"/>
        <v>19</v>
      </c>
      <c r="C5717" s="11"/>
      <c r="D5717" s="11"/>
    </row>
    <row r="5718">
      <c r="A5718" s="3">
        <v>45169.79635416667</v>
      </c>
      <c r="B5718" s="9">
        <f t="shared" si="1"/>
        <v>19</v>
      </c>
      <c r="C5718" s="11"/>
      <c r="D5718" s="11"/>
    </row>
    <row r="5719">
      <c r="A5719" s="3">
        <v>45169.77212962963</v>
      </c>
      <c r="B5719" s="9">
        <f t="shared" si="1"/>
        <v>18</v>
      </c>
      <c r="C5719" s="11"/>
      <c r="D5719" s="11"/>
    </row>
    <row r="5720">
      <c r="A5720" s="3">
        <v>45169.771840277775</v>
      </c>
      <c r="B5720" s="9">
        <f t="shared" si="1"/>
        <v>18</v>
      </c>
      <c r="C5720" s="11"/>
      <c r="D5720" s="11"/>
    </row>
    <row r="5721">
      <c r="A5721" s="3">
        <v>45169.769212962965</v>
      </c>
      <c r="B5721" s="9">
        <f t="shared" si="1"/>
        <v>18</v>
      </c>
      <c r="C5721" s="11"/>
      <c r="D5721" s="11"/>
    </row>
    <row r="5722">
      <c r="A5722" s="3">
        <v>45169.76483796296</v>
      </c>
      <c r="B5722" s="9">
        <f t="shared" si="1"/>
        <v>18</v>
      </c>
      <c r="C5722" s="11"/>
      <c r="D5722" s="11"/>
    </row>
    <row r="5723">
      <c r="A5723" s="3">
        <v>45169.760879629626</v>
      </c>
      <c r="B5723" s="9">
        <f t="shared" si="1"/>
        <v>18</v>
      </c>
      <c r="C5723" s="11"/>
      <c r="D5723" s="11"/>
    </row>
    <row r="5724">
      <c r="A5724" s="3">
        <v>45169.656493055554</v>
      </c>
      <c r="B5724" s="9">
        <f t="shared" si="1"/>
        <v>15</v>
      </c>
      <c r="C5724" s="11"/>
      <c r="D5724" s="11"/>
    </row>
    <row r="5725">
      <c r="A5725" s="3">
        <v>45169.64853009259</v>
      </c>
      <c r="B5725" s="9">
        <f t="shared" si="1"/>
        <v>15</v>
      </c>
      <c r="C5725" s="11"/>
      <c r="D5725" s="11"/>
    </row>
    <row r="5726">
      <c r="A5726" s="3">
        <v>45169.59576388889</v>
      </c>
      <c r="B5726" s="9">
        <f t="shared" si="1"/>
        <v>14</v>
      </c>
      <c r="C5726" s="11"/>
      <c r="D5726" s="11"/>
    </row>
    <row r="5727">
      <c r="A5727" s="3">
        <v>45169.54471064815</v>
      </c>
      <c r="B5727" s="9">
        <f t="shared" si="1"/>
        <v>13</v>
      </c>
      <c r="C5727" s="11"/>
      <c r="D5727" s="11"/>
    </row>
    <row r="5728">
      <c r="A5728" s="3">
        <v>45169.09237268518</v>
      </c>
      <c r="B5728" s="9">
        <f t="shared" si="1"/>
        <v>2</v>
      </c>
      <c r="C5728" s="11"/>
      <c r="D5728" s="11"/>
    </row>
    <row r="5729">
      <c r="A5729" s="3">
        <v>45169.0616087963</v>
      </c>
      <c r="B5729" s="9">
        <f t="shared" si="1"/>
        <v>1</v>
      </c>
      <c r="C5729" s="11"/>
      <c r="D5729" s="11"/>
    </row>
    <row r="5730">
      <c r="A5730" s="3">
        <v>45169.06024305556</v>
      </c>
      <c r="B5730" s="9">
        <f t="shared" si="1"/>
        <v>1</v>
      </c>
      <c r="C5730" s="11"/>
      <c r="D5730" s="11"/>
    </row>
    <row r="5731">
      <c r="A5731" s="3">
        <v>45169.05486111111</v>
      </c>
      <c r="B5731" s="9">
        <f t="shared" si="1"/>
        <v>1</v>
      </c>
      <c r="C5731" s="11"/>
      <c r="D5731" s="11"/>
    </row>
    <row r="5732">
      <c r="A5732" s="3">
        <v>45169.04605324074</v>
      </c>
      <c r="B5732" s="9">
        <f t="shared" si="1"/>
        <v>1</v>
      </c>
      <c r="C5732" s="11"/>
      <c r="D5732" s="11"/>
    </row>
    <row r="5733">
      <c r="A5733" s="3">
        <v>45169.04585648148</v>
      </c>
      <c r="B5733" s="9">
        <f t="shared" si="1"/>
        <v>1</v>
      </c>
      <c r="C5733" s="11"/>
      <c r="D5733" s="11"/>
    </row>
    <row r="5734">
      <c r="A5734" s="3">
        <v>45169.04505787037</v>
      </c>
      <c r="B5734" s="9">
        <f t="shared" si="1"/>
        <v>1</v>
      </c>
      <c r="C5734" s="11"/>
      <c r="D5734" s="11"/>
    </row>
    <row r="5735">
      <c r="A5735" s="3">
        <v>45169.04200231482</v>
      </c>
      <c r="B5735" s="9">
        <f t="shared" si="1"/>
        <v>1</v>
      </c>
      <c r="C5735" s="11"/>
      <c r="D5735" s="11"/>
    </row>
    <row r="5736">
      <c r="A5736" s="3">
        <v>45169.03768518518</v>
      </c>
      <c r="B5736" s="9">
        <f t="shared" si="1"/>
        <v>0</v>
      </c>
      <c r="C5736" s="11"/>
      <c r="D5736" s="11"/>
    </row>
    <row r="5737">
      <c r="A5737" s="3">
        <v>45169.0375462963</v>
      </c>
      <c r="B5737" s="9">
        <f t="shared" si="1"/>
        <v>0</v>
      </c>
      <c r="C5737" s="11"/>
      <c r="D5737" s="11"/>
    </row>
    <row r="5738">
      <c r="A5738" s="3">
        <v>45169.03633101852</v>
      </c>
      <c r="B5738" s="9">
        <f t="shared" si="1"/>
        <v>0</v>
      </c>
      <c r="C5738" s="11"/>
      <c r="D5738" s="11"/>
    </row>
    <row r="5739">
      <c r="A5739" s="3">
        <v>45169.03261574074</v>
      </c>
      <c r="B5739" s="9">
        <f t="shared" si="1"/>
        <v>0</v>
      </c>
      <c r="C5739" s="11"/>
      <c r="D5739" s="11"/>
    </row>
    <row r="5740">
      <c r="A5740" s="3">
        <v>45169.03240740741</v>
      </c>
      <c r="B5740" s="9">
        <f t="shared" si="1"/>
        <v>0</v>
      </c>
      <c r="C5740" s="11"/>
      <c r="D5740" s="11"/>
    </row>
    <row r="5741">
      <c r="A5741" s="3">
        <v>45168.962372685186</v>
      </c>
      <c r="B5741" s="9">
        <f t="shared" si="1"/>
        <v>23</v>
      </c>
      <c r="C5741" s="11"/>
      <c r="D5741" s="11"/>
    </row>
    <row r="5742">
      <c r="A5742" s="3">
        <v>45168.954733796294</v>
      </c>
      <c r="B5742" s="9">
        <f t="shared" si="1"/>
        <v>22</v>
      </c>
      <c r="C5742" s="11"/>
      <c r="D5742" s="11"/>
    </row>
    <row r="5743">
      <c r="A5743" s="3">
        <v>45168.84594907407</v>
      </c>
      <c r="B5743" s="9">
        <f t="shared" si="1"/>
        <v>20</v>
      </c>
      <c r="C5743" s="11"/>
      <c r="D5743" s="11"/>
    </row>
    <row r="5744">
      <c r="A5744" s="3">
        <v>45168.8455787037</v>
      </c>
      <c r="B5744" s="9">
        <f t="shared" si="1"/>
        <v>20</v>
      </c>
      <c r="C5744" s="11"/>
      <c r="D5744" s="11"/>
    </row>
    <row r="5745">
      <c r="A5745" s="3">
        <v>45168.842777777776</v>
      </c>
      <c r="B5745" s="9">
        <f t="shared" si="1"/>
        <v>20</v>
      </c>
      <c r="C5745" s="11"/>
      <c r="D5745" s="11"/>
    </row>
    <row r="5746">
      <c r="A5746" s="3">
        <v>45168.84217592593</v>
      </c>
      <c r="B5746" s="9">
        <f t="shared" si="1"/>
        <v>20</v>
      </c>
      <c r="C5746" s="11"/>
      <c r="D5746" s="11"/>
    </row>
    <row r="5747">
      <c r="A5747" s="3">
        <v>45168.841574074075</v>
      </c>
      <c r="B5747" s="9">
        <f t="shared" si="1"/>
        <v>20</v>
      </c>
      <c r="C5747" s="11"/>
      <c r="D5747" s="11"/>
    </row>
    <row r="5748">
      <c r="A5748" s="3">
        <v>45168.67732638889</v>
      </c>
      <c r="B5748" s="9">
        <f t="shared" si="1"/>
        <v>16</v>
      </c>
      <c r="C5748" s="11"/>
      <c r="D5748" s="11"/>
    </row>
    <row r="5749">
      <c r="A5749" s="3">
        <v>45168.5874537037</v>
      </c>
      <c r="B5749" s="9">
        <f t="shared" si="1"/>
        <v>14</v>
      </c>
      <c r="C5749" s="11"/>
      <c r="D5749" s="11"/>
    </row>
    <row r="5750">
      <c r="A5750" s="3">
        <v>45168.565729166665</v>
      </c>
      <c r="B5750" s="9">
        <f t="shared" si="1"/>
        <v>13</v>
      </c>
      <c r="C5750" s="11"/>
      <c r="D5750" s="11"/>
    </row>
    <row r="5751">
      <c r="A5751" s="3">
        <v>45168.56377314815</v>
      </c>
      <c r="B5751" s="9">
        <f t="shared" si="1"/>
        <v>13</v>
      </c>
      <c r="C5751" s="11"/>
      <c r="D5751" s="11"/>
    </row>
    <row r="5752">
      <c r="A5752" s="3">
        <v>45168.52545138889</v>
      </c>
      <c r="B5752" s="9">
        <f t="shared" si="1"/>
        <v>12</v>
      </c>
      <c r="C5752" s="11"/>
      <c r="D5752" s="11"/>
    </row>
    <row r="5753">
      <c r="A5753" s="3">
        <v>45168.52240740741</v>
      </c>
      <c r="B5753" s="9">
        <f t="shared" si="1"/>
        <v>12</v>
      </c>
      <c r="C5753" s="11"/>
      <c r="D5753" s="11"/>
    </row>
    <row r="5754">
      <c r="A5754" s="3">
        <v>45168.493252314816</v>
      </c>
      <c r="B5754" s="9">
        <f t="shared" si="1"/>
        <v>11</v>
      </c>
      <c r="C5754" s="11"/>
      <c r="D5754" s="11"/>
    </row>
    <row r="5755">
      <c r="A5755" s="3">
        <v>45168.49150462963</v>
      </c>
      <c r="B5755" s="9">
        <f t="shared" si="1"/>
        <v>11</v>
      </c>
      <c r="C5755" s="11"/>
      <c r="D5755" s="11"/>
    </row>
    <row r="5756">
      <c r="A5756" s="3">
        <v>45168.06025462963</v>
      </c>
      <c r="B5756" s="9">
        <f t="shared" si="1"/>
        <v>1</v>
      </c>
      <c r="C5756" s="11"/>
      <c r="D5756" s="11"/>
    </row>
    <row r="5757">
      <c r="A5757" s="3">
        <v>45168.05846064815</v>
      </c>
      <c r="B5757" s="9">
        <f t="shared" si="1"/>
        <v>1</v>
      </c>
      <c r="C5757" s="11"/>
      <c r="D5757" s="11"/>
    </row>
    <row r="5758">
      <c r="A5758" s="3">
        <v>45168.027662037035</v>
      </c>
      <c r="B5758" s="9">
        <f t="shared" si="1"/>
        <v>0</v>
      </c>
      <c r="C5758" s="11"/>
      <c r="D5758" s="11"/>
    </row>
    <row r="5759">
      <c r="A5759" s="3">
        <v>45167.93363425926</v>
      </c>
      <c r="B5759" s="9">
        <f t="shared" si="1"/>
        <v>22</v>
      </c>
      <c r="C5759" s="11"/>
      <c r="D5759" s="11"/>
    </row>
    <row r="5760">
      <c r="A5760" s="3">
        <v>45167.93146990741</v>
      </c>
      <c r="B5760" s="9">
        <f t="shared" si="1"/>
        <v>22</v>
      </c>
      <c r="C5760" s="11"/>
      <c r="D5760" s="11"/>
    </row>
    <row r="5761">
      <c r="A5761" s="3">
        <v>45167.92607638889</v>
      </c>
      <c r="B5761" s="9">
        <f t="shared" si="1"/>
        <v>22</v>
      </c>
      <c r="C5761" s="11"/>
      <c r="D5761" s="11"/>
    </row>
    <row r="5762">
      <c r="A5762" s="3">
        <v>45167.92065972222</v>
      </c>
      <c r="B5762" s="9">
        <f t="shared" si="1"/>
        <v>22</v>
      </c>
      <c r="C5762" s="11"/>
      <c r="D5762" s="11"/>
    </row>
    <row r="5763">
      <c r="A5763" s="3">
        <v>45167.88008101852</v>
      </c>
      <c r="B5763" s="9">
        <f t="shared" si="1"/>
        <v>21</v>
      </c>
      <c r="C5763" s="11"/>
      <c r="D5763" s="11"/>
    </row>
    <row r="5764">
      <c r="A5764" s="3">
        <v>45167.879212962966</v>
      </c>
      <c r="B5764" s="9">
        <f t="shared" si="1"/>
        <v>21</v>
      </c>
      <c r="C5764" s="11"/>
      <c r="D5764" s="11"/>
    </row>
    <row r="5765">
      <c r="A5765" s="3">
        <v>45167.87119212963</v>
      </c>
      <c r="B5765" s="9">
        <f t="shared" si="1"/>
        <v>20</v>
      </c>
      <c r="C5765" s="11"/>
      <c r="D5765" s="11"/>
    </row>
    <row r="5766">
      <c r="A5766" s="3">
        <v>45167.85707175926</v>
      </c>
      <c r="B5766" s="9">
        <f t="shared" si="1"/>
        <v>20</v>
      </c>
      <c r="C5766" s="11"/>
      <c r="D5766" s="11"/>
    </row>
    <row r="5767">
      <c r="A5767" s="3">
        <v>45167.78857638889</v>
      </c>
      <c r="B5767" s="9">
        <f t="shared" si="1"/>
        <v>18</v>
      </c>
      <c r="C5767" s="11"/>
      <c r="D5767" s="11"/>
    </row>
    <row r="5768">
      <c r="A5768" s="3">
        <v>45167.77890046296</v>
      </c>
      <c r="B5768" s="9">
        <f t="shared" si="1"/>
        <v>18</v>
      </c>
      <c r="C5768" s="11"/>
      <c r="D5768" s="11"/>
    </row>
    <row r="5769">
      <c r="A5769" s="3">
        <v>45167.77425925926</v>
      </c>
      <c r="B5769" s="9">
        <f t="shared" si="1"/>
        <v>18</v>
      </c>
      <c r="C5769" s="11"/>
      <c r="D5769" s="11"/>
    </row>
    <row r="5770">
      <c r="A5770" s="3">
        <v>45167.765706018516</v>
      </c>
      <c r="B5770" s="9">
        <f t="shared" si="1"/>
        <v>18</v>
      </c>
      <c r="C5770" s="11"/>
      <c r="D5770" s="11"/>
    </row>
    <row r="5771">
      <c r="A5771" s="3">
        <v>45167.54020833333</v>
      </c>
      <c r="B5771" s="9">
        <f t="shared" si="1"/>
        <v>12</v>
      </c>
      <c r="C5771" s="11"/>
      <c r="D5771" s="11"/>
    </row>
    <row r="5772">
      <c r="A5772" s="3">
        <v>45167.53826388889</v>
      </c>
      <c r="B5772" s="9">
        <f t="shared" si="1"/>
        <v>12</v>
      </c>
      <c r="C5772" s="11"/>
      <c r="D5772" s="11"/>
    </row>
    <row r="5773">
      <c r="A5773" s="3">
        <v>45167.5228587963</v>
      </c>
      <c r="B5773" s="9">
        <f t="shared" si="1"/>
        <v>12</v>
      </c>
      <c r="C5773" s="11"/>
      <c r="D5773" s="11"/>
    </row>
    <row r="5774">
      <c r="A5774" s="3">
        <v>45167.52260416667</v>
      </c>
      <c r="B5774" s="9">
        <f t="shared" si="1"/>
        <v>12</v>
      </c>
      <c r="C5774" s="11"/>
      <c r="D5774" s="11"/>
    </row>
    <row r="5775">
      <c r="A5775" s="3">
        <v>45167.518530092595</v>
      </c>
      <c r="B5775" s="9">
        <f t="shared" si="1"/>
        <v>12</v>
      </c>
      <c r="C5775" s="11"/>
      <c r="D5775" s="11"/>
    </row>
    <row r="5776">
      <c r="A5776" s="3">
        <v>45167.505694444444</v>
      </c>
      <c r="B5776" s="9">
        <f t="shared" si="1"/>
        <v>12</v>
      </c>
      <c r="C5776" s="11"/>
      <c r="D5776" s="11"/>
    </row>
    <row r="5777">
      <c r="A5777" s="3">
        <v>45167.43519675926</v>
      </c>
      <c r="B5777" s="9">
        <f t="shared" si="1"/>
        <v>10</v>
      </c>
      <c r="C5777" s="11"/>
      <c r="D5777" s="11"/>
    </row>
    <row r="5778">
      <c r="A5778" s="3">
        <v>45167.00267361111</v>
      </c>
      <c r="B5778" s="9">
        <f t="shared" si="1"/>
        <v>0</v>
      </c>
      <c r="C5778" s="11"/>
      <c r="D5778" s="11"/>
    </row>
    <row r="5779">
      <c r="A5779" s="3">
        <v>45166.91310185185</v>
      </c>
      <c r="B5779" s="9">
        <f t="shared" si="1"/>
        <v>21</v>
      </c>
      <c r="C5779" s="11"/>
      <c r="D5779" s="11"/>
    </row>
    <row r="5780">
      <c r="A5780" s="3">
        <v>45166.910150462965</v>
      </c>
      <c r="B5780" s="9">
        <f t="shared" si="1"/>
        <v>21</v>
      </c>
      <c r="C5780" s="11"/>
      <c r="D5780" s="11"/>
    </row>
    <row r="5781">
      <c r="A5781" s="3">
        <v>45166.90813657407</v>
      </c>
      <c r="B5781" s="9">
        <f t="shared" si="1"/>
        <v>21</v>
      </c>
      <c r="C5781" s="11"/>
      <c r="D5781" s="11"/>
    </row>
    <row r="5782">
      <c r="A5782" s="3">
        <v>45166.90703703704</v>
      </c>
      <c r="B5782" s="9">
        <f t="shared" si="1"/>
        <v>21</v>
      </c>
      <c r="C5782" s="11"/>
      <c r="D5782" s="11"/>
    </row>
    <row r="5783">
      <c r="A5783" s="3">
        <v>45166.90186342593</v>
      </c>
      <c r="B5783" s="9">
        <f t="shared" si="1"/>
        <v>21</v>
      </c>
      <c r="C5783" s="11"/>
      <c r="D5783" s="11"/>
    </row>
    <row r="5784">
      <c r="A5784" s="3">
        <v>45166.90162037037</v>
      </c>
      <c r="B5784" s="9">
        <f t="shared" si="1"/>
        <v>21</v>
      </c>
      <c r="C5784" s="11"/>
      <c r="D5784" s="11"/>
    </row>
    <row r="5785">
      <c r="A5785" s="3">
        <v>45166.899189814816</v>
      </c>
      <c r="B5785" s="9">
        <f t="shared" si="1"/>
        <v>21</v>
      </c>
      <c r="C5785" s="11"/>
      <c r="D5785" s="11"/>
    </row>
    <row r="5786">
      <c r="A5786" s="3">
        <v>45166.832766203705</v>
      </c>
      <c r="B5786" s="9">
        <f t="shared" si="1"/>
        <v>19</v>
      </c>
      <c r="C5786" s="11"/>
      <c r="D5786" s="11"/>
    </row>
    <row r="5787">
      <c r="A5787" s="3">
        <v>45166.82724537037</v>
      </c>
      <c r="B5787" s="9">
        <f t="shared" si="1"/>
        <v>19</v>
      </c>
      <c r="C5787" s="11"/>
      <c r="D5787" s="11"/>
    </row>
    <row r="5788">
      <c r="A5788" s="3">
        <v>45166.826377314814</v>
      </c>
      <c r="B5788" s="9">
        <f t="shared" si="1"/>
        <v>19</v>
      </c>
      <c r="C5788" s="11"/>
      <c r="D5788" s="11"/>
    </row>
    <row r="5789">
      <c r="A5789" s="3">
        <v>45166.57496527778</v>
      </c>
      <c r="B5789" s="9">
        <f t="shared" si="1"/>
        <v>13</v>
      </c>
      <c r="C5789" s="11"/>
      <c r="D5789" s="11"/>
    </row>
    <row r="5790">
      <c r="A5790" s="3">
        <v>45165.844930555555</v>
      </c>
      <c r="B5790" s="9">
        <f t="shared" si="1"/>
        <v>20</v>
      </c>
      <c r="C5790" s="11"/>
      <c r="D5790" s="11"/>
    </row>
    <row r="5791">
      <c r="A5791" s="3">
        <v>45165.84462962963</v>
      </c>
      <c r="B5791" s="9">
        <f t="shared" si="1"/>
        <v>20</v>
      </c>
      <c r="C5791" s="11"/>
      <c r="D5791" s="11"/>
    </row>
    <row r="5792">
      <c r="A5792" s="3">
        <v>45165.77649305556</v>
      </c>
      <c r="B5792" s="9">
        <f t="shared" si="1"/>
        <v>18</v>
      </c>
      <c r="C5792" s="11"/>
      <c r="D5792" s="11"/>
    </row>
    <row r="5793">
      <c r="A5793" s="3">
        <v>45165.770578703705</v>
      </c>
      <c r="B5793" s="9">
        <f t="shared" si="1"/>
        <v>18</v>
      </c>
      <c r="C5793" s="11"/>
      <c r="D5793" s="11"/>
    </row>
    <row r="5794">
      <c r="A5794" s="3">
        <v>45165.44832175926</v>
      </c>
      <c r="B5794" s="9">
        <f t="shared" si="1"/>
        <v>10</v>
      </c>
      <c r="C5794" s="11"/>
      <c r="D5794" s="11"/>
    </row>
    <row r="5795">
      <c r="A5795" s="3">
        <v>45164.92748842593</v>
      </c>
      <c r="B5795" s="9">
        <f t="shared" si="1"/>
        <v>22</v>
      </c>
      <c r="C5795" s="11"/>
      <c r="D5795" s="11"/>
    </row>
    <row r="5796">
      <c r="A5796" s="3">
        <v>45163.500601851854</v>
      </c>
      <c r="B5796" s="9">
        <f t="shared" si="1"/>
        <v>12</v>
      </c>
      <c r="C5796" s="11"/>
      <c r="D5796" s="11"/>
    </row>
    <row r="5797">
      <c r="A5797" s="3">
        <v>45163.47694444445</v>
      </c>
      <c r="B5797" s="9">
        <f t="shared" si="1"/>
        <v>11</v>
      </c>
      <c r="C5797" s="11"/>
      <c r="D5797" s="11"/>
    </row>
    <row r="5798">
      <c r="A5798" s="3">
        <v>45162.01258101852</v>
      </c>
      <c r="B5798" s="9">
        <f t="shared" si="1"/>
        <v>0</v>
      </c>
      <c r="C5798" s="11"/>
      <c r="D5798" s="11"/>
    </row>
    <row r="5799">
      <c r="A5799" s="3">
        <v>45161.935520833336</v>
      </c>
      <c r="B5799" s="9">
        <f t="shared" si="1"/>
        <v>22</v>
      </c>
      <c r="C5799" s="11"/>
      <c r="D5799" s="11"/>
    </row>
    <row r="5800">
      <c r="A5800" s="3">
        <v>45161.933969907404</v>
      </c>
      <c r="B5800" s="9">
        <f t="shared" si="1"/>
        <v>22</v>
      </c>
      <c r="C5800" s="11"/>
      <c r="D5800" s="11"/>
    </row>
    <row r="5801">
      <c r="A5801" s="3">
        <v>45161.931342592594</v>
      </c>
      <c r="B5801" s="9">
        <f t="shared" si="1"/>
        <v>22</v>
      </c>
      <c r="C5801" s="11"/>
      <c r="D5801" s="11"/>
    </row>
    <row r="5802">
      <c r="A5802" s="3">
        <v>45161.871087962965</v>
      </c>
      <c r="B5802" s="9">
        <f t="shared" si="1"/>
        <v>20</v>
      </c>
      <c r="C5802" s="11"/>
      <c r="D5802" s="11"/>
    </row>
    <row r="5803">
      <c r="A5803" s="3">
        <v>45161.73420138889</v>
      </c>
      <c r="B5803" s="9">
        <f t="shared" si="1"/>
        <v>17</v>
      </c>
      <c r="C5803" s="11"/>
      <c r="D5803" s="11"/>
    </row>
    <row r="5804">
      <c r="A5804" s="3">
        <v>45161.66753472222</v>
      </c>
      <c r="B5804" s="9">
        <f t="shared" si="1"/>
        <v>16</v>
      </c>
      <c r="C5804" s="11"/>
      <c r="D5804" s="11"/>
    </row>
    <row r="5805">
      <c r="A5805" s="3">
        <v>45161.60842592592</v>
      </c>
      <c r="B5805" s="9">
        <f t="shared" si="1"/>
        <v>14</v>
      </c>
      <c r="C5805" s="11"/>
      <c r="D5805" s="11"/>
    </row>
    <row r="5806">
      <c r="A5806" s="3">
        <v>45161.60824074074</v>
      </c>
      <c r="B5806" s="9">
        <f t="shared" si="1"/>
        <v>14</v>
      </c>
      <c r="C5806" s="11"/>
      <c r="D5806" s="11"/>
    </row>
    <row r="5807">
      <c r="A5807" s="3">
        <v>45161.60675925926</v>
      </c>
      <c r="B5807" s="9">
        <f t="shared" si="1"/>
        <v>14</v>
      </c>
      <c r="C5807" s="11"/>
      <c r="D5807" s="11"/>
    </row>
    <row r="5808">
      <c r="A5808" s="3">
        <v>45161.60435185185</v>
      </c>
      <c r="B5808" s="9">
        <f t="shared" si="1"/>
        <v>14</v>
      </c>
      <c r="C5808" s="11"/>
      <c r="D5808" s="11"/>
    </row>
    <row r="5809">
      <c r="A5809" s="3">
        <v>45161.60402777778</v>
      </c>
      <c r="B5809" s="9">
        <f t="shared" si="1"/>
        <v>14</v>
      </c>
      <c r="C5809" s="11"/>
      <c r="D5809" s="11"/>
    </row>
    <row r="5810">
      <c r="A5810" s="3">
        <v>45161.60364583333</v>
      </c>
      <c r="B5810" s="9">
        <f t="shared" si="1"/>
        <v>14</v>
      </c>
      <c r="C5810" s="11"/>
      <c r="D5810" s="11"/>
    </row>
    <row r="5811">
      <c r="A5811" s="3">
        <v>45161.52292824074</v>
      </c>
      <c r="B5811" s="9">
        <f t="shared" si="1"/>
        <v>12</v>
      </c>
      <c r="C5811" s="11"/>
      <c r="D5811" s="11"/>
    </row>
    <row r="5812">
      <c r="A5812" s="3">
        <v>45161.46233796296</v>
      </c>
      <c r="B5812" s="9">
        <f t="shared" si="1"/>
        <v>11</v>
      </c>
      <c r="C5812" s="11"/>
      <c r="D5812" s="11"/>
    </row>
    <row r="5813">
      <c r="A5813" s="3">
        <v>45161.45214120371</v>
      </c>
      <c r="B5813" s="9">
        <f t="shared" si="1"/>
        <v>10</v>
      </c>
      <c r="C5813" s="11"/>
      <c r="D5813" s="11"/>
    </row>
    <row r="5814">
      <c r="A5814" s="3">
        <v>45161.44908564815</v>
      </c>
      <c r="B5814" s="9">
        <f t="shared" si="1"/>
        <v>10</v>
      </c>
      <c r="C5814" s="11"/>
      <c r="D5814" s="11"/>
    </row>
    <row r="5815">
      <c r="A5815" s="3">
        <v>45161.12070601852</v>
      </c>
      <c r="B5815" s="9">
        <f t="shared" si="1"/>
        <v>2</v>
      </c>
      <c r="C5815" s="11"/>
      <c r="D5815" s="11"/>
    </row>
    <row r="5816">
      <c r="A5816" s="3">
        <v>45161.119039351855</v>
      </c>
      <c r="B5816" s="9">
        <f t="shared" si="1"/>
        <v>2</v>
      </c>
      <c r="C5816" s="11"/>
      <c r="D5816" s="11"/>
    </row>
    <row r="5817">
      <c r="A5817" s="3">
        <v>45161.11646990741</v>
      </c>
      <c r="B5817" s="9">
        <f t="shared" si="1"/>
        <v>2</v>
      </c>
      <c r="C5817" s="11"/>
      <c r="D5817" s="11"/>
    </row>
    <row r="5818">
      <c r="A5818" s="3">
        <v>45161.08011574074</v>
      </c>
      <c r="B5818" s="9">
        <f t="shared" si="1"/>
        <v>1</v>
      </c>
      <c r="C5818" s="11"/>
      <c r="D5818" s="11"/>
    </row>
    <row r="5819">
      <c r="A5819" s="3">
        <v>45161.077361111114</v>
      </c>
      <c r="B5819" s="9">
        <f t="shared" si="1"/>
        <v>1</v>
      </c>
      <c r="C5819" s="11"/>
      <c r="D5819" s="11"/>
    </row>
    <row r="5820">
      <c r="A5820" s="3">
        <v>45161.07480324074</v>
      </c>
      <c r="B5820" s="9">
        <f t="shared" si="1"/>
        <v>1</v>
      </c>
      <c r="C5820" s="11"/>
      <c r="D5820" s="11"/>
    </row>
    <row r="5821">
      <c r="A5821" s="3">
        <v>45161.06579861111</v>
      </c>
      <c r="B5821" s="9">
        <f t="shared" si="1"/>
        <v>1</v>
      </c>
      <c r="C5821" s="11"/>
      <c r="D5821" s="11"/>
    </row>
    <row r="5822">
      <c r="A5822" s="3">
        <v>45161.00413194444</v>
      </c>
      <c r="B5822" s="9">
        <f t="shared" si="1"/>
        <v>0</v>
      </c>
      <c r="C5822" s="11"/>
      <c r="D5822" s="11"/>
    </row>
    <row r="5823">
      <c r="A5823" s="3">
        <v>45160.98295138889</v>
      </c>
      <c r="B5823" s="9">
        <f t="shared" si="1"/>
        <v>23</v>
      </c>
      <c r="C5823" s="11"/>
      <c r="D5823" s="11"/>
    </row>
    <row r="5824">
      <c r="A5824" s="3">
        <v>45160.974490740744</v>
      </c>
      <c r="B5824" s="9">
        <f t="shared" si="1"/>
        <v>23</v>
      </c>
      <c r="C5824" s="11"/>
      <c r="D5824" s="11"/>
    </row>
    <row r="5825">
      <c r="A5825" s="3">
        <v>45160.970138888886</v>
      </c>
      <c r="B5825" s="9">
        <f t="shared" si="1"/>
        <v>23</v>
      </c>
      <c r="C5825" s="11"/>
      <c r="D5825" s="11"/>
    </row>
    <row r="5826">
      <c r="A5826" s="3">
        <v>45160.516388888886</v>
      </c>
      <c r="B5826" s="9">
        <f t="shared" si="1"/>
        <v>12</v>
      </c>
      <c r="C5826" s="11"/>
      <c r="D5826" s="11"/>
    </row>
    <row r="5827">
      <c r="A5827" s="3">
        <v>45160.07542824074</v>
      </c>
      <c r="B5827" s="9">
        <f t="shared" si="1"/>
        <v>1</v>
      </c>
      <c r="C5827" s="11"/>
      <c r="D5827" s="11"/>
    </row>
    <row r="5828">
      <c r="A5828" s="3">
        <v>45160.05427083333</v>
      </c>
      <c r="B5828" s="9">
        <f t="shared" si="1"/>
        <v>1</v>
      </c>
      <c r="C5828" s="11"/>
      <c r="D5828" s="11"/>
    </row>
    <row r="5829">
      <c r="A5829" s="3">
        <v>45160.05027777778</v>
      </c>
      <c r="B5829" s="9">
        <f t="shared" si="1"/>
        <v>1</v>
      </c>
      <c r="C5829" s="11"/>
      <c r="D5829" s="11"/>
    </row>
    <row r="5830">
      <c r="A5830" s="3">
        <v>45160.04965277778</v>
      </c>
      <c r="B5830" s="9">
        <f t="shared" si="1"/>
        <v>1</v>
      </c>
      <c r="C5830" s="11"/>
      <c r="D5830" s="11"/>
    </row>
    <row r="5831">
      <c r="A5831" s="3">
        <v>45159.7959837963</v>
      </c>
      <c r="B5831" s="9">
        <f t="shared" si="1"/>
        <v>19</v>
      </c>
      <c r="C5831" s="11"/>
      <c r="D5831" s="11"/>
    </row>
    <row r="5832">
      <c r="A5832" s="3">
        <v>45159.46040509259</v>
      </c>
      <c r="B5832" s="9">
        <f t="shared" si="1"/>
        <v>11</v>
      </c>
      <c r="C5832" s="11"/>
      <c r="D5832" s="11"/>
    </row>
    <row r="5833">
      <c r="A5833" s="3">
        <v>45159.45744212963</v>
      </c>
      <c r="B5833" s="9">
        <f t="shared" si="1"/>
        <v>10</v>
      </c>
      <c r="C5833" s="11"/>
      <c r="D5833" s="11"/>
    </row>
    <row r="5834">
      <c r="A5834" s="3">
        <v>45159.443136574075</v>
      </c>
      <c r="B5834" s="9">
        <f t="shared" si="1"/>
        <v>10</v>
      </c>
      <c r="C5834" s="11"/>
      <c r="D5834" s="11"/>
    </row>
    <row r="5835">
      <c r="A5835" s="3">
        <v>45159.4425462963</v>
      </c>
      <c r="B5835" s="9">
        <f t="shared" si="1"/>
        <v>10</v>
      </c>
      <c r="C5835" s="11"/>
      <c r="D5835" s="11"/>
    </row>
    <row r="5836">
      <c r="A5836" s="3">
        <v>45159.43760416667</v>
      </c>
      <c r="B5836" s="9">
        <f t="shared" si="1"/>
        <v>10</v>
      </c>
      <c r="C5836" s="11"/>
      <c r="D5836" s="11"/>
    </row>
    <row r="5837">
      <c r="A5837" s="3">
        <v>45159.01787037037</v>
      </c>
      <c r="B5837" s="9">
        <f t="shared" si="1"/>
        <v>0</v>
      </c>
      <c r="C5837" s="11"/>
      <c r="D5837" s="11"/>
    </row>
    <row r="5838">
      <c r="A5838" s="3">
        <v>45159.01148148148</v>
      </c>
      <c r="B5838" s="9">
        <f t="shared" si="1"/>
        <v>0</v>
      </c>
      <c r="C5838" s="11"/>
      <c r="D5838" s="11"/>
    </row>
    <row r="5839">
      <c r="A5839" s="3">
        <v>45158.84260416667</v>
      </c>
      <c r="B5839" s="9">
        <f t="shared" si="1"/>
        <v>20</v>
      </c>
      <c r="C5839" s="11"/>
      <c r="D5839" s="11"/>
    </row>
    <row r="5840">
      <c r="A5840" s="3">
        <v>45158.84030092593</v>
      </c>
      <c r="B5840" s="9">
        <f t="shared" si="1"/>
        <v>20</v>
      </c>
      <c r="C5840" s="11"/>
      <c r="D5840" s="11"/>
    </row>
    <row r="5841">
      <c r="A5841" s="3">
        <v>45158.82491898148</v>
      </c>
      <c r="B5841" s="9">
        <f t="shared" si="1"/>
        <v>19</v>
      </c>
      <c r="C5841" s="11"/>
      <c r="D5841" s="11"/>
    </row>
    <row r="5842">
      <c r="A5842" s="3">
        <v>45158.82078703704</v>
      </c>
      <c r="B5842" s="9">
        <f t="shared" si="1"/>
        <v>19</v>
      </c>
      <c r="C5842" s="11"/>
      <c r="D5842" s="11"/>
    </row>
    <row r="5843">
      <c r="A5843" s="3">
        <v>45158.81932870371</v>
      </c>
      <c r="B5843" s="9">
        <f t="shared" si="1"/>
        <v>19</v>
      </c>
      <c r="C5843" s="11"/>
      <c r="D5843" s="11"/>
    </row>
    <row r="5844">
      <c r="A5844" s="3">
        <v>45158.78555555556</v>
      </c>
      <c r="B5844" s="9">
        <f t="shared" si="1"/>
        <v>18</v>
      </c>
      <c r="C5844" s="11"/>
      <c r="D5844" s="11"/>
    </row>
    <row r="5845">
      <c r="A5845" s="3">
        <v>45158.13559027778</v>
      </c>
      <c r="B5845" s="9">
        <f t="shared" si="1"/>
        <v>3</v>
      </c>
      <c r="C5845" s="11"/>
      <c r="D5845" s="11"/>
    </row>
    <row r="5846">
      <c r="A5846" s="3">
        <v>45158.12746527778</v>
      </c>
      <c r="B5846" s="9">
        <f t="shared" si="1"/>
        <v>3</v>
      </c>
      <c r="C5846" s="11"/>
      <c r="D5846" s="11"/>
    </row>
    <row r="5847">
      <c r="A5847" s="3">
        <v>45158.07152777778</v>
      </c>
      <c r="B5847" s="9">
        <f t="shared" si="1"/>
        <v>1</v>
      </c>
      <c r="C5847" s="11"/>
      <c r="D5847" s="11"/>
    </row>
    <row r="5848">
      <c r="A5848" s="3">
        <v>45156.70276620371</v>
      </c>
      <c r="B5848" s="9">
        <f t="shared" si="1"/>
        <v>16</v>
      </c>
      <c r="C5848" s="11"/>
      <c r="D5848" s="11"/>
    </row>
    <row r="5849">
      <c r="A5849" s="3">
        <v>45156.69291666667</v>
      </c>
      <c r="B5849" s="9">
        <f t="shared" si="1"/>
        <v>16</v>
      </c>
      <c r="C5849" s="11"/>
      <c r="D5849" s="11"/>
    </row>
    <row r="5850">
      <c r="A5850" s="3">
        <v>45156.690358796295</v>
      </c>
      <c r="B5850" s="9">
        <f t="shared" si="1"/>
        <v>16</v>
      </c>
      <c r="C5850" s="11"/>
      <c r="D5850" s="11"/>
    </row>
    <row r="5851">
      <c r="A5851" s="3">
        <v>45156.66033564815</v>
      </c>
      <c r="B5851" s="9">
        <f t="shared" si="1"/>
        <v>15</v>
      </c>
      <c r="C5851" s="11"/>
      <c r="D5851" s="11"/>
    </row>
    <row r="5852">
      <c r="A5852" s="3">
        <v>45156.535150462965</v>
      </c>
      <c r="B5852" s="9">
        <f t="shared" si="1"/>
        <v>12</v>
      </c>
      <c r="C5852" s="11"/>
      <c r="D5852" s="11"/>
    </row>
    <row r="5853">
      <c r="A5853" s="3">
        <v>45156.061261574076</v>
      </c>
      <c r="B5853" s="9">
        <f t="shared" si="1"/>
        <v>1</v>
      </c>
      <c r="C5853" s="11"/>
      <c r="D5853" s="11"/>
    </row>
    <row r="5854">
      <c r="A5854" s="3">
        <v>45156.01325231481</v>
      </c>
      <c r="B5854" s="9">
        <f t="shared" si="1"/>
        <v>0</v>
      </c>
      <c r="C5854" s="11"/>
      <c r="D5854" s="11"/>
    </row>
    <row r="5855">
      <c r="A5855" s="3">
        <v>45156.01155092593</v>
      </c>
      <c r="B5855" s="9">
        <f t="shared" si="1"/>
        <v>0</v>
      </c>
      <c r="C5855" s="11"/>
      <c r="D5855" s="11"/>
    </row>
    <row r="5856">
      <c r="A5856" s="3">
        <v>45155.998240740744</v>
      </c>
      <c r="B5856" s="9">
        <f t="shared" si="1"/>
        <v>23</v>
      </c>
      <c r="C5856" s="11"/>
      <c r="D5856" s="11"/>
    </row>
    <row r="5857">
      <c r="A5857" s="3">
        <v>45155.95328703704</v>
      </c>
      <c r="B5857" s="9">
        <f t="shared" si="1"/>
        <v>22</v>
      </c>
      <c r="C5857" s="11"/>
      <c r="D5857" s="11"/>
    </row>
    <row r="5858">
      <c r="A5858" s="3">
        <v>45155.942037037035</v>
      </c>
      <c r="B5858" s="9">
        <f t="shared" si="1"/>
        <v>22</v>
      </c>
      <c r="C5858" s="11"/>
      <c r="D5858" s="11"/>
    </row>
    <row r="5859">
      <c r="A5859" s="3">
        <v>45155.734618055554</v>
      </c>
      <c r="B5859" s="9">
        <f t="shared" si="1"/>
        <v>17</v>
      </c>
      <c r="C5859" s="11"/>
      <c r="D5859" s="11"/>
    </row>
    <row r="5860">
      <c r="A5860" s="3">
        <v>45155.64229166666</v>
      </c>
      <c r="B5860" s="9">
        <f t="shared" si="1"/>
        <v>15</v>
      </c>
      <c r="C5860" s="11"/>
      <c r="D5860" s="11"/>
    </row>
    <row r="5861">
      <c r="A5861" s="3">
        <v>45155.634039351855</v>
      </c>
      <c r="B5861" s="9">
        <f t="shared" si="1"/>
        <v>15</v>
      </c>
      <c r="C5861" s="11"/>
      <c r="D5861" s="11"/>
    </row>
    <row r="5862">
      <c r="A5862" s="3">
        <v>45155.58299768518</v>
      </c>
      <c r="B5862" s="9">
        <f t="shared" si="1"/>
        <v>13</v>
      </c>
      <c r="C5862" s="11"/>
      <c r="D5862" s="11"/>
    </row>
    <row r="5863">
      <c r="A5863" s="3">
        <v>45155.57523148148</v>
      </c>
      <c r="B5863" s="9">
        <f t="shared" si="1"/>
        <v>13</v>
      </c>
      <c r="C5863" s="11"/>
      <c r="D5863" s="11"/>
    </row>
    <row r="5864">
      <c r="A5864" s="3">
        <v>45155.574479166666</v>
      </c>
      <c r="B5864" s="9">
        <f t="shared" si="1"/>
        <v>13</v>
      </c>
      <c r="C5864" s="11"/>
      <c r="D5864" s="11"/>
    </row>
    <row r="5865">
      <c r="A5865" s="3">
        <v>45155.571388888886</v>
      </c>
      <c r="B5865" s="9">
        <f t="shared" si="1"/>
        <v>13</v>
      </c>
      <c r="C5865" s="11"/>
      <c r="D5865" s="11"/>
    </row>
    <row r="5866">
      <c r="A5866" s="3">
        <v>45155.522048611114</v>
      </c>
      <c r="B5866" s="9">
        <f t="shared" si="1"/>
        <v>12</v>
      </c>
      <c r="C5866" s="11"/>
      <c r="D5866" s="11"/>
    </row>
    <row r="5867">
      <c r="A5867" s="3">
        <v>45155.47675925926</v>
      </c>
      <c r="B5867" s="9">
        <f t="shared" si="1"/>
        <v>11</v>
      </c>
      <c r="C5867" s="11"/>
      <c r="D5867" s="11"/>
    </row>
    <row r="5868">
      <c r="A5868" s="3">
        <v>45155.47609953704</v>
      </c>
      <c r="B5868" s="9">
        <f t="shared" si="1"/>
        <v>11</v>
      </c>
      <c r="C5868" s="11"/>
      <c r="D5868" s="11"/>
    </row>
    <row r="5869">
      <c r="A5869" s="3">
        <v>45155.46208333333</v>
      </c>
      <c r="B5869" s="9">
        <f t="shared" si="1"/>
        <v>11</v>
      </c>
      <c r="C5869" s="11"/>
      <c r="D5869" s="11"/>
    </row>
    <row r="5870">
      <c r="A5870" s="3">
        <v>45155.452627314815</v>
      </c>
      <c r="B5870" s="9">
        <f t="shared" si="1"/>
        <v>10</v>
      </c>
      <c r="C5870" s="11"/>
      <c r="D5870" s="11"/>
    </row>
    <row r="5871">
      <c r="A5871" s="3">
        <v>45155.04829861111</v>
      </c>
      <c r="B5871" s="9">
        <f t="shared" si="1"/>
        <v>1</v>
      </c>
      <c r="C5871" s="11"/>
      <c r="D5871" s="11"/>
    </row>
    <row r="5872">
      <c r="A5872" s="3">
        <v>45155.04487268518</v>
      </c>
      <c r="B5872" s="9">
        <f t="shared" si="1"/>
        <v>1</v>
      </c>
      <c r="C5872" s="11"/>
      <c r="D5872" s="11"/>
    </row>
    <row r="5873">
      <c r="A5873" s="3">
        <v>45155.040625</v>
      </c>
      <c r="B5873" s="9">
        <f t="shared" si="1"/>
        <v>0</v>
      </c>
      <c r="C5873" s="11"/>
      <c r="D5873" s="11"/>
    </row>
    <row r="5874">
      <c r="A5874" s="3">
        <v>45154.874236111114</v>
      </c>
      <c r="B5874" s="9">
        <f t="shared" si="1"/>
        <v>20</v>
      </c>
      <c r="C5874" s="11"/>
      <c r="D5874" s="11"/>
    </row>
    <row r="5875">
      <c r="A5875" s="3">
        <v>45154.83226851852</v>
      </c>
      <c r="B5875" s="9">
        <f t="shared" si="1"/>
        <v>19</v>
      </c>
      <c r="C5875" s="11"/>
      <c r="D5875" s="11"/>
    </row>
    <row r="5876">
      <c r="A5876" s="3">
        <v>45154.79324074074</v>
      </c>
      <c r="B5876" s="9">
        <f t="shared" si="1"/>
        <v>19</v>
      </c>
      <c r="C5876" s="11"/>
      <c r="D5876" s="11"/>
    </row>
    <row r="5877">
      <c r="A5877" s="3">
        <v>45154.78739583334</v>
      </c>
      <c r="B5877" s="9">
        <f t="shared" si="1"/>
        <v>18</v>
      </c>
      <c r="C5877" s="11"/>
      <c r="D5877" s="11"/>
    </row>
    <row r="5878">
      <c r="A5878" s="3">
        <v>45153.901712962965</v>
      </c>
      <c r="B5878" s="9">
        <f t="shared" si="1"/>
        <v>21</v>
      </c>
      <c r="C5878" s="11"/>
      <c r="D5878" s="11"/>
    </row>
    <row r="5879">
      <c r="A5879" s="3">
        <v>45153.86450231481</v>
      </c>
      <c r="B5879" s="9">
        <f t="shared" si="1"/>
        <v>20</v>
      </c>
      <c r="C5879" s="11"/>
      <c r="D5879" s="11"/>
    </row>
    <row r="5880">
      <c r="A5880" s="3">
        <v>45153.86041666667</v>
      </c>
      <c r="B5880" s="9">
        <f t="shared" si="1"/>
        <v>20</v>
      </c>
      <c r="C5880" s="11"/>
      <c r="D5880" s="11"/>
    </row>
    <row r="5881">
      <c r="A5881" s="3">
        <v>45153.857939814814</v>
      </c>
      <c r="B5881" s="9">
        <f t="shared" si="1"/>
        <v>20</v>
      </c>
      <c r="C5881" s="11"/>
      <c r="D5881" s="11"/>
    </row>
    <row r="5882">
      <c r="A5882" s="3">
        <v>45152.84574074074</v>
      </c>
      <c r="B5882" s="9">
        <f t="shared" si="1"/>
        <v>20</v>
      </c>
      <c r="C5882" s="11"/>
      <c r="D5882" s="11"/>
    </row>
    <row r="5883">
      <c r="A5883" s="3">
        <v>45152.81013888889</v>
      </c>
      <c r="B5883" s="9">
        <f t="shared" si="1"/>
        <v>19</v>
      </c>
      <c r="C5883" s="11"/>
      <c r="D5883" s="11"/>
    </row>
    <row r="5884">
      <c r="A5884" s="3">
        <v>45152.79789351852</v>
      </c>
      <c r="B5884" s="9">
        <f t="shared" si="1"/>
        <v>19</v>
      </c>
      <c r="C5884" s="11"/>
      <c r="D5884" s="11"/>
    </row>
    <row r="5885">
      <c r="A5885" s="3">
        <v>45152.79686342592</v>
      </c>
      <c r="B5885" s="9">
        <f t="shared" si="1"/>
        <v>19</v>
      </c>
      <c r="C5885" s="11"/>
      <c r="D5885" s="11"/>
    </row>
    <row r="5886">
      <c r="A5886" s="3">
        <v>45152.79008101852</v>
      </c>
      <c r="B5886" s="9">
        <f t="shared" si="1"/>
        <v>18</v>
      </c>
      <c r="C5886" s="11"/>
      <c r="D5886" s="11"/>
    </row>
    <row r="5887">
      <c r="A5887" s="3">
        <v>45152.781805555554</v>
      </c>
      <c r="B5887" s="9">
        <f t="shared" si="1"/>
        <v>18</v>
      </c>
      <c r="C5887" s="11"/>
      <c r="D5887" s="11"/>
    </row>
    <row r="5888">
      <c r="A5888" s="3">
        <v>45152.72106481482</v>
      </c>
      <c r="B5888" s="9">
        <f t="shared" si="1"/>
        <v>17</v>
      </c>
      <c r="C5888" s="11"/>
      <c r="D5888" s="11"/>
    </row>
    <row r="5889">
      <c r="A5889" s="3">
        <v>45152.70523148148</v>
      </c>
      <c r="B5889" s="9">
        <f t="shared" si="1"/>
        <v>16</v>
      </c>
      <c r="C5889" s="11"/>
      <c r="D5889" s="11"/>
    </row>
    <row r="5890">
      <c r="A5890" s="3">
        <v>45152.54670138889</v>
      </c>
      <c r="B5890" s="9">
        <f t="shared" si="1"/>
        <v>13</v>
      </c>
      <c r="C5890" s="11"/>
      <c r="D5890" s="11"/>
    </row>
    <row r="5891">
      <c r="A5891" s="3">
        <v>45152.545277777775</v>
      </c>
      <c r="B5891" s="9">
        <f t="shared" si="1"/>
        <v>13</v>
      </c>
      <c r="C5891" s="11"/>
      <c r="D5891" s="11"/>
    </row>
    <row r="5892">
      <c r="A5892" s="3">
        <v>45152.44200231481</v>
      </c>
      <c r="B5892" s="9">
        <f t="shared" si="1"/>
        <v>10</v>
      </c>
      <c r="C5892" s="11"/>
      <c r="D5892" s="11"/>
    </row>
    <row r="5893">
      <c r="A5893" s="3">
        <v>45152.43883101852</v>
      </c>
      <c r="B5893" s="9">
        <f t="shared" si="1"/>
        <v>10</v>
      </c>
      <c r="C5893" s="11"/>
      <c r="D5893" s="11"/>
    </row>
    <row r="5894">
      <c r="A5894" s="3">
        <v>45152.43719907408</v>
      </c>
      <c r="B5894" s="9">
        <f t="shared" si="1"/>
        <v>10</v>
      </c>
      <c r="C5894" s="11"/>
      <c r="D5894" s="11"/>
    </row>
    <row r="5895">
      <c r="A5895" s="3">
        <v>45152.38649305556</v>
      </c>
      <c r="B5895" s="9">
        <f t="shared" si="1"/>
        <v>9</v>
      </c>
      <c r="C5895" s="11"/>
      <c r="D5895" s="11"/>
    </row>
    <row r="5896">
      <c r="A5896" s="3">
        <v>45151.82111111111</v>
      </c>
      <c r="B5896" s="9">
        <f t="shared" si="1"/>
        <v>19</v>
      </c>
      <c r="C5896" s="11"/>
      <c r="D5896" s="11"/>
    </row>
    <row r="5897">
      <c r="A5897" s="3">
        <v>45151.73981481481</v>
      </c>
      <c r="B5897" s="9">
        <f t="shared" si="1"/>
        <v>17</v>
      </c>
      <c r="C5897" s="11"/>
      <c r="D5897" s="11"/>
    </row>
    <row r="5898">
      <c r="A5898" s="3">
        <v>45151.692719907405</v>
      </c>
      <c r="B5898" s="9">
        <f t="shared" si="1"/>
        <v>16</v>
      </c>
      <c r="C5898" s="11"/>
      <c r="D5898" s="11"/>
    </row>
    <row r="5899">
      <c r="A5899" s="3">
        <v>45151.61246527778</v>
      </c>
      <c r="B5899" s="9">
        <f t="shared" si="1"/>
        <v>14</v>
      </c>
      <c r="C5899" s="11"/>
      <c r="D5899" s="11"/>
    </row>
    <row r="5900">
      <c r="A5900" s="3">
        <v>45151.36293981481</v>
      </c>
      <c r="B5900" s="9">
        <f t="shared" si="1"/>
        <v>8</v>
      </c>
      <c r="C5900" s="11"/>
      <c r="D5900" s="11"/>
    </row>
    <row r="5901">
      <c r="A5901" s="3">
        <v>45151.08652777778</v>
      </c>
      <c r="B5901" s="9">
        <f t="shared" si="1"/>
        <v>2</v>
      </c>
      <c r="C5901" s="11"/>
      <c r="D5901" s="11"/>
    </row>
    <row r="5902">
      <c r="A5902" s="3">
        <v>45151.076631944445</v>
      </c>
      <c r="B5902" s="9">
        <f t="shared" si="1"/>
        <v>1</v>
      </c>
      <c r="C5902" s="11"/>
      <c r="D5902" s="11"/>
    </row>
    <row r="5903">
      <c r="A5903" s="3">
        <v>45149.93540509259</v>
      </c>
      <c r="B5903" s="9">
        <f t="shared" si="1"/>
        <v>22</v>
      </c>
      <c r="C5903" s="11"/>
      <c r="D5903" s="11"/>
    </row>
    <row r="5904">
      <c r="A5904" s="3">
        <v>45149.91395833333</v>
      </c>
      <c r="B5904" s="9">
        <f t="shared" si="1"/>
        <v>21</v>
      </c>
      <c r="C5904" s="11"/>
      <c r="D5904" s="11"/>
    </row>
    <row r="5905">
      <c r="A5905" s="3">
        <v>45149.90857638889</v>
      </c>
      <c r="B5905" s="9">
        <f t="shared" si="1"/>
        <v>21</v>
      </c>
      <c r="C5905" s="11"/>
      <c r="D5905" s="11"/>
    </row>
    <row r="5906">
      <c r="A5906" s="3">
        <v>45149.82133101852</v>
      </c>
      <c r="B5906" s="9">
        <f t="shared" si="1"/>
        <v>19</v>
      </c>
      <c r="C5906" s="11"/>
      <c r="D5906" s="11"/>
    </row>
    <row r="5907">
      <c r="A5907" s="3">
        <v>45149.72244212963</v>
      </c>
      <c r="B5907" s="9">
        <f t="shared" si="1"/>
        <v>17</v>
      </c>
      <c r="C5907" s="11"/>
      <c r="D5907" s="11"/>
    </row>
    <row r="5908">
      <c r="A5908" s="3">
        <v>45149.686527777776</v>
      </c>
      <c r="B5908" s="9">
        <f t="shared" si="1"/>
        <v>16</v>
      </c>
      <c r="C5908" s="11"/>
      <c r="D5908" s="11"/>
    </row>
    <row r="5909">
      <c r="A5909" s="3">
        <v>45149.67203703704</v>
      </c>
      <c r="B5909" s="9">
        <f t="shared" si="1"/>
        <v>16</v>
      </c>
      <c r="C5909" s="11"/>
      <c r="D5909" s="11"/>
    </row>
    <row r="5910">
      <c r="A5910" s="3">
        <v>45149.540821759256</v>
      </c>
      <c r="B5910" s="9">
        <f t="shared" si="1"/>
        <v>12</v>
      </c>
      <c r="C5910" s="11"/>
      <c r="D5910" s="11"/>
    </row>
    <row r="5911">
      <c r="A5911" s="3">
        <v>45149.53152777778</v>
      </c>
      <c r="B5911" s="9">
        <f t="shared" si="1"/>
        <v>12</v>
      </c>
      <c r="C5911" s="11"/>
      <c r="D5911" s="11"/>
    </row>
    <row r="5912">
      <c r="A5912" s="3">
        <v>45149.53076388889</v>
      </c>
      <c r="B5912" s="9">
        <f t="shared" si="1"/>
        <v>12</v>
      </c>
      <c r="C5912" s="11"/>
      <c r="D5912" s="11"/>
    </row>
    <row r="5913">
      <c r="A5913" s="3">
        <v>45149.19122685185</v>
      </c>
      <c r="B5913" s="9">
        <f t="shared" si="1"/>
        <v>4</v>
      </c>
      <c r="C5913" s="11"/>
      <c r="D5913" s="11"/>
    </row>
    <row r="5914">
      <c r="A5914" s="3">
        <v>45149.009467592594</v>
      </c>
      <c r="B5914" s="9">
        <f t="shared" si="1"/>
        <v>0</v>
      </c>
      <c r="C5914" s="11"/>
      <c r="D5914" s="11"/>
    </row>
    <row r="5915">
      <c r="A5915" s="3">
        <v>45148.92188657408</v>
      </c>
      <c r="B5915" s="9">
        <f t="shared" si="1"/>
        <v>22</v>
      </c>
      <c r="C5915" s="11"/>
      <c r="D5915" s="11"/>
    </row>
    <row r="5916">
      <c r="A5916" s="3">
        <v>45148.89574074074</v>
      </c>
      <c r="B5916" s="9">
        <f t="shared" si="1"/>
        <v>21</v>
      </c>
      <c r="C5916" s="11"/>
      <c r="D5916" s="11"/>
    </row>
    <row r="5917">
      <c r="A5917" s="3">
        <v>45148.88462962963</v>
      </c>
      <c r="B5917" s="9">
        <f t="shared" si="1"/>
        <v>21</v>
      </c>
      <c r="C5917" s="11"/>
      <c r="D5917" s="11"/>
    </row>
    <row r="5918">
      <c r="A5918" s="3">
        <v>45148.88329861111</v>
      </c>
      <c r="B5918" s="9">
        <f t="shared" si="1"/>
        <v>21</v>
      </c>
      <c r="C5918" s="11"/>
      <c r="D5918" s="11"/>
    </row>
    <row r="5919">
      <c r="A5919" s="3">
        <v>45148.85880787037</v>
      </c>
      <c r="B5919" s="9">
        <f t="shared" si="1"/>
        <v>20</v>
      </c>
      <c r="C5919" s="11"/>
      <c r="D5919" s="11"/>
    </row>
    <row r="5920">
      <c r="A5920" s="3">
        <v>45148.76289351852</v>
      </c>
      <c r="B5920" s="9">
        <f t="shared" si="1"/>
        <v>18</v>
      </c>
      <c r="C5920" s="11"/>
      <c r="D5920" s="11"/>
    </row>
    <row r="5921">
      <c r="A5921" s="3">
        <v>45148.74795138889</v>
      </c>
      <c r="B5921" s="9">
        <f t="shared" si="1"/>
        <v>17</v>
      </c>
      <c r="C5921" s="11"/>
      <c r="D5921" s="11"/>
    </row>
    <row r="5922">
      <c r="A5922" s="3">
        <v>45148.67335648148</v>
      </c>
      <c r="B5922" s="9">
        <f t="shared" si="1"/>
        <v>16</v>
      </c>
      <c r="C5922" s="11"/>
      <c r="D5922" s="11"/>
    </row>
    <row r="5923">
      <c r="A5923" s="3">
        <v>45148.67334490741</v>
      </c>
      <c r="B5923" s="9">
        <f t="shared" si="1"/>
        <v>16</v>
      </c>
      <c r="C5923" s="11"/>
      <c r="D5923" s="11"/>
    </row>
    <row r="5924">
      <c r="A5924" s="3">
        <v>45148.66113425926</v>
      </c>
      <c r="B5924" s="9">
        <f t="shared" si="1"/>
        <v>15</v>
      </c>
      <c r="C5924" s="11"/>
      <c r="D5924" s="11"/>
    </row>
    <row r="5925">
      <c r="A5925" s="3">
        <v>45148.646828703706</v>
      </c>
      <c r="B5925" s="9">
        <f t="shared" si="1"/>
        <v>15</v>
      </c>
      <c r="C5925" s="11"/>
      <c r="D5925" s="11"/>
    </row>
    <row r="5926">
      <c r="A5926" s="3">
        <v>45148.644467592596</v>
      </c>
      <c r="B5926" s="9">
        <f t="shared" si="1"/>
        <v>15</v>
      </c>
      <c r="C5926" s="11"/>
      <c r="D5926" s="11"/>
    </row>
    <row r="5927">
      <c r="A5927" s="3">
        <v>45148.607511574075</v>
      </c>
      <c r="B5927" s="9">
        <f t="shared" si="1"/>
        <v>14</v>
      </c>
      <c r="C5927" s="11"/>
      <c r="D5927" s="11"/>
    </row>
    <row r="5928">
      <c r="A5928" s="3">
        <v>45148.57048611111</v>
      </c>
      <c r="B5928" s="9">
        <f t="shared" si="1"/>
        <v>13</v>
      </c>
      <c r="C5928" s="11"/>
      <c r="D5928" s="11"/>
    </row>
    <row r="5929">
      <c r="A5929" s="3">
        <v>45148.56653935185</v>
      </c>
      <c r="B5929" s="9">
        <f t="shared" si="1"/>
        <v>13</v>
      </c>
      <c r="C5929" s="11"/>
      <c r="D5929" s="11"/>
    </row>
    <row r="5930">
      <c r="A5930" s="3">
        <v>45148.124444444446</v>
      </c>
      <c r="B5930" s="9">
        <f t="shared" si="1"/>
        <v>2</v>
      </c>
      <c r="C5930" s="11"/>
      <c r="D5930" s="11"/>
    </row>
    <row r="5931">
      <c r="A5931" s="3">
        <v>45148.12159722222</v>
      </c>
      <c r="B5931" s="9">
        <f t="shared" si="1"/>
        <v>2</v>
      </c>
      <c r="C5931" s="11"/>
      <c r="D5931" s="11"/>
    </row>
    <row r="5932">
      <c r="A5932" s="3">
        <v>45148.1144212963</v>
      </c>
      <c r="B5932" s="9">
        <f t="shared" si="1"/>
        <v>2</v>
      </c>
      <c r="C5932" s="11"/>
      <c r="D5932" s="11"/>
    </row>
    <row r="5933">
      <c r="A5933" s="3">
        <v>45148.090520833335</v>
      </c>
      <c r="B5933" s="9">
        <f t="shared" si="1"/>
        <v>2</v>
      </c>
      <c r="C5933" s="11"/>
      <c r="D5933" s="11"/>
    </row>
    <row r="5934">
      <c r="A5934" s="3">
        <v>45148.05400462963</v>
      </c>
      <c r="B5934" s="9">
        <f t="shared" si="1"/>
        <v>1</v>
      </c>
      <c r="C5934" s="11"/>
      <c r="D5934" s="11"/>
    </row>
    <row r="5935">
      <c r="A5935" s="3">
        <v>45148.052152777775</v>
      </c>
      <c r="B5935" s="9">
        <f t="shared" si="1"/>
        <v>1</v>
      </c>
      <c r="C5935" s="11"/>
      <c r="D5935" s="11"/>
    </row>
    <row r="5936">
      <c r="A5936" s="3">
        <v>45147.88266203704</v>
      </c>
      <c r="B5936" s="9">
        <f t="shared" si="1"/>
        <v>21</v>
      </c>
      <c r="C5936" s="11"/>
      <c r="D5936" s="11"/>
    </row>
    <row r="5937">
      <c r="A5937" s="3">
        <v>45147.8569212963</v>
      </c>
      <c r="B5937" s="9">
        <f t="shared" si="1"/>
        <v>20</v>
      </c>
      <c r="C5937" s="11"/>
      <c r="D5937" s="11"/>
    </row>
    <row r="5938">
      <c r="A5938" s="3">
        <v>45147.848715277774</v>
      </c>
      <c r="B5938" s="9">
        <f t="shared" si="1"/>
        <v>20</v>
      </c>
      <c r="C5938" s="11"/>
      <c r="D5938" s="11"/>
    </row>
    <row r="5939">
      <c r="A5939" s="3">
        <v>45147.75258101852</v>
      </c>
      <c r="B5939" s="9">
        <f t="shared" si="1"/>
        <v>18</v>
      </c>
      <c r="C5939" s="11"/>
      <c r="D5939" s="11"/>
    </row>
    <row r="5940">
      <c r="A5940" s="3">
        <v>45147.74454861111</v>
      </c>
      <c r="B5940" s="9">
        <f t="shared" si="1"/>
        <v>17</v>
      </c>
      <c r="C5940" s="11"/>
      <c r="D5940" s="11"/>
    </row>
    <row r="5941">
      <c r="A5941" s="3">
        <v>45147.74322916667</v>
      </c>
      <c r="B5941" s="9">
        <f t="shared" si="1"/>
        <v>17</v>
      </c>
      <c r="C5941" s="11"/>
      <c r="D5941" s="11"/>
    </row>
    <row r="5942">
      <c r="A5942" s="3">
        <v>45147.664618055554</v>
      </c>
      <c r="B5942" s="9">
        <f t="shared" si="1"/>
        <v>15</v>
      </c>
      <c r="C5942" s="11"/>
      <c r="D5942" s="11"/>
    </row>
    <row r="5943">
      <c r="A5943" s="3">
        <v>45147.6290625</v>
      </c>
      <c r="B5943" s="9">
        <f t="shared" si="1"/>
        <v>15</v>
      </c>
      <c r="C5943" s="11"/>
      <c r="D5943" s="11"/>
    </row>
    <row r="5944">
      <c r="A5944" s="3">
        <v>45147.58863425926</v>
      </c>
      <c r="B5944" s="9">
        <f t="shared" si="1"/>
        <v>14</v>
      </c>
      <c r="C5944" s="11"/>
      <c r="D5944" s="11"/>
    </row>
    <row r="5945">
      <c r="A5945" s="3">
        <v>45147.58688657408</v>
      </c>
      <c r="B5945" s="9">
        <f t="shared" si="1"/>
        <v>14</v>
      </c>
      <c r="C5945" s="11"/>
      <c r="D5945" s="11"/>
    </row>
    <row r="5946">
      <c r="A5946" s="3">
        <v>45147.582662037035</v>
      </c>
      <c r="B5946" s="9">
        <f t="shared" si="1"/>
        <v>13</v>
      </c>
      <c r="C5946" s="11"/>
      <c r="D5946" s="11"/>
    </row>
    <row r="5947">
      <c r="A5947" s="3">
        <v>45147.10099537037</v>
      </c>
      <c r="B5947" s="9">
        <f t="shared" si="1"/>
        <v>2</v>
      </c>
      <c r="C5947" s="11"/>
      <c r="D5947" s="11"/>
    </row>
    <row r="5948">
      <c r="A5948" s="3">
        <v>45147.0925462963</v>
      </c>
      <c r="B5948" s="9">
        <f t="shared" si="1"/>
        <v>2</v>
      </c>
      <c r="C5948" s="11"/>
      <c r="D5948" s="11"/>
    </row>
    <row r="5949">
      <c r="A5949" s="3">
        <v>45147.06728009259</v>
      </c>
      <c r="B5949" s="9">
        <f t="shared" si="1"/>
        <v>1</v>
      </c>
      <c r="C5949" s="11"/>
      <c r="D5949" s="11"/>
    </row>
    <row r="5950">
      <c r="A5950" s="3">
        <v>45147.05401620371</v>
      </c>
      <c r="B5950" s="9">
        <f t="shared" si="1"/>
        <v>1</v>
      </c>
      <c r="C5950" s="11"/>
      <c r="D5950" s="11"/>
    </row>
    <row r="5951">
      <c r="A5951" s="3">
        <v>45147.050046296295</v>
      </c>
      <c r="B5951" s="9">
        <f t="shared" si="1"/>
        <v>1</v>
      </c>
      <c r="C5951" s="11"/>
      <c r="D5951" s="11"/>
    </row>
    <row r="5952">
      <c r="A5952" s="3">
        <v>45146.90074074074</v>
      </c>
      <c r="B5952" s="9">
        <f t="shared" si="1"/>
        <v>21</v>
      </c>
      <c r="C5952" s="11"/>
      <c r="D5952" s="11"/>
    </row>
    <row r="5953">
      <c r="A5953" s="3">
        <v>45146.89908564815</v>
      </c>
      <c r="B5953" s="9">
        <f t="shared" si="1"/>
        <v>21</v>
      </c>
      <c r="C5953" s="11"/>
      <c r="D5953" s="11"/>
    </row>
    <row r="5954">
      <c r="A5954" s="3">
        <v>45146.83868055556</v>
      </c>
      <c r="B5954" s="9">
        <f t="shared" si="1"/>
        <v>20</v>
      </c>
      <c r="C5954" s="11"/>
      <c r="D5954" s="11"/>
    </row>
    <row r="5955">
      <c r="A5955" s="3">
        <v>45146.82858796296</v>
      </c>
      <c r="B5955" s="9">
        <f t="shared" si="1"/>
        <v>19</v>
      </c>
      <c r="C5955" s="11"/>
      <c r="D5955" s="11"/>
    </row>
    <row r="5956">
      <c r="A5956" s="3">
        <v>45146.81185185185</v>
      </c>
      <c r="B5956" s="9">
        <f t="shared" si="1"/>
        <v>19</v>
      </c>
      <c r="C5956" s="11"/>
      <c r="D5956" s="11"/>
    </row>
    <row r="5957">
      <c r="A5957" s="3">
        <v>45146.81107638889</v>
      </c>
      <c r="B5957" s="9">
        <f t="shared" si="1"/>
        <v>19</v>
      </c>
      <c r="C5957" s="11"/>
      <c r="D5957" s="11"/>
    </row>
    <row r="5958">
      <c r="A5958" s="3">
        <v>45146.79645833333</v>
      </c>
      <c r="B5958" s="9">
        <f t="shared" si="1"/>
        <v>19</v>
      </c>
      <c r="C5958" s="11"/>
      <c r="D5958" s="11"/>
    </row>
    <row r="5959">
      <c r="A5959" s="3">
        <v>45146.77824074074</v>
      </c>
      <c r="B5959" s="9">
        <f t="shared" si="1"/>
        <v>18</v>
      </c>
      <c r="C5959" s="11"/>
      <c r="D5959" s="11"/>
    </row>
    <row r="5960">
      <c r="A5960" s="3">
        <v>45146.66600694445</v>
      </c>
      <c r="B5960" s="9">
        <f t="shared" si="1"/>
        <v>15</v>
      </c>
      <c r="C5960" s="11"/>
      <c r="D5960" s="11"/>
    </row>
    <row r="5961">
      <c r="A5961" s="3">
        <v>45146.65576388889</v>
      </c>
      <c r="B5961" s="9">
        <f t="shared" si="1"/>
        <v>15</v>
      </c>
      <c r="C5961" s="11"/>
      <c r="D5961" s="11"/>
    </row>
    <row r="5962">
      <c r="A5962" s="3">
        <v>45146.57255787037</v>
      </c>
      <c r="B5962" s="9">
        <f t="shared" si="1"/>
        <v>13</v>
      </c>
      <c r="C5962" s="11"/>
      <c r="D5962" s="11"/>
    </row>
    <row r="5963">
      <c r="A5963" s="3">
        <v>45146.56224537037</v>
      </c>
      <c r="B5963" s="9">
        <f t="shared" si="1"/>
        <v>13</v>
      </c>
      <c r="C5963" s="11"/>
      <c r="D5963" s="11"/>
    </row>
    <row r="5964">
      <c r="A5964" s="3">
        <v>45146.54893518519</v>
      </c>
      <c r="B5964" s="9">
        <f t="shared" si="1"/>
        <v>13</v>
      </c>
      <c r="C5964" s="11"/>
      <c r="D5964" s="11"/>
    </row>
    <row r="5965">
      <c r="A5965" s="3">
        <v>45146.5475</v>
      </c>
      <c r="B5965" s="9">
        <f t="shared" si="1"/>
        <v>13</v>
      </c>
      <c r="C5965" s="11"/>
      <c r="D5965" s="11"/>
    </row>
    <row r="5966">
      <c r="A5966" s="3">
        <v>45145.755694444444</v>
      </c>
      <c r="B5966" s="9">
        <f t="shared" si="1"/>
        <v>18</v>
      </c>
      <c r="C5966" s="11"/>
      <c r="D5966" s="11"/>
    </row>
    <row r="5967">
      <c r="A5967" s="3">
        <v>45145.754895833335</v>
      </c>
      <c r="B5967" s="9">
        <f t="shared" si="1"/>
        <v>18</v>
      </c>
      <c r="C5967" s="11"/>
      <c r="D5967" s="11"/>
    </row>
    <row r="5968">
      <c r="A5968" s="3">
        <v>45144.8777662037</v>
      </c>
      <c r="B5968" s="9">
        <f t="shared" si="1"/>
        <v>21</v>
      </c>
      <c r="C5968" s="11"/>
      <c r="D5968" s="11"/>
    </row>
    <row r="5969">
      <c r="A5969" s="3">
        <v>45144.11064814815</v>
      </c>
      <c r="B5969" s="9">
        <f t="shared" si="1"/>
        <v>2</v>
      </c>
      <c r="C5969" s="11"/>
      <c r="D5969" s="11"/>
    </row>
    <row r="5970">
      <c r="A5970" s="3">
        <v>45144.106087962966</v>
      </c>
      <c r="B5970" s="9">
        <f t="shared" si="1"/>
        <v>2</v>
      </c>
      <c r="C5970" s="11"/>
      <c r="D5970" s="11"/>
    </row>
    <row r="5971">
      <c r="A5971" s="3">
        <v>45144.1046875</v>
      </c>
      <c r="B5971" s="9">
        <f t="shared" si="1"/>
        <v>2</v>
      </c>
      <c r="C5971" s="11"/>
      <c r="D5971" s="11"/>
    </row>
    <row r="5972">
      <c r="A5972" s="3">
        <v>45144.10313657407</v>
      </c>
      <c r="B5972" s="9">
        <f t="shared" si="1"/>
        <v>2</v>
      </c>
      <c r="C5972" s="11"/>
      <c r="D5972" s="11"/>
    </row>
    <row r="5973">
      <c r="A5973" s="3">
        <v>45144.09388888889</v>
      </c>
      <c r="B5973" s="9">
        <f t="shared" si="1"/>
        <v>2</v>
      </c>
      <c r="C5973" s="11"/>
      <c r="D5973" s="11"/>
    </row>
    <row r="5974">
      <c r="A5974" s="3">
        <v>45144.05480324074</v>
      </c>
      <c r="B5974" s="9">
        <f t="shared" si="1"/>
        <v>1</v>
      </c>
      <c r="C5974" s="11"/>
      <c r="D5974" s="11"/>
    </row>
    <row r="5975">
      <c r="A5975" s="3">
        <v>45144.05065972222</v>
      </c>
      <c r="B5975" s="9">
        <f t="shared" si="1"/>
        <v>1</v>
      </c>
      <c r="C5975" s="11"/>
      <c r="D5975" s="11"/>
    </row>
    <row r="5976">
      <c r="A5976" s="3">
        <v>45142.84914351852</v>
      </c>
      <c r="B5976" s="9">
        <f t="shared" si="1"/>
        <v>20</v>
      </c>
      <c r="C5976" s="11"/>
      <c r="D5976" s="11"/>
    </row>
    <row r="5977">
      <c r="A5977" s="3">
        <v>45142.71055555555</v>
      </c>
      <c r="B5977" s="9">
        <f t="shared" si="1"/>
        <v>17</v>
      </c>
      <c r="C5977" s="11"/>
      <c r="D5977" s="11"/>
    </row>
    <row r="5978">
      <c r="A5978" s="3">
        <v>45142.70688657407</v>
      </c>
      <c r="B5978" s="9">
        <f t="shared" si="1"/>
        <v>16</v>
      </c>
      <c r="C5978" s="11"/>
      <c r="D5978" s="11"/>
    </row>
    <row r="5979">
      <c r="A5979" s="3">
        <v>45142.0875</v>
      </c>
      <c r="B5979" s="9">
        <f t="shared" si="1"/>
        <v>2</v>
      </c>
      <c r="C5979" s="11"/>
      <c r="D5979" s="11"/>
    </row>
    <row r="5980">
      <c r="A5980" s="3">
        <v>45141.581828703704</v>
      </c>
      <c r="B5980" s="9">
        <f t="shared" si="1"/>
        <v>13</v>
      </c>
      <c r="C5980" s="11"/>
      <c r="D5980" s="11"/>
    </row>
    <row r="5981">
      <c r="A5981" s="3">
        <v>45141.13355324074</v>
      </c>
      <c r="B5981" s="9">
        <f t="shared" si="1"/>
        <v>3</v>
      </c>
      <c r="C5981" s="11"/>
      <c r="D5981" s="11"/>
    </row>
    <row r="5982">
      <c r="A5982" s="3">
        <v>45140.92141203704</v>
      </c>
      <c r="B5982" s="9">
        <f t="shared" si="1"/>
        <v>22</v>
      </c>
      <c r="C5982" s="11"/>
      <c r="D5982" s="11"/>
    </row>
    <row r="5983">
      <c r="A5983" s="3">
        <v>45140.82858796296</v>
      </c>
      <c r="B5983" s="9">
        <f t="shared" si="1"/>
        <v>19</v>
      </c>
      <c r="C5983" s="11"/>
      <c r="D5983" s="11"/>
    </row>
    <row r="5984">
      <c r="A5984" s="3">
        <v>45140.77171296296</v>
      </c>
      <c r="B5984" s="9">
        <f t="shared" si="1"/>
        <v>18</v>
      </c>
      <c r="C5984" s="11"/>
      <c r="D5984" s="11"/>
    </row>
    <row r="5985">
      <c r="A5985" s="3">
        <v>45140.76541666667</v>
      </c>
      <c r="B5985" s="9">
        <f t="shared" si="1"/>
        <v>18</v>
      </c>
      <c r="C5985" s="11"/>
      <c r="D5985" s="11"/>
    </row>
    <row r="5986">
      <c r="A5986" s="3">
        <v>45140.76107638889</v>
      </c>
      <c r="B5986" s="9">
        <f t="shared" si="1"/>
        <v>18</v>
      </c>
      <c r="C5986" s="11"/>
      <c r="D5986" s="11"/>
    </row>
    <row r="5987">
      <c r="A5987" s="3">
        <v>45140.01909722222</v>
      </c>
      <c r="B5987" s="9">
        <f t="shared" si="1"/>
        <v>0</v>
      </c>
      <c r="C5987" s="11"/>
      <c r="D5987" s="11"/>
    </row>
    <row r="5988">
      <c r="A5988" s="3">
        <v>45140.01826388889</v>
      </c>
      <c r="B5988" s="9">
        <f t="shared" si="1"/>
        <v>0</v>
      </c>
      <c r="C5988" s="11"/>
      <c r="D5988" s="11"/>
    </row>
    <row r="5989">
      <c r="A5989" s="3">
        <v>45140.01474537037</v>
      </c>
      <c r="B5989" s="9">
        <f t="shared" si="1"/>
        <v>0</v>
      </c>
      <c r="C5989" s="11"/>
      <c r="D5989" s="11"/>
    </row>
    <row r="5990">
      <c r="A5990" s="3">
        <v>45139.77777777778</v>
      </c>
      <c r="B5990" s="9">
        <f t="shared" si="1"/>
        <v>18</v>
      </c>
      <c r="C5990" s="11"/>
      <c r="D5990" s="11"/>
    </row>
    <row r="5991">
      <c r="A5991" s="3">
        <v>45139.77048611111</v>
      </c>
      <c r="B5991" s="9">
        <f t="shared" si="1"/>
        <v>18</v>
      </c>
      <c r="C5991" s="11"/>
      <c r="D5991" s="11"/>
    </row>
    <row r="5992">
      <c r="A5992" s="3">
        <v>45139.76321759259</v>
      </c>
      <c r="B5992" s="9">
        <f t="shared" si="1"/>
        <v>18</v>
      </c>
      <c r="C5992" s="11"/>
      <c r="D5992" s="11"/>
    </row>
    <row r="5993">
      <c r="A5993" s="3">
        <v>45139.61402777778</v>
      </c>
      <c r="B5993" s="9">
        <f t="shared" si="1"/>
        <v>14</v>
      </c>
      <c r="C5993" s="11"/>
      <c r="D5993" s="11"/>
    </row>
    <row r="5994">
      <c r="A5994" s="3">
        <v>45139.61311342593</v>
      </c>
      <c r="B5994" s="9">
        <f t="shared" si="1"/>
        <v>14</v>
      </c>
      <c r="C5994" s="11"/>
      <c r="D5994" s="11"/>
    </row>
    <row r="5995">
      <c r="A5995" s="3">
        <v>45139.611342592594</v>
      </c>
      <c r="B5995" s="9">
        <f t="shared" si="1"/>
        <v>14</v>
      </c>
      <c r="C5995" s="11"/>
      <c r="D5995" s="11"/>
    </row>
    <row r="5996">
      <c r="A5996" s="3">
        <v>45139.530960648146</v>
      </c>
      <c r="B5996" s="9">
        <f t="shared" si="1"/>
        <v>12</v>
      </c>
      <c r="C5996" s="11"/>
      <c r="D5996" s="11"/>
    </row>
    <row r="5997">
      <c r="A5997" s="3">
        <v>45139.530706018515</v>
      </c>
      <c r="B5997" s="9">
        <f t="shared" si="1"/>
        <v>12</v>
      </c>
      <c r="C5997" s="11"/>
      <c r="D5997" s="11"/>
    </row>
    <row r="5998">
      <c r="A5998" s="3">
        <v>45139.53019675926</v>
      </c>
      <c r="B5998" s="9">
        <f t="shared" si="1"/>
        <v>12</v>
      </c>
      <c r="C5998" s="11"/>
      <c r="D5998" s="11"/>
    </row>
    <row r="5999">
      <c r="A5999" s="3">
        <v>45139.41893518518</v>
      </c>
      <c r="B5999" s="9">
        <f t="shared" si="1"/>
        <v>10</v>
      </c>
      <c r="C5999" s="11"/>
      <c r="D5999" s="11"/>
    </row>
    <row r="6000">
      <c r="A6000" s="3">
        <v>45137.89407407407</v>
      </c>
      <c r="B6000" s="9">
        <f t="shared" si="1"/>
        <v>21</v>
      </c>
      <c r="C6000" s="11"/>
      <c r="D6000" s="11"/>
    </row>
    <row r="6001">
      <c r="A6001" s="3">
        <v>45137.831724537034</v>
      </c>
      <c r="B6001" s="9">
        <f t="shared" si="1"/>
        <v>19</v>
      </c>
      <c r="C6001" s="11"/>
      <c r="D6001" s="11"/>
    </row>
    <row r="6002">
      <c r="A6002" s="3">
        <v>45137.55535879629</v>
      </c>
      <c r="B6002" s="9">
        <f t="shared" si="1"/>
        <v>13</v>
      </c>
      <c r="C6002" s="11"/>
      <c r="D6002" s="11"/>
    </row>
    <row r="6003">
      <c r="A6003" s="3">
        <v>45135.16851851852</v>
      </c>
      <c r="B6003" s="9">
        <f t="shared" si="1"/>
        <v>4</v>
      </c>
      <c r="C6003" s="11"/>
      <c r="D6003" s="11"/>
    </row>
    <row r="6004">
      <c r="A6004" s="3">
        <v>45135.1665625</v>
      </c>
      <c r="B6004" s="9">
        <f t="shared" si="1"/>
        <v>3</v>
      </c>
      <c r="C6004" s="11"/>
      <c r="D6004" s="11"/>
    </row>
    <row r="6005">
      <c r="A6005" s="3">
        <v>45135.16556712963</v>
      </c>
      <c r="B6005" s="9">
        <f t="shared" si="1"/>
        <v>3</v>
      </c>
      <c r="C6005" s="11"/>
      <c r="D6005" s="11"/>
    </row>
    <row r="6006">
      <c r="A6006" s="3">
        <v>45135.154027777775</v>
      </c>
      <c r="B6006" s="9">
        <f t="shared" si="1"/>
        <v>3</v>
      </c>
      <c r="C6006" s="11"/>
      <c r="D6006" s="11"/>
    </row>
    <row r="6007">
      <c r="A6007" s="3">
        <v>45135.07802083333</v>
      </c>
      <c r="B6007" s="9">
        <f t="shared" si="1"/>
        <v>1</v>
      </c>
      <c r="C6007" s="11"/>
      <c r="D6007" s="11"/>
    </row>
    <row r="6008">
      <c r="A6008" s="3">
        <v>45134.96267361111</v>
      </c>
      <c r="B6008" s="9">
        <f t="shared" si="1"/>
        <v>23</v>
      </c>
      <c r="C6008" s="11"/>
      <c r="D6008" s="11"/>
    </row>
    <row r="6009">
      <c r="A6009" s="3">
        <v>45134.952361111114</v>
      </c>
      <c r="B6009" s="9">
        <f t="shared" si="1"/>
        <v>22</v>
      </c>
      <c r="C6009" s="11"/>
      <c r="D6009" s="11"/>
    </row>
    <row r="6010">
      <c r="A6010" s="3">
        <v>45134.94871527778</v>
      </c>
      <c r="B6010" s="9">
        <f t="shared" si="1"/>
        <v>22</v>
      </c>
      <c r="C6010" s="11"/>
      <c r="D6010" s="11"/>
    </row>
    <row r="6011">
      <c r="A6011" s="3">
        <v>45134.78430555556</v>
      </c>
      <c r="B6011" s="9">
        <f t="shared" si="1"/>
        <v>18</v>
      </c>
      <c r="C6011" s="11"/>
      <c r="D6011" s="11"/>
    </row>
    <row r="6012">
      <c r="A6012" s="3">
        <v>45134.78324074074</v>
      </c>
      <c r="B6012" s="9">
        <f t="shared" si="1"/>
        <v>18</v>
      </c>
      <c r="C6012" s="11"/>
      <c r="D6012" s="11"/>
    </row>
    <row r="6013">
      <c r="A6013" s="3">
        <v>45134.77846064815</v>
      </c>
      <c r="B6013" s="9">
        <f t="shared" si="1"/>
        <v>18</v>
      </c>
      <c r="C6013" s="11"/>
      <c r="D6013" s="11"/>
    </row>
    <row r="6014">
      <c r="A6014" s="3">
        <v>45134.70167824074</v>
      </c>
      <c r="B6014" s="9">
        <f t="shared" si="1"/>
        <v>16</v>
      </c>
      <c r="C6014" s="11"/>
      <c r="D6014" s="11"/>
    </row>
    <row r="6015">
      <c r="A6015" s="3">
        <v>45134.65636574074</v>
      </c>
      <c r="B6015" s="9">
        <f t="shared" si="1"/>
        <v>15</v>
      </c>
      <c r="C6015" s="11"/>
      <c r="D6015" s="11"/>
    </row>
    <row r="6016">
      <c r="A6016" s="3">
        <v>45134.65037037037</v>
      </c>
      <c r="B6016" s="9">
        <f t="shared" si="1"/>
        <v>15</v>
      </c>
      <c r="C6016" s="11"/>
      <c r="D6016" s="11"/>
    </row>
    <row r="6017">
      <c r="A6017" s="3">
        <v>45133.865590277775</v>
      </c>
      <c r="B6017" s="9">
        <f t="shared" si="1"/>
        <v>20</v>
      </c>
      <c r="C6017" s="11"/>
      <c r="D6017" s="11"/>
    </row>
    <row r="6018">
      <c r="A6018" s="3">
        <v>45133.797847222224</v>
      </c>
      <c r="B6018" s="9">
        <f t="shared" si="1"/>
        <v>19</v>
      </c>
      <c r="C6018" s="11"/>
      <c r="D6018" s="11"/>
    </row>
    <row r="6019">
      <c r="A6019" s="3">
        <v>45133.750625</v>
      </c>
      <c r="B6019" s="9">
        <f t="shared" si="1"/>
        <v>18</v>
      </c>
      <c r="C6019" s="11"/>
      <c r="D6019" s="11"/>
    </row>
    <row r="6020">
      <c r="A6020" s="3">
        <v>45133.7378125</v>
      </c>
      <c r="B6020" s="9">
        <f t="shared" si="1"/>
        <v>17</v>
      </c>
      <c r="C6020" s="11"/>
      <c r="D6020" s="11"/>
    </row>
    <row r="6021">
      <c r="A6021" s="3">
        <v>45133.72408564815</v>
      </c>
      <c r="B6021" s="9">
        <f t="shared" si="1"/>
        <v>17</v>
      </c>
      <c r="C6021" s="11"/>
      <c r="D6021" s="11"/>
    </row>
    <row r="6022">
      <c r="A6022" s="3">
        <v>45133.673159722224</v>
      </c>
      <c r="B6022" s="9">
        <f t="shared" si="1"/>
        <v>16</v>
      </c>
      <c r="C6022" s="11"/>
      <c r="D6022" s="11"/>
    </row>
    <row r="6023">
      <c r="A6023" s="3">
        <v>45133.60711805556</v>
      </c>
      <c r="B6023" s="9">
        <f t="shared" si="1"/>
        <v>14</v>
      </c>
      <c r="C6023" s="11"/>
      <c r="D6023" s="11"/>
    </row>
    <row r="6024">
      <c r="A6024" s="3">
        <v>45133.60425925926</v>
      </c>
      <c r="B6024" s="9">
        <f t="shared" si="1"/>
        <v>14</v>
      </c>
      <c r="C6024" s="11"/>
      <c r="D6024" s="11"/>
    </row>
    <row r="6025">
      <c r="A6025" s="3">
        <v>45133.56009259259</v>
      </c>
      <c r="B6025" s="9">
        <f t="shared" si="1"/>
        <v>13</v>
      </c>
      <c r="C6025" s="11"/>
      <c r="D6025" s="11"/>
    </row>
    <row r="6026">
      <c r="A6026" s="3">
        <v>45133.33375</v>
      </c>
      <c r="B6026" s="9">
        <f t="shared" si="1"/>
        <v>8</v>
      </c>
      <c r="C6026" s="11"/>
      <c r="D6026" s="11"/>
    </row>
    <row r="6027">
      <c r="A6027" s="3">
        <v>45133.02008101852</v>
      </c>
      <c r="B6027" s="9">
        <f t="shared" si="1"/>
        <v>0</v>
      </c>
      <c r="C6027" s="11"/>
      <c r="D6027" s="11"/>
    </row>
    <row r="6028">
      <c r="A6028" s="3">
        <v>45133.019224537034</v>
      </c>
      <c r="B6028" s="9">
        <f t="shared" si="1"/>
        <v>0</v>
      </c>
      <c r="C6028" s="11"/>
      <c r="D6028" s="11"/>
    </row>
    <row r="6029">
      <c r="A6029" s="3">
        <v>45133.01269675926</v>
      </c>
      <c r="B6029" s="9">
        <f t="shared" si="1"/>
        <v>0</v>
      </c>
      <c r="C6029" s="11"/>
      <c r="D6029" s="11"/>
    </row>
    <row r="6030">
      <c r="A6030" s="3">
        <v>45133.01188657407</v>
      </c>
      <c r="B6030" s="9">
        <f t="shared" si="1"/>
        <v>0</v>
      </c>
      <c r="C6030" s="11"/>
      <c r="D6030" s="11"/>
    </row>
    <row r="6031">
      <c r="A6031" s="3">
        <v>45133.00994212963</v>
      </c>
      <c r="B6031" s="9">
        <f t="shared" si="1"/>
        <v>0</v>
      </c>
      <c r="C6031" s="11"/>
      <c r="D6031" s="11"/>
    </row>
    <row r="6032">
      <c r="A6032" s="3">
        <v>45131.985127314816</v>
      </c>
      <c r="B6032" s="9">
        <f t="shared" si="1"/>
        <v>23</v>
      </c>
      <c r="C6032" s="11"/>
      <c r="D6032" s="11"/>
    </row>
    <row r="6033">
      <c r="A6033" s="3">
        <v>45131.98170138889</v>
      </c>
      <c r="B6033" s="9">
        <f t="shared" si="1"/>
        <v>23</v>
      </c>
      <c r="C6033" s="11"/>
      <c r="D6033" s="11"/>
    </row>
    <row r="6034">
      <c r="A6034" s="3">
        <v>45131.972037037034</v>
      </c>
      <c r="B6034" s="9">
        <f t="shared" si="1"/>
        <v>23</v>
      </c>
      <c r="C6034" s="11"/>
      <c r="D6034" s="11"/>
    </row>
    <row r="6035">
      <c r="A6035" s="3">
        <v>45131.80105324074</v>
      </c>
      <c r="B6035" s="9">
        <f t="shared" si="1"/>
        <v>19</v>
      </c>
      <c r="C6035" s="11"/>
      <c r="D6035" s="11"/>
    </row>
    <row r="6036">
      <c r="A6036" s="3">
        <v>45131.47137731482</v>
      </c>
      <c r="B6036" s="9">
        <f t="shared" si="1"/>
        <v>11</v>
      </c>
      <c r="C6036" s="11"/>
      <c r="D6036" s="11"/>
    </row>
    <row r="6037">
      <c r="A6037" s="3">
        <v>45131.13149305555</v>
      </c>
      <c r="B6037" s="9">
        <f t="shared" si="1"/>
        <v>3</v>
      </c>
      <c r="C6037" s="11"/>
      <c r="D6037" s="11"/>
    </row>
    <row r="6038">
      <c r="A6038" s="3">
        <v>45131.02914351852</v>
      </c>
      <c r="B6038" s="9">
        <f t="shared" si="1"/>
        <v>0</v>
      </c>
      <c r="C6038" s="11"/>
      <c r="D6038" s="11"/>
    </row>
    <row r="6039">
      <c r="A6039" s="3">
        <v>45130.99071759259</v>
      </c>
      <c r="B6039" s="9">
        <f t="shared" si="1"/>
        <v>23</v>
      </c>
      <c r="C6039" s="11"/>
      <c r="D6039" s="11"/>
    </row>
    <row r="6040">
      <c r="A6040" s="3">
        <v>45130.69341435185</v>
      </c>
      <c r="B6040" s="9">
        <f t="shared" si="1"/>
        <v>16</v>
      </c>
      <c r="C6040" s="11"/>
      <c r="D6040" s="11"/>
    </row>
    <row r="6041">
      <c r="A6041" s="3">
        <v>45130.69321759259</v>
      </c>
      <c r="B6041" s="9">
        <f t="shared" si="1"/>
        <v>16</v>
      </c>
      <c r="C6041" s="11"/>
      <c r="D6041" s="11"/>
    </row>
    <row r="6042">
      <c r="A6042" s="3">
        <v>45130.58590277778</v>
      </c>
      <c r="B6042" s="9">
        <f t="shared" si="1"/>
        <v>14</v>
      </c>
      <c r="C6042" s="11"/>
      <c r="D6042" s="11"/>
    </row>
    <row r="6043">
      <c r="A6043" s="3">
        <v>45130.584965277776</v>
      </c>
      <c r="B6043" s="9">
        <f t="shared" si="1"/>
        <v>14</v>
      </c>
      <c r="C6043" s="11"/>
      <c r="D6043" s="11"/>
    </row>
    <row r="6044">
      <c r="A6044" s="3">
        <v>45130.55866898148</v>
      </c>
      <c r="B6044" s="9">
        <f t="shared" si="1"/>
        <v>13</v>
      </c>
      <c r="C6044" s="11"/>
      <c r="D6044" s="11"/>
    </row>
    <row r="6045">
      <c r="A6045" s="3">
        <v>45130.53025462963</v>
      </c>
      <c r="B6045" s="9">
        <f t="shared" si="1"/>
        <v>12</v>
      </c>
      <c r="C6045" s="11"/>
      <c r="D6045" s="11"/>
    </row>
    <row r="6046">
      <c r="A6046" s="3">
        <v>45130.522627314815</v>
      </c>
      <c r="B6046" s="9">
        <f t="shared" si="1"/>
        <v>12</v>
      </c>
      <c r="C6046" s="11"/>
      <c r="D6046" s="11"/>
    </row>
    <row r="6047">
      <c r="A6047" s="3">
        <v>45130.50363425926</v>
      </c>
      <c r="B6047" s="9">
        <f t="shared" si="1"/>
        <v>12</v>
      </c>
      <c r="C6047" s="11"/>
      <c r="D6047" s="11"/>
    </row>
    <row r="6048">
      <c r="A6048" s="3">
        <v>45130.49662037037</v>
      </c>
      <c r="B6048" s="9">
        <f t="shared" si="1"/>
        <v>11</v>
      </c>
      <c r="C6048" s="11"/>
      <c r="D6048" s="11"/>
    </row>
    <row r="6049">
      <c r="A6049" s="3">
        <v>45130.48736111111</v>
      </c>
      <c r="B6049" s="9">
        <f t="shared" si="1"/>
        <v>11</v>
      </c>
      <c r="C6049" s="11"/>
      <c r="D6049" s="11"/>
    </row>
    <row r="6050">
      <c r="A6050" s="3">
        <v>45130.48677083333</v>
      </c>
      <c r="B6050" s="9">
        <f t="shared" si="1"/>
        <v>11</v>
      </c>
      <c r="C6050" s="11"/>
      <c r="D6050" s="11"/>
    </row>
    <row r="6051">
      <c r="A6051" s="3">
        <v>45130.48504629629</v>
      </c>
      <c r="B6051" s="9">
        <f t="shared" si="1"/>
        <v>11</v>
      </c>
      <c r="C6051" s="11"/>
      <c r="D6051" s="11"/>
    </row>
    <row r="6052">
      <c r="A6052" s="3">
        <v>45130.03517361111</v>
      </c>
      <c r="B6052" s="9">
        <f t="shared" si="1"/>
        <v>0</v>
      </c>
      <c r="C6052" s="11"/>
      <c r="D6052" s="11"/>
    </row>
    <row r="6053">
      <c r="A6053" s="3">
        <v>45129.88872685185</v>
      </c>
      <c r="B6053" s="9">
        <f t="shared" si="1"/>
        <v>21</v>
      </c>
      <c r="C6053" s="11"/>
      <c r="D6053" s="11"/>
    </row>
    <row r="6054">
      <c r="A6054" s="3">
        <v>45129.888287037036</v>
      </c>
      <c r="B6054" s="9">
        <f t="shared" si="1"/>
        <v>21</v>
      </c>
      <c r="C6054" s="11"/>
      <c r="D6054" s="11"/>
    </row>
    <row r="6055">
      <c r="A6055" s="3">
        <v>45129.88795138889</v>
      </c>
      <c r="B6055" s="9">
        <f t="shared" si="1"/>
        <v>21</v>
      </c>
      <c r="C6055" s="11"/>
      <c r="D6055" s="11"/>
    </row>
    <row r="6056">
      <c r="A6056" s="3">
        <v>45129.88737268518</v>
      </c>
      <c r="B6056" s="9">
        <f t="shared" si="1"/>
        <v>21</v>
      </c>
      <c r="C6056" s="11"/>
      <c r="D6056" s="11"/>
    </row>
    <row r="6057">
      <c r="A6057" s="3">
        <v>45129.88398148148</v>
      </c>
      <c r="B6057" s="9">
        <f t="shared" si="1"/>
        <v>21</v>
      </c>
      <c r="C6057" s="11"/>
      <c r="D6057" s="11"/>
    </row>
    <row r="6058">
      <c r="A6058" s="3">
        <v>45129.8837037037</v>
      </c>
      <c r="B6058" s="9">
        <f t="shared" si="1"/>
        <v>21</v>
      </c>
      <c r="C6058" s="11"/>
      <c r="D6058" s="11"/>
    </row>
    <row r="6059">
      <c r="A6059" s="3">
        <v>45129.88159722222</v>
      </c>
      <c r="B6059" s="9">
        <f t="shared" si="1"/>
        <v>21</v>
      </c>
      <c r="C6059" s="11"/>
      <c r="D6059" s="11"/>
    </row>
    <row r="6060">
      <c r="A6060" s="3">
        <v>45128.81721064815</v>
      </c>
      <c r="B6060" s="9">
        <f t="shared" si="1"/>
        <v>19</v>
      </c>
      <c r="C6060" s="11"/>
      <c r="D6060" s="11"/>
    </row>
    <row r="6061">
      <c r="A6061" s="3">
        <v>45128.66440972222</v>
      </c>
      <c r="B6061" s="9">
        <f t="shared" si="1"/>
        <v>15</v>
      </c>
      <c r="C6061" s="11"/>
      <c r="D6061" s="11"/>
    </row>
    <row r="6062">
      <c r="A6062" s="3">
        <v>45128.646828703706</v>
      </c>
      <c r="B6062" s="9">
        <f t="shared" si="1"/>
        <v>15</v>
      </c>
      <c r="C6062" s="11"/>
      <c r="D6062" s="11"/>
    </row>
    <row r="6063">
      <c r="A6063" s="3">
        <v>45128.64065972222</v>
      </c>
      <c r="B6063" s="9">
        <f t="shared" si="1"/>
        <v>15</v>
      </c>
      <c r="C6063" s="11"/>
      <c r="D6063" s="11"/>
    </row>
    <row r="6064">
      <c r="A6064" s="3">
        <v>45128.63679398148</v>
      </c>
      <c r="B6064" s="9">
        <f t="shared" si="1"/>
        <v>15</v>
      </c>
      <c r="C6064" s="11"/>
      <c r="D6064" s="11"/>
    </row>
    <row r="6065">
      <c r="A6065" s="3">
        <v>45128.62105324074</v>
      </c>
      <c r="B6065" s="9">
        <f t="shared" si="1"/>
        <v>14</v>
      </c>
      <c r="C6065" s="11"/>
      <c r="D6065" s="11"/>
    </row>
    <row r="6066">
      <c r="A6066" s="3">
        <v>45128.6078587963</v>
      </c>
      <c r="B6066" s="9">
        <f t="shared" si="1"/>
        <v>14</v>
      </c>
      <c r="C6066" s="11"/>
      <c r="D6066" s="11"/>
    </row>
    <row r="6067">
      <c r="A6067" s="3">
        <v>45128.56300925926</v>
      </c>
      <c r="B6067" s="9">
        <f t="shared" si="1"/>
        <v>13</v>
      </c>
      <c r="C6067" s="11"/>
      <c r="D6067" s="11"/>
    </row>
    <row r="6068">
      <c r="A6068" s="3">
        <v>45128.54833333333</v>
      </c>
      <c r="B6068" s="9">
        <f t="shared" si="1"/>
        <v>13</v>
      </c>
      <c r="C6068" s="11"/>
      <c r="D6068" s="11"/>
    </row>
    <row r="6069">
      <c r="A6069" s="3">
        <v>45128.54210648148</v>
      </c>
      <c r="B6069" s="9">
        <f t="shared" si="1"/>
        <v>13</v>
      </c>
      <c r="C6069" s="11"/>
      <c r="D6069" s="11"/>
    </row>
    <row r="6070">
      <c r="A6070" s="3">
        <v>45128.4012037037</v>
      </c>
      <c r="B6070" s="9">
        <f t="shared" si="1"/>
        <v>9</v>
      </c>
      <c r="C6070" s="11"/>
      <c r="D6070" s="11"/>
    </row>
    <row r="6071">
      <c r="A6071" s="3">
        <v>45127.99049768518</v>
      </c>
      <c r="B6071" s="9">
        <f t="shared" si="1"/>
        <v>23</v>
      </c>
      <c r="C6071" s="11"/>
      <c r="D6071" s="11"/>
    </row>
    <row r="6072">
      <c r="A6072" s="3">
        <v>45127.94461805555</v>
      </c>
      <c r="B6072" s="9">
        <f t="shared" si="1"/>
        <v>22</v>
      </c>
      <c r="C6072" s="11"/>
      <c r="D6072" s="11"/>
    </row>
    <row r="6073">
      <c r="A6073" s="3">
        <v>45127.94112268519</v>
      </c>
      <c r="B6073" s="9">
        <f t="shared" si="1"/>
        <v>22</v>
      </c>
      <c r="C6073" s="11"/>
      <c r="D6073" s="11"/>
    </row>
    <row r="6074">
      <c r="A6074" s="3">
        <v>45127.93796296296</v>
      </c>
      <c r="B6074" s="9">
        <f t="shared" si="1"/>
        <v>22</v>
      </c>
      <c r="C6074" s="11"/>
      <c r="D6074" s="11"/>
    </row>
    <row r="6075">
      <c r="A6075" s="3">
        <v>45127.93172453704</v>
      </c>
      <c r="B6075" s="9">
        <f t="shared" si="1"/>
        <v>22</v>
      </c>
      <c r="C6075" s="11"/>
      <c r="D6075" s="11"/>
    </row>
    <row r="6076">
      <c r="A6076" s="3">
        <v>45127.92930555555</v>
      </c>
      <c r="B6076" s="9">
        <f t="shared" si="1"/>
        <v>22</v>
      </c>
      <c r="C6076" s="11"/>
      <c r="D6076" s="11"/>
    </row>
    <row r="6077">
      <c r="A6077" s="3">
        <v>45127.92203703704</v>
      </c>
      <c r="B6077" s="9">
        <f t="shared" si="1"/>
        <v>22</v>
      </c>
      <c r="C6077" s="11"/>
      <c r="D6077" s="11"/>
    </row>
    <row r="6078">
      <c r="A6078" s="3">
        <v>45127.87086805556</v>
      </c>
      <c r="B6078" s="9">
        <f t="shared" si="1"/>
        <v>20</v>
      </c>
      <c r="C6078" s="11"/>
      <c r="D6078" s="11"/>
    </row>
    <row r="6079">
      <c r="A6079" s="3">
        <v>45127.802928240744</v>
      </c>
      <c r="B6079" s="9">
        <f t="shared" si="1"/>
        <v>19</v>
      </c>
      <c r="C6079" s="11"/>
      <c r="D6079" s="11"/>
    </row>
    <row r="6080">
      <c r="A6080" s="3">
        <v>45127.80126157407</v>
      </c>
      <c r="B6080" s="9">
        <f t="shared" si="1"/>
        <v>19</v>
      </c>
      <c r="C6080" s="11"/>
      <c r="D6080" s="11"/>
    </row>
    <row r="6081">
      <c r="A6081" s="3">
        <v>45127.78990740741</v>
      </c>
      <c r="B6081" s="9">
        <f t="shared" si="1"/>
        <v>18</v>
      </c>
      <c r="C6081" s="11"/>
      <c r="D6081" s="11"/>
    </row>
    <row r="6082">
      <c r="A6082" s="3">
        <v>45127.66957175926</v>
      </c>
      <c r="B6082" s="9">
        <f t="shared" si="1"/>
        <v>16</v>
      </c>
      <c r="C6082" s="11"/>
      <c r="D6082" s="11"/>
    </row>
    <row r="6083">
      <c r="A6083" s="3">
        <v>45127.66627314815</v>
      </c>
      <c r="B6083" s="9">
        <f t="shared" si="1"/>
        <v>15</v>
      </c>
      <c r="C6083" s="11"/>
      <c r="D6083" s="11"/>
    </row>
    <row r="6084">
      <c r="A6084" s="3">
        <v>45127.56469907407</v>
      </c>
      <c r="B6084" s="9">
        <f t="shared" si="1"/>
        <v>13</v>
      </c>
      <c r="C6084" s="11"/>
      <c r="D6084" s="11"/>
    </row>
    <row r="6085">
      <c r="A6085" s="3">
        <v>45127.494039351855</v>
      </c>
      <c r="B6085" s="9">
        <f t="shared" si="1"/>
        <v>11</v>
      </c>
      <c r="C6085" s="11"/>
      <c r="D6085" s="11"/>
    </row>
    <row r="6086">
      <c r="A6086" s="3">
        <v>45127.49337962963</v>
      </c>
      <c r="B6086" s="9">
        <f t="shared" si="1"/>
        <v>11</v>
      </c>
      <c r="C6086" s="11"/>
      <c r="D6086" s="11"/>
    </row>
    <row r="6087">
      <c r="A6087" s="3">
        <v>45127.01144675926</v>
      </c>
      <c r="B6087" s="9">
        <f t="shared" si="1"/>
        <v>0</v>
      </c>
      <c r="C6087" s="11"/>
      <c r="D6087" s="11"/>
    </row>
    <row r="6088">
      <c r="A6088" s="3">
        <v>45126.98030092593</v>
      </c>
      <c r="B6088" s="9">
        <f t="shared" si="1"/>
        <v>23</v>
      </c>
      <c r="C6088" s="11"/>
      <c r="D6088" s="11"/>
    </row>
    <row r="6089">
      <c r="A6089" s="3">
        <v>45126.97335648148</v>
      </c>
      <c r="B6089" s="9">
        <f t="shared" si="1"/>
        <v>23</v>
      </c>
      <c r="C6089" s="11"/>
      <c r="D6089" s="11"/>
    </row>
    <row r="6090">
      <c r="A6090" s="3">
        <v>45126.96988425926</v>
      </c>
      <c r="B6090" s="9">
        <f t="shared" si="1"/>
        <v>23</v>
      </c>
      <c r="C6090" s="11"/>
      <c r="D6090" s="11"/>
    </row>
    <row r="6091">
      <c r="A6091" s="3">
        <v>45126.968460648146</v>
      </c>
      <c r="B6091" s="9">
        <f t="shared" si="1"/>
        <v>23</v>
      </c>
      <c r="C6091" s="11"/>
      <c r="D6091" s="11"/>
    </row>
    <row r="6092">
      <c r="A6092" s="3">
        <v>45126.9628125</v>
      </c>
      <c r="B6092" s="9">
        <f t="shared" si="1"/>
        <v>23</v>
      </c>
      <c r="C6092" s="11"/>
      <c r="D6092" s="11"/>
    </row>
    <row r="6093">
      <c r="A6093" s="3">
        <v>45126.9625</v>
      </c>
      <c r="B6093" s="9">
        <f t="shared" si="1"/>
        <v>23</v>
      </c>
      <c r="C6093" s="11"/>
      <c r="D6093" s="11"/>
    </row>
    <row r="6094">
      <c r="A6094" s="3">
        <v>45126.70172453704</v>
      </c>
      <c r="B6094" s="9">
        <f t="shared" si="1"/>
        <v>16</v>
      </c>
      <c r="C6094" s="11"/>
      <c r="D6094" s="11"/>
    </row>
    <row r="6095">
      <c r="A6095" s="3">
        <v>45126.680914351855</v>
      </c>
      <c r="B6095" s="9">
        <f t="shared" si="1"/>
        <v>16</v>
      </c>
      <c r="C6095" s="11"/>
      <c r="D6095" s="11"/>
    </row>
    <row r="6096">
      <c r="A6096" s="3">
        <v>45126.671805555554</v>
      </c>
      <c r="B6096" s="9">
        <f t="shared" si="1"/>
        <v>16</v>
      </c>
      <c r="C6096" s="11"/>
      <c r="D6096" s="11"/>
    </row>
    <row r="6097">
      <c r="A6097" s="3">
        <v>45126.61216435185</v>
      </c>
      <c r="B6097" s="9">
        <f t="shared" si="1"/>
        <v>14</v>
      </c>
      <c r="C6097" s="11"/>
      <c r="D6097" s="11"/>
    </row>
    <row r="6098">
      <c r="A6098" s="3">
        <v>45126.61136574074</v>
      </c>
      <c r="B6098" s="9">
        <f t="shared" si="1"/>
        <v>14</v>
      </c>
      <c r="C6098" s="11"/>
      <c r="D6098" s="11"/>
    </row>
    <row r="6099">
      <c r="A6099" s="3">
        <v>45126.60383101852</v>
      </c>
      <c r="B6099" s="9">
        <f t="shared" si="1"/>
        <v>14</v>
      </c>
      <c r="C6099" s="11"/>
      <c r="D6099" s="11"/>
    </row>
    <row r="6100">
      <c r="A6100" s="3">
        <v>45125.73600694445</v>
      </c>
      <c r="B6100" s="9">
        <f t="shared" si="1"/>
        <v>17</v>
      </c>
      <c r="C6100" s="11"/>
      <c r="D6100" s="11"/>
    </row>
    <row r="6101">
      <c r="A6101" s="3">
        <v>45125.709074074075</v>
      </c>
      <c r="B6101" s="9">
        <f t="shared" si="1"/>
        <v>17</v>
      </c>
      <c r="C6101" s="11"/>
      <c r="D6101" s="11"/>
    </row>
    <row r="6102">
      <c r="A6102" s="3">
        <v>45125.51726851852</v>
      </c>
      <c r="B6102" s="9">
        <f t="shared" si="1"/>
        <v>12</v>
      </c>
      <c r="C6102" s="11"/>
      <c r="D6102" s="11"/>
    </row>
    <row r="6103">
      <c r="A6103" s="3">
        <v>45125.45266203704</v>
      </c>
      <c r="B6103" s="9">
        <f t="shared" si="1"/>
        <v>10</v>
      </c>
      <c r="C6103" s="11"/>
      <c r="D6103" s="11"/>
    </row>
    <row r="6104">
      <c r="A6104" s="3">
        <v>45125.02688657407</v>
      </c>
      <c r="B6104" s="9">
        <f t="shared" si="1"/>
        <v>0</v>
      </c>
      <c r="C6104" s="11"/>
      <c r="D6104" s="11"/>
    </row>
    <row r="6105">
      <c r="A6105" s="3">
        <v>45124.946180555555</v>
      </c>
      <c r="B6105" s="9">
        <f t="shared" si="1"/>
        <v>22</v>
      </c>
      <c r="C6105" s="11"/>
      <c r="D6105" s="11"/>
    </row>
    <row r="6106">
      <c r="A6106" s="3">
        <v>45124.94326388889</v>
      </c>
      <c r="B6106" s="9">
        <f t="shared" si="1"/>
        <v>22</v>
      </c>
      <c r="C6106" s="11"/>
      <c r="D6106" s="11"/>
    </row>
    <row r="6107">
      <c r="A6107" s="3">
        <v>45124.84069444444</v>
      </c>
      <c r="B6107" s="9">
        <f t="shared" si="1"/>
        <v>20</v>
      </c>
      <c r="C6107" s="11"/>
      <c r="D6107" s="11"/>
    </row>
    <row r="6108">
      <c r="A6108" s="3">
        <v>45124.83936342593</v>
      </c>
      <c r="B6108" s="9">
        <f t="shared" si="1"/>
        <v>20</v>
      </c>
      <c r="C6108" s="11"/>
      <c r="D6108" s="11"/>
    </row>
    <row r="6109">
      <c r="A6109" s="3">
        <v>45124.7527662037</v>
      </c>
      <c r="B6109" s="9">
        <f t="shared" si="1"/>
        <v>18</v>
      </c>
      <c r="C6109" s="11"/>
      <c r="D6109" s="11"/>
    </row>
    <row r="6110">
      <c r="A6110" s="3">
        <v>45124.74181712963</v>
      </c>
      <c r="B6110" s="9">
        <f t="shared" si="1"/>
        <v>17</v>
      </c>
      <c r="C6110" s="11"/>
      <c r="D6110" s="11"/>
    </row>
    <row r="6111">
      <c r="A6111" s="3">
        <v>45124.67219907408</v>
      </c>
      <c r="B6111" s="9">
        <f t="shared" si="1"/>
        <v>16</v>
      </c>
      <c r="C6111" s="11"/>
      <c r="D6111" s="11"/>
    </row>
    <row r="6112">
      <c r="A6112" s="3">
        <v>45124.49207175926</v>
      </c>
      <c r="B6112" s="9">
        <f t="shared" si="1"/>
        <v>11</v>
      </c>
      <c r="C6112" s="11"/>
      <c r="D6112" s="11"/>
    </row>
    <row r="6113">
      <c r="A6113" s="3">
        <v>45123.98550925926</v>
      </c>
      <c r="B6113" s="9">
        <f t="shared" si="1"/>
        <v>23</v>
      </c>
      <c r="C6113" s="11"/>
      <c r="D6113" s="11"/>
    </row>
    <row r="6114">
      <c r="A6114" s="3">
        <v>45123.981099537035</v>
      </c>
      <c r="B6114" s="9">
        <f t="shared" si="1"/>
        <v>23</v>
      </c>
      <c r="C6114" s="11"/>
      <c r="D6114" s="11"/>
    </row>
    <row r="6115">
      <c r="A6115" s="3">
        <v>45123.95271990741</v>
      </c>
      <c r="B6115" s="9">
        <f t="shared" si="1"/>
        <v>22</v>
      </c>
      <c r="C6115" s="11"/>
      <c r="D6115" s="11"/>
    </row>
    <row r="6116">
      <c r="A6116" s="3">
        <v>45123.03585648148</v>
      </c>
      <c r="B6116" s="9">
        <f t="shared" si="1"/>
        <v>0</v>
      </c>
      <c r="C6116" s="11"/>
      <c r="D6116" s="11"/>
    </row>
    <row r="6117">
      <c r="A6117" s="3">
        <v>45123.029814814814</v>
      </c>
      <c r="B6117" s="9">
        <f t="shared" si="1"/>
        <v>0</v>
      </c>
      <c r="C6117" s="11"/>
      <c r="D6117" s="11"/>
    </row>
    <row r="6118">
      <c r="A6118" s="3">
        <v>45122.97523148148</v>
      </c>
      <c r="B6118" s="9">
        <f t="shared" si="1"/>
        <v>23</v>
      </c>
      <c r="C6118" s="11"/>
      <c r="D6118" s="11"/>
    </row>
    <row r="6119">
      <c r="A6119" s="3">
        <v>45122.97421296296</v>
      </c>
      <c r="B6119" s="9">
        <f t="shared" si="1"/>
        <v>23</v>
      </c>
      <c r="C6119" s="11"/>
      <c r="D6119" s="11"/>
    </row>
    <row r="6120">
      <c r="A6120" s="3">
        <v>45121.113657407404</v>
      </c>
      <c r="B6120" s="9">
        <f t="shared" si="1"/>
        <v>2</v>
      </c>
      <c r="C6120" s="11"/>
      <c r="D6120" s="11"/>
    </row>
    <row r="6121">
      <c r="A6121" s="3">
        <v>45121.112708333334</v>
      </c>
      <c r="B6121" s="9">
        <f t="shared" si="1"/>
        <v>2</v>
      </c>
      <c r="C6121" s="11"/>
      <c r="D6121" s="11"/>
    </row>
    <row r="6122">
      <c r="A6122" s="3">
        <v>45121.10270833333</v>
      </c>
      <c r="B6122" s="9">
        <f t="shared" si="1"/>
        <v>2</v>
      </c>
      <c r="C6122" s="11"/>
      <c r="D6122" s="11"/>
    </row>
    <row r="6123">
      <c r="A6123" s="3">
        <v>45121.046851851854</v>
      </c>
      <c r="B6123" s="9">
        <f t="shared" si="1"/>
        <v>1</v>
      </c>
      <c r="C6123" s="11"/>
      <c r="D6123" s="11"/>
    </row>
    <row r="6124">
      <c r="A6124" s="3">
        <v>45121.04493055555</v>
      </c>
      <c r="B6124" s="9">
        <f t="shared" si="1"/>
        <v>1</v>
      </c>
      <c r="C6124" s="11"/>
      <c r="D6124" s="11"/>
    </row>
    <row r="6125">
      <c r="A6125" s="3">
        <v>45121.041284722225</v>
      </c>
      <c r="B6125" s="9">
        <f t="shared" si="1"/>
        <v>0</v>
      </c>
      <c r="C6125" s="11"/>
      <c r="D6125" s="11"/>
    </row>
    <row r="6126">
      <c r="A6126" s="3">
        <v>45121.03543981481</v>
      </c>
      <c r="B6126" s="9">
        <f t="shared" si="1"/>
        <v>0</v>
      </c>
      <c r="C6126" s="11"/>
      <c r="D6126" s="11"/>
    </row>
    <row r="6127">
      <c r="A6127" s="3">
        <v>45121.02866898148</v>
      </c>
      <c r="B6127" s="9">
        <f t="shared" si="1"/>
        <v>0</v>
      </c>
      <c r="C6127" s="11"/>
      <c r="D6127" s="11"/>
    </row>
    <row r="6128">
      <c r="A6128" s="3">
        <v>45121.026608796295</v>
      </c>
      <c r="B6128" s="9">
        <f t="shared" si="1"/>
        <v>0</v>
      </c>
      <c r="C6128" s="11"/>
      <c r="D6128" s="11"/>
    </row>
    <row r="6129">
      <c r="A6129" s="3">
        <v>45121.02616898148</v>
      </c>
      <c r="B6129" s="9">
        <f t="shared" si="1"/>
        <v>0</v>
      </c>
      <c r="C6129" s="11"/>
      <c r="D6129" s="11"/>
    </row>
    <row r="6130">
      <c r="A6130" s="3">
        <v>45120.974907407406</v>
      </c>
      <c r="B6130" s="9">
        <f t="shared" si="1"/>
        <v>23</v>
      </c>
      <c r="C6130" s="11"/>
      <c r="D6130" s="11"/>
    </row>
    <row r="6131">
      <c r="A6131" s="3">
        <v>45120.96704861111</v>
      </c>
      <c r="B6131" s="9">
        <f t="shared" si="1"/>
        <v>23</v>
      </c>
      <c r="C6131" s="11"/>
      <c r="D6131" s="11"/>
    </row>
    <row r="6132">
      <c r="A6132" s="3">
        <v>45120.96607638889</v>
      </c>
      <c r="B6132" s="9">
        <f t="shared" si="1"/>
        <v>23</v>
      </c>
      <c r="C6132" s="11"/>
      <c r="D6132" s="11"/>
    </row>
    <row r="6133">
      <c r="A6133" s="3">
        <v>45120.96283564815</v>
      </c>
      <c r="B6133" s="9">
        <f t="shared" si="1"/>
        <v>23</v>
      </c>
      <c r="C6133" s="11"/>
      <c r="D6133" s="11"/>
    </row>
    <row r="6134">
      <c r="A6134" s="3">
        <v>45120.94328703704</v>
      </c>
      <c r="B6134" s="9">
        <f t="shared" si="1"/>
        <v>22</v>
      </c>
      <c r="C6134" s="11"/>
      <c r="D6134" s="11"/>
    </row>
    <row r="6135">
      <c r="A6135" s="3">
        <v>45120.93818287037</v>
      </c>
      <c r="B6135" s="9">
        <f t="shared" si="1"/>
        <v>22</v>
      </c>
      <c r="C6135" s="11"/>
      <c r="D6135" s="11"/>
    </row>
    <row r="6136">
      <c r="A6136" s="3">
        <v>45120.93616898148</v>
      </c>
      <c r="B6136" s="9">
        <f t="shared" si="1"/>
        <v>22</v>
      </c>
      <c r="C6136" s="11"/>
      <c r="D6136" s="11"/>
    </row>
    <row r="6137">
      <c r="A6137" s="3">
        <v>45120.93497685185</v>
      </c>
      <c r="B6137" s="9">
        <f t="shared" si="1"/>
        <v>22</v>
      </c>
      <c r="C6137" s="11"/>
      <c r="D6137" s="11"/>
    </row>
    <row r="6138">
      <c r="A6138" s="3">
        <v>45120.9346875</v>
      </c>
      <c r="B6138" s="9">
        <f t="shared" si="1"/>
        <v>22</v>
      </c>
      <c r="C6138" s="11"/>
      <c r="D6138" s="11"/>
    </row>
    <row r="6139">
      <c r="A6139" s="3">
        <v>45120.91263888889</v>
      </c>
      <c r="B6139" s="9">
        <f t="shared" si="1"/>
        <v>21</v>
      </c>
      <c r="C6139" s="11"/>
      <c r="D6139" s="11"/>
    </row>
    <row r="6140">
      <c r="A6140" s="3">
        <v>45120.90923611111</v>
      </c>
      <c r="B6140" s="9">
        <f t="shared" si="1"/>
        <v>21</v>
      </c>
      <c r="C6140" s="11"/>
      <c r="D6140" s="11"/>
    </row>
    <row r="6141">
      <c r="A6141" s="3">
        <v>45120.90841435185</v>
      </c>
      <c r="B6141" s="9">
        <f t="shared" si="1"/>
        <v>21</v>
      </c>
      <c r="C6141" s="11"/>
      <c r="D6141" s="11"/>
    </row>
    <row r="6142">
      <c r="A6142" s="3">
        <v>45120.89865740741</v>
      </c>
      <c r="B6142" s="9">
        <f t="shared" si="1"/>
        <v>21</v>
      </c>
      <c r="C6142" s="11"/>
      <c r="D6142" s="11"/>
    </row>
    <row r="6143">
      <c r="A6143" s="3">
        <v>45120.71962962963</v>
      </c>
      <c r="B6143" s="9">
        <f t="shared" si="1"/>
        <v>17</v>
      </c>
      <c r="C6143" s="11"/>
      <c r="D6143" s="11"/>
    </row>
    <row r="6144">
      <c r="A6144" s="3">
        <v>45120.63072916667</v>
      </c>
      <c r="B6144" s="9">
        <f t="shared" si="1"/>
        <v>15</v>
      </c>
      <c r="C6144" s="11"/>
      <c r="D6144" s="11"/>
    </row>
    <row r="6145">
      <c r="A6145" s="3">
        <v>45120.550358796296</v>
      </c>
      <c r="B6145" s="9">
        <f t="shared" si="1"/>
        <v>13</v>
      </c>
      <c r="C6145" s="11"/>
      <c r="D6145" s="11"/>
    </row>
    <row r="6146">
      <c r="A6146" s="3">
        <v>45120.54571759259</v>
      </c>
      <c r="B6146" s="9">
        <f t="shared" si="1"/>
        <v>13</v>
      </c>
      <c r="C6146" s="11"/>
      <c r="D6146" s="11"/>
    </row>
    <row r="6147">
      <c r="A6147" s="3">
        <v>45120.5444212963</v>
      </c>
      <c r="B6147" s="9">
        <f t="shared" si="1"/>
        <v>13</v>
      </c>
      <c r="C6147" s="11"/>
      <c r="D6147" s="11"/>
    </row>
    <row r="6148">
      <c r="A6148" s="3">
        <v>45120.54059027778</v>
      </c>
      <c r="B6148" s="9">
        <f t="shared" si="1"/>
        <v>12</v>
      </c>
      <c r="C6148" s="11"/>
      <c r="D6148" s="11"/>
    </row>
    <row r="6149">
      <c r="A6149" s="3">
        <v>45120.52600694444</v>
      </c>
      <c r="B6149" s="9">
        <f t="shared" si="1"/>
        <v>12</v>
      </c>
      <c r="C6149" s="11"/>
      <c r="D6149" s="11"/>
    </row>
    <row r="6150">
      <c r="A6150" s="3">
        <v>45120.11568287037</v>
      </c>
      <c r="B6150" s="9">
        <f t="shared" si="1"/>
        <v>2</v>
      </c>
      <c r="C6150" s="11"/>
      <c r="D6150" s="11"/>
    </row>
    <row r="6151">
      <c r="A6151" s="3">
        <v>45120.103321759256</v>
      </c>
      <c r="B6151" s="9">
        <f t="shared" si="1"/>
        <v>2</v>
      </c>
      <c r="C6151" s="11"/>
      <c r="D6151" s="11"/>
    </row>
    <row r="6152">
      <c r="A6152" s="3">
        <v>45120.08758101852</v>
      </c>
      <c r="B6152" s="9">
        <f t="shared" si="1"/>
        <v>2</v>
      </c>
      <c r="C6152" s="11"/>
      <c r="D6152" s="11"/>
    </row>
    <row r="6153">
      <c r="A6153" s="3">
        <v>45120.07931712963</v>
      </c>
      <c r="B6153" s="9">
        <f t="shared" si="1"/>
        <v>1</v>
      </c>
      <c r="C6153" s="11"/>
      <c r="D6153" s="11"/>
    </row>
    <row r="6154">
      <c r="A6154" s="3">
        <v>45120.06516203703</v>
      </c>
      <c r="B6154" s="9">
        <f t="shared" si="1"/>
        <v>1</v>
      </c>
      <c r="C6154" s="11"/>
      <c r="D6154" s="11"/>
    </row>
    <row r="6155">
      <c r="A6155" s="3">
        <v>45119.969930555555</v>
      </c>
      <c r="B6155" s="9">
        <f t="shared" si="1"/>
        <v>23</v>
      </c>
      <c r="C6155" s="11"/>
      <c r="D6155" s="11"/>
    </row>
    <row r="6156">
      <c r="A6156" s="3">
        <v>45119.9327662037</v>
      </c>
      <c r="B6156" s="9">
        <f t="shared" si="1"/>
        <v>22</v>
      </c>
      <c r="C6156" s="11"/>
      <c r="D6156" s="11"/>
    </row>
    <row r="6157">
      <c r="A6157" s="3">
        <v>45119.84361111111</v>
      </c>
      <c r="B6157" s="9">
        <f t="shared" si="1"/>
        <v>20</v>
      </c>
      <c r="C6157" s="11"/>
      <c r="D6157" s="11"/>
    </row>
    <row r="6158">
      <c r="A6158" s="3">
        <v>45119.831458333334</v>
      </c>
      <c r="B6158" s="9">
        <f t="shared" si="1"/>
        <v>19</v>
      </c>
      <c r="C6158" s="11"/>
      <c r="D6158" s="11"/>
    </row>
    <row r="6159">
      <c r="A6159" s="3">
        <v>45119.83069444444</v>
      </c>
      <c r="B6159" s="9">
        <f t="shared" si="1"/>
        <v>19</v>
      </c>
      <c r="C6159" s="11"/>
      <c r="D6159" s="11"/>
    </row>
    <row r="6160">
      <c r="A6160" s="3">
        <v>45119.82983796296</v>
      </c>
      <c r="B6160" s="9">
        <f t="shared" si="1"/>
        <v>19</v>
      </c>
      <c r="C6160" s="11"/>
      <c r="D6160" s="11"/>
    </row>
    <row r="6161">
      <c r="A6161" s="3">
        <v>45119.54510416667</v>
      </c>
      <c r="B6161" s="9">
        <f t="shared" si="1"/>
        <v>13</v>
      </c>
      <c r="C6161" s="11"/>
      <c r="D6161" s="11"/>
    </row>
    <row r="6162">
      <c r="A6162" s="3">
        <v>45118.87333333334</v>
      </c>
      <c r="B6162" s="9">
        <f t="shared" si="1"/>
        <v>20</v>
      </c>
      <c r="C6162" s="11"/>
      <c r="D6162" s="11"/>
    </row>
    <row r="6163">
      <c r="A6163" s="3">
        <v>45118.54443287037</v>
      </c>
      <c r="B6163" s="9">
        <f t="shared" si="1"/>
        <v>13</v>
      </c>
      <c r="C6163" s="11"/>
      <c r="D6163" s="11"/>
    </row>
    <row r="6164">
      <c r="A6164" s="3">
        <v>45118.45104166667</v>
      </c>
      <c r="B6164" s="9">
        <f t="shared" si="1"/>
        <v>10</v>
      </c>
      <c r="C6164" s="11"/>
      <c r="D6164" s="11"/>
    </row>
    <row r="6165">
      <c r="A6165" s="3">
        <v>45118.44201388889</v>
      </c>
      <c r="B6165" s="9">
        <f t="shared" si="1"/>
        <v>10</v>
      </c>
      <c r="C6165" s="11"/>
      <c r="D6165" s="11"/>
    </row>
    <row r="6166">
      <c r="A6166" s="3">
        <v>45117.9565162037</v>
      </c>
      <c r="B6166" s="9">
        <f t="shared" si="1"/>
        <v>22</v>
      </c>
      <c r="C6166" s="11"/>
      <c r="D6166" s="11"/>
    </row>
    <row r="6167">
      <c r="A6167" s="3">
        <v>45117.95309027778</v>
      </c>
      <c r="B6167" s="9">
        <f t="shared" si="1"/>
        <v>22</v>
      </c>
      <c r="C6167" s="11"/>
      <c r="D6167" s="11"/>
    </row>
    <row r="6168">
      <c r="A6168" s="3">
        <v>45117.95190972222</v>
      </c>
      <c r="B6168" s="9">
        <f t="shared" si="1"/>
        <v>22</v>
      </c>
      <c r="C6168" s="11"/>
      <c r="D6168" s="11"/>
    </row>
    <row r="6169">
      <c r="A6169" s="3">
        <v>45117.80572916667</v>
      </c>
      <c r="B6169" s="9">
        <f t="shared" si="1"/>
        <v>19</v>
      </c>
      <c r="C6169" s="11"/>
      <c r="D6169" s="11"/>
    </row>
    <row r="6170">
      <c r="A6170" s="3">
        <v>45117.803611111114</v>
      </c>
      <c r="B6170" s="9">
        <f t="shared" si="1"/>
        <v>19</v>
      </c>
      <c r="C6170" s="11"/>
      <c r="D6170" s="11"/>
    </row>
    <row r="6171">
      <c r="A6171" s="3">
        <v>45117.48087962963</v>
      </c>
      <c r="B6171" s="9">
        <f t="shared" si="1"/>
        <v>11</v>
      </c>
      <c r="C6171" s="11"/>
      <c r="D6171" s="11"/>
    </row>
    <row r="6172">
      <c r="A6172" s="3">
        <v>45117.46533564815</v>
      </c>
      <c r="B6172" s="9">
        <f t="shared" si="1"/>
        <v>11</v>
      </c>
      <c r="C6172" s="11"/>
      <c r="D6172" s="11"/>
    </row>
    <row r="6173">
      <c r="A6173" s="3">
        <v>45116.80664351852</v>
      </c>
      <c r="B6173" s="9">
        <f t="shared" si="1"/>
        <v>19</v>
      </c>
      <c r="C6173" s="11"/>
      <c r="D6173" s="11"/>
    </row>
    <row r="6174">
      <c r="A6174" s="3">
        <v>45116.717152777775</v>
      </c>
      <c r="B6174" s="9">
        <f t="shared" si="1"/>
        <v>17</v>
      </c>
      <c r="C6174" s="11"/>
      <c r="D6174" s="11"/>
    </row>
    <row r="6175">
      <c r="A6175" s="3">
        <v>45116.70673611111</v>
      </c>
      <c r="B6175" s="9">
        <f t="shared" si="1"/>
        <v>16</v>
      </c>
      <c r="C6175" s="11"/>
      <c r="D6175" s="11"/>
    </row>
    <row r="6176">
      <c r="A6176" s="3">
        <v>45116.61381944444</v>
      </c>
      <c r="B6176" s="9">
        <f t="shared" si="1"/>
        <v>14</v>
      </c>
      <c r="C6176" s="11"/>
      <c r="D6176" s="11"/>
    </row>
    <row r="6177">
      <c r="A6177" s="3">
        <v>45116.48815972222</v>
      </c>
      <c r="B6177" s="9">
        <f t="shared" si="1"/>
        <v>11</v>
      </c>
      <c r="C6177" s="11"/>
      <c r="D6177" s="11"/>
    </row>
    <row r="6178">
      <c r="A6178" s="3">
        <v>45116.45381944445</v>
      </c>
      <c r="B6178" s="9">
        <f t="shared" si="1"/>
        <v>10</v>
      </c>
      <c r="C6178" s="11"/>
      <c r="D6178" s="11"/>
    </row>
    <row r="6179">
      <c r="A6179" s="3">
        <v>45114.665914351855</v>
      </c>
      <c r="B6179" s="9">
        <f t="shared" si="1"/>
        <v>15</v>
      </c>
      <c r="C6179" s="11"/>
      <c r="D6179" s="11"/>
    </row>
    <row r="6180">
      <c r="A6180" s="3">
        <v>45114.56303240741</v>
      </c>
      <c r="B6180" s="9">
        <f t="shared" si="1"/>
        <v>13</v>
      </c>
      <c r="C6180" s="11"/>
      <c r="D6180" s="11"/>
    </row>
    <row r="6181">
      <c r="A6181" s="3">
        <v>45114.52082175926</v>
      </c>
      <c r="B6181" s="9">
        <f t="shared" si="1"/>
        <v>12</v>
      </c>
      <c r="C6181" s="11"/>
      <c r="D6181" s="11"/>
    </row>
    <row r="6182">
      <c r="A6182" s="3">
        <v>45114.486712962964</v>
      </c>
      <c r="B6182" s="9">
        <f t="shared" si="1"/>
        <v>11</v>
      </c>
      <c r="C6182" s="11"/>
      <c r="D6182" s="11"/>
    </row>
    <row r="6183">
      <c r="A6183" s="3">
        <v>45114.484814814816</v>
      </c>
      <c r="B6183" s="9">
        <f t="shared" si="1"/>
        <v>11</v>
      </c>
      <c r="C6183" s="11"/>
      <c r="D6183" s="11"/>
    </row>
    <row r="6184">
      <c r="A6184" s="3">
        <v>45114.483078703706</v>
      </c>
      <c r="B6184" s="9">
        <f t="shared" si="1"/>
        <v>11</v>
      </c>
      <c r="C6184" s="11"/>
      <c r="D6184" s="11"/>
    </row>
    <row r="6185">
      <c r="A6185" s="3">
        <v>45114.11572916667</v>
      </c>
      <c r="B6185" s="9">
        <f t="shared" si="1"/>
        <v>2</v>
      </c>
      <c r="C6185" s="11"/>
      <c r="D6185" s="11"/>
    </row>
    <row r="6186">
      <c r="A6186" s="3">
        <v>45113.951574074075</v>
      </c>
      <c r="B6186" s="9">
        <f t="shared" si="1"/>
        <v>22</v>
      </c>
      <c r="C6186" s="11"/>
      <c r="D6186" s="11"/>
    </row>
    <row r="6187">
      <c r="A6187" s="3">
        <v>45113.93216435185</v>
      </c>
      <c r="B6187" s="9">
        <f t="shared" si="1"/>
        <v>22</v>
      </c>
      <c r="C6187" s="11"/>
      <c r="D6187" s="11"/>
    </row>
    <row r="6188">
      <c r="A6188" s="3">
        <v>45113.821377314816</v>
      </c>
      <c r="B6188" s="9">
        <f t="shared" si="1"/>
        <v>19</v>
      </c>
      <c r="C6188" s="11"/>
      <c r="D6188" s="11"/>
    </row>
    <row r="6189">
      <c r="A6189" s="3">
        <v>45113.79487268518</v>
      </c>
      <c r="B6189" s="9">
        <f t="shared" si="1"/>
        <v>19</v>
      </c>
      <c r="C6189" s="11"/>
      <c r="D6189" s="11"/>
    </row>
    <row r="6190">
      <c r="A6190" s="3">
        <v>45112.97479166667</v>
      </c>
      <c r="B6190" s="9">
        <f t="shared" si="1"/>
        <v>23</v>
      </c>
      <c r="C6190" s="11"/>
      <c r="D6190" s="11"/>
    </row>
    <row r="6191">
      <c r="A6191" s="3">
        <v>45112.927094907405</v>
      </c>
      <c r="B6191" s="9">
        <f t="shared" si="1"/>
        <v>22</v>
      </c>
      <c r="C6191" s="11"/>
      <c r="D6191" s="11"/>
    </row>
    <row r="6192">
      <c r="A6192" s="3">
        <v>45112.918703703705</v>
      </c>
      <c r="B6192" s="9">
        <f t="shared" si="1"/>
        <v>22</v>
      </c>
      <c r="C6192" s="11"/>
      <c r="D6192" s="11"/>
    </row>
    <row r="6193">
      <c r="A6193" s="3">
        <v>45112.903958333336</v>
      </c>
      <c r="B6193" s="9">
        <f t="shared" si="1"/>
        <v>21</v>
      </c>
      <c r="C6193" s="11"/>
      <c r="D6193" s="11"/>
    </row>
    <row r="6194">
      <c r="A6194" s="3">
        <v>45112.894212962965</v>
      </c>
      <c r="B6194" s="9">
        <f t="shared" si="1"/>
        <v>21</v>
      </c>
      <c r="C6194" s="11"/>
      <c r="D6194" s="11"/>
    </row>
    <row r="6195">
      <c r="A6195" s="3">
        <v>45112.85758101852</v>
      </c>
      <c r="B6195" s="9">
        <f t="shared" si="1"/>
        <v>20</v>
      </c>
      <c r="C6195" s="11"/>
      <c r="D6195" s="11"/>
    </row>
    <row r="6196">
      <c r="A6196" s="3">
        <v>45112.85666666667</v>
      </c>
      <c r="B6196" s="9">
        <f t="shared" si="1"/>
        <v>20</v>
      </c>
      <c r="C6196" s="11"/>
      <c r="D6196" s="11"/>
    </row>
    <row r="6197">
      <c r="A6197" s="3">
        <v>45112.80228009259</v>
      </c>
      <c r="B6197" s="9">
        <f t="shared" si="1"/>
        <v>19</v>
      </c>
      <c r="C6197" s="11"/>
      <c r="D6197" s="11"/>
    </row>
    <row r="6198">
      <c r="A6198" s="3">
        <v>45112.80069444444</v>
      </c>
      <c r="B6198" s="9">
        <f t="shared" si="1"/>
        <v>19</v>
      </c>
      <c r="C6198" s="11"/>
      <c r="D6198" s="11"/>
    </row>
    <row r="6199">
      <c r="A6199" s="3">
        <v>45112.5180787037</v>
      </c>
      <c r="B6199" s="9">
        <f t="shared" si="1"/>
        <v>12</v>
      </c>
      <c r="C6199" s="11"/>
      <c r="D6199" s="11"/>
    </row>
    <row r="6200">
      <c r="A6200" s="3">
        <v>45112.50896990741</v>
      </c>
      <c r="B6200" s="9">
        <f t="shared" si="1"/>
        <v>12</v>
      </c>
      <c r="C6200" s="11"/>
      <c r="D6200" s="11"/>
    </row>
    <row r="6201">
      <c r="A6201" s="3">
        <v>45112.46356481482</v>
      </c>
      <c r="B6201" s="9">
        <f t="shared" si="1"/>
        <v>11</v>
      </c>
      <c r="C6201" s="11"/>
      <c r="D6201" s="11"/>
    </row>
    <row r="6202">
      <c r="A6202" s="3">
        <v>45112.45773148148</v>
      </c>
      <c r="B6202" s="9">
        <f t="shared" si="1"/>
        <v>10</v>
      </c>
      <c r="C6202" s="11"/>
      <c r="D6202" s="11"/>
    </row>
    <row r="6203">
      <c r="A6203" s="3">
        <v>45112.455196759256</v>
      </c>
      <c r="B6203" s="9">
        <f t="shared" si="1"/>
        <v>10</v>
      </c>
      <c r="C6203" s="11"/>
      <c r="D6203" s="11"/>
    </row>
    <row r="6204">
      <c r="A6204" s="3">
        <v>45111.99010416667</v>
      </c>
      <c r="B6204" s="9">
        <f t="shared" si="1"/>
        <v>23</v>
      </c>
      <c r="C6204" s="11"/>
      <c r="D6204" s="11"/>
    </row>
    <row r="6205">
      <c r="A6205" s="3">
        <v>45111.70324074074</v>
      </c>
      <c r="B6205" s="9">
        <f t="shared" si="1"/>
        <v>16</v>
      </c>
      <c r="C6205" s="11"/>
      <c r="D6205" s="11"/>
    </row>
    <row r="6206">
      <c r="A6206" s="3">
        <v>45110.92537037037</v>
      </c>
      <c r="B6206" s="9">
        <f t="shared" si="1"/>
        <v>22</v>
      </c>
      <c r="C6206" s="11"/>
      <c r="D6206" s="11"/>
    </row>
    <row r="6207">
      <c r="A6207" s="3">
        <v>45110.506944444445</v>
      </c>
      <c r="B6207" s="9">
        <f t="shared" si="1"/>
        <v>12</v>
      </c>
      <c r="C6207" s="11"/>
      <c r="D6207" s="11"/>
    </row>
    <row r="6208">
      <c r="A6208" s="3">
        <v>45110.48025462963</v>
      </c>
      <c r="B6208" s="9">
        <f t="shared" si="1"/>
        <v>11</v>
      </c>
      <c r="C6208" s="11"/>
      <c r="D6208" s="11"/>
    </row>
    <row r="6209">
      <c r="A6209" s="3">
        <v>45110.476956018516</v>
      </c>
      <c r="B6209" s="9">
        <f t="shared" si="1"/>
        <v>11</v>
      </c>
      <c r="C6209" s="11"/>
      <c r="D6209" s="11"/>
    </row>
    <row r="6210">
      <c r="A6210" s="3">
        <v>45110.47650462963</v>
      </c>
      <c r="B6210" s="9">
        <f t="shared" si="1"/>
        <v>11</v>
      </c>
      <c r="C6210" s="11"/>
      <c r="D6210" s="11"/>
    </row>
    <row r="6211">
      <c r="A6211" s="3">
        <v>45110.47179398148</v>
      </c>
      <c r="B6211" s="9">
        <f t="shared" si="1"/>
        <v>11</v>
      </c>
      <c r="C6211" s="11"/>
      <c r="D6211" s="11"/>
    </row>
    <row r="6212">
      <c r="A6212" s="3">
        <v>45109.037777777776</v>
      </c>
      <c r="B6212" s="9">
        <f t="shared" si="1"/>
        <v>0</v>
      </c>
      <c r="C6212" s="11"/>
      <c r="D6212" s="11"/>
    </row>
    <row r="6213">
      <c r="A6213" s="3">
        <v>45109.033472222225</v>
      </c>
      <c r="B6213" s="9">
        <f t="shared" si="1"/>
        <v>0</v>
      </c>
      <c r="C6213" s="11"/>
      <c r="D6213" s="11"/>
    </row>
    <row r="6214">
      <c r="A6214" s="3">
        <v>45109.031539351854</v>
      </c>
      <c r="B6214" s="9">
        <f t="shared" si="1"/>
        <v>0</v>
      </c>
      <c r="C6214" s="11"/>
      <c r="D6214" s="11"/>
    </row>
    <row r="6215">
      <c r="A6215" s="3">
        <v>45108.942453703705</v>
      </c>
      <c r="B6215" s="9">
        <f t="shared" si="1"/>
        <v>22</v>
      </c>
      <c r="C6215" s="11"/>
      <c r="D6215" s="11"/>
    </row>
    <row r="6216">
      <c r="A6216" s="3">
        <v>45108.93854166667</v>
      </c>
      <c r="B6216" s="9">
        <f t="shared" si="1"/>
        <v>22</v>
      </c>
      <c r="C6216" s="11"/>
      <c r="D6216" s="11"/>
    </row>
    <row r="6217">
      <c r="A6217" s="3">
        <v>45108.90802083333</v>
      </c>
      <c r="B6217" s="9">
        <f t="shared" si="1"/>
        <v>21</v>
      </c>
      <c r="C6217" s="11"/>
      <c r="D6217" s="11"/>
    </row>
    <row r="6218">
      <c r="A6218" s="3">
        <v>45108.90211805556</v>
      </c>
      <c r="B6218" s="9">
        <f t="shared" si="1"/>
        <v>21</v>
      </c>
      <c r="C6218" s="11"/>
      <c r="D6218" s="11"/>
    </row>
    <row r="6219">
      <c r="A6219" s="3">
        <v>45107.81696759259</v>
      </c>
      <c r="B6219" s="9">
        <f t="shared" si="1"/>
        <v>19</v>
      </c>
      <c r="C6219" s="11"/>
      <c r="D6219" s="11"/>
    </row>
    <row r="6220">
      <c r="A6220" s="3">
        <v>45107.783159722225</v>
      </c>
      <c r="B6220" s="9">
        <f t="shared" si="1"/>
        <v>18</v>
      </c>
      <c r="C6220" s="11"/>
      <c r="D6220" s="11"/>
    </row>
    <row r="6221">
      <c r="A6221" s="3">
        <v>45107.76597222222</v>
      </c>
      <c r="B6221" s="9">
        <f t="shared" si="1"/>
        <v>18</v>
      </c>
      <c r="C6221" s="11"/>
      <c r="D6221" s="11"/>
    </row>
    <row r="6222">
      <c r="A6222" s="3">
        <v>45107.74324074074</v>
      </c>
      <c r="B6222" s="9">
        <f t="shared" si="1"/>
        <v>17</v>
      </c>
      <c r="C6222" s="11"/>
      <c r="D6222" s="11"/>
    </row>
    <row r="6223">
      <c r="A6223" s="3">
        <v>45107.660266203704</v>
      </c>
      <c r="B6223" s="9">
        <f t="shared" si="1"/>
        <v>15</v>
      </c>
      <c r="C6223" s="11"/>
      <c r="D6223" s="11"/>
    </row>
    <row r="6224">
      <c r="A6224" s="3">
        <v>45107.563576388886</v>
      </c>
      <c r="B6224" s="9">
        <f t="shared" si="1"/>
        <v>13</v>
      </c>
      <c r="C6224" s="11"/>
      <c r="D6224" s="11"/>
    </row>
    <row r="6225">
      <c r="A6225" s="3">
        <v>45107.54888888889</v>
      </c>
      <c r="B6225" s="9">
        <f t="shared" si="1"/>
        <v>13</v>
      </c>
      <c r="C6225" s="11"/>
      <c r="D6225" s="11"/>
    </row>
    <row r="6226">
      <c r="A6226" s="3">
        <v>45107.54818287037</v>
      </c>
      <c r="B6226" s="9">
        <f t="shared" si="1"/>
        <v>13</v>
      </c>
      <c r="C6226" s="11"/>
      <c r="D6226" s="11"/>
    </row>
    <row r="6227">
      <c r="A6227" s="3">
        <v>45107.54423611111</v>
      </c>
      <c r="B6227" s="9">
        <f t="shared" si="1"/>
        <v>13</v>
      </c>
      <c r="C6227" s="11"/>
      <c r="D6227" s="11"/>
    </row>
    <row r="6228">
      <c r="A6228" s="3">
        <v>45107.52591435185</v>
      </c>
      <c r="B6228" s="9">
        <f t="shared" si="1"/>
        <v>12</v>
      </c>
      <c r="C6228" s="11"/>
      <c r="D6228" s="11"/>
    </row>
    <row r="6229">
      <c r="A6229" s="3">
        <v>45107.52023148148</v>
      </c>
      <c r="B6229" s="9">
        <f t="shared" si="1"/>
        <v>12</v>
      </c>
      <c r="C6229" s="11"/>
      <c r="D6229" s="11"/>
    </row>
    <row r="6230">
      <c r="A6230" s="3">
        <v>45107.517060185186</v>
      </c>
      <c r="B6230" s="9">
        <f t="shared" si="1"/>
        <v>12</v>
      </c>
      <c r="C6230" s="11"/>
      <c r="D6230" s="11"/>
    </row>
    <row r="6231">
      <c r="A6231" s="3">
        <v>45107.516539351855</v>
      </c>
      <c r="B6231" s="9">
        <f t="shared" si="1"/>
        <v>12</v>
      </c>
      <c r="C6231" s="11"/>
      <c r="D6231" s="11"/>
    </row>
    <row r="6232">
      <c r="A6232" s="3">
        <v>45107.5128587963</v>
      </c>
      <c r="B6232" s="9">
        <f t="shared" si="1"/>
        <v>12</v>
      </c>
      <c r="C6232" s="11"/>
      <c r="D6232" s="11"/>
    </row>
    <row r="6233">
      <c r="A6233" s="3">
        <v>45107.416238425925</v>
      </c>
      <c r="B6233" s="9">
        <f t="shared" si="1"/>
        <v>9</v>
      </c>
      <c r="C6233" s="11"/>
      <c r="D6233" s="11"/>
    </row>
    <row r="6234">
      <c r="A6234" s="3">
        <v>45107.41386574074</v>
      </c>
      <c r="B6234" s="9">
        <f t="shared" si="1"/>
        <v>9</v>
      </c>
      <c r="C6234" s="11"/>
      <c r="D6234" s="11"/>
    </row>
    <row r="6235">
      <c r="A6235" s="3">
        <v>45107.373715277776</v>
      </c>
      <c r="B6235" s="9">
        <f t="shared" si="1"/>
        <v>8</v>
      </c>
      <c r="C6235" s="11"/>
      <c r="D6235" s="11"/>
    </row>
    <row r="6236">
      <c r="A6236" s="3">
        <v>45107.37212962963</v>
      </c>
      <c r="B6236" s="9">
        <f t="shared" si="1"/>
        <v>8</v>
      </c>
      <c r="C6236" s="11"/>
      <c r="D6236" s="11"/>
    </row>
    <row r="6237">
      <c r="A6237" s="3">
        <v>45107.36814814815</v>
      </c>
      <c r="B6237" s="9">
        <f t="shared" si="1"/>
        <v>8</v>
      </c>
      <c r="C6237" s="11"/>
      <c r="D6237" s="11"/>
    </row>
    <row r="6238">
      <c r="A6238" s="3">
        <v>45107.35974537037</v>
      </c>
      <c r="B6238" s="9">
        <f t="shared" si="1"/>
        <v>8</v>
      </c>
      <c r="C6238" s="11"/>
      <c r="D6238" s="11"/>
    </row>
    <row r="6239">
      <c r="A6239" s="3">
        <v>45106.62998842593</v>
      </c>
      <c r="B6239" s="9">
        <f t="shared" si="1"/>
        <v>15</v>
      </c>
      <c r="C6239" s="11"/>
      <c r="D6239" s="11"/>
    </row>
    <row r="6240">
      <c r="A6240" s="3">
        <v>45106.627337962964</v>
      </c>
      <c r="B6240" s="9">
        <f t="shared" si="1"/>
        <v>15</v>
      </c>
      <c r="C6240" s="11"/>
      <c r="D6240" s="11"/>
    </row>
    <row r="6241">
      <c r="A6241" s="3">
        <v>45106.601539351854</v>
      </c>
      <c r="B6241" s="9">
        <f t="shared" si="1"/>
        <v>14</v>
      </c>
      <c r="C6241" s="11"/>
      <c r="D6241" s="11"/>
    </row>
    <row r="6242">
      <c r="A6242" s="3">
        <v>45106.077372685184</v>
      </c>
      <c r="B6242" s="9">
        <f t="shared" si="1"/>
        <v>1</v>
      </c>
      <c r="C6242" s="11"/>
      <c r="D6242" s="11"/>
    </row>
    <row r="6243">
      <c r="A6243" s="3">
        <v>45105.994780092595</v>
      </c>
      <c r="B6243" s="9">
        <f t="shared" si="1"/>
        <v>23</v>
      </c>
      <c r="C6243" s="11"/>
      <c r="D6243" s="11"/>
    </row>
    <row r="6244">
      <c r="A6244" s="3">
        <v>45105.97604166667</v>
      </c>
      <c r="B6244" s="9">
        <f t="shared" si="1"/>
        <v>23</v>
      </c>
      <c r="C6244" s="11"/>
      <c r="D6244" s="11"/>
    </row>
    <row r="6245">
      <c r="A6245" s="3">
        <v>45105.96739583334</v>
      </c>
      <c r="B6245" s="9">
        <f t="shared" si="1"/>
        <v>23</v>
      </c>
      <c r="C6245" s="11"/>
      <c r="D6245" s="11"/>
    </row>
    <row r="6246">
      <c r="A6246" s="3">
        <v>45105.96618055556</v>
      </c>
      <c r="B6246" s="9">
        <f t="shared" si="1"/>
        <v>23</v>
      </c>
      <c r="C6246" s="11"/>
      <c r="D6246" s="11"/>
    </row>
    <row r="6247">
      <c r="A6247" s="3">
        <v>45105.78868055555</v>
      </c>
      <c r="B6247" s="9">
        <f t="shared" si="1"/>
        <v>18</v>
      </c>
      <c r="C6247" s="11"/>
      <c r="D6247" s="11"/>
    </row>
    <row r="6248">
      <c r="A6248" s="3">
        <v>45105.788506944446</v>
      </c>
      <c r="B6248" s="9">
        <f t="shared" si="1"/>
        <v>18</v>
      </c>
      <c r="C6248" s="11"/>
      <c r="D6248" s="11"/>
    </row>
    <row r="6249">
      <c r="A6249" s="3">
        <v>45105.60744212963</v>
      </c>
      <c r="B6249" s="9">
        <f t="shared" si="1"/>
        <v>14</v>
      </c>
      <c r="C6249" s="11"/>
      <c r="D6249" s="11"/>
    </row>
    <row r="6250">
      <c r="A6250" s="3">
        <v>45105.54225694444</v>
      </c>
      <c r="B6250" s="9">
        <f t="shared" si="1"/>
        <v>13</v>
      </c>
      <c r="C6250" s="11"/>
      <c r="D6250" s="11"/>
    </row>
    <row r="6251">
      <c r="A6251" s="3">
        <v>45105.53359953704</v>
      </c>
      <c r="B6251" s="9">
        <f t="shared" si="1"/>
        <v>12</v>
      </c>
      <c r="C6251" s="11"/>
      <c r="D6251" s="11"/>
    </row>
    <row r="6252">
      <c r="A6252" s="3">
        <v>45105.46084490741</v>
      </c>
      <c r="B6252" s="9">
        <f t="shared" si="1"/>
        <v>11</v>
      </c>
      <c r="C6252" s="11"/>
      <c r="D6252" s="11"/>
    </row>
    <row r="6253">
      <c r="A6253" s="3">
        <v>45105.42025462963</v>
      </c>
      <c r="B6253" s="9">
        <f t="shared" si="1"/>
        <v>10</v>
      </c>
      <c r="C6253" s="11"/>
      <c r="D6253" s="11"/>
    </row>
    <row r="6254">
      <c r="A6254" s="3">
        <v>45105.419016203705</v>
      </c>
      <c r="B6254" s="9">
        <f t="shared" si="1"/>
        <v>10</v>
      </c>
      <c r="C6254" s="11"/>
      <c r="D6254" s="11"/>
    </row>
    <row r="6255">
      <c r="A6255" s="3">
        <v>45105.39627314815</v>
      </c>
      <c r="B6255" s="9">
        <f t="shared" si="1"/>
        <v>9</v>
      </c>
      <c r="C6255" s="11"/>
      <c r="D6255" s="11"/>
    </row>
    <row r="6256">
      <c r="A6256" s="3">
        <v>45105.39109953704</v>
      </c>
      <c r="B6256" s="9">
        <f t="shared" si="1"/>
        <v>9</v>
      </c>
      <c r="C6256" s="11"/>
      <c r="D6256" s="11"/>
    </row>
    <row r="6257">
      <c r="A6257" s="3">
        <v>45104.96730324074</v>
      </c>
      <c r="B6257" s="9">
        <f t="shared" si="1"/>
        <v>23</v>
      </c>
      <c r="C6257" s="11"/>
      <c r="D6257" s="11"/>
    </row>
    <row r="6258">
      <c r="A6258" s="3">
        <v>45104.858310185184</v>
      </c>
      <c r="B6258" s="9">
        <f t="shared" si="1"/>
        <v>20</v>
      </c>
      <c r="C6258" s="11"/>
      <c r="D6258" s="11"/>
    </row>
    <row r="6259">
      <c r="A6259" s="3">
        <v>45104.82680555555</v>
      </c>
      <c r="B6259" s="9">
        <f t="shared" si="1"/>
        <v>19</v>
      </c>
      <c r="C6259" s="11"/>
      <c r="D6259" s="11"/>
    </row>
    <row r="6260">
      <c r="A6260" s="3">
        <v>45104.82642361111</v>
      </c>
      <c r="B6260" s="9">
        <f t="shared" si="1"/>
        <v>19</v>
      </c>
      <c r="C6260" s="11"/>
      <c r="D6260" s="11"/>
    </row>
    <row r="6261">
      <c r="A6261" s="3">
        <v>45104.80386574074</v>
      </c>
      <c r="B6261" s="9">
        <f t="shared" si="1"/>
        <v>19</v>
      </c>
      <c r="C6261" s="11"/>
      <c r="D6261" s="11"/>
    </row>
    <row r="6262">
      <c r="A6262" s="3">
        <v>45104.7496875</v>
      </c>
      <c r="B6262" s="9">
        <f t="shared" si="1"/>
        <v>17</v>
      </c>
      <c r="C6262" s="11"/>
      <c r="D6262" s="11"/>
    </row>
    <row r="6263">
      <c r="A6263" s="3">
        <v>45104.501921296294</v>
      </c>
      <c r="B6263" s="9">
        <f t="shared" si="1"/>
        <v>12</v>
      </c>
      <c r="C6263" s="11"/>
      <c r="D6263" s="11"/>
    </row>
    <row r="6264">
      <c r="A6264" s="3">
        <v>45104.47418981481</v>
      </c>
      <c r="B6264" s="9">
        <f t="shared" si="1"/>
        <v>11</v>
      </c>
      <c r="C6264" s="11"/>
      <c r="D6264" s="11"/>
    </row>
    <row r="6265">
      <c r="A6265" s="3">
        <v>45104.468136574076</v>
      </c>
      <c r="B6265" s="9">
        <f t="shared" si="1"/>
        <v>11</v>
      </c>
      <c r="C6265" s="11"/>
      <c r="D6265" s="11"/>
    </row>
    <row r="6266">
      <c r="A6266" s="3">
        <v>45104.45523148148</v>
      </c>
      <c r="B6266" s="9">
        <f t="shared" si="1"/>
        <v>10</v>
      </c>
      <c r="C6266" s="11"/>
      <c r="D6266" s="11"/>
    </row>
    <row r="6267">
      <c r="A6267" s="3">
        <v>45104.455034722225</v>
      </c>
      <c r="B6267" s="9">
        <f t="shared" si="1"/>
        <v>10</v>
      </c>
      <c r="C6267" s="11"/>
      <c r="D6267" s="11"/>
    </row>
    <row r="6268">
      <c r="A6268" s="3">
        <v>45104.45303240741</v>
      </c>
      <c r="B6268" s="9">
        <f t="shared" si="1"/>
        <v>10</v>
      </c>
      <c r="C6268" s="11"/>
      <c r="D6268" s="11"/>
    </row>
    <row r="6269">
      <c r="A6269" s="3">
        <v>45103.96241898148</v>
      </c>
      <c r="B6269" s="9">
        <f t="shared" si="1"/>
        <v>23</v>
      </c>
      <c r="C6269" s="11"/>
      <c r="D6269" s="11"/>
    </row>
    <row r="6270">
      <c r="A6270" s="3">
        <v>45103.94084490741</v>
      </c>
      <c r="B6270" s="9">
        <f t="shared" si="1"/>
        <v>22</v>
      </c>
      <c r="C6270" s="11"/>
      <c r="D6270" s="11"/>
    </row>
    <row r="6271">
      <c r="A6271" s="3">
        <v>45103.79895833333</v>
      </c>
      <c r="B6271" s="9">
        <f t="shared" si="1"/>
        <v>19</v>
      </c>
      <c r="C6271" s="11"/>
      <c r="D6271" s="11"/>
    </row>
    <row r="6272">
      <c r="A6272" s="3">
        <v>45103.79822916666</v>
      </c>
      <c r="B6272" s="9">
        <f t="shared" si="1"/>
        <v>19</v>
      </c>
      <c r="C6272" s="11"/>
      <c r="D6272" s="11"/>
    </row>
    <row r="6273">
      <c r="A6273" s="3">
        <v>45103.75780092592</v>
      </c>
      <c r="B6273" s="9">
        <f t="shared" si="1"/>
        <v>18</v>
      </c>
      <c r="C6273" s="11"/>
      <c r="D6273" s="11"/>
    </row>
    <row r="6274">
      <c r="A6274" s="3">
        <v>45103.51320601852</v>
      </c>
      <c r="B6274" s="9">
        <f t="shared" si="1"/>
        <v>12</v>
      </c>
      <c r="C6274" s="11"/>
      <c r="D6274" s="11"/>
    </row>
    <row r="6275">
      <c r="A6275" s="3">
        <v>45102.60407407407</v>
      </c>
      <c r="B6275" s="9">
        <f t="shared" si="1"/>
        <v>14</v>
      </c>
      <c r="C6275" s="11"/>
      <c r="D6275" s="11"/>
    </row>
    <row r="6276">
      <c r="A6276" s="3">
        <v>45100.85037037037</v>
      </c>
      <c r="B6276" s="9">
        <f t="shared" si="1"/>
        <v>20</v>
      </c>
      <c r="C6276" s="11"/>
      <c r="D6276" s="11"/>
    </row>
    <row r="6277">
      <c r="A6277" s="3">
        <v>45100.776724537034</v>
      </c>
      <c r="B6277" s="9">
        <f t="shared" si="1"/>
        <v>18</v>
      </c>
      <c r="C6277" s="11"/>
      <c r="D6277" s="11"/>
    </row>
    <row r="6278">
      <c r="A6278" s="3">
        <v>45100.69293981481</v>
      </c>
      <c r="B6278" s="9">
        <f t="shared" si="1"/>
        <v>16</v>
      </c>
      <c r="C6278" s="11"/>
      <c r="D6278" s="11"/>
    </row>
    <row r="6279">
      <c r="A6279" s="3">
        <v>45100.69075231482</v>
      </c>
      <c r="B6279" s="9">
        <f t="shared" si="1"/>
        <v>16</v>
      </c>
      <c r="C6279" s="11"/>
      <c r="D6279" s="11"/>
    </row>
    <row r="6280">
      <c r="A6280" s="3">
        <v>45100.68675925926</v>
      </c>
      <c r="B6280" s="9">
        <f t="shared" si="1"/>
        <v>16</v>
      </c>
      <c r="C6280" s="11"/>
      <c r="D6280" s="11"/>
    </row>
    <row r="6281">
      <c r="A6281" s="3">
        <v>45100.67039351852</v>
      </c>
      <c r="B6281" s="9">
        <f t="shared" si="1"/>
        <v>16</v>
      </c>
      <c r="C6281" s="11"/>
      <c r="D6281" s="11"/>
    </row>
    <row r="6282">
      <c r="A6282" s="3">
        <v>45100.54997685185</v>
      </c>
      <c r="B6282" s="9">
        <f t="shared" si="1"/>
        <v>13</v>
      </c>
      <c r="C6282" s="11"/>
      <c r="D6282" s="11"/>
    </row>
    <row r="6283">
      <c r="A6283" s="3">
        <v>45100.53876157408</v>
      </c>
      <c r="B6283" s="9">
        <f t="shared" si="1"/>
        <v>12</v>
      </c>
      <c r="C6283" s="11"/>
      <c r="D6283" s="11"/>
    </row>
    <row r="6284">
      <c r="A6284" s="3">
        <v>45099.54844907407</v>
      </c>
      <c r="B6284" s="9">
        <f t="shared" si="1"/>
        <v>13</v>
      </c>
      <c r="C6284" s="11"/>
      <c r="D6284" s="11"/>
    </row>
    <row r="6285">
      <c r="A6285" s="3">
        <v>45098.74002314815</v>
      </c>
      <c r="B6285" s="9">
        <f t="shared" si="1"/>
        <v>17</v>
      </c>
      <c r="C6285" s="11"/>
      <c r="D6285" s="11"/>
    </row>
    <row r="6286">
      <c r="A6286" s="3">
        <v>45098.51032407407</v>
      </c>
      <c r="B6286" s="9">
        <f t="shared" si="1"/>
        <v>12</v>
      </c>
      <c r="C6286" s="11"/>
      <c r="D6286" s="11"/>
    </row>
    <row r="6287">
      <c r="A6287" s="3">
        <v>45098.37417824074</v>
      </c>
      <c r="B6287" s="9">
        <f t="shared" si="1"/>
        <v>8</v>
      </c>
      <c r="C6287" s="11"/>
      <c r="D6287" s="11"/>
    </row>
    <row r="6288">
      <c r="A6288" s="3">
        <v>45098.33967592593</v>
      </c>
      <c r="B6288" s="9">
        <f t="shared" si="1"/>
        <v>8</v>
      </c>
      <c r="C6288" s="11"/>
      <c r="D6288" s="11"/>
    </row>
    <row r="6289">
      <c r="A6289" s="3">
        <v>45097.90939814815</v>
      </c>
      <c r="B6289" s="9">
        <f t="shared" si="1"/>
        <v>21</v>
      </c>
      <c r="C6289" s="11"/>
      <c r="D6289" s="11"/>
    </row>
    <row r="6290">
      <c r="A6290" s="3">
        <v>45097.907476851855</v>
      </c>
      <c r="B6290" s="9">
        <f t="shared" si="1"/>
        <v>21</v>
      </c>
      <c r="C6290" s="11"/>
      <c r="D6290" s="11"/>
    </row>
    <row r="6291">
      <c r="A6291" s="3">
        <v>45097.90109953703</v>
      </c>
      <c r="B6291" s="9">
        <f t="shared" si="1"/>
        <v>21</v>
      </c>
      <c r="C6291" s="11"/>
      <c r="D6291" s="11"/>
    </row>
    <row r="6292">
      <c r="A6292" s="3">
        <v>45097.44359953704</v>
      </c>
      <c r="B6292" s="9">
        <f t="shared" si="1"/>
        <v>10</v>
      </c>
      <c r="C6292" s="11"/>
      <c r="D6292" s="11"/>
    </row>
    <row r="6293">
      <c r="A6293" s="3">
        <v>45096.99361111111</v>
      </c>
      <c r="B6293" s="9">
        <f t="shared" si="1"/>
        <v>23</v>
      </c>
      <c r="C6293" s="11"/>
      <c r="D6293" s="11"/>
    </row>
    <row r="6294">
      <c r="A6294" s="3">
        <v>45096.87226851852</v>
      </c>
      <c r="B6294" s="9">
        <f t="shared" si="1"/>
        <v>20</v>
      </c>
      <c r="C6294" s="11"/>
      <c r="D6294" s="11"/>
    </row>
    <row r="6295">
      <c r="A6295" s="3">
        <v>45096.793761574074</v>
      </c>
      <c r="B6295" s="9">
        <f t="shared" si="1"/>
        <v>19</v>
      </c>
      <c r="C6295" s="11"/>
      <c r="D6295" s="11"/>
    </row>
    <row r="6296">
      <c r="A6296" s="3">
        <v>45096.78238425926</v>
      </c>
      <c r="B6296" s="9">
        <f t="shared" si="1"/>
        <v>18</v>
      </c>
      <c r="C6296" s="11"/>
      <c r="D6296" s="11"/>
    </row>
    <row r="6297">
      <c r="A6297" s="3">
        <v>45096.77976851852</v>
      </c>
      <c r="B6297" s="9">
        <f t="shared" si="1"/>
        <v>18</v>
      </c>
      <c r="C6297" s="11"/>
      <c r="D6297" s="11"/>
    </row>
    <row r="6298">
      <c r="A6298" s="3">
        <v>45096.77678240741</v>
      </c>
      <c r="B6298" s="9">
        <f t="shared" si="1"/>
        <v>18</v>
      </c>
      <c r="C6298" s="11"/>
      <c r="D6298" s="11"/>
    </row>
    <row r="6299">
      <c r="A6299" s="3">
        <v>45096.77297453704</v>
      </c>
      <c r="B6299" s="9">
        <f t="shared" si="1"/>
        <v>18</v>
      </c>
      <c r="C6299" s="11"/>
      <c r="D6299" s="11"/>
    </row>
    <row r="6300">
      <c r="A6300" s="3">
        <v>45092.960868055554</v>
      </c>
      <c r="B6300" s="9">
        <f t="shared" si="1"/>
        <v>23</v>
      </c>
      <c r="C6300" s="11"/>
      <c r="D6300" s="11"/>
    </row>
    <row r="6301">
      <c r="A6301" s="3">
        <v>45092.960231481484</v>
      </c>
      <c r="B6301" s="9">
        <f t="shared" si="1"/>
        <v>23</v>
      </c>
      <c r="C6301" s="11"/>
      <c r="D6301" s="11"/>
    </row>
    <row r="6302">
      <c r="A6302" s="3">
        <v>45092.951689814814</v>
      </c>
      <c r="B6302" s="9">
        <f t="shared" si="1"/>
        <v>22</v>
      </c>
      <c r="C6302" s="11"/>
      <c r="D6302" s="11"/>
    </row>
    <row r="6303">
      <c r="A6303" s="3">
        <v>45092.93267361111</v>
      </c>
      <c r="B6303" s="9">
        <f t="shared" si="1"/>
        <v>22</v>
      </c>
      <c r="C6303" s="11"/>
      <c r="D6303" s="11"/>
    </row>
    <row r="6304">
      <c r="A6304" s="3">
        <v>45092.40118055556</v>
      </c>
      <c r="B6304" s="9">
        <f t="shared" si="1"/>
        <v>9</v>
      </c>
      <c r="C6304" s="11"/>
      <c r="D6304" s="11"/>
    </row>
    <row r="6305">
      <c r="A6305" s="3">
        <v>45091.8065625</v>
      </c>
      <c r="B6305" s="9">
        <f t="shared" si="1"/>
        <v>19</v>
      </c>
      <c r="C6305" s="11"/>
      <c r="D6305" s="11"/>
    </row>
    <row r="6306">
      <c r="A6306" s="3">
        <v>45091.805497685185</v>
      </c>
      <c r="B6306" s="9">
        <f t="shared" si="1"/>
        <v>19</v>
      </c>
      <c r="C6306" s="11"/>
      <c r="D6306" s="11"/>
    </row>
    <row r="6307">
      <c r="A6307" s="3">
        <v>45091.73679398148</v>
      </c>
      <c r="B6307" s="9">
        <f t="shared" si="1"/>
        <v>17</v>
      </c>
      <c r="C6307" s="11"/>
      <c r="D6307" s="11"/>
    </row>
    <row r="6308">
      <c r="A6308" s="3">
        <v>45091.65418981481</v>
      </c>
      <c r="B6308" s="9">
        <f t="shared" si="1"/>
        <v>15</v>
      </c>
      <c r="C6308" s="11"/>
      <c r="D6308" s="11"/>
    </row>
    <row r="6309">
      <c r="A6309" s="3">
        <v>45091.54975694444</v>
      </c>
      <c r="B6309" s="9">
        <f t="shared" si="1"/>
        <v>13</v>
      </c>
      <c r="C6309" s="11"/>
      <c r="D6309" s="11"/>
    </row>
    <row r="6310">
      <c r="A6310" s="3">
        <v>45091.53563657407</v>
      </c>
      <c r="B6310" s="9">
        <f t="shared" si="1"/>
        <v>12</v>
      </c>
      <c r="C6310" s="11"/>
      <c r="D6310" s="11"/>
    </row>
    <row r="6311">
      <c r="A6311" s="3">
        <v>45091.46517361111</v>
      </c>
      <c r="B6311" s="9">
        <f t="shared" si="1"/>
        <v>11</v>
      </c>
      <c r="C6311" s="11"/>
      <c r="D6311" s="11"/>
    </row>
    <row r="6312">
      <c r="A6312" s="3">
        <v>45091.40550925926</v>
      </c>
      <c r="B6312" s="9">
        <f t="shared" si="1"/>
        <v>9</v>
      </c>
      <c r="C6312" s="11"/>
      <c r="D6312" s="11"/>
    </row>
    <row r="6313">
      <c r="A6313" s="3">
        <v>45090.73391203704</v>
      </c>
      <c r="B6313" s="9">
        <f t="shared" si="1"/>
        <v>17</v>
      </c>
      <c r="C6313" s="11"/>
      <c r="D6313" s="11"/>
    </row>
    <row r="6314">
      <c r="A6314" s="3">
        <v>45090.73011574074</v>
      </c>
      <c r="B6314" s="9">
        <f t="shared" si="1"/>
        <v>17</v>
      </c>
      <c r="C6314" s="11"/>
      <c r="D6314" s="11"/>
    </row>
    <row r="6315">
      <c r="A6315" s="3">
        <v>45090.54127314815</v>
      </c>
      <c r="B6315" s="9">
        <f t="shared" si="1"/>
        <v>12</v>
      </c>
      <c r="C6315" s="11"/>
      <c r="D6315" s="11"/>
    </row>
    <row r="6316">
      <c r="A6316" s="3">
        <v>45090.52736111111</v>
      </c>
      <c r="B6316" s="9">
        <f t="shared" si="1"/>
        <v>12</v>
      </c>
      <c r="C6316" s="11"/>
      <c r="D6316" s="11"/>
    </row>
    <row r="6317">
      <c r="A6317" s="3">
        <v>45090.525358796294</v>
      </c>
      <c r="B6317" s="9">
        <f t="shared" si="1"/>
        <v>12</v>
      </c>
      <c r="C6317" s="11"/>
      <c r="D6317" s="11"/>
    </row>
    <row r="6318">
      <c r="A6318" s="3">
        <v>45090.44484953704</v>
      </c>
      <c r="B6318" s="9">
        <f t="shared" si="1"/>
        <v>10</v>
      </c>
      <c r="C6318" s="11"/>
      <c r="D6318" s="11"/>
    </row>
    <row r="6319">
      <c r="A6319" s="3">
        <v>45089.97009259259</v>
      </c>
      <c r="B6319" s="9">
        <f t="shared" si="1"/>
        <v>23</v>
      </c>
      <c r="C6319" s="11"/>
      <c r="D6319" s="11"/>
    </row>
    <row r="6320">
      <c r="A6320" s="3">
        <v>45089.96842592592</v>
      </c>
      <c r="B6320" s="9">
        <f t="shared" si="1"/>
        <v>23</v>
      </c>
      <c r="C6320" s="11"/>
      <c r="D6320" s="11"/>
    </row>
    <row r="6321">
      <c r="A6321" s="3">
        <v>45089.95763888889</v>
      </c>
      <c r="B6321" s="9">
        <f t="shared" si="1"/>
        <v>22</v>
      </c>
      <c r="C6321" s="11"/>
      <c r="D6321" s="11"/>
    </row>
    <row r="6322">
      <c r="A6322" s="3">
        <v>45089.91972222222</v>
      </c>
      <c r="B6322" s="9">
        <f t="shared" si="1"/>
        <v>22</v>
      </c>
      <c r="C6322" s="11"/>
      <c r="D6322" s="11"/>
    </row>
    <row r="6323">
      <c r="A6323" s="3">
        <v>45089.91412037037</v>
      </c>
      <c r="B6323" s="9">
        <f t="shared" si="1"/>
        <v>21</v>
      </c>
      <c r="C6323" s="11"/>
      <c r="D6323" s="11"/>
    </row>
    <row r="6324">
      <c r="A6324" s="3">
        <v>45089.88563657407</v>
      </c>
      <c r="B6324" s="9">
        <f t="shared" si="1"/>
        <v>21</v>
      </c>
      <c r="C6324" s="11"/>
      <c r="D6324" s="11"/>
    </row>
    <row r="6325">
      <c r="A6325" s="3">
        <v>45089.88490740741</v>
      </c>
      <c r="B6325" s="9">
        <f t="shared" si="1"/>
        <v>21</v>
      </c>
      <c r="C6325" s="11"/>
      <c r="D6325" s="11"/>
    </row>
    <row r="6326">
      <c r="A6326" s="3">
        <v>45089.71451388889</v>
      </c>
      <c r="B6326" s="9">
        <f t="shared" si="1"/>
        <v>17</v>
      </c>
      <c r="C6326" s="11"/>
      <c r="D6326" s="11"/>
    </row>
    <row r="6327">
      <c r="A6327" s="3">
        <v>45089.66523148148</v>
      </c>
      <c r="B6327" s="9">
        <f t="shared" si="1"/>
        <v>15</v>
      </c>
      <c r="C6327" s="11"/>
      <c r="D6327" s="11"/>
    </row>
    <row r="6328">
      <c r="A6328" s="3">
        <v>45089.443819444445</v>
      </c>
      <c r="B6328" s="9">
        <f t="shared" si="1"/>
        <v>10</v>
      </c>
      <c r="C6328" s="11"/>
      <c r="D6328" s="11"/>
    </row>
    <row r="6329">
      <c r="A6329" s="3">
        <v>45088.95122685185</v>
      </c>
      <c r="B6329" s="9">
        <f t="shared" si="1"/>
        <v>22</v>
      </c>
      <c r="C6329" s="11"/>
      <c r="D6329" s="11"/>
    </row>
    <row r="6330">
      <c r="A6330" s="3">
        <v>45086.430914351855</v>
      </c>
      <c r="B6330" s="9">
        <f t="shared" si="1"/>
        <v>10</v>
      </c>
      <c r="C6330" s="11"/>
      <c r="D6330" s="11"/>
    </row>
    <row r="6331">
      <c r="A6331" s="3">
        <v>45085.93591435185</v>
      </c>
      <c r="B6331" s="9">
        <f t="shared" si="1"/>
        <v>22</v>
      </c>
      <c r="C6331" s="11"/>
      <c r="D6331" s="11"/>
    </row>
    <row r="6332">
      <c r="A6332" s="3">
        <v>45085.92285879629</v>
      </c>
      <c r="B6332" s="9">
        <f t="shared" si="1"/>
        <v>22</v>
      </c>
      <c r="C6332" s="11"/>
      <c r="D6332" s="11"/>
    </row>
    <row r="6333">
      <c r="A6333" s="3">
        <v>45085.879953703705</v>
      </c>
      <c r="B6333" s="9">
        <f t="shared" si="1"/>
        <v>21</v>
      </c>
      <c r="C6333" s="11"/>
      <c r="D6333" s="11"/>
    </row>
    <row r="6334">
      <c r="A6334" s="3">
        <v>45085.5565162037</v>
      </c>
      <c r="B6334" s="9">
        <f t="shared" si="1"/>
        <v>13</v>
      </c>
      <c r="C6334" s="11"/>
      <c r="D6334" s="11"/>
    </row>
    <row r="6335">
      <c r="A6335" s="3">
        <v>45085.48341435185</v>
      </c>
      <c r="B6335" s="9">
        <f t="shared" si="1"/>
        <v>11</v>
      </c>
      <c r="C6335" s="11"/>
      <c r="D6335" s="11"/>
    </row>
    <row r="6336">
      <c r="A6336" s="3">
        <v>45084.70675925926</v>
      </c>
      <c r="B6336" s="9">
        <f t="shared" si="1"/>
        <v>16</v>
      </c>
      <c r="C6336" s="11"/>
      <c r="D6336" s="11"/>
    </row>
    <row r="6337">
      <c r="A6337" s="3">
        <v>45084.5000462963</v>
      </c>
      <c r="B6337" s="9">
        <f t="shared" si="1"/>
        <v>12</v>
      </c>
      <c r="C6337" s="11"/>
      <c r="D6337" s="11"/>
    </row>
    <row r="6338">
      <c r="A6338" s="3">
        <v>45084.49545138889</v>
      </c>
      <c r="B6338" s="9">
        <f t="shared" si="1"/>
        <v>11</v>
      </c>
      <c r="C6338" s="11"/>
      <c r="D6338" s="11"/>
    </row>
    <row r="6339">
      <c r="A6339" s="3">
        <v>45082.73181712963</v>
      </c>
      <c r="B6339" s="9">
        <f t="shared" si="1"/>
        <v>17</v>
      </c>
      <c r="C6339" s="11"/>
      <c r="D6339" s="11"/>
    </row>
    <row r="6340">
      <c r="A6340" s="3">
        <v>45082.60136574074</v>
      </c>
      <c r="B6340" s="9">
        <f t="shared" si="1"/>
        <v>14</v>
      </c>
      <c r="C6340" s="11"/>
      <c r="D6340" s="11"/>
    </row>
    <row r="6341">
      <c r="A6341" s="3">
        <v>45082.600752314815</v>
      </c>
      <c r="B6341" s="9">
        <f t="shared" si="1"/>
        <v>14</v>
      </c>
      <c r="C6341" s="11"/>
      <c r="D6341" s="11"/>
    </row>
    <row r="6342">
      <c r="A6342" s="3">
        <v>45069.431342592594</v>
      </c>
      <c r="B6342" s="9">
        <f t="shared" si="1"/>
        <v>10</v>
      </c>
      <c r="C6342" s="11"/>
      <c r="D6342" s="11"/>
    </row>
    <row r="6343">
      <c r="A6343" s="3">
        <v>45069.43004629629</v>
      </c>
      <c r="B6343" s="9">
        <f t="shared" si="1"/>
        <v>10</v>
      </c>
      <c r="C6343" s="11"/>
      <c r="D6343" s="11"/>
    </row>
    <row r="6344">
      <c r="A6344" s="3">
        <v>45064.52371527778</v>
      </c>
      <c r="B6344" s="9">
        <f t="shared" si="1"/>
        <v>12</v>
      </c>
      <c r="C6344" s="11"/>
      <c r="D6344" s="11"/>
    </row>
    <row r="6345">
      <c r="A6345" s="3">
        <v>45064.393113425926</v>
      </c>
      <c r="B6345" s="9">
        <f t="shared" si="1"/>
        <v>9</v>
      </c>
      <c r="C6345" s="11"/>
      <c r="D6345" s="11"/>
    </row>
    <row r="6346">
      <c r="A6346" s="3">
        <v>45063.71428240741</v>
      </c>
      <c r="B6346" s="9">
        <f t="shared" si="1"/>
        <v>17</v>
      </c>
      <c r="C6346" s="11"/>
      <c r="D6346" s="11"/>
    </row>
    <row r="6347">
      <c r="A6347" s="3">
        <v>45063.582094907404</v>
      </c>
      <c r="B6347" s="9">
        <f t="shared" si="1"/>
        <v>13</v>
      </c>
      <c r="C6347" s="11"/>
      <c r="D6347" s="11"/>
    </row>
    <row r="6348">
      <c r="A6348" s="3">
        <v>45063.42173611111</v>
      </c>
      <c r="B6348" s="9">
        <f t="shared" si="1"/>
        <v>10</v>
      </c>
      <c r="C6348" s="11"/>
      <c r="D6348" s="11"/>
    </row>
    <row r="6349">
      <c r="A6349" s="3">
        <v>45055.614895833336</v>
      </c>
      <c r="B6349" s="9">
        <f t="shared" si="1"/>
        <v>14</v>
      </c>
      <c r="C6349" s="11"/>
      <c r="D6349" s="11"/>
    </row>
    <row r="6350">
      <c r="A6350" s="3">
        <v>45048.56396990741</v>
      </c>
      <c r="B6350" s="9">
        <f t="shared" si="1"/>
        <v>13</v>
      </c>
      <c r="C6350" s="11"/>
      <c r="D6350" s="11"/>
    </row>
    <row r="6351">
      <c r="A6351" s="3">
        <v>45047.58925925926</v>
      </c>
      <c r="B6351" s="9">
        <f t="shared" si="1"/>
        <v>14</v>
      </c>
      <c r="C6351" s="11"/>
      <c r="D6351" s="11"/>
    </row>
    <row r="6352">
      <c r="A6352" s="3">
        <v>45046.400972222225</v>
      </c>
      <c r="B6352" s="9">
        <f t="shared" si="1"/>
        <v>9</v>
      </c>
      <c r="C6352" s="11"/>
      <c r="D6352" s="11"/>
    </row>
    <row r="6353">
      <c r="A6353" s="3">
        <v>45042.84763888889</v>
      </c>
      <c r="B6353" s="9">
        <f t="shared" si="1"/>
        <v>20</v>
      </c>
      <c r="C6353" s="11"/>
      <c r="D6353" s="11"/>
    </row>
    <row r="6354">
      <c r="A6354" s="3">
        <v>45042.5733912037</v>
      </c>
      <c r="B6354" s="9">
        <f t="shared" si="1"/>
        <v>13</v>
      </c>
      <c r="C6354" s="11"/>
      <c r="D6354" s="11"/>
    </row>
    <row r="6355">
      <c r="A6355" s="3">
        <v>45040.72699074074</v>
      </c>
      <c r="B6355" s="9">
        <f t="shared" si="1"/>
        <v>17</v>
      </c>
      <c r="C6355" s="11"/>
      <c r="D6355" s="11"/>
    </row>
    <row r="6356">
      <c r="A6356" s="3">
        <v>45040.487025462964</v>
      </c>
      <c r="B6356" s="9">
        <f t="shared" si="1"/>
        <v>11</v>
      </c>
      <c r="C6356" s="11"/>
      <c r="D6356" s="11"/>
    </row>
    <row r="6357">
      <c r="A6357" s="3">
        <v>45021.68341435185</v>
      </c>
      <c r="B6357" s="9">
        <f t="shared" si="1"/>
        <v>16</v>
      </c>
      <c r="C6357" s="11"/>
      <c r="D6357" s="11"/>
    </row>
    <row r="6358">
      <c r="A6358" s="3">
        <v>45018.4346875</v>
      </c>
      <c r="B6358" s="9">
        <f t="shared" si="1"/>
        <v>10</v>
      </c>
      <c r="C6358" s="11"/>
      <c r="D6358" s="11"/>
    </row>
    <row r="6359">
      <c r="A6359" s="3">
        <v>45015.88363425926</v>
      </c>
      <c r="B6359" s="9">
        <f t="shared" si="1"/>
        <v>21</v>
      </c>
      <c r="C6359" s="11"/>
      <c r="D6359" s="11"/>
    </row>
    <row r="6360">
      <c r="A6360" s="3">
        <v>45015.65094907407</v>
      </c>
      <c r="B6360" s="9">
        <f t="shared" si="1"/>
        <v>15</v>
      </c>
      <c r="C6360" s="11"/>
      <c r="D6360" s="11"/>
    </row>
    <row r="6361">
      <c r="A6361" s="3">
        <v>45015.64809027778</v>
      </c>
      <c r="B6361" s="9">
        <f t="shared" si="1"/>
        <v>15</v>
      </c>
      <c r="C6361" s="11"/>
      <c r="D6361" s="11"/>
    </row>
    <row r="6362">
      <c r="A6362" s="3">
        <v>45015.60322916666</v>
      </c>
      <c r="B6362" s="9">
        <f t="shared" si="1"/>
        <v>14</v>
      </c>
      <c r="C6362" s="11"/>
      <c r="D6362" s="11"/>
    </row>
    <row r="6363">
      <c r="A6363" s="3">
        <v>45015.60126157408</v>
      </c>
      <c r="B6363" s="9">
        <f t="shared" si="1"/>
        <v>14</v>
      </c>
      <c r="C6363" s="11"/>
      <c r="D6363" s="11"/>
    </row>
    <row r="6364">
      <c r="A6364" s="3">
        <v>45015.60037037037</v>
      </c>
      <c r="B6364" s="9">
        <f t="shared" si="1"/>
        <v>14</v>
      </c>
      <c r="C6364" s="11"/>
      <c r="D6364" s="11"/>
    </row>
    <row r="6365">
      <c r="A6365" s="3">
        <v>45015.59887731481</v>
      </c>
      <c r="B6365" s="9">
        <f t="shared" si="1"/>
        <v>14</v>
      </c>
      <c r="C6365" s="11"/>
      <c r="D6365" s="11"/>
    </row>
    <row r="6366">
      <c r="A6366" s="3">
        <v>45014.550208333334</v>
      </c>
      <c r="B6366" s="9">
        <f t="shared" si="1"/>
        <v>13</v>
      </c>
      <c r="C6366" s="11"/>
      <c r="D6366" s="11"/>
    </row>
    <row r="6367">
      <c r="A6367" s="3">
        <v>45013.77025462963</v>
      </c>
      <c r="B6367" s="9">
        <f t="shared" si="1"/>
        <v>18</v>
      </c>
      <c r="C6367" s="11"/>
      <c r="D6367" s="11"/>
    </row>
    <row r="6368">
      <c r="A6368" s="3">
        <v>45013.51914351852</v>
      </c>
      <c r="B6368" s="9">
        <f t="shared" si="1"/>
        <v>12</v>
      </c>
      <c r="C6368" s="11"/>
      <c r="D6368" s="11"/>
    </row>
    <row r="6369">
      <c r="A6369" s="3">
        <v>45012.50298611111</v>
      </c>
      <c r="B6369" s="9">
        <f t="shared" si="1"/>
        <v>12</v>
      </c>
      <c r="C6369" s="11"/>
      <c r="D6369" s="11"/>
    </row>
    <row r="6370">
      <c r="A6370" s="3">
        <v>45009.44976851852</v>
      </c>
      <c r="B6370" s="9">
        <f t="shared" si="1"/>
        <v>10</v>
      </c>
      <c r="C6370" s="11"/>
      <c r="D6370" s="11"/>
    </row>
    <row r="6371">
      <c r="A6371" s="3">
        <v>45009.44741898148</v>
      </c>
      <c r="B6371" s="9">
        <f t="shared" si="1"/>
        <v>10</v>
      </c>
      <c r="C6371" s="11"/>
      <c r="D6371" s="11"/>
    </row>
    <row r="6372">
      <c r="A6372" s="3">
        <v>45008.481157407405</v>
      </c>
      <c r="B6372" s="9">
        <f t="shared" si="1"/>
        <v>11</v>
      </c>
      <c r="C6372" s="11"/>
      <c r="D6372" s="11"/>
    </row>
    <row r="6373">
      <c r="A6373" s="3">
        <v>45007.68082175926</v>
      </c>
      <c r="B6373" s="9">
        <f t="shared" si="1"/>
        <v>16</v>
      </c>
      <c r="C6373" s="11"/>
      <c r="D6373" s="11"/>
    </row>
    <row r="6374">
      <c r="A6374" s="3">
        <v>45001.796944444446</v>
      </c>
      <c r="B6374" s="9">
        <f t="shared" si="1"/>
        <v>19</v>
      </c>
      <c r="C6374" s="11"/>
      <c r="D6374" s="11"/>
    </row>
    <row r="6375">
      <c r="A6375" s="3">
        <v>45001.72707175926</v>
      </c>
      <c r="B6375" s="9">
        <f t="shared" si="1"/>
        <v>17</v>
      </c>
      <c r="C6375" s="11"/>
      <c r="D6375" s="11"/>
    </row>
    <row r="6376">
      <c r="A6376" s="3">
        <v>45001.479791666665</v>
      </c>
      <c r="B6376" s="9">
        <f t="shared" si="1"/>
        <v>11</v>
      </c>
      <c r="C6376" s="11"/>
      <c r="D6376" s="11"/>
    </row>
    <row r="6377">
      <c r="A6377" s="3">
        <v>45001.452361111114</v>
      </c>
      <c r="B6377" s="9">
        <f t="shared" si="1"/>
        <v>10</v>
      </c>
      <c r="C6377" s="11"/>
      <c r="D6377" s="11"/>
    </row>
    <row r="6378">
      <c r="A6378" s="3">
        <v>45000.45222222222</v>
      </c>
      <c r="B6378" s="9">
        <f t="shared" si="1"/>
        <v>10</v>
      </c>
      <c r="C6378" s="11"/>
      <c r="D6378" s="11"/>
    </row>
    <row r="6379">
      <c r="A6379" s="3">
        <v>44999.93467592593</v>
      </c>
      <c r="B6379" s="9">
        <f t="shared" si="1"/>
        <v>22</v>
      </c>
      <c r="C6379" s="11"/>
      <c r="D6379" s="11"/>
    </row>
    <row r="6380">
      <c r="A6380" s="3">
        <v>44999.92208333333</v>
      </c>
      <c r="B6380" s="9">
        <f t="shared" si="1"/>
        <v>22</v>
      </c>
      <c r="C6380" s="11"/>
      <c r="D6380" s="11"/>
    </row>
    <row r="6381">
      <c r="A6381" s="3">
        <v>44999.91391203704</v>
      </c>
      <c r="B6381" s="9">
        <f t="shared" si="1"/>
        <v>21</v>
      </c>
      <c r="C6381" s="11"/>
      <c r="D6381" s="11"/>
    </row>
    <row r="6382">
      <c r="A6382" s="3">
        <v>44999.57413194444</v>
      </c>
      <c r="B6382" s="9">
        <f t="shared" si="1"/>
        <v>13</v>
      </c>
      <c r="C6382" s="11"/>
      <c r="D6382" s="11"/>
    </row>
    <row r="6383">
      <c r="A6383" s="3">
        <v>44999.45446759259</v>
      </c>
      <c r="B6383" s="9">
        <f t="shared" si="1"/>
        <v>10</v>
      </c>
      <c r="C6383" s="11"/>
      <c r="D6383" s="11"/>
    </row>
    <row r="6384">
      <c r="A6384" s="3">
        <v>44999.44831018519</v>
      </c>
      <c r="B6384" s="9">
        <f t="shared" si="1"/>
        <v>10</v>
      </c>
      <c r="C6384" s="11"/>
      <c r="D6384" s="11"/>
    </row>
    <row r="6385">
      <c r="A6385" s="3">
        <v>44998.66846064815</v>
      </c>
      <c r="B6385" s="9">
        <f t="shared" si="1"/>
        <v>16</v>
      </c>
      <c r="C6385" s="11"/>
      <c r="D6385" s="11"/>
    </row>
    <row r="6386">
      <c r="A6386" s="3">
        <v>44998.62415509259</v>
      </c>
      <c r="B6386" s="9">
        <f t="shared" si="1"/>
        <v>14</v>
      </c>
      <c r="C6386" s="11"/>
      <c r="D6386" s="11"/>
    </row>
    <row r="6387">
      <c r="A6387" s="3">
        <v>44998.61068287037</v>
      </c>
      <c r="B6387" s="9">
        <f t="shared" si="1"/>
        <v>14</v>
      </c>
      <c r="C6387" s="11"/>
      <c r="D6387" s="11"/>
    </row>
    <row r="6388">
      <c r="A6388" s="3">
        <v>44998.46480324074</v>
      </c>
      <c r="B6388" s="9">
        <f t="shared" si="1"/>
        <v>11</v>
      </c>
      <c r="C6388" s="11"/>
      <c r="D6388" s="11"/>
    </row>
    <row r="6389">
      <c r="A6389" s="3">
        <v>44995.75189814815</v>
      </c>
      <c r="B6389" s="9">
        <f t="shared" si="1"/>
        <v>18</v>
      </c>
      <c r="C6389" s="11"/>
      <c r="D6389" s="11"/>
    </row>
    <row r="6390">
      <c r="A6390" s="3">
        <v>44994.590208333335</v>
      </c>
      <c r="B6390" s="9">
        <f t="shared" si="1"/>
        <v>14</v>
      </c>
      <c r="C6390" s="11"/>
      <c r="D6390" s="11"/>
    </row>
    <row r="6391">
      <c r="A6391" s="3">
        <v>44993.53506944444</v>
      </c>
      <c r="B6391" s="9">
        <f t="shared" si="1"/>
        <v>12</v>
      </c>
      <c r="C6391" s="11"/>
      <c r="D6391" s="11"/>
    </row>
    <row r="6392">
      <c r="A6392" s="3">
        <v>44993.510717592595</v>
      </c>
      <c r="B6392" s="9">
        <f t="shared" si="1"/>
        <v>12</v>
      </c>
      <c r="C6392" s="11"/>
      <c r="D6392" s="11"/>
    </row>
    <row r="6393">
      <c r="A6393" s="3">
        <v>44992.89934027778</v>
      </c>
      <c r="B6393" s="9">
        <f t="shared" si="1"/>
        <v>21</v>
      </c>
      <c r="C6393" s="11"/>
      <c r="D6393" s="11"/>
    </row>
    <row r="6394">
      <c r="A6394" s="3">
        <v>44992.89916666667</v>
      </c>
      <c r="B6394" s="9">
        <f t="shared" si="1"/>
        <v>21</v>
      </c>
      <c r="C6394" s="11"/>
      <c r="D6394" s="11"/>
    </row>
    <row r="6395">
      <c r="A6395" s="3">
        <v>44992.86613425926</v>
      </c>
      <c r="B6395" s="9">
        <f t="shared" si="1"/>
        <v>20</v>
      </c>
      <c r="C6395" s="11"/>
      <c r="D6395" s="11"/>
    </row>
    <row r="6396">
      <c r="A6396" s="3">
        <v>44991.95107638889</v>
      </c>
      <c r="B6396" s="9">
        <f t="shared" si="1"/>
        <v>22</v>
      </c>
      <c r="C6396" s="11"/>
      <c r="D6396" s="11"/>
    </row>
    <row r="6397">
      <c r="A6397" s="3">
        <v>44991.91584490741</v>
      </c>
      <c r="B6397" s="9">
        <f t="shared" si="1"/>
        <v>21</v>
      </c>
      <c r="C6397" s="11"/>
      <c r="D6397" s="11"/>
    </row>
    <row r="6398">
      <c r="A6398" s="3">
        <v>44991.91328703704</v>
      </c>
      <c r="B6398" s="9">
        <f t="shared" si="1"/>
        <v>21</v>
      </c>
      <c r="C6398" s="11"/>
      <c r="D6398" s="11"/>
    </row>
    <row r="6399">
      <c r="A6399" s="3">
        <v>44991.90025462963</v>
      </c>
      <c r="B6399" s="9">
        <f t="shared" si="1"/>
        <v>21</v>
      </c>
      <c r="C6399" s="11"/>
      <c r="D6399" s="11"/>
    </row>
    <row r="6400">
      <c r="A6400" s="3">
        <v>44988.568391203706</v>
      </c>
      <c r="B6400" s="9">
        <f t="shared" si="1"/>
        <v>13</v>
      </c>
      <c r="C6400" s="11"/>
      <c r="D6400" s="11"/>
    </row>
    <row r="6401">
      <c r="A6401" s="3">
        <v>44988.565729166665</v>
      </c>
      <c r="B6401" s="9">
        <f t="shared" si="1"/>
        <v>13</v>
      </c>
      <c r="C6401" s="11"/>
      <c r="D6401" s="11"/>
    </row>
    <row r="6402">
      <c r="A6402" s="3">
        <v>44988.55719907407</v>
      </c>
      <c r="B6402" s="9">
        <f t="shared" si="1"/>
        <v>13</v>
      </c>
      <c r="C6402" s="11"/>
      <c r="D6402" s="11"/>
    </row>
    <row r="6403">
      <c r="A6403" s="3">
        <v>44988.5553125</v>
      </c>
      <c r="B6403" s="9">
        <f t="shared" si="1"/>
        <v>13</v>
      </c>
      <c r="C6403" s="11"/>
      <c r="D6403" s="11"/>
    </row>
    <row r="6404">
      <c r="A6404" s="3">
        <v>44987.94956018519</v>
      </c>
      <c r="B6404" s="9">
        <f t="shared" si="1"/>
        <v>22</v>
      </c>
      <c r="C6404" s="11"/>
      <c r="D6404" s="11"/>
    </row>
    <row r="6405">
      <c r="A6405" s="3">
        <v>44987.94464120371</v>
      </c>
      <c r="B6405" s="9">
        <f t="shared" si="1"/>
        <v>22</v>
      </c>
      <c r="C6405" s="11"/>
      <c r="D6405" s="11"/>
    </row>
    <row r="6406">
      <c r="A6406" s="3">
        <v>44987.73390046296</v>
      </c>
      <c r="B6406" s="9">
        <f t="shared" si="1"/>
        <v>17</v>
      </c>
      <c r="C6406" s="11"/>
      <c r="D6406" s="11"/>
    </row>
    <row r="6407">
      <c r="A6407" s="3">
        <v>44987.352013888885</v>
      </c>
      <c r="B6407" s="9">
        <f t="shared" si="1"/>
        <v>8</v>
      </c>
      <c r="C6407" s="11"/>
      <c r="D6407" s="11"/>
    </row>
    <row r="6408">
      <c r="A6408" s="3">
        <v>44986.87243055556</v>
      </c>
      <c r="B6408" s="9">
        <f t="shared" si="1"/>
        <v>20</v>
      </c>
      <c r="C6408" s="11"/>
      <c r="D6408" s="11"/>
    </row>
    <row r="6409">
      <c r="A6409" s="3">
        <v>44986.77751157407</v>
      </c>
      <c r="B6409" s="9">
        <f t="shared" si="1"/>
        <v>18</v>
      </c>
      <c r="C6409" s="11"/>
      <c r="D6409" s="11"/>
    </row>
    <row r="6410">
      <c r="A6410" s="3">
        <v>44986.773877314816</v>
      </c>
      <c r="B6410" s="9">
        <f t="shared" si="1"/>
        <v>18</v>
      </c>
      <c r="C6410" s="11"/>
      <c r="D6410" s="11"/>
    </row>
    <row r="6411">
      <c r="A6411" s="3">
        <v>44986.6433912037</v>
      </c>
      <c r="B6411" s="9">
        <f t="shared" si="1"/>
        <v>15</v>
      </c>
      <c r="C6411" s="11"/>
      <c r="D6411" s="11"/>
    </row>
    <row r="6412">
      <c r="A6412" s="3">
        <v>44986.48771990741</v>
      </c>
      <c r="B6412" s="9">
        <f t="shared" si="1"/>
        <v>11</v>
      </c>
      <c r="C6412" s="11"/>
      <c r="D6412" s="11"/>
    </row>
    <row r="6413">
      <c r="A6413" s="3">
        <v>44985.66913194444</v>
      </c>
      <c r="B6413" s="9">
        <f t="shared" si="1"/>
        <v>16</v>
      </c>
      <c r="C6413" s="11"/>
      <c r="D6413" s="11"/>
    </row>
    <row r="6414">
      <c r="A6414" s="3">
        <v>44984.78728009259</v>
      </c>
      <c r="B6414" s="9">
        <f t="shared" si="1"/>
        <v>18</v>
      </c>
      <c r="C6414" s="11"/>
      <c r="D6414" s="11"/>
    </row>
    <row r="6415">
      <c r="A6415" s="3">
        <v>44984.61787037037</v>
      </c>
      <c r="B6415" s="9">
        <f t="shared" si="1"/>
        <v>14</v>
      </c>
      <c r="C6415" s="11"/>
      <c r="D6415" s="11"/>
    </row>
    <row r="6416">
      <c r="A6416" s="3">
        <v>44984.61315972222</v>
      </c>
      <c r="B6416" s="9">
        <f t="shared" si="1"/>
        <v>14</v>
      </c>
      <c r="C6416" s="11"/>
      <c r="D6416" s="11"/>
    </row>
    <row r="6417">
      <c r="A6417" s="3">
        <v>44984.61292824074</v>
      </c>
      <c r="B6417" s="9">
        <f t="shared" si="1"/>
        <v>14</v>
      </c>
      <c r="C6417" s="11"/>
      <c r="D6417" s="11"/>
    </row>
    <row r="6418">
      <c r="A6418" s="3">
        <v>44984.40759259259</v>
      </c>
      <c r="B6418" s="9">
        <f t="shared" si="1"/>
        <v>9</v>
      </c>
      <c r="C6418" s="11"/>
      <c r="D6418" s="11"/>
    </row>
    <row r="6419">
      <c r="A6419" s="3">
        <v>44983.80430555555</v>
      </c>
      <c r="B6419" s="9">
        <f t="shared" si="1"/>
        <v>19</v>
      </c>
      <c r="C6419" s="11"/>
      <c r="D6419" s="11"/>
    </row>
    <row r="6420">
      <c r="A6420" s="3">
        <v>44983.52532407407</v>
      </c>
      <c r="B6420" s="9">
        <f t="shared" si="1"/>
        <v>12</v>
      </c>
      <c r="C6420" s="11"/>
      <c r="D6420" s="11"/>
    </row>
    <row r="6421">
      <c r="A6421" s="3">
        <v>44983.50709490741</v>
      </c>
      <c r="B6421" s="9">
        <f t="shared" si="1"/>
        <v>12</v>
      </c>
      <c r="C6421" s="11"/>
      <c r="D6421" s="11"/>
    </row>
    <row r="6422">
      <c r="A6422" s="3">
        <v>44982.99444444444</v>
      </c>
      <c r="B6422" s="9">
        <f t="shared" si="1"/>
        <v>23</v>
      </c>
      <c r="C6422" s="11"/>
      <c r="D6422" s="11"/>
    </row>
    <row r="6423">
      <c r="A6423" s="3">
        <v>44974.74113425926</v>
      </c>
      <c r="B6423" s="9">
        <f t="shared" si="1"/>
        <v>17</v>
      </c>
      <c r="C6423" s="11"/>
      <c r="D6423" s="11"/>
    </row>
    <row r="6424">
      <c r="A6424" s="3">
        <v>44965.66916666667</v>
      </c>
      <c r="B6424" s="9">
        <f t="shared" si="1"/>
        <v>16</v>
      </c>
      <c r="C6424" s="11"/>
      <c r="D6424" s="11"/>
    </row>
    <row r="6425">
      <c r="A6425" s="3">
        <v>44965.06297453704</v>
      </c>
      <c r="B6425" s="9">
        <f t="shared" si="1"/>
        <v>1</v>
      </c>
      <c r="C6425" s="11"/>
      <c r="D6425" s="11"/>
    </row>
    <row r="6426">
      <c r="A6426" s="3">
        <v>44965.025046296294</v>
      </c>
      <c r="B6426" s="9">
        <f t="shared" si="1"/>
        <v>0</v>
      </c>
      <c r="C6426" s="11"/>
      <c r="D6426" s="11"/>
    </row>
    <row r="6427">
      <c r="A6427" s="3">
        <v>44963.9994212963</v>
      </c>
      <c r="B6427" s="9">
        <f t="shared" si="1"/>
        <v>23</v>
      </c>
      <c r="C6427" s="11"/>
      <c r="D6427" s="11"/>
    </row>
    <row r="6428">
      <c r="A6428" s="3">
        <v>44963.97828703704</v>
      </c>
      <c r="B6428" s="9">
        <f t="shared" si="1"/>
        <v>23</v>
      </c>
      <c r="C6428" s="11"/>
      <c r="D6428" s="11"/>
    </row>
    <row r="6429">
      <c r="A6429" s="3">
        <v>44963.80782407407</v>
      </c>
      <c r="B6429" s="9">
        <f t="shared" si="1"/>
        <v>19</v>
      </c>
      <c r="C6429" s="11"/>
      <c r="D6429" s="11"/>
    </row>
    <row r="6430">
      <c r="A6430" s="3">
        <v>44959.85313657407</v>
      </c>
      <c r="B6430" s="9">
        <f t="shared" si="1"/>
        <v>20</v>
      </c>
      <c r="C6430" s="11"/>
      <c r="D6430" s="11"/>
    </row>
    <row r="6431">
      <c r="A6431" s="3">
        <v>44959.83834490741</v>
      </c>
      <c r="B6431" s="9">
        <f t="shared" si="1"/>
        <v>20</v>
      </c>
      <c r="C6431" s="11"/>
      <c r="D6431" s="11"/>
    </row>
    <row r="6432">
      <c r="A6432" s="3">
        <v>44958.74017361111</v>
      </c>
      <c r="B6432" s="9">
        <f t="shared" si="1"/>
        <v>17</v>
      </c>
      <c r="C6432" s="11"/>
      <c r="D6432" s="11"/>
    </row>
    <row r="6433">
      <c r="A6433" s="3">
        <v>44958.65688657408</v>
      </c>
      <c r="B6433" s="9">
        <f t="shared" si="1"/>
        <v>15</v>
      </c>
      <c r="C6433" s="11"/>
      <c r="D6433" s="11"/>
    </row>
    <row r="6434">
      <c r="A6434" s="3">
        <v>44957.62199074074</v>
      </c>
      <c r="B6434" s="9">
        <f t="shared" si="1"/>
        <v>14</v>
      </c>
      <c r="C6434" s="11"/>
      <c r="D6434" s="11"/>
    </row>
    <row r="6435">
      <c r="A6435" s="3">
        <v>44957.49115740741</v>
      </c>
      <c r="B6435" s="9">
        <f t="shared" si="1"/>
        <v>11</v>
      </c>
      <c r="C6435" s="11"/>
      <c r="D6435" s="11"/>
    </row>
    <row r="6436">
      <c r="A6436" s="3">
        <v>44956.878483796296</v>
      </c>
      <c r="B6436" s="9">
        <f t="shared" si="1"/>
        <v>21</v>
      </c>
      <c r="C6436" s="11"/>
      <c r="D6436" s="11"/>
    </row>
    <row r="6437">
      <c r="A6437" s="3">
        <v>44956.87668981482</v>
      </c>
      <c r="B6437" s="9">
        <f t="shared" si="1"/>
        <v>21</v>
      </c>
      <c r="C6437" s="11"/>
      <c r="D6437" s="11"/>
    </row>
    <row r="6438">
      <c r="A6438" s="3">
        <v>44955.949467592596</v>
      </c>
      <c r="B6438" s="9">
        <f t="shared" si="1"/>
        <v>22</v>
      </c>
      <c r="C6438" s="11"/>
      <c r="D6438" s="11"/>
    </row>
    <row r="6439">
      <c r="A6439" s="3">
        <v>44955.94684027778</v>
      </c>
      <c r="B6439" s="9">
        <f t="shared" si="1"/>
        <v>22</v>
      </c>
      <c r="C6439" s="11"/>
      <c r="D6439" s="11"/>
    </row>
    <row r="6440">
      <c r="A6440" s="3">
        <v>44955.82991898148</v>
      </c>
      <c r="B6440" s="9">
        <f t="shared" si="1"/>
        <v>19</v>
      </c>
      <c r="C6440" s="11"/>
      <c r="D6440" s="11"/>
    </row>
    <row r="6441">
      <c r="A6441" s="3">
        <v>44951.98013888889</v>
      </c>
      <c r="B6441" s="9">
        <f t="shared" si="1"/>
        <v>23</v>
      </c>
      <c r="C6441" s="11"/>
      <c r="D6441" s="11"/>
    </row>
    <row r="6442">
      <c r="A6442" s="3">
        <v>44951.48368055555</v>
      </c>
      <c r="B6442" s="9">
        <f t="shared" si="1"/>
        <v>11</v>
      </c>
      <c r="C6442" s="11"/>
      <c r="D6442" s="11"/>
    </row>
    <row r="6443">
      <c r="A6443" s="3">
        <v>44950.97997685185</v>
      </c>
      <c r="B6443" s="9">
        <f t="shared" si="1"/>
        <v>23</v>
      </c>
      <c r="C6443" s="11"/>
      <c r="D6443" s="11"/>
    </row>
    <row r="6444">
      <c r="A6444" s="3">
        <v>44950.949108796296</v>
      </c>
      <c r="B6444" s="9">
        <f t="shared" si="1"/>
        <v>22</v>
      </c>
      <c r="C6444" s="11"/>
      <c r="D6444" s="11"/>
    </row>
    <row r="6445">
      <c r="A6445" s="3">
        <v>44950.940254629626</v>
      </c>
      <c r="B6445" s="9">
        <f t="shared" si="1"/>
        <v>22</v>
      </c>
      <c r="C6445" s="11"/>
      <c r="D6445" s="11"/>
    </row>
    <row r="6446">
      <c r="A6446" s="3">
        <v>44949.711481481485</v>
      </c>
      <c r="B6446" s="9">
        <f t="shared" si="1"/>
        <v>17</v>
      </c>
      <c r="C6446" s="11"/>
      <c r="D6446" s="11"/>
    </row>
    <row r="6447">
      <c r="A6447" s="3">
        <v>44949.59548611111</v>
      </c>
      <c r="B6447" s="9">
        <f t="shared" si="1"/>
        <v>14</v>
      </c>
      <c r="C6447" s="11"/>
      <c r="D6447" s="11"/>
    </row>
    <row r="6448">
      <c r="A6448" s="3">
        <v>44949.55571759259</v>
      </c>
      <c r="B6448" s="9">
        <f t="shared" si="1"/>
        <v>13</v>
      </c>
      <c r="C6448" s="11"/>
      <c r="D6448" s="11"/>
    </row>
    <row r="6449">
      <c r="A6449" s="3">
        <v>44948.06605324074</v>
      </c>
      <c r="B6449" s="9">
        <f t="shared" si="1"/>
        <v>1</v>
      </c>
      <c r="C6449" s="11"/>
      <c r="D6449" s="11"/>
    </row>
    <row r="6450">
      <c r="A6450" s="3">
        <v>44948.05998842593</v>
      </c>
      <c r="B6450" s="9">
        <f t="shared" si="1"/>
        <v>1</v>
      </c>
      <c r="C6450" s="11"/>
      <c r="D6450" s="11"/>
    </row>
    <row r="6451">
      <c r="A6451" s="3">
        <v>44939.627175925925</v>
      </c>
      <c r="B6451" s="9">
        <f t="shared" si="1"/>
        <v>15</v>
      </c>
      <c r="C6451" s="11"/>
      <c r="D6451" s="11"/>
    </row>
    <row r="6452">
      <c r="A6452" s="3">
        <v>44939.561527777776</v>
      </c>
      <c r="B6452" s="9">
        <f t="shared" si="1"/>
        <v>13</v>
      </c>
      <c r="C6452" s="11"/>
      <c r="D6452" s="11"/>
    </row>
    <row r="6453">
      <c r="A6453" s="3">
        <v>44939.47247685185</v>
      </c>
      <c r="B6453" s="9">
        <f t="shared" si="1"/>
        <v>11</v>
      </c>
      <c r="C6453" s="11"/>
      <c r="D6453" s="11"/>
    </row>
    <row r="6454">
      <c r="A6454" s="3">
        <v>44939.471134259256</v>
      </c>
      <c r="B6454" s="9">
        <f t="shared" si="1"/>
        <v>11</v>
      </c>
      <c r="C6454" s="11"/>
      <c r="D6454" s="11"/>
    </row>
    <row r="6455">
      <c r="A6455" s="3">
        <v>44939.47076388889</v>
      </c>
      <c r="B6455" s="9">
        <f t="shared" si="1"/>
        <v>11</v>
      </c>
      <c r="C6455" s="11"/>
      <c r="D6455" s="11"/>
    </row>
    <row r="6456">
      <c r="A6456" s="3">
        <v>44939.4578125</v>
      </c>
      <c r="B6456" s="9">
        <f t="shared" si="1"/>
        <v>10</v>
      </c>
      <c r="C6456" s="11"/>
      <c r="D6456" s="11"/>
    </row>
    <row r="6457">
      <c r="A6457" s="3">
        <v>44939.42358796296</v>
      </c>
      <c r="B6457" s="9">
        <f t="shared" si="1"/>
        <v>10</v>
      </c>
      <c r="C6457" s="11"/>
      <c r="D6457" s="11"/>
    </row>
    <row r="6458">
      <c r="A6458" s="3">
        <v>44938.699016203704</v>
      </c>
      <c r="B6458" s="9">
        <f t="shared" si="1"/>
        <v>16</v>
      </c>
      <c r="C6458" s="11"/>
      <c r="D6458" s="11"/>
    </row>
    <row r="6459">
      <c r="A6459" s="3">
        <v>44937.9834837963</v>
      </c>
      <c r="B6459" s="9">
        <f t="shared" si="1"/>
        <v>23</v>
      </c>
      <c r="C6459" s="11"/>
      <c r="D6459" s="11"/>
    </row>
    <row r="6460">
      <c r="A6460" s="3">
        <v>44937.95133101852</v>
      </c>
      <c r="B6460" s="9">
        <f t="shared" si="1"/>
        <v>22</v>
      </c>
      <c r="C6460" s="11"/>
      <c r="D6460" s="11"/>
    </row>
    <row r="6461">
      <c r="A6461" s="3">
        <v>44937.93782407408</v>
      </c>
      <c r="B6461" s="9">
        <f t="shared" si="1"/>
        <v>22</v>
      </c>
      <c r="C6461" s="11"/>
      <c r="D6461" s="11"/>
    </row>
    <row r="6462">
      <c r="A6462" s="3">
        <v>44937.48761574074</v>
      </c>
      <c r="B6462" s="9">
        <f t="shared" si="1"/>
        <v>11</v>
      </c>
      <c r="C6462" s="11"/>
      <c r="D6462" s="11"/>
    </row>
    <row r="6463">
      <c r="A6463" s="3">
        <v>44936.727430555555</v>
      </c>
      <c r="B6463" s="9">
        <f t="shared" si="1"/>
        <v>17</v>
      </c>
      <c r="C6463" s="11"/>
      <c r="D6463" s="11"/>
    </row>
    <row r="6464">
      <c r="A6464" s="3">
        <v>44936.63459490741</v>
      </c>
      <c r="B6464" s="9">
        <f t="shared" si="1"/>
        <v>15</v>
      </c>
      <c r="C6464" s="11"/>
      <c r="D6464" s="11"/>
    </row>
    <row r="6465">
      <c r="A6465" s="3">
        <v>44933.801840277774</v>
      </c>
      <c r="B6465" s="9">
        <f t="shared" si="1"/>
        <v>19</v>
      </c>
      <c r="C6465" s="11"/>
      <c r="D6465" s="11"/>
    </row>
    <row r="6466">
      <c r="A6466" s="3">
        <v>44931.652407407404</v>
      </c>
      <c r="B6466" s="9">
        <f t="shared" si="1"/>
        <v>15</v>
      </c>
      <c r="C6466" s="11"/>
      <c r="D6466" s="11"/>
    </row>
    <row r="6467">
      <c r="A6467" s="3">
        <v>44931.56466435185</v>
      </c>
      <c r="B6467" s="9">
        <f t="shared" si="1"/>
        <v>13</v>
      </c>
      <c r="C6467" s="11"/>
      <c r="D6467" s="11"/>
    </row>
    <row r="6468">
      <c r="A6468" s="3">
        <v>44931.469039351854</v>
      </c>
      <c r="B6468" s="9">
        <f t="shared" si="1"/>
        <v>11</v>
      </c>
      <c r="C6468" s="11"/>
      <c r="D6468" s="11"/>
    </row>
    <row r="6469">
      <c r="A6469" s="3">
        <v>44931.46230324074</v>
      </c>
      <c r="B6469" s="9">
        <f t="shared" si="1"/>
        <v>11</v>
      </c>
      <c r="C6469" s="11"/>
      <c r="D6469" s="11"/>
    </row>
    <row r="6470">
      <c r="A6470" s="3">
        <v>44930.78787037037</v>
      </c>
      <c r="B6470" s="9">
        <f t="shared" si="1"/>
        <v>18</v>
      </c>
      <c r="C6470" s="11"/>
      <c r="D6470" s="11"/>
    </row>
    <row r="6471">
      <c r="A6471" s="3">
        <v>44930.49642361111</v>
      </c>
      <c r="B6471" s="9">
        <f t="shared" si="1"/>
        <v>11</v>
      </c>
      <c r="C6471" s="11"/>
      <c r="D6471" s="11"/>
    </row>
    <row r="6472">
      <c r="A6472" s="3">
        <v>44930.487905092596</v>
      </c>
      <c r="B6472" s="9">
        <f t="shared" si="1"/>
        <v>11</v>
      </c>
      <c r="C6472" s="11"/>
      <c r="D6472" s="11"/>
    </row>
    <row r="6473">
      <c r="A6473" s="3">
        <v>44930.48685185185</v>
      </c>
      <c r="B6473" s="9">
        <f t="shared" si="1"/>
        <v>11</v>
      </c>
      <c r="C6473" s="11"/>
      <c r="D6473" s="11"/>
    </row>
    <row r="6474">
      <c r="A6474" s="3">
        <v>44929.3590625</v>
      </c>
      <c r="B6474" s="9">
        <f t="shared" si="1"/>
        <v>8</v>
      </c>
      <c r="C6474" s="11"/>
      <c r="D6474" s="11"/>
    </row>
    <row r="6475">
      <c r="A6475" s="3">
        <v>44928.58021990741</v>
      </c>
      <c r="B6475" s="9">
        <f t="shared" si="1"/>
        <v>13</v>
      </c>
      <c r="C6475" s="11"/>
      <c r="D6475" s="11"/>
    </row>
    <row r="6476">
      <c r="A6476" s="3">
        <v>44928.55810185185</v>
      </c>
      <c r="B6476" s="9">
        <f t="shared" si="1"/>
        <v>13</v>
      </c>
      <c r="C6476" s="11"/>
      <c r="D6476" s="11"/>
    </row>
    <row r="6477">
      <c r="A6477" s="3">
        <v>44928.03293981482</v>
      </c>
      <c r="B6477" s="9">
        <f t="shared" si="1"/>
        <v>0</v>
      </c>
      <c r="C6477" s="11"/>
      <c r="D6477" s="11"/>
    </row>
    <row r="6478">
      <c r="A6478" s="3">
        <v>44928.031909722224</v>
      </c>
      <c r="B6478" s="9">
        <f t="shared" si="1"/>
        <v>0</v>
      </c>
      <c r="C6478" s="11"/>
      <c r="D6478" s="11"/>
    </row>
    <row r="6479">
      <c r="A6479" s="3">
        <v>44927.79918981482</v>
      </c>
      <c r="B6479" s="9">
        <f t="shared" si="1"/>
        <v>19</v>
      </c>
      <c r="C6479" s="11"/>
      <c r="D6479" s="11"/>
    </row>
    <row r="6480">
      <c r="A6480" s="3">
        <v>44927.78327546296</v>
      </c>
      <c r="B6480" s="9">
        <f t="shared" si="1"/>
        <v>18</v>
      </c>
      <c r="C6480" s="11"/>
      <c r="D6480" s="11"/>
    </row>
    <row r="6481">
      <c r="A6481" s="3">
        <v>44924.55438657408</v>
      </c>
      <c r="B6481" s="9">
        <f t="shared" si="1"/>
        <v>13</v>
      </c>
      <c r="C6481" s="11"/>
      <c r="D6481" s="11"/>
    </row>
    <row r="6482">
      <c r="A6482" s="3">
        <v>44924.54618055555</v>
      </c>
      <c r="B6482" s="9">
        <f t="shared" si="1"/>
        <v>13</v>
      </c>
      <c r="C6482" s="11"/>
      <c r="D6482" s="11"/>
    </row>
    <row r="6483">
      <c r="A6483" s="3">
        <v>44924.354166666664</v>
      </c>
      <c r="B6483" s="9">
        <f t="shared" si="1"/>
        <v>8</v>
      </c>
      <c r="C6483" s="11"/>
      <c r="D6483" s="11"/>
    </row>
    <row r="6484">
      <c r="A6484" s="3">
        <v>44923.6000462963</v>
      </c>
      <c r="B6484" s="9">
        <f t="shared" si="1"/>
        <v>14</v>
      </c>
      <c r="C6484" s="11"/>
      <c r="D6484" s="11"/>
    </row>
    <row r="6485">
      <c r="A6485" s="3">
        <v>44923.59027777778</v>
      </c>
      <c r="B6485" s="9">
        <f t="shared" si="1"/>
        <v>14</v>
      </c>
      <c r="C6485" s="11"/>
      <c r="D6485" s="11"/>
    </row>
    <row r="6486">
      <c r="A6486" s="3">
        <v>44923.57546296297</v>
      </c>
      <c r="B6486" s="9">
        <f t="shared" si="1"/>
        <v>13</v>
      </c>
      <c r="C6486" s="11"/>
      <c r="D6486" s="11"/>
    </row>
    <row r="6487">
      <c r="A6487" s="3">
        <v>44923.572280092594</v>
      </c>
      <c r="B6487" s="9">
        <f t="shared" si="1"/>
        <v>13</v>
      </c>
      <c r="C6487" s="11"/>
      <c r="D6487" s="11"/>
    </row>
    <row r="6488">
      <c r="A6488" s="3">
        <v>44922.52704861111</v>
      </c>
      <c r="B6488" s="9">
        <f t="shared" si="1"/>
        <v>12</v>
      </c>
      <c r="C6488" s="11"/>
      <c r="D6488" s="11"/>
    </row>
    <row r="6489">
      <c r="A6489" s="3">
        <v>44909.25824074074</v>
      </c>
      <c r="B6489" s="9">
        <f t="shared" si="1"/>
        <v>6</v>
      </c>
      <c r="C6489" s="11"/>
      <c r="D6489" s="11"/>
    </row>
    <row r="6490">
      <c r="A6490" s="3">
        <v>44906.86020833333</v>
      </c>
      <c r="B6490" s="9">
        <f t="shared" si="1"/>
        <v>20</v>
      </c>
      <c r="C6490" s="11"/>
      <c r="D6490" s="11"/>
    </row>
    <row r="6491">
      <c r="A6491" s="3">
        <v>44906.79969907407</v>
      </c>
      <c r="B6491" s="9">
        <f t="shared" si="1"/>
        <v>19</v>
      </c>
      <c r="C6491" s="11"/>
      <c r="D6491" s="11"/>
    </row>
    <row r="6492">
      <c r="A6492" s="3">
        <v>44904.659108796295</v>
      </c>
      <c r="B6492" s="9">
        <f t="shared" si="1"/>
        <v>15</v>
      </c>
      <c r="C6492" s="11"/>
      <c r="D6492" s="11"/>
    </row>
    <row r="6493">
      <c r="A6493" s="3">
        <v>44903.6547337963</v>
      </c>
      <c r="B6493" s="9">
        <f t="shared" si="1"/>
        <v>15</v>
      </c>
      <c r="C6493" s="11"/>
      <c r="D6493" s="11"/>
    </row>
    <row r="6494">
      <c r="A6494" s="3">
        <v>44903.6503125</v>
      </c>
      <c r="B6494" s="9">
        <f t="shared" si="1"/>
        <v>15</v>
      </c>
      <c r="C6494" s="11"/>
      <c r="D6494" s="11"/>
    </row>
    <row r="6495">
      <c r="A6495" s="3">
        <v>44903.60350694445</v>
      </c>
      <c r="B6495" s="9">
        <f t="shared" si="1"/>
        <v>14</v>
      </c>
      <c r="C6495" s="11"/>
      <c r="D6495" s="11"/>
    </row>
    <row r="6496">
      <c r="A6496" s="3">
        <v>44903.12293981481</v>
      </c>
      <c r="B6496" s="9">
        <f t="shared" si="1"/>
        <v>2</v>
      </c>
      <c r="C6496" s="11"/>
      <c r="D6496" s="11"/>
    </row>
    <row r="6497">
      <c r="A6497" s="3">
        <v>44903.02892361111</v>
      </c>
      <c r="B6497" s="9">
        <f t="shared" si="1"/>
        <v>0</v>
      </c>
      <c r="C6497" s="11"/>
      <c r="D6497" s="11"/>
    </row>
    <row r="6498">
      <c r="A6498" s="3">
        <v>44901.56920138889</v>
      </c>
      <c r="B6498" s="9">
        <f t="shared" si="1"/>
        <v>13</v>
      </c>
      <c r="C6498" s="11"/>
      <c r="D6498" s="11"/>
    </row>
    <row r="6499">
      <c r="A6499" s="3">
        <v>44896.754525462966</v>
      </c>
      <c r="B6499" s="9">
        <f t="shared" si="1"/>
        <v>18</v>
      </c>
      <c r="C6499" s="11"/>
      <c r="D6499" s="11"/>
    </row>
    <row r="6500">
      <c r="A6500" s="3">
        <v>44896.65856481482</v>
      </c>
      <c r="B6500" s="9">
        <f t="shared" si="1"/>
        <v>15</v>
      </c>
      <c r="C6500" s="11"/>
      <c r="D6500" s="11"/>
    </row>
    <row r="6501">
      <c r="A6501" s="3">
        <v>44896.65578703704</v>
      </c>
      <c r="B6501" s="9">
        <f t="shared" si="1"/>
        <v>15</v>
      </c>
      <c r="C6501" s="11"/>
      <c r="D6501" s="11"/>
    </row>
    <row r="6502">
      <c r="A6502" s="3">
        <v>44896.65306712963</v>
      </c>
      <c r="B6502" s="9">
        <f t="shared" si="1"/>
        <v>15</v>
      </c>
      <c r="C6502" s="11"/>
      <c r="D6502" s="11"/>
    </row>
    <row r="6503">
      <c r="A6503" s="3">
        <v>44896.652337962965</v>
      </c>
      <c r="B6503" s="9">
        <f t="shared" si="1"/>
        <v>15</v>
      </c>
      <c r="C6503" s="11"/>
      <c r="D6503" s="11"/>
    </row>
    <row r="6504">
      <c r="A6504" s="3">
        <v>44895.77211805555</v>
      </c>
      <c r="B6504" s="9">
        <f t="shared" si="1"/>
        <v>18</v>
      </c>
      <c r="C6504" s="11"/>
      <c r="D6504" s="11"/>
    </row>
    <row r="6505">
      <c r="A6505" s="3">
        <v>44895.54769675926</v>
      </c>
      <c r="B6505" s="9">
        <f t="shared" si="1"/>
        <v>13</v>
      </c>
      <c r="C6505" s="11"/>
      <c r="D6505" s="11"/>
    </row>
    <row r="6506">
      <c r="A6506" s="3">
        <v>44894.91165509259</v>
      </c>
      <c r="B6506" s="9">
        <f t="shared" si="1"/>
        <v>21</v>
      </c>
      <c r="C6506" s="11"/>
      <c r="D6506" s="11"/>
    </row>
    <row r="6507">
      <c r="A6507" s="3">
        <v>44885.90592592592</v>
      </c>
      <c r="B6507" s="9">
        <f t="shared" si="1"/>
        <v>21</v>
      </c>
      <c r="C6507" s="11"/>
      <c r="D6507" s="11"/>
    </row>
    <row r="6508">
      <c r="A6508" s="3">
        <v>44885.90399305556</v>
      </c>
      <c r="B6508" s="9">
        <f t="shared" si="1"/>
        <v>21</v>
      </c>
      <c r="C6508" s="11"/>
      <c r="D6508" s="11"/>
    </row>
    <row r="6509">
      <c r="A6509" s="3">
        <v>44885.87634259259</v>
      </c>
      <c r="B6509" s="9">
        <f t="shared" si="1"/>
        <v>21</v>
      </c>
      <c r="C6509" s="11"/>
      <c r="D6509" s="11"/>
    </row>
    <row r="6510">
      <c r="A6510" s="3">
        <v>44885.86130787037</v>
      </c>
      <c r="B6510" s="9">
        <f t="shared" si="1"/>
        <v>20</v>
      </c>
      <c r="C6510" s="11"/>
      <c r="D6510" s="11"/>
    </row>
    <row r="6511">
      <c r="A6511" s="3">
        <v>44885.81796296296</v>
      </c>
      <c r="B6511" s="9">
        <f t="shared" si="1"/>
        <v>19</v>
      </c>
      <c r="C6511" s="11"/>
      <c r="D6511" s="11"/>
    </row>
    <row r="6512">
      <c r="A6512" s="3">
        <v>44885.81149305555</v>
      </c>
      <c r="B6512" s="9">
        <f t="shared" si="1"/>
        <v>19</v>
      </c>
      <c r="C6512" s="11"/>
      <c r="D6512" s="11"/>
    </row>
    <row r="6513">
      <c r="A6513" s="3">
        <v>44885.80421296296</v>
      </c>
      <c r="B6513" s="9">
        <f t="shared" si="1"/>
        <v>19</v>
      </c>
      <c r="C6513" s="11"/>
      <c r="D6513" s="11"/>
    </row>
    <row r="6514">
      <c r="A6514" s="3">
        <v>44885.78291666666</v>
      </c>
      <c r="B6514" s="9">
        <f t="shared" si="1"/>
        <v>18</v>
      </c>
      <c r="C6514" s="11"/>
      <c r="D6514" s="11"/>
    </row>
    <row r="6515">
      <c r="A6515" s="3">
        <v>44885.78077546296</v>
      </c>
      <c r="B6515" s="9">
        <f t="shared" si="1"/>
        <v>18</v>
      </c>
      <c r="C6515" s="11"/>
      <c r="D6515" s="11"/>
    </row>
    <row r="6516">
      <c r="A6516" s="3">
        <v>44885.759409722225</v>
      </c>
      <c r="B6516" s="9">
        <f t="shared" si="1"/>
        <v>18</v>
      </c>
      <c r="C6516" s="11"/>
      <c r="D6516" s="11"/>
    </row>
    <row r="6517">
      <c r="A6517" s="3">
        <v>44885.75508101852</v>
      </c>
      <c r="B6517" s="9">
        <f t="shared" si="1"/>
        <v>18</v>
      </c>
      <c r="C6517" s="11"/>
      <c r="D6517" s="11"/>
    </row>
    <row r="6518">
      <c r="A6518" s="3">
        <v>44885.75113425926</v>
      </c>
      <c r="B6518" s="9">
        <f t="shared" si="1"/>
        <v>18</v>
      </c>
      <c r="C6518" s="11"/>
      <c r="D6518" s="11"/>
    </row>
    <row r="6519">
      <c r="A6519" s="3">
        <v>44885.748078703706</v>
      </c>
      <c r="B6519" s="9">
        <f t="shared" si="1"/>
        <v>17</v>
      </c>
      <c r="C6519" s="11"/>
      <c r="D6519" s="11"/>
    </row>
    <row r="6520">
      <c r="A6520" s="3">
        <v>44885.744733796295</v>
      </c>
      <c r="B6520" s="9">
        <f t="shared" si="1"/>
        <v>17</v>
      </c>
      <c r="C6520" s="11"/>
      <c r="D6520" s="11"/>
    </row>
    <row r="6521">
      <c r="A6521" s="3">
        <v>44885.74261574074</v>
      </c>
      <c r="B6521" s="9">
        <f t="shared" si="1"/>
        <v>17</v>
      </c>
      <c r="C6521" s="11"/>
      <c r="D6521" s="11"/>
    </row>
    <row r="6522">
      <c r="A6522" s="3">
        <v>44885.741261574076</v>
      </c>
      <c r="B6522" s="9">
        <f t="shared" si="1"/>
        <v>17</v>
      </c>
      <c r="C6522" s="11"/>
      <c r="D6522" s="11"/>
    </row>
    <row r="6523">
      <c r="A6523" s="3">
        <v>44885.74054398148</v>
      </c>
      <c r="B6523" s="9">
        <f t="shared" si="1"/>
        <v>17</v>
      </c>
      <c r="C6523" s="11"/>
      <c r="D6523" s="11"/>
    </row>
    <row r="6524">
      <c r="A6524" s="3">
        <v>44885.3984375</v>
      </c>
      <c r="B6524" s="9">
        <f t="shared" si="1"/>
        <v>9</v>
      </c>
      <c r="C6524" s="11"/>
      <c r="D6524" s="11"/>
    </row>
    <row r="6525">
      <c r="A6525" s="3">
        <v>44885.39146990741</v>
      </c>
      <c r="B6525" s="9">
        <f t="shared" si="1"/>
        <v>9</v>
      </c>
      <c r="C6525" s="11"/>
      <c r="D6525" s="11"/>
    </row>
    <row r="6526">
      <c r="A6526" s="3">
        <v>44885.38363425926</v>
      </c>
      <c r="B6526" s="9">
        <f t="shared" si="1"/>
        <v>9</v>
      </c>
      <c r="C6526" s="11"/>
      <c r="D6526" s="11"/>
    </row>
    <row r="6527">
      <c r="A6527" s="3">
        <v>44885.375543981485</v>
      </c>
      <c r="B6527" s="9">
        <f t="shared" si="1"/>
        <v>9</v>
      </c>
      <c r="C6527" s="11"/>
      <c r="D6527" s="11"/>
    </row>
    <row r="6528">
      <c r="A6528" s="3">
        <v>44885.36752314815</v>
      </c>
      <c r="B6528" s="9">
        <f t="shared" si="1"/>
        <v>8</v>
      </c>
      <c r="C6528" s="11"/>
      <c r="D6528" s="11"/>
    </row>
    <row r="6529">
      <c r="A6529" s="3">
        <v>44885.36508101852</v>
      </c>
      <c r="B6529" s="9">
        <f t="shared" si="1"/>
        <v>8</v>
      </c>
      <c r="C6529" s="11"/>
      <c r="D6529" s="11"/>
    </row>
    <row r="6530">
      <c r="A6530" s="3">
        <v>44883.707141203704</v>
      </c>
      <c r="B6530" s="9">
        <f t="shared" si="1"/>
        <v>16</v>
      </c>
      <c r="C6530" s="11"/>
      <c r="D6530" s="11"/>
    </row>
    <row r="6531">
      <c r="A6531" s="3">
        <v>44883.658842592595</v>
      </c>
      <c r="B6531" s="9">
        <f t="shared" si="1"/>
        <v>15</v>
      </c>
      <c r="C6531" s="11"/>
      <c r="D6531" s="11"/>
    </row>
    <row r="6532">
      <c r="A6532" s="3">
        <v>44883.65625</v>
      </c>
      <c r="B6532" s="9">
        <f t="shared" si="1"/>
        <v>15</v>
      </c>
      <c r="C6532" s="11"/>
      <c r="D6532" s="11"/>
    </row>
    <row r="6533">
      <c r="A6533" s="3">
        <v>44883.58851851852</v>
      </c>
      <c r="B6533" s="9">
        <f t="shared" si="1"/>
        <v>14</v>
      </c>
      <c r="C6533" s="11"/>
      <c r="D6533" s="11"/>
    </row>
    <row r="6534">
      <c r="A6534" s="3">
        <v>44883.5503125</v>
      </c>
      <c r="B6534" s="9">
        <f t="shared" si="1"/>
        <v>13</v>
      </c>
      <c r="C6534" s="11"/>
      <c r="D6534" s="11"/>
    </row>
    <row r="6535">
      <c r="A6535" s="3">
        <v>44883.523310185185</v>
      </c>
      <c r="B6535" s="9">
        <f t="shared" si="1"/>
        <v>12</v>
      </c>
      <c r="C6535" s="11"/>
      <c r="D6535" s="11"/>
    </row>
    <row r="6536">
      <c r="A6536" s="3">
        <v>44883.0478125</v>
      </c>
      <c r="B6536" s="9">
        <f t="shared" si="1"/>
        <v>1</v>
      </c>
      <c r="C6536" s="11"/>
      <c r="D6536" s="11"/>
    </row>
    <row r="6537">
      <c r="A6537" s="3">
        <v>44883.0471875</v>
      </c>
      <c r="B6537" s="9">
        <f t="shared" si="1"/>
        <v>1</v>
      </c>
      <c r="C6537" s="11"/>
      <c r="D6537" s="11"/>
    </row>
    <row r="6538">
      <c r="A6538" s="3">
        <v>44883.0459375</v>
      </c>
      <c r="B6538" s="9">
        <f t="shared" si="1"/>
        <v>1</v>
      </c>
      <c r="C6538" s="11"/>
      <c r="D6538" s="11"/>
    </row>
    <row r="6539">
      <c r="A6539" s="3">
        <v>44883.04571759259</v>
      </c>
      <c r="B6539" s="9">
        <f t="shared" si="1"/>
        <v>1</v>
      </c>
      <c r="C6539" s="11"/>
      <c r="D6539" s="11"/>
    </row>
    <row r="6540">
      <c r="A6540" s="3">
        <v>44883.0444212963</v>
      </c>
      <c r="B6540" s="9">
        <f t="shared" si="1"/>
        <v>1</v>
      </c>
      <c r="C6540" s="11"/>
      <c r="D6540" s="11"/>
    </row>
    <row r="6541">
      <c r="A6541" s="3">
        <v>44882.966840277775</v>
      </c>
      <c r="B6541" s="9">
        <f t="shared" si="1"/>
        <v>23</v>
      </c>
      <c r="C6541" s="11"/>
      <c r="D6541" s="11"/>
    </row>
    <row r="6542">
      <c r="A6542" s="3">
        <v>44882.96412037037</v>
      </c>
      <c r="B6542" s="9">
        <f t="shared" si="1"/>
        <v>23</v>
      </c>
      <c r="C6542" s="11"/>
      <c r="D6542" s="11"/>
    </row>
    <row r="6543">
      <c r="A6543" s="3">
        <v>44882.625127314815</v>
      </c>
      <c r="B6543" s="9">
        <f t="shared" si="1"/>
        <v>15</v>
      </c>
      <c r="C6543" s="11"/>
      <c r="D6543" s="11"/>
    </row>
    <row r="6544">
      <c r="A6544" s="3">
        <v>44882.62229166667</v>
      </c>
      <c r="B6544" s="9">
        <f t="shared" si="1"/>
        <v>14</v>
      </c>
      <c r="C6544" s="11"/>
      <c r="D6544" s="11"/>
    </row>
    <row r="6545">
      <c r="A6545" s="3">
        <v>44882.55569444445</v>
      </c>
      <c r="B6545" s="9">
        <f t="shared" si="1"/>
        <v>13</v>
      </c>
      <c r="C6545" s="11"/>
      <c r="D6545" s="11"/>
    </row>
    <row r="6546">
      <c r="A6546" s="3">
        <v>44882.10273148148</v>
      </c>
      <c r="B6546" s="9">
        <f t="shared" si="1"/>
        <v>2</v>
      </c>
      <c r="C6546" s="11"/>
      <c r="D6546" s="11"/>
    </row>
    <row r="6547">
      <c r="A6547" s="3">
        <v>44881.91609953704</v>
      </c>
      <c r="B6547" s="9">
        <f t="shared" si="1"/>
        <v>21</v>
      </c>
      <c r="C6547" s="11"/>
      <c r="D6547" s="11"/>
    </row>
    <row r="6548">
      <c r="A6548" s="3">
        <v>44881.894895833335</v>
      </c>
      <c r="B6548" s="9">
        <f t="shared" si="1"/>
        <v>21</v>
      </c>
      <c r="C6548" s="11"/>
      <c r="D6548" s="11"/>
    </row>
    <row r="6549">
      <c r="A6549" s="3">
        <v>44881.85172453704</v>
      </c>
      <c r="B6549" s="9">
        <f t="shared" si="1"/>
        <v>20</v>
      </c>
      <c r="C6549" s="11"/>
      <c r="D6549" s="11"/>
    </row>
    <row r="6550">
      <c r="A6550" s="3">
        <v>44881.750069444446</v>
      </c>
      <c r="B6550" s="9">
        <f t="shared" si="1"/>
        <v>18</v>
      </c>
      <c r="C6550" s="11"/>
      <c r="D6550" s="11"/>
    </row>
    <row r="6551">
      <c r="A6551" s="3">
        <v>44881.560636574075</v>
      </c>
      <c r="B6551" s="9">
        <f t="shared" si="1"/>
        <v>13</v>
      </c>
      <c r="C6551" s="11"/>
      <c r="D6551" s="11"/>
    </row>
    <row r="6552">
      <c r="A6552" s="3">
        <v>44881.556875</v>
      </c>
      <c r="B6552" s="9">
        <f t="shared" si="1"/>
        <v>13</v>
      </c>
      <c r="C6552" s="11"/>
      <c r="D6552" s="11"/>
    </row>
    <row r="6553">
      <c r="A6553" s="3">
        <v>44880.57776620371</v>
      </c>
      <c r="B6553" s="9">
        <f t="shared" si="1"/>
        <v>13</v>
      </c>
      <c r="C6553" s="11"/>
      <c r="D6553" s="11"/>
    </row>
    <row r="6554">
      <c r="A6554" s="3">
        <v>44879.83788194445</v>
      </c>
      <c r="B6554" s="9">
        <f t="shared" si="1"/>
        <v>20</v>
      </c>
      <c r="C6554" s="11"/>
      <c r="D6554" s="11"/>
    </row>
    <row r="6555">
      <c r="A6555" s="3">
        <v>44879.83644675926</v>
      </c>
      <c r="B6555" s="9">
        <f t="shared" si="1"/>
        <v>20</v>
      </c>
      <c r="C6555" s="11"/>
      <c r="D6555" s="11"/>
    </row>
    <row r="6556">
      <c r="A6556" s="3">
        <v>44879.81931712963</v>
      </c>
      <c r="B6556" s="9">
        <f t="shared" si="1"/>
        <v>19</v>
      </c>
      <c r="C6556" s="11"/>
      <c r="D6556" s="11"/>
    </row>
    <row r="6557">
      <c r="A6557" s="3">
        <v>44879.778703703705</v>
      </c>
      <c r="B6557" s="9">
        <f t="shared" si="1"/>
        <v>18</v>
      </c>
      <c r="C6557" s="11"/>
      <c r="D6557" s="11"/>
    </row>
    <row r="6558">
      <c r="A6558" s="3">
        <v>44879.76715277778</v>
      </c>
      <c r="B6558" s="9">
        <f t="shared" si="1"/>
        <v>18</v>
      </c>
      <c r="C6558" s="11"/>
      <c r="D6558" s="11"/>
    </row>
    <row r="6559">
      <c r="A6559" s="3">
        <v>44879.645590277774</v>
      </c>
      <c r="B6559" s="9">
        <f t="shared" si="1"/>
        <v>15</v>
      </c>
      <c r="C6559" s="11"/>
      <c r="D6559" s="11"/>
    </row>
    <row r="6560">
      <c r="A6560" s="3">
        <v>44878.90247685185</v>
      </c>
      <c r="B6560" s="9">
        <f t="shared" si="1"/>
        <v>21</v>
      </c>
      <c r="C6560" s="11"/>
      <c r="D6560" s="11"/>
    </row>
    <row r="6561">
      <c r="A6561" s="3">
        <v>44878.89309027778</v>
      </c>
      <c r="B6561" s="9">
        <f t="shared" si="1"/>
        <v>21</v>
      </c>
      <c r="C6561" s="11"/>
      <c r="D6561" s="11"/>
    </row>
    <row r="6562">
      <c r="A6562" s="3">
        <v>44878.89047453704</v>
      </c>
      <c r="B6562" s="9">
        <f t="shared" si="1"/>
        <v>21</v>
      </c>
      <c r="C6562" s="11"/>
      <c r="D6562" s="11"/>
    </row>
    <row r="6563">
      <c r="A6563" s="3">
        <v>44878.88791666667</v>
      </c>
      <c r="B6563" s="9">
        <f t="shared" si="1"/>
        <v>21</v>
      </c>
      <c r="C6563" s="11"/>
      <c r="D6563" s="11"/>
    </row>
    <row r="6564">
      <c r="A6564" s="3">
        <v>44878.872777777775</v>
      </c>
      <c r="B6564" s="9">
        <f t="shared" si="1"/>
        <v>20</v>
      </c>
      <c r="C6564" s="11"/>
      <c r="D6564" s="11"/>
    </row>
    <row r="6565">
      <c r="A6565" s="3">
        <v>44878.86797453704</v>
      </c>
      <c r="B6565" s="9">
        <f t="shared" si="1"/>
        <v>20</v>
      </c>
      <c r="C6565" s="11"/>
      <c r="D6565" s="11"/>
    </row>
    <row r="6566">
      <c r="C6566" s="11"/>
      <c r="D6566" s="11"/>
    </row>
    <row r="6567">
      <c r="C6567" s="11"/>
      <c r="D6567" s="11"/>
    </row>
    <row r="6568">
      <c r="C6568" s="11"/>
      <c r="D6568" s="11"/>
    </row>
    <row r="6569">
      <c r="C6569" s="11"/>
      <c r="D6569" s="11"/>
    </row>
    <row r="6570">
      <c r="C6570" s="11"/>
      <c r="D6570" s="11"/>
    </row>
    <row r="6571">
      <c r="C6571" s="11"/>
      <c r="D6571" s="11"/>
    </row>
    <row r="6572">
      <c r="C6572" s="11"/>
      <c r="D6572" s="11"/>
    </row>
    <row r="6573">
      <c r="C6573" s="11"/>
      <c r="D6573" s="11"/>
    </row>
    <row r="6574">
      <c r="C6574" s="11"/>
      <c r="D6574" s="11"/>
    </row>
    <row r="6575">
      <c r="C6575" s="11"/>
      <c r="D6575" s="11"/>
    </row>
    <row r="6576">
      <c r="C6576" s="11"/>
      <c r="D6576" s="11"/>
    </row>
    <row r="6577">
      <c r="C6577" s="11"/>
      <c r="D6577" s="11"/>
    </row>
    <row r="6578">
      <c r="C6578" s="11"/>
      <c r="D6578" s="11"/>
    </row>
    <row r="6579">
      <c r="C6579" s="11"/>
      <c r="D6579" s="11"/>
    </row>
    <row r="6580">
      <c r="C6580" s="11"/>
      <c r="D6580" s="11"/>
    </row>
    <row r="6581">
      <c r="C6581" s="11"/>
      <c r="D6581" s="11"/>
    </row>
    <row r="6582">
      <c r="C6582" s="11"/>
      <c r="D6582" s="11"/>
    </row>
    <row r="6583">
      <c r="C6583" s="11"/>
      <c r="D6583" s="11"/>
    </row>
    <row r="6584">
      <c r="C6584" s="11"/>
      <c r="D6584" s="11"/>
    </row>
    <row r="6585">
      <c r="C6585" s="11"/>
      <c r="D6585" s="11"/>
    </row>
    <row r="6586">
      <c r="C6586" s="11"/>
      <c r="D6586" s="11"/>
    </row>
    <row r="6587">
      <c r="C6587" s="11"/>
      <c r="D6587" s="11"/>
    </row>
    <row r="6588">
      <c r="C6588" s="11"/>
      <c r="D6588" s="11"/>
    </row>
    <row r="6589">
      <c r="C6589" s="11"/>
      <c r="D6589" s="11"/>
    </row>
    <row r="6590">
      <c r="C6590" s="11"/>
      <c r="D6590" s="11"/>
    </row>
    <row r="6591">
      <c r="C6591" s="11"/>
      <c r="D6591" s="11"/>
    </row>
    <row r="6592">
      <c r="C6592" s="11"/>
      <c r="D6592" s="11"/>
    </row>
    <row r="6593">
      <c r="C6593" s="11"/>
      <c r="D6593" s="11"/>
    </row>
    <row r="6594">
      <c r="C6594" s="11"/>
      <c r="D6594" s="11"/>
    </row>
    <row r="6595">
      <c r="C6595" s="11"/>
      <c r="D6595" s="11"/>
    </row>
    <row r="6596">
      <c r="C6596" s="11"/>
      <c r="D6596" s="11"/>
    </row>
    <row r="6597">
      <c r="C6597" s="11"/>
      <c r="D6597" s="11"/>
    </row>
    <row r="6598">
      <c r="C6598" s="11"/>
      <c r="D6598" s="11"/>
    </row>
    <row r="6599">
      <c r="C6599" s="11"/>
      <c r="D6599" s="11"/>
    </row>
    <row r="6600">
      <c r="C6600" s="11"/>
      <c r="D6600" s="11"/>
    </row>
    <row r="6601">
      <c r="C6601" s="11"/>
      <c r="D6601" s="11"/>
    </row>
    <row r="6602">
      <c r="C6602" s="11"/>
      <c r="D6602" s="11"/>
    </row>
    <row r="6603">
      <c r="C6603" s="11"/>
      <c r="D6603" s="11"/>
    </row>
    <row r="6604">
      <c r="C6604" s="11"/>
      <c r="D6604" s="11"/>
    </row>
    <row r="6605">
      <c r="C6605" s="11"/>
      <c r="D6605" s="11"/>
    </row>
    <row r="6606">
      <c r="C6606" s="11"/>
      <c r="D6606" s="11"/>
    </row>
    <row r="6607">
      <c r="C6607" s="11"/>
      <c r="D6607" s="11"/>
    </row>
    <row r="6608">
      <c r="C6608" s="11"/>
      <c r="D6608" s="11"/>
    </row>
    <row r="6609">
      <c r="C6609" s="11"/>
      <c r="D6609" s="11"/>
    </row>
    <row r="6610">
      <c r="C6610" s="11"/>
      <c r="D6610" s="11"/>
    </row>
    <row r="6611">
      <c r="C6611" s="11"/>
      <c r="D6611" s="11"/>
    </row>
    <row r="6612">
      <c r="C6612" s="11"/>
      <c r="D6612" s="11"/>
    </row>
    <row r="6613">
      <c r="C6613" s="11"/>
      <c r="D6613" s="11"/>
    </row>
    <row r="6614">
      <c r="C6614" s="11"/>
      <c r="D6614" s="11"/>
    </row>
    <row r="6615">
      <c r="C6615" s="11"/>
      <c r="D6615" s="11"/>
    </row>
    <row r="6616">
      <c r="C6616" s="11"/>
      <c r="D6616" s="11"/>
    </row>
    <row r="6617">
      <c r="C6617" s="11"/>
      <c r="D6617" s="11"/>
    </row>
    <row r="6618">
      <c r="C6618" s="11"/>
      <c r="D6618" s="11"/>
    </row>
    <row r="6619">
      <c r="C6619" s="11"/>
      <c r="D6619" s="11"/>
    </row>
    <row r="6620">
      <c r="C6620" s="11"/>
      <c r="D6620" s="11"/>
    </row>
    <row r="6621">
      <c r="C6621" s="11"/>
      <c r="D6621" s="11"/>
    </row>
    <row r="6622">
      <c r="C6622" s="11"/>
      <c r="D6622" s="11"/>
    </row>
    <row r="6623">
      <c r="C6623" s="11"/>
      <c r="D6623" s="11"/>
    </row>
    <row r="6624">
      <c r="C6624" s="11"/>
      <c r="D6624" s="11"/>
    </row>
    <row r="6625">
      <c r="C6625" s="11"/>
      <c r="D6625" s="11"/>
    </row>
    <row r="6626">
      <c r="C6626" s="11"/>
      <c r="D6626" s="11"/>
    </row>
    <row r="6627">
      <c r="C6627" s="11"/>
      <c r="D6627" s="11"/>
    </row>
    <row r="6628">
      <c r="C6628" s="11"/>
      <c r="D6628" s="11"/>
    </row>
    <row r="6629">
      <c r="C6629" s="11"/>
      <c r="D6629" s="11"/>
    </row>
    <row r="6630">
      <c r="C6630" s="11"/>
      <c r="D6630" s="11"/>
    </row>
    <row r="6631">
      <c r="C6631" s="11"/>
      <c r="D6631" s="11"/>
    </row>
    <row r="6632">
      <c r="C6632" s="11"/>
      <c r="D6632" s="11"/>
    </row>
    <row r="6633">
      <c r="C6633" s="11"/>
      <c r="D6633" s="11"/>
    </row>
    <row r="6634">
      <c r="C6634" s="11"/>
      <c r="D6634" s="11"/>
    </row>
    <row r="6635">
      <c r="C6635" s="11"/>
      <c r="D6635" s="11"/>
    </row>
    <row r="6636">
      <c r="C6636" s="11"/>
      <c r="D6636" s="11"/>
    </row>
    <row r="6637">
      <c r="C6637" s="11"/>
      <c r="D6637" s="11"/>
    </row>
    <row r="6638">
      <c r="C6638" s="11"/>
      <c r="D6638" s="11"/>
    </row>
    <row r="6639">
      <c r="C6639" s="11"/>
      <c r="D6639" s="11"/>
    </row>
    <row r="6640">
      <c r="C6640" s="11"/>
      <c r="D6640" s="11"/>
    </row>
    <row r="6641">
      <c r="C6641" s="11"/>
      <c r="D6641" s="11"/>
    </row>
    <row r="6642">
      <c r="C6642" s="11"/>
      <c r="D6642" s="11"/>
    </row>
    <row r="6643">
      <c r="C6643" s="11"/>
      <c r="D6643" s="11"/>
    </row>
    <row r="6644">
      <c r="C6644" s="11"/>
      <c r="D6644" s="11"/>
    </row>
    <row r="6645">
      <c r="C6645" s="11"/>
      <c r="D6645" s="11"/>
    </row>
    <row r="6646">
      <c r="C6646" s="11"/>
      <c r="D6646" s="11"/>
    </row>
    <row r="6647">
      <c r="C6647" s="11"/>
      <c r="D6647" s="11"/>
    </row>
    <row r="6648">
      <c r="C6648" s="11"/>
      <c r="D6648" s="11"/>
    </row>
    <row r="6649">
      <c r="C6649" s="11"/>
      <c r="D6649" s="11"/>
    </row>
    <row r="6650">
      <c r="C6650" s="11"/>
      <c r="D6650" s="11"/>
    </row>
    <row r="6651">
      <c r="C6651" s="11"/>
      <c r="D6651" s="11"/>
    </row>
    <row r="6652">
      <c r="C6652" s="11"/>
      <c r="D6652" s="11"/>
    </row>
    <row r="6653">
      <c r="C6653" s="11"/>
      <c r="D6653" s="11"/>
    </row>
    <row r="6654">
      <c r="C6654" s="11"/>
      <c r="D6654" s="11"/>
    </row>
    <row r="6655">
      <c r="C6655" s="11"/>
      <c r="D6655" s="11"/>
    </row>
    <row r="6656">
      <c r="C6656" s="11"/>
      <c r="D6656" s="11"/>
    </row>
    <row r="6657">
      <c r="C6657" s="11"/>
      <c r="D6657" s="11"/>
    </row>
    <row r="6658">
      <c r="C6658" s="11"/>
      <c r="D6658" s="11"/>
    </row>
    <row r="6659">
      <c r="C6659" s="11"/>
      <c r="D6659" s="11"/>
    </row>
    <row r="6660">
      <c r="C6660" s="11"/>
      <c r="D6660" s="11"/>
    </row>
    <row r="6661">
      <c r="C6661" s="11"/>
      <c r="D6661" s="11"/>
    </row>
    <row r="6662">
      <c r="C6662" s="11"/>
      <c r="D6662" s="11"/>
    </row>
    <row r="6663">
      <c r="C6663" s="11"/>
      <c r="D6663" s="11"/>
    </row>
    <row r="6664">
      <c r="C6664" s="11"/>
      <c r="D6664" s="11"/>
    </row>
    <row r="6665">
      <c r="C6665" s="11"/>
      <c r="D6665" s="11"/>
    </row>
    <row r="6666">
      <c r="C6666" s="11"/>
      <c r="D6666" s="11"/>
    </row>
    <row r="6667">
      <c r="C6667" s="11"/>
      <c r="D6667" s="11"/>
    </row>
    <row r="6668">
      <c r="C6668" s="11"/>
      <c r="D6668" s="11"/>
    </row>
    <row r="6669">
      <c r="C6669" s="11"/>
      <c r="D6669" s="11"/>
    </row>
    <row r="6670">
      <c r="C6670" s="11"/>
      <c r="D6670" s="11"/>
    </row>
    <row r="6671">
      <c r="C6671" s="11"/>
      <c r="D6671" s="11"/>
    </row>
    <row r="6672">
      <c r="C6672" s="11"/>
      <c r="D6672" s="11"/>
    </row>
    <row r="6673">
      <c r="C6673" s="11"/>
      <c r="D6673" s="11"/>
    </row>
    <row r="6674">
      <c r="C6674" s="11"/>
      <c r="D6674" s="11"/>
    </row>
    <row r="6675">
      <c r="C6675" s="11"/>
      <c r="D6675" s="11"/>
    </row>
    <row r="6676">
      <c r="C6676" s="11"/>
      <c r="D6676" s="11"/>
    </row>
    <row r="6677">
      <c r="C6677" s="11"/>
      <c r="D6677" s="11"/>
    </row>
    <row r="6678">
      <c r="C6678" s="11"/>
      <c r="D6678" s="11"/>
    </row>
    <row r="6679">
      <c r="C6679" s="11"/>
      <c r="D6679" s="11"/>
    </row>
    <row r="6680">
      <c r="C6680" s="11"/>
      <c r="D6680" s="11"/>
    </row>
    <row r="6681">
      <c r="C6681" s="11"/>
      <c r="D6681" s="11"/>
    </row>
    <row r="6682">
      <c r="C6682" s="11"/>
      <c r="D6682" s="11"/>
    </row>
    <row r="6683">
      <c r="C6683" s="11"/>
      <c r="D6683" s="11"/>
    </row>
    <row r="6684">
      <c r="C6684" s="11"/>
      <c r="D6684" s="11"/>
    </row>
    <row r="6685">
      <c r="C6685" s="11"/>
      <c r="D6685" s="11"/>
    </row>
    <row r="6686">
      <c r="C6686" s="11"/>
      <c r="D6686" s="11"/>
    </row>
    <row r="6687">
      <c r="C6687" s="11"/>
      <c r="D6687" s="11"/>
    </row>
    <row r="6688">
      <c r="C6688" s="11"/>
      <c r="D6688" s="11"/>
    </row>
    <row r="6689">
      <c r="C6689" s="11"/>
      <c r="D6689" s="11"/>
    </row>
    <row r="6690">
      <c r="C6690" s="11"/>
      <c r="D6690" s="11"/>
    </row>
    <row r="6691">
      <c r="C6691" s="11"/>
      <c r="D6691" s="11"/>
    </row>
    <row r="6692">
      <c r="C6692" s="11"/>
      <c r="D6692" s="11"/>
    </row>
    <row r="6693">
      <c r="C6693" s="11"/>
      <c r="D6693" s="11"/>
    </row>
    <row r="6694">
      <c r="C6694" s="11"/>
      <c r="D6694" s="11"/>
    </row>
    <row r="6695">
      <c r="C6695" s="11"/>
      <c r="D6695" s="11"/>
    </row>
    <row r="6696">
      <c r="C6696" s="11"/>
      <c r="D6696" s="11"/>
    </row>
    <row r="6697">
      <c r="C6697" s="11"/>
      <c r="D6697" s="11"/>
    </row>
    <row r="6698">
      <c r="C6698" s="11"/>
      <c r="D6698" s="11"/>
    </row>
    <row r="6699">
      <c r="C6699" s="11"/>
      <c r="D6699" s="11"/>
    </row>
    <row r="6700">
      <c r="C6700" s="11"/>
      <c r="D6700" s="11"/>
    </row>
    <row r="6701">
      <c r="C6701" s="11"/>
      <c r="D6701" s="11"/>
    </row>
    <row r="6702">
      <c r="C6702" s="11"/>
      <c r="D6702" s="11"/>
    </row>
    <row r="6703">
      <c r="C6703" s="11"/>
      <c r="D6703" s="11"/>
    </row>
    <row r="6704">
      <c r="C6704" s="11"/>
      <c r="D6704" s="11"/>
    </row>
    <row r="6705">
      <c r="C6705" s="11"/>
      <c r="D6705" s="11"/>
    </row>
    <row r="6706">
      <c r="C6706" s="11"/>
      <c r="D6706" s="11"/>
    </row>
    <row r="6707">
      <c r="C6707" s="11"/>
      <c r="D6707" s="11"/>
    </row>
    <row r="6708">
      <c r="C6708" s="11"/>
      <c r="D6708" s="11"/>
    </row>
    <row r="6709">
      <c r="C6709" s="11"/>
      <c r="D6709" s="11"/>
    </row>
    <row r="6710">
      <c r="C6710" s="11"/>
      <c r="D6710" s="11"/>
    </row>
    <row r="6711">
      <c r="C6711" s="11"/>
      <c r="D6711" s="11"/>
    </row>
    <row r="6712">
      <c r="C6712" s="11"/>
      <c r="D6712" s="11"/>
    </row>
    <row r="6713">
      <c r="C6713" s="11"/>
      <c r="D6713" s="11"/>
    </row>
    <row r="6714">
      <c r="C6714" s="11"/>
      <c r="D6714" s="11"/>
    </row>
    <row r="6715">
      <c r="C6715" s="11"/>
      <c r="D6715" s="11"/>
    </row>
    <row r="6716">
      <c r="C6716" s="11"/>
      <c r="D6716" s="11"/>
    </row>
    <row r="6717">
      <c r="C6717" s="11"/>
      <c r="D6717" s="11"/>
    </row>
    <row r="6718">
      <c r="C6718" s="11"/>
      <c r="D6718" s="11"/>
    </row>
    <row r="6719">
      <c r="C6719" s="11"/>
      <c r="D6719" s="11"/>
    </row>
    <row r="6720">
      <c r="C6720" s="11"/>
      <c r="D6720" s="11"/>
    </row>
    <row r="6721">
      <c r="C6721" s="11"/>
      <c r="D6721" s="11"/>
    </row>
    <row r="6722">
      <c r="C6722" s="11"/>
      <c r="D6722" s="11"/>
    </row>
    <row r="6723">
      <c r="C6723" s="11"/>
      <c r="D6723" s="11"/>
    </row>
    <row r="6724">
      <c r="C6724" s="11"/>
      <c r="D6724" s="11"/>
    </row>
    <row r="6725">
      <c r="C6725" s="11"/>
      <c r="D6725" s="11"/>
    </row>
    <row r="6726">
      <c r="C6726" s="11"/>
      <c r="D6726" s="11"/>
    </row>
    <row r="6727">
      <c r="C6727" s="11"/>
      <c r="D6727" s="11"/>
    </row>
    <row r="6728">
      <c r="C6728" s="11"/>
      <c r="D6728" s="11"/>
    </row>
    <row r="6729">
      <c r="C6729" s="11"/>
      <c r="D6729" s="11"/>
    </row>
    <row r="6730">
      <c r="C6730" s="11"/>
      <c r="D6730" s="11"/>
    </row>
    <row r="6731">
      <c r="C6731" s="11"/>
      <c r="D6731" s="11"/>
    </row>
    <row r="6732">
      <c r="C6732" s="11"/>
      <c r="D6732" s="11"/>
    </row>
    <row r="6733">
      <c r="C6733" s="11"/>
      <c r="D6733" s="11"/>
    </row>
    <row r="6734">
      <c r="C6734" s="11"/>
      <c r="D6734" s="11"/>
    </row>
    <row r="6735">
      <c r="C6735" s="11"/>
      <c r="D6735" s="11"/>
    </row>
    <row r="6736">
      <c r="C6736" s="11"/>
      <c r="D6736" s="11"/>
    </row>
    <row r="6737">
      <c r="C6737" s="11"/>
      <c r="D6737" s="11"/>
    </row>
    <row r="6738">
      <c r="C6738" s="11"/>
      <c r="D6738" s="11"/>
    </row>
    <row r="6739">
      <c r="C6739" s="11"/>
      <c r="D6739" s="11"/>
    </row>
    <row r="6740">
      <c r="C6740" s="11"/>
      <c r="D6740" s="11"/>
    </row>
    <row r="6741">
      <c r="C6741" s="11"/>
      <c r="D6741" s="11"/>
    </row>
    <row r="6742">
      <c r="C6742" s="11"/>
      <c r="D6742" s="11"/>
    </row>
    <row r="6743">
      <c r="C6743" s="11"/>
      <c r="D6743" s="11"/>
    </row>
    <row r="6744">
      <c r="C6744" s="11"/>
      <c r="D6744" s="11"/>
    </row>
    <row r="6745">
      <c r="C6745" s="11"/>
      <c r="D6745" s="11"/>
    </row>
    <row r="6746">
      <c r="C6746" s="11"/>
      <c r="D6746" s="11"/>
    </row>
    <row r="6747">
      <c r="C6747" s="11"/>
      <c r="D6747" s="11"/>
    </row>
    <row r="6748">
      <c r="C6748" s="11"/>
      <c r="D6748" s="11"/>
    </row>
    <row r="6749">
      <c r="C6749" s="11"/>
      <c r="D6749" s="11"/>
    </row>
    <row r="6750">
      <c r="C6750" s="11"/>
      <c r="D6750" s="11"/>
    </row>
    <row r="6751">
      <c r="C6751" s="11"/>
      <c r="D6751" s="11"/>
    </row>
    <row r="6752">
      <c r="C6752" s="11"/>
      <c r="D6752" s="11"/>
    </row>
    <row r="6753">
      <c r="C6753" s="11"/>
      <c r="D6753" s="11"/>
    </row>
    <row r="6754">
      <c r="C6754" s="11"/>
      <c r="D6754" s="11"/>
    </row>
    <row r="6755">
      <c r="C6755" s="11"/>
      <c r="D6755" s="11"/>
    </row>
    <row r="6756">
      <c r="C6756" s="11"/>
      <c r="D6756" s="11"/>
    </row>
    <row r="6757">
      <c r="C6757" s="11"/>
      <c r="D6757" s="11"/>
    </row>
    <row r="6758">
      <c r="C6758" s="11"/>
      <c r="D6758" s="11"/>
    </row>
    <row r="6759">
      <c r="C6759" s="11"/>
      <c r="D6759" s="11"/>
    </row>
    <row r="6760">
      <c r="C6760" s="11"/>
      <c r="D6760" s="11"/>
    </row>
    <row r="6761">
      <c r="C6761" s="11"/>
      <c r="D6761" s="11"/>
    </row>
    <row r="6762">
      <c r="C6762" s="11"/>
      <c r="D6762" s="11"/>
    </row>
    <row r="6763">
      <c r="C6763" s="11"/>
      <c r="D6763" s="11"/>
    </row>
    <row r="6764">
      <c r="C6764" s="11"/>
      <c r="D6764" s="11"/>
    </row>
    <row r="6765">
      <c r="C6765" s="11"/>
      <c r="D6765" s="11"/>
    </row>
    <row r="6766">
      <c r="C6766" s="11"/>
      <c r="D6766" s="11"/>
    </row>
    <row r="6767">
      <c r="C6767" s="11"/>
      <c r="D6767" s="11"/>
    </row>
    <row r="6768">
      <c r="C6768" s="11"/>
      <c r="D6768" s="11"/>
    </row>
    <row r="6769">
      <c r="C6769" s="11"/>
      <c r="D6769" s="11"/>
    </row>
    <row r="6770">
      <c r="C6770" s="11"/>
      <c r="D6770" s="11"/>
    </row>
    <row r="6771">
      <c r="C6771" s="11"/>
      <c r="D6771" s="11"/>
    </row>
    <row r="6772">
      <c r="C6772" s="11"/>
      <c r="D6772" s="11"/>
    </row>
    <row r="6773">
      <c r="C6773" s="11"/>
      <c r="D6773" s="11"/>
    </row>
    <row r="6774">
      <c r="C6774" s="11"/>
      <c r="D6774" s="11"/>
    </row>
    <row r="6775">
      <c r="C6775" s="11"/>
      <c r="D6775" s="11"/>
    </row>
    <row r="6776">
      <c r="C6776" s="11"/>
      <c r="D6776" s="11"/>
    </row>
    <row r="6777">
      <c r="C6777" s="11"/>
      <c r="D6777" s="11"/>
    </row>
    <row r="6778">
      <c r="C6778" s="11"/>
      <c r="D6778" s="11"/>
    </row>
    <row r="6779">
      <c r="C6779" s="11"/>
      <c r="D6779" s="11"/>
    </row>
    <row r="6780">
      <c r="C6780" s="11"/>
      <c r="D6780" s="11"/>
    </row>
    <row r="6781">
      <c r="C6781" s="11"/>
      <c r="D6781" s="11"/>
    </row>
    <row r="6782">
      <c r="C6782" s="11"/>
      <c r="D6782" s="11"/>
    </row>
    <row r="6783">
      <c r="C6783" s="11"/>
      <c r="D6783" s="11"/>
    </row>
    <row r="6784">
      <c r="C6784" s="11"/>
      <c r="D6784" s="11"/>
    </row>
    <row r="6785">
      <c r="C6785" s="11"/>
      <c r="D6785" s="11"/>
    </row>
    <row r="6786">
      <c r="C6786" s="11"/>
      <c r="D6786" s="11"/>
    </row>
    <row r="6787">
      <c r="C6787" s="11"/>
      <c r="D6787" s="11"/>
    </row>
    <row r="6788">
      <c r="C6788" s="11"/>
      <c r="D6788" s="11"/>
    </row>
    <row r="6789">
      <c r="C6789" s="11"/>
      <c r="D6789" s="11"/>
    </row>
    <row r="6790">
      <c r="C6790" s="11"/>
      <c r="D6790" s="11"/>
    </row>
    <row r="6791">
      <c r="C6791" s="11"/>
      <c r="D6791" s="11"/>
    </row>
    <row r="6792">
      <c r="C6792" s="11"/>
      <c r="D6792" s="11"/>
    </row>
    <row r="6793">
      <c r="C6793" s="11"/>
      <c r="D6793" s="11"/>
    </row>
    <row r="6794">
      <c r="C6794" s="11"/>
      <c r="D6794" s="11"/>
    </row>
    <row r="6795">
      <c r="C6795" s="11"/>
      <c r="D6795" s="11"/>
    </row>
    <row r="6796">
      <c r="C6796" s="11"/>
      <c r="D6796" s="11"/>
    </row>
    <row r="6797">
      <c r="C6797" s="11"/>
      <c r="D6797" s="11"/>
    </row>
    <row r="6798">
      <c r="C6798" s="11"/>
      <c r="D6798" s="11"/>
    </row>
    <row r="6799">
      <c r="C6799" s="11"/>
      <c r="D6799" s="11"/>
    </row>
    <row r="6800">
      <c r="C6800" s="11"/>
      <c r="D6800" s="11"/>
    </row>
    <row r="6801">
      <c r="C6801" s="11"/>
      <c r="D6801" s="11"/>
    </row>
    <row r="6802">
      <c r="C6802" s="11"/>
      <c r="D6802" s="11"/>
    </row>
    <row r="6803">
      <c r="C6803" s="11"/>
      <c r="D6803" s="11"/>
    </row>
    <row r="6804">
      <c r="C6804" s="11"/>
      <c r="D6804" s="11"/>
    </row>
    <row r="6805">
      <c r="C6805" s="11"/>
      <c r="D6805" s="11"/>
    </row>
    <row r="6806">
      <c r="C6806" s="11"/>
      <c r="D6806" s="11"/>
    </row>
    <row r="6807">
      <c r="C6807" s="11"/>
      <c r="D6807" s="11"/>
    </row>
    <row r="6808">
      <c r="C6808" s="11"/>
      <c r="D6808" s="11"/>
    </row>
    <row r="6809">
      <c r="C6809" s="11"/>
      <c r="D6809" s="11"/>
    </row>
    <row r="6810">
      <c r="C6810" s="11"/>
      <c r="D6810" s="11"/>
    </row>
    <row r="6811">
      <c r="C6811" s="11"/>
      <c r="D6811" s="11"/>
    </row>
    <row r="6812">
      <c r="C6812" s="11"/>
      <c r="D6812" s="11"/>
    </row>
    <row r="6813">
      <c r="C6813" s="11"/>
      <c r="D6813" s="11"/>
    </row>
    <row r="6814">
      <c r="C6814" s="11"/>
      <c r="D6814" s="11"/>
    </row>
    <row r="6815">
      <c r="C6815" s="11"/>
      <c r="D6815" s="11"/>
    </row>
    <row r="6816">
      <c r="C6816" s="11"/>
      <c r="D6816" s="11"/>
    </row>
    <row r="6817">
      <c r="C6817" s="11"/>
      <c r="D6817" s="11"/>
    </row>
    <row r="6818">
      <c r="C6818" s="11"/>
      <c r="D6818" s="11"/>
    </row>
    <row r="6819">
      <c r="C6819" s="11"/>
      <c r="D6819" s="11"/>
    </row>
    <row r="6820">
      <c r="C6820" s="11"/>
      <c r="D6820" s="11"/>
    </row>
    <row r="6821">
      <c r="C6821" s="11"/>
      <c r="D6821" s="11"/>
    </row>
    <row r="6822">
      <c r="C6822" s="11"/>
      <c r="D6822" s="11"/>
    </row>
    <row r="6823">
      <c r="C6823" s="11"/>
      <c r="D6823" s="11"/>
    </row>
    <row r="6824">
      <c r="C6824" s="11"/>
      <c r="D6824" s="11"/>
    </row>
    <row r="6825">
      <c r="C6825" s="11"/>
      <c r="D6825" s="11"/>
    </row>
    <row r="6826">
      <c r="C6826" s="11"/>
      <c r="D6826" s="11"/>
    </row>
    <row r="6827">
      <c r="C6827" s="11"/>
      <c r="D6827" s="11"/>
    </row>
    <row r="6828">
      <c r="C6828" s="11"/>
      <c r="D6828" s="11"/>
    </row>
    <row r="6829">
      <c r="C6829" s="11"/>
      <c r="D6829" s="11"/>
    </row>
    <row r="6830">
      <c r="C6830" s="11"/>
      <c r="D6830" s="11"/>
    </row>
    <row r="6831">
      <c r="C6831" s="11"/>
      <c r="D6831" s="11"/>
    </row>
    <row r="6832">
      <c r="C6832" s="11"/>
      <c r="D6832" s="11"/>
    </row>
    <row r="6833">
      <c r="C6833" s="11"/>
      <c r="D6833" s="11"/>
    </row>
    <row r="6834">
      <c r="C6834" s="11"/>
      <c r="D6834" s="11"/>
    </row>
    <row r="6835">
      <c r="C6835" s="11"/>
      <c r="D6835" s="11"/>
    </row>
    <row r="6836">
      <c r="C6836" s="11"/>
      <c r="D6836" s="11"/>
    </row>
    <row r="6837">
      <c r="C6837" s="11"/>
      <c r="D6837" s="11"/>
    </row>
    <row r="6838">
      <c r="C6838" s="11"/>
      <c r="D6838" s="11"/>
    </row>
    <row r="6839">
      <c r="C6839" s="11"/>
      <c r="D6839" s="11"/>
    </row>
    <row r="6840">
      <c r="C6840" s="11"/>
      <c r="D6840" s="11"/>
    </row>
    <row r="6841">
      <c r="C6841" s="11"/>
      <c r="D6841" s="11"/>
    </row>
    <row r="6842">
      <c r="C6842" s="11"/>
      <c r="D6842" s="11"/>
    </row>
    <row r="6843">
      <c r="C6843" s="11"/>
      <c r="D6843" s="11"/>
    </row>
    <row r="6844">
      <c r="C6844" s="11"/>
      <c r="D6844" s="11"/>
    </row>
    <row r="6845">
      <c r="C6845" s="11"/>
      <c r="D6845" s="11"/>
    </row>
    <row r="6846">
      <c r="C6846" s="11"/>
      <c r="D6846" s="11"/>
    </row>
    <row r="6847">
      <c r="C6847" s="11"/>
      <c r="D6847" s="11"/>
    </row>
    <row r="6848">
      <c r="C6848" s="11"/>
      <c r="D6848" s="11"/>
    </row>
    <row r="6849">
      <c r="C6849" s="11"/>
      <c r="D6849" s="11"/>
    </row>
    <row r="6850">
      <c r="C6850" s="11"/>
      <c r="D6850" s="11"/>
    </row>
    <row r="6851">
      <c r="C6851" s="11"/>
      <c r="D6851" s="11"/>
    </row>
    <row r="6852">
      <c r="C6852" s="11"/>
      <c r="D6852" s="11"/>
    </row>
    <row r="6853">
      <c r="C6853" s="11"/>
      <c r="D6853" s="11"/>
    </row>
    <row r="6854">
      <c r="C6854" s="11"/>
      <c r="D6854" s="11"/>
    </row>
    <row r="6855">
      <c r="C6855" s="11"/>
      <c r="D6855" s="11"/>
    </row>
    <row r="6856">
      <c r="C6856" s="11"/>
      <c r="D6856" s="11"/>
    </row>
    <row r="6857">
      <c r="C6857" s="11"/>
      <c r="D6857" s="11"/>
    </row>
    <row r="6858">
      <c r="C6858" s="11"/>
      <c r="D6858" s="11"/>
    </row>
    <row r="6859">
      <c r="C6859" s="11"/>
      <c r="D6859" s="11"/>
    </row>
    <row r="6860">
      <c r="C6860" s="11"/>
      <c r="D6860" s="11"/>
    </row>
    <row r="6861">
      <c r="C6861" s="11"/>
      <c r="D6861" s="11"/>
    </row>
    <row r="6862">
      <c r="C6862" s="11"/>
      <c r="D6862" s="11"/>
    </row>
    <row r="6863">
      <c r="C6863" s="11"/>
      <c r="D6863" s="11"/>
    </row>
    <row r="6864">
      <c r="C6864" s="11"/>
      <c r="D6864" s="11"/>
    </row>
    <row r="6865">
      <c r="C6865" s="11"/>
      <c r="D6865" s="11"/>
    </row>
    <row r="6866">
      <c r="C6866" s="11"/>
      <c r="D6866" s="11"/>
    </row>
    <row r="6867">
      <c r="C6867" s="11"/>
      <c r="D6867" s="11"/>
    </row>
    <row r="6868">
      <c r="C6868" s="11"/>
      <c r="D6868" s="11"/>
    </row>
    <row r="6869">
      <c r="C6869" s="11"/>
      <c r="D6869" s="11"/>
    </row>
    <row r="6870">
      <c r="C6870" s="11"/>
      <c r="D6870" s="11"/>
    </row>
    <row r="6871">
      <c r="C6871" s="11"/>
      <c r="D6871" s="11"/>
    </row>
    <row r="6872">
      <c r="C6872" s="11"/>
      <c r="D6872" s="11"/>
    </row>
    <row r="6873">
      <c r="C6873" s="11"/>
      <c r="D6873" s="11"/>
    </row>
    <row r="6874">
      <c r="C6874" s="11"/>
      <c r="D6874" s="11"/>
    </row>
    <row r="6875">
      <c r="C6875" s="11"/>
      <c r="D6875" s="11"/>
    </row>
    <row r="6876">
      <c r="C6876" s="11"/>
      <c r="D6876" s="11"/>
    </row>
    <row r="6877">
      <c r="C6877" s="11"/>
      <c r="D6877" s="11"/>
    </row>
    <row r="6878">
      <c r="C6878" s="11"/>
      <c r="D6878" s="11"/>
    </row>
    <row r="6879">
      <c r="C6879" s="11"/>
      <c r="D6879" s="11"/>
    </row>
    <row r="6880">
      <c r="C6880" s="11"/>
      <c r="D6880" s="11"/>
    </row>
    <row r="6881">
      <c r="C6881" s="11"/>
      <c r="D6881" s="11"/>
    </row>
    <row r="6882">
      <c r="C6882" s="11"/>
      <c r="D6882" s="11"/>
    </row>
    <row r="6883">
      <c r="C6883" s="11"/>
      <c r="D6883" s="11"/>
    </row>
    <row r="6884">
      <c r="C6884" s="11"/>
      <c r="D6884" s="11"/>
    </row>
    <row r="6885">
      <c r="C6885" s="11"/>
      <c r="D6885" s="11"/>
    </row>
    <row r="6886">
      <c r="C6886" s="11"/>
      <c r="D6886" s="11"/>
    </row>
    <row r="6887">
      <c r="C6887" s="11"/>
      <c r="D6887" s="11"/>
    </row>
    <row r="6888">
      <c r="C6888" s="11"/>
      <c r="D6888" s="11"/>
    </row>
    <row r="6889">
      <c r="C6889" s="11"/>
      <c r="D6889" s="11"/>
    </row>
    <row r="6890">
      <c r="C6890" s="11"/>
      <c r="D6890" s="11"/>
    </row>
    <row r="6891">
      <c r="C6891" s="11"/>
      <c r="D6891" s="11"/>
    </row>
    <row r="6892">
      <c r="C6892" s="11"/>
      <c r="D6892" s="11"/>
    </row>
    <row r="6893">
      <c r="C6893" s="11"/>
      <c r="D6893" s="11"/>
    </row>
    <row r="6894">
      <c r="C6894" s="11"/>
      <c r="D6894" s="11"/>
    </row>
    <row r="6895">
      <c r="C6895" s="11"/>
      <c r="D6895" s="11"/>
    </row>
    <row r="6896">
      <c r="C6896" s="11"/>
      <c r="D6896" s="11"/>
    </row>
    <row r="6897">
      <c r="C6897" s="11"/>
      <c r="D6897" s="11"/>
    </row>
    <row r="6898">
      <c r="C6898" s="11"/>
      <c r="D6898" s="11"/>
    </row>
    <row r="6899">
      <c r="C6899" s="11"/>
      <c r="D6899" s="11"/>
    </row>
    <row r="6900">
      <c r="C6900" s="11"/>
      <c r="D6900" s="11"/>
    </row>
    <row r="6901">
      <c r="C6901" s="11"/>
      <c r="D6901" s="11"/>
    </row>
    <row r="6902">
      <c r="C6902" s="11"/>
      <c r="D6902" s="11"/>
    </row>
    <row r="6903">
      <c r="C6903" s="11"/>
      <c r="D6903" s="11"/>
    </row>
    <row r="6904">
      <c r="C6904" s="11"/>
      <c r="D6904" s="11"/>
    </row>
    <row r="6905">
      <c r="C6905" s="11"/>
      <c r="D6905" s="11"/>
    </row>
    <row r="6906">
      <c r="C6906" s="11"/>
      <c r="D6906" s="11"/>
    </row>
    <row r="6907">
      <c r="C6907" s="11"/>
      <c r="D6907" s="11"/>
    </row>
    <row r="6908">
      <c r="C6908" s="11"/>
      <c r="D6908" s="11"/>
    </row>
    <row r="6909">
      <c r="C6909" s="11"/>
      <c r="D6909" s="11"/>
    </row>
    <row r="6910">
      <c r="C6910" s="11"/>
      <c r="D6910" s="11"/>
    </row>
    <row r="6911">
      <c r="C6911" s="11"/>
      <c r="D6911" s="11"/>
    </row>
    <row r="6912">
      <c r="C6912" s="11"/>
      <c r="D6912" s="11"/>
    </row>
    <row r="6913">
      <c r="C6913" s="11"/>
      <c r="D6913" s="11"/>
    </row>
    <row r="6914">
      <c r="C6914" s="11"/>
      <c r="D6914" s="11"/>
    </row>
    <row r="6915">
      <c r="C6915" s="11"/>
      <c r="D6915" s="11"/>
    </row>
    <row r="6916">
      <c r="C6916" s="11"/>
      <c r="D6916" s="11"/>
    </row>
    <row r="6917">
      <c r="C6917" s="11"/>
      <c r="D6917" s="11"/>
    </row>
    <row r="6918">
      <c r="C6918" s="11"/>
      <c r="D6918" s="11"/>
    </row>
    <row r="6919">
      <c r="C6919" s="11"/>
      <c r="D6919" s="11"/>
    </row>
    <row r="6920">
      <c r="C6920" s="11"/>
      <c r="D6920" s="11"/>
    </row>
    <row r="6921">
      <c r="C6921" s="11"/>
      <c r="D6921" s="11"/>
    </row>
    <row r="6922">
      <c r="C6922" s="11"/>
      <c r="D6922" s="11"/>
    </row>
    <row r="6923">
      <c r="C6923" s="11"/>
      <c r="D6923" s="11"/>
    </row>
    <row r="6924">
      <c r="C6924" s="11"/>
      <c r="D6924" s="11"/>
    </row>
    <row r="6925">
      <c r="C6925" s="11"/>
      <c r="D6925" s="11"/>
    </row>
    <row r="6926">
      <c r="C6926" s="11"/>
      <c r="D6926" s="11"/>
    </row>
    <row r="6927">
      <c r="C6927" s="11"/>
      <c r="D6927" s="11"/>
    </row>
    <row r="6928">
      <c r="C6928" s="11"/>
      <c r="D6928" s="11"/>
    </row>
    <row r="6929">
      <c r="C6929" s="11"/>
      <c r="D6929" s="11"/>
    </row>
    <row r="6930">
      <c r="C6930" s="11"/>
      <c r="D6930" s="11"/>
    </row>
    <row r="6931">
      <c r="C6931" s="11"/>
      <c r="D6931" s="11"/>
    </row>
    <row r="6932">
      <c r="C6932" s="11"/>
      <c r="D6932" s="11"/>
    </row>
    <row r="6933">
      <c r="C6933" s="11"/>
      <c r="D6933" s="11"/>
    </row>
    <row r="6934">
      <c r="C6934" s="11"/>
      <c r="D6934" s="11"/>
    </row>
    <row r="6935">
      <c r="C6935" s="11"/>
      <c r="D6935" s="11"/>
    </row>
    <row r="6936">
      <c r="C6936" s="11"/>
      <c r="D6936" s="11"/>
    </row>
    <row r="6937">
      <c r="C6937" s="11"/>
      <c r="D6937" s="11"/>
    </row>
    <row r="6938">
      <c r="C6938" s="11"/>
      <c r="D6938" s="11"/>
    </row>
    <row r="6939">
      <c r="C6939" s="11"/>
      <c r="D6939" s="11"/>
    </row>
    <row r="6940">
      <c r="C6940" s="11"/>
      <c r="D6940" s="11"/>
    </row>
    <row r="6941">
      <c r="C6941" s="11"/>
      <c r="D6941" s="11"/>
    </row>
    <row r="6942">
      <c r="C6942" s="11"/>
      <c r="D6942" s="11"/>
    </row>
    <row r="6943">
      <c r="C6943" s="11"/>
      <c r="D6943" s="11"/>
    </row>
    <row r="6944">
      <c r="C6944" s="11"/>
      <c r="D6944" s="11"/>
    </row>
    <row r="6945">
      <c r="C6945" s="11"/>
      <c r="D6945" s="11"/>
    </row>
    <row r="6946">
      <c r="C6946" s="11"/>
      <c r="D6946" s="11"/>
    </row>
    <row r="6947">
      <c r="C6947" s="11"/>
      <c r="D6947" s="11"/>
    </row>
    <row r="6948">
      <c r="C6948" s="11"/>
      <c r="D6948" s="11"/>
    </row>
    <row r="6949">
      <c r="C6949" s="11"/>
      <c r="D6949" s="11"/>
    </row>
    <row r="6950">
      <c r="C6950" s="11"/>
      <c r="D6950" s="11"/>
    </row>
    <row r="6951">
      <c r="C6951" s="11"/>
      <c r="D6951" s="11"/>
    </row>
    <row r="6952">
      <c r="C6952" s="11"/>
      <c r="D6952" s="11"/>
    </row>
    <row r="6953">
      <c r="C6953" s="11"/>
      <c r="D6953" s="11"/>
    </row>
    <row r="6954">
      <c r="C6954" s="11"/>
      <c r="D6954" s="11"/>
    </row>
    <row r="6955">
      <c r="C6955" s="11"/>
      <c r="D6955" s="11"/>
    </row>
    <row r="6956">
      <c r="C6956" s="11"/>
      <c r="D6956" s="11"/>
    </row>
    <row r="6957">
      <c r="C6957" s="11"/>
      <c r="D6957" s="11"/>
    </row>
    <row r="6958">
      <c r="C6958" s="11"/>
      <c r="D6958" s="11"/>
    </row>
    <row r="6959">
      <c r="C6959" s="11"/>
      <c r="D6959" s="11"/>
    </row>
    <row r="6960">
      <c r="C6960" s="11"/>
      <c r="D6960" s="11"/>
    </row>
    <row r="6961">
      <c r="C6961" s="11"/>
      <c r="D6961" s="11"/>
    </row>
    <row r="6962">
      <c r="C6962" s="11"/>
      <c r="D6962" s="11"/>
    </row>
    <row r="6963">
      <c r="C6963" s="11"/>
      <c r="D6963" s="11"/>
    </row>
    <row r="6964">
      <c r="C6964" s="11"/>
      <c r="D6964" s="11"/>
    </row>
    <row r="6965">
      <c r="C6965" s="11"/>
      <c r="D6965" s="11"/>
    </row>
    <row r="6966">
      <c r="C6966" s="11"/>
      <c r="D6966" s="11"/>
    </row>
    <row r="6967">
      <c r="C6967" s="11"/>
      <c r="D6967" s="11"/>
    </row>
    <row r="6968">
      <c r="C6968" s="11"/>
      <c r="D6968" s="11"/>
    </row>
    <row r="6969">
      <c r="C6969" s="11"/>
      <c r="D6969" s="11"/>
    </row>
    <row r="6970">
      <c r="C6970" s="11"/>
      <c r="D6970" s="11"/>
    </row>
    <row r="6971">
      <c r="C6971" s="11"/>
      <c r="D6971" s="11"/>
    </row>
    <row r="6972">
      <c r="C6972" s="11"/>
      <c r="D6972" s="11"/>
    </row>
    <row r="6973">
      <c r="C6973" s="11"/>
      <c r="D6973" s="11"/>
    </row>
    <row r="6974">
      <c r="C6974" s="11"/>
      <c r="D6974" s="11"/>
    </row>
    <row r="6975">
      <c r="C6975" s="11"/>
      <c r="D6975" s="11"/>
    </row>
    <row r="6976">
      <c r="C6976" s="11"/>
      <c r="D6976" s="11"/>
    </row>
    <row r="6977">
      <c r="C6977" s="11"/>
      <c r="D6977" s="11"/>
    </row>
    <row r="6978">
      <c r="C6978" s="11"/>
      <c r="D6978" s="11"/>
    </row>
    <row r="6979">
      <c r="C6979" s="11"/>
      <c r="D6979" s="11"/>
    </row>
    <row r="6980">
      <c r="C6980" s="11"/>
      <c r="D6980" s="11"/>
    </row>
    <row r="6981">
      <c r="C6981" s="11"/>
      <c r="D6981" s="11"/>
    </row>
    <row r="6982">
      <c r="C6982" s="11"/>
      <c r="D6982" s="11"/>
    </row>
    <row r="6983">
      <c r="C6983" s="11"/>
      <c r="D6983" s="11"/>
    </row>
    <row r="6984">
      <c r="C6984" s="11"/>
      <c r="D6984" s="11"/>
    </row>
    <row r="6985">
      <c r="C6985" s="11"/>
      <c r="D6985" s="11"/>
    </row>
    <row r="6986">
      <c r="C6986" s="11"/>
      <c r="D6986" s="11"/>
    </row>
    <row r="6987">
      <c r="C6987" s="11"/>
      <c r="D6987" s="11"/>
    </row>
    <row r="6988">
      <c r="C6988" s="11"/>
      <c r="D6988" s="11"/>
    </row>
    <row r="6989">
      <c r="C6989" s="11"/>
      <c r="D6989" s="11"/>
    </row>
    <row r="6990">
      <c r="C6990" s="11"/>
      <c r="D6990" s="11"/>
    </row>
    <row r="6991">
      <c r="C6991" s="11"/>
      <c r="D6991" s="11"/>
    </row>
    <row r="6992">
      <c r="C6992" s="11"/>
      <c r="D6992" s="11"/>
    </row>
    <row r="6993">
      <c r="C6993" s="11"/>
      <c r="D6993" s="11"/>
    </row>
    <row r="6994">
      <c r="C6994" s="11"/>
      <c r="D6994" s="11"/>
    </row>
    <row r="6995">
      <c r="C6995" s="11"/>
      <c r="D6995" s="11"/>
    </row>
    <row r="6996">
      <c r="C6996" s="11"/>
      <c r="D6996" s="11"/>
    </row>
    <row r="6997">
      <c r="C6997" s="11"/>
      <c r="D6997" s="11"/>
    </row>
    <row r="6998">
      <c r="C6998" s="11"/>
      <c r="D6998" s="11"/>
    </row>
    <row r="6999">
      <c r="C6999" s="11"/>
      <c r="D6999" s="11"/>
    </row>
    <row r="7000">
      <c r="C7000" s="11"/>
      <c r="D7000" s="11"/>
    </row>
    <row r="7001">
      <c r="C7001" s="11"/>
      <c r="D7001" s="11"/>
    </row>
    <row r="7002">
      <c r="C7002" s="11"/>
      <c r="D7002" s="11"/>
    </row>
    <row r="7003">
      <c r="C7003" s="11"/>
      <c r="D7003" s="11"/>
    </row>
    <row r="7004">
      <c r="C7004" s="11"/>
      <c r="D7004" s="11"/>
    </row>
    <row r="7005">
      <c r="C7005" s="11"/>
      <c r="D7005" s="11"/>
    </row>
    <row r="7006">
      <c r="C7006" s="11"/>
      <c r="D7006" s="11"/>
    </row>
    <row r="7007">
      <c r="C7007" s="11"/>
      <c r="D7007" s="11"/>
    </row>
    <row r="7008">
      <c r="C7008" s="11"/>
      <c r="D7008" s="11"/>
    </row>
    <row r="7009">
      <c r="C7009" s="11"/>
      <c r="D7009" s="11"/>
    </row>
    <row r="7010">
      <c r="C7010" s="11"/>
      <c r="D7010" s="11"/>
    </row>
    <row r="7011">
      <c r="C7011" s="11"/>
      <c r="D7011" s="11"/>
    </row>
    <row r="7012">
      <c r="C7012" s="11"/>
      <c r="D7012" s="11"/>
    </row>
    <row r="7013">
      <c r="C7013" s="11"/>
      <c r="D7013" s="11"/>
    </row>
    <row r="7014">
      <c r="C7014" s="11"/>
      <c r="D7014" s="11"/>
    </row>
    <row r="7015">
      <c r="C7015" s="11"/>
      <c r="D7015" s="11"/>
    </row>
    <row r="7016">
      <c r="C7016" s="11"/>
      <c r="D7016" s="11"/>
    </row>
    <row r="7017">
      <c r="C7017" s="11"/>
      <c r="D7017" s="11"/>
    </row>
    <row r="7018">
      <c r="C7018" s="11"/>
      <c r="D7018" s="11"/>
    </row>
    <row r="7019">
      <c r="C7019" s="11"/>
      <c r="D7019" s="11"/>
    </row>
    <row r="7020">
      <c r="C7020" s="11"/>
      <c r="D7020" s="11"/>
    </row>
    <row r="7021">
      <c r="C7021" s="11"/>
      <c r="D7021" s="11"/>
    </row>
    <row r="7022">
      <c r="C7022" s="11"/>
      <c r="D7022" s="11"/>
    </row>
    <row r="7023">
      <c r="C7023" s="11"/>
      <c r="D7023" s="11"/>
    </row>
    <row r="7024">
      <c r="C7024" s="11"/>
      <c r="D7024" s="11"/>
    </row>
    <row r="7025">
      <c r="C7025" s="11"/>
      <c r="D7025" s="11"/>
    </row>
    <row r="7026">
      <c r="C7026" s="11"/>
      <c r="D7026" s="11"/>
    </row>
    <row r="7027">
      <c r="C7027" s="11"/>
      <c r="D7027" s="11"/>
    </row>
    <row r="7028">
      <c r="C7028" s="11"/>
      <c r="D7028" s="11"/>
    </row>
    <row r="7029">
      <c r="C7029" s="11"/>
      <c r="D7029" s="11"/>
    </row>
    <row r="7030">
      <c r="C7030" s="11"/>
      <c r="D7030" s="11"/>
    </row>
    <row r="7031">
      <c r="C7031" s="11"/>
      <c r="D7031" s="11"/>
    </row>
    <row r="7032">
      <c r="C7032" s="11"/>
      <c r="D7032" s="11"/>
    </row>
    <row r="7033">
      <c r="C7033" s="11"/>
      <c r="D7033" s="11"/>
    </row>
    <row r="7034">
      <c r="C7034" s="11"/>
      <c r="D7034" s="11"/>
    </row>
    <row r="7035">
      <c r="C7035" s="11"/>
      <c r="D7035" s="11"/>
    </row>
    <row r="7036">
      <c r="C7036" s="11"/>
      <c r="D7036" s="11"/>
    </row>
    <row r="7037">
      <c r="C7037" s="11"/>
      <c r="D7037" s="11"/>
    </row>
    <row r="7038">
      <c r="C7038" s="11"/>
      <c r="D7038" s="11"/>
    </row>
    <row r="7039">
      <c r="C7039" s="11"/>
      <c r="D7039" s="11"/>
    </row>
    <row r="7040">
      <c r="C7040" s="11"/>
      <c r="D7040" s="11"/>
    </row>
    <row r="7041">
      <c r="C7041" s="11"/>
      <c r="D7041" s="11"/>
    </row>
    <row r="7042">
      <c r="C7042" s="11"/>
      <c r="D7042" s="11"/>
    </row>
    <row r="7043">
      <c r="C7043" s="11"/>
      <c r="D7043" s="11"/>
    </row>
    <row r="7044">
      <c r="C7044" s="11"/>
      <c r="D7044" s="11"/>
    </row>
    <row r="7045">
      <c r="C7045" s="11"/>
      <c r="D7045" s="11"/>
    </row>
    <row r="7046">
      <c r="C7046" s="11"/>
      <c r="D7046" s="11"/>
    </row>
    <row r="7047">
      <c r="C7047" s="11"/>
      <c r="D7047" s="11"/>
    </row>
    <row r="7048">
      <c r="C7048" s="11"/>
      <c r="D7048" s="11"/>
    </row>
    <row r="7049">
      <c r="C7049" s="11"/>
      <c r="D7049" s="11"/>
    </row>
    <row r="7050">
      <c r="C7050" s="11"/>
      <c r="D7050" s="11"/>
    </row>
    <row r="7051">
      <c r="C7051" s="11"/>
      <c r="D7051" s="11"/>
    </row>
    <row r="7052">
      <c r="C7052" s="11"/>
      <c r="D7052" s="11"/>
    </row>
    <row r="7053">
      <c r="C7053" s="11"/>
      <c r="D7053" s="11"/>
    </row>
    <row r="7054">
      <c r="C7054" s="11"/>
      <c r="D7054" s="11"/>
    </row>
    <row r="7055">
      <c r="C7055" s="11"/>
      <c r="D7055" s="11"/>
    </row>
    <row r="7056">
      <c r="C7056" s="11"/>
      <c r="D7056" s="11"/>
    </row>
    <row r="7057">
      <c r="C7057" s="11"/>
      <c r="D7057" s="11"/>
    </row>
    <row r="7058">
      <c r="C7058" s="11"/>
      <c r="D7058" s="11"/>
    </row>
    <row r="7059">
      <c r="C7059" s="11"/>
      <c r="D7059" s="11"/>
    </row>
    <row r="7060">
      <c r="C7060" s="11"/>
      <c r="D7060" s="11"/>
    </row>
    <row r="7061">
      <c r="C7061" s="11"/>
      <c r="D7061" s="11"/>
    </row>
    <row r="7062">
      <c r="C7062" s="11"/>
      <c r="D7062" s="11"/>
    </row>
    <row r="7063">
      <c r="C7063" s="11"/>
      <c r="D7063" s="11"/>
    </row>
    <row r="7064">
      <c r="C7064" s="11"/>
      <c r="D7064" s="11"/>
    </row>
    <row r="7065">
      <c r="C7065" s="11"/>
      <c r="D7065" s="11"/>
    </row>
    <row r="7066">
      <c r="C7066" s="11"/>
      <c r="D7066" s="11"/>
    </row>
    <row r="7067">
      <c r="C7067" s="11"/>
      <c r="D7067" s="11"/>
    </row>
    <row r="7068">
      <c r="C7068" s="11"/>
      <c r="D7068" s="11"/>
    </row>
    <row r="7069">
      <c r="C7069" s="11"/>
      <c r="D7069" s="11"/>
    </row>
    <row r="7070">
      <c r="C7070" s="11"/>
      <c r="D7070" s="11"/>
    </row>
    <row r="7071">
      <c r="C7071" s="11"/>
      <c r="D7071" s="11"/>
    </row>
    <row r="7072">
      <c r="C7072" s="11"/>
      <c r="D7072" s="11"/>
    </row>
    <row r="7073">
      <c r="C7073" s="11"/>
      <c r="D7073" s="11"/>
    </row>
    <row r="7074">
      <c r="C7074" s="11"/>
      <c r="D7074" s="11"/>
    </row>
    <row r="7075">
      <c r="C7075" s="11"/>
      <c r="D7075" s="11"/>
    </row>
    <row r="7076">
      <c r="C7076" s="11"/>
      <c r="D7076" s="11"/>
    </row>
    <row r="7077">
      <c r="C7077" s="11"/>
      <c r="D7077" s="11"/>
    </row>
    <row r="7078">
      <c r="C7078" s="11"/>
      <c r="D7078" s="11"/>
    </row>
    <row r="7079">
      <c r="C7079" s="11"/>
      <c r="D7079" s="11"/>
    </row>
    <row r="7080">
      <c r="C7080" s="11"/>
      <c r="D7080" s="11"/>
    </row>
    <row r="7081">
      <c r="C7081" s="11"/>
      <c r="D7081" s="11"/>
    </row>
    <row r="7082">
      <c r="C7082" s="11"/>
      <c r="D7082" s="11"/>
    </row>
    <row r="7083">
      <c r="C7083" s="11"/>
      <c r="D7083" s="11"/>
    </row>
    <row r="7084">
      <c r="C7084" s="11"/>
      <c r="D7084" s="11"/>
    </row>
    <row r="7085">
      <c r="C7085" s="11"/>
      <c r="D7085" s="11"/>
    </row>
    <row r="7086">
      <c r="C7086" s="11"/>
      <c r="D7086" s="11"/>
    </row>
    <row r="7087">
      <c r="C7087" s="11"/>
      <c r="D7087" s="11"/>
    </row>
    <row r="7088">
      <c r="C7088" s="11"/>
      <c r="D7088" s="11"/>
    </row>
    <row r="7089">
      <c r="C7089" s="11"/>
      <c r="D7089" s="11"/>
    </row>
    <row r="7090">
      <c r="C7090" s="11"/>
      <c r="D7090" s="11"/>
    </row>
    <row r="7091">
      <c r="C7091" s="11"/>
      <c r="D7091" s="11"/>
    </row>
    <row r="7092">
      <c r="C7092" s="11"/>
      <c r="D7092" s="11"/>
    </row>
    <row r="7093">
      <c r="C7093" s="11"/>
      <c r="D7093" s="11"/>
    </row>
    <row r="7094">
      <c r="C7094" s="11"/>
      <c r="D7094" s="11"/>
    </row>
    <row r="7095">
      <c r="C7095" s="11"/>
      <c r="D7095" s="11"/>
    </row>
    <row r="7096">
      <c r="C7096" s="11"/>
      <c r="D7096" s="11"/>
    </row>
    <row r="7097">
      <c r="C7097" s="11"/>
      <c r="D7097" s="11"/>
    </row>
    <row r="7098">
      <c r="C7098" s="11"/>
      <c r="D7098" s="11"/>
    </row>
    <row r="7099">
      <c r="C7099" s="11"/>
      <c r="D7099" s="11"/>
    </row>
    <row r="7100">
      <c r="C7100" s="11"/>
      <c r="D7100" s="11"/>
    </row>
    <row r="7101">
      <c r="C7101" s="11"/>
      <c r="D7101" s="11"/>
    </row>
    <row r="7102">
      <c r="C7102" s="11"/>
      <c r="D7102" s="11"/>
    </row>
    <row r="7103">
      <c r="C7103" s="11"/>
      <c r="D7103" s="11"/>
    </row>
    <row r="7104">
      <c r="C7104" s="11"/>
      <c r="D7104" s="11"/>
    </row>
    <row r="7105">
      <c r="C7105" s="11"/>
      <c r="D7105" s="11"/>
    </row>
    <row r="7106">
      <c r="C7106" s="11"/>
      <c r="D7106" s="11"/>
    </row>
    <row r="7107">
      <c r="C7107" s="11"/>
      <c r="D7107" s="11"/>
    </row>
    <row r="7108">
      <c r="C7108" s="11"/>
      <c r="D7108" s="11"/>
    </row>
    <row r="7109">
      <c r="C7109" s="11"/>
      <c r="D7109" s="11"/>
    </row>
    <row r="7110">
      <c r="C7110" s="11"/>
      <c r="D7110" s="11"/>
    </row>
    <row r="7111">
      <c r="C7111" s="11"/>
      <c r="D7111" s="11"/>
    </row>
    <row r="7112">
      <c r="C7112" s="11"/>
      <c r="D7112" s="11"/>
    </row>
    <row r="7113">
      <c r="C7113" s="11"/>
      <c r="D7113" s="11"/>
    </row>
    <row r="7114">
      <c r="C7114" s="11"/>
      <c r="D7114" s="11"/>
    </row>
    <row r="7115">
      <c r="C7115" s="11"/>
      <c r="D7115" s="11"/>
    </row>
    <row r="7116">
      <c r="C7116" s="11"/>
      <c r="D7116" s="11"/>
    </row>
    <row r="7117">
      <c r="C7117" s="11"/>
      <c r="D7117" s="11"/>
    </row>
    <row r="7118">
      <c r="C7118" s="11"/>
      <c r="D7118" s="11"/>
    </row>
    <row r="7119">
      <c r="C7119" s="11"/>
      <c r="D7119" s="11"/>
    </row>
    <row r="7120">
      <c r="C7120" s="11"/>
      <c r="D7120" s="11"/>
    </row>
    <row r="7121">
      <c r="C7121" s="11"/>
      <c r="D7121" s="11"/>
    </row>
    <row r="7122">
      <c r="C7122" s="11"/>
      <c r="D7122" s="11"/>
    </row>
    <row r="7123">
      <c r="C7123" s="11"/>
      <c r="D7123" s="11"/>
    </row>
    <row r="7124">
      <c r="C7124" s="11"/>
      <c r="D7124" s="11"/>
    </row>
    <row r="7125">
      <c r="C7125" s="11"/>
      <c r="D7125" s="11"/>
    </row>
    <row r="7126">
      <c r="C7126" s="11"/>
      <c r="D7126" s="11"/>
    </row>
    <row r="7127">
      <c r="C7127" s="11"/>
      <c r="D7127" s="11"/>
    </row>
    <row r="7128">
      <c r="C7128" s="11"/>
      <c r="D7128" s="11"/>
    </row>
    <row r="7129">
      <c r="C7129" s="11"/>
      <c r="D7129" s="11"/>
    </row>
    <row r="7130">
      <c r="C7130" s="11"/>
      <c r="D7130" s="11"/>
    </row>
    <row r="7131">
      <c r="C7131" s="11"/>
      <c r="D7131" s="11"/>
    </row>
    <row r="7132">
      <c r="C7132" s="11"/>
      <c r="D7132" s="11"/>
    </row>
    <row r="7133">
      <c r="C7133" s="11"/>
      <c r="D7133" s="11"/>
    </row>
    <row r="7134">
      <c r="C7134" s="11"/>
      <c r="D7134" s="11"/>
    </row>
    <row r="7135">
      <c r="C7135" s="11"/>
      <c r="D7135" s="11"/>
    </row>
    <row r="7136">
      <c r="C7136" s="11"/>
      <c r="D7136" s="11"/>
    </row>
    <row r="7137">
      <c r="C7137" s="11"/>
      <c r="D7137" s="11"/>
    </row>
    <row r="7138">
      <c r="C7138" s="11"/>
      <c r="D7138" s="11"/>
    </row>
    <row r="7139">
      <c r="C7139" s="11"/>
      <c r="D7139" s="11"/>
    </row>
    <row r="7140">
      <c r="C7140" s="11"/>
      <c r="D7140" s="11"/>
    </row>
    <row r="7141">
      <c r="C7141" s="11"/>
      <c r="D7141" s="11"/>
    </row>
    <row r="7142">
      <c r="C7142" s="11"/>
      <c r="D7142" s="11"/>
    </row>
    <row r="7143">
      <c r="C7143" s="11"/>
      <c r="D7143" s="11"/>
    </row>
    <row r="7144">
      <c r="C7144" s="11"/>
      <c r="D7144" s="11"/>
    </row>
    <row r="7145">
      <c r="C7145" s="11"/>
      <c r="D7145" s="11"/>
    </row>
    <row r="7146">
      <c r="C7146" s="11"/>
      <c r="D7146" s="11"/>
    </row>
    <row r="7147">
      <c r="C7147" s="11"/>
      <c r="D7147" s="11"/>
    </row>
    <row r="7148">
      <c r="C7148" s="11"/>
      <c r="D7148" s="11"/>
    </row>
    <row r="7149">
      <c r="C7149" s="11"/>
      <c r="D7149" s="11"/>
    </row>
    <row r="7150">
      <c r="C7150" s="11"/>
      <c r="D7150" s="11"/>
    </row>
    <row r="7151">
      <c r="C7151" s="11"/>
      <c r="D7151" s="11"/>
    </row>
    <row r="7152">
      <c r="C7152" s="11"/>
      <c r="D7152" s="11"/>
    </row>
    <row r="7153">
      <c r="C7153" s="11"/>
      <c r="D7153" s="11"/>
    </row>
    <row r="7154">
      <c r="C7154" s="11"/>
      <c r="D7154" s="11"/>
    </row>
    <row r="7155">
      <c r="C7155" s="11"/>
      <c r="D7155" s="11"/>
    </row>
    <row r="7156">
      <c r="C7156" s="11"/>
      <c r="D7156" s="11"/>
    </row>
    <row r="7157">
      <c r="C7157" s="11"/>
      <c r="D7157" s="11"/>
    </row>
    <row r="7158">
      <c r="C7158" s="11"/>
      <c r="D7158" s="11"/>
    </row>
    <row r="7159">
      <c r="C7159" s="11"/>
      <c r="D7159" s="11"/>
    </row>
    <row r="7160">
      <c r="C7160" s="11"/>
      <c r="D7160" s="11"/>
    </row>
    <row r="7161">
      <c r="C7161" s="11"/>
      <c r="D7161" s="11"/>
    </row>
    <row r="7162">
      <c r="C7162" s="11"/>
      <c r="D7162" s="11"/>
    </row>
    <row r="7163">
      <c r="C7163" s="11"/>
      <c r="D7163" s="11"/>
    </row>
    <row r="7164">
      <c r="C7164" s="11"/>
      <c r="D7164" s="11"/>
    </row>
    <row r="7165">
      <c r="C7165" s="11"/>
      <c r="D7165" s="11"/>
    </row>
    <row r="7166">
      <c r="C7166" s="11"/>
      <c r="D7166" s="11"/>
    </row>
    <row r="7167">
      <c r="C7167" s="11"/>
      <c r="D7167" s="11"/>
    </row>
    <row r="7168">
      <c r="C7168" s="11"/>
      <c r="D7168" s="11"/>
    </row>
    <row r="7169">
      <c r="C7169" s="11"/>
      <c r="D7169" s="11"/>
    </row>
    <row r="7170">
      <c r="C7170" s="11"/>
      <c r="D7170" s="11"/>
    </row>
    <row r="7171">
      <c r="C7171" s="11"/>
      <c r="D7171" s="11"/>
    </row>
    <row r="7172">
      <c r="C7172" s="11"/>
      <c r="D7172" s="11"/>
    </row>
    <row r="7173">
      <c r="C7173" s="11"/>
      <c r="D7173" s="11"/>
    </row>
    <row r="7174">
      <c r="C7174" s="11"/>
      <c r="D7174" s="11"/>
    </row>
    <row r="7175">
      <c r="C7175" s="11"/>
      <c r="D7175" s="11"/>
    </row>
    <row r="7176">
      <c r="C7176" s="11"/>
      <c r="D7176" s="11"/>
    </row>
    <row r="7177">
      <c r="C7177" s="11"/>
      <c r="D7177" s="11"/>
    </row>
    <row r="7178">
      <c r="C7178" s="11"/>
      <c r="D7178" s="11"/>
    </row>
    <row r="7179">
      <c r="C7179" s="11"/>
      <c r="D7179" s="11"/>
    </row>
    <row r="7180">
      <c r="C7180" s="11"/>
      <c r="D7180" s="11"/>
    </row>
    <row r="7181">
      <c r="C7181" s="11"/>
      <c r="D7181" s="11"/>
    </row>
    <row r="7182">
      <c r="C7182" s="11"/>
      <c r="D7182" s="11"/>
    </row>
    <row r="7183">
      <c r="C7183" s="11"/>
      <c r="D7183" s="11"/>
    </row>
    <row r="7184">
      <c r="C7184" s="11"/>
      <c r="D7184" s="11"/>
    </row>
    <row r="7185">
      <c r="C7185" s="11"/>
      <c r="D7185" s="11"/>
    </row>
    <row r="7186">
      <c r="C7186" s="11"/>
      <c r="D7186" s="11"/>
    </row>
    <row r="7187">
      <c r="C7187" s="11"/>
      <c r="D7187" s="11"/>
    </row>
    <row r="7188">
      <c r="C7188" s="11"/>
      <c r="D7188" s="11"/>
    </row>
    <row r="7189">
      <c r="C7189" s="11"/>
      <c r="D7189" s="11"/>
    </row>
    <row r="7190">
      <c r="C7190" s="11"/>
      <c r="D7190" s="11"/>
    </row>
    <row r="7191">
      <c r="C7191" s="11"/>
      <c r="D7191" s="11"/>
    </row>
    <row r="7192">
      <c r="C7192" s="11"/>
      <c r="D7192" s="11"/>
    </row>
    <row r="7193">
      <c r="C7193" s="11"/>
      <c r="D7193" s="11"/>
    </row>
    <row r="7194">
      <c r="C7194" s="11"/>
      <c r="D7194" s="11"/>
    </row>
    <row r="7195">
      <c r="C7195" s="11"/>
      <c r="D7195" s="11"/>
    </row>
    <row r="7196">
      <c r="C7196" s="11"/>
      <c r="D7196" s="11"/>
    </row>
    <row r="7197">
      <c r="C7197" s="11"/>
      <c r="D7197" s="11"/>
    </row>
    <row r="7198">
      <c r="C7198" s="11"/>
      <c r="D7198" s="11"/>
    </row>
    <row r="7199">
      <c r="C7199" s="11"/>
      <c r="D7199" s="11"/>
    </row>
    <row r="7200">
      <c r="C7200" s="11"/>
      <c r="D7200" s="11"/>
    </row>
    <row r="7201">
      <c r="C7201" s="11"/>
      <c r="D7201" s="11"/>
    </row>
    <row r="7202">
      <c r="C7202" s="11"/>
      <c r="D7202" s="11"/>
    </row>
    <row r="7203">
      <c r="C7203" s="11"/>
      <c r="D7203" s="11"/>
    </row>
    <row r="7204">
      <c r="C7204" s="11"/>
      <c r="D7204" s="11"/>
    </row>
    <row r="7205">
      <c r="C7205" s="11"/>
      <c r="D7205" s="11"/>
    </row>
    <row r="7206">
      <c r="C7206" s="11"/>
      <c r="D7206" s="11"/>
    </row>
    <row r="7207">
      <c r="C7207" s="11"/>
      <c r="D7207" s="11"/>
    </row>
    <row r="7208">
      <c r="C7208" s="11"/>
      <c r="D7208" s="11"/>
    </row>
    <row r="7209">
      <c r="C7209" s="11"/>
      <c r="D7209" s="11"/>
    </row>
    <row r="7210">
      <c r="C7210" s="11"/>
      <c r="D7210" s="11"/>
    </row>
    <row r="7211">
      <c r="C7211" s="11"/>
      <c r="D7211" s="11"/>
    </row>
    <row r="7212">
      <c r="C7212" s="11"/>
      <c r="D7212" s="11"/>
    </row>
    <row r="7213">
      <c r="C7213" s="11"/>
      <c r="D7213" s="11"/>
    </row>
    <row r="7214">
      <c r="C7214" s="11"/>
      <c r="D7214" s="11"/>
    </row>
    <row r="7215">
      <c r="C7215" s="11"/>
      <c r="D7215" s="11"/>
    </row>
    <row r="7216">
      <c r="C7216" s="11"/>
      <c r="D7216" s="11"/>
    </row>
    <row r="7217">
      <c r="C7217" s="11"/>
      <c r="D7217" s="11"/>
    </row>
    <row r="7218">
      <c r="C7218" s="11"/>
      <c r="D7218" s="11"/>
    </row>
    <row r="7219">
      <c r="C7219" s="11"/>
      <c r="D7219" s="11"/>
    </row>
    <row r="7220">
      <c r="C7220" s="11"/>
      <c r="D7220" s="11"/>
    </row>
    <row r="7221">
      <c r="C7221" s="11"/>
      <c r="D7221" s="11"/>
    </row>
    <row r="7222">
      <c r="C7222" s="11"/>
      <c r="D7222" s="11"/>
    </row>
    <row r="7223">
      <c r="C7223" s="11"/>
      <c r="D7223" s="11"/>
    </row>
    <row r="7224">
      <c r="C7224" s="11"/>
      <c r="D7224" s="11"/>
    </row>
    <row r="7225">
      <c r="C7225" s="11"/>
      <c r="D7225" s="11"/>
    </row>
    <row r="7226">
      <c r="C7226" s="11"/>
      <c r="D7226" s="11"/>
    </row>
    <row r="7227">
      <c r="C7227" s="11"/>
      <c r="D7227" s="11"/>
    </row>
    <row r="7228">
      <c r="C7228" s="11"/>
      <c r="D7228" s="11"/>
    </row>
    <row r="7229">
      <c r="C7229" s="11"/>
      <c r="D7229" s="11"/>
    </row>
    <row r="7230">
      <c r="C7230" s="11"/>
      <c r="D7230" s="11"/>
    </row>
    <row r="7231">
      <c r="C7231" s="11"/>
      <c r="D7231" s="11"/>
    </row>
    <row r="7232">
      <c r="C7232" s="11"/>
      <c r="D7232" s="11"/>
    </row>
    <row r="7233">
      <c r="C7233" s="11"/>
      <c r="D7233" s="11"/>
    </row>
    <row r="7234">
      <c r="C7234" s="11"/>
      <c r="D7234" s="11"/>
    </row>
    <row r="7235">
      <c r="C7235" s="11"/>
      <c r="D7235" s="11"/>
    </row>
    <row r="7236">
      <c r="C7236" s="11"/>
      <c r="D7236" s="11"/>
    </row>
    <row r="7237">
      <c r="C7237" s="11"/>
      <c r="D7237" s="11"/>
    </row>
    <row r="7238">
      <c r="C7238" s="11"/>
      <c r="D7238" s="11"/>
    </row>
    <row r="7239">
      <c r="C7239" s="11"/>
      <c r="D7239" s="11"/>
    </row>
    <row r="7240">
      <c r="C7240" s="11"/>
      <c r="D7240" s="11"/>
    </row>
    <row r="7241">
      <c r="C7241" s="11"/>
      <c r="D7241" s="11"/>
    </row>
    <row r="7242">
      <c r="C7242" s="11"/>
      <c r="D7242" s="11"/>
    </row>
    <row r="7243">
      <c r="C7243" s="11"/>
      <c r="D7243" s="11"/>
    </row>
    <row r="7244">
      <c r="C7244" s="11"/>
      <c r="D7244" s="11"/>
    </row>
    <row r="7245">
      <c r="C7245" s="11"/>
      <c r="D7245" s="11"/>
    </row>
    <row r="7246">
      <c r="C7246" s="11"/>
      <c r="D7246" s="11"/>
    </row>
    <row r="7247">
      <c r="C7247" s="11"/>
      <c r="D7247" s="11"/>
    </row>
    <row r="7248">
      <c r="C7248" s="11"/>
      <c r="D7248" s="11"/>
    </row>
    <row r="7249">
      <c r="C7249" s="11"/>
      <c r="D7249" s="11"/>
    </row>
    <row r="7250">
      <c r="C7250" s="11"/>
      <c r="D7250" s="11"/>
    </row>
    <row r="7251">
      <c r="C7251" s="11"/>
      <c r="D7251" s="11"/>
    </row>
    <row r="7252">
      <c r="C7252" s="11"/>
      <c r="D7252" s="11"/>
    </row>
    <row r="7253">
      <c r="C7253" s="11"/>
      <c r="D7253" s="11"/>
    </row>
    <row r="7254">
      <c r="C7254" s="11"/>
      <c r="D7254" s="11"/>
    </row>
    <row r="7255">
      <c r="C7255" s="11"/>
      <c r="D7255" s="11"/>
    </row>
    <row r="7256">
      <c r="C7256" s="11"/>
      <c r="D7256" s="11"/>
    </row>
    <row r="7257">
      <c r="C7257" s="11"/>
      <c r="D7257" s="11"/>
    </row>
    <row r="7258">
      <c r="C7258" s="11"/>
      <c r="D7258" s="11"/>
    </row>
    <row r="7259">
      <c r="C7259" s="11"/>
      <c r="D7259" s="11"/>
    </row>
    <row r="7260">
      <c r="C7260" s="11"/>
      <c r="D7260" s="11"/>
    </row>
    <row r="7261">
      <c r="C7261" s="11"/>
      <c r="D7261" s="11"/>
    </row>
    <row r="7262">
      <c r="C7262" s="11"/>
      <c r="D7262" s="11"/>
    </row>
    <row r="7263">
      <c r="C7263" s="11"/>
      <c r="D7263" s="11"/>
    </row>
    <row r="7264">
      <c r="C7264" s="11"/>
      <c r="D7264" s="11"/>
    </row>
    <row r="7265">
      <c r="C7265" s="11"/>
      <c r="D7265" s="11"/>
    </row>
    <row r="7266">
      <c r="C7266" s="11"/>
      <c r="D7266" s="11"/>
    </row>
    <row r="7267">
      <c r="C7267" s="11"/>
      <c r="D7267" s="11"/>
    </row>
    <row r="7268">
      <c r="C7268" s="11"/>
      <c r="D7268" s="11"/>
    </row>
    <row r="7269">
      <c r="C7269" s="11"/>
      <c r="D7269" s="11"/>
    </row>
    <row r="7270">
      <c r="C7270" s="11"/>
      <c r="D7270" s="11"/>
    </row>
    <row r="7271">
      <c r="C7271" s="11"/>
      <c r="D7271" s="11"/>
    </row>
    <row r="7272">
      <c r="C7272" s="11"/>
      <c r="D7272" s="11"/>
    </row>
    <row r="7273">
      <c r="C7273" s="11"/>
      <c r="D7273" s="11"/>
    </row>
    <row r="7274">
      <c r="C7274" s="11"/>
      <c r="D7274" s="11"/>
    </row>
    <row r="7275">
      <c r="C7275" s="11"/>
      <c r="D7275" s="11"/>
    </row>
    <row r="7276">
      <c r="C7276" s="11"/>
      <c r="D7276" s="11"/>
    </row>
    <row r="7277">
      <c r="C7277" s="11"/>
      <c r="D7277" s="11"/>
    </row>
    <row r="7278">
      <c r="C7278" s="11"/>
      <c r="D7278" s="11"/>
    </row>
    <row r="7279">
      <c r="C7279" s="11"/>
      <c r="D7279" s="11"/>
    </row>
    <row r="7280">
      <c r="C7280" s="11"/>
      <c r="D7280" s="11"/>
    </row>
    <row r="7281">
      <c r="C7281" s="11"/>
      <c r="D7281" s="11"/>
    </row>
    <row r="7282">
      <c r="C7282" s="11"/>
      <c r="D7282" s="11"/>
    </row>
    <row r="7283">
      <c r="C7283" s="11"/>
      <c r="D7283" s="11"/>
    </row>
    <row r="7284">
      <c r="C7284" s="11"/>
      <c r="D7284" s="11"/>
    </row>
    <row r="7285">
      <c r="C7285" s="11"/>
      <c r="D7285" s="11"/>
    </row>
    <row r="7286">
      <c r="C7286" s="11"/>
      <c r="D7286" s="11"/>
    </row>
    <row r="7287">
      <c r="C7287" s="11"/>
      <c r="D7287" s="11"/>
    </row>
    <row r="7288">
      <c r="C7288" s="11"/>
      <c r="D7288" s="11"/>
    </row>
    <row r="7289">
      <c r="C7289" s="11"/>
      <c r="D7289" s="11"/>
    </row>
    <row r="7290">
      <c r="C7290" s="11"/>
      <c r="D7290" s="11"/>
    </row>
    <row r="7291">
      <c r="C7291" s="11"/>
      <c r="D7291" s="11"/>
    </row>
    <row r="7292">
      <c r="C7292" s="11"/>
      <c r="D7292" s="11"/>
    </row>
    <row r="7293">
      <c r="C7293" s="11"/>
      <c r="D7293" s="11"/>
    </row>
    <row r="7294">
      <c r="C7294" s="11"/>
      <c r="D7294" s="11"/>
    </row>
    <row r="7295">
      <c r="C7295" s="11"/>
      <c r="D7295" s="11"/>
    </row>
    <row r="7296">
      <c r="C7296" s="11"/>
      <c r="D7296" s="11"/>
    </row>
    <row r="7297">
      <c r="C7297" s="11"/>
      <c r="D7297" s="11"/>
    </row>
    <row r="7298">
      <c r="C7298" s="11"/>
      <c r="D7298" s="11"/>
    </row>
    <row r="7299">
      <c r="C7299" s="11"/>
      <c r="D7299" s="11"/>
    </row>
    <row r="7300">
      <c r="C7300" s="11"/>
      <c r="D7300" s="11"/>
    </row>
    <row r="7301">
      <c r="C7301" s="11"/>
      <c r="D7301" s="11"/>
    </row>
    <row r="7302">
      <c r="C7302" s="11"/>
      <c r="D7302" s="11"/>
    </row>
    <row r="7303">
      <c r="C7303" s="11"/>
      <c r="D7303" s="11"/>
    </row>
    <row r="7304">
      <c r="C7304" s="11"/>
      <c r="D7304" s="11"/>
    </row>
    <row r="7305">
      <c r="C7305" s="11"/>
      <c r="D7305" s="11"/>
    </row>
    <row r="7306">
      <c r="C7306" s="11"/>
      <c r="D7306" s="11"/>
    </row>
    <row r="7307">
      <c r="C7307" s="11"/>
      <c r="D7307" s="11"/>
    </row>
    <row r="7308">
      <c r="C7308" s="11"/>
      <c r="D7308" s="11"/>
    </row>
    <row r="7309">
      <c r="C7309" s="11"/>
      <c r="D7309" s="11"/>
    </row>
    <row r="7310">
      <c r="C7310" s="11"/>
      <c r="D7310" s="11"/>
    </row>
    <row r="7311">
      <c r="C7311" s="11"/>
      <c r="D7311" s="11"/>
    </row>
    <row r="7312">
      <c r="C7312" s="11"/>
      <c r="D7312" s="11"/>
    </row>
    <row r="7313">
      <c r="C7313" s="11"/>
      <c r="D7313" s="11"/>
    </row>
    <row r="7314">
      <c r="C7314" s="11"/>
      <c r="D7314" s="11"/>
    </row>
    <row r="7315">
      <c r="C7315" s="11"/>
      <c r="D7315" s="11"/>
    </row>
    <row r="7316">
      <c r="C7316" s="11"/>
      <c r="D7316" s="11"/>
    </row>
    <row r="7317">
      <c r="C7317" s="11"/>
      <c r="D7317" s="11"/>
    </row>
    <row r="7318">
      <c r="C7318" s="11"/>
      <c r="D7318" s="11"/>
    </row>
    <row r="7319">
      <c r="C7319" s="11"/>
      <c r="D7319" s="11"/>
    </row>
    <row r="7320">
      <c r="C7320" s="11"/>
      <c r="D7320" s="11"/>
    </row>
    <row r="7321">
      <c r="C7321" s="11"/>
      <c r="D7321" s="11"/>
    </row>
    <row r="7322">
      <c r="C7322" s="11"/>
      <c r="D7322" s="11"/>
    </row>
    <row r="7323">
      <c r="C7323" s="11"/>
      <c r="D7323" s="11"/>
    </row>
    <row r="7324">
      <c r="C7324" s="11"/>
      <c r="D7324" s="11"/>
    </row>
    <row r="7325">
      <c r="C7325" s="11"/>
      <c r="D7325" s="11"/>
    </row>
    <row r="7326">
      <c r="C7326" s="11"/>
      <c r="D7326" s="11"/>
    </row>
    <row r="7327">
      <c r="C7327" s="11"/>
      <c r="D7327" s="11"/>
    </row>
    <row r="7328">
      <c r="C7328" s="11"/>
      <c r="D7328" s="11"/>
    </row>
    <row r="7329">
      <c r="C7329" s="11"/>
      <c r="D7329" s="11"/>
    </row>
    <row r="7330">
      <c r="C7330" s="11"/>
      <c r="D7330" s="11"/>
    </row>
    <row r="7331">
      <c r="C7331" s="11"/>
      <c r="D7331" s="11"/>
    </row>
    <row r="7332">
      <c r="C7332" s="11"/>
      <c r="D7332" s="11"/>
    </row>
    <row r="7333">
      <c r="C7333" s="11"/>
      <c r="D7333" s="11"/>
    </row>
    <row r="7334">
      <c r="C7334" s="11"/>
      <c r="D7334" s="11"/>
    </row>
    <row r="7335">
      <c r="C7335" s="11"/>
      <c r="D7335" s="11"/>
    </row>
    <row r="7336">
      <c r="C7336" s="11"/>
      <c r="D7336" s="11"/>
    </row>
    <row r="7337">
      <c r="C7337" s="11"/>
      <c r="D7337" s="11"/>
    </row>
    <row r="7338">
      <c r="C7338" s="11"/>
      <c r="D7338" s="11"/>
    </row>
    <row r="7339">
      <c r="C7339" s="11"/>
      <c r="D7339" s="11"/>
    </row>
    <row r="7340">
      <c r="C7340" s="11"/>
      <c r="D7340" s="11"/>
    </row>
    <row r="7341">
      <c r="C7341" s="11"/>
      <c r="D7341" s="11"/>
    </row>
    <row r="7342">
      <c r="C7342" s="11"/>
      <c r="D7342" s="11"/>
    </row>
    <row r="7343">
      <c r="C7343" s="11"/>
      <c r="D7343" s="11"/>
    </row>
    <row r="7344">
      <c r="C7344" s="11"/>
      <c r="D7344" s="11"/>
    </row>
    <row r="7345">
      <c r="C7345" s="11"/>
      <c r="D7345" s="11"/>
    </row>
    <row r="7346">
      <c r="C7346" s="11"/>
      <c r="D7346" s="11"/>
    </row>
    <row r="7347">
      <c r="C7347" s="11"/>
      <c r="D7347" s="11"/>
    </row>
    <row r="7348">
      <c r="C7348" s="11"/>
      <c r="D7348" s="11"/>
    </row>
    <row r="7349">
      <c r="C7349" s="11"/>
      <c r="D7349" s="11"/>
    </row>
    <row r="7350">
      <c r="C7350" s="11"/>
      <c r="D7350" s="11"/>
    </row>
    <row r="7351">
      <c r="C7351" s="11"/>
      <c r="D7351" s="11"/>
    </row>
    <row r="7352">
      <c r="C7352" s="11"/>
      <c r="D7352" s="11"/>
    </row>
    <row r="7353">
      <c r="C7353" s="11"/>
      <c r="D7353" s="11"/>
    </row>
    <row r="7354">
      <c r="C7354" s="11"/>
      <c r="D7354" s="11"/>
    </row>
    <row r="7355">
      <c r="C7355" s="11"/>
      <c r="D7355" s="11"/>
    </row>
    <row r="7356">
      <c r="C7356" s="11"/>
      <c r="D7356" s="11"/>
    </row>
    <row r="7357">
      <c r="C7357" s="11"/>
      <c r="D7357" s="11"/>
    </row>
    <row r="7358">
      <c r="C7358" s="11"/>
      <c r="D7358" s="11"/>
    </row>
    <row r="7359">
      <c r="C7359" s="11"/>
      <c r="D7359" s="11"/>
    </row>
    <row r="7360">
      <c r="C7360" s="11"/>
      <c r="D7360" s="11"/>
    </row>
    <row r="7361">
      <c r="C7361" s="11"/>
      <c r="D7361" s="11"/>
    </row>
    <row r="7362">
      <c r="C7362" s="11"/>
      <c r="D7362" s="11"/>
    </row>
    <row r="7363">
      <c r="C7363" s="11"/>
      <c r="D7363" s="11"/>
    </row>
    <row r="7364">
      <c r="C7364" s="11"/>
      <c r="D7364" s="11"/>
    </row>
    <row r="7365">
      <c r="C7365" s="11"/>
      <c r="D7365" s="11"/>
    </row>
    <row r="7366">
      <c r="C7366" s="11"/>
      <c r="D7366" s="11"/>
    </row>
    <row r="7367">
      <c r="C7367" s="11"/>
      <c r="D7367" s="11"/>
    </row>
    <row r="7368">
      <c r="C7368" s="11"/>
      <c r="D7368" s="11"/>
    </row>
    <row r="7369">
      <c r="C7369" s="11"/>
      <c r="D7369" s="11"/>
    </row>
    <row r="7370">
      <c r="C7370" s="11"/>
      <c r="D7370" s="11"/>
    </row>
    <row r="7371">
      <c r="C7371" s="11"/>
      <c r="D7371" s="11"/>
    </row>
    <row r="7372">
      <c r="C7372" s="11"/>
      <c r="D7372" s="11"/>
    </row>
    <row r="7373">
      <c r="C7373" s="11"/>
      <c r="D7373" s="11"/>
    </row>
    <row r="7374">
      <c r="C7374" s="11"/>
      <c r="D7374" s="11"/>
    </row>
    <row r="7375">
      <c r="C7375" s="11"/>
      <c r="D7375" s="11"/>
    </row>
    <row r="7376">
      <c r="C7376" s="11"/>
      <c r="D7376" s="11"/>
    </row>
    <row r="7377">
      <c r="C7377" s="11"/>
      <c r="D7377" s="11"/>
    </row>
    <row r="7378">
      <c r="C7378" s="11"/>
      <c r="D7378" s="11"/>
    </row>
    <row r="7379">
      <c r="C7379" s="11"/>
      <c r="D7379" s="11"/>
    </row>
    <row r="7380">
      <c r="C7380" s="11"/>
      <c r="D7380" s="11"/>
    </row>
    <row r="7381">
      <c r="C7381" s="11"/>
      <c r="D7381" s="11"/>
    </row>
    <row r="7382">
      <c r="C7382" s="11"/>
      <c r="D7382" s="11"/>
    </row>
    <row r="7383">
      <c r="C7383" s="11"/>
      <c r="D7383" s="11"/>
    </row>
    <row r="7384">
      <c r="C7384" s="11"/>
      <c r="D7384" s="11"/>
    </row>
    <row r="7385">
      <c r="C7385" s="11"/>
      <c r="D7385" s="11"/>
    </row>
    <row r="7386">
      <c r="C7386" s="11"/>
      <c r="D7386" s="11"/>
    </row>
    <row r="7387">
      <c r="C7387" s="11"/>
      <c r="D7387" s="11"/>
    </row>
    <row r="7388">
      <c r="C7388" s="11"/>
      <c r="D7388" s="11"/>
    </row>
    <row r="7389">
      <c r="C7389" s="11"/>
      <c r="D7389" s="11"/>
    </row>
  </sheetData>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9.0"/>
  </cols>
  <sheetData>
    <row r="1">
      <c r="A1" s="1" t="s">
        <v>9</v>
      </c>
    </row>
    <row r="2">
      <c r="A2" s="3">
        <v>45464.09452546296</v>
      </c>
      <c r="B2" s="17" t="str">
        <f t="shared" ref="B2:B6565" si="1">TEXT(A3, "ddd")</f>
        <v>Fri</v>
      </c>
      <c r="C2" s="11" t="s">
        <v>14278</v>
      </c>
      <c r="D2" s="11" t="s">
        <v>14279</v>
      </c>
      <c r="E2" s="11" t="s">
        <v>14280</v>
      </c>
      <c r="F2" s="11" t="s">
        <v>14281</v>
      </c>
      <c r="G2" s="11" t="s">
        <v>14282</v>
      </c>
      <c r="H2" s="11" t="s">
        <v>14283</v>
      </c>
      <c r="I2" s="11" t="s">
        <v>14284</v>
      </c>
      <c r="J2" s="11"/>
      <c r="K2" s="11" t="s">
        <v>14285</v>
      </c>
      <c r="L2" s="18" t="s">
        <v>14286</v>
      </c>
    </row>
    <row r="3">
      <c r="A3" s="3">
        <v>45464.82314814815</v>
      </c>
      <c r="B3" s="17" t="str">
        <f t="shared" si="1"/>
        <v>Fri</v>
      </c>
      <c r="C3" s="19">
        <f>COUNTIF($B:$B, "Mon")</f>
        <v>922</v>
      </c>
      <c r="D3" s="19">
        <f>COUNTIF($B:$B, "Tue")</f>
        <v>1052</v>
      </c>
      <c r="E3" s="19">
        <f>COUNTIF($B:$B, "Wed")</f>
        <v>1229</v>
      </c>
      <c r="F3" s="19">
        <f>COUNTIF($B:$B, "Thu")</f>
        <v>1358</v>
      </c>
      <c r="G3" s="19">
        <f>COUNTIF($B:$B, "Fri")</f>
        <v>931</v>
      </c>
      <c r="H3" s="19">
        <f>COUNTIF($B:$B, "Sat")</f>
        <v>193</v>
      </c>
      <c r="I3" s="16">
        <f>COUNTIF($B:$B, "Sun")</f>
        <v>879</v>
      </c>
      <c r="J3" s="11"/>
      <c r="K3" s="19">
        <f>Average(C3:G3)</f>
        <v>1098.4</v>
      </c>
      <c r="L3" s="19">
        <f>Average(H3:I3)</f>
        <v>536</v>
      </c>
    </row>
    <row r="4">
      <c r="A4" s="3">
        <v>45464.82109953704</v>
      </c>
      <c r="B4" s="17" t="str">
        <f t="shared" si="1"/>
        <v>Fri</v>
      </c>
    </row>
    <row r="5">
      <c r="A5" s="3">
        <v>45464.7665625</v>
      </c>
      <c r="B5" s="17" t="str">
        <f t="shared" si="1"/>
        <v>Fri</v>
      </c>
    </row>
    <row r="6">
      <c r="A6" s="3">
        <v>45464.76625</v>
      </c>
      <c r="B6" s="17" t="str">
        <f t="shared" si="1"/>
        <v>Fri</v>
      </c>
    </row>
    <row r="7">
      <c r="A7" s="3">
        <v>45464.761412037034</v>
      </c>
      <c r="B7" s="17" t="str">
        <f t="shared" si="1"/>
        <v>Fri</v>
      </c>
    </row>
    <row r="8">
      <c r="A8" s="3">
        <v>45464.760405092595</v>
      </c>
      <c r="B8" s="17" t="str">
        <f t="shared" si="1"/>
        <v>Fri</v>
      </c>
    </row>
    <row r="9">
      <c r="A9" s="3">
        <v>45464.75670138889</v>
      </c>
      <c r="B9" s="17" t="str">
        <f t="shared" si="1"/>
        <v>Fri</v>
      </c>
    </row>
    <row r="10">
      <c r="A10" s="3">
        <v>45464.74537037037</v>
      </c>
      <c r="B10" s="17" t="str">
        <f t="shared" si="1"/>
        <v>Fri</v>
      </c>
    </row>
    <row r="11">
      <c r="A11" s="3">
        <v>45464.58451388889</v>
      </c>
      <c r="B11" s="17" t="str">
        <f t="shared" si="1"/>
        <v>Fri</v>
      </c>
    </row>
    <row r="12">
      <c r="A12" s="3">
        <v>45464.53074074074</v>
      </c>
      <c r="B12" s="17" t="str">
        <f t="shared" si="1"/>
        <v>Fri</v>
      </c>
    </row>
    <row r="13">
      <c r="A13" s="3">
        <v>45464.52847222222</v>
      </c>
      <c r="B13" s="17" t="str">
        <f t="shared" si="1"/>
        <v>Fri</v>
      </c>
    </row>
    <row r="14">
      <c r="A14" s="3">
        <v>45464.519212962965</v>
      </c>
      <c r="B14" s="17" t="str">
        <f t="shared" si="1"/>
        <v>Fri</v>
      </c>
    </row>
    <row r="15">
      <c r="A15" s="3">
        <v>45464.495092592595</v>
      </c>
      <c r="B15" s="17" t="str">
        <f t="shared" si="1"/>
        <v>Fri</v>
      </c>
    </row>
    <row r="16">
      <c r="A16" s="3">
        <v>45464.516805555555</v>
      </c>
      <c r="B16" s="17" t="str">
        <f t="shared" si="1"/>
        <v>Fri</v>
      </c>
    </row>
    <row r="17">
      <c r="A17" s="3">
        <v>45464.514861111114</v>
      </c>
      <c r="B17" s="17" t="str">
        <f t="shared" si="1"/>
        <v>Fri</v>
      </c>
    </row>
    <row r="18">
      <c r="A18" s="3">
        <v>45464.508055555554</v>
      </c>
      <c r="B18" s="17" t="str">
        <f t="shared" si="1"/>
        <v>Thu</v>
      </c>
    </row>
    <row r="19">
      <c r="A19" s="3">
        <v>45463.48982638889</v>
      </c>
      <c r="B19" s="17" t="str">
        <f t="shared" si="1"/>
        <v>Fri</v>
      </c>
    </row>
    <row r="20">
      <c r="A20" s="3">
        <v>45464.123090277775</v>
      </c>
      <c r="B20" s="17" t="str">
        <f t="shared" si="1"/>
        <v>Fri</v>
      </c>
    </row>
    <row r="21">
      <c r="A21" s="3">
        <v>45464.106527777774</v>
      </c>
      <c r="B21" s="17" t="str">
        <f t="shared" si="1"/>
        <v>Fri</v>
      </c>
    </row>
    <row r="22">
      <c r="A22" s="3">
        <v>45464.10313657407</v>
      </c>
      <c r="B22" s="17" t="str">
        <f t="shared" si="1"/>
        <v>Fri</v>
      </c>
    </row>
    <row r="23">
      <c r="A23" s="3">
        <v>45464.097037037034</v>
      </c>
      <c r="B23" s="17" t="str">
        <f t="shared" si="1"/>
        <v>Fri</v>
      </c>
    </row>
    <row r="24">
      <c r="A24" s="3">
        <v>45464.095613425925</v>
      </c>
      <c r="B24" s="17" t="str">
        <f t="shared" si="1"/>
        <v>Fri</v>
      </c>
    </row>
    <row r="25">
      <c r="A25" s="3">
        <v>45464.095</v>
      </c>
      <c r="B25" s="17" t="str">
        <f t="shared" si="1"/>
        <v>Fri</v>
      </c>
    </row>
    <row r="26">
      <c r="A26" s="3">
        <v>45464.09452546296</v>
      </c>
      <c r="B26" s="17" t="str">
        <f t="shared" si="1"/>
        <v>Thu</v>
      </c>
    </row>
    <row r="27">
      <c r="A27" s="3">
        <v>45463.85475694444</v>
      </c>
      <c r="B27" s="17" t="str">
        <f t="shared" si="1"/>
        <v>Fri</v>
      </c>
    </row>
    <row r="28">
      <c r="A28" s="3">
        <v>45464.087592592594</v>
      </c>
      <c r="B28" s="17" t="str">
        <f t="shared" si="1"/>
        <v>Fri</v>
      </c>
    </row>
    <row r="29">
      <c r="A29" s="3">
        <v>45464.08646990741</v>
      </c>
      <c r="B29" s="17" t="str">
        <f t="shared" si="1"/>
        <v>Fri</v>
      </c>
    </row>
    <row r="30">
      <c r="A30" s="3">
        <v>45464.0825</v>
      </c>
      <c r="B30" s="17" t="str">
        <f t="shared" si="1"/>
        <v>Thu</v>
      </c>
    </row>
    <row r="31">
      <c r="A31" s="3">
        <v>45463.75315972222</v>
      </c>
      <c r="B31" s="17" t="str">
        <f t="shared" si="1"/>
        <v>Thu</v>
      </c>
    </row>
    <row r="32">
      <c r="A32" s="3">
        <v>45463.824467592596</v>
      </c>
      <c r="B32" s="17" t="str">
        <f t="shared" si="1"/>
        <v>Thu</v>
      </c>
    </row>
    <row r="33">
      <c r="A33" s="3">
        <v>45463.81783564815</v>
      </c>
      <c r="B33" s="17" t="str">
        <f t="shared" si="1"/>
        <v>Thu</v>
      </c>
    </row>
    <row r="34">
      <c r="A34" s="3">
        <v>45463.07681712963</v>
      </c>
      <c r="B34" s="17" t="str">
        <f t="shared" si="1"/>
        <v>Thu</v>
      </c>
    </row>
    <row r="35">
      <c r="A35" s="3">
        <v>45463.69049768519</v>
      </c>
      <c r="B35" s="17" t="str">
        <f t="shared" si="1"/>
        <v>Thu</v>
      </c>
    </row>
    <row r="36">
      <c r="A36" s="3">
        <v>45463.75315972222</v>
      </c>
      <c r="B36" s="17" t="str">
        <f t="shared" si="1"/>
        <v>Thu</v>
      </c>
    </row>
    <row r="37">
      <c r="A37" s="3">
        <v>45463.61107638889</v>
      </c>
      <c r="B37" s="17" t="str">
        <f t="shared" si="1"/>
        <v>Thu</v>
      </c>
    </row>
    <row r="38">
      <c r="A38" s="3">
        <v>45463.73945601852</v>
      </c>
      <c r="B38" s="17" t="str">
        <f t="shared" si="1"/>
        <v>Thu</v>
      </c>
    </row>
    <row r="39">
      <c r="A39" s="3">
        <v>45463.61666666667</v>
      </c>
      <c r="B39" s="17" t="str">
        <f t="shared" si="1"/>
        <v>Thu</v>
      </c>
    </row>
    <row r="40">
      <c r="A40" s="3">
        <v>45463.61452546297</v>
      </c>
      <c r="B40" s="17" t="str">
        <f t="shared" si="1"/>
        <v>Thu</v>
      </c>
    </row>
    <row r="41">
      <c r="A41" s="3">
        <v>45463.61172453704</v>
      </c>
      <c r="B41" s="17" t="str">
        <f t="shared" si="1"/>
        <v>Thu</v>
      </c>
    </row>
    <row r="42">
      <c r="A42" s="3">
        <v>45463.611238425925</v>
      </c>
      <c r="B42" s="17" t="str">
        <f t="shared" si="1"/>
        <v>Thu</v>
      </c>
    </row>
    <row r="43">
      <c r="A43" s="3">
        <v>45463.61107638889</v>
      </c>
      <c r="B43" s="17" t="str">
        <f t="shared" si="1"/>
        <v>Thu</v>
      </c>
    </row>
    <row r="44">
      <c r="A44" s="3">
        <v>45463.59260416667</v>
      </c>
      <c r="B44" s="17" t="str">
        <f t="shared" si="1"/>
        <v>Thu</v>
      </c>
    </row>
    <row r="45">
      <c r="A45" s="3">
        <v>45463.60334490741</v>
      </c>
      <c r="B45" s="17" t="str">
        <f t="shared" si="1"/>
        <v>Thu</v>
      </c>
    </row>
    <row r="46">
      <c r="A46" s="3">
        <v>45463.59490740741</v>
      </c>
      <c r="B46" s="17" t="str">
        <f t="shared" si="1"/>
        <v>Thu</v>
      </c>
    </row>
    <row r="47">
      <c r="A47" s="3">
        <v>45463.5943287037</v>
      </c>
      <c r="B47" s="17" t="str">
        <f t="shared" si="1"/>
        <v>Thu</v>
      </c>
    </row>
    <row r="48">
      <c r="A48" s="3">
        <v>45463.59394675926</v>
      </c>
      <c r="B48" s="17" t="str">
        <f t="shared" si="1"/>
        <v>Wed</v>
      </c>
    </row>
    <row r="49">
      <c r="A49" s="3">
        <v>45462.80888888889</v>
      </c>
      <c r="B49" s="17" t="str">
        <f t="shared" si="1"/>
        <v>Thu</v>
      </c>
    </row>
    <row r="50">
      <c r="A50" s="3">
        <v>45463.58893518519</v>
      </c>
      <c r="B50" s="17" t="str">
        <f t="shared" si="1"/>
        <v>Thu</v>
      </c>
    </row>
    <row r="51">
      <c r="A51" s="3">
        <v>45463.58678240741</v>
      </c>
      <c r="B51" s="17" t="str">
        <f t="shared" si="1"/>
        <v>Thu</v>
      </c>
    </row>
    <row r="52">
      <c r="A52" s="3">
        <v>45463.58353009259</v>
      </c>
      <c r="B52" s="17" t="str">
        <f t="shared" si="1"/>
        <v>Thu</v>
      </c>
    </row>
    <row r="53">
      <c r="A53" s="3">
        <v>45463.54491898148</v>
      </c>
      <c r="B53" s="17" t="str">
        <f t="shared" si="1"/>
        <v>Wed</v>
      </c>
    </row>
    <row r="54">
      <c r="A54" s="3">
        <v>45462.722349537034</v>
      </c>
      <c r="B54" s="17" t="str">
        <f t="shared" si="1"/>
        <v>Thu</v>
      </c>
    </row>
    <row r="55">
      <c r="A55" s="3">
        <v>45463.536469907405</v>
      </c>
      <c r="B55" s="17" t="str">
        <f t="shared" si="1"/>
        <v>Wed</v>
      </c>
    </row>
    <row r="56">
      <c r="A56" s="3">
        <v>45462.97403935185</v>
      </c>
      <c r="B56" s="17" t="str">
        <f t="shared" si="1"/>
        <v>Wed</v>
      </c>
    </row>
    <row r="57">
      <c r="A57" s="3">
        <v>45462.65453703704</v>
      </c>
      <c r="B57" s="17" t="str">
        <f t="shared" si="1"/>
        <v>Wed</v>
      </c>
    </row>
    <row r="58">
      <c r="A58" s="3">
        <v>45462.80888888889</v>
      </c>
      <c r="B58" s="17" t="str">
        <f t="shared" si="1"/>
        <v>Wed</v>
      </c>
    </row>
    <row r="59">
      <c r="A59" s="3">
        <v>45462.810115740744</v>
      </c>
      <c r="B59" s="17" t="str">
        <f t="shared" si="1"/>
        <v>Wed</v>
      </c>
    </row>
    <row r="60">
      <c r="A60" s="3">
        <v>45462.744733796295</v>
      </c>
      <c r="B60" s="17" t="str">
        <f t="shared" si="1"/>
        <v>Wed</v>
      </c>
    </row>
    <row r="61">
      <c r="A61" s="3">
        <v>45462.74890046296</v>
      </c>
      <c r="B61" s="17" t="str">
        <f t="shared" si="1"/>
        <v>Wed</v>
      </c>
    </row>
    <row r="62">
      <c r="A62" s="3">
        <v>45462.74743055556</v>
      </c>
      <c r="B62" s="17" t="str">
        <f t="shared" si="1"/>
        <v>Wed</v>
      </c>
    </row>
    <row r="63">
      <c r="A63" s="3">
        <v>45462.74618055556</v>
      </c>
      <c r="B63" s="17" t="str">
        <f t="shared" si="1"/>
        <v>Wed</v>
      </c>
    </row>
    <row r="64">
      <c r="A64" s="3">
        <v>45462.744733796295</v>
      </c>
      <c r="B64" s="17" t="str">
        <f t="shared" si="1"/>
        <v>Wed</v>
      </c>
    </row>
    <row r="65">
      <c r="A65" s="3">
        <v>45462.722349537034</v>
      </c>
      <c r="B65" s="17" t="str">
        <f t="shared" si="1"/>
        <v>Wed</v>
      </c>
    </row>
    <row r="66">
      <c r="A66" s="3">
        <v>45462.72201388889</v>
      </c>
      <c r="B66" s="17" t="str">
        <f t="shared" si="1"/>
        <v>Wed</v>
      </c>
    </row>
    <row r="67">
      <c r="A67" s="3">
        <v>45462.69596064815</v>
      </c>
      <c r="B67" s="17" t="str">
        <f t="shared" si="1"/>
        <v>Wed</v>
      </c>
    </row>
    <row r="68">
      <c r="A68" s="3">
        <v>45462.69268518518</v>
      </c>
      <c r="B68" s="17" t="str">
        <f t="shared" si="1"/>
        <v>Wed</v>
      </c>
    </row>
    <row r="69">
      <c r="A69" s="3">
        <v>45462.68900462963</v>
      </c>
      <c r="B69" s="17" t="str">
        <f t="shared" si="1"/>
        <v>Wed</v>
      </c>
    </row>
    <row r="70">
      <c r="A70" s="3">
        <v>45462.66134259259</v>
      </c>
      <c r="B70" s="17" t="str">
        <f t="shared" si="1"/>
        <v>Wed</v>
      </c>
    </row>
    <row r="71">
      <c r="A71" s="3">
        <v>45462.66091435185</v>
      </c>
      <c r="B71" s="17" t="str">
        <f t="shared" si="1"/>
        <v>Wed</v>
      </c>
    </row>
    <row r="72">
      <c r="A72" s="3">
        <v>45462.65453703704</v>
      </c>
      <c r="B72" s="17" t="str">
        <f t="shared" si="1"/>
        <v>Wed</v>
      </c>
    </row>
    <row r="73">
      <c r="A73" s="3">
        <v>45462.65280092593</v>
      </c>
      <c r="B73" s="17" t="str">
        <f t="shared" si="1"/>
        <v>Wed</v>
      </c>
    </row>
    <row r="74">
      <c r="A74" s="3">
        <v>45462.58368055556</v>
      </c>
      <c r="B74" s="17" t="str">
        <f t="shared" si="1"/>
        <v>Wed</v>
      </c>
    </row>
    <row r="75">
      <c r="A75" s="3">
        <v>45462.394583333335</v>
      </c>
      <c r="B75" s="17" t="str">
        <f t="shared" si="1"/>
        <v>Wed</v>
      </c>
    </row>
    <row r="76">
      <c r="A76" s="3">
        <v>45462.48097222222</v>
      </c>
      <c r="B76" s="17" t="str">
        <f t="shared" si="1"/>
        <v>Tue</v>
      </c>
    </row>
    <row r="77">
      <c r="A77" s="3">
        <v>45461.70684027778</v>
      </c>
      <c r="B77" s="17" t="str">
        <f t="shared" si="1"/>
        <v>Wed</v>
      </c>
    </row>
    <row r="78">
      <c r="A78" s="3">
        <v>45462.11230324074</v>
      </c>
      <c r="B78" s="17" t="str">
        <f t="shared" si="1"/>
        <v>Tue</v>
      </c>
    </row>
    <row r="79">
      <c r="A79" s="3">
        <v>45461.98436342592</v>
      </c>
      <c r="B79" s="17" t="str">
        <f t="shared" si="1"/>
        <v>Tue</v>
      </c>
    </row>
    <row r="80">
      <c r="A80" s="3">
        <v>45461.60412037037</v>
      </c>
      <c r="B80" s="17" t="str">
        <f t="shared" si="1"/>
        <v>Tue</v>
      </c>
    </row>
    <row r="81">
      <c r="A81" s="3">
        <v>45461.70684027778</v>
      </c>
      <c r="B81" s="17" t="str">
        <f t="shared" si="1"/>
        <v>Tue</v>
      </c>
    </row>
    <row r="82">
      <c r="A82" s="3">
        <v>45461.70956018518</v>
      </c>
      <c r="B82" s="17" t="str">
        <f t="shared" si="1"/>
        <v>Tue</v>
      </c>
    </row>
    <row r="83">
      <c r="A83" s="3">
        <v>45461.70684027778</v>
      </c>
      <c r="B83" s="17" t="str">
        <f t="shared" si="1"/>
        <v>Tue</v>
      </c>
    </row>
    <row r="84">
      <c r="A84" s="3">
        <v>45461.55479166667</v>
      </c>
      <c r="B84" s="17" t="str">
        <f t="shared" si="1"/>
        <v>Tue</v>
      </c>
    </row>
    <row r="85">
      <c r="A85" s="3">
        <v>45461.55336805555</v>
      </c>
      <c r="B85" s="17" t="str">
        <f t="shared" si="1"/>
        <v>Tue</v>
      </c>
    </row>
    <row r="86">
      <c r="A86" s="3">
        <v>45461.527037037034</v>
      </c>
      <c r="B86" s="17" t="str">
        <f t="shared" si="1"/>
        <v>Mon</v>
      </c>
    </row>
    <row r="87">
      <c r="A87" s="3">
        <v>45460.55670138889</v>
      </c>
      <c r="B87" s="17" t="str">
        <f t="shared" si="1"/>
        <v>Mon</v>
      </c>
    </row>
    <row r="88">
      <c r="A88" s="3">
        <v>45460.55024305556</v>
      </c>
      <c r="B88" s="17" t="str">
        <f t="shared" si="1"/>
        <v>Mon</v>
      </c>
    </row>
    <row r="89">
      <c r="A89" s="3">
        <v>45460.55430555555</v>
      </c>
      <c r="B89" s="17" t="str">
        <f t="shared" si="1"/>
        <v>Mon</v>
      </c>
    </row>
    <row r="90">
      <c r="A90" s="3">
        <v>45460.543900462966</v>
      </c>
      <c r="B90" s="17" t="str">
        <f t="shared" si="1"/>
        <v>Mon</v>
      </c>
    </row>
    <row r="91">
      <c r="A91" s="3">
        <v>45460.53229166667</v>
      </c>
      <c r="B91" s="17" t="str">
        <f t="shared" si="1"/>
        <v>Mon</v>
      </c>
    </row>
    <row r="92">
      <c r="A92" s="3">
        <v>45460.53134259259</v>
      </c>
      <c r="B92" s="17" t="str">
        <f t="shared" si="1"/>
        <v>Sun</v>
      </c>
    </row>
    <row r="93">
      <c r="A93" s="3">
        <v>45459.52523148148</v>
      </c>
      <c r="B93" s="17" t="str">
        <f t="shared" si="1"/>
        <v>Mon</v>
      </c>
    </row>
    <row r="94">
      <c r="A94" s="3">
        <v>45460.075324074074</v>
      </c>
      <c r="B94" s="17" t="str">
        <f t="shared" si="1"/>
        <v>Mon</v>
      </c>
    </row>
    <row r="95">
      <c r="A95" s="3">
        <v>45460.07179398148</v>
      </c>
      <c r="B95" s="17" t="str">
        <f t="shared" si="1"/>
        <v>Sun</v>
      </c>
    </row>
    <row r="96">
      <c r="A96" s="3">
        <v>45459.299733796295</v>
      </c>
      <c r="B96" s="17" t="str">
        <f t="shared" si="1"/>
        <v>Mon</v>
      </c>
    </row>
    <row r="97">
      <c r="A97" s="3">
        <v>45460.06849537037</v>
      </c>
      <c r="B97" s="17" t="str">
        <f t="shared" si="1"/>
        <v>Sun</v>
      </c>
    </row>
    <row r="98">
      <c r="A98" s="3">
        <v>45459.934849537036</v>
      </c>
      <c r="B98" s="17" t="str">
        <f t="shared" si="1"/>
        <v>Sun</v>
      </c>
    </row>
    <row r="99">
      <c r="A99" s="3">
        <v>45459.931979166664</v>
      </c>
      <c r="B99" s="17" t="str">
        <f t="shared" si="1"/>
        <v>Sun</v>
      </c>
    </row>
    <row r="100">
      <c r="A100" s="3">
        <v>45459.91074074074</v>
      </c>
      <c r="B100" s="17" t="str">
        <f t="shared" si="1"/>
        <v>Sun</v>
      </c>
    </row>
    <row r="101">
      <c r="A101" s="3">
        <v>45459.90960648148</v>
      </c>
      <c r="B101" s="17" t="str">
        <f t="shared" si="1"/>
        <v>Sun</v>
      </c>
    </row>
    <row r="102">
      <c r="A102" s="3">
        <v>45459.909108796295</v>
      </c>
      <c r="B102" s="17" t="str">
        <f t="shared" si="1"/>
        <v>Sun</v>
      </c>
    </row>
    <row r="103">
      <c r="A103" s="3">
        <v>45459.907013888886</v>
      </c>
      <c r="B103" s="17" t="str">
        <f t="shared" si="1"/>
        <v>Sun</v>
      </c>
    </row>
    <row r="104">
      <c r="A104" s="3">
        <v>45459.90660879629</v>
      </c>
      <c r="B104" s="17" t="str">
        <f t="shared" si="1"/>
        <v>Sun</v>
      </c>
    </row>
    <row r="105">
      <c r="A105" s="3">
        <v>45459.745150462964</v>
      </c>
      <c r="B105" s="17" t="str">
        <f t="shared" si="1"/>
        <v>Sun</v>
      </c>
    </row>
    <row r="106">
      <c r="A106" s="3">
        <v>45459.752291666664</v>
      </c>
      <c r="B106" s="17" t="str">
        <f t="shared" si="1"/>
        <v>Sun</v>
      </c>
    </row>
    <row r="107">
      <c r="A107" s="3">
        <v>45459.74322916667</v>
      </c>
      <c r="B107" s="17" t="str">
        <f t="shared" si="1"/>
        <v>Sun</v>
      </c>
    </row>
    <row r="108">
      <c r="A108" s="3">
        <v>45459.50326388889</v>
      </c>
      <c r="B108" s="17" t="str">
        <f t="shared" si="1"/>
        <v>Sun</v>
      </c>
    </row>
    <row r="109">
      <c r="A109" s="3">
        <v>45459.73991898148</v>
      </c>
      <c r="B109" s="17" t="str">
        <f t="shared" si="1"/>
        <v>Sun</v>
      </c>
    </row>
    <row r="110">
      <c r="A110" s="3">
        <v>45459.71497685185</v>
      </c>
      <c r="B110" s="17" t="str">
        <f t="shared" si="1"/>
        <v>Sun</v>
      </c>
    </row>
    <row r="111">
      <c r="A111" s="3">
        <v>45459.706608796296</v>
      </c>
      <c r="B111" s="17" t="str">
        <f t="shared" si="1"/>
        <v>Sun</v>
      </c>
    </row>
    <row r="112">
      <c r="A112" s="3">
        <v>45459.66846064815</v>
      </c>
      <c r="B112" s="17" t="str">
        <f t="shared" si="1"/>
        <v>Sun</v>
      </c>
    </row>
    <row r="113">
      <c r="A113" s="3">
        <v>45459.6675</v>
      </c>
      <c r="B113" s="17" t="str">
        <f t="shared" si="1"/>
        <v>Sun</v>
      </c>
    </row>
    <row r="114">
      <c r="A114" s="3">
        <v>45459.663622685184</v>
      </c>
      <c r="B114" s="17" t="str">
        <f t="shared" si="1"/>
        <v>Sun</v>
      </c>
    </row>
    <row r="115">
      <c r="A115" s="3">
        <v>45459.668032407404</v>
      </c>
      <c r="B115" s="17" t="str">
        <f t="shared" si="1"/>
        <v>Sun</v>
      </c>
    </row>
    <row r="116">
      <c r="A116" s="3">
        <v>45459.645833333336</v>
      </c>
      <c r="B116" s="17" t="str">
        <f t="shared" si="1"/>
        <v>Sun</v>
      </c>
    </row>
    <row r="117">
      <c r="A117" s="3">
        <v>45459.65625</v>
      </c>
      <c r="B117" s="17" t="str">
        <f t="shared" si="1"/>
        <v>Sun</v>
      </c>
    </row>
    <row r="118">
      <c r="A118" s="3">
        <v>45459.63431712963</v>
      </c>
      <c r="B118" s="17" t="str">
        <f t="shared" si="1"/>
        <v>Sun</v>
      </c>
    </row>
    <row r="119">
      <c r="A119" s="3">
        <v>45459.57373842593</v>
      </c>
      <c r="B119" s="17" t="str">
        <f t="shared" si="1"/>
        <v>Sun</v>
      </c>
    </row>
    <row r="120">
      <c r="A120" s="3">
        <v>45459.57314814815</v>
      </c>
      <c r="B120" s="17" t="str">
        <f t="shared" si="1"/>
        <v>Fri</v>
      </c>
    </row>
    <row r="121">
      <c r="A121" s="3">
        <v>45457.79409722222</v>
      </c>
      <c r="B121" s="17" t="str">
        <f t="shared" si="1"/>
        <v>Sun</v>
      </c>
    </row>
    <row r="122">
      <c r="A122" s="3">
        <v>45459.57165509259</v>
      </c>
      <c r="B122" s="17" t="str">
        <f t="shared" si="1"/>
        <v>Sun</v>
      </c>
    </row>
    <row r="123">
      <c r="A123" s="3">
        <v>45459.408171296294</v>
      </c>
      <c r="B123" s="17" t="str">
        <f t="shared" si="1"/>
        <v>Sun</v>
      </c>
    </row>
    <row r="124">
      <c r="A124" s="3">
        <v>45459.50326388889</v>
      </c>
      <c r="B124" s="17" t="str">
        <f t="shared" si="1"/>
        <v>Sun</v>
      </c>
    </row>
    <row r="125">
      <c r="A125" s="3">
        <v>45459.49155092592</v>
      </c>
      <c r="B125" s="17" t="str">
        <f t="shared" si="1"/>
        <v>Sun</v>
      </c>
    </row>
    <row r="126">
      <c r="A126" s="3">
        <v>45459.470555555556</v>
      </c>
      <c r="B126" s="17" t="str">
        <f t="shared" si="1"/>
        <v>Sun</v>
      </c>
    </row>
    <row r="127">
      <c r="A127" s="3">
        <v>45459.18709490741</v>
      </c>
      <c r="B127" s="17" t="str">
        <f t="shared" si="1"/>
        <v>Sun</v>
      </c>
    </row>
    <row r="128">
      <c r="A128" s="3">
        <v>45459.186273148145</v>
      </c>
      <c r="B128" s="17" t="str">
        <f t="shared" si="1"/>
        <v>Sun</v>
      </c>
    </row>
    <row r="129">
      <c r="A129" s="3">
        <v>45459.1846875</v>
      </c>
      <c r="B129" s="17" t="str">
        <f t="shared" si="1"/>
        <v>Sun</v>
      </c>
    </row>
    <row r="130">
      <c r="A130" s="3">
        <v>45459.18388888889</v>
      </c>
      <c r="B130" s="17" t="str">
        <f t="shared" si="1"/>
        <v>Sun</v>
      </c>
    </row>
    <row r="131">
      <c r="A131" s="3">
        <v>45459.17380787037</v>
      </c>
      <c r="B131" s="17" t="str">
        <f t="shared" si="1"/>
        <v>Sun</v>
      </c>
    </row>
    <row r="132">
      <c r="A132" s="3">
        <v>45459.174849537034</v>
      </c>
      <c r="B132" s="17" t="str">
        <f t="shared" si="1"/>
        <v>Fri</v>
      </c>
    </row>
    <row r="133">
      <c r="A133" s="3">
        <v>45457.7971875</v>
      </c>
      <c r="B133" s="17" t="str">
        <f t="shared" si="1"/>
        <v>Sat</v>
      </c>
    </row>
    <row r="134">
      <c r="A134" s="3">
        <v>45458.87934027778</v>
      </c>
      <c r="B134" s="17" t="str">
        <f t="shared" si="1"/>
        <v>Sat</v>
      </c>
    </row>
    <row r="135">
      <c r="A135" s="3">
        <v>45458.87872685185</v>
      </c>
      <c r="B135" s="17" t="str">
        <f t="shared" si="1"/>
        <v>Fri</v>
      </c>
    </row>
    <row r="136">
      <c r="A136" s="3">
        <v>45457.8068287037</v>
      </c>
      <c r="B136" s="17" t="str">
        <f t="shared" si="1"/>
        <v>Fri</v>
      </c>
    </row>
    <row r="137">
      <c r="A137" s="3">
        <v>45457.80571759259</v>
      </c>
      <c r="B137" s="17" t="str">
        <f t="shared" si="1"/>
        <v>Fri</v>
      </c>
    </row>
    <row r="138">
      <c r="A138" s="3">
        <v>45457.80131944444</v>
      </c>
      <c r="B138" s="17" t="str">
        <f t="shared" si="1"/>
        <v>Fri</v>
      </c>
    </row>
    <row r="139">
      <c r="A139" s="3">
        <v>45457.782743055555</v>
      </c>
      <c r="B139" s="17" t="str">
        <f t="shared" si="1"/>
        <v>Fri</v>
      </c>
    </row>
    <row r="140">
      <c r="A140" s="3">
        <v>45457.781863425924</v>
      </c>
      <c r="B140" s="17" t="str">
        <f t="shared" si="1"/>
        <v>Fri</v>
      </c>
    </row>
    <row r="141">
      <c r="A141" s="3">
        <v>45457.78015046296</v>
      </c>
      <c r="B141" s="17" t="str">
        <f t="shared" si="1"/>
        <v>Fri</v>
      </c>
    </row>
    <row r="142">
      <c r="A142" s="3">
        <v>45457.64709490741</v>
      </c>
      <c r="B142" s="17" t="str">
        <f t="shared" si="1"/>
        <v>Fri</v>
      </c>
    </row>
    <row r="143">
      <c r="A143" s="3">
        <v>45457.62283564815</v>
      </c>
      <c r="B143" s="17" t="str">
        <f t="shared" si="1"/>
        <v>Fri</v>
      </c>
    </row>
    <row r="144">
      <c r="A144" s="3">
        <v>45457.53226851852</v>
      </c>
      <c r="B144" s="17" t="str">
        <f t="shared" si="1"/>
        <v>Fri</v>
      </c>
    </row>
    <row r="145">
      <c r="A145" s="3">
        <v>45457.4919212963</v>
      </c>
      <c r="B145" s="17" t="str">
        <f t="shared" si="1"/>
        <v>Fri</v>
      </c>
    </row>
    <row r="146">
      <c r="A146" s="3">
        <v>45457.49916666667</v>
      </c>
      <c r="B146" s="17" t="str">
        <f t="shared" si="1"/>
        <v>Fri</v>
      </c>
    </row>
    <row r="147">
      <c r="A147" s="3">
        <v>45457.498935185184</v>
      </c>
      <c r="B147" s="17" t="str">
        <f t="shared" si="1"/>
        <v>Fri</v>
      </c>
    </row>
    <row r="148">
      <c r="A148" s="3">
        <v>45457.493738425925</v>
      </c>
      <c r="B148" s="17" t="str">
        <f t="shared" si="1"/>
        <v>Fri</v>
      </c>
    </row>
    <row r="149">
      <c r="A149" s="3">
        <v>45457.488530092596</v>
      </c>
      <c r="B149" s="17" t="str">
        <f t="shared" si="1"/>
        <v>Fri</v>
      </c>
    </row>
    <row r="150">
      <c r="A150" s="3">
        <v>45457.47145833333</v>
      </c>
      <c r="B150" s="17" t="str">
        <f t="shared" si="1"/>
        <v>Fri</v>
      </c>
    </row>
    <row r="151">
      <c r="A151" s="3">
        <v>45457.47041666666</v>
      </c>
      <c r="B151" s="17" t="str">
        <f t="shared" si="1"/>
        <v>Fri</v>
      </c>
    </row>
    <row r="152">
      <c r="A152" s="3">
        <v>45457.467986111114</v>
      </c>
      <c r="B152" s="17" t="str">
        <f t="shared" si="1"/>
        <v>Fri</v>
      </c>
    </row>
    <row r="153">
      <c r="A153" s="3">
        <v>45457.46717592593</v>
      </c>
      <c r="B153" s="17" t="str">
        <f t="shared" si="1"/>
        <v>Thu</v>
      </c>
    </row>
    <row r="154">
      <c r="A154" s="3">
        <v>45456.54377314815</v>
      </c>
      <c r="B154" s="17" t="str">
        <f t="shared" si="1"/>
        <v>Fri</v>
      </c>
    </row>
    <row r="155">
      <c r="A155" s="3">
        <v>45457.17255787037</v>
      </c>
      <c r="B155" s="17" t="str">
        <f t="shared" si="1"/>
        <v>Wed</v>
      </c>
    </row>
    <row r="156">
      <c r="A156" s="3">
        <v>45455.99266203704</v>
      </c>
      <c r="B156" s="17" t="str">
        <f t="shared" si="1"/>
        <v>Fri</v>
      </c>
    </row>
    <row r="157">
      <c r="A157" s="3">
        <v>45457.164513888885</v>
      </c>
      <c r="B157" s="17" t="str">
        <f t="shared" si="1"/>
        <v>Fri</v>
      </c>
    </row>
    <row r="158">
      <c r="A158" s="3">
        <v>45457.162939814814</v>
      </c>
      <c r="B158" s="17" t="str">
        <f t="shared" si="1"/>
        <v>Fri</v>
      </c>
    </row>
    <row r="159">
      <c r="A159" s="3">
        <v>45457.16201388889</v>
      </c>
      <c r="B159" s="17" t="str">
        <f t="shared" si="1"/>
        <v>Fri</v>
      </c>
    </row>
    <row r="160">
      <c r="A160" s="3">
        <v>45457.15991898148</v>
      </c>
      <c r="B160" s="17" t="str">
        <f t="shared" si="1"/>
        <v>Fri</v>
      </c>
    </row>
    <row r="161">
      <c r="A161" s="3">
        <v>45457.15976851852</v>
      </c>
      <c r="B161" s="17" t="str">
        <f t="shared" si="1"/>
        <v>Thu</v>
      </c>
    </row>
    <row r="162">
      <c r="A162" s="3">
        <v>45456.7140162037</v>
      </c>
      <c r="B162" s="17" t="str">
        <f t="shared" si="1"/>
        <v>Fri</v>
      </c>
    </row>
    <row r="163">
      <c r="A163" s="3">
        <v>45457.156909722224</v>
      </c>
      <c r="B163" s="17" t="str">
        <f t="shared" si="1"/>
        <v>Thu</v>
      </c>
    </row>
    <row r="164">
      <c r="A164" s="3">
        <v>45456.885243055556</v>
      </c>
      <c r="B164" s="17" t="str">
        <f t="shared" si="1"/>
        <v>Fri</v>
      </c>
    </row>
    <row r="165">
      <c r="A165" s="3">
        <v>45457.14530092593</v>
      </c>
      <c r="B165" s="17" t="str">
        <f t="shared" si="1"/>
        <v>Fri</v>
      </c>
    </row>
    <row r="166">
      <c r="A166" s="3">
        <v>45457.14418981481</v>
      </c>
      <c r="B166" s="17" t="str">
        <f t="shared" si="1"/>
        <v>Fri</v>
      </c>
    </row>
    <row r="167">
      <c r="A167" s="3">
        <v>45457.13547453703</v>
      </c>
      <c r="B167" s="17" t="str">
        <f t="shared" si="1"/>
        <v>Thu</v>
      </c>
    </row>
    <row r="168">
      <c r="A168" s="3">
        <v>45456.87363425926</v>
      </c>
      <c r="B168" s="17" t="str">
        <f t="shared" si="1"/>
        <v>Sun</v>
      </c>
    </row>
    <row r="169">
      <c r="A169" s="3">
        <v>45452.5703125</v>
      </c>
      <c r="B169" s="17" t="str">
        <f t="shared" si="1"/>
        <v>Tue</v>
      </c>
    </row>
    <row r="170">
      <c r="A170" s="3">
        <v>45454.75576388889</v>
      </c>
      <c r="B170" s="17" t="str">
        <f t="shared" si="1"/>
        <v>Tue</v>
      </c>
    </row>
    <row r="171">
      <c r="A171" s="3">
        <v>45454.68670138889</v>
      </c>
      <c r="B171" s="17" t="str">
        <f t="shared" si="1"/>
        <v>Tue</v>
      </c>
    </row>
    <row r="172">
      <c r="A172" s="3">
        <v>45454.721979166665</v>
      </c>
      <c r="B172" s="17" t="str">
        <f t="shared" si="1"/>
        <v>Tue</v>
      </c>
    </row>
    <row r="173">
      <c r="A173" s="3">
        <v>45454.72148148148</v>
      </c>
      <c r="B173" s="17" t="str">
        <f t="shared" si="1"/>
        <v>Tue</v>
      </c>
    </row>
    <row r="174">
      <c r="A174" s="3">
        <v>45454.61004629629</v>
      </c>
      <c r="B174" s="17" t="str">
        <f t="shared" si="1"/>
        <v>Tue</v>
      </c>
    </row>
    <row r="175">
      <c r="A175" s="3">
        <v>45454.6094212963</v>
      </c>
      <c r="B175" s="17" t="str">
        <f t="shared" si="1"/>
        <v>Tue</v>
      </c>
    </row>
    <row r="176">
      <c r="A176" s="3">
        <v>45454.56083333334</v>
      </c>
      <c r="B176" s="17" t="str">
        <f t="shared" si="1"/>
        <v>Tue</v>
      </c>
    </row>
    <row r="177">
      <c r="A177" s="3">
        <v>45454.560381944444</v>
      </c>
      <c r="B177" s="17" t="str">
        <f t="shared" si="1"/>
        <v>Tue</v>
      </c>
    </row>
    <row r="178">
      <c r="A178" s="3">
        <v>45454.479166666664</v>
      </c>
      <c r="B178" s="17" t="str">
        <f t="shared" si="1"/>
        <v>Tue</v>
      </c>
    </row>
    <row r="179">
      <c r="A179" s="3">
        <v>45454.4959375</v>
      </c>
      <c r="B179" s="17" t="str">
        <f t="shared" si="1"/>
        <v>Tue</v>
      </c>
    </row>
    <row r="180">
      <c r="A180" s="3">
        <v>45454.55832175926</v>
      </c>
      <c r="B180" s="17" t="str">
        <f t="shared" si="1"/>
        <v>Tue</v>
      </c>
    </row>
    <row r="181">
      <c r="A181" s="3">
        <v>45454.55640046296</v>
      </c>
      <c r="B181" s="17" t="str">
        <f t="shared" si="1"/>
        <v>Tue</v>
      </c>
    </row>
    <row r="182">
      <c r="A182" s="3">
        <v>45454.55284722222</v>
      </c>
      <c r="B182" s="17" t="str">
        <f t="shared" si="1"/>
        <v>Tue</v>
      </c>
    </row>
    <row r="183">
      <c r="A183" s="3">
        <v>45454.52024305556</v>
      </c>
      <c r="B183" s="17" t="str">
        <f t="shared" si="1"/>
        <v>Tue</v>
      </c>
    </row>
    <row r="184">
      <c r="A184" s="3">
        <v>45454.50840277778</v>
      </c>
      <c r="B184" s="17" t="str">
        <f t="shared" si="1"/>
        <v>Tue</v>
      </c>
    </row>
    <row r="185">
      <c r="A185" s="3">
        <v>45454.48976851852</v>
      </c>
      <c r="B185" s="17" t="str">
        <f t="shared" si="1"/>
        <v>Tue</v>
      </c>
    </row>
    <row r="186">
      <c r="A186" s="3">
        <v>45454.50163194445</v>
      </c>
      <c r="B186" s="17" t="str">
        <f t="shared" si="1"/>
        <v>Tue</v>
      </c>
    </row>
    <row r="187">
      <c r="A187" s="3">
        <v>45454.49805555555</v>
      </c>
      <c r="B187" s="17" t="str">
        <f t="shared" si="1"/>
        <v>Tue</v>
      </c>
    </row>
    <row r="188">
      <c r="A188" s="3">
        <v>45454.49729166667</v>
      </c>
      <c r="B188" s="17" t="str">
        <f t="shared" si="1"/>
        <v>Tue</v>
      </c>
    </row>
    <row r="189">
      <c r="A189" s="3">
        <v>45454.49679398148</v>
      </c>
      <c r="B189" s="17" t="str">
        <f t="shared" si="1"/>
        <v>Tue</v>
      </c>
    </row>
    <row r="190">
      <c r="A190" s="3">
        <v>45454.489583333336</v>
      </c>
      <c r="B190" s="17" t="str">
        <f t="shared" si="1"/>
        <v>Tue</v>
      </c>
    </row>
    <row r="191">
      <c r="A191" s="3">
        <v>45454.47542824074</v>
      </c>
      <c r="B191" s="17" t="str">
        <f t="shared" si="1"/>
        <v>Tue</v>
      </c>
    </row>
    <row r="192">
      <c r="A192" s="3">
        <v>45454.46875</v>
      </c>
      <c r="B192" s="17" t="str">
        <f t="shared" si="1"/>
        <v>Tue</v>
      </c>
    </row>
    <row r="193">
      <c r="A193" s="3">
        <v>45454.43082175926</v>
      </c>
      <c r="B193" s="17" t="str">
        <f t="shared" si="1"/>
        <v>Tue</v>
      </c>
    </row>
    <row r="194">
      <c r="A194" s="3">
        <v>45454.426458333335</v>
      </c>
      <c r="B194" s="17" t="str">
        <f t="shared" si="1"/>
        <v>Tue</v>
      </c>
    </row>
    <row r="195">
      <c r="A195" s="3">
        <v>45454.389085648145</v>
      </c>
      <c r="B195" s="17" t="str">
        <f t="shared" si="1"/>
        <v>Tue</v>
      </c>
    </row>
    <row r="196">
      <c r="A196" s="3">
        <v>45454.38790509259</v>
      </c>
      <c r="B196" s="17" t="str">
        <f t="shared" si="1"/>
        <v>Mon</v>
      </c>
    </row>
    <row r="197">
      <c r="A197" s="3">
        <v>45453.87819444444</v>
      </c>
      <c r="B197" s="17" t="str">
        <f t="shared" si="1"/>
        <v>Tue</v>
      </c>
    </row>
    <row r="198">
      <c r="A198" s="3">
        <v>45454.37771990741</v>
      </c>
      <c r="B198" s="17" t="str">
        <f t="shared" si="1"/>
        <v>Tue</v>
      </c>
    </row>
    <row r="199">
      <c r="A199" s="3">
        <v>45454.37737268519</v>
      </c>
      <c r="B199" s="17" t="str">
        <f t="shared" si="1"/>
        <v>Tue</v>
      </c>
    </row>
    <row r="200">
      <c r="A200" s="3">
        <v>45454.36907407407</v>
      </c>
      <c r="B200" s="17" t="str">
        <f t="shared" si="1"/>
        <v>Tue</v>
      </c>
    </row>
    <row r="201">
      <c r="A201" s="3">
        <v>45454.36293981481</v>
      </c>
      <c r="B201" s="17" t="str">
        <f t="shared" si="1"/>
        <v>Tue</v>
      </c>
    </row>
    <row r="202">
      <c r="A202" s="3">
        <v>45454.36284722222</v>
      </c>
      <c r="B202" s="17" t="str">
        <f t="shared" si="1"/>
        <v>Tue</v>
      </c>
    </row>
    <row r="203">
      <c r="A203" s="3">
        <v>45454.31793981481</v>
      </c>
      <c r="B203" s="17" t="str">
        <f t="shared" si="1"/>
        <v>Tue</v>
      </c>
    </row>
    <row r="204">
      <c r="A204" s="3">
        <v>45454.3125</v>
      </c>
      <c r="B204" s="17" t="str">
        <f t="shared" si="1"/>
        <v>Mon</v>
      </c>
    </row>
    <row r="205">
      <c r="A205" s="3">
        <v>45453.865590277775</v>
      </c>
      <c r="B205" s="17" t="str">
        <f t="shared" si="1"/>
        <v>Tue</v>
      </c>
    </row>
    <row r="206">
      <c r="A206" s="3">
        <v>45454.02726851852</v>
      </c>
      <c r="B206" s="17" t="str">
        <f t="shared" si="1"/>
        <v>Mon</v>
      </c>
    </row>
    <row r="207">
      <c r="A207" s="3">
        <v>45453.865590277775</v>
      </c>
      <c r="B207" s="17" t="str">
        <f t="shared" si="1"/>
        <v>Tue</v>
      </c>
    </row>
    <row r="208">
      <c r="A208" s="3">
        <v>45454.01883101852</v>
      </c>
      <c r="B208" s="17" t="str">
        <f t="shared" si="1"/>
        <v>Mon</v>
      </c>
    </row>
    <row r="209">
      <c r="A209" s="3">
        <v>45453.47917824074</v>
      </c>
      <c r="B209" s="17" t="str">
        <f t="shared" si="1"/>
        <v>Mon</v>
      </c>
    </row>
    <row r="210">
      <c r="A210" s="3">
        <v>45453.47634259259</v>
      </c>
      <c r="B210" s="17" t="str">
        <f t="shared" si="1"/>
        <v>Mon</v>
      </c>
    </row>
    <row r="211">
      <c r="A211" s="3">
        <v>45453.96902777778</v>
      </c>
      <c r="B211" s="17" t="str">
        <f t="shared" si="1"/>
        <v>Mon</v>
      </c>
    </row>
    <row r="212">
      <c r="A212" s="3">
        <v>45453.915659722225</v>
      </c>
      <c r="B212" s="17" t="str">
        <f t="shared" si="1"/>
        <v>Mon</v>
      </c>
    </row>
    <row r="213">
      <c r="A213" s="3">
        <v>45453.91469907408</v>
      </c>
      <c r="B213" s="17" t="str">
        <f t="shared" si="1"/>
        <v>Mon</v>
      </c>
    </row>
    <row r="214">
      <c r="A214" s="3">
        <v>45453.03041666667</v>
      </c>
      <c r="B214" s="17" t="str">
        <f t="shared" si="1"/>
        <v>Mon</v>
      </c>
    </row>
    <row r="215">
      <c r="A215" s="3">
        <v>45453.806597222225</v>
      </c>
      <c r="B215" s="17" t="str">
        <f t="shared" si="1"/>
        <v>Mon</v>
      </c>
    </row>
    <row r="216">
      <c r="A216" s="3">
        <v>45453.866875</v>
      </c>
      <c r="B216" s="17" t="str">
        <f t="shared" si="1"/>
        <v>Mon</v>
      </c>
    </row>
    <row r="217">
      <c r="A217" s="3">
        <v>45453.805983796294</v>
      </c>
      <c r="B217" s="17" t="str">
        <f t="shared" si="1"/>
        <v>Mon</v>
      </c>
    </row>
    <row r="218">
      <c r="A218" s="3">
        <v>45453.80501157408</v>
      </c>
      <c r="B218" s="17" t="str">
        <f t="shared" si="1"/>
        <v>Mon</v>
      </c>
    </row>
    <row r="219">
      <c r="A219" s="3">
        <v>45453.80415509259</v>
      </c>
      <c r="B219" s="17" t="str">
        <f t="shared" si="1"/>
        <v>Mon</v>
      </c>
    </row>
    <row r="220">
      <c r="A220" s="3">
        <v>45453.80391203704</v>
      </c>
      <c r="B220" s="17" t="str">
        <f t="shared" si="1"/>
        <v>Mon</v>
      </c>
    </row>
    <row r="221">
      <c r="A221" s="3">
        <v>45453.75268518519</v>
      </c>
      <c r="B221" s="17" t="str">
        <f t="shared" si="1"/>
        <v>Mon</v>
      </c>
    </row>
    <row r="222">
      <c r="A222" s="3">
        <v>45453.52637731482</v>
      </c>
      <c r="B222" s="17" t="str">
        <f t="shared" si="1"/>
        <v>Mon</v>
      </c>
    </row>
    <row r="223">
      <c r="A223" s="3">
        <v>45453.70313657408</v>
      </c>
      <c r="B223" s="17" t="str">
        <f t="shared" si="1"/>
        <v>Mon</v>
      </c>
    </row>
    <row r="224">
      <c r="A224" s="3">
        <v>45453.65542824074</v>
      </c>
      <c r="B224" s="17" t="str">
        <f t="shared" si="1"/>
        <v>Mon</v>
      </c>
    </row>
    <row r="225">
      <c r="A225" s="3">
        <v>45453.65487268518</v>
      </c>
      <c r="B225" s="17" t="str">
        <f t="shared" si="1"/>
        <v>Mon</v>
      </c>
    </row>
    <row r="226">
      <c r="A226" s="3">
        <v>45453.64644675926</v>
      </c>
      <c r="B226" s="17" t="str">
        <f t="shared" si="1"/>
        <v>Mon</v>
      </c>
    </row>
    <row r="227">
      <c r="A227" s="3">
        <v>45453.53523148148</v>
      </c>
      <c r="B227" s="17" t="str">
        <f t="shared" si="1"/>
        <v>Mon</v>
      </c>
    </row>
    <row r="228">
      <c r="A228" s="3">
        <v>45453.64030092592</v>
      </c>
      <c r="B228" s="17" t="str">
        <f t="shared" si="1"/>
        <v>Mon</v>
      </c>
    </row>
    <row r="229">
      <c r="A229" s="3">
        <v>45453.635034722225</v>
      </c>
      <c r="B229" s="17" t="str">
        <f t="shared" si="1"/>
        <v>Mon</v>
      </c>
    </row>
    <row r="230">
      <c r="A230" s="3">
        <v>45453.03545138889</v>
      </c>
      <c r="B230" s="17" t="str">
        <f t="shared" si="1"/>
        <v>Mon</v>
      </c>
    </row>
    <row r="231">
      <c r="A231" s="3">
        <v>45453.60445601852</v>
      </c>
      <c r="B231" s="17" t="str">
        <f t="shared" si="1"/>
        <v>Mon</v>
      </c>
    </row>
    <row r="232">
      <c r="A232" s="3">
        <v>45453.59142361111</v>
      </c>
      <c r="B232" s="17" t="str">
        <f t="shared" si="1"/>
        <v>Mon</v>
      </c>
    </row>
    <row r="233">
      <c r="A233" s="3">
        <v>45453.52857638889</v>
      </c>
      <c r="B233" s="17" t="str">
        <f t="shared" si="1"/>
        <v>Mon</v>
      </c>
    </row>
    <row r="234">
      <c r="A234" s="3">
        <v>45453.59075231481</v>
      </c>
      <c r="B234" s="17" t="str">
        <f t="shared" si="1"/>
        <v>Mon</v>
      </c>
    </row>
    <row r="235">
      <c r="A235" s="3">
        <v>45453.57305555556</v>
      </c>
      <c r="B235" s="17" t="str">
        <f t="shared" si="1"/>
        <v>Mon</v>
      </c>
    </row>
    <row r="236">
      <c r="A236" s="3">
        <v>45453.3125</v>
      </c>
      <c r="B236" s="17" t="str">
        <f t="shared" si="1"/>
        <v>Mon</v>
      </c>
    </row>
    <row r="237">
      <c r="A237" s="3">
        <v>45453.34375</v>
      </c>
      <c r="B237" s="17" t="str">
        <f t="shared" si="1"/>
        <v>Mon</v>
      </c>
    </row>
    <row r="238">
      <c r="A238" s="3">
        <v>45453.56964120371</v>
      </c>
      <c r="B238" s="17" t="str">
        <f t="shared" si="1"/>
        <v>Mon</v>
      </c>
    </row>
    <row r="239">
      <c r="A239" s="3">
        <v>45453.53523148148</v>
      </c>
      <c r="B239" s="17" t="str">
        <f t="shared" si="1"/>
        <v>Mon</v>
      </c>
    </row>
    <row r="240">
      <c r="A240" s="3">
        <v>45453.53640046297</v>
      </c>
      <c r="B240" s="17" t="str">
        <f t="shared" si="1"/>
        <v>Mon</v>
      </c>
    </row>
    <row r="241">
      <c r="A241" s="3">
        <v>45453.53335648148</v>
      </c>
      <c r="B241" s="17" t="str">
        <f t="shared" si="1"/>
        <v>Mon</v>
      </c>
    </row>
    <row r="242">
      <c r="A242" s="3">
        <v>45453.52857638889</v>
      </c>
      <c r="B242" s="17" t="str">
        <f t="shared" si="1"/>
        <v>Mon</v>
      </c>
    </row>
    <row r="243">
      <c r="A243" s="3">
        <v>45453.527546296296</v>
      </c>
      <c r="B243" s="17" t="str">
        <f t="shared" si="1"/>
        <v>Mon</v>
      </c>
    </row>
    <row r="244">
      <c r="A244" s="3">
        <v>45453.52637731482</v>
      </c>
      <c r="B244" s="17" t="str">
        <f t="shared" si="1"/>
        <v>Mon</v>
      </c>
    </row>
    <row r="245">
      <c r="A245" s="3">
        <v>45453.52369212963</v>
      </c>
      <c r="B245" s="17" t="str">
        <f t="shared" si="1"/>
        <v>Mon</v>
      </c>
    </row>
    <row r="246">
      <c r="A246" s="3">
        <v>45453.51930555556</v>
      </c>
      <c r="B246" s="17" t="str">
        <f t="shared" si="1"/>
        <v>Mon</v>
      </c>
    </row>
    <row r="247">
      <c r="A247" s="3">
        <v>45453.48222222222</v>
      </c>
      <c r="B247" s="17" t="str">
        <f t="shared" si="1"/>
        <v>Mon</v>
      </c>
    </row>
    <row r="248">
      <c r="A248" s="3">
        <v>45453.48189814815</v>
      </c>
      <c r="B248" s="17" t="str">
        <f t="shared" si="1"/>
        <v>Mon</v>
      </c>
    </row>
    <row r="249">
      <c r="A249" s="3">
        <v>45453.47917824074</v>
      </c>
      <c r="B249" s="17" t="str">
        <f t="shared" si="1"/>
        <v>Mon</v>
      </c>
    </row>
    <row r="250">
      <c r="A250" s="3">
        <v>45453.477326388886</v>
      </c>
      <c r="B250" s="17" t="str">
        <f t="shared" si="1"/>
        <v>Mon</v>
      </c>
    </row>
    <row r="251">
      <c r="A251" s="3">
        <v>45453.47634259259</v>
      </c>
      <c r="B251" s="17" t="str">
        <f t="shared" si="1"/>
        <v>Mon</v>
      </c>
    </row>
    <row r="252">
      <c r="A252" s="3">
        <v>45453.46199074074</v>
      </c>
      <c r="B252" s="17" t="str">
        <f t="shared" si="1"/>
        <v>Mon</v>
      </c>
    </row>
    <row r="253">
      <c r="A253" s="3">
        <v>45453.42760416667</v>
      </c>
      <c r="B253" s="17" t="str">
        <f t="shared" si="1"/>
        <v>Mon</v>
      </c>
    </row>
    <row r="254">
      <c r="A254" s="3">
        <v>45453.40646990741</v>
      </c>
      <c r="B254" s="17" t="str">
        <f t="shared" si="1"/>
        <v>Sun</v>
      </c>
    </row>
    <row r="255">
      <c r="A255" s="3">
        <v>45452.538148148145</v>
      </c>
      <c r="B255" s="17" t="str">
        <f t="shared" si="1"/>
        <v>Mon</v>
      </c>
    </row>
    <row r="256">
      <c r="A256" s="3">
        <v>45453.03545138889</v>
      </c>
      <c r="B256" s="17" t="str">
        <f t="shared" si="1"/>
        <v>Mon</v>
      </c>
    </row>
    <row r="257">
      <c r="A257" s="3">
        <v>45453.03041666667</v>
      </c>
      <c r="B257" s="17" t="str">
        <f t="shared" si="1"/>
        <v>Mon</v>
      </c>
    </row>
    <row r="258">
      <c r="A258" s="3">
        <v>45453.0300462963</v>
      </c>
      <c r="B258" s="17" t="str">
        <f t="shared" si="1"/>
        <v>Mon</v>
      </c>
    </row>
    <row r="259">
      <c r="A259" s="3">
        <v>45453.02900462963</v>
      </c>
      <c r="B259" s="17" t="str">
        <f t="shared" si="1"/>
        <v>Mon</v>
      </c>
    </row>
    <row r="260">
      <c r="A260" s="3">
        <v>45453.02826388889</v>
      </c>
      <c r="B260" s="17" t="str">
        <f t="shared" si="1"/>
        <v>Mon</v>
      </c>
    </row>
    <row r="261">
      <c r="A261" s="3">
        <v>45453.02266203704</v>
      </c>
      <c r="B261" s="17" t="str">
        <f t="shared" si="1"/>
        <v>Mon</v>
      </c>
    </row>
    <row r="262">
      <c r="A262" s="3">
        <v>45453.02396990741</v>
      </c>
      <c r="B262" s="17" t="str">
        <f t="shared" si="1"/>
        <v>Sun</v>
      </c>
    </row>
    <row r="263">
      <c r="A263" s="3">
        <v>45452.58186342593</v>
      </c>
      <c r="B263" s="17" t="str">
        <f t="shared" si="1"/>
        <v>Mon</v>
      </c>
    </row>
    <row r="264">
      <c r="A264" s="3">
        <v>45453.019733796296</v>
      </c>
      <c r="B264" s="17" t="str">
        <f t="shared" si="1"/>
        <v>Sun</v>
      </c>
    </row>
    <row r="265">
      <c r="A265" s="3">
        <v>45452.98038194444</v>
      </c>
      <c r="B265" s="17" t="str">
        <f t="shared" si="1"/>
        <v>Sun</v>
      </c>
    </row>
    <row r="266">
      <c r="A266" s="3">
        <v>45452.975810185184</v>
      </c>
      <c r="B266" s="17" t="str">
        <f t="shared" si="1"/>
        <v>Sun</v>
      </c>
    </row>
    <row r="267">
      <c r="A267" s="3">
        <v>45452.55832175926</v>
      </c>
      <c r="B267" s="17" t="str">
        <f t="shared" si="1"/>
        <v>Sun</v>
      </c>
    </row>
    <row r="268">
      <c r="A268" s="3">
        <v>45452.91715277778</v>
      </c>
      <c r="B268" s="17" t="str">
        <f t="shared" si="1"/>
        <v>Sun</v>
      </c>
    </row>
    <row r="269">
      <c r="A269" s="3">
        <v>45452.9159375</v>
      </c>
      <c r="B269" s="17" t="str">
        <f t="shared" si="1"/>
        <v>Sun</v>
      </c>
    </row>
    <row r="270">
      <c r="A270" s="3">
        <v>45452.872881944444</v>
      </c>
      <c r="B270" s="17" t="str">
        <f t="shared" si="1"/>
        <v>Sun</v>
      </c>
    </row>
    <row r="271">
      <c r="A271" s="3">
        <v>45452.89129629629</v>
      </c>
      <c r="B271" s="17" t="str">
        <f t="shared" si="1"/>
        <v>Sun</v>
      </c>
    </row>
    <row r="272">
      <c r="A272" s="3">
        <v>45452.889872685184</v>
      </c>
      <c r="B272" s="17" t="str">
        <f t="shared" si="1"/>
        <v>Sun</v>
      </c>
    </row>
    <row r="273">
      <c r="A273" s="3">
        <v>45452.77284722222</v>
      </c>
      <c r="B273" s="17" t="str">
        <f t="shared" si="1"/>
        <v>Sun</v>
      </c>
    </row>
    <row r="274">
      <c r="A274" s="3">
        <v>45452.87118055556</v>
      </c>
      <c r="B274" s="17" t="str">
        <f t="shared" si="1"/>
        <v>Sun</v>
      </c>
    </row>
    <row r="275">
      <c r="A275" s="3">
        <v>45452.61253472222</v>
      </c>
      <c r="B275" s="17" t="str">
        <f t="shared" si="1"/>
        <v>Sun</v>
      </c>
    </row>
    <row r="276">
      <c r="A276" s="3">
        <v>45452.60503472222</v>
      </c>
      <c r="B276" s="17" t="str">
        <f t="shared" si="1"/>
        <v>Sun</v>
      </c>
    </row>
    <row r="277">
      <c r="A277" s="3">
        <v>45452.55832175926</v>
      </c>
      <c r="B277" s="17" t="str">
        <f t="shared" si="1"/>
        <v>Sun</v>
      </c>
    </row>
    <row r="278">
      <c r="A278" s="3">
        <v>45452.58899305556</v>
      </c>
      <c r="B278" s="17" t="str">
        <f t="shared" si="1"/>
        <v>Sun</v>
      </c>
    </row>
    <row r="279">
      <c r="A279" s="3">
        <v>45452.58861111111</v>
      </c>
      <c r="B279" s="17" t="str">
        <f t="shared" si="1"/>
        <v>Sun</v>
      </c>
    </row>
    <row r="280">
      <c r="A280" s="3">
        <v>45452.56554398148</v>
      </c>
      <c r="B280" s="17" t="str">
        <f t="shared" si="1"/>
        <v>Sun</v>
      </c>
    </row>
    <row r="281">
      <c r="A281" s="3">
        <v>45452.55832175926</v>
      </c>
      <c r="B281" s="17" t="str">
        <f t="shared" si="1"/>
        <v>Sun</v>
      </c>
    </row>
    <row r="282">
      <c r="A282" s="3">
        <v>45452.538148148145</v>
      </c>
      <c r="B282" s="17" t="str">
        <f t="shared" si="1"/>
        <v>Sun</v>
      </c>
    </row>
    <row r="283">
      <c r="A283" s="3">
        <v>45452.168761574074</v>
      </c>
      <c r="B283" s="17" t="str">
        <f t="shared" si="1"/>
        <v>Sun</v>
      </c>
    </row>
    <row r="284">
      <c r="A284" s="3">
        <v>45452.4603125</v>
      </c>
      <c r="B284" s="17" t="str">
        <f t="shared" si="1"/>
        <v>Sun</v>
      </c>
    </row>
    <row r="285">
      <c r="A285" s="3">
        <v>45452.19719907407</v>
      </c>
      <c r="B285" s="17" t="str">
        <f t="shared" si="1"/>
        <v>Sun</v>
      </c>
    </row>
    <row r="286">
      <c r="A286" s="3">
        <v>45452.45276620371</v>
      </c>
      <c r="B286" s="17" t="str">
        <f t="shared" si="1"/>
        <v>Sat</v>
      </c>
    </row>
    <row r="287">
      <c r="A287" s="3">
        <v>45451.90607638889</v>
      </c>
      <c r="B287" s="17" t="str">
        <f t="shared" si="1"/>
        <v>Sun</v>
      </c>
    </row>
    <row r="288">
      <c r="A288" s="3">
        <v>45452.076689814814</v>
      </c>
      <c r="B288" s="17" t="str">
        <f t="shared" si="1"/>
        <v>Sun</v>
      </c>
    </row>
    <row r="289">
      <c r="A289" s="3">
        <v>45452.07319444444</v>
      </c>
      <c r="B289" s="17" t="str">
        <f t="shared" si="1"/>
        <v>Sun</v>
      </c>
    </row>
    <row r="290">
      <c r="A290" s="3">
        <v>45452.05567129629</v>
      </c>
      <c r="B290" s="17" t="str">
        <f t="shared" si="1"/>
        <v>Sun</v>
      </c>
    </row>
    <row r="291">
      <c r="A291" s="3">
        <v>45452.07239583333</v>
      </c>
      <c r="B291" s="17" t="str">
        <f t="shared" si="1"/>
        <v>Sun</v>
      </c>
    </row>
    <row r="292">
      <c r="A292" s="3">
        <v>45452.05810185185</v>
      </c>
      <c r="B292" s="17" t="str">
        <f t="shared" si="1"/>
        <v>Sun</v>
      </c>
    </row>
    <row r="293">
      <c r="A293" s="3">
        <v>45452.05625</v>
      </c>
      <c r="B293" s="17" t="str">
        <f t="shared" si="1"/>
        <v>Sun</v>
      </c>
    </row>
    <row r="294">
      <c r="A294" s="3">
        <v>45452.05405092592</v>
      </c>
      <c r="B294" s="17" t="str">
        <f t="shared" si="1"/>
        <v>Sun</v>
      </c>
    </row>
    <row r="295">
      <c r="A295" s="3">
        <v>45452.052083333336</v>
      </c>
      <c r="B295" s="17" t="str">
        <f t="shared" si="1"/>
        <v>Sun</v>
      </c>
    </row>
    <row r="296">
      <c r="A296" s="3">
        <v>45452.050208333334</v>
      </c>
      <c r="B296" s="17" t="str">
        <f t="shared" si="1"/>
        <v>Sat</v>
      </c>
    </row>
    <row r="297">
      <c r="A297" s="3">
        <v>45451.9227662037</v>
      </c>
      <c r="B297" s="17" t="str">
        <f t="shared" si="1"/>
        <v>Sat</v>
      </c>
    </row>
    <row r="298">
      <c r="A298" s="3">
        <v>45451.922002314815</v>
      </c>
      <c r="B298" s="17" t="str">
        <f t="shared" si="1"/>
        <v>Sat</v>
      </c>
    </row>
    <row r="299">
      <c r="A299" s="3">
        <v>45451.91680555556</v>
      </c>
      <c r="B299" s="17" t="str">
        <f t="shared" si="1"/>
        <v>Sat</v>
      </c>
    </row>
    <row r="300">
      <c r="A300" s="3">
        <v>45451.60283564815</v>
      </c>
      <c r="B300" s="17" t="str">
        <f t="shared" si="1"/>
        <v>Sat</v>
      </c>
    </row>
    <row r="301">
      <c r="A301" s="3">
        <v>45451.91568287037</v>
      </c>
      <c r="B301" s="17" t="str">
        <f t="shared" si="1"/>
        <v>Sat</v>
      </c>
    </row>
    <row r="302">
      <c r="A302" s="3">
        <v>45451.34710648148</v>
      </c>
      <c r="B302" s="17" t="str">
        <f t="shared" si="1"/>
        <v>Sat</v>
      </c>
    </row>
    <row r="303">
      <c r="A303" s="3">
        <v>45451.88586805556</v>
      </c>
      <c r="B303" s="17" t="str">
        <f t="shared" si="1"/>
        <v>Sat</v>
      </c>
    </row>
    <row r="304">
      <c r="A304" s="3">
        <v>45451.884201388886</v>
      </c>
      <c r="B304" s="17" t="str">
        <f t="shared" si="1"/>
        <v>Sat</v>
      </c>
    </row>
    <row r="305">
      <c r="A305" s="3">
        <v>45451.872349537036</v>
      </c>
      <c r="B305" s="17" t="str">
        <f t="shared" si="1"/>
        <v>Fri</v>
      </c>
    </row>
    <row r="306">
      <c r="A306" s="3">
        <v>45450.686527777776</v>
      </c>
      <c r="B306" s="17" t="str">
        <f t="shared" si="1"/>
        <v>Fri</v>
      </c>
    </row>
    <row r="307">
      <c r="A307" s="3">
        <v>45450.67089120371</v>
      </c>
      <c r="B307" s="17" t="str">
        <f t="shared" si="1"/>
        <v>Fri</v>
      </c>
    </row>
    <row r="308">
      <c r="A308" s="3">
        <v>45450.65043981482</v>
      </c>
      <c r="B308" s="17" t="str">
        <f t="shared" si="1"/>
        <v>Fri</v>
      </c>
    </row>
    <row r="309">
      <c r="A309" s="3">
        <v>45450.56010416667</v>
      </c>
      <c r="B309" s="17" t="str">
        <f t="shared" si="1"/>
        <v>Fri</v>
      </c>
    </row>
    <row r="310">
      <c r="A310" s="3">
        <v>45450.5590625</v>
      </c>
      <c r="B310" s="17" t="str">
        <f t="shared" si="1"/>
        <v>Thu</v>
      </c>
    </row>
    <row r="311">
      <c r="A311" s="3">
        <v>45449.98611111111</v>
      </c>
      <c r="B311" s="17" t="str">
        <f t="shared" si="1"/>
        <v>Thu</v>
      </c>
    </row>
    <row r="312">
      <c r="A312" s="3">
        <v>45449.989583333336</v>
      </c>
      <c r="B312" s="17" t="str">
        <f t="shared" si="1"/>
        <v>Thu</v>
      </c>
    </row>
    <row r="313">
      <c r="A313" s="3">
        <v>45449.89407407407</v>
      </c>
      <c r="B313" s="17" t="str">
        <f t="shared" si="1"/>
        <v>Fri</v>
      </c>
    </row>
    <row r="314">
      <c r="A314" s="3">
        <v>45450.556296296294</v>
      </c>
      <c r="B314" s="17" t="str">
        <f t="shared" si="1"/>
        <v>Fri</v>
      </c>
    </row>
    <row r="315">
      <c r="A315" s="3">
        <v>45450.548483796294</v>
      </c>
      <c r="B315" s="17" t="str">
        <f t="shared" si="1"/>
        <v>Fri</v>
      </c>
    </row>
    <row r="316">
      <c r="A316" s="3">
        <v>45450.55334490741</v>
      </c>
      <c r="B316" s="17" t="str">
        <f t="shared" si="1"/>
        <v>Fri</v>
      </c>
    </row>
    <row r="317">
      <c r="A317" s="3">
        <v>45450.39921296296</v>
      </c>
      <c r="B317" s="17" t="str">
        <f t="shared" si="1"/>
        <v>Fri</v>
      </c>
    </row>
    <row r="318">
      <c r="A318" s="3">
        <v>45450.01648148148</v>
      </c>
      <c r="B318" s="17" t="str">
        <f t="shared" si="1"/>
        <v>Fri</v>
      </c>
    </row>
    <row r="319">
      <c r="A319" s="3">
        <v>45450.01603009259</v>
      </c>
      <c r="B319" s="17" t="str">
        <f t="shared" si="1"/>
        <v>Thu</v>
      </c>
    </row>
    <row r="320">
      <c r="A320" s="3">
        <v>45449.93237268519</v>
      </c>
      <c r="B320" s="17" t="str">
        <f t="shared" si="1"/>
        <v>Thu</v>
      </c>
    </row>
    <row r="321">
      <c r="A321" s="3">
        <v>45449.93341435185</v>
      </c>
      <c r="B321" s="17" t="str">
        <f t="shared" si="1"/>
        <v>Thu</v>
      </c>
    </row>
    <row r="322">
      <c r="A322" s="3">
        <v>45449.89407407407</v>
      </c>
      <c r="B322" s="17" t="str">
        <f t="shared" si="1"/>
        <v>Thu</v>
      </c>
    </row>
    <row r="323">
      <c r="A323" s="3">
        <v>45449.76677083333</v>
      </c>
      <c r="B323" s="17" t="str">
        <f t="shared" si="1"/>
        <v>Thu</v>
      </c>
    </row>
    <row r="324">
      <c r="A324" s="3">
        <v>45449.766331018516</v>
      </c>
      <c r="B324" s="17" t="str">
        <f t="shared" si="1"/>
        <v>Thu</v>
      </c>
    </row>
    <row r="325">
      <c r="A325" s="3">
        <v>45449.76515046296</v>
      </c>
      <c r="B325" s="17" t="str">
        <f t="shared" si="1"/>
        <v>Thu</v>
      </c>
    </row>
    <row r="326">
      <c r="A326" s="3">
        <v>45449.45261574074</v>
      </c>
      <c r="B326" s="17" t="str">
        <f t="shared" si="1"/>
        <v>Thu</v>
      </c>
    </row>
    <row r="327">
      <c r="A327" s="3">
        <v>45449.76222222222</v>
      </c>
      <c r="B327" s="17" t="str">
        <f t="shared" si="1"/>
        <v>Thu</v>
      </c>
    </row>
    <row r="328">
      <c r="A328" s="3">
        <v>45449.74429398148</v>
      </c>
      <c r="B328" s="17" t="str">
        <f t="shared" si="1"/>
        <v>Thu</v>
      </c>
    </row>
    <row r="329">
      <c r="A329" s="3">
        <v>45449.17753472222</v>
      </c>
      <c r="B329" s="17" t="str">
        <f t="shared" si="1"/>
        <v>Thu</v>
      </c>
    </row>
    <row r="330">
      <c r="A330" s="3">
        <v>45449.17872685185</v>
      </c>
      <c r="B330" s="17" t="str">
        <f t="shared" si="1"/>
        <v>Thu</v>
      </c>
    </row>
    <row r="331">
      <c r="A331" s="3">
        <v>45449.17359953704</v>
      </c>
      <c r="B331" s="17" t="str">
        <f t="shared" si="1"/>
        <v>Thu</v>
      </c>
    </row>
    <row r="332">
      <c r="A332" s="3">
        <v>45449.17835648148</v>
      </c>
      <c r="B332" s="17" t="str">
        <f t="shared" si="1"/>
        <v>Thu</v>
      </c>
    </row>
    <row r="333">
      <c r="A333" s="3">
        <v>45449.15430555555</v>
      </c>
      <c r="B333" s="17" t="str">
        <f t="shared" si="1"/>
        <v>Thu</v>
      </c>
    </row>
    <row r="334">
      <c r="A334" s="3">
        <v>45449.1471875</v>
      </c>
      <c r="B334" s="17" t="str">
        <f t="shared" si="1"/>
        <v>Tue</v>
      </c>
    </row>
    <row r="335">
      <c r="A335" s="3">
        <v>45447.99592592593</v>
      </c>
      <c r="B335" s="17" t="str">
        <f t="shared" si="1"/>
        <v>Wed</v>
      </c>
    </row>
    <row r="336">
      <c r="A336" s="3">
        <v>45448.60254629629</v>
      </c>
      <c r="B336" s="17" t="str">
        <f t="shared" si="1"/>
        <v>Wed</v>
      </c>
    </row>
    <row r="337">
      <c r="A337" s="3">
        <v>45448.14262731482</v>
      </c>
      <c r="B337" s="17" t="str">
        <f t="shared" si="1"/>
        <v>Wed</v>
      </c>
    </row>
    <row r="338">
      <c r="A338" s="3">
        <v>45448.07826388889</v>
      </c>
      <c r="B338" s="17" t="str">
        <f t="shared" si="1"/>
        <v>Wed</v>
      </c>
    </row>
    <row r="339">
      <c r="A339" s="3">
        <v>45448.08868055556</v>
      </c>
      <c r="B339" s="17" t="str">
        <f t="shared" si="1"/>
        <v>Tue</v>
      </c>
    </row>
    <row r="340">
      <c r="A340" s="3">
        <v>45447.99592592593</v>
      </c>
      <c r="B340" s="17" t="str">
        <f t="shared" si="1"/>
        <v>Wed</v>
      </c>
    </row>
    <row r="341">
      <c r="A341" s="3">
        <v>45448.08751157407</v>
      </c>
      <c r="B341" s="17" t="str">
        <f t="shared" si="1"/>
        <v>Wed</v>
      </c>
    </row>
    <row r="342">
      <c r="A342" s="3">
        <v>45448.08695601852</v>
      </c>
      <c r="B342" s="17" t="str">
        <f t="shared" si="1"/>
        <v>Tue</v>
      </c>
    </row>
    <row r="343">
      <c r="A343" s="3">
        <v>45447.975590277776</v>
      </c>
      <c r="B343" s="17" t="str">
        <f t="shared" si="1"/>
        <v>Wed</v>
      </c>
    </row>
    <row r="344">
      <c r="A344" s="3">
        <v>45448.00539351852</v>
      </c>
      <c r="B344" s="17" t="str">
        <f t="shared" si="1"/>
        <v>Tue</v>
      </c>
    </row>
    <row r="345">
      <c r="A345" s="3">
        <v>45447.99829861111</v>
      </c>
      <c r="B345" s="17" t="str">
        <f t="shared" si="1"/>
        <v>Tue</v>
      </c>
    </row>
    <row r="346">
      <c r="A346" s="3">
        <v>45447.753483796296</v>
      </c>
      <c r="B346" s="17" t="str">
        <f t="shared" si="1"/>
        <v>Tue</v>
      </c>
    </row>
    <row r="347">
      <c r="A347" s="3">
        <v>45447.99334490741</v>
      </c>
      <c r="B347" s="17" t="str">
        <f t="shared" si="1"/>
        <v>Tue</v>
      </c>
    </row>
    <row r="348">
      <c r="A348" s="3">
        <v>45447.98835648148</v>
      </c>
      <c r="B348" s="17" t="str">
        <f t="shared" si="1"/>
        <v>Tue</v>
      </c>
    </row>
    <row r="349">
      <c r="A349" s="3">
        <v>45447.98652777778</v>
      </c>
      <c r="B349" s="17" t="str">
        <f t="shared" si="1"/>
        <v>Tue</v>
      </c>
    </row>
    <row r="350">
      <c r="A350" s="3">
        <v>45447.985555555555</v>
      </c>
      <c r="B350" s="17" t="str">
        <f t="shared" si="1"/>
        <v>Tue</v>
      </c>
    </row>
    <row r="351">
      <c r="A351" s="3">
        <v>45447.9852662037</v>
      </c>
      <c r="B351" s="17" t="str">
        <f t="shared" si="1"/>
        <v>Tue</v>
      </c>
    </row>
    <row r="352">
      <c r="A352" s="3">
        <v>45447.98472222222</v>
      </c>
      <c r="B352" s="17" t="str">
        <f t="shared" si="1"/>
        <v>Tue</v>
      </c>
    </row>
    <row r="353">
      <c r="A353" s="3">
        <v>45447.984444444446</v>
      </c>
      <c r="B353" s="17" t="str">
        <f t="shared" si="1"/>
        <v>Tue</v>
      </c>
    </row>
    <row r="354">
      <c r="A354" s="3">
        <v>45447.98158564815</v>
      </c>
      <c r="B354" s="17" t="str">
        <f t="shared" si="1"/>
        <v>Tue</v>
      </c>
    </row>
    <row r="355">
      <c r="A355" s="3">
        <v>45447.980208333334</v>
      </c>
      <c r="B355" s="17" t="str">
        <f t="shared" si="1"/>
        <v>Tue</v>
      </c>
    </row>
    <row r="356">
      <c r="A356" s="3">
        <v>45447.97880787037</v>
      </c>
      <c r="B356" s="17" t="str">
        <f t="shared" si="1"/>
        <v>Tue</v>
      </c>
    </row>
    <row r="357">
      <c r="A357" s="3">
        <v>45447.789872685185</v>
      </c>
      <c r="B357" s="17" t="str">
        <f t="shared" si="1"/>
        <v>Tue</v>
      </c>
    </row>
    <row r="358">
      <c r="A358" s="3">
        <v>45447.97650462963</v>
      </c>
      <c r="B358" s="17" t="str">
        <f t="shared" si="1"/>
        <v>Tue</v>
      </c>
    </row>
    <row r="359">
      <c r="A359" s="3">
        <v>45447.97607638889</v>
      </c>
      <c r="B359" s="17" t="str">
        <f t="shared" si="1"/>
        <v>Tue</v>
      </c>
    </row>
    <row r="360">
      <c r="A360" s="3">
        <v>45447.975590277776</v>
      </c>
      <c r="B360" s="17" t="str">
        <f t="shared" si="1"/>
        <v>Tue</v>
      </c>
    </row>
    <row r="361">
      <c r="A361" s="3">
        <v>45447.9715162037</v>
      </c>
      <c r="B361" s="17" t="str">
        <f t="shared" si="1"/>
        <v>Tue</v>
      </c>
    </row>
    <row r="362">
      <c r="A362" s="3">
        <v>45447.778078703705</v>
      </c>
      <c r="B362" s="17" t="str">
        <f t="shared" si="1"/>
        <v>Tue</v>
      </c>
    </row>
    <row r="363">
      <c r="A363" s="3">
        <v>45447.753483796296</v>
      </c>
      <c r="B363" s="17" t="str">
        <f t="shared" si="1"/>
        <v>Mon</v>
      </c>
    </row>
    <row r="364">
      <c r="A364" s="3">
        <v>45446.82634259259</v>
      </c>
      <c r="B364" s="17" t="str">
        <f t="shared" si="1"/>
        <v>Tue</v>
      </c>
    </row>
    <row r="365">
      <c r="A365" s="3">
        <v>45447.69925925926</v>
      </c>
      <c r="B365" s="17" t="str">
        <f t="shared" si="1"/>
        <v>Tue</v>
      </c>
    </row>
    <row r="366">
      <c r="A366" s="3">
        <v>45447.645833333336</v>
      </c>
      <c r="B366" s="17" t="str">
        <f t="shared" si="1"/>
        <v>Mon</v>
      </c>
    </row>
    <row r="367">
      <c r="A367" s="3">
        <v>45446.82697916667</v>
      </c>
      <c r="B367" s="17" t="str">
        <f t="shared" si="1"/>
        <v>Tue</v>
      </c>
    </row>
    <row r="368">
      <c r="A368" s="3">
        <v>45447.138865740744</v>
      </c>
      <c r="B368" s="17" t="str">
        <f t="shared" si="1"/>
        <v>Mon</v>
      </c>
    </row>
    <row r="369">
      <c r="A369" s="3">
        <v>45446.360925925925</v>
      </c>
      <c r="B369" s="17" t="str">
        <f t="shared" si="1"/>
        <v>Tue</v>
      </c>
    </row>
    <row r="370">
      <c r="A370" s="3">
        <v>45447.13775462963</v>
      </c>
      <c r="B370" s="17" t="str">
        <f t="shared" si="1"/>
        <v>Tue</v>
      </c>
    </row>
    <row r="371">
      <c r="A371" s="3">
        <v>45447.10895833333</v>
      </c>
      <c r="B371" s="17" t="str">
        <f t="shared" si="1"/>
        <v>Mon</v>
      </c>
    </row>
    <row r="372">
      <c r="A372" s="3">
        <v>45446.77527777778</v>
      </c>
      <c r="B372" s="17" t="str">
        <f t="shared" si="1"/>
        <v>Mon</v>
      </c>
    </row>
    <row r="373">
      <c r="A373" s="3">
        <v>45446.82697916667</v>
      </c>
      <c r="B373" s="17" t="str">
        <f t="shared" si="1"/>
        <v>Mon</v>
      </c>
    </row>
    <row r="374">
      <c r="A374" s="3">
        <v>45446.82634259259</v>
      </c>
      <c r="B374" s="17" t="str">
        <f t="shared" si="1"/>
        <v>Mon</v>
      </c>
    </row>
    <row r="375">
      <c r="A375" s="3">
        <v>45446.817511574074</v>
      </c>
      <c r="B375" s="17" t="str">
        <f t="shared" si="1"/>
        <v>Mon</v>
      </c>
    </row>
    <row r="376">
      <c r="A376" s="3">
        <v>45446.8171875</v>
      </c>
      <c r="B376" s="17" t="str">
        <f t="shared" si="1"/>
        <v>Mon</v>
      </c>
    </row>
    <row r="377">
      <c r="A377" s="3">
        <v>45446.81648148148</v>
      </c>
      <c r="B377" s="17" t="str">
        <f t="shared" si="1"/>
        <v>Mon</v>
      </c>
    </row>
    <row r="378">
      <c r="A378" s="3">
        <v>45446.470671296294</v>
      </c>
      <c r="B378" s="17" t="str">
        <f t="shared" si="1"/>
        <v>Mon</v>
      </c>
    </row>
    <row r="379">
      <c r="A379" s="3">
        <v>45446.77527777778</v>
      </c>
      <c r="B379" s="17" t="str">
        <f t="shared" si="1"/>
        <v>Mon</v>
      </c>
    </row>
    <row r="380">
      <c r="A380" s="3">
        <v>45446.75543981481</v>
      </c>
      <c r="B380" s="17" t="str">
        <f t="shared" si="1"/>
        <v>Mon</v>
      </c>
    </row>
    <row r="381">
      <c r="A381" s="3">
        <v>45446.75481481481</v>
      </c>
      <c r="B381" s="17" t="str">
        <f t="shared" si="1"/>
        <v>Mon</v>
      </c>
    </row>
    <row r="382">
      <c r="A382" s="3">
        <v>45446.68939814815</v>
      </c>
      <c r="B382" s="17" t="str">
        <f t="shared" si="1"/>
        <v>Mon</v>
      </c>
    </row>
    <row r="383">
      <c r="A383" s="3">
        <v>45446.702210648145</v>
      </c>
      <c r="B383" s="17" t="str">
        <f t="shared" si="1"/>
        <v>Mon</v>
      </c>
    </row>
    <row r="384">
      <c r="A384" s="3">
        <v>45446.63559027778</v>
      </c>
      <c r="B384" s="17" t="str">
        <f t="shared" si="1"/>
        <v>Mon</v>
      </c>
    </row>
    <row r="385">
      <c r="A385" s="3">
        <v>45446.62578703704</v>
      </c>
      <c r="B385" s="17" t="str">
        <f t="shared" si="1"/>
        <v>Mon</v>
      </c>
    </row>
    <row r="386">
      <c r="A386" s="3">
        <v>45446.6255787037</v>
      </c>
      <c r="B386" s="17" t="str">
        <f t="shared" si="1"/>
        <v>Mon</v>
      </c>
    </row>
    <row r="387">
      <c r="A387" s="3">
        <v>45446.48805555556</v>
      </c>
      <c r="B387" s="17" t="str">
        <f t="shared" si="1"/>
        <v>Mon</v>
      </c>
    </row>
    <row r="388">
      <c r="A388" s="3">
        <v>45446.61736111111</v>
      </c>
      <c r="B388" s="17" t="str">
        <f t="shared" si="1"/>
        <v>Mon</v>
      </c>
    </row>
    <row r="389">
      <c r="A389" s="3">
        <v>45446.571435185186</v>
      </c>
      <c r="B389" s="17" t="str">
        <f t="shared" si="1"/>
        <v>Mon</v>
      </c>
    </row>
    <row r="390">
      <c r="A390" s="3">
        <v>45446.544895833336</v>
      </c>
      <c r="B390" s="17" t="str">
        <f t="shared" si="1"/>
        <v>Mon</v>
      </c>
    </row>
    <row r="391">
      <c r="A391" s="3">
        <v>45446.470671296294</v>
      </c>
      <c r="B391" s="17" t="str">
        <f t="shared" si="1"/>
        <v>Mon</v>
      </c>
    </row>
    <row r="392">
      <c r="A392" s="3">
        <v>45446.510659722226</v>
      </c>
      <c r="B392" s="17" t="str">
        <f t="shared" si="1"/>
        <v>Sat</v>
      </c>
    </row>
    <row r="393">
      <c r="A393" s="3">
        <v>45444.82478009259</v>
      </c>
      <c r="B393" s="17" t="str">
        <f t="shared" si="1"/>
        <v>Sun</v>
      </c>
    </row>
    <row r="394">
      <c r="A394" s="3">
        <v>45445.891076388885</v>
      </c>
      <c r="B394" s="17" t="str">
        <f t="shared" si="1"/>
        <v>Mon</v>
      </c>
    </row>
    <row r="395">
      <c r="A395" s="3">
        <v>45446.418854166666</v>
      </c>
      <c r="B395" s="17" t="str">
        <f t="shared" si="1"/>
        <v>Sun</v>
      </c>
    </row>
    <row r="396">
      <c r="A396" s="3">
        <v>45445.84438657408</v>
      </c>
      <c r="B396" s="17" t="str">
        <f t="shared" si="1"/>
        <v>Sun</v>
      </c>
    </row>
    <row r="397">
      <c r="A397" s="3">
        <v>45445.62641203704</v>
      </c>
      <c r="B397" s="17" t="str">
        <f t="shared" si="1"/>
        <v>Sun</v>
      </c>
    </row>
    <row r="398">
      <c r="A398" s="3">
        <v>45445.619155092594</v>
      </c>
      <c r="B398" s="17" t="str">
        <f t="shared" si="1"/>
        <v>Sun</v>
      </c>
    </row>
    <row r="399">
      <c r="A399" s="3">
        <v>45445.61996527778</v>
      </c>
      <c r="B399" s="17" t="str">
        <f t="shared" si="1"/>
        <v>Sun</v>
      </c>
    </row>
    <row r="400">
      <c r="A400" s="3">
        <v>45445.619155092594</v>
      </c>
      <c r="B400" s="17" t="str">
        <f t="shared" si="1"/>
        <v>Sun</v>
      </c>
    </row>
    <row r="401">
      <c r="A401" s="3">
        <v>45445.33912037037</v>
      </c>
      <c r="B401" s="17" t="str">
        <f t="shared" si="1"/>
        <v>Sun</v>
      </c>
    </row>
    <row r="402">
      <c r="A402" s="3">
        <v>45445.5480787037</v>
      </c>
      <c r="B402" s="17" t="str">
        <f t="shared" si="1"/>
        <v>Sun</v>
      </c>
    </row>
    <row r="403">
      <c r="A403" s="3">
        <v>45445.52857638889</v>
      </c>
      <c r="B403" s="17" t="str">
        <f t="shared" si="1"/>
        <v>Fri</v>
      </c>
    </row>
    <row r="404">
      <c r="A404" s="3">
        <v>45443.78792824074</v>
      </c>
      <c r="B404" s="17" t="str">
        <f t="shared" si="1"/>
        <v>Sun</v>
      </c>
    </row>
    <row r="405">
      <c r="A405" s="3">
        <v>45445.1178125</v>
      </c>
      <c r="B405" s="17" t="str">
        <f t="shared" si="1"/>
        <v>Sun</v>
      </c>
    </row>
    <row r="406">
      <c r="A406" s="3">
        <v>45445.155324074076</v>
      </c>
      <c r="B406" s="17" t="str">
        <f t="shared" si="1"/>
        <v>Fri</v>
      </c>
    </row>
    <row r="407">
      <c r="A407" s="3">
        <v>45443.61337962963</v>
      </c>
      <c r="B407" s="17" t="str">
        <f t="shared" si="1"/>
        <v>Sun</v>
      </c>
    </row>
    <row r="408">
      <c r="A408" s="3">
        <v>45445.1190162037</v>
      </c>
      <c r="B408" s="17" t="str">
        <f t="shared" si="1"/>
        <v>Sun</v>
      </c>
    </row>
    <row r="409">
      <c r="A409" s="3">
        <v>45445.10638888889</v>
      </c>
      <c r="B409" s="17" t="str">
        <f t="shared" si="1"/>
        <v>Sat</v>
      </c>
    </row>
    <row r="410">
      <c r="A410" s="3">
        <v>45444.920219907406</v>
      </c>
      <c r="B410" s="17" t="str">
        <f t="shared" si="1"/>
        <v>Sat</v>
      </c>
    </row>
    <row r="411">
      <c r="A411" s="3">
        <v>45444.899143518516</v>
      </c>
      <c r="B411" s="17" t="str">
        <f t="shared" si="1"/>
        <v>Fri</v>
      </c>
    </row>
    <row r="412">
      <c r="A412" s="3">
        <v>45443.78792824074</v>
      </c>
      <c r="B412" s="17" t="str">
        <f t="shared" si="1"/>
        <v>Fri</v>
      </c>
    </row>
    <row r="413">
      <c r="A413" s="3">
        <v>45443.00828703704</v>
      </c>
      <c r="B413" s="17" t="str">
        <f t="shared" si="1"/>
        <v>Fri</v>
      </c>
    </row>
    <row r="414">
      <c r="A414" s="3">
        <v>45443.49790509259</v>
      </c>
      <c r="B414" s="17" t="str">
        <f t="shared" si="1"/>
        <v>Fri</v>
      </c>
    </row>
    <row r="415">
      <c r="A415" s="3">
        <v>45443.06333333333</v>
      </c>
      <c r="B415" s="17" t="str">
        <f t="shared" si="1"/>
        <v>Fri</v>
      </c>
    </row>
    <row r="416">
      <c r="A416" s="3">
        <v>45443.49759259259</v>
      </c>
      <c r="B416" s="17" t="str">
        <f t="shared" si="1"/>
        <v>Fri</v>
      </c>
    </row>
    <row r="417">
      <c r="A417" s="3">
        <v>45443.48746527778</v>
      </c>
      <c r="B417" s="17" t="str">
        <f t="shared" si="1"/>
        <v>Fri</v>
      </c>
    </row>
    <row r="418">
      <c r="A418" s="3">
        <v>45443.459756944445</v>
      </c>
      <c r="B418" s="17" t="str">
        <f t="shared" si="1"/>
        <v>Fri</v>
      </c>
    </row>
    <row r="419">
      <c r="A419" s="3">
        <v>45443.12150462963</v>
      </c>
      <c r="B419" s="17" t="str">
        <f t="shared" si="1"/>
        <v>Fri</v>
      </c>
    </row>
    <row r="420">
      <c r="A420" s="3">
        <v>45443.11534722222</v>
      </c>
      <c r="B420" s="17" t="str">
        <f t="shared" si="1"/>
        <v>Fri</v>
      </c>
    </row>
    <row r="421">
      <c r="A421" s="3">
        <v>45443.11219907407</v>
      </c>
      <c r="B421" s="17" t="str">
        <f t="shared" si="1"/>
        <v>Thu</v>
      </c>
    </row>
    <row r="422">
      <c r="A422" s="3">
        <v>45442.7959375</v>
      </c>
      <c r="B422" s="17" t="str">
        <f t="shared" si="1"/>
        <v>Fri</v>
      </c>
    </row>
    <row r="423">
      <c r="A423" s="3">
        <v>45443.110914351855</v>
      </c>
      <c r="B423" s="17" t="str">
        <f t="shared" si="1"/>
        <v>Fri</v>
      </c>
    </row>
    <row r="424">
      <c r="A424" s="3">
        <v>45443.11072916666</v>
      </c>
      <c r="B424" s="17" t="str">
        <f t="shared" si="1"/>
        <v>Thu</v>
      </c>
    </row>
    <row r="425">
      <c r="A425" s="3">
        <v>45442.95681712963</v>
      </c>
      <c r="B425" s="17" t="str">
        <f t="shared" si="1"/>
        <v>Thu</v>
      </c>
    </row>
    <row r="426">
      <c r="A426" s="3">
        <v>45442.97059027778</v>
      </c>
      <c r="B426" s="17" t="str">
        <f t="shared" si="1"/>
        <v>Thu</v>
      </c>
    </row>
    <row r="427">
      <c r="A427" s="3">
        <v>45442.95681712963</v>
      </c>
      <c r="B427" s="17" t="str">
        <f t="shared" si="1"/>
        <v>Fri</v>
      </c>
    </row>
    <row r="428">
      <c r="A428" s="3">
        <v>45443.09585648148</v>
      </c>
      <c r="B428" s="17" t="str">
        <f t="shared" si="1"/>
        <v>Fri</v>
      </c>
    </row>
    <row r="429">
      <c r="A429" s="3">
        <v>45443.08876157407</v>
      </c>
      <c r="B429" s="17" t="str">
        <f t="shared" si="1"/>
        <v>Fri</v>
      </c>
    </row>
    <row r="430">
      <c r="A430" s="3">
        <v>45443.08712962963</v>
      </c>
      <c r="B430" s="17" t="str">
        <f t="shared" si="1"/>
        <v>Thu</v>
      </c>
    </row>
    <row r="431">
      <c r="A431" s="3">
        <v>45442.5290625</v>
      </c>
      <c r="B431" s="17" t="str">
        <f t="shared" si="1"/>
        <v>Thu</v>
      </c>
    </row>
    <row r="432">
      <c r="A432" s="3">
        <v>45442.68986111111</v>
      </c>
      <c r="B432" s="17" t="str">
        <f t="shared" si="1"/>
        <v>Fri</v>
      </c>
    </row>
    <row r="433">
      <c r="A433" s="3">
        <v>45443.051620370374</v>
      </c>
      <c r="B433" s="17" t="str">
        <f t="shared" si="1"/>
        <v>Thu</v>
      </c>
    </row>
    <row r="434">
      <c r="A434" s="3">
        <v>45442.99767361111</v>
      </c>
      <c r="B434" s="17" t="str">
        <f t="shared" si="1"/>
        <v>Fri</v>
      </c>
    </row>
    <row r="435">
      <c r="A435" s="3">
        <v>45443.062523148146</v>
      </c>
      <c r="B435" s="17" t="str">
        <f t="shared" si="1"/>
        <v>Fri</v>
      </c>
    </row>
    <row r="436">
      <c r="A436" s="3">
        <v>45443.06078703704</v>
      </c>
      <c r="B436" s="17" t="str">
        <f t="shared" si="1"/>
        <v>Thu</v>
      </c>
    </row>
    <row r="437">
      <c r="A437" s="3">
        <v>45442.74684027778</v>
      </c>
      <c r="B437" s="17" t="str">
        <f t="shared" si="1"/>
        <v>Thu</v>
      </c>
    </row>
    <row r="438">
      <c r="A438" s="3">
        <v>45442.92387731482</v>
      </c>
      <c r="B438" s="17" t="str">
        <f t="shared" si="1"/>
        <v>Fri</v>
      </c>
    </row>
    <row r="439">
      <c r="A439" s="3">
        <v>45443.04969907407</v>
      </c>
      <c r="B439" s="17" t="str">
        <f t="shared" si="1"/>
        <v>Thu</v>
      </c>
    </row>
    <row r="440">
      <c r="A440" s="3">
        <v>45442.93950231482</v>
      </c>
      <c r="B440" s="17" t="str">
        <f t="shared" si="1"/>
        <v>Thu</v>
      </c>
    </row>
    <row r="441">
      <c r="A441" s="3">
        <v>45442.95722222222</v>
      </c>
      <c r="B441" s="17" t="str">
        <f t="shared" si="1"/>
        <v>Fri</v>
      </c>
    </row>
    <row r="442">
      <c r="A442" s="3">
        <v>45443.04111111111</v>
      </c>
      <c r="B442" s="17" t="str">
        <f t="shared" si="1"/>
        <v>Fri</v>
      </c>
    </row>
    <row r="443">
      <c r="A443" s="3">
        <v>45443.03869212963</v>
      </c>
      <c r="B443" s="17" t="str">
        <f t="shared" si="1"/>
        <v>Fri</v>
      </c>
    </row>
    <row r="444">
      <c r="A444" s="3">
        <v>45443.038310185184</v>
      </c>
      <c r="B444" s="17" t="str">
        <f t="shared" si="1"/>
        <v>Fri</v>
      </c>
    </row>
    <row r="445">
      <c r="A445" s="3">
        <v>45443.036944444444</v>
      </c>
      <c r="B445" s="17" t="str">
        <f t="shared" si="1"/>
        <v>Thu</v>
      </c>
    </row>
    <row r="446">
      <c r="A446" s="3">
        <v>45442.99149305555</v>
      </c>
      <c r="B446" s="17" t="str">
        <f t="shared" si="1"/>
        <v>Fri</v>
      </c>
    </row>
    <row r="447">
      <c r="A447" s="3">
        <v>45443.03612268518</v>
      </c>
      <c r="B447" s="17" t="str">
        <f t="shared" si="1"/>
        <v>Fri</v>
      </c>
    </row>
    <row r="448">
      <c r="A448" s="3">
        <v>45443.031481481485</v>
      </c>
      <c r="B448" s="17" t="str">
        <f t="shared" si="1"/>
        <v>Fri</v>
      </c>
    </row>
    <row r="449">
      <c r="A449" s="3">
        <v>45443.00828703704</v>
      </c>
      <c r="B449" s="17" t="str">
        <f t="shared" si="1"/>
        <v>Fri</v>
      </c>
    </row>
    <row r="450">
      <c r="A450" s="3">
        <v>45443.00560185185</v>
      </c>
      <c r="B450" s="17" t="str">
        <f t="shared" si="1"/>
        <v>Thu</v>
      </c>
    </row>
    <row r="451">
      <c r="A451" s="3">
        <v>45442.66520833333</v>
      </c>
      <c r="B451" s="17" t="str">
        <f t="shared" si="1"/>
        <v>Fri</v>
      </c>
    </row>
    <row r="452">
      <c r="A452" s="3">
        <v>45443.003645833334</v>
      </c>
      <c r="B452" s="17" t="str">
        <f t="shared" si="1"/>
        <v>Thu</v>
      </c>
    </row>
    <row r="453">
      <c r="A453" s="3">
        <v>45442.950162037036</v>
      </c>
      <c r="B453" s="17" t="str">
        <f t="shared" si="1"/>
        <v>Thu</v>
      </c>
    </row>
    <row r="454">
      <c r="A454" s="3">
        <v>45442.87515046296</v>
      </c>
      <c r="B454" s="17" t="str">
        <f t="shared" si="1"/>
        <v>Thu</v>
      </c>
    </row>
    <row r="455">
      <c r="A455" s="3">
        <v>45442.99040509259</v>
      </c>
      <c r="B455" s="17" t="str">
        <f t="shared" si="1"/>
        <v>Thu</v>
      </c>
    </row>
    <row r="456">
      <c r="A456" s="3">
        <v>45442.9894212963</v>
      </c>
      <c r="B456" s="17" t="str">
        <f t="shared" si="1"/>
        <v>Thu</v>
      </c>
    </row>
    <row r="457">
      <c r="A457" s="3">
        <v>45442.989224537036</v>
      </c>
      <c r="B457" s="17" t="str">
        <f t="shared" si="1"/>
        <v>Thu</v>
      </c>
    </row>
    <row r="458">
      <c r="A458" s="3">
        <v>45442.967881944445</v>
      </c>
      <c r="B458" s="17" t="str">
        <f t="shared" si="1"/>
        <v>Thu</v>
      </c>
    </row>
    <row r="459">
      <c r="A459" s="3">
        <v>45442.97143518519</v>
      </c>
      <c r="B459" s="17" t="str">
        <f t="shared" si="1"/>
        <v>Thu</v>
      </c>
    </row>
    <row r="460">
      <c r="A460" s="3">
        <v>45442.97059027778</v>
      </c>
      <c r="B460" s="17" t="str">
        <f t="shared" si="1"/>
        <v>Thu</v>
      </c>
    </row>
    <row r="461">
      <c r="A461" s="3">
        <v>45442.66453703704</v>
      </c>
      <c r="B461" s="17" t="str">
        <f t="shared" si="1"/>
        <v>Thu</v>
      </c>
    </row>
    <row r="462">
      <c r="A462" s="3">
        <v>45442.96871527778</v>
      </c>
      <c r="B462" s="17" t="str">
        <f t="shared" si="1"/>
        <v>Thu</v>
      </c>
    </row>
    <row r="463">
      <c r="A463" s="3">
        <v>45442.968460648146</v>
      </c>
      <c r="B463" s="17" t="str">
        <f t="shared" si="1"/>
        <v>Thu</v>
      </c>
    </row>
    <row r="464">
      <c r="A464" s="3">
        <v>45442.96836805555</v>
      </c>
      <c r="B464" s="17" t="str">
        <f t="shared" si="1"/>
        <v>Thu</v>
      </c>
    </row>
    <row r="465">
      <c r="A465" s="3">
        <v>45442.968310185184</v>
      </c>
      <c r="B465" s="17" t="str">
        <f t="shared" si="1"/>
        <v>Thu</v>
      </c>
    </row>
    <row r="466">
      <c r="A466" s="3">
        <v>45442.967881944445</v>
      </c>
      <c r="B466" s="17" t="str">
        <f t="shared" si="1"/>
        <v>Thu</v>
      </c>
    </row>
    <row r="467">
      <c r="A467" s="3">
        <v>45442.96638888889</v>
      </c>
      <c r="B467" s="17" t="str">
        <f t="shared" si="1"/>
        <v>Thu</v>
      </c>
    </row>
    <row r="468">
      <c r="A468" s="3">
        <v>45442.81945601852</v>
      </c>
      <c r="B468" s="17" t="str">
        <f t="shared" si="1"/>
        <v>Thu</v>
      </c>
    </row>
    <row r="469">
      <c r="A469" s="3">
        <v>45442.962002314816</v>
      </c>
      <c r="B469" s="17" t="str">
        <f t="shared" si="1"/>
        <v>Thu</v>
      </c>
    </row>
    <row r="470">
      <c r="A470" s="3">
        <v>45442.961481481485</v>
      </c>
      <c r="B470" s="17" t="str">
        <f t="shared" si="1"/>
        <v>Thu</v>
      </c>
    </row>
    <row r="471">
      <c r="A471" s="3">
        <v>45442.95822916667</v>
      </c>
      <c r="B471" s="17" t="str">
        <f t="shared" si="1"/>
        <v>Thu</v>
      </c>
    </row>
    <row r="472">
      <c r="A472" s="3">
        <v>45442.95722222222</v>
      </c>
      <c r="B472" s="17" t="str">
        <f t="shared" si="1"/>
        <v>Thu</v>
      </c>
    </row>
    <row r="473">
      <c r="A473" s="3">
        <v>45442.77355324074</v>
      </c>
      <c r="B473" s="17" t="str">
        <f t="shared" si="1"/>
        <v>Thu</v>
      </c>
    </row>
    <row r="474">
      <c r="A474" s="3">
        <v>45442.95569444444</v>
      </c>
      <c r="B474" s="17" t="str">
        <f t="shared" si="1"/>
        <v>Thu</v>
      </c>
    </row>
    <row r="475">
      <c r="A475" s="3">
        <v>45442.955613425926</v>
      </c>
      <c r="B475" s="17" t="str">
        <f t="shared" si="1"/>
        <v>Thu</v>
      </c>
    </row>
    <row r="476">
      <c r="A476" s="3">
        <v>45442.952511574076</v>
      </c>
      <c r="B476" s="17" t="str">
        <f t="shared" si="1"/>
        <v>Thu</v>
      </c>
    </row>
    <row r="477">
      <c r="A477" s="3">
        <v>45442.95199074074</v>
      </c>
      <c r="B477" s="17" t="str">
        <f t="shared" si="1"/>
        <v>Thu</v>
      </c>
    </row>
    <row r="478">
      <c r="A478" s="3">
        <v>45442.95159722222</v>
      </c>
      <c r="B478" s="17" t="str">
        <f t="shared" si="1"/>
        <v>Thu</v>
      </c>
    </row>
    <row r="479">
      <c r="A479" s="3">
        <v>45442.95081018518</v>
      </c>
      <c r="B479" s="17" t="str">
        <f t="shared" si="1"/>
        <v>Thu</v>
      </c>
    </row>
    <row r="480">
      <c r="A480" s="3">
        <v>45442.950162037036</v>
      </c>
      <c r="B480" s="17" t="str">
        <f t="shared" si="1"/>
        <v>Thu</v>
      </c>
    </row>
    <row r="481">
      <c r="A481" s="3">
        <v>45442.72621527778</v>
      </c>
      <c r="B481" s="17" t="str">
        <f t="shared" si="1"/>
        <v>Thu</v>
      </c>
    </row>
    <row r="482">
      <c r="A482" s="3">
        <v>45442.926099537035</v>
      </c>
      <c r="B482" s="17" t="str">
        <f t="shared" si="1"/>
        <v>Thu</v>
      </c>
    </row>
    <row r="483">
      <c r="A483" s="3">
        <v>45442.896689814814</v>
      </c>
      <c r="B483" s="17" t="str">
        <f t="shared" si="1"/>
        <v>Thu</v>
      </c>
    </row>
    <row r="484">
      <c r="A484" s="3">
        <v>45442.92726851852</v>
      </c>
      <c r="B484" s="17" t="str">
        <f t="shared" si="1"/>
        <v>Thu</v>
      </c>
    </row>
    <row r="485">
      <c r="A485" s="3">
        <v>45442.92387731482</v>
      </c>
      <c r="B485" s="17" t="str">
        <f t="shared" si="1"/>
        <v>Thu</v>
      </c>
    </row>
    <row r="486">
      <c r="A486" s="3">
        <v>45442.90033564815</v>
      </c>
      <c r="B486" s="17" t="str">
        <f t="shared" si="1"/>
        <v>Thu</v>
      </c>
    </row>
    <row r="487">
      <c r="A487" s="3">
        <v>45442.892476851855</v>
      </c>
      <c r="B487" s="17" t="str">
        <f t="shared" si="1"/>
        <v>Thu</v>
      </c>
    </row>
    <row r="488">
      <c r="A488" s="3">
        <v>45442.86875</v>
      </c>
      <c r="B488" s="17" t="str">
        <f t="shared" si="1"/>
        <v>Thu</v>
      </c>
    </row>
    <row r="489">
      <c r="A489" s="3">
        <v>45442.86178240741</v>
      </c>
      <c r="B489" s="17" t="str">
        <f t="shared" si="1"/>
        <v>Thu</v>
      </c>
    </row>
    <row r="490">
      <c r="A490" s="3">
        <v>45442.83877314815</v>
      </c>
      <c r="B490" s="17" t="str">
        <f t="shared" si="1"/>
        <v>Thu</v>
      </c>
    </row>
    <row r="491">
      <c r="A491" s="3">
        <v>45442.84480324074</v>
      </c>
      <c r="B491" s="17" t="str">
        <f t="shared" si="1"/>
        <v>Thu</v>
      </c>
    </row>
    <row r="492">
      <c r="A492" s="3">
        <v>45442.77355324074</v>
      </c>
      <c r="B492" s="17" t="str">
        <f t="shared" si="1"/>
        <v>Thu</v>
      </c>
    </row>
    <row r="493">
      <c r="A493" s="3">
        <v>45442.855046296296</v>
      </c>
      <c r="B493" s="17" t="str">
        <f t="shared" si="1"/>
        <v>Thu</v>
      </c>
    </row>
    <row r="494">
      <c r="A494" s="3">
        <v>45442.80701388889</v>
      </c>
      <c r="B494" s="17" t="str">
        <f t="shared" si="1"/>
        <v>Thu</v>
      </c>
    </row>
    <row r="495">
      <c r="A495" s="3">
        <v>45442.806608796294</v>
      </c>
      <c r="B495" s="17" t="str">
        <f t="shared" si="1"/>
        <v>Thu</v>
      </c>
    </row>
    <row r="496">
      <c r="A496" s="3">
        <v>45442.79688657408</v>
      </c>
      <c r="B496" s="17" t="str">
        <f t="shared" si="1"/>
        <v>Thu</v>
      </c>
    </row>
    <row r="497">
      <c r="A497" s="3">
        <v>45442.79408564815</v>
      </c>
      <c r="B497" s="17" t="str">
        <f t="shared" si="1"/>
        <v>Thu</v>
      </c>
    </row>
    <row r="498">
      <c r="A498" s="3">
        <v>45442.78854166667</v>
      </c>
      <c r="B498" s="17" t="str">
        <f t="shared" si="1"/>
        <v>Thu</v>
      </c>
    </row>
    <row r="499">
      <c r="A499" s="3">
        <v>45442.78802083333</v>
      </c>
      <c r="B499" s="17" t="str">
        <f t="shared" si="1"/>
        <v>Thu</v>
      </c>
    </row>
    <row r="500">
      <c r="A500" s="3">
        <v>45442.78173611111</v>
      </c>
      <c r="B500" s="17" t="str">
        <f t="shared" si="1"/>
        <v>Thu</v>
      </c>
    </row>
    <row r="501">
      <c r="A501" s="3">
        <v>45442.78239583333</v>
      </c>
      <c r="B501" s="17" t="str">
        <f t="shared" si="1"/>
        <v>Thu</v>
      </c>
    </row>
    <row r="502">
      <c r="A502" s="3">
        <v>45442.784363425926</v>
      </c>
      <c r="B502" s="17" t="str">
        <f t="shared" si="1"/>
        <v>Thu</v>
      </c>
    </row>
    <row r="503">
      <c r="A503" s="3">
        <v>45442.778865740744</v>
      </c>
      <c r="B503" s="17" t="str">
        <f t="shared" si="1"/>
        <v>Thu</v>
      </c>
    </row>
    <row r="504">
      <c r="A504" s="3">
        <v>45442.7812037037</v>
      </c>
      <c r="B504" s="17" t="str">
        <f t="shared" si="1"/>
        <v>Thu</v>
      </c>
    </row>
    <row r="505">
      <c r="A505" s="3">
        <v>45442.77792824074</v>
      </c>
      <c r="B505" s="17" t="str">
        <f t="shared" si="1"/>
        <v>Thu</v>
      </c>
    </row>
    <row r="506">
      <c r="A506" s="3">
        <v>45442.777604166666</v>
      </c>
      <c r="B506" s="17" t="str">
        <f t="shared" si="1"/>
        <v>Thu</v>
      </c>
    </row>
    <row r="507">
      <c r="A507" s="3">
        <v>45442.77646990741</v>
      </c>
      <c r="B507" s="17" t="str">
        <f t="shared" si="1"/>
        <v>Thu</v>
      </c>
    </row>
    <row r="508">
      <c r="A508" s="3">
        <v>45442.77622685185</v>
      </c>
      <c r="B508" s="17" t="str">
        <f t="shared" si="1"/>
        <v>Thu</v>
      </c>
    </row>
    <row r="509">
      <c r="A509" s="3">
        <v>45442.77355324074</v>
      </c>
      <c r="B509" s="17" t="str">
        <f t="shared" si="1"/>
        <v>Thu</v>
      </c>
    </row>
    <row r="510">
      <c r="A510" s="3">
        <v>45442.7653587963</v>
      </c>
      <c r="B510" s="17" t="str">
        <f t="shared" si="1"/>
        <v>Thu</v>
      </c>
    </row>
    <row r="511">
      <c r="A511" s="3">
        <v>45442.75681712963</v>
      </c>
      <c r="B511" s="17" t="str">
        <f t="shared" si="1"/>
        <v>Thu</v>
      </c>
    </row>
    <row r="512">
      <c r="A512" s="3">
        <v>45442.742800925924</v>
      </c>
      <c r="B512" s="17" t="str">
        <f t="shared" si="1"/>
        <v>Thu</v>
      </c>
    </row>
    <row r="513">
      <c r="A513" s="3">
        <v>45442.74292824074</v>
      </c>
      <c r="B513" s="17" t="str">
        <f t="shared" si="1"/>
        <v>Thu</v>
      </c>
    </row>
    <row r="514">
      <c r="A514" s="3">
        <v>45442.742164351854</v>
      </c>
      <c r="B514" s="17" t="str">
        <f t="shared" si="1"/>
        <v>Thu</v>
      </c>
    </row>
    <row r="515">
      <c r="A515" s="3">
        <v>45442.739375</v>
      </c>
      <c r="B515" s="17" t="str">
        <f t="shared" si="1"/>
        <v>Thu</v>
      </c>
    </row>
    <row r="516">
      <c r="A516" s="3">
        <v>45442.730358796296</v>
      </c>
      <c r="B516" s="17" t="str">
        <f t="shared" si="1"/>
        <v>Thu</v>
      </c>
    </row>
    <row r="517">
      <c r="A517" s="3">
        <v>45442.73012731481</v>
      </c>
      <c r="B517" s="17" t="str">
        <f t="shared" si="1"/>
        <v>Thu</v>
      </c>
    </row>
    <row r="518">
      <c r="A518" s="3">
        <v>45442.72980324074</v>
      </c>
      <c r="B518" s="17" t="str">
        <f t="shared" si="1"/>
        <v>Thu</v>
      </c>
    </row>
    <row r="519">
      <c r="A519" s="3">
        <v>45442.72621527778</v>
      </c>
      <c r="B519" s="17" t="str">
        <f t="shared" si="1"/>
        <v>Thu</v>
      </c>
    </row>
    <row r="520">
      <c r="A520" s="3">
        <v>45442.725648148145</v>
      </c>
      <c r="B520" s="17" t="str">
        <f t="shared" si="1"/>
        <v>Thu</v>
      </c>
    </row>
    <row r="521">
      <c r="A521" s="3">
        <v>45442.72078703704</v>
      </c>
      <c r="B521" s="17" t="str">
        <f t="shared" si="1"/>
        <v>Thu</v>
      </c>
    </row>
    <row r="522">
      <c r="A522" s="3">
        <v>45442.71855324074</v>
      </c>
      <c r="B522" s="17" t="str">
        <f t="shared" si="1"/>
        <v>Thu</v>
      </c>
    </row>
    <row r="523">
      <c r="A523" s="3">
        <v>45442.71770833333</v>
      </c>
      <c r="B523" s="17" t="str">
        <f t="shared" si="1"/>
        <v>Thu</v>
      </c>
    </row>
    <row r="524">
      <c r="A524" s="3">
        <v>45442.70991898148</v>
      </c>
      <c r="B524" s="17" t="str">
        <f t="shared" si="1"/>
        <v>Thu</v>
      </c>
    </row>
    <row r="525">
      <c r="A525" s="3">
        <v>45442.702673611115</v>
      </c>
      <c r="B525" s="17" t="str">
        <f t="shared" si="1"/>
        <v>Thu</v>
      </c>
    </row>
    <row r="526">
      <c r="A526" s="3">
        <v>45442.70916666667</v>
      </c>
      <c r="B526" s="17" t="str">
        <f t="shared" si="1"/>
        <v>Thu</v>
      </c>
    </row>
    <row r="527">
      <c r="A527" s="3">
        <v>45442.70878472222</v>
      </c>
      <c r="B527" s="17" t="str">
        <f t="shared" si="1"/>
        <v>Thu</v>
      </c>
    </row>
    <row r="528">
      <c r="A528" s="3">
        <v>45442.70615740741</v>
      </c>
      <c r="B528" s="17" t="str">
        <f t="shared" si="1"/>
        <v>Thu</v>
      </c>
    </row>
    <row r="529">
      <c r="A529" s="3">
        <v>45442.70199074074</v>
      </c>
      <c r="B529" s="17" t="str">
        <f t="shared" si="1"/>
        <v>Thu</v>
      </c>
    </row>
    <row r="530">
      <c r="A530" s="3">
        <v>45442.69892361111</v>
      </c>
      <c r="B530" s="17" t="str">
        <f t="shared" si="1"/>
        <v>Thu</v>
      </c>
    </row>
    <row r="531">
      <c r="A531" s="3">
        <v>45442.698379629626</v>
      </c>
      <c r="B531" s="17" t="str">
        <f t="shared" si="1"/>
        <v>Thu</v>
      </c>
    </row>
    <row r="532">
      <c r="A532" s="3">
        <v>45442.672268518516</v>
      </c>
      <c r="B532" s="17" t="str">
        <f t="shared" si="1"/>
        <v>Thu</v>
      </c>
    </row>
    <row r="533">
      <c r="A533" s="3">
        <v>45442.693715277775</v>
      </c>
      <c r="B533" s="17" t="str">
        <f t="shared" si="1"/>
        <v>Thu</v>
      </c>
    </row>
    <row r="534">
      <c r="A534" s="3">
        <v>45442.69347222222</v>
      </c>
      <c r="B534" s="17" t="str">
        <f t="shared" si="1"/>
        <v>Thu</v>
      </c>
    </row>
    <row r="535">
      <c r="A535" s="3">
        <v>45442.693090277775</v>
      </c>
      <c r="B535" s="17" t="str">
        <f t="shared" si="1"/>
        <v>Thu</v>
      </c>
    </row>
    <row r="536">
      <c r="A536" s="3">
        <v>45442.45141203704</v>
      </c>
      <c r="B536" s="17" t="str">
        <f t="shared" si="1"/>
        <v>Thu</v>
      </c>
    </row>
    <row r="537">
      <c r="A537" s="3">
        <v>45442.66270833334</v>
      </c>
      <c r="B537" s="17" t="str">
        <f t="shared" si="1"/>
        <v>Thu</v>
      </c>
    </row>
    <row r="538">
      <c r="A538" s="3">
        <v>45442.69273148148</v>
      </c>
      <c r="B538" s="17" t="str">
        <f t="shared" si="1"/>
        <v>Thu</v>
      </c>
    </row>
    <row r="539">
      <c r="A539" s="3">
        <v>45442.45141203704</v>
      </c>
      <c r="B539" s="17" t="str">
        <f t="shared" si="1"/>
        <v>Thu</v>
      </c>
    </row>
    <row r="540">
      <c r="A540" s="3">
        <v>45442.64959490741</v>
      </c>
      <c r="B540" s="17" t="str">
        <f t="shared" si="1"/>
        <v>Thu</v>
      </c>
    </row>
    <row r="541">
      <c r="A541" s="3">
        <v>45442.68986111111</v>
      </c>
      <c r="B541" s="17" t="str">
        <f t="shared" si="1"/>
        <v>Thu</v>
      </c>
    </row>
    <row r="542">
      <c r="A542" s="3">
        <v>45442.66520833333</v>
      </c>
      <c r="B542" s="17" t="str">
        <f t="shared" si="1"/>
        <v>Thu</v>
      </c>
    </row>
    <row r="543">
      <c r="A543" s="3">
        <v>45442.66453703704</v>
      </c>
      <c r="B543" s="17" t="str">
        <f t="shared" si="1"/>
        <v>Thu</v>
      </c>
    </row>
    <row r="544">
      <c r="A544" s="3">
        <v>45442.66065972222</v>
      </c>
      <c r="B544" s="17" t="str">
        <f t="shared" si="1"/>
        <v>Thu</v>
      </c>
    </row>
    <row r="545">
      <c r="A545" s="3">
        <v>45442.66229166667</v>
      </c>
      <c r="B545" s="17" t="str">
        <f t="shared" si="1"/>
        <v>Thu</v>
      </c>
    </row>
    <row r="546">
      <c r="A546" s="3">
        <v>45442.64959490741</v>
      </c>
      <c r="B546" s="17" t="str">
        <f t="shared" si="1"/>
        <v>Thu</v>
      </c>
    </row>
    <row r="547">
      <c r="A547" s="3">
        <v>45442.64778935185</v>
      </c>
      <c r="B547" s="17" t="str">
        <f t="shared" si="1"/>
        <v>Thu</v>
      </c>
    </row>
    <row r="548">
      <c r="A548" s="3">
        <v>45442.60953703704</v>
      </c>
      <c r="B548" s="17" t="str">
        <f t="shared" si="1"/>
        <v>Thu</v>
      </c>
    </row>
    <row r="549">
      <c r="A549" s="3">
        <v>45442.55939814815</v>
      </c>
      <c r="B549" s="17" t="str">
        <f t="shared" si="1"/>
        <v>Thu</v>
      </c>
    </row>
    <row r="550">
      <c r="A550" s="3">
        <v>45442.5309837963</v>
      </c>
      <c r="B550" s="17" t="str">
        <f t="shared" si="1"/>
        <v>Thu</v>
      </c>
    </row>
    <row r="551">
      <c r="A551" s="3">
        <v>45442.555081018516</v>
      </c>
      <c r="B551" s="17" t="str">
        <f t="shared" si="1"/>
        <v>Thu</v>
      </c>
    </row>
    <row r="552">
      <c r="A552" s="3">
        <v>45442.55128472222</v>
      </c>
      <c r="B552" s="17" t="str">
        <f t="shared" si="1"/>
        <v>Thu</v>
      </c>
    </row>
    <row r="553">
      <c r="A553" s="3">
        <v>45442.5290625</v>
      </c>
      <c r="B553" s="17" t="str">
        <f t="shared" si="1"/>
        <v>Thu</v>
      </c>
    </row>
    <row r="554">
      <c r="A554" s="3">
        <v>45442.52607638889</v>
      </c>
      <c r="B554" s="17" t="str">
        <f t="shared" si="1"/>
        <v>Thu</v>
      </c>
    </row>
    <row r="555">
      <c r="A555" s="3">
        <v>45442.478113425925</v>
      </c>
      <c r="B555" s="17" t="str">
        <f t="shared" si="1"/>
        <v>Wed</v>
      </c>
    </row>
    <row r="556">
      <c r="A556" s="3">
        <v>45441.996342592596</v>
      </c>
      <c r="B556" s="17" t="str">
        <f t="shared" si="1"/>
        <v>Thu</v>
      </c>
    </row>
    <row r="557">
      <c r="A557" s="3">
        <v>45442.477372685185</v>
      </c>
      <c r="B557" s="17" t="str">
        <f t="shared" si="1"/>
        <v>Thu</v>
      </c>
    </row>
    <row r="558">
      <c r="A558" s="3">
        <v>45442.45568287037</v>
      </c>
      <c r="B558" s="17" t="str">
        <f t="shared" si="1"/>
        <v>Wed</v>
      </c>
    </row>
    <row r="559">
      <c r="A559" s="3">
        <v>45441.73415509259</v>
      </c>
      <c r="B559" s="17" t="str">
        <f t="shared" si="1"/>
        <v>Thu</v>
      </c>
    </row>
    <row r="560">
      <c r="A560" s="3">
        <v>45442.45141203704</v>
      </c>
      <c r="B560" s="17" t="str">
        <f t="shared" si="1"/>
        <v>Thu</v>
      </c>
    </row>
    <row r="561">
      <c r="A561" s="3">
        <v>45442.433541666665</v>
      </c>
      <c r="B561" s="17" t="str">
        <f t="shared" si="1"/>
        <v>Thu</v>
      </c>
    </row>
    <row r="562">
      <c r="A562" s="3">
        <v>45442.070868055554</v>
      </c>
      <c r="B562" s="17" t="str">
        <f t="shared" si="1"/>
        <v>Thu</v>
      </c>
    </row>
    <row r="563">
      <c r="A563" s="3">
        <v>45442.4309375</v>
      </c>
      <c r="B563" s="17" t="str">
        <f t="shared" si="1"/>
        <v>Thu</v>
      </c>
    </row>
    <row r="564">
      <c r="A564" s="3">
        <v>45442.060381944444</v>
      </c>
      <c r="B564" s="17" t="str">
        <f t="shared" si="1"/>
        <v>Thu</v>
      </c>
    </row>
    <row r="565">
      <c r="A565" s="3">
        <v>45442.04721064815</v>
      </c>
      <c r="B565" s="17" t="str">
        <f t="shared" si="1"/>
        <v>Wed</v>
      </c>
    </row>
    <row r="566">
      <c r="A566" s="3">
        <v>45441.965520833335</v>
      </c>
      <c r="B566" s="17" t="str">
        <f t="shared" si="1"/>
        <v>Thu</v>
      </c>
    </row>
    <row r="567">
      <c r="A567" s="3">
        <v>45442.033472222225</v>
      </c>
      <c r="B567" s="17" t="str">
        <f t="shared" si="1"/>
        <v>Thu</v>
      </c>
    </row>
    <row r="568">
      <c r="A568" s="3">
        <v>45442.0325</v>
      </c>
      <c r="B568" s="17" t="str">
        <f t="shared" si="1"/>
        <v>Thu</v>
      </c>
    </row>
    <row r="569">
      <c r="A569" s="3">
        <v>45442.03223379629</v>
      </c>
      <c r="B569" s="17" t="str">
        <f t="shared" si="1"/>
        <v>Thu</v>
      </c>
    </row>
    <row r="570">
      <c r="A570" s="3">
        <v>45442.030069444445</v>
      </c>
      <c r="B570" s="17" t="str">
        <f t="shared" si="1"/>
        <v>Thu</v>
      </c>
    </row>
    <row r="571">
      <c r="A571" s="3">
        <v>45442.019467592596</v>
      </c>
      <c r="B571" s="17" t="str">
        <f t="shared" si="1"/>
        <v>Thu</v>
      </c>
    </row>
    <row r="572">
      <c r="A572" s="3">
        <v>45442.01828703703</v>
      </c>
      <c r="B572" s="17" t="str">
        <f t="shared" si="1"/>
        <v>Thu</v>
      </c>
    </row>
    <row r="573">
      <c r="A573" s="3">
        <v>45442.01770833333</v>
      </c>
      <c r="B573" s="17" t="str">
        <f t="shared" si="1"/>
        <v>Wed</v>
      </c>
    </row>
    <row r="574">
      <c r="A574" s="3">
        <v>45441.99170138889</v>
      </c>
      <c r="B574" s="17" t="str">
        <f t="shared" si="1"/>
        <v>Thu</v>
      </c>
    </row>
    <row r="575">
      <c r="A575" s="3">
        <v>45442.01119212963</v>
      </c>
      <c r="B575" s="17" t="str">
        <f t="shared" si="1"/>
        <v>Wed</v>
      </c>
    </row>
    <row r="576">
      <c r="A576" s="3">
        <v>45441.915358796294</v>
      </c>
      <c r="B576" s="17" t="str">
        <f t="shared" si="1"/>
        <v>Wed</v>
      </c>
    </row>
    <row r="577">
      <c r="A577" s="3">
        <v>45441.996342592596</v>
      </c>
      <c r="B577" s="17" t="str">
        <f t="shared" si="1"/>
        <v>Wed</v>
      </c>
    </row>
    <row r="578">
      <c r="A578" s="3">
        <v>45441.994780092595</v>
      </c>
      <c r="B578" s="17" t="str">
        <f t="shared" si="1"/>
        <v>Wed</v>
      </c>
    </row>
    <row r="579">
      <c r="A579" s="3">
        <v>45441.99037037037</v>
      </c>
      <c r="B579" s="17" t="str">
        <f t="shared" si="1"/>
        <v>Wed</v>
      </c>
    </row>
    <row r="580">
      <c r="A580" s="3">
        <v>45441.93388888889</v>
      </c>
      <c r="B580" s="17" t="str">
        <f t="shared" si="1"/>
        <v>Wed</v>
      </c>
    </row>
    <row r="581">
      <c r="A581" s="3">
        <v>45441.96634259259</v>
      </c>
      <c r="B581" s="17" t="str">
        <f t="shared" si="1"/>
        <v>Wed</v>
      </c>
    </row>
    <row r="582">
      <c r="A582" s="3">
        <v>45441.97074074074</v>
      </c>
      <c r="B582" s="17" t="str">
        <f t="shared" si="1"/>
        <v>Wed</v>
      </c>
    </row>
    <row r="583">
      <c r="A583" s="3">
        <v>45441.98202546296</v>
      </c>
      <c r="B583" s="17" t="str">
        <f t="shared" si="1"/>
        <v>Wed</v>
      </c>
    </row>
    <row r="584">
      <c r="A584" s="3">
        <v>45441.98144675926</v>
      </c>
      <c r="B584" s="17" t="str">
        <f t="shared" si="1"/>
        <v>Wed</v>
      </c>
    </row>
    <row r="585">
      <c r="A585" s="3">
        <v>45441.97324074074</v>
      </c>
      <c r="B585" s="17" t="str">
        <f t="shared" si="1"/>
        <v>Wed</v>
      </c>
    </row>
    <row r="586">
      <c r="A586" s="3">
        <v>45441.973032407404</v>
      </c>
      <c r="B586" s="17" t="str">
        <f t="shared" si="1"/>
        <v>Wed</v>
      </c>
    </row>
    <row r="587">
      <c r="A587" s="3">
        <v>45441.97237268519</v>
      </c>
      <c r="B587" s="17" t="str">
        <f t="shared" si="1"/>
        <v>Wed</v>
      </c>
    </row>
    <row r="588">
      <c r="A588" s="3">
        <v>45441.97190972222</v>
      </c>
      <c r="B588" s="17" t="str">
        <f t="shared" si="1"/>
        <v>Wed</v>
      </c>
    </row>
    <row r="589">
      <c r="A589" s="3">
        <v>45441.971724537034</v>
      </c>
      <c r="B589" s="17" t="str">
        <f t="shared" si="1"/>
        <v>Wed</v>
      </c>
    </row>
    <row r="590">
      <c r="A590" s="3">
        <v>45441.97138888889</v>
      </c>
      <c r="B590" s="17" t="str">
        <f t="shared" si="1"/>
        <v>Wed</v>
      </c>
    </row>
    <row r="591">
      <c r="A591" s="3">
        <v>45441.96922453704</v>
      </c>
      <c r="B591" s="17" t="str">
        <f t="shared" si="1"/>
        <v>Wed</v>
      </c>
    </row>
    <row r="592">
      <c r="A592" s="3">
        <v>45441.96885416667</v>
      </c>
      <c r="B592" s="17" t="str">
        <f t="shared" si="1"/>
        <v>Wed</v>
      </c>
    </row>
    <row r="593">
      <c r="A593" s="3">
        <v>45441.96755787037</v>
      </c>
      <c r="B593" s="17" t="str">
        <f t="shared" si="1"/>
        <v>Wed</v>
      </c>
    </row>
    <row r="594">
      <c r="A594" s="3">
        <v>45441.81596064815</v>
      </c>
      <c r="B594" s="17" t="str">
        <f t="shared" si="1"/>
        <v>Wed</v>
      </c>
    </row>
    <row r="595">
      <c r="A595" s="3">
        <v>45441.96670138889</v>
      </c>
      <c r="B595" s="17" t="str">
        <f t="shared" si="1"/>
        <v>Wed</v>
      </c>
    </row>
    <row r="596">
      <c r="A596" s="3">
        <v>45441.963217592594</v>
      </c>
      <c r="B596" s="17" t="str">
        <f t="shared" si="1"/>
        <v>Wed</v>
      </c>
    </row>
    <row r="597">
      <c r="A597" s="3">
        <v>45441.96053240741</v>
      </c>
      <c r="B597" s="17" t="str">
        <f t="shared" si="1"/>
        <v>Wed</v>
      </c>
    </row>
    <row r="598">
      <c r="A598" s="3">
        <v>45441.96041666667</v>
      </c>
      <c r="B598" s="17" t="str">
        <f t="shared" si="1"/>
        <v>Wed</v>
      </c>
    </row>
    <row r="599">
      <c r="A599" s="3">
        <v>45441.96008101852</v>
      </c>
      <c r="B599" s="17" t="str">
        <f t="shared" si="1"/>
        <v>Wed</v>
      </c>
    </row>
    <row r="600">
      <c r="A600" s="3">
        <v>45441.92674768518</v>
      </c>
      <c r="B600" s="17" t="str">
        <f t="shared" si="1"/>
        <v>Wed</v>
      </c>
    </row>
    <row r="601">
      <c r="A601" s="3">
        <v>45441.915358796294</v>
      </c>
      <c r="B601" s="17" t="str">
        <f t="shared" si="1"/>
        <v>Wed</v>
      </c>
    </row>
    <row r="602">
      <c r="A602" s="3">
        <v>45441.913668981484</v>
      </c>
      <c r="B602" s="17" t="str">
        <f t="shared" si="1"/>
        <v>Wed</v>
      </c>
    </row>
    <row r="603">
      <c r="A603" s="3">
        <v>45441.91013888889</v>
      </c>
      <c r="B603" s="17" t="str">
        <f t="shared" si="1"/>
        <v>Wed</v>
      </c>
    </row>
    <row r="604">
      <c r="A604" s="3">
        <v>45441.858668981484</v>
      </c>
      <c r="B604" s="17" t="str">
        <f t="shared" si="1"/>
        <v>Wed</v>
      </c>
    </row>
    <row r="605">
      <c r="A605" s="3">
        <v>45441.85791666667</v>
      </c>
      <c r="B605" s="17" t="str">
        <f t="shared" si="1"/>
        <v>Wed</v>
      </c>
    </row>
    <row r="606">
      <c r="A606" s="3">
        <v>45441.85623842593</v>
      </c>
      <c r="B606" s="17" t="str">
        <f t="shared" si="1"/>
        <v>Wed</v>
      </c>
    </row>
    <row r="607">
      <c r="A607" s="3">
        <v>45441.856041666666</v>
      </c>
      <c r="B607" s="17" t="str">
        <f t="shared" si="1"/>
        <v>Wed</v>
      </c>
    </row>
    <row r="608">
      <c r="A608" s="3">
        <v>45441.85461805556</v>
      </c>
      <c r="B608" s="17" t="str">
        <f t="shared" si="1"/>
        <v>Wed</v>
      </c>
    </row>
    <row r="609">
      <c r="A609" s="3">
        <v>45441.82368055556</v>
      </c>
      <c r="B609" s="17" t="str">
        <f t="shared" si="1"/>
        <v>Wed</v>
      </c>
    </row>
    <row r="610">
      <c r="A610" s="3">
        <v>45441.8230787037</v>
      </c>
      <c r="B610" s="17" t="str">
        <f t="shared" si="1"/>
        <v>Wed</v>
      </c>
    </row>
    <row r="611">
      <c r="A611" s="3">
        <v>45441.81931712963</v>
      </c>
      <c r="B611" s="17" t="str">
        <f t="shared" si="1"/>
        <v>Wed</v>
      </c>
    </row>
    <row r="612">
      <c r="A612" s="3">
        <v>45441.821863425925</v>
      </c>
      <c r="B612" s="17" t="str">
        <f t="shared" si="1"/>
        <v>Wed</v>
      </c>
    </row>
    <row r="613">
      <c r="A613" s="3">
        <v>45441.81888888889</v>
      </c>
      <c r="B613" s="17" t="str">
        <f t="shared" si="1"/>
        <v>Wed</v>
      </c>
    </row>
    <row r="614">
      <c r="A614" s="3">
        <v>45441.8181712963</v>
      </c>
      <c r="B614" s="17" t="str">
        <f t="shared" si="1"/>
        <v>Wed</v>
      </c>
    </row>
    <row r="615">
      <c r="A615" s="3">
        <v>45441.8178125</v>
      </c>
      <c r="B615" s="17" t="str">
        <f t="shared" si="1"/>
        <v>Wed</v>
      </c>
    </row>
    <row r="616">
      <c r="A616" s="3">
        <v>45441.81762731481</v>
      </c>
      <c r="B616" s="17" t="str">
        <f t="shared" si="1"/>
        <v>Wed</v>
      </c>
    </row>
    <row r="617">
      <c r="A617" s="3">
        <v>45441.81596064815</v>
      </c>
      <c r="B617" s="17" t="str">
        <f t="shared" si="1"/>
        <v>Wed</v>
      </c>
    </row>
    <row r="618">
      <c r="A618" s="3">
        <v>45441.810277777775</v>
      </c>
      <c r="B618" s="17" t="str">
        <f t="shared" si="1"/>
        <v>Wed</v>
      </c>
    </row>
    <row r="619">
      <c r="A619" s="3">
        <v>45441.65965277778</v>
      </c>
      <c r="B619" s="17" t="str">
        <f t="shared" si="1"/>
        <v>Wed</v>
      </c>
    </row>
    <row r="620">
      <c r="A620" s="3">
        <v>45441.72418981481</v>
      </c>
      <c r="B620" s="17" t="str">
        <f t="shared" si="1"/>
        <v>Wed</v>
      </c>
    </row>
    <row r="621">
      <c r="A621" s="3">
        <v>45441.80608796296</v>
      </c>
      <c r="B621" s="17" t="str">
        <f t="shared" si="1"/>
        <v>Wed</v>
      </c>
    </row>
    <row r="622">
      <c r="A622" s="3">
        <v>45441.80380787037</v>
      </c>
      <c r="B622" s="17" t="str">
        <f t="shared" si="1"/>
        <v>Wed</v>
      </c>
    </row>
    <row r="623">
      <c r="A623" s="3">
        <v>45441.701516203706</v>
      </c>
      <c r="B623" s="17" t="str">
        <f t="shared" si="1"/>
        <v>Wed</v>
      </c>
    </row>
    <row r="624">
      <c r="A624" s="3">
        <v>45441.756377314814</v>
      </c>
      <c r="B624" s="17" t="str">
        <f t="shared" si="1"/>
        <v>Wed</v>
      </c>
    </row>
    <row r="625">
      <c r="A625" s="3">
        <v>45441.742002314815</v>
      </c>
      <c r="B625" s="17" t="str">
        <f t="shared" si="1"/>
        <v>Wed</v>
      </c>
    </row>
    <row r="626">
      <c r="A626" s="3">
        <v>45441.73825231481</v>
      </c>
      <c r="B626" s="17" t="str">
        <f t="shared" si="1"/>
        <v>Wed</v>
      </c>
    </row>
    <row r="627">
      <c r="A627" s="3">
        <v>45441.73527777778</v>
      </c>
      <c r="B627" s="17" t="str">
        <f t="shared" si="1"/>
        <v>Wed</v>
      </c>
    </row>
    <row r="628">
      <c r="A628" s="3">
        <v>45441.73415509259</v>
      </c>
      <c r="B628" s="17" t="str">
        <f t="shared" si="1"/>
        <v>Wed</v>
      </c>
    </row>
    <row r="629">
      <c r="A629" s="3">
        <v>45441.734305555554</v>
      </c>
      <c r="B629" s="17" t="str">
        <f t="shared" si="1"/>
        <v>Wed</v>
      </c>
    </row>
    <row r="630">
      <c r="A630" s="3">
        <v>45441.54072916666</v>
      </c>
      <c r="B630" s="17" t="str">
        <f t="shared" si="1"/>
        <v>Wed</v>
      </c>
    </row>
    <row r="631">
      <c r="A631" s="3">
        <v>45441.701516203706</v>
      </c>
      <c r="B631" s="17" t="str">
        <f t="shared" si="1"/>
        <v>Wed</v>
      </c>
    </row>
    <row r="632">
      <c r="A632" s="3">
        <v>45441.66136574074</v>
      </c>
      <c r="B632" s="17" t="str">
        <f t="shared" si="1"/>
        <v>Wed</v>
      </c>
    </row>
    <row r="633">
      <c r="A633" s="3">
        <v>45441.65965277778</v>
      </c>
      <c r="B633" s="17" t="str">
        <f t="shared" si="1"/>
        <v>Wed</v>
      </c>
    </row>
    <row r="634">
      <c r="A634" s="3">
        <v>45441.59668981482</v>
      </c>
      <c r="B634" s="17" t="str">
        <f t="shared" si="1"/>
        <v>Wed</v>
      </c>
    </row>
    <row r="635">
      <c r="A635" s="3">
        <v>45441.56518518519</v>
      </c>
      <c r="B635" s="17" t="str">
        <f t="shared" si="1"/>
        <v>Wed</v>
      </c>
    </row>
    <row r="636">
      <c r="A636" s="3">
        <v>45441.564988425926</v>
      </c>
      <c r="B636" s="17" t="str">
        <f t="shared" si="1"/>
        <v>Wed</v>
      </c>
    </row>
    <row r="637">
      <c r="A637" s="3">
        <v>45441.54072916666</v>
      </c>
      <c r="B637" s="17" t="str">
        <f t="shared" si="1"/>
        <v>Wed</v>
      </c>
    </row>
    <row r="638">
      <c r="A638" s="3">
        <v>45441.53917824074</v>
      </c>
      <c r="B638" s="17" t="str">
        <f t="shared" si="1"/>
        <v>Wed</v>
      </c>
    </row>
    <row r="639">
      <c r="A639" s="3">
        <v>45441.528136574074</v>
      </c>
      <c r="B639" s="17" t="str">
        <f t="shared" si="1"/>
        <v>Wed</v>
      </c>
    </row>
    <row r="640">
      <c r="A640" s="3">
        <v>45441.48163194444</v>
      </c>
      <c r="B640" s="17" t="str">
        <f t="shared" si="1"/>
        <v>Wed</v>
      </c>
    </row>
    <row r="641">
      <c r="A641" s="3">
        <v>45441.39969907407</v>
      </c>
      <c r="B641" s="17" t="str">
        <f t="shared" si="1"/>
        <v>Wed</v>
      </c>
    </row>
    <row r="642">
      <c r="A642" s="3">
        <v>45441.41471064815</v>
      </c>
      <c r="B642" s="17" t="str">
        <f t="shared" si="1"/>
        <v>Wed</v>
      </c>
    </row>
    <row r="643">
      <c r="A643" s="3">
        <v>45441.50375</v>
      </c>
      <c r="B643" s="17" t="str">
        <f t="shared" si="1"/>
        <v>Wed</v>
      </c>
    </row>
    <row r="644">
      <c r="A644" s="3">
        <v>45441.50337962963</v>
      </c>
      <c r="B644" s="17" t="str">
        <f t="shared" si="1"/>
        <v>Wed</v>
      </c>
    </row>
    <row r="645">
      <c r="A645" s="3">
        <v>45441.469143518516</v>
      </c>
      <c r="B645" s="17" t="str">
        <f t="shared" si="1"/>
        <v>Wed</v>
      </c>
    </row>
    <row r="646">
      <c r="A646" s="3">
        <v>45441.39591435185</v>
      </c>
      <c r="B646" s="17" t="str">
        <f t="shared" si="1"/>
        <v>Wed</v>
      </c>
    </row>
    <row r="647">
      <c r="A647" s="3">
        <v>45441.074155092596</v>
      </c>
      <c r="B647" s="17" t="str">
        <f t="shared" si="1"/>
        <v>Wed</v>
      </c>
    </row>
    <row r="648">
      <c r="A648" s="3">
        <v>45441.07373842593</v>
      </c>
      <c r="B648" s="17" t="str">
        <f t="shared" si="1"/>
        <v>Wed</v>
      </c>
    </row>
    <row r="649">
      <c r="A649" s="3">
        <v>45441.072916666664</v>
      </c>
      <c r="B649" s="17" t="str">
        <f t="shared" si="1"/>
        <v>Wed</v>
      </c>
    </row>
    <row r="650">
      <c r="A650" s="3">
        <v>45441.07215277778</v>
      </c>
      <c r="B650" s="17" t="str">
        <f t="shared" si="1"/>
        <v>Tue</v>
      </c>
    </row>
    <row r="651">
      <c r="A651" s="3">
        <v>45440.99560185185</v>
      </c>
      <c r="B651" s="17" t="str">
        <f t="shared" si="1"/>
        <v>Tue</v>
      </c>
    </row>
    <row r="652">
      <c r="A652" s="3">
        <v>45440.96418981482</v>
      </c>
      <c r="B652" s="17" t="str">
        <f t="shared" si="1"/>
        <v>Tue</v>
      </c>
    </row>
    <row r="653">
      <c r="A653" s="3">
        <v>45440.97167824074</v>
      </c>
      <c r="B653" s="17" t="str">
        <f t="shared" si="1"/>
        <v>Tue</v>
      </c>
    </row>
    <row r="654">
      <c r="A654" s="3">
        <v>45440.90944444444</v>
      </c>
      <c r="B654" s="17" t="str">
        <f t="shared" si="1"/>
        <v>Tue</v>
      </c>
    </row>
    <row r="655">
      <c r="A655" s="3">
        <v>45440.92046296296</v>
      </c>
      <c r="B655" s="17" t="str">
        <f t="shared" si="1"/>
        <v>Tue</v>
      </c>
    </row>
    <row r="656">
      <c r="A656" s="3">
        <v>45440.77732638889</v>
      </c>
      <c r="B656" s="17" t="str">
        <f t="shared" si="1"/>
        <v>Tue</v>
      </c>
    </row>
    <row r="657">
      <c r="A657" s="3">
        <v>45440.780011574076</v>
      </c>
      <c r="B657" s="17" t="str">
        <f t="shared" si="1"/>
        <v>Tue</v>
      </c>
    </row>
    <row r="658">
      <c r="A658" s="3">
        <v>45440.782314814816</v>
      </c>
      <c r="B658" s="17" t="str">
        <f t="shared" si="1"/>
        <v>Tue</v>
      </c>
    </row>
    <row r="659">
      <c r="A659" s="3">
        <v>45440.77732638889</v>
      </c>
      <c r="B659" s="17" t="str">
        <f t="shared" si="1"/>
        <v>Tue</v>
      </c>
    </row>
    <row r="660">
      <c r="A660" s="3">
        <v>45440.676875</v>
      </c>
      <c r="B660" s="17" t="str">
        <f t="shared" si="1"/>
        <v>Tue</v>
      </c>
    </row>
    <row r="661">
      <c r="A661" s="3">
        <v>45440.65064814815</v>
      </c>
      <c r="B661" s="17" t="str">
        <f t="shared" si="1"/>
        <v>Mon</v>
      </c>
    </row>
    <row r="662">
      <c r="A662" s="3">
        <v>45439.5</v>
      </c>
      <c r="B662" s="17" t="str">
        <f t="shared" si="1"/>
        <v>Tue</v>
      </c>
    </row>
    <row r="663">
      <c r="A663" s="3">
        <v>45440.61672453704</v>
      </c>
      <c r="B663" s="17" t="str">
        <f t="shared" si="1"/>
        <v>Tue</v>
      </c>
    </row>
    <row r="664">
      <c r="A664" s="3">
        <v>45440.6066087963</v>
      </c>
      <c r="B664" s="17" t="str">
        <f t="shared" si="1"/>
        <v>Tue</v>
      </c>
    </row>
    <row r="665">
      <c r="A665" s="3">
        <v>45440.57947916666</v>
      </c>
      <c r="B665" s="17" t="str">
        <f t="shared" si="1"/>
        <v>Tue</v>
      </c>
    </row>
    <row r="666">
      <c r="A666" s="3">
        <v>45440.520833333336</v>
      </c>
      <c r="B666" s="17" t="str">
        <f t="shared" si="1"/>
        <v>Tue</v>
      </c>
    </row>
    <row r="667">
      <c r="A667" s="3">
        <v>45440.567719907405</v>
      </c>
      <c r="B667" s="17" t="str">
        <f t="shared" si="1"/>
        <v>Tue</v>
      </c>
    </row>
    <row r="668">
      <c r="A668" s="3">
        <v>45440.52457175926</v>
      </c>
      <c r="B668" s="17" t="str">
        <f t="shared" si="1"/>
        <v>Tue</v>
      </c>
    </row>
    <row r="669">
      <c r="A669" s="3">
        <v>45440.208032407405</v>
      </c>
      <c r="B669" s="17" t="str">
        <f t="shared" si="1"/>
        <v>Tue</v>
      </c>
    </row>
    <row r="670">
      <c r="A670" s="3">
        <v>45440.51503472222</v>
      </c>
      <c r="B670" s="17" t="str">
        <f t="shared" si="1"/>
        <v>Tue</v>
      </c>
    </row>
    <row r="671">
      <c r="A671" s="3">
        <v>45440.039664351854</v>
      </c>
      <c r="B671" s="17" t="str">
        <f t="shared" si="1"/>
        <v>Mon</v>
      </c>
    </row>
    <row r="672">
      <c r="A672" s="3">
        <v>45439.815347222226</v>
      </c>
      <c r="B672" s="17" t="str">
        <f t="shared" si="1"/>
        <v>Mon</v>
      </c>
    </row>
    <row r="673">
      <c r="A673" s="3">
        <v>45439.85471064815</v>
      </c>
      <c r="B673" s="17" t="str">
        <f t="shared" si="1"/>
        <v>Mon</v>
      </c>
    </row>
    <row r="674">
      <c r="A674" s="3">
        <v>45439.549733796295</v>
      </c>
      <c r="B674" s="17" t="str">
        <f t="shared" si="1"/>
        <v>Mon</v>
      </c>
    </row>
    <row r="675">
      <c r="A675" s="3">
        <v>45439.964895833335</v>
      </c>
      <c r="B675" s="17" t="str">
        <f t="shared" si="1"/>
        <v>Mon</v>
      </c>
    </row>
    <row r="676">
      <c r="A676" s="3">
        <v>45439.761979166666</v>
      </c>
      <c r="B676" s="17" t="str">
        <f t="shared" si="1"/>
        <v>Mon</v>
      </c>
    </row>
    <row r="677">
      <c r="A677" s="3">
        <v>45439.85471064815</v>
      </c>
      <c r="B677" s="17" t="str">
        <f t="shared" si="1"/>
        <v>Mon</v>
      </c>
    </row>
    <row r="678">
      <c r="A678" s="3">
        <v>45439.851805555554</v>
      </c>
      <c r="B678" s="17" t="str">
        <f t="shared" si="1"/>
        <v>Mon</v>
      </c>
    </row>
    <row r="679">
      <c r="A679" s="3">
        <v>45439.5203587963</v>
      </c>
      <c r="B679" s="17" t="str">
        <f t="shared" si="1"/>
        <v>Mon</v>
      </c>
    </row>
    <row r="680">
      <c r="A680" s="3">
        <v>45439.761979166666</v>
      </c>
      <c r="B680" s="17" t="str">
        <f t="shared" si="1"/>
        <v>Mon</v>
      </c>
    </row>
    <row r="681">
      <c r="A681" s="3">
        <v>45439.75677083333</v>
      </c>
      <c r="B681" s="17" t="str">
        <f t="shared" si="1"/>
        <v>Mon</v>
      </c>
    </row>
    <row r="682">
      <c r="A682" s="3">
        <v>45439.59626157407</v>
      </c>
      <c r="B682" s="17" t="str">
        <f t="shared" si="1"/>
        <v>Mon</v>
      </c>
    </row>
    <row r="683">
      <c r="A683" s="3">
        <v>45439.55886574074</v>
      </c>
      <c r="B683" s="17" t="str">
        <f t="shared" si="1"/>
        <v>Mon</v>
      </c>
    </row>
    <row r="684">
      <c r="A684" s="3">
        <v>45439.5203587963</v>
      </c>
      <c r="B684" s="17" t="str">
        <f t="shared" si="1"/>
        <v>Mon</v>
      </c>
    </row>
    <row r="685">
      <c r="A685" s="3">
        <v>45439.48291666667</v>
      </c>
      <c r="B685" s="17" t="str">
        <f t="shared" si="1"/>
        <v>Mon</v>
      </c>
    </row>
    <row r="686">
      <c r="A686" s="3">
        <v>45439.088738425926</v>
      </c>
      <c r="B686" s="17" t="str">
        <f t="shared" si="1"/>
        <v>Sun</v>
      </c>
    </row>
    <row r="687">
      <c r="A687" s="3">
        <v>45438.701273148145</v>
      </c>
      <c r="B687" s="17" t="str">
        <f t="shared" si="1"/>
        <v>Mon</v>
      </c>
    </row>
    <row r="688">
      <c r="A688" s="3">
        <v>45439.08658564815</v>
      </c>
      <c r="B688" s="17" t="str">
        <f t="shared" si="1"/>
        <v>Sun</v>
      </c>
    </row>
    <row r="689">
      <c r="A689" s="3">
        <v>45438.81416666666</v>
      </c>
      <c r="B689" s="17" t="str">
        <f t="shared" si="1"/>
        <v>Sun</v>
      </c>
    </row>
    <row r="690">
      <c r="A690" s="3">
        <v>45438.89703703704</v>
      </c>
      <c r="B690" s="17" t="str">
        <f t="shared" si="1"/>
        <v>Sun</v>
      </c>
    </row>
    <row r="691">
      <c r="A691" s="3">
        <v>45438.81416666666</v>
      </c>
      <c r="B691" s="17" t="str">
        <f t="shared" si="1"/>
        <v>Sun</v>
      </c>
    </row>
    <row r="692">
      <c r="A692" s="3">
        <v>45438.78628472222</v>
      </c>
      <c r="B692" s="17" t="str">
        <f t="shared" si="1"/>
        <v>Sun</v>
      </c>
    </row>
    <row r="693">
      <c r="A693" s="3">
        <v>45438.77662037037</v>
      </c>
      <c r="B693" s="17" t="str">
        <f t="shared" si="1"/>
        <v>Sun</v>
      </c>
    </row>
    <row r="694">
      <c r="A694" s="3">
        <v>45438.77630787037</v>
      </c>
      <c r="B694" s="17" t="str">
        <f t="shared" si="1"/>
        <v>Sun</v>
      </c>
    </row>
    <row r="695">
      <c r="A695" s="3">
        <v>45438.76453703704</v>
      </c>
      <c r="B695" s="17" t="str">
        <f t="shared" si="1"/>
        <v>Sun</v>
      </c>
    </row>
    <row r="696">
      <c r="A696" s="3">
        <v>45438.454884259256</v>
      </c>
      <c r="B696" s="17" t="str">
        <f t="shared" si="1"/>
        <v>Sun</v>
      </c>
    </row>
    <row r="697">
      <c r="A697" s="3">
        <v>45438.7625462963</v>
      </c>
      <c r="B697" s="17" t="str">
        <f t="shared" si="1"/>
        <v>Sun</v>
      </c>
    </row>
    <row r="698">
      <c r="A698" s="3">
        <v>45438.493125</v>
      </c>
      <c r="B698" s="17" t="str">
        <f t="shared" si="1"/>
        <v>Sun</v>
      </c>
    </row>
    <row r="699">
      <c r="A699" s="3">
        <v>45438.757361111115</v>
      </c>
      <c r="B699" s="17" t="str">
        <f t="shared" si="1"/>
        <v>Sun</v>
      </c>
    </row>
    <row r="700">
      <c r="A700" s="3">
        <v>45438.744155092594</v>
      </c>
      <c r="B700" s="17" t="str">
        <f t="shared" si="1"/>
        <v>Sun</v>
      </c>
    </row>
    <row r="701">
      <c r="A701" s="3">
        <v>45438.701273148145</v>
      </c>
      <c r="B701" s="17" t="str">
        <f t="shared" si="1"/>
        <v>Sun</v>
      </c>
    </row>
    <row r="702">
      <c r="A702" s="3">
        <v>45438.71050925926</v>
      </c>
      <c r="B702" s="17" t="str">
        <f t="shared" si="1"/>
        <v>Sun</v>
      </c>
    </row>
    <row r="703">
      <c r="A703" s="3">
        <v>45438.67217592592</v>
      </c>
      <c r="B703" s="17" t="str">
        <f t="shared" si="1"/>
        <v>Sun</v>
      </c>
    </row>
    <row r="704">
      <c r="A704" s="3">
        <v>45438.6718287037</v>
      </c>
      <c r="B704" s="17" t="str">
        <f t="shared" si="1"/>
        <v>Sun</v>
      </c>
    </row>
    <row r="705">
      <c r="A705" s="3">
        <v>45438.6703125</v>
      </c>
      <c r="B705" s="17" t="str">
        <f t="shared" si="1"/>
        <v>Sun</v>
      </c>
    </row>
    <row r="706">
      <c r="A706" s="3">
        <v>45438.66924768518</v>
      </c>
      <c r="B706" s="17" t="str">
        <f t="shared" si="1"/>
        <v>Sun</v>
      </c>
    </row>
    <row r="707">
      <c r="A707" s="3">
        <v>45438.241956018515</v>
      </c>
      <c r="B707" s="17" t="str">
        <f t="shared" si="1"/>
        <v>Sun</v>
      </c>
    </row>
    <row r="708">
      <c r="A708" s="3">
        <v>45438.660150462965</v>
      </c>
      <c r="B708" s="17" t="str">
        <f t="shared" si="1"/>
        <v>Sun</v>
      </c>
    </row>
    <row r="709">
      <c r="A709" s="3">
        <v>45438.638657407406</v>
      </c>
      <c r="B709" s="17" t="str">
        <f t="shared" si="1"/>
        <v>Sun</v>
      </c>
    </row>
    <row r="710">
      <c r="A710" s="3">
        <v>45438.64219907407</v>
      </c>
      <c r="B710" s="17" t="str">
        <f t="shared" si="1"/>
        <v>Sun</v>
      </c>
    </row>
    <row r="711">
      <c r="A711" s="3">
        <v>45438.62063657407</v>
      </c>
      <c r="B711" s="17" t="str">
        <f t="shared" si="1"/>
        <v>Sun</v>
      </c>
    </row>
    <row r="712">
      <c r="A712" s="3">
        <v>45438.46162037037</v>
      </c>
      <c r="B712" s="17" t="str">
        <f t="shared" si="1"/>
        <v>Sun</v>
      </c>
    </row>
    <row r="713">
      <c r="A713" s="3">
        <v>45438.49804398148</v>
      </c>
      <c r="B713" s="17" t="str">
        <f t="shared" si="1"/>
        <v>Sun</v>
      </c>
    </row>
    <row r="714">
      <c r="A714" s="3">
        <v>45438.56983796296</v>
      </c>
      <c r="B714" s="17" t="str">
        <f t="shared" si="1"/>
        <v>Sun</v>
      </c>
    </row>
    <row r="715">
      <c r="A715" s="3">
        <v>45438.55975694444</v>
      </c>
      <c r="B715" s="17" t="str">
        <f t="shared" si="1"/>
        <v>Sun</v>
      </c>
    </row>
    <row r="716">
      <c r="A716" s="3">
        <v>45438.510729166665</v>
      </c>
      <c r="B716" s="17" t="str">
        <f t="shared" si="1"/>
        <v>Sun</v>
      </c>
    </row>
    <row r="717">
      <c r="A717" s="3">
        <v>45438.493125</v>
      </c>
      <c r="B717" s="17" t="str">
        <f t="shared" si="1"/>
        <v>Sat</v>
      </c>
    </row>
    <row r="718">
      <c r="A718" s="3">
        <v>45437.92619212963</v>
      </c>
      <c r="B718" s="17" t="str">
        <f t="shared" si="1"/>
        <v>Sun</v>
      </c>
    </row>
    <row r="719">
      <c r="A719" s="3">
        <v>45438.479375</v>
      </c>
      <c r="B719" s="17" t="str">
        <f t="shared" si="1"/>
        <v>Sun</v>
      </c>
    </row>
    <row r="720">
      <c r="A720" s="3">
        <v>45438.46946759259</v>
      </c>
      <c r="B720" s="17" t="str">
        <f t="shared" si="1"/>
        <v>Sun</v>
      </c>
    </row>
    <row r="721">
      <c r="A721" s="3">
        <v>45438.46162037037</v>
      </c>
      <c r="B721" s="17" t="str">
        <f t="shared" si="1"/>
        <v>Sun</v>
      </c>
    </row>
    <row r="722">
      <c r="A722" s="3">
        <v>45438.45799768518</v>
      </c>
      <c r="B722" s="17" t="str">
        <f t="shared" si="1"/>
        <v>Sun</v>
      </c>
    </row>
    <row r="723">
      <c r="A723" s="3">
        <v>45438.456770833334</v>
      </c>
      <c r="B723" s="17" t="str">
        <f t="shared" si="1"/>
        <v>Sun</v>
      </c>
    </row>
    <row r="724">
      <c r="A724" s="3">
        <v>45438.455416666664</v>
      </c>
      <c r="B724" s="17" t="str">
        <f t="shared" si="1"/>
        <v>Sun</v>
      </c>
    </row>
    <row r="725">
      <c r="A725" s="3">
        <v>45438.454884259256</v>
      </c>
      <c r="B725" s="17" t="str">
        <f t="shared" si="1"/>
        <v>Sat</v>
      </c>
    </row>
    <row r="726">
      <c r="A726" s="3">
        <v>45437.91892361111</v>
      </c>
      <c r="B726" s="17" t="str">
        <f t="shared" si="1"/>
        <v>Sun</v>
      </c>
    </row>
    <row r="727">
      <c r="A727" s="3">
        <v>45438.446284722224</v>
      </c>
      <c r="B727" s="17" t="str">
        <f t="shared" si="1"/>
        <v>Sun</v>
      </c>
    </row>
    <row r="728">
      <c r="A728" s="3">
        <v>45438.39758101852</v>
      </c>
      <c r="B728" s="17" t="str">
        <f t="shared" si="1"/>
        <v>Sun</v>
      </c>
    </row>
    <row r="729">
      <c r="A729" s="3">
        <v>45438.254270833335</v>
      </c>
      <c r="B729" s="17" t="str">
        <f t="shared" si="1"/>
        <v>Sun</v>
      </c>
    </row>
    <row r="730">
      <c r="A730" s="3">
        <v>45438.24251157408</v>
      </c>
      <c r="B730" s="17" t="str">
        <f t="shared" si="1"/>
        <v>Sun</v>
      </c>
    </row>
    <row r="731">
      <c r="A731" s="3">
        <v>45438.241956018515</v>
      </c>
      <c r="B731" s="17" t="str">
        <f t="shared" si="1"/>
        <v>Sun</v>
      </c>
    </row>
    <row r="732">
      <c r="A732" s="3">
        <v>45438.14136574074</v>
      </c>
      <c r="B732" s="17" t="str">
        <f t="shared" si="1"/>
        <v>Sat</v>
      </c>
    </row>
    <row r="733">
      <c r="A733" s="3">
        <v>45437.91892361111</v>
      </c>
      <c r="B733" s="17" t="str">
        <f t="shared" si="1"/>
        <v>Sat</v>
      </c>
    </row>
    <row r="734">
      <c r="A734" s="3">
        <v>45437.907905092594</v>
      </c>
      <c r="B734" s="17" t="str">
        <f t="shared" si="1"/>
        <v>Sat</v>
      </c>
    </row>
    <row r="735">
      <c r="A735" s="3">
        <v>45437.87216435185</v>
      </c>
      <c r="B735" s="17" t="str">
        <f t="shared" si="1"/>
        <v>Sat</v>
      </c>
    </row>
    <row r="736">
      <c r="A736" s="3">
        <v>45437.88391203704</v>
      </c>
      <c r="B736" s="17" t="str">
        <f t="shared" si="1"/>
        <v>Fri</v>
      </c>
    </row>
    <row r="737">
      <c r="A737" s="3">
        <v>45436.77548611111</v>
      </c>
      <c r="B737" s="17" t="str">
        <f t="shared" si="1"/>
        <v>Fri</v>
      </c>
    </row>
    <row r="738">
      <c r="A738" s="3">
        <v>45436.677199074074</v>
      </c>
      <c r="B738" s="17" t="str">
        <f t="shared" si="1"/>
        <v>Fri</v>
      </c>
    </row>
    <row r="739">
      <c r="A739" s="3">
        <v>45436.660625</v>
      </c>
      <c r="B739" s="17" t="str">
        <f t="shared" si="1"/>
        <v>Fri</v>
      </c>
    </row>
    <row r="740">
      <c r="A740" s="3">
        <v>45436.661724537036</v>
      </c>
      <c r="B740" s="17" t="str">
        <f t="shared" si="1"/>
        <v>Fri</v>
      </c>
    </row>
    <row r="741">
      <c r="A741" s="3">
        <v>45436.66143518518</v>
      </c>
      <c r="B741" s="17" t="str">
        <f t="shared" si="1"/>
        <v>Fri</v>
      </c>
    </row>
    <row r="742">
      <c r="A742" s="3">
        <v>45436.59847222222</v>
      </c>
      <c r="B742" s="17" t="str">
        <f t="shared" si="1"/>
        <v>Fri</v>
      </c>
    </row>
    <row r="743">
      <c r="A743" s="3">
        <v>45436.640231481484</v>
      </c>
      <c r="B743" s="17" t="str">
        <f t="shared" si="1"/>
        <v>Fri</v>
      </c>
    </row>
    <row r="744">
      <c r="A744" s="3">
        <v>45436.65537037037</v>
      </c>
      <c r="B744" s="17" t="str">
        <f t="shared" si="1"/>
        <v>Fri</v>
      </c>
    </row>
    <row r="745">
      <c r="A745" s="3">
        <v>45436.64501157407</v>
      </c>
      <c r="B745" s="17" t="str">
        <f t="shared" si="1"/>
        <v>Fri</v>
      </c>
    </row>
    <row r="746">
      <c r="A746" s="3">
        <v>45436.64840277778</v>
      </c>
      <c r="B746" s="17" t="str">
        <f t="shared" si="1"/>
        <v>Fri</v>
      </c>
    </row>
    <row r="747">
      <c r="A747" s="3">
        <v>45436.640868055554</v>
      </c>
      <c r="B747" s="17" t="str">
        <f t="shared" si="1"/>
        <v>Fri</v>
      </c>
    </row>
    <row r="748">
      <c r="A748" s="3">
        <v>45436.635983796295</v>
      </c>
      <c r="B748" s="17" t="str">
        <f t="shared" si="1"/>
        <v>Fri</v>
      </c>
    </row>
    <row r="749">
      <c r="A749" s="3">
        <v>45436.62862268519</v>
      </c>
      <c r="B749" s="17" t="str">
        <f t="shared" si="1"/>
        <v>Fri</v>
      </c>
    </row>
    <row r="750">
      <c r="A750" s="3">
        <v>45436.61682870371</v>
      </c>
      <c r="B750" s="17" t="str">
        <f t="shared" si="1"/>
        <v>Thu</v>
      </c>
    </row>
    <row r="751">
      <c r="A751" s="3">
        <v>45435.655324074076</v>
      </c>
      <c r="B751" s="17" t="str">
        <f t="shared" si="1"/>
        <v>Fri</v>
      </c>
    </row>
    <row r="752">
      <c r="A752" s="3">
        <v>45436.61476851852</v>
      </c>
      <c r="B752" s="17" t="str">
        <f t="shared" si="1"/>
        <v>Fri</v>
      </c>
    </row>
    <row r="753">
      <c r="A753" s="3">
        <v>45436.609918981485</v>
      </c>
      <c r="B753" s="17" t="str">
        <f t="shared" si="1"/>
        <v>Thu</v>
      </c>
    </row>
    <row r="754">
      <c r="A754" s="3">
        <v>45435.97636574074</v>
      </c>
      <c r="B754" s="17" t="str">
        <f t="shared" si="1"/>
        <v>Fri</v>
      </c>
    </row>
    <row r="755">
      <c r="A755" s="3">
        <v>45436.60711805556</v>
      </c>
      <c r="B755" s="17" t="str">
        <f t="shared" si="1"/>
        <v>Thu</v>
      </c>
    </row>
    <row r="756">
      <c r="A756" s="3">
        <v>45435.634421296294</v>
      </c>
      <c r="B756" s="17" t="str">
        <f t="shared" si="1"/>
        <v>Fri</v>
      </c>
    </row>
    <row r="757">
      <c r="A757" s="3">
        <v>45436.5391087963</v>
      </c>
      <c r="B757" s="17" t="str">
        <f t="shared" si="1"/>
        <v>Fri</v>
      </c>
    </row>
    <row r="758">
      <c r="A758" s="3">
        <v>45436.4946412037</v>
      </c>
      <c r="B758" s="17" t="str">
        <f t="shared" si="1"/>
        <v>Fri</v>
      </c>
    </row>
    <row r="759">
      <c r="A759" s="3">
        <v>45436.52991898148</v>
      </c>
      <c r="B759" s="17" t="str">
        <f t="shared" si="1"/>
        <v>Fri</v>
      </c>
    </row>
    <row r="760">
      <c r="A760" s="3">
        <v>45436.510092592594</v>
      </c>
      <c r="B760" s="17" t="str">
        <f t="shared" si="1"/>
        <v>Fri</v>
      </c>
    </row>
    <row r="761">
      <c r="A761" s="3">
        <v>45436.02888888889</v>
      </c>
      <c r="B761" s="17" t="str">
        <f t="shared" si="1"/>
        <v>Fri</v>
      </c>
    </row>
    <row r="762">
      <c r="A762" s="3">
        <v>45436.47542824074</v>
      </c>
      <c r="B762" s="17" t="str">
        <f t="shared" si="1"/>
        <v>Fri</v>
      </c>
    </row>
    <row r="763">
      <c r="A763" s="3">
        <v>45436.47482638889</v>
      </c>
      <c r="B763" s="17" t="str">
        <f t="shared" si="1"/>
        <v>Fri</v>
      </c>
    </row>
    <row r="764">
      <c r="A764" s="3">
        <v>45436.45202546296</v>
      </c>
      <c r="B764" s="17" t="str">
        <f t="shared" si="1"/>
        <v>Thu</v>
      </c>
    </row>
    <row r="765">
      <c r="A765" s="3">
        <v>45435.99260416667</v>
      </c>
      <c r="B765" s="17" t="str">
        <f t="shared" si="1"/>
        <v>Fri</v>
      </c>
    </row>
    <row r="766">
      <c r="A766" s="3">
        <v>45436.45208333333</v>
      </c>
      <c r="B766" s="17" t="str">
        <f t="shared" si="1"/>
        <v>Fri</v>
      </c>
    </row>
    <row r="767">
      <c r="A767" s="3">
        <v>45436.45040509259</v>
      </c>
      <c r="B767" s="17" t="str">
        <f t="shared" si="1"/>
        <v>Thu</v>
      </c>
    </row>
    <row r="768">
      <c r="A768" s="3">
        <v>45435.994837962964</v>
      </c>
      <c r="B768" s="17" t="str">
        <f t="shared" si="1"/>
        <v>Fri</v>
      </c>
    </row>
    <row r="769">
      <c r="A769" s="3">
        <v>45436.447604166664</v>
      </c>
      <c r="B769" s="17" t="str">
        <f t="shared" si="1"/>
        <v>Fri</v>
      </c>
    </row>
    <row r="770">
      <c r="A770" s="3">
        <v>45436.439618055556</v>
      </c>
      <c r="B770" s="17" t="str">
        <f t="shared" si="1"/>
        <v>Fri</v>
      </c>
    </row>
    <row r="771">
      <c r="A771" s="3">
        <v>45436.439467592594</v>
      </c>
      <c r="B771" s="17" t="str">
        <f t="shared" si="1"/>
        <v>Fri</v>
      </c>
    </row>
    <row r="772">
      <c r="A772" s="3">
        <v>45436.0831712963</v>
      </c>
      <c r="B772" s="17" t="str">
        <f t="shared" si="1"/>
        <v>Fri</v>
      </c>
    </row>
    <row r="773">
      <c r="A773" s="3">
        <v>45436.419594907406</v>
      </c>
      <c r="B773" s="17" t="str">
        <f t="shared" si="1"/>
        <v>Fri</v>
      </c>
    </row>
    <row r="774">
      <c r="A774" s="3">
        <v>45436.10565972222</v>
      </c>
      <c r="B774" s="17" t="str">
        <f t="shared" si="1"/>
        <v>Fri</v>
      </c>
    </row>
    <row r="775">
      <c r="A775" s="3">
        <v>45436.100625</v>
      </c>
      <c r="B775" s="17" t="str">
        <f t="shared" si="1"/>
        <v>Fri</v>
      </c>
    </row>
    <row r="776">
      <c r="A776" s="3">
        <v>45436.09050925926</v>
      </c>
      <c r="B776" s="17" t="str">
        <f t="shared" si="1"/>
        <v>Fri</v>
      </c>
    </row>
    <row r="777">
      <c r="A777" s="3">
        <v>45436.08767361111</v>
      </c>
      <c r="B777" s="17" t="str">
        <f t="shared" si="1"/>
        <v>Fri</v>
      </c>
    </row>
    <row r="778">
      <c r="A778" s="3">
        <v>45436.087118055555</v>
      </c>
      <c r="B778" s="17" t="str">
        <f t="shared" si="1"/>
        <v>Fri</v>
      </c>
    </row>
    <row r="779">
      <c r="A779" s="3">
        <v>45436.08545138889</v>
      </c>
      <c r="B779" s="17" t="str">
        <f t="shared" si="1"/>
        <v>Fri</v>
      </c>
    </row>
    <row r="780">
      <c r="A780" s="3">
        <v>45436.08508101852</v>
      </c>
      <c r="B780" s="17" t="str">
        <f t="shared" si="1"/>
        <v>Fri</v>
      </c>
    </row>
    <row r="781">
      <c r="A781" s="3">
        <v>45436.084814814814</v>
      </c>
      <c r="B781" s="17" t="str">
        <f t="shared" si="1"/>
        <v>Fri</v>
      </c>
    </row>
    <row r="782">
      <c r="A782" s="3">
        <v>45436.0846875</v>
      </c>
      <c r="B782" s="17" t="str">
        <f t="shared" si="1"/>
        <v>Fri</v>
      </c>
    </row>
    <row r="783">
      <c r="A783" s="3">
        <v>45436.065567129626</v>
      </c>
      <c r="B783" s="17" t="str">
        <f t="shared" si="1"/>
        <v>Fri</v>
      </c>
    </row>
    <row r="784">
      <c r="A784" s="3">
        <v>45436.05875</v>
      </c>
      <c r="B784" s="17" t="str">
        <f t="shared" si="1"/>
        <v>Fri</v>
      </c>
    </row>
    <row r="785">
      <c r="A785" s="3">
        <v>45436.05532407408</v>
      </c>
      <c r="B785" s="17" t="str">
        <f t="shared" si="1"/>
        <v>Fri</v>
      </c>
    </row>
    <row r="786">
      <c r="A786" s="3">
        <v>45436.05517361111</v>
      </c>
      <c r="B786" s="17" t="str">
        <f t="shared" si="1"/>
        <v>Fri</v>
      </c>
    </row>
    <row r="787">
      <c r="A787" s="3">
        <v>45436.05137731481</v>
      </c>
      <c r="B787" s="17" t="str">
        <f t="shared" si="1"/>
        <v>Thu</v>
      </c>
    </row>
    <row r="788">
      <c r="A788" s="3">
        <v>45435.99260416667</v>
      </c>
      <c r="B788" s="17" t="str">
        <f t="shared" si="1"/>
        <v>Fri</v>
      </c>
    </row>
    <row r="789">
      <c r="A789" s="3">
        <v>45436.02142361111</v>
      </c>
      <c r="B789" s="17" t="str">
        <f t="shared" si="1"/>
        <v>Fri</v>
      </c>
    </row>
    <row r="790">
      <c r="A790" s="3">
        <v>45436.04800925926</v>
      </c>
      <c r="B790" s="17" t="str">
        <f t="shared" si="1"/>
        <v>Fri</v>
      </c>
    </row>
    <row r="791">
      <c r="A791" s="3">
        <v>45436.02888888889</v>
      </c>
      <c r="B791" s="17" t="str">
        <f t="shared" si="1"/>
        <v>Fri</v>
      </c>
    </row>
    <row r="792">
      <c r="A792" s="3">
        <v>45436.02476851852</v>
      </c>
      <c r="B792" s="17" t="str">
        <f t="shared" si="1"/>
        <v>Fri</v>
      </c>
    </row>
    <row r="793">
      <c r="A793" s="3">
        <v>45436.02259259259</v>
      </c>
      <c r="B793" s="17" t="str">
        <f t="shared" si="1"/>
        <v>Fri</v>
      </c>
    </row>
    <row r="794">
      <c r="A794" s="3">
        <v>45436.02142361111</v>
      </c>
      <c r="B794" s="17" t="str">
        <f t="shared" si="1"/>
        <v>Fri</v>
      </c>
    </row>
    <row r="795">
      <c r="A795" s="3">
        <v>45436.006527777776</v>
      </c>
      <c r="B795" s="17" t="str">
        <f t="shared" si="1"/>
        <v>Fri</v>
      </c>
    </row>
    <row r="796">
      <c r="A796" s="3">
        <v>45436.00609953704</v>
      </c>
      <c r="B796" s="17" t="str">
        <f t="shared" si="1"/>
        <v>Fri</v>
      </c>
    </row>
    <row r="797">
      <c r="A797" s="3">
        <v>45436.002280092594</v>
      </c>
      <c r="B797" s="17" t="str">
        <f t="shared" si="1"/>
        <v>Thu</v>
      </c>
    </row>
    <row r="798">
      <c r="A798" s="3">
        <v>45435.994837962964</v>
      </c>
      <c r="B798" s="17" t="str">
        <f t="shared" si="1"/>
        <v>Thu</v>
      </c>
    </row>
    <row r="799">
      <c r="A799" s="3">
        <v>45435.99260416667</v>
      </c>
      <c r="B799" s="17" t="str">
        <f t="shared" si="1"/>
        <v>Thu</v>
      </c>
    </row>
    <row r="800">
      <c r="A800" s="3">
        <v>45435.93509259259</v>
      </c>
      <c r="B800" s="17" t="str">
        <f t="shared" si="1"/>
        <v>Thu</v>
      </c>
    </row>
    <row r="801">
      <c r="A801" s="3">
        <v>45435.785416666666</v>
      </c>
      <c r="B801" s="17" t="str">
        <f t="shared" si="1"/>
        <v>Thu</v>
      </c>
    </row>
    <row r="802">
      <c r="A802" s="3">
        <v>45435.70578703703</v>
      </c>
      <c r="B802" s="17" t="str">
        <f t="shared" si="1"/>
        <v>Thu</v>
      </c>
    </row>
    <row r="803">
      <c r="A803" s="3">
        <v>45435.422939814816</v>
      </c>
      <c r="B803" s="17" t="str">
        <f t="shared" si="1"/>
        <v>Thu</v>
      </c>
    </row>
    <row r="804">
      <c r="A804" s="3">
        <v>45435.92533564815</v>
      </c>
      <c r="B804" s="17" t="str">
        <f t="shared" si="1"/>
        <v>Thu</v>
      </c>
    </row>
    <row r="805">
      <c r="A805" s="3">
        <v>45435.836851851855</v>
      </c>
      <c r="B805" s="17" t="str">
        <f t="shared" si="1"/>
        <v>Thu</v>
      </c>
    </row>
    <row r="806">
      <c r="A806" s="3">
        <v>45435.785416666666</v>
      </c>
      <c r="B806" s="17" t="str">
        <f t="shared" si="1"/>
        <v>Thu</v>
      </c>
    </row>
    <row r="807">
      <c r="A807" s="3">
        <v>45435.76493055555</v>
      </c>
      <c r="B807" s="17" t="str">
        <f t="shared" si="1"/>
        <v>Thu</v>
      </c>
    </row>
    <row r="808">
      <c r="A808" s="3">
        <v>45435.76217592593</v>
      </c>
      <c r="B808" s="17" t="str">
        <f t="shared" si="1"/>
        <v>Thu</v>
      </c>
    </row>
    <row r="809">
      <c r="A809" s="3">
        <v>45435.70186342593</v>
      </c>
      <c r="B809" s="17" t="str">
        <f t="shared" si="1"/>
        <v>Thu</v>
      </c>
    </row>
    <row r="810">
      <c r="A810" s="3">
        <v>45435.66438657408</v>
      </c>
      <c r="B810" s="17" t="str">
        <f t="shared" si="1"/>
        <v>Thu</v>
      </c>
    </row>
    <row r="811">
      <c r="A811" s="3">
        <v>45435.61079861111</v>
      </c>
      <c r="B811" s="17" t="str">
        <f t="shared" si="1"/>
        <v>Thu</v>
      </c>
    </row>
    <row r="812">
      <c r="A812" s="3">
        <v>45435.54554398148</v>
      </c>
      <c r="B812" s="17" t="str">
        <f t="shared" si="1"/>
        <v>Thu</v>
      </c>
    </row>
    <row r="813">
      <c r="A813" s="3">
        <v>45435.52086805556</v>
      </c>
      <c r="B813" s="17" t="str">
        <f t="shared" si="1"/>
        <v>Thu</v>
      </c>
    </row>
    <row r="814">
      <c r="A814" s="3">
        <v>45435.51258101852</v>
      </c>
      <c r="B814" s="17" t="str">
        <f t="shared" si="1"/>
        <v>Thu</v>
      </c>
    </row>
    <row r="815">
      <c r="A815" s="3">
        <v>45435.51274305556</v>
      </c>
      <c r="B815" s="17" t="str">
        <f t="shared" si="1"/>
        <v>Thu</v>
      </c>
    </row>
    <row r="816">
      <c r="A816" s="3">
        <v>45435.50734953704</v>
      </c>
      <c r="B816" s="17" t="str">
        <f t="shared" si="1"/>
        <v>Thu</v>
      </c>
    </row>
    <row r="817">
      <c r="A817" s="3">
        <v>45435.49878472222</v>
      </c>
      <c r="B817" s="17" t="str">
        <f t="shared" si="1"/>
        <v>Thu</v>
      </c>
    </row>
    <row r="818">
      <c r="A818" s="3">
        <v>45435.49670138889</v>
      </c>
      <c r="B818" s="17" t="str">
        <f t="shared" si="1"/>
        <v>Wed</v>
      </c>
    </row>
    <row r="819">
      <c r="A819" s="3">
        <v>45434.541875</v>
      </c>
      <c r="B819" s="17" t="str">
        <f t="shared" si="1"/>
        <v>Thu</v>
      </c>
    </row>
    <row r="820">
      <c r="A820" s="3">
        <v>45435.436956018515</v>
      </c>
      <c r="B820" s="17" t="str">
        <f t="shared" si="1"/>
        <v>Thu</v>
      </c>
    </row>
    <row r="821">
      <c r="A821" s="3">
        <v>45435.42545138889</v>
      </c>
      <c r="B821" s="17" t="str">
        <f t="shared" si="1"/>
        <v>Thu</v>
      </c>
    </row>
    <row r="822">
      <c r="A822" s="3">
        <v>45435.422939814816</v>
      </c>
      <c r="B822" s="17" t="str">
        <f t="shared" si="1"/>
        <v>Thu</v>
      </c>
    </row>
    <row r="823">
      <c r="A823" s="3">
        <v>45435.1253125</v>
      </c>
      <c r="B823" s="17" t="str">
        <f t="shared" si="1"/>
        <v>Thu</v>
      </c>
    </row>
    <row r="824">
      <c r="A824" s="3">
        <v>45435.082766203705</v>
      </c>
      <c r="B824" s="17" t="str">
        <f t="shared" si="1"/>
        <v>Thu</v>
      </c>
    </row>
    <row r="825">
      <c r="A825" s="3">
        <v>45435.08190972222</v>
      </c>
      <c r="B825" s="17" t="str">
        <f t="shared" si="1"/>
        <v>Wed</v>
      </c>
    </row>
    <row r="826">
      <c r="A826" s="3">
        <v>45434.89979166666</v>
      </c>
      <c r="B826" s="17" t="str">
        <f t="shared" si="1"/>
        <v>Wed</v>
      </c>
    </row>
    <row r="827">
      <c r="A827" s="3">
        <v>45434.913611111115</v>
      </c>
      <c r="B827" s="17" t="str">
        <f t="shared" si="1"/>
        <v>Wed</v>
      </c>
    </row>
    <row r="828">
      <c r="A828" s="3">
        <v>45434.88582175926</v>
      </c>
      <c r="B828" s="17" t="str">
        <f t="shared" si="1"/>
        <v>Wed</v>
      </c>
    </row>
    <row r="829">
      <c r="A829" s="3">
        <v>45434.87600694445</v>
      </c>
      <c r="B829" s="17" t="str">
        <f t="shared" si="1"/>
        <v>Wed</v>
      </c>
    </row>
    <row r="830">
      <c r="A830" s="3">
        <v>45434.526238425926</v>
      </c>
      <c r="B830" s="17" t="str">
        <f t="shared" si="1"/>
        <v>Wed</v>
      </c>
    </row>
    <row r="831">
      <c r="A831" s="3">
        <v>45434.50040509259</v>
      </c>
      <c r="B831" s="17" t="str">
        <f t="shared" si="1"/>
        <v>Wed</v>
      </c>
    </row>
    <row r="832">
      <c r="A832" s="3">
        <v>45434.64178240741</v>
      </c>
      <c r="B832" s="17" t="str">
        <f t="shared" si="1"/>
        <v>Wed</v>
      </c>
    </row>
    <row r="833">
      <c r="A833" s="3">
        <v>45434.58237268519</v>
      </c>
      <c r="B833" s="17" t="str">
        <f t="shared" si="1"/>
        <v>Wed</v>
      </c>
    </row>
    <row r="834">
      <c r="A834" s="3">
        <v>45434.526238425926</v>
      </c>
      <c r="B834" s="17" t="str">
        <f t="shared" si="1"/>
        <v>Wed</v>
      </c>
    </row>
    <row r="835">
      <c r="A835" s="3">
        <v>45434.51532407408</v>
      </c>
      <c r="B835" s="17" t="str">
        <f t="shared" si="1"/>
        <v>Tue</v>
      </c>
    </row>
    <row r="836">
      <c r="A836" s="3">
        <v>45433.70649305556</v>
      </c>
      <c r="B836" s="17" t="str">
        <f t="shared" si="1"/>
        <v>Wed</v>
      </c>
    </row>
    <row r="837">
      <c r="A837" s="3">
        <v>45434.502962962964</v>
      </c>
      <c r="B837" s="17" t="str">
        <f t="shared" si="1"/>
        <v>Wed</v>
      </c>
    </row>
    <row r="838">
      <c r="A838" s="3">
        <v>45434.50040509259</v>
      </c>
      <c r="B838" s="17" t="str">
        <f t="shared" si="1"/>
        <v>Wed</v>
      </c>
    </row>
    <row r="839">
      <c r="A839" s="3">
        <v>45434.498090277775</v>
      </c>
      <c r="B839" s="17" t="str">
        <f t="shared" si="1"/>
        <v>Wed</v>
      </c>
    </row>
    <row r="840">
      <c r="A840" s="3">
        <v>45434.457083333335</v>
      </c>
      <c r="B840" s="17" t="str">
        <f t="shared" si="1"/>
        <v>Wed</v>
      </c>
    </row>
    <row r="841">
      <c r="A841" s="3">
        <v>45434.45275462963</v>
      </c>
      <c r="B841" s="17" t="str">
        <f t="shared" si="1"/>
        <v>Wed</v>
      </c>
    </row>
    <row r="842">
      <c r="A842" s="3">
        <v>45434.43407407407</v>
      </c>
      <c r="B842" s="17" t="str">
        <f t="shared" si="1"/>
        <v>Tue</v>
      </c>
    </row>
    <row r="843">
      <c r="A843" s="3">
        <v>45433.8152662037</v>
      </c>
      <c r="B843" s="17" t="str">
        <f t="shared" si="1"/>
        <v>Wed</v>
      </c>
    </row>
    <row r="844">
      <c r="A844" s="3">
        <v>45434.42702546297</v>
      </c>
      <c r="B844" s="17" t="str">
        <f t="shared" si="1"/>
        <v>Wed</v>
      </c>
    </row>
    <row r="845">
      <c r="A845" s="3">
        <v>45434.06715277778</v>
      </c>
      <c r="B845" s="17" t="str">
        <f t="shared" si="1"/>
        <v>Wed</v>
      </c>
    </row>
    <row r="846">
      <c r="A846" s="3">
        <v>45434.066469907404</v>
      </c>
      <c r="B846" s="17" t="str">
        <f t="shared" si="1"/>
        <v>Wed</v>
      </c>
    </row>
    <row r="847">
      <c r="A847" s="3">
        <v>45434.06585648148</v>
      </c>
      <c r="B847" s="17" t="str">
        <f t="shared" si="1"/>
        <v>Wed</v>
      </c>
    </row>
    <row r="848">
      <c r="A848" s="3">
        <v>45434.060960648145</v>
      </c>
      <c r="B848" s="17" t="str">
        <f t="shared" si="1"/>
        <v>Wed</v>
      </c>
    </row>
    <row r="849">
      <c r="A849" s="3">
        <v>45434.05694444444</v>
      </c>
      <c r="B849" s="17" t="str">
        <f t="shared" si="1"/>
        <v>Wed</v>
      </c>
    </row>
    <row r="850">
      <c r="A850" s="3">
        <v>45434.05034722222</v>
      </c>
      <c r="B850" s="17" t="str">
        <f t="shared" si="1"/>
        <v>Wed</v>
      </c>
    </row>
    <row r="851">
      <c r="A851" s="3">
        <v>45434.04638888889</v>
      </c>
      <c r="B851" s="17" t="str">
        <f t="shared" si="1"/>
        <v>Tue</v>
      </c>
    </row>
    <row r="852">
      <c r="A852" s="3">
        <v>45433.88951388889</v>
      </c>
      <c r="B852" s="17" t="str">
        <f t="shared" si="1"/>
        <v>Wed</v>
      </c>
    </row>
    <row r="853">
      <c r="A853" s="3">
        <v>45434.04174768519</v>
      </c>
      <c r="B853" s="17" t="str">
        <f t="shared" si="1"/>
        <v>Wed</v>
      </c>
    </row>
    <row r="854">
      <c r="A854" s="3">
        <v>45434.036944444444</v>
      </c>
      <c r="B854" s="17" t="str">
        <f t="shared" si="1"/>
        <v>Wed</v>
      </c>
    </row>
    <row r="855">
      <c r="A855" s="3">
        <v>45434.03612268518</v>
      </c>
      <c r="B855" s="17" t="str">
        <f t="shared" si="1"/>
        <v>Wed</v>
      </c>
    </row>
    <row r="856">
      <c r="A856" s="3">
        <v>45434.0337037037</v>
      </c>
      <c r="B856" s="17" t="str">
        <f t="shared" si="1"/>
        <v>Wed</v>
      </c>
    </row>
    <row r="857">
      <c r="A857" s="3">
        <v>45434.0315625</v>
      </c>
      <c r="B857" s="17" t="str">
        <f t="shared" si="1"/>
        <v>Mon</v>
      </c>
    </row>
    <row r="858">
      <c r="A858" s="3">
        <v>45432.61662037037</v>
      </c>
      <c r="B858" s="17" t="str">
        <f t="shared" si="1"/>
        <v>Wed</v>
      </c>
    </row>
    <row r="859">
      <c r="A859" s="3">
        <v>45434.027546296296</v>
      </c>
      <c r="B859" s="17" t="str">
        <f t="shared" si="1"/>
        <v>Wed</v>
      </c>
    </row>
    <row r="860">
      <c r="A860" s="3">
        <v>45434.02193287037</v>
      </c>
      <c r="B860" s="17" t="str">
        <f t="shared" si="1"/>
        <v>Wed</v>
      </c>
    </row>
    <row r="861">
      <c r="A861" s="3">
        <v>45434.01972222222</v>
      </c>
      <c r="B861" s="17" t="str">
        <f t="shared" si="1"/>
        <v>Wed</v>
      </c>
    </row>
    <row r="862">
      <c r="A862" s="3">
        <v>45434.01392361111</v>
      </c>
      <c r="B862" s="17" t="str">
        <f t="shared" si="1"/>
        <v>Tue</v>
      </c>
    </row>
    <row r="863">
      <c r="A863" s="3">
        <v>45433.92994212963</v>
      </c>
      <c r="B863" s="17" t="str">
        <f t="shared" si="1"/>
        <v>Tue</v>
      </c>
    </row>
    <row r="864">
      <c r="A864" s="3">
        <v>45433.992106481484</v>
      </c>
      <c r="B864" s="17" t="str">
        <f t="shared" si="1"/>
        <v>Tue</v>
      </c>
    </row>
    <row r="865">
      <c r="A865" s="3">
        <v>45433.99141203704</v>
      </c>
      <c r="B865" s="17" t="str">
        <f t="shared" si="1"/>
        <v>Tue</v>
      </c>
    </row>
    <row r="866">
      <c r="A866" s="3">
        <v>45433.65189814815</v>
      </c>
      <c r="B866" s="17" t="str">
        <f t="shared" si="1"/>
        <v>Tue</v>
      </c>
    </row>
    <row r="867">
      <c r="A867" s="3">
        <v>45433.93824074074</v>
      </c>
      <c r="B867" s="17" t="str">
        <f t="shared" si="1"/>
        <v>Tue</v>
      </c>
    </row>
    <row r="868">
      <c r="A868" s="3">
        <v>45433.93649305555</v>
      </c>
      <c r="B868" s="17" t="str">
        <f t="shared" si="1"/>
        <v>Tue</v>
      </c>
    </row>
    <row r="869">
      <c r="A869" s="3">
        <v>45433.88951388889</v>
      </c>
      <c r="B869" s="17" t="str">
        <f t="shared" si="1"/>
        <v>Tue</v>
      </c>
    </row>
    <row r="870">
      <c r="A870" s="3">
        <v>45433.92125</v>
      </c>
      <c r="B870" s="17" t="str">
        <f t="shared" si="1"/>
        <v>Tue</v>
      </c>
    </row>
    <row r="871">
      <c r="A871" s="3">
        <v>45433.92103009259</v>
      </c>
      <c r="B871" s="17" t="str">
        <f t="shared" si="1"/>
        <v>Tue</v>
      </c>
    </row>
    <row r="872">
      <c r="A872" s="3">
        <v>45433.7062037037</v>
      </c>
      <c r="B872" s="17" t="str">
        <f t="shared" si="1"/>
        <v>Tue</v>
      </c>
    </row>
    <row r="873">
      <c r="A873" s="3">
        <v>45433.708819444444</v>
      </c>
      <c r="B873" s="17" t="str">
        <f t="shared" si="1"/>
        <v>Tue</v>
      </c>
    </row>
    <row r="874">
      <c r="A874" s="3">
        <v>45433.873391203706</v>
      </c>
      <c r="B874" s="17" t="str">
        <f t="shared" si="1"/>
        <v>Tue</v>
      </c>
    </row>
    <row r="875">
      <c r="A875" s="3">
        <v>45433.87263888889</v>
      </c>
      <c r="B875" s="17" t="str">
        <f t="shared" si="1"/>
        <v>Tue</v>
      </c>
    </row>
    <row r="876">
      <c r="A876" s="3">
        <v>45433.760925925926</v>
      </c>
      <c r="B876" s="17" t="str">
        <f t="shared" si="1"/>
        <v>Tue</v>
      </c>
    </row>
    <row r="877">
      <c r="A877" s="3">
        <v>45433.7491087963</v>
      </c>
      <c r="B877" s="17" t="str">
        <f t="shared" si="1"/>
        <v>Tue</v>
      </c>
    </row>
    <row r="878">
      <c r="A878" s="3">
        <v>45433.84704861111</v>
      </c>
      <c r="B878" s="17" t="str">
        <f t="shared" si="1"/>
        <v>Tue</v>
      </c>
    </row>
    <row r="879">
      <c r="A879" s="3">
        <v>45433.809328703705</v>
      </c>
      <c r="B879" s="17" t="str">
        <f t="shared" si="1"/>
        <v>Tue</v>
      </c>
    </row>
    <row r="880">
      <c r="A880" s="3">
        <v>45433.61844907407</v>
      </c>
      <c r="B880" s="17" t="str">
        <f t="shared" si="1"/>
        <v>Tue</v>
      </c>
    </row>
    <row r="881">
      <c r="A881" s="3">
        <v>45433.73826388889</v>
      </c>
      <c r="B881" s="17" t="str">
        <f t="shared" si="1"/>
        <v>Tue</v>
      </c>
    </row>
    <row r="882">
      <c r="A882" s="3">
        <v>45433.569340277776</v>
      </c>
      <c r="B882" s="17" t="str">
        <f t="shared" si="1"/>
        <v>Tue</v>
      </c>
    </row>
    <row r="883">
      <c r="A883" s="3">
        <v>45433.70887731481</v>
      </c>
      <c r="B883" s="17" t="str">
        <f t="shared" si="1"/>
        <v>Tue</v>
      </c>
    </row>
    <row r="884">
      <c r="A884" s="3">
        <v>45433.66841435185</v>
      </c>
      <c r="B884" s="17" t="str">
        <f t="shared" si="1"/>
        <v>Tue</v>
      </c>
    </row>
    <row r="885">
      <c r="A885" s="3">
        <v>45433.66520833333</v>
      </c>
      <c r="B885" s="17" t="str">
        <f t="shared" si="1"/>
        <v>Tue</v>
      </c>
    </row>
    <row r="886">
      <c r="A886" s="3">
        <v>45433.66315972222</v>
      </c>
      <c r="B886" s="17" t="str">
        <f t="shared" si="1"/>
        <v>Tue</v>
      </c>
    </row>
    <row r="887">
      <c r="A887" s="3">
        <v>45433.65928240741</v>
      </c>
      <c r="B887" s="17" t="str">
        <f t="shared" si="1"/>
        <v>Tue</v>
      </c>
    </row>
    <row r="888">
      <c r="A888" s="3">
        <v>45433.65189814815</v>
      </c>
      <c r="B888" s="17" t="str">
        <f t="shared" si="1"/>
        <v>Tue</v>
      </c>
    </row>
    <row r="889">
      <c r="A889" s="3">
        <v>45433.410474537035</v>
      </c>
      <c r="B889" s="17" t="str">
        <f t="shared" si="1"/>
        <v>Tue</v>
      </c>
    </row>
    <row r="890">
      <c r="A890" s="3">
        <v>45433.49953703704</v>
      </c>
      <c r="B890" s="17" t="str">
        <f t="shared" si="1"/>
        <v>Tue</v>
      </c>
    </row>
    <row r="891">
      <c r="A891" s="3">
        <v>45433.64960648148</v>
      </c>
      <c r="B891" s="17" t="str">
        <f t="shared" si="1"/>
        <v>Tue</v>
      </c>
    </row>
    <row r="892">
      <c r="A892" s="3">
        <v>45433.472337962965</v>
      </c>
      <c r="B892" s="17" t="str">
        <f t="shared" si="1"/>
        <v>Tue</v>
      </c>
    </row>
    <row r="893">
      <c r="A893" s="3">
        <v>45433.44615740741</v>
      </c>
      <c r="B893" s="17" t="str">
        <f t="shared" si="1"/>
        <v>Tue</v>
      </c>
    </row>
    <row r="894">
      <c r="A894" s="3">
        <v>45433.11380787037</v>
      </c>
      <c r="B894" s="17" t="str">
        <f t="shared" si="1"/>
        <v>Tue</v>
      </c>
    </row>
    <row r="895">
      <c r="A895" s="3">
        <v>45433.592152777775</v>
      </c>
      <c r="B895" s="17" t="str">
        <f t="shared" si="1"/>
        <v>Tue</v>
      </c>
    </row>
    <row r="896">
      <c r="A896" s="3">
        <v>45433.59168981481</v>
      </c>
      <c r="B896" s="17" t="str">
        <f t="shared" si="1"/>
        <v>Tue</v>
      </c>
    </row>
    <row r="897">
      <c r="A897" s="3">
        <v>45433.49459490741</v>
      </c>
      <c r="B897" s="17" t="str">
        <f t="shared" si="1"/>
        <v>Tue</v>
      </c>
    </row>
    <row r="898">
      <c r="A898" s="3">
        <v>45433.49366898148</v>
      </c>
      <c r="B898" s="17" t="str">
        <f t="shared" si="1"/>
        <v>Tue</v>
      </c>
    </row>
    <row r="899">
      <c r="A899" s="3">
        <v>45433.412210648145</v>
      </c>
      <c r="B899" s="17" t="str">
        <f t="shared" si="1"/>
        <v>Tue</v>
      </c>
    </row>
    <row r="900">
      <c r="A900" s="3">
        <v>45433.44615740741</v>
      </c>
      <c r="B900" s="17" t="str">
        <f t="shared" si="1"/>
        <v>Tue</v>
      </c>
    </row>
    <row r="901">
      <c r="A901" s="3">
        <v>45433.48892361111</v>
      </c>
      <c r="B901" s="17" t="str">
        <f t="shared" si="1"/>
        <v>Mon</v>
      </c>
    </row>
    <row r="902">
      <c r="A902" s="3">
        <v>45432.39885416667</v>
      </c>
      <c r="B902" s="17" t="str">
        <f t="shared" si="1"/>
        <v>Tue</v>
      </c>
    </row>
    <row r="903">
      <c r="A903" s="3">
        <v>45433.43672453704</v>
      </c>
      <c r="B903" s="17" t="str">
        <f t="shared" si="1"/>
        <v>Tue</v>
      </c>
    </row>
    <row r="904">
      <c r="A904" s="3">
        <v>45433.43528935185</v>
      </c>
      <c r="B904" s="17" t="str">
        <f t="shared" si="1"/>
        <v>Tue</v>
      </c>
    </row>
    <row r="905">
      <c r="A905" s="3">
        <v>45433.43376157407</v>
      </c>
      <c r="B905" s="17" t="str">
        <f t="shared" si="1"/>
        <v>Tue</v>
      </c>
    </row>
    <row r="906">
      <c r="A906" s="3">
        <v>45433.433344907404</v>
      </c>
      <c r="B906" s="17" t="str">
        <f t="shared" si="1"/>
        <v>Tue</v>
      </c>
    </row>
    <row r="907">
      <c r="A907" s="3">
        <v>45433.42475694444</v>
      </c>
      <c r="B907" s="17" t="str">
        <f t="shared" si="1"/>
        <v>Tue</v>
      </c>
    </row>
    <row r="908">
      <c r="A908" s="3">
        <v>45433.42130787037</v>
      </c>
      <c r="B908" s="17" t="str">
        <f t="shared" si="1"/>
        <v>Tue</v>
      </c>
    </row>
    <row r="909">
      <c r="A909" s="3">
        <v>45433.412210648145</v>
      </c>
      <c r="B909" s="17" t="str">
        <f t="shared" si="1"/>
        <v>Tue</v>
      </c>
    </row>
    <row r="910">
      <c r="A910" s="3">
        <v>45433.410474537035</v>
      </c>
      <c r="B910" s="17" t="str">
        <f t="shared" si="1"/>
        <v>Tue</v>
      </c>
    </row>
    <row r="911">
      <c r="A911" s="3">
        <v>45433.11380787037</v>
      </c>
      <c r="B911" s="17" t="str">
        <f t="shared" si="1"/>
        <v>Tue</v>
      </c>
    </row>
    <row r="912">
      <c r="A912" s="3">
        <v>45433.111180555556</v>
      </c>
      <c r="B912" s="17" t="str">
        <f t="shared" si="1"/>
        <v>Tue</v>
      </c>
    </row>
    <row r="913">
      <c r="A913" s="3">
        <v>45433.079733796294</v>
      </c>
      <c r="B913" s="17" t="str">
        <f t="shared" si="1"/>
        <v>Tue</v>
      </c>
    </row>
    <row r="914">
      <c r="A914" s="3">
        <v>45433.0962037037</v>
      </c>
      <c r="B914" s="17" t="str">
        <f t="shared" si="1"/>
        <v>Tue</v>
      </c>
    </row>
    <row r="915">
      <c r="A915" s="3">
        <v>45433.094305555554</v>
      </c>
      <c r="B915" s="17" t="str">
        <f t="shared" si="1"/>
        <v>Tue</v>
      </c>
    </row>
    <row r="916">
      <c r="A916" s="3">
        <v>45433.086122685185</v>
      </c>
      <c r="B916" s="17" t="str">
        <f t="shared" si="1"/>
        <v>Tue</v>
      </c>
    </row>
    <row r="917">
      <c r="A917" s="3">
        <v>45433.08587962963</v>
      </c>
      <c r="B917" s="17" t="str">
        <f t="shared" si="1"/>
        <v>Tue</v>
      </c>
    </row>
    <row r="918">
      <c r="A918" s="3">
        <v>45433.08436342593</v>
      </c>
      <c r="B918" s="17" t="str">
        <f t="shared" si="1"/>
        <v>Tue</v>
      </c>
    </row>
    <row r="919">
      <c r="A919" s="3">
        <v>45433.08347222222</v>
      </c>
      <c r="B919" s="17" t="str">
        <f t="shared" si="1"/>
        <v>Tue</v>
      </c>
    </row>
    <row r="920">
      <c r="A920" s="3">
        <v>45433.08310185185</v>
      </c>
      <c r="B920" s="17" t="str">
        <f t="shared" si="1"/>
        <v>Tue</v>
      </c>
    </row>
    <row r="921">
      <c r="A921" s="3">
        <v>45433.082337962966</v>
      </c>
      <c r="B921" s="17" t="str">
        <f t="shared" si="1"/>
        <v>Mon</v>
      </c>
    </row>
    <row r="922">
      <c r="A922" s="3">
        <v>45432.85423611111</v>
      </c>
      <c r="B922" s="17" t="str">
        <f t="shared" si="1"/>
        <v>Tue</v>
      </c>
    </row>
    <row r="923">
      <c r="A923" s="3">
        <v>45433.08043981482</v>
      </c>
      <c r="B923" s="17" t="str">
        <f t="shared" si="1"/>
        <v>Tue</v>
      </c>
    </row>
    <row r="924">
      <c r="A924" s="3">
        <v>45433.07297453703</v>
      </c>
      <c r="B924" s="17" t="str">
        <f t="shared" si="1"/>
        <v>Tue</v>
      </c>
    </row>
    <row r="925">
      <c r="A925" s="3">
        <v>45433.07237268519</v>
      </c>
      <c r="B925" s="17" t="str">
        <f t="shared" si="1"/>
        <v>Tue</v>
      </c>
    </row>
    <row r="926">
      <c r="A926" s="3">
        <v>45433.07408564815</v>
      </c>
      <c r="B926" s="17" t="str">
        <f t="shared" si="1"/>
        <v>Tue</v>
      </c>
    </row>
    <row r="927">
      <c r="A927" s="3">
        <v>45433.07237268519</v>
      </c>
      <c r="B927" s="17" t="str">
        <f t="shared" si="1"/>
        <v>Tue</v>
      </c>
    </row>
    <row r="928">
      <c r="A928" s="3">
        <v>45433.071805555555</v>
      </c>
      <c r="B928" s="17" t="str">
        <f t="shared" si="1"/>
        <v>Mon</v>
      </c>
    </row>
    <row r="929">
      <c r="A929" s="3">
        <v>45432.95458333333</v>
      </c>
      <c r="B929" s="17" t="str">
        <f t="shared" si="1"/>
        <v>Mon</v>
      </c>
    </row>
    <row r="930">
      <c r="A930" s="3">
        <v>45432.88915509259</v>
      </c>
      <c r="B930" s="17" t="str">
        <f t="shared" si="1"/>
        <v>Mon</v>
      </c>
    </row>
    <row r="931">
      <c r="A931" s="3">
        <v>45432.888553240744</v>
      </c>
      <c r="B931" s="17" t="str">
        <f t="shared" si="1"/>
        <v>Mon</v>
      </c>
    </row>
    <row r="932">
      <c r="A932" s="3">
        <v>45432.88631944444</v>
      </c>
      <c r="B932" s="17" t="str">
        <f t="shared" si="1"/>
        <v>Mon</v>
      </c>
    </row>
    <row r="933">
      <c r="A933" s="3">
        <v>45432.85423611111</v>
      </c>
      <c r="B933" s="17" t="str">
        <f t="shared" si="1"/>
        <v>Mon</v>
      </c>
    </row>
    <row r="934">
      <c r="A934" s="3">
        <v>45432.79651620371</v>
      </c>
      <c r="B934" s="17" t="str">
        <f t="shared" si="1"/>
        <v>Mon</v>
      </c>
    </row>
    <row r="935">
      <c r="A935" s="3">
        <v>45432.838217592594</v>
      </c>
      <c r="B935" s="17" t="str">
        <f t="shared" si="1"/>
        <v>Mon</v>
      </c>
    </row>
    <row r="936">
      <c r="A936" s="3">
        <v>45432.83809027778</v>
      </c>
      <c r="B936" s="17" t="str">
        <f t="shared" si="1"/>
        <v>Mon</v>
      </c>
    </row>
    <row r="937">
      <c r="A937" s="3">
        <v>45432.822534722225</v>
      </c>
      <c r="B937" s="17" t="str">
        <f t="shared" si="1"/>
        <v>Mon</v>
      </c>
    </row>
    <row r="938">
      <c r="A938" s="3">
        <v>45432.578680555554</v>
      </c>
      <c r="B938" s="17" t="str">
        <f t="shared" si="1"/>
        <v>Mon</v>
      </c>
    </row>
    <row r="939">
      <c r="A939" s="3">
        <v>45432.7990625</v>
      </c>
      <c r="B939" s="17" t="str">
        <f t="shared" si="1"/>
        <v>Mon</v>
      </c>
    </row>
    <row r="940">
      <c r="A940" s="3">
        <v>45432.797939814816</v>
      </c>
      <c r="B940" s="17" t="str">
        <f t="shared" si="1"/>
        <v>Mon</v>
      </c>
    </row>
    <row r="941">
      <c r="A941" s="3">
        <v>45432.66663194444</v>
      </c>
      <c r="B941" s="17" t="str">
        <f t="shared" si="1"/>
        <v>Mon</v>
      </c>
    </row>
    <row r="942">
      <c r="A942" s="3">
        <v>45432.43003472222</v>
      </c>
      <c r="B942" s="17" t="str">
        <f t="shared" si="1"/>
        <v>Mon</v>
      </c>
    </row>
    <row r="943">
      <c r="A943" s="3">
        <v>45432.750543981485</v>
      </c>
      <c r="B943" s="17" t="str">
        <f t="shared" si="1"/>
        <v>Mon</v>
      </c>
    </row>
    <row r="944">
      <c r="A944" s="3">
        <v>45432.66663194444</v>
      </c>
      <c r="B944" s="17" t="str">
        <f t="shared" si="1"/>
        <v>Mon</v>
      </c>
    </row>
    <row r="945">
      <c r="A945" s="3">
        <v>45432.690034722225</v>
      </c>
      <c r="B945" s="17" t="str">
        <f t="shared" si="1"/>
        <v>Mon</v>
      </c>
    </row>
    <row r="946">
      <c r="A946" s="3">
        <v>45432.67511574074</v>
      </c>
      <c r="B946" s="17" t="str">
        <f t="shared" si="1"/>
        <v>Mon</v>
      </c>
    </row>
    <row r="947">
      <c r="A947" s="3">
        <v>45432.66663194444</v>
      </c>
      <c r="B947" s="17" t="str">
        <f t="shared" si="1"/>
        <v>Mon</v>
      </c>
    </row>
    <row r="948">
      <c r="A948" s="3">
        <v>45432.599965277775</v>
      </c>
      <c r="B948" s="17" t="str">
        <f t="shared" si="1"/>
        <v>Mon</v>
      </c>
    </row>
    <row r="949">
      <c r="A949" s="3">
        <v>45432.399375</v>
      </c>
      <c r="B949" s="17" t="str">
        <f t="shared" si="1"/>
        <v>Mon</v>
      </c>
    </row>
    <row r="950">
      <c r="A950" s="3">
        <v>45432.58332175926</v>
      </c>
      <c r="B950" s="17" t="str">
        <f t="shared" si="1"/>
        <v>Mon</v>
      </c>
    </row>
    <row r="951">
      <c r="A951" s="3">
        <v>45432.578680555554</v>
      </c>
      <c r="B951" s="17" t="str">
        <f t="shared" si="1"/>
        <v>Mon</v>
      </c>
    </row>
    <row r="952">
      <c r="A952" s="3">
        <v>45432.06429398148</v>
      </c>
      <c r="B952" s="17" t="str">
        <f t="shared" si="1"/>
        <v>Mon</v>
      </c>
    </row>
    <row r="953">
      <c r="A953" s="3">
        <v>45432.54009259259</v>
      </c>
      <c r="B953" s="17" t="str">
        <f t="shared" si="1"/>
        <v>Mon</v>
      </c>
    </row>
    <row r="954">
      <c r="A954" s="3">
        <v>45432.36413194444</v>
      </c>
      <c r="B954" s="17" t="str">
        <f t="shared" si="1"/>
        <v>Mon</v>
      </c>
    </row>
    <row r="955">
      <c r="A955" s="3">
        <v>45432.44453703704</v>
      </c>
      <c r="B955" s="17" t="str">
        <f t="shared" si="1"/>
        <v>Mon</v>
      </c>
    </row>
    <row r="956">
      <c r="A956" s="3">
        <v>45432.4831712963</v>
      </c>
      <c r="B956" s="17" t="str">
        <f t="shared" si="1"/>
        <v>Mon</v>
      </c>
    </row>
    <row r="957">
      <c r="A957" s="3">
        <v>45432.43003472222</v>
      </c>
      <c r="B957" s="17" t="str">
        <f t="shared" si="1"/>
        <v>Mon</v>
      </c>
    </row>
    <row r="958">
      <c r="A958" s="3">
        <v>45432.40377314815</v>
      </c>
      <c r="B958" s="17" t="str">
        <f t="shared" si="1"/>
        <v>Mon</v>
      </c>
    </row>
    <row r="959">
      <c r="A959" s="3">
        <v>45432.399375</v>
      </c>
      <c r="B959" s="17" t="str">
        <f t="shared" si="1"/>
        <v>Mon</v>
      </c>
    </row>
    <row r="960">
      <c r="A960" s="3">
        <v>45432.39885416667</v>
      </c>
      <c r="B960" s="17" t="str">
        <f t="shared" si="1"/>
        <v>Sun</v>
      </c>
    </row>
    <row r="961">
      <c r="A961" s="3">
        <v>45431.783634259256</v>
      </c>
      <c r="B961" s="17" t="str">
        <f t="shared" si="1"/>
        <v>Mon</v>
      </c>
    </row>
    <row r="962">
      <c r="A962" s="3">
        <v>45432.397997685184</v>
      </c>
      <c r="B962" s="17" t="str">
        <f t="shared" si="1"/>
        <v>Mon</v>
      </c>
    </row>
    <row r="963">
      <c r="A963" s="3">
        <v>45432.28928240741</v>
      </c>
      <c r="B963" s="17" t="str">
        <f t="shared" si="1"/>
        <v>Mon</v>
      </c>
    </row>
    <row r="964">
      <c r="A964" s="3">
        <v>45432.06894675926</v>
      </c>
      <c r="B964" s="17" t="str">
        <f t="shared" si="1"/>
        <v>Mon</v>
      </c>
    </row>
    <row r="965">
      <c r="A965" s="3">
        <v>45432.07975694445</v>
      </c>
      <c r="B965" s="17" t="str">
        <f t="shared" si="1"/>
        <v>Mon</v>
      </c>
    </row>
    <row r="966">
      <c r="A966" s="3">
        <v>45432.07844907408</v>
      </c>
      <c r="B966" s="17" t="str">
        <f t="shared" si="1"/>
        <v>Mon</v>
      </c>
    </row>
    <row r="967">
      <c r="A967" s="3">
        <v>45432.060891203706</v>
      </c>
      <c r="B967" s="17" t="str">
        <f t="shared" si="1"/>
        <v>Mon</v>
      </c>
    </row>
    <row r="968">
      <c r="A968" s="3">
        <v>45432.074791666666</v>
      </c>
      <c r="B968" s="17" t="str">
        <f t="shared" si="1"/>
        <v>Mon</v>
      </c>
    </row>
    <row r="969">
      <c r="A969" s="3">
        <v>45432.06429398148</v>
      </c>
      <c r="B969" s="17" t="str">
        <f t="shared" si="1"/>
        <v>Mon</v>
      </c>
    </row>
    <row r="970">
      <c r="A970" s="3">
        <v>45432.073912037034</v>
      </c>
      <c r="B970" s="17" t="str">
        <f t="shared" si="1"/>
        <v>Sun</v>
      </c>
    </row>
    <row r="971">
      <c r="A971" s="3">
        <v>45431.61755787037</v>
      </c>
      <c r="B971" s="17" t="str">
        <f t="shared" si="1"/>
        <v>Sun</v>
      </c>
    </row>
    <row r="972">
      <c r="A972" s="3">
        <v>45431.77238425926</v>
      </c>
      <c r="B972" s="17" t="str">
        <f t="shared" si="1"/>
        <v>Sun</v>
      </c>
    </row>
    <row r="973">
      <c r="A973" s="3">
        <v>45431.88033564815</v>
      </c>
      <c r="B973" s="17" t="str">
        <f t="shared" si="1"/>
        <v>Sun</v>
      </c>
    </row>
    <row r="974">
      <c r="A974" s="3">
        <v>45431.78568287037</v>
      </c>
      <c r="B974" s="17" t="str">
        <f t="shared" si="1"/>
        <v>Sun</v>
      </c>
    </row>
    <row r="975">
      <c r="A975" s="3">
        <v>45431.78381944444</v>
      </c>
      <c r="B975" s="17" t="str">
        <f t="shared" si="1"/>
        <v>Sun</v>
      </c>
    </row>
    <row r="976">
      <c r="A976" s="3">
        <v>45431.77238425926</v>
      </c>
      <c r="B976" s="17" t="str">
        <f t="shared" si="1"/>
        <v>Sun</v>
      </c>
    </row>
    <row r="977">
      <c r="A977" s="3">
        <v>45431.77027777778</v>
      </c>
      <c r="B977" s="17" t="str">
        <f t="shared" si="1"/>
        <v>Sun</v>
      </c>
    </row>
    <row r="978">
      <c r="A978" s="3">
        <v>45431.767372685186</v>
      </c>
      <c r="B978" s="17" t="str">
        <f t="shared" si="1"/>
        <v>Sun</v>
      </c>
    </row>
    <row r="979">
      <c r="A979" s="3">
        <v>45431.658900462964</v>
      </c>
      <c r="B979" s="17" t="str">
        <f t="shared" si="1"/>
        <v>Sun</v>
      </c>
    </row>
    <row r="980">
      <c r="A980" s="3">
        <v>45431.63046296296</v>
      </c>
      <c r="B980" s="17" t="str">
        <f t="shared" si="1"/>
        <v>Sun</v>
      </c>
    </row>
    <row r="981">
      <c r="A981" s="3">
        <v>45431.61755787037</v>
      </c>
      <c r="B981" s="17" t="str">
        <f t="shared" si="1"/>
        <v>Sun</v>
      </c>
    </row>
    <row r="982">
      <c r="A982" s="3">
        <v>45431.56630787037</v>
      </c>
      <c r="B982" s="17" t="str">
        <f t="shared" si="1"/>
        <v>Sun</v>
      </c>
    </row>
    <row r="983">
      <c r="A983" s="3">
        <v>45431.565983796296</v>
      </c>
      <c r="B983" s="17" t="str">
        <f t="shared" si="1"/>
        <v>Sun</v>
      </c>
    </row>
    <row r="984">
      <c r="A984" s="3">
        <v>45431.11928240741</v>
      </c>
      <c r="B984" s="17" t="str">
        <f t="shared" si="1"/>
        <v>Sun</v>
      </c>
    </row>
    <row r="985">
      <c r="A985" s="3">
        <v>45431.106469907405</v>
      </c>
      <c r="B985" s="17" t="str">
        <f t="shared" si="1"/>
        <v>Sat</v>
      </c>
    </row>
    <row r="986">
      <c r="A986" s="3">
        <v>45430.54336805556</v>
      </c>
      <c r="B986" s="17" t="str">
        <f t="shared" si="1"/>
        <v>Mon</v>
      </c>
    </row>
    <row r="987">
      <c r="A987" s="3">
        <v>45425.47305555556</v>
      </c>
      <c r="B987" s="17" t="str">
        <f t="shared" si="1"/>
        <v>Sun</v>
      </c>
    </row>
    <row r="988">
      <c r="A988" s="3">
        <v>45431.48563657407</v>
      </c>
      <c r="B988" s="17" t="str">
        <f t="shared" si="1"/>
        <v>Sun</v>
      </c>
    </row>
    <row r="989">
      <c r="A989" s="3">
        <v>45431.484930555554</v>
      </c>
      <c r="B989" s="17" t="str">
        <f t="shared" si="1"/>
        <v>Sun</v>
      </c>
    </row>
    <row r="990">
      <c r="A990" s="3">
        <v>45431.11928240741</v>
      </c>
      <c r="B990" s="17" t="str">
        <f t="shared" si="1"/>
        <v>Sun</v>
      </c>
    </row>
    <row r="991">
      <c r="A991" s="3">
        <v>45431.106469907405</v>
      </c>
      <c r="B991" s="17" t="str">
        <f t="shared" si="1"/>
        <v>Sat</v>
      </c>
    </row>
    <row r="992">
      <c r="A992" s="3">
        <v>45430.91541666666</v>
      </c>
      <c r="B992" s="17" t="str">
        <f t="shared" si="1"/>
        <v>Sun</v>
      </c>
    </row>
    <row r="993">
      <c r="A993" s="3">
        <v>45431.072118055556</v>
      </c>
      <c r="B993" s="17" t="str">
        <f t="shared" si="1"/>
        <v>Sat</v>
      </c>
    </row>
    <row r="994">
      <c r="A994" s="3">
        <v>45430.985034722224</v>
      </c>
      <c r="B994" s="17" t="str">
        <f t="shared" si="1"/>
        <v>Sat</v>
      </c>
    </row>
    <row r="995">
      <c r="A995" s="3">
        <v>45430.9155787037</v>
      </c>
      <c r="B995" s="17" t="str">
        <f t="shared" si="1"/>
        <v>Sat</v>
      </c>
    </row>
    <row r="996">
      <c r="A996" s="3">
        <v>45430.90829861111</v>
      </c>
      <c r="B996" s="17" t="str">
        <f t="shared" si="1"/>
        <v>Sat</v>
      </c>
    </row>
    <row r="997">
      <c r="A997" s="3">
        <v>45430.49961805555</v>
      </c>
      <c r="B997" s="17" t="str">
        <f t="shared" si="1"/>
        <v>Thu</v>
      </c>
    </row>
    <row r="998">
      <c r="A998" s="3">
        <v>45428.95469907407</v>
      </c>
      <c r="B998" s="17" t="str">
        <f t="shared" si="1"/>
        <v>Fri</v>
      </c>
    </row>
    <row r="999">
      <c r="A999" s="3">
        <v>45429.69094907407</v>
      </c>
      <c r="B999" s="17" t="str">
        <f t="shared" si="1"/>
        <v>Fri</v>
      </c>
    </row>
    <row r="1000">
      <c r="A1000" s="3">
        <v>45429.62627314815</v>
      </c>
      <c r="B1000" s="17" t="str">
        <f t="shared" si="1"/>
        <v>Fri</v>
      </c>
    </row>
    <row r="1001">
      <c r="A1001" s="3">
        <v>45429.585381944446</v>
      </c>
      <c r="B1001" s="17" t="str">
        <f t="shared" si="1"/>
        <v>Fri</v>
      </c>
    </row>
    <row r="1002">
      <c r="A1002" s="3">
        <v>45429.54340277778</v>
      </c>
      <c r="B1002" s="17" t="str">
        <f t="shared" si="1"/>
        <v>Fri</v>
      </c>
    </row>
    <row r="1003">
      <c r="A1003" s="3">
        <v>45429.58354166667</v>
      </c>
      <c r="B1003" s="17" t="str">
        <f t="shared" si="1"/>
        <v>Fri</v>
      </c>
    </row>
    <row r="1004">
      <c r="A1004" s="3">
        <v>45429.47636574074</v>
      </c>
      <c r="B1004" s="17" t="str">
        <f t="shared" si="1"/>
        <v>Fri</v>
      </c>
    </row>
    <row r="1005">
      <c r="A1005" s="3">
        <v>45429.576215277775</v>
      </c>
      <c r="B1005" s="17" t="str">
        <f t="shared" si="1"/>
        <v>Fri</v>
      </c>
    </row>
    <row r="1006">
      <c r="A1006" s="3">
        <v>45429.55929398148</v>
      </c>
      <c r="B1006" s="17" t="str">
        <f t="shared" si="1"/>
        <v>Fri</v>
      </c>
    </row>
    <row r="1007">
      <c r="A1007" s="3">
        <v>45429.55626157407</v>
      </c>
      <c r="B1007" s="17" t="str">
        <f t="shared" si="1"/>
        <v>Fri</v>
      </c>
    </row>
    <row r="1008">
      <c r="A1008" s="3">
        <v>45429.01863425926</v>
      </c>
      <c r="B1008" s="17" t="str">
        <f t="shared" si="1"/>
        <v>Fri</v>
      </c>
    </row>
    <row r="1009">
      <c r="A1009" s="3">
        <v>45429.47351851852</v>
      </c>
      <c r="B1009" s="17" t="str">
        <f t="shared" si="1"/>
        <v>Fri</v>
      </c>
    </row>
    <row r="1010">
      <c r="A1010" s="3">
        <v>45429.47618055555</v>
      </c>
      <c r="B1010" s="17" t="str">
        <f t="shared" si="1"/>
        <v>Fri</v>
      </c>
    </row>
    <row r="1011">
      <c r="A1011" s="3">
        <v>45429.01863425926</v>
      </c>
      <c r="B1011" s="17" t="str">
        <f t="shared" si="1"/>
        <v>Fri</v>
      </c>
    </row>
    <row r="1012">
      <c r="A1012" s="3">
        <v>45429.031493055554</v>
      </c>
      <c r="B1012" s="17" t="str">
        <f t="shared" si="1"/>
        <v>Fri</v>
      </c>
    </row>
    <row r="1013">
      <c r="A1013" s="3">
        <v>45429.03040509259</v>
      </c>
      <c r="B1013" s="17" t="str">
        <f t="shared" si="1"/>
        <v>Fri</v>
      </c>
    </row>
    <row r="1014">
      <c r="A1014" s="3">
        <v>45429.02998842593</v>
      </c>
      <c r="B1014" s="17" t="str">
        <f t="shared" si="1"/>
        <v>Thu</v>
      </c>
    </row>
    <row r="1015">
      <c r="A1015" s="3">
        <v>45428.7247337963</v>
      </c>
      <c r="B1015" s="17" t="str">
        <f t="shared" si="1"/>
        <v>Fri</v>
      </c>
    </row>
    <row r="1016">
      <c r="A1016" s="3">
        <v>45429.00675925926</v>
      </c>
      <c r="B1016" s="17" t="str">
        <f t="shared" si="1"/>
        <v>Thu</v>
      </c>
    </row>
    <row r="1017">
      <c r="A1017" s="3">
        <v>45428.964791666665</v>
      </c>
      <c r="B1017" s="17" t="str">
        <f t="shared" si="1"/>
        <v>Thu</v>
      </c>
    </row>
    <row r="1018">
      <c r="A1018" s="3">
        <v>45428.95469907407</v>
      </c>
      <c r="B1018" s="17" t="str">
        <f t="shared" si="1"/>
        <v>Thu</v>
      </c>
    </row>
    <row r="1019">
      <c r="A1019" s="3">
        <v>45428.6709837963</v>
      </c>
      <c r="B1019" s="17" t="str">
        <f t="shared" si="1"/>
        <v>Thu</v>
      </c>
    </row>
    <row r="1020">
      <c r="A1020" s="3">
        <v>45428.92596064815</v>
      </c>
      <c r="B1020" s="17" t="str">
        <f t="shared" si="1"/>
        <v>Thu</v>
      </c>
    </row>
    <row r="1021">
      <c r="A1021" s="3">
        <v>45428.919803240744</v>
      </c>
      <c r="B1021" s="17" t="str">
        <f t="shared" si="1"/>
        <v>Thu</v>
      </c>
    </row>
    <row r="1022">
      <c r="A1022" s="3">
        <v>45428.91168981481</v>
      </c>
      <c r="B1022" s="17" t="str">
        <f t="shared" si="1"/>
        <v>Thu</v>
      </c>
    </row>
    <row r="1023">
      <c r="A1023" s="3">
        <v>45428.91684027778</v>
      </c>
      <c r="B1023" s="17" t="str">
        <f t="shared" si="1"/>
        <v>Thu</v>
      </c>
    </row>
    <row r="1024">
      <c r="A1024" s="3">
        <v>45428.91621527778</v>
      </c>
      <c r="B1024" s="17" t="str">
        <f t="shared" si="1"/>
        <v>Thu</v>
      </c>
    </row>
    <row r="1025">
      <c r="A1025" s="3">
        <v>45428.910891203705</v>
      </c>
      <c r="B1025" s="17" t="str">
        <f t="shared" si="1"/>
        <v>Thu</v>
      </c>
    </row>
    <row r="1026">
      <c r="A1026" s="3">
        <v>45428.73023148148</v>
      </c>
      <c r="B1026" s="17" t="str">
        <f t="shared" si="1"/>
        <v>Thu</v>
      </c>
    </row>
    <row r="1027">
      <c r="A1027" s="3">
        <v>45428.7247337963</v>
      </c>
      <c r="B1027" s="17" t="str">
        <f t="shared" si="1"/>
        <v>Thu</v>
      </c>
    </row>
    <row r="1028">
      <c r="A1028" s="3">
        <v>45428.70547453704</v>
      </c>
      <c r="B1028" s="17" t="str">
        <f t="shared" si="1"/>
        <v>Thu</v>
      </c>
    </row>
    <row r="1029">
      <c r="A1029" s="3">
        <v>45428.45841435185</v>
      </c>
      <c r="B1029" s="17" t="str">
        <f t="shared" si="1"/>
        <v>Thu</v>
      </c>
    </row>
    <row r="1030">
      <c r="A1030" s="3">
        <v>45428.59546296296</v>
      </c>
      <c r="B1030" s="17" t="str">
        <f t="shared" si="1"/>
        <v>Thu</v>
      </c>
    </row>
    <row r="1031">
      <c r="A1031" s="3">
        <v>45428.43305555556</v>
      </c>
      <c r="B1031" s="17" t="str">
        <f t="shared" si="1"/>
        <v>Wed</v>
      </c>
    </row>
    <row r="1032">
      <c r="A1032" s="3">
        <v>45427.495034722226</v>
      </c>
      <c r="B1032" s="17" t="str">
        <f t="shared" si="1"/>
        <v>Thu</v>
      </c>
    </row>
    <row r="1033">
      <c r="A1033" s="3">
        <v>45428.07355324074</v>
      </c>
      <c r="B1033" s="17" t="str">
        <f t="shared" si="1"/>
        <v>Thu</v>
      </c>
    </row>
    <row r="1034">
      <c r="A1034" s="3">
        <v>45428.018530092595</v>
      </c>
      <c r="B1034" s="17" t="str">
        <f t="shared" si="1"/>
        <v>Thu</v>
      </c>
    </row>
    <row r="1035">
      <c r="A1035" s="3">
        <v>45428.01814814815</v>
      </c>
      <c r="B1035" s="17" t="str">
        <f t="shared" si="1"/>
        <v>Wed</v>
      </c>
    </row>
    <row r="1036">
      <c r="A1036" s="3">
        <v>45427.6578125</v>
      </c>
      <c r="B1036" s="17" t="str">
        <f t="shared" si="1"/>
        <v>Thu</v>
      </c>
    </row>
    <row r="1037">
      <c r="A1037" s="3">
        <v>45428.010405092595</v>
      </c>
      <c r="B1037" s="17" t="str">
        <f t="shared" si="1"/>
        <v>Thu</v>
      </c>
    </row>
    <row r="1038">
      <c r="A1038" s="3">
        <v>45428.00871527778</v>
      </c>
      <c r="B1038" s="17" t="str">
        <f t="shared" si="1"/>
        <v>Wed</v>
      </c>
    </row>
    <row r="1039">
      <c r="A1039" s="3">
        <v>45427.48474537037</v>
      </c>
      <c r="B1039" s="17" t="str">
        <f t="shared" si="1"/>
        <v>Wed</v>
      </c>
    </row>
    <row r="1040">
      <c r="A1040" s="3">
        <v>45427.61634259259</v>
      </c>
      <c r="B1040" s="17" t="str">
        <f t="shared" si="1"/>
        <v>Wed</v>
      </c>
    </row>
    <row r="1041">
      <c r="A1041" s="3">
        <v>45427.49438657407</v>
      </c>
      <c r="B1041" s="17" t="str">
        <f t="shared" si="1"/>
        <v>Wed</v>
      </c>
    </row>
    <row r="1042">
      <c r="A1042" s="3">
        <v>45427.72939814815</v>
      </c>
      <c r="B1042" s="17" t="str">
        <f t="shared" si="1"/>
        <v>Wed</v>
      </c>
    </row>
    <row r="1043">
      <c r="A1043" s="3">
        <v>45427.72677083333</v>
      </c>
      <c r="B1043" s="17" t="str">
        <f t="shared" si="1"/>
        <v>Wed</v>
      </c>
    </row>
    <row r="1044">
      <c r="A1044" s="3">
        <v>45427.49438657407</v>
      </c>
      <c r="B1044" s="17" t="str">
        <f t="shared" si="1"/>
        <v>Wed</v>
      </c>
    </row>
    <row r="1045">
      <c r="A1045" s="3">
        <v>45427.506053240744</v>
      </c>
      <c r="B1045" s="17" t="str">
        <f t="shared" si="1"/>
        <v>Wed</v>
      </c>
    </row>
    <row r="1046">
      <c r="A1046" s="3">
        <v>45427.5053587963</v>
      </c>
      <c r="B1046" s="17" t="str">
        <f t="shared" si="1"/>
        <v>Wed</v>
      </c>
    </row>
    <row r="1047">
      <c r="A1047" s="3">
        <v>45427.495034722226</v>
      </c>
      <c r="B1047" s="17" t="str">
        <f t="shared" si="1"/>
        <v>Wed</v>
      </c>
    </row>
    <row r="1048">
      <c r="A1048" s="3">
        <v>45427.476539351854</v>
      </c>
      <c r="B1048" s="17" t="str">
        <f t="shared" si="1"/>
        <v>Wed</v>
      </c>
    </row>
    <row r="1049">
      <c r="A1049" s="3">
        <v>45427.37055555556</v>
      </c>
      <c r="B1049" s="17" t="str">
        <f t="shared" si="1"/>
        <v>Wed</v>
      </c>
    </row>
    <row r="1050">
      <c r="A1050" s="3">
        <v>45427.4750462963</v>
      </c>
      <c r="B1050" s="17" t="str">
        <f t="shared" si="1"/>
        <v>Tue</v>
      </c>
    </row>
    <row r="1051">
      <c r="A1051" s="3">
        <v>45426.80032407407</v>
      </c>
      <c r="B1051" s="17" t="str">
        <f t="shared" si="1"/>
        <v>Tue</v>
      </c>
    </row>
    <row r="1052">
      <c r="A1052" s="3">
        <v>45426.80090277778</v>
      </c>
      <c r="B1052" s="17" t="str">
        <f t="shared" si="1"/>
        <v>Mon</v>
      </c>
    </row>
    <row r="1053">
      <c r="A1053" s="3">
        <v>45425.99600694444</v>
      </c>
      <c r="B1053" s="17" t="str">
        <f t="shared" si="1"/>
        <v>Tue</v>
      </c>
    </row>
    <row r="1054">
      <c r="A1054" s="3">
        <v>45426.69803240741</v>
      </c>
      <c r="B1054" s="17" t="str">
        <f t="shared" si="1"/>
        <v>Tue</v>
      </c>
    </row>
    <row r="1055">
      <c r="A1055" s="3">
        <v>45426.69725694445</v>
      </c>
      <c r="B1055" s="17" t="str">
        <f t="shared" si="1"/>
        <v>Tue</v>
      </c>
    </row>
    <row r="1056">
      <c r="A1056" s="3">
        <v>45426.695381944446</v>
      </c>
      <c r="B1056" s="17" t="str">
        <f t="shared" si="1"/>
        <v>Tue</v>
      </c>
    </row>
    <row r="1057">
      <c r="A1057" s="3">
        <v>45426.687268518515</v>
      </c>
      <c r="B1057" s="17" t="str">
        <f t="shared" si="1"/>
        <v>Tue</v>
      </c>
    </row>
    <row r="1058">
      <c r="A1058" s="3">
        <v>45426.6796875</v>
      </c>
      <c r="B1058" s="17" t="str">
        <f t="shared" si="1"/>
        <v>Tue</v>
      </c>
    </row>
    <row r="1059">
      <c r="A1059" s="3">
        <v>45426.67438657407</v>
      </c>
      <c r="B1059" s="17" t="str">
        <f t="shared" si="1"/>
        <v>Tue</v>
      </c>
    </row>
    <row r="1060">
      <c r="A1060" s="3">
        <v>45426.673784722225</v>
      </c>
      <c r="B1060" s="17" t="str">
        <f t="shared" si="1"/>
        <v>Mon</v>
      </c>
    </row>
    <row r="1061">
      <c r="A1061" s="3">
        <v>45425.99600694444</v>
      </c>
      <c r="B1061" s="17" t="str">
        <f t="shared" si="1"/>
        <v>Tue</v>
      </c>
    </row>
    <row r="1062">
      <c r="A1062" s="3">
        <v>45426.6684837963</v>
      </c>
      <c r="B1062" s="17" t="str">
        <f t="shared" si="1"/>
        <v>Tue</v>
      </c>
    </row>
    <row r="1063">
      <c r="A1063" s="3">
        <v>45426.56569444444</v>
      </c>
      <c r="B1063" s="17" t="str">
        <f t="shared" si="1"/>
        <v>Tue</v>
      </c>
    </row>
    <row r="1064">
      <c r="A1064" s="3">
        <v>45426.64443287037</v>
      </c>
      <c r="B1064" s="17" t="str">
        <f t="shared" si="1"/>
        <v>Tue</v>
      </c>
    </row>
    <row r="1065">
      <c r="A1065" s="3">
        <v>45426.65186342593</v>
      </c>
      <c r="B1065" s="17" t="str">
        <f t="shared" si="1"/>
        <v>Tue</v>
      </c>
    </row>
    <row r="1066">
      <c r="A1066" s="3">
        <v>45426.64100694445</v>
      </c>
      <c r="B1066" s="17" t="str">
        <f t="shared" si="1"/>
        <v>Mon</v>
      </c>
    </row>
    <row r="1067">
      <c r="A1067" s="3">
        <v>45425.488587962966</v>
      </c>
      <c r="B1067" s="17" t="str">
        <f t="shared" si="1"/>
        <v>Tue</v>
      </c>
    </row>
    <row r="1068">
      <c r="A1068" s="3">
        <v>45426.61908564815</v>
      </c>
      <c r="B1068" s="17" t="str">
        <f t="shared" si="1"/>
        <v>Tue</v>
      </c>
    </row>
    <row r="1069">
      <c r="A1069" s="3">
        <v>45426.38611111111</v>
      </c>
      <c r="B1069" s="17" t="str">
        <f t="shared" si="1"/>
        <v>Tue</v>
      </c>
    </row>
    <row r="1070">
      <c r="A1070" s="3">
        <v>45426.113599537035</v>
      </c>
      <c r="B1070" s="17" t="str">
        <f t="shared" si="1"/>
        <v>Tue</v>
      </c>
    </row>
    <row r="1071">
      <c r="A1071" s="3">
        <v>45426.111655092594</v>
      </c>
      <c r="B1071" s="17" t="str">
        <f t="shared" si="1"/>
        <v>Tue</v>
      </c>
    </row>
    <row r="1072">
      <c r="A1072" s="3">
        <v>45426.03884259259</v>
      </c>
      <c r="B1072" s="17" t="str">
        <f t="shared" si="1"/>
        <v>Mon</v>
      </c>
    </row>
    <row r="1073">
      <c r="A1073" s="3">
        <v>45425.99796296296</v>
      </c>
      <c r="B1073" s="17" t="str">
        <f t="shared" si="1"/>
        <v>Mon</v>
      </c>
    </row>
    <row r="1074">
      <c r="A1074" s="3">
        <v>45425.59326388889</v>
      </c>
      <c r="B1074" s="17" t="str">
        <f t="shared" si="1"/>
        <v>Sun</v>
      </c>
    </row>
    <row r="1075">
      <c r="A1075" s="3">
        <v>45424.85938657408</v>
      </c>
      <c r="B1075" s="17" t="str">
        <f t="shared" si="1"/>
        <v>Mon</v>
      </c>
    </row>
    <row r="1076">
      <c r="A1076" s="3">
        <v>45425.488587962966</v>
      </c>
      <c r="B1076" s="17" t="str">
        <f t="shared" si="1"/>
        <v>Mon</v>
      </c>
    </row>
    <row r="1077">
      <c r="A1077" s="3">
        <v>45425.47305555556</v>
      </c>
      <c r="B1077" s="17" t="str">
        <f t="shared" si="1"/>
        <v>Sun</v>
      </c>
    </row>
    <row r="1078">
      <c r="A1078" s="3">
        <v>45424.85938657408</v>
      </c>
      <c r="B1078" s="17" t="str">
        <f t="shared" si="1"/>
        <v>Sun</v>
      </c>
    </row>
    <row r="1079">
      <c r="A1079" s="3">
        <v>45424.57665509259</v>
      </c>
      <c r="B1079" s="17" t="str">
        <f t="shared" si="1"/>
        <v>Fri</v>
      </c>
    </row>
    <row r="1080">
      <c r="A1080" s="3">
        <v>45422.48096064815</v>
      </c>
      <c r="B1080" s="17" t="str">
        <f t="shared" si="1"/>
        <v>Sun</v>
      </c>
    </row>
    <row r="1081">
      <c r="A1081" s="3">
        <v>45424.57040509259</v>
      </c>
      <c r="B1081" s="17" t="str">
        <f t="shared" si="1"/>
        <v>Thu</v>
      </c>
    </row>
    <row r="1082">
      <c r="A1082" s="3">
        <v>45421.89842592592</v>
      </c>
      <c r="B1082" s="17" t="str">
        <f t="shared" si="1"/>
        <v>Thu</v>
      </c>
    </row>
    <row r="1083">
      <c r="A1083" s="3">
        <v>45421.79349537037</v>
      </c>
      <c r="B1083" s="17" t="str">
        <f t="shared" si="1"/>
        <v>Thu</v>
      </c>
    </row>
    <row r="1084">
      <c r="A1084" s="3">
        <v>45421.49119212963</v>
      </c>
      <c r="B1084" s="17" t="str">
        <f t="shared" si="1"/>
        <v>Thu</v>
      </c>
    </row>
    <row r="1085">
      <c r="A1085" s="3">
        <v>45421.339895833335</v>
      </c>
      <c r="B1085" s="17" t="str">
        <f t="shared" si="1"/>
        <v>Thu</v>
      </c>
    </row>
    <row r="1086">
      <c r="A1086" s="3">
        <v>45421.0294212963</v>
      </c>
      <c r="B1086" s="17" t="str">
        <f t="shared" si="1"/>
        <v>Thu</v>
      </c>
    </row>
    <row r="1087">
      <c r="A1087" s="3">
        <v>45421.47875</v>
      </c>
      <c r="B1087" s="17" t="str">
        <f t="shared" si="1"/>
        <v>Thu</v>
      </c>
    </row>
    <row r="1088">
      <c r="A1088" s="3">
        <v>45421.47342592593</v>
      </c>
      <c r="B1088" s="17" t="str">
        <f t="shared" si="1"/>
        <v>Thu</v>
      </c>
    </row>
    <row r="1089">
      <c r="A1089" s="3">
        <v>45421.456145833334</v>
      </c>
      <c r="B1089" s="17" t="str">
        <f t="shared" si="1"/>
        <v>Thu</v>
      </c>
    </row>
    <row r="1090">
      <c r="A1090" s="3">
        <v>45421.45415509259</v>
      </c>
      <c r="B1090" s="17" t="str">
        <f t="shared" si="1"/>
        <v>Thu</v>
      </c>
    </row>
    <row r="1091">
      <c r="A1091" s="3">
        <v>45421.11966435185</v>
      </c>
      <c r="B1091" s="17" t="str">
        <f t="shared" si="1"/>
        <v>Thu</v>
      </c>
    </row>
    <row r="1092">
      <c r="A1092" s="3">
        <v>45421.12079861111</v>
      </c>
      <c r="B1092" s="17" t="str">
        <f t="shared" si="1"/>
        <v>Thu</v>
      </c>
    </row>
    <row r="1093">
      <c r="A1093" s="3">
        <v>45421.11560185185</v>
      </c>
      <c r="B1093" s="17" t="str">
        <f t="shared" si="1"/>
        <v>Thu</v>
      </c>
    </row>
    <row r="1094">
      <c r="A1094" s="3">
        <v>45421.0978125</v>
      </c>
      <c r="B1094" s="17" t="str">
        <f t="shared" si="1"/>
        <v>Thu</v>
      </c>
    </row>
    <row r="1095">
      <c r="A1095" s="3">
        <v>45421.10865740741</v>
      </c>
      <c r="B1095" s="17" t="str">
        <f t="shared" si="1"/>
        <v>Thu</v>
      </c>
    </row>
    <row r="1096">
      <c r="A1096" s="3">
        <v>45421.10789351852</v>
      </c>
      <c r="B1096" s="17" t="str">
        <f t="shared" si="1"/>
        <v>Wed</v>
      </c>
    </row>
    <row r="1097">
      <c r="A1097" s="3">
        <v>45420.704351851855</v>
      </c>
      <c r="B1097" s="17" t="str">
        <f t="shared" si="1"/>
        <v>Wed</v>
      </c>
    </row>
    <row r="1098">
      <c r="A1098" s="3">
        <v>45420.13267361111</v>
      </c>
      <c r="B1098" s="17" t="str">
        <f t="shared" si="1"/>
        <v>Wed</v>
      </c>
    </row>
    <row r="1099">
      <c r="A1099" s="3">
        <v>45420.90577546296</v>
      </c>
      <c r="B1099" s="17" t="str">
        <f t="shared" si="1"/>
        <v>Thu</v>
      </c>
    </row>
    <row r="1100">
      <c r="A1100" s="3">
        <v>45421.100625</v>
      </c>
      <c r="B1100" s="17" t="str">
        <f t="shared" si="1"/>
        <v>Thu</v>
      </c>
    </row>
    <row r="1101">
      <c r="A1101" s="3">
        <v>45421.09939814815</v>
      </c>
      <c r="B1101" s="17" t="str">
        <f t="shared" si="1"/>
        <v>Thu</v>
      </c>
    </row>
    <row r="1102">
      <c r="A1102" s="3">
        <v>45421.0978125</v>
      </c>
      <c r="B1102" s="17" t="str">
        <f t="shared" si="1"/>
        <v>Thu</v>
      </c>
    </row>
    <row r="1103">
      <c r="A1103" s="3">
        <v>45421.063055555554</v>
      </c>
      <c r="B1103" s="17" t="str">
        <f t="shared" si="1"/>
        <v>Thu</v>
      </c>
    </row>
    <row r="1104">
      <c r="A1104" s="3">
        <v>45421.05743055556</v>
      </c>
      <c r="B1104" s="17" t="str">
        <f t="shared" si="1"/>
        <v>Wed</v>
      </c>
    </row>
    <row r="1105">
      <c r="A1105" s="3">
        <v>45420.753796296296</v>
      </c>
      <c r="B1105" s="17" t="str">
        <f t="shared" si="1"/>
        <v>Wed</v>
      </c>
    </row>
    <row r="1106">
      <c r="A1106" s="3">
        <v>45420.90715277778</v>
      </c>
      <c r="B1106" s="17" t="str">
        <f t="shared" si="1"/>
        <v>Thu</v>
      </c>
    </row>
    <row r="1107">
      <c r="A1107" s="3">
        <v>45421.00037037037</v>
      </c>
      <c r="B1107" s="17" t="str">
        <f t="shared" si="1"/>
        <v>Wed</v>
      </c>
    </row>
    <row r="1108">
      <c r="A1108" s="3">
        <v>45420.9784375</v>
      </c>
      <c r="B1108" s="17" t="str">
        <f t="shared" si="1"/>
        <v>Wed</v>
      </c>
    </row>
    <row r="1109">
      <c r="A1109" s="3">
        <v>45420.975590277776</v>
      </c>
      <c r="B1109" s="17" t="str">
        <f t="shared" si="1"/>
        <v>Wed</v>
      </c>
    </row>
    <row r="1110">
      <c r="A1110" s="3">
        <v>45420.973958333336</v>
      </c>
      <c r="B1110" s="17" t="str">
        <f t="shared" si="1"/>
        <v>Wed</v>
      </c>
    </row>
    <row r="1111">
      <c r="A1111" s="3">
        <v>45420.967511574076</v>
      </c>
      <c r="B1111" s="17" t="str">
        <f t="shared" si="1"/>
        <v>Wed</v>
      </c>
    </row>
    <row r="1112">
      <c r="A1112" s="3">
        <v>45420.569398148145</v>
      </c>
      <c r="B1112" s="17" t="str">
        <f t="shared" si="1"/>
        <v>Wed</v>
      </c>
    </row>
    <row r="1113">
      <c r="A1113" s="3">
        <v>45420.66962962963</v>
      </c>
      <c r="B1113" s="17" t="str">
        <f t="shared" si="1"/>
        <v>Wed</v>
      </c>
    </row>
    <row r="1114">
      <c r="A1114" s="3">
        <v>45420.909791666665</v>
      </c>
      <c r="B1114" s="17" t="str">
        <f t="shared" si="1"/>
        <v>Wed</v>
      </c>
    </row>
    <row r="1115">
      <c r="A1115" s="3">
        <v>45420.9083912037</v>
      </c>
      <c r="B1115" s="17" t="str">
        <f t="shared" si="1"/>
        <v>Wed</v>
      </c>
    </row>
    <row r="1116">
      <c r="A1116" s="3">
        <v>45420.90715277778</v>
      </c>
      <c r="B1116" s="17" t="str">
        <f t="shared" si="1"/>
        <v>Wed</v>
      </c>
    </row>
    <row r="1117">
      <c r="A1117" s="3">
        <v>45420.89984953704</v>
      </c>
      <c r="B1117" s="17" t="str">
        <f t="shared" si="1"/>
        <v>Wed</v>
      </c>
    </row>
    <row r="1118">
      <c r="A1118" s="3">
        <v>45420.874027777776</v>
      </c>
      <c r="B1118" s="17" t="str">
        <f t="shared" si="1"/>
        <v>Wed</v>
      </c>
    </row>
    <row r="1119">
      <c r="A1119" s="3">
        <v>45420.87122685185</v>
      </c>
      <c r="B1119" s="17" t="str">
        <f t="shared" si="1"/>
        <v>Wed</v>
      </c>
    </row>
    <row r="1120">
      <c r="A1120" s="3">
        <v>45420.79347222222</v>
      </c>
      <c r="B1120" s="17" t="str">
        <f t="shared" si="1"/>
        <v>Wed</v>
      </c>
    </row>
    <row r="1121">
      <c r="A1121" s="3">
        <v>45420.776655092595</v>
      </c>
      <c r="B1121" s="17" t="str">
        <f t="shared" si="1"/>
        <v>Wed</v>
      </c>
    </row>
    <row r="1122">
      <c r="A1122" s="3">
        <v>45420.7709375</v>
      </c>
      <c r="B1122" s="17" t="str">
        <f t="shared" si="1"/>
        <v>Wed</v>
      </c>
    </row>
    <row r="1123">
      <c r="A1123" s="3">
        <v>45420.737280092595</v>
      </c>
      <c r="B1123" s="17" t="str">
        <f t="shared" si="1"/>
        <v>Wed</v>
      </c>
    </row>
    <row r="1124">
      <c r="A1124" s="3">
        <v>45420.71414351852</v>
      </c>
      <c r="B1124" s="17" t="str">
        <f t="shared" si="1"/>
        <v>Wed</v>
      </c>
    </row>
    <row r="1125">
      <c r="A1125" s="3">
        <v>45420.71371527778</v>
      </c>
      <c r="B1125" s="17" t="str">
        <f t="shared" si="1"/>
        <v>Wed</v>
      </c>
    </row>
    <row r="1126">
      <c r="A1126" s="3">
        <v>45420.70659722222</v>
      </c>
      <c r="B1126" s="17" t="str">
        <f t="shared" si="1"/>
        <v>Wed</v>
      </c>
    </row>
    <row r="1127">
      <c r="A1127" s="3">
        <v>45420.71030092592</v>
      </c>
      <c r="B1127" s="17" t="str">
        <f t="shared" si="1"/>
        <v>Wed</v>
      </c>
    </row>
    <row r="1128">
      <c r="A1128" s="3">
        <v>45420.70983796296</v>
      </c>
      <c r="B1128" s="17" t="str">
        <f t="shared" si="1"/>
        <v>Wed</v>
      </c>
    </row>
    <row r="1129">
      <c r="A1129" s="3">
        <v>45420.70792824074</v>
      </c>
      <c r="B1129" s="17" t="str">
        <f t="shared" si="1"/>
        <v>Wed</v>
      </c>
    </row>
    <row r="1130">
      <c r="A1130" s="3">
        <v>45420.53616898148</v>
      </c>
      <c r="B1130" s="17" t="str">
        <f t="shared" si="1"/>
        <v>Wed</v>
      </c>
    </row>
    <row r="1131">
      <c r="A1131" s="3">
        <v>45420.704351851855</v>
      </c>
      <c r="B1131" s="17" t="str">
        <f t="shared" si="1"/>
        <v>Wed</v>
      </c>
    </row>
    <row r="1132">
      <c r="A1132" s="3">
        <v>45420.70018518518</v>
      </c>
      <c r="B1132" s="17" t="str">
        <f t="shared" si="1"/>
        <v>Wed</v>
      </c>
    </row>
    <row r="1133">
      <c r="A1133" s="3">
        <v>45420.69914351852</v>
      </c>
      <c r="B1133" s="17" t="str">
        <f t="shared" si="1"/>
        <v>Wed</v>
      </c>
    </row>
    <row r="1134">
      <c r="A1134" s="3">
        <v>45420.69824074074</v>
      </c>
      <c r="B1134" s="17" t="str">
        <f t="shared" si="1"/>
        <v>Wed</v>
      </c>
    </row>
    <row r="1135">
      <c r="A1135" s="3">
        <v>45420.69699074074</v>
      </c>
      <c r="B1135" s="17" t="str">
        <f t="shared" si="1"/>
        <v>Wed</v>
      </c>
    </row>
    <row r="1136">
      <c r="A1136" s="3">
        <v>45420.69627314815</v>
      </c>
      <c r="B1136" s="17" t="str">
        <f t="shared" si="1"/>
        <v>Wed</v>
      </c>
    </row>
    <row r="1137">
      <c r="A1137" s="3">
        <v>45420.6928125</v>
      </c>
      <c r="B1137" s="17" t="str">
        <f t="shared" si="1"/>
        <v>Wed</v>
      </c>
    </row>
    <row r="1138">
      <c r="A1138" s="3">
        <v>45420.68609953704</v>
      </c>
      <c r="B1138" s="17" t="str">
        <f t="shared" si="1"/>
        <v>Wed</v>
      </c>
    </row>
    <row r="1139">
      <c r="A1139" s="3">
        <v>45420.69238425926</v>
      </c>
      <c r="B1139" s="17" t="str">
        <f t="shared" si="1"/>
        <v>Wed</v>
      </c>
    </row>
    <row r="1140">
      <c r="A1140" s="3">
        <v>45420.692245370374</v>
      </c>
      <c r="B1140" s="17" t="str">
        <f t="shared" si="1"/>
        <v>Wed</v>
      </c>
    </row>
    <row r="1141">
      <c r="A1141" s="3">
        <v>45420.68891203704</v>
      </c>
      <c r="B1141" s="17" t="str">
        <f t="shared" si="1"/>
        <v>Wed</v>
      </c>
    </row>
    <row r="1142">
      <c r="A1142" s="3">
        <v>45420.688206018516</v>
      </c>
      <c r="B1142" s="17" t="str">
        <f t="shared" si="1"/>
        <v>Wed</v>
      </c>
    </row>
    <row r="1143">
      <c r="A1143" s="3">
        <v>45420.68609953704</v>
      </c>
      <c r="B1143" s="17" t="str">
        <f t="shared" si="1"/>
        <v>Wed</v>
      </c>
    </row>
    <row r="1144">
      <c r="A1144" s="3">
        <v>45420.677766203706</v>
      </c>
      <c r="B1144" s="17" t="str">
        <f t="shared" si="1"/>
        <v>Wed</v>
      </c>
    </row>
    <row r="1145">
      <c r="A1145" s="3">
        <v>45420.66962962963</v>
      </c>
      <c r="B1145" s="17" t="str">
        <f t="shared" si="1"/>
        <v>Wed</v>
      </c>
    </row>
    <row r="1146">
      <c r="A1146" s="3">
        <v>45420.661724537036</v>
      </c>
      <c r="B1146" s="17" t="str">
        <f t="shared" si="1"/>
        <v>Wed</v>
      </c>
    </row>
    <row r="1147">
      <c r="A1147" s="3">
        <v>45420.417592592596</v>
      </c>
      <c r="B1147" s="17" t="str">
        <f t="shared" si="1"/>
        <v>Wed</v>
      </c>
    </row>
    <row r="1148">
      <c r="A1148" s="3">
        <v>45420.65804398148</v>
      </c>
      <c r="B1148" s="17" t="str">
        <f t="shared" si="1"/>
        <v>Wed</v>
      </c>
    </row>
    <row r="1149">
      <c r="A1149" s="3">
        <v>45420.65734953704</v>
      </c>
      <c r="B1149" s="17" t="str">
        <f t="shared" si="1"/>
        <v>Wed</v>
      </c>
    </row>
    <row r="1150">
      <c r="A1150" s="3">
        <v>45420.59755787037</v>
      </c>
      <c r="B1150" s="17" t="str">
        <f t="shared" si="1"/>
        <v>Wed</v>
      </c>
    </row>
    <row r="1151">
      <c r="A1151" s="3">
        <v>45420.49340277778</v>
      </c>
      <c r="B1151" s="17" t="str">
        <f t="shared" si="1"/>
        <v>Wed</v>
      </c>
    </row>
    <row r="1152">
      <c r="A1152" s="3">
        <v>45420.588217592594</v>
      </c>
      <c r="B1152" s="17" t="str">
        <f t="shared" si="1"/>
        <v>Wed</v>
      </c>
    </row>
    <row r="1153">
      <c r="A1153" s="3">
        <v>45420.569398148145</v>
      </c>
      <c r="B1153" s="17" t="str">
        <f t="shared" si="1"/>
        <v>Wed</v>
      </c>
    </row>
    <row r="1154">
      <c r="A1154" s="3">
        <v>45420.5771875</v>
      </c>
      <c r="B1154" s="17" t="str">
        <f t="shared" si="1"/>
        <v>Wed</v>
      </c>
    </row>
    <row r="1155">
      <c r="A1155" s="3">
        <v>45420.57662037037</v>
      </c>
      <c r="B1155" s="17" t="str">
        <f t="shared" si="1"/>
        <v>Wed</v>
      </c>
    </row>
    <row r="1156">
      <c r="A1156" s="3">
        <v>45420.56878472222</v>
      </c>
      <c r="B1156" s="17" t="str">
        <f t="shared" si="1"/>
        <v>Wed</v>
      </c>
    </row>
    <row r="1157">
      <c r="A1157" s="3">
        <v>45420.557662037034</v>
      </c>
      <c r="B1157" s="17" t="str">
        <f t="shared" si="1"/>
        <v>Wed</v>
      </c>
    </row>
    <row r="1158">
      <c r="A1158" s="3">
        <v>45420.54167824074</v>
      </c>
      <c r="B1158" s="17" t="str">
        <f t="shared" si="1"/>
        <v>Wed</v>
      </c>
    </row>
    <row r="1159">
      <c r="A1159" s="3">
        <v>45420.556539351855</v>
      </c>
      <c r="B1159" s="17" t="str">
        <f t="shared" si="1"/>
        <v>Tue</v>
      </c>
    </row>
    <row r="1160">
      <c r="A1160" s="3">
        <v>45419.98607638889</v>
      </c>
      <c r="B1160" s="17" t="str">
        <f t="shared" si="1"/>
        <v>Wed</v>
      </c>
    </row>
    <row r="1161">
      <c r="A1161" s="3">
        <v>45420.53616898148</v>
      </c>
      <c r="B1161" s="17" t="str">
        <f t="shared" si="1"/>
        <v>Wed</v>
      </c>
    </row>
    <row r="1162">
      <c r="A1162" s="3">
        <v>45420.52972222222</v>
      </c>
      <c r="B1162" s="17" t="str">
        <f t="shared" si="1"/>
        <v>Wed</v>
      </c>
    </row>
    <row r="1163">
      <c r="A1163" s="3">
        <v>45420.5290625</v>
      </c>
      <c r="B1163" s="17" t="str">
        <f t="shared" si="1"/>
        <v>Wed</v>
      </c>
    </row>
    <row r="1164">
      <c r="A1164" s="3">
        <v>45420.51070601852</v>
      </c>
      <c r="B1164" s="17" t="str">
        <f t="shared" si="1"/>
        <v>Wed</v>
      </c>
    </row>
    <row r="1165">
      <c r="A1165" s="3">
        <v>45420.12378472222</v>
      </c>
      <c r="B1165" s="17" t="str">
        <f t="shared" si="1"/>
        <v>Wed</v>
      </c>
    </row>
    <row r="1166">
      <c r="A1166" s="3">
        <v>45420.1081712963</v>
      </c>
      <c r="B1166" s="17" t="str">
        <f t="shared" si="1"/>
        <v>Wed</v>
      </c>
    </row>
    <row r="1167">
      <c r="A1167" s="3">
        <v>45420.448958333334</v>
      </c>
      <c r="B1167" s="17" t="str">
        <f t="shared" si="1"/>
        <v>Wed</v>
      </c>
    </row>
    <row r="1168">
      <c r="A1168" s="3">
        <v>45420.49579861111</v>
      </c>
      <c r="B1168" s="17" t="str">
        <f t="shared" si="1"/>
        <v>Wed</v>
      </c>
    </row>
    <row r="1169">
      <c r="A1169" s="3">
        <v>45420.49340277778</v>
      </c>
      <c r="B1169" s="17" t="str">
        <f t="shared" si="1"/>
        <v>Wed</v>
      </c>
    </row>
    <row r="1170">
      <c r="A1170" s="3">
        <v>45420.48479166667</v>
      </c>
      <c r="B1170" s="17" t="str">
        <f t="shared" si="1"/>
        <v>Wed</v>
      </c>
    </row>
    <row r="1171">
      <c r="A1171" s="3">
        <v>45420.48365740741</v>
      </c>
      <c r="B1171" s="17" t="str">
        <f t="shared" si="1"/>
        <v>Wed</v>
      </c>
    </row>
    <row r="1172">
      <c r="A1172" s="3">
        <v>45420.48259259259</v>
      </c>
      <c r="B1172" s="17" t="str">
        <f t="shared" si="1"/>
        <v>Wed</v>
      </c>
    </row>
    <row r="1173">
      <c r="A1173" s="3">
        <v>45420.463738425926</v>
      </c>
      <c r="B1173" s="17" t="str">
        <f t="shared" si="1"/>
        <v>Wed</v>
      </c>
    </row>
    <row r="1174">
      <c r="A1174" s="3">
        <v>45420.13380787037</v>
      </c>
      <c r="B1174" s="17" t="str">
        <f t="shared" si="1"/>
        <v>Wed</v>
      </c>
    </row>
    <row r="1175">
      <c r="A1175" s="3">
        <v>45420.13267361111</v>
      </c>
      <c r="B1175" s="17" t="str">
        <f t="shared" si="1"/>
        <v>Wed</v>
      </c>
    </row>
    <row r="1176">
      <c r="A1176" s="3">
        <v>45420.1081712963</v>
      </c>
      <c r="B1176" s="17" t="str">
        <f t="shared" si="1"/>
        <v>Wed</v>
      </c>
    </row>
    <row r="1177">
      <c r="A1177" s="3">
        <v>45420.1322337963</v>
      </c>
      <c r="B1177" s="17" t="str">
        <f t="shared" si="1"/>
        <v>Wed</v>
      </c>
    </row>
    <row r="1178">
      <c r="A1178" s="3">
        <v>45420.12378472222</v>
      </c>
      <c r="B1178" s="17" t="str">
        <f t="shared" si="1"/>
        <v>Wed</v>
      </c>
    </row>
    <row r="1179">
      <c r="A1179" s="3">
        <v>45420.12228009259</v>
      </c>
      <c r="B1179" s="17" t="str">
        <f t="shared" si="1"/>
        <v>Wed</v>
      </c>
    </row>
    <row r="1180">
      <c r="A1180" s="3">
        <v>45420.12069444444</v>
      </c>
      <c r="B1180" s="17" t="str">
        <f t="shared" si="1"/>
        <v>Tue</v>
      </c>
    </row>
    <row r="1181">
      <c r="A1181" s="3">
        <v>45419.83451388889</v>
      </c>
      <c r="B1181" s="17" t="str">
        <f t="shared" si="1"/>
        <v>Wed</v>
      </c>
    </row>
    <row r="1182">
      <c r="A1182" s="3">
        <v>45420.1081712963</v>
      </c>
      <c r="B1182" s="17" t="str">
        <f t="shared" si="1"/>
        <v>Wed</v>
      </c>
    </row>
    <row r="1183">
      <c r="A1183" s="3">
        <v>45420.10293981482</v>
      </c>
      <c r="B1183" s="17" t="str">
        <f t="shared" si="1"/>
        <v>Wed</v>
      </c>
    </row>
    <row r="1184">
      <c r="A1184" s="3">
        <v>45420.10130787037</v>
      </c>
      <c r="B1184" s="17" t="str">
        <f t="shared" si="1"/>
        <v>Wed</v>
      </c>
    </row>
    <row r="1185">
      <c r="A1185" s="3">
        <v>45420.09612268519</v>
      </c>
      <c r="B1185" s="17" t="str">
        <f t="shared" si="1"/>
        <v>Wed</v>
      </c>
    </row>
    <row r="1186">
      <c r="A1186" s="3">
        <v>45420.09509259259</v>
      </c>
      <c r="B1186" s="17" t="str">
        <f t="shared" si="1"/>
        <v>Wed</v>
      </c>
    </row>
    <row r="1187">
      <c r="A1187" s="3">
        <v>45420.0946875</v>
      </c>
      <c r="B1187" s="17" t="str">
        <f t="shared" si="1"/>
        <v>Wed</v>
      </c>
    </row>
    <row r="1188">
      <c r="A1188" s="3">
        <v>45420.09306712963</v>
      </c>
      <c r="B1188" s="17" t="str">
        <f t="shared" si="1"/>
        <v>Wed</v>
      </c>
    </row>
    <row r="1189">
      <c r="A1189" s="3">
        <v>45420.09224537037</v>
      </c>
      <c r="B1189" s="17" t="str">
        <f t="shared" si="1"/>
        <v>Wed</v>
      </c>
    </row>
    <row r="1190">
      <c r="A1190" s="3">
        <v>45420.092094907406</v>
      </c>
      <c r="B1190" s="17" t="str">
        <f t="shared" si="1"/>
        <v>Wed</v>
      </c>
    </row>
    <row r="1191">
      <c r="A1191" s="3">
        <v>45420.04975694444</v>
      </c>
      <c r="B1191" s="17" t="str">
        <f t="shared" si="1"/>
        <v>Wed</v>
      </c>
    </row>
    <row r="1192">
      <c r="A1192" s="3">
        <v>45420.045648148145</v>
      </c>
      <c r="B1192" s="17" t="str">
        <f t="shared" si="1"/>
        <v>Wed</v>
      </c>
    </row>
    <row r="1193">
      <c r="A1193" s="3">
        <v>45420.03564814815</v>
      </c>
      <c r="B1193" s="17" t="str">
        <f t="shared" si="1"/>
        <v>Wed</v>
      </c>
    </row>
    <row r="1194">
      <c r="A1194" s="3">
        <v>45420.03052083333</v>
      </c>
      <c r="B1194" s="17" t="str">
        <f t="shared" si="1"/>
        <v>Wed</v>
      </c>
    </row>
    <row r="1195">
      <c r="A1195" s="3">
        <v>45420.01079861111</v>
      </c>
      <c r="B1195" s="17" t="str">
        <f t="shared" si="1"/>
        <v>Wed</v>
      </c>
    </row>
    <row r="1196">
      <c r="A1196" s="3">
        <v>45420.00050925926</v>
      </c>
      <c r="B1196" s="17" t="str">
        <f t="shared" si="1"/>
        <v>Tue</v>
      </c>
    </row>
    <row r="1197">
      <c r="A1197" s="3">
        <v>45419.98640046296</v>
      </c>
      <c r="B1197" s="17" t="str">
        <f t="shared" si="1"/>
        <v>Tue</v>
      </c>
    </row>
    <row r="1198">
      <c r="A1198" s="3">
        <v>45419.98607638889</v>
      </c>
      <c r="B1198" s="17" t="str">
        <f t="shared" si="1"/>
        <v>Tue</v>
      </c>
    </row>
    <row r="1199">
      <c r="A1199" s="3">
        <v>45419.98440972222</v>
      </c>
      <c r="B1199" s="17" t="str">
        <f t="shared" si="1"/>
        <v>Tue</v>
      </c>
    </row>
    <row r="1200">
      <c r="A1200" s="3">
        <v>45419.98423611111</v>
      </c>
      <c r="B1200" s="17" t="str">
        <f t="shared" si="1"/>
        <v>Tue</v>
      </c>
    </row>
    <row r="1201">
      <c r="A1201" s="3">
        <v>45419.98306712963</v>
      </c>
      <c r="B1201" s="17" t="str">
        <f t="shared" si="1"/>
        <v>Tue</v>
      </c>
    </row>
    <row r="1202">
      <c r="A1202" s="3">
        <v>45419.91440972222</v>
      </c>
      <c r="B1202" s="17" t="str">
        <f t="shared" si="1"/>
        <v>Tue</v>
      </c>
    </row>
    <row r="1203">
      <c r="A1203" s="3">
        <v>45419.91112268518</v>
      </c>
      <c r="B1203" s="17" t="str">
        <f t="shared" si="1"/>
        <v>Tue</v>
      </c>
    </row>
    <row r="1204">
      <c r="A1204" s="3">
        <v>45419.91409722222</v>
      </c>
      <c r="B1204" s="17" t="str">
        <f t="shared" si="1"/>
        <v>Tue</v>
      </c>
    </row>
    <row r="1205">
      <c r="A1205" s="3">
        <v>45419.672743055555</v>
      </c>
      <c r="B1205" s="17" t="str">
        <f t="shared" si="1"/>
        <v>Tue</v>
      </c>
    </row>
    <row r="1206">
      <c r="A1206" s="3">
        <v>45419.86386574074</v>
      </c>
      <c r="B1206" s="17" t="str">
        <f t="shared" si="1"/>
        <v>Tue</v>
      </c>
    </row>
    <row r="1207">
      <c r="A1207" s="3">
        <v>45419.83451388889</v>
      </c>
      <c r="B1207" s="17" t="str">
        <f t="shared" si="1"/>
        <v>Tue</v>
      </c>
    </row>
    <row r="1208">
      <c r="A1208" s="3">
        <v>45419.72689814815</v>
      </c>
      <c r="B1208" s="17" t="str">
        <f t="shared" si="1"/>
        <v>Tue</v>
      </c>
    </row>
    <row r="1209">
      <c r="A1209" s="3">
        <v>45419.672743055555</v>
      </c>
      <c r="B1209" s="17" t="str">
        <f t="shared" si="1"/>
        <v>Tue</v>
      </c>
    </row>
    <row r="1210">
      <c r="A1210" s="3">
        <v>45419.6766087963</v>
      </c>
      <c r="B1210" s="17" t="str">
        <f t="shared" si="1"/>
        <v>Tue</v>
      </c>
    </row>
    <row r="1211">
      <c r="A1211" s="3">
        <v>45419.585960648146</v>
      </c>
      <c r="B1211" s="17" t="str">
        <f t="shared" si="1"/>
        <v>Tue</v>
      </c>
    </row>
    <row r="1212">
      <c r="A1212" s="3">
        <v>45419.63820601852</v>
      </c>
      <c r="B1212" s="17" t="str">
        <f t="shared" si="1"/>
        <v>Tue</v>
      </c>
    </row>
    <row r="1213">
      <c r="A1213" s="3">
        <v>45419.63806712963</v>
      </c>
      <c r="B1213" s="17" t="str">
        <f t="shared" si="1"/>
        <v>Tue</v>
      </c>
    </row>
    <row r="1214">
      <c r="A1214" s="3">
        <v>45419.63627314815</v>
      </c>
      <c r="B1214" s="17" t="str">
        <f t="shared" si="1"/>
        <v>Tue</v>
      </c>
    </row>
    <row r="1215">
      <c r="A1215" s="3">
        <v>45419.635625</v>
      </c>
      <c r="B1215" s="17" t="str">
        <f t="shared" si="1"/>
        <v>Tue</v>
      </c>
    </row>
    <row r="1216">
      <c r="A1216" s="3">
        <v>45419.00945601852</v>
      </c>
      <c r="B1216" s="17" t="str">
        <f t="shared" si="1"/>
        <v>Tue</v>
      </c>
    </row>
    <row r="1217">
      <c r="A1217" s="3">
        <v>45419.63412037037</v>
      </c>
      <c r="B1217" s="17" t="str">
        <f t="shared" si="1"/>
        <v>Mon</v>
      </c>
    </row>
    <row r="1218">
      <c r="A1218" s="3">
        <v>45418.99287037037</v>
      </c>
      <c r="B1218" s="17" t="str">
        <f t="shared" si="1"/>
        <v>Tue</v>
      </c>
    </row>
    <row r="1219">
      <c r="A1219" s="3">
        <v>45419.50828703704</v>
      </c>
      <c r="B1219" s="17" t="str">
        <f t="shared" si="1"/>
        <v>Tue</v>
      </c>
    </row>
    <row r="1220">
      <c r="A1220" s="3">
        <v>45419.50766203704</v>
      </c>
      <c r="B1220" s="17" t="str">
        <f t="shared" si="1"/>
        <v>Tue</v>
      </c>
    </row>
    <row r="1221">
      <c r="A1221" s="3">
        <v>45419.088541666664</v>
      </c>
      <c r="B1221" s="17" t="str">
        <f t="shared" si="1"/>
        <v>Tue</v>
      </c>
    </row>
    <row r="1222">
      <c r="A1222" s="3">
        <v>45419.084872685184</v>
      </c>
      <c r="B1222" s="17" t="str">
        <f t="shared" si="1"/>
        <v>Tue</v>
      </c>
    </row>
    <row r="1223">
      <c r="A1223" s="3">
        <v>45419.08278935185</v>
      </c>
      <c r="B1223" s="17" t="str">
        <f t="shared" si="1"/>
        <v>Sun</v>
      </c>
    </row>
    <row r="1224">
      <c r="A1224" s="3">
        <v>45417.45584490741</v>
      </c>
      <c r="B1224" s="17" t="str">
        <f t="shared" si="1"/>
        <v>Sun</v>
      </c>
    </row>
    <row r="1225">
      <c r="A1225" s="3">
        <v>45417.86571759259</v>
      </c>
      <c r="B1225" s="17" t="str">
        <f t="shared" si="1"/>
        <v>Tue</v>
      </c>
    </row>
    <row r="1226">
      <c r="A1226" s="3">
        <v>45419.074282407404</v>
      </c>
      <c r="B1226" s="17" t="str">
        <f t="shared" si="1"/>
        <v>Tue</v>
      </c>
    </row>
    <row r="1227">
      <c r="A1227" s="3">
        <v>45419.018842592595</v>
      </c>
      <c r="B1227" s="17" t="str">
        <f t="shared" si="1"/>
        <v>Tue</v>
      </c>
    </row>
    <row r="1228">
      <c r="A1228" s="3">
        <v>45419.02652777778</v>
      </c>
      <c r="B1228" s="17" t="str">
        <f t="shared" si="1"/>
        <v>Tue</v>
      </c>
    </row>
    <row r="1229">
      <c r="A1229" s="3">
        <v>45419.01969907407</v>
      </c>
      <c r="B1229" s="17" t="str">
        <f t="shared" si="1"/>
        <v>Mon</v>
      </c>
    </row>
    <row r="1230">
      <c r="A1230" s="3">
        <v>45418.9819212963</v>
      </c>
      <c r="B1230" s="17" t="str">
        <f t="shared" si="1"/>
        <v>Tue</v>
      </c>
    </row>
    <row r="1231">
      <c r="A1231" s="3">
        <v>45419.015081018515</v>
      </c>
      <c r="B1231" s="17" t="str">
        <f t="shared" si="1"/>
        <v>Tue</v>
      </c>
    </row>
    <row r="1232">
      <c r="A1232" s="3">
        <v>45419.00990740741</v>
      </c>
      <c r="B1232" s="17" t="str">
        <f t="shared" si="1"/>
        <v>Tue</v>
      </c>
    </row>
    <row r="1233">
      <c r="A1233" s="3">
        <v>45419.008518518516</v>
      </c>
      <c r="B1233" s="17" t="str">
        <f t="shared" si="1"/>
        <v>Mon</v>
      </c>
    </row>
    <row r="1234">
      <c r="A1234" s="3">
        <v>45418.997025462966</v>
      </c>
      <c r="B1234" s="17" t="str">
        <f t="shared" si="1"/>
        <v>Mon</v>
      </c>
    </row>
    <row r="1235">
      <c r="A1235" s="3">
        <v>45418.99628472222</v>
      </c>
      <c r="B1235" s="17" t="str">
        <f t="shared" si="1"/>
        <v>Mon</v>
      </c>
    </row>
    <row r="1236">
      <c r="A1236" s="3">
        <v>45418.76244212963</v>
      </c>
      <c r="B1236" s="17" t="str">
        <f t="shared" si="1"/>
        <v>Mon</v>
      </c>
    </row>
    <row r="1237">
      <c r="A1237" s="3">
        <v>45418.99287037037</v>
      </c>
      <c r="B1237" s="17" t="str">
        <f t="shared" si="1"/>
        <v>Mon</v>
      </c>
    </row>
    <row r="1238">
      <c r="A1238" s="3">
        <v>45418.9919212963</v>
      </c>
      <c r="B1238" s="17" t="str">
        <f t="shared" si="1"/>
        <v>Mon</v>
      </c>
    </row>
    <row r="1239">
      <c r="A1239" s="3">
        <v>45418.73490740741</v>
      </c>
      <c r="B1239" s="17" t="str">
        <f t="shared" si="1"/>
        <v>Mon</v>
      </c>
    </row>
    <row r="1240">
      <c r="A1240" s="3">
        <v>45418.12148148148</v>
      </c>
      <c r="B1240" s="17" t="str">
        <f t="shared" si="1"/>
        <v>Mon</v>
      </c>
    </row>
    <row r="1241">
      <c r="A1241" s="3">
        <v>45418.66006944444</v>
      </c>
      <c r="B1241" s="17" t="str">
        <f t="shared" si="1"/>
        <v>Mon</v>
      </c>
    </row>
    <row r="1242">
      <c r="A1242" s="3">
        <v>45418.63905092593</v>
      </c>
      <c r="B1242" s="17" t="str">
        <f t="shared" si="1"/>
        <v>Mon</v>
      </c>
    </row>
    <row r="1243">
      <c r="A1243" s="3">
        <v>45418.9819212963</v>
      </c>
      <c r="B1243" s="17" t="str">
        <f t="shared" si="1"/>
        <v>Mon</v>
      </c>
    </row>
    <row r="1244">
      <c r="A1244" s="3">
        <v>45418.76908564815</v>
      </c>
      <c r="B1244" s="17" t="str">
        <f t="shared" si="1"/>
        <v>Mon</v>
      </c>
    </row>
    <row r="1245">
      <c r="A1245" s="3">
        <v>45418.980891203704</v>
      </c>
      <c r="B1245" s="17" t="str">
        <f t="shared" si="1"/>
        <v>Mon</v>
      </c>
    </row>
    <row r="1246">
      <c r="A1246" s="3">
        <v>45418.808530092596</v>
      </c>
      <c r="B1246" s="17" t="str">
        <f t="shared" si="1"/>
        <v>Mon</v>
      </c>
    </row>
    <row r="1247">
      <c r="A1247" s="3">
        <v>45418.76123842593</v>
      </c>
      <c r="B1247" s="17" t="str">
        <f t="shared" si="1"/>
        <v>Mon</v>
      </c>
    </row>
    <row r="1248">
      <c r="A1248" s="3">
        <v>45418.750810185185</v>
      </c>
      <c r="B1248" s="17" t="str">
        <f t="shared" si="1"/>
        <v>Mon</v>
      </c>
    </row>
    <row r="1249">
      <c r="A1249" s="3">
        <v>45418.73547453704</v>
      </c>
      <c r="B1249" s="17" t="str">
        <f t="shared" si="1"/>
        <v>Mon</v>
      </c>
    </row>
    <row r="1250">
      <c r="A1250" s="3">
        <v>45418.73490740741</v>
      </c>
      <c r="B1250" s="17" t="str">
        <f t="shared" si="1"/>
        <v>Mon</v>
      </c>
    </row>
    <row r="1251">
      <c r="A1251" s="3">
        <v>45418.71351851852</v>
      </c>
      <c r="B1251" s="17" t="str">
        <f t="shared" si="1"/>
        <v>Mon</v>
      </c>
    </row>
    <row r="1252">
      <c r="A1252" s="3">
        <v>45418.71252314815</v>
      </c>
      <c r="B1252" s="17" t="str">
        <f t="shared" si="1"/>
        <v>Mon</v>
      </c>
    </row>
    <row r="1253">
      <c r="A1253" s="3">
        <v>45418.62679398148</v>
      </c>
      <c r="B1253" s="17" t="str">
        <f t="shared" si="1"/>
        <v>Mon</v>
      </c>
    </row>
    <row r="1254">
      <c r="A1254" s="3">
        <v>45418.64331018519</v>
      </c>
      <c r="B1254" s="17" t="str">
        <f t="shared" si="1"/>
        <v>Sun</v>
      </c>
    </row>
    <row r="1255">
      <c r="A1255" s="3">
        <v>45417.981400462966</v>
      </c>
      <c r="B1255" s="17" t="str">
        <f t="shared" si="1"/>
        <v>Mon</v>
      </c>
    </row>
    <row r="1256">
      <c r="A1256" s="3">
        <v>45418.63208333333</v>
      </c>
      <c r="B1256" s="17" t="str">
        <f t="shared" si="1"/>
        <v>Mon</v>
      </c>
    </row>
    <row r="1257">
      <c r="A1257" s="3">
        <v>45418.63763888889</v>
      </c>
      <c r="B1257" s="17" t="str">
        <f t="shared" si="1"/>
        <v>Mon</v>
      </c>
    </row>
    <row r="1258">
      <c r="A1258" s="3">
        <v>45418.63072916667</v>
      </c>
      <c r="B1258" s="17" t="str">
        <f t="shared" si="1"/>
        <v>Mon</v>
      </c>
    </row>
    <row r="1259">
      <c r="A1259" s="3">
        <v>45418.62679398148</v>
      </c>
      <c r="B1259" s="17" t="str">
        <f t="shared" si="1"/>
        <v>Mon</v>
      </c>
    </row>
    <row r="1260">
      <c r="A1260" s="3">
        <v>45418.54387731481</v>
      </c>
      <c r="B1260" s="17" t="str">
        <f t="shared" si="1"/>
        <v>Mon</v>
      </c>
    </row>
    <row r="1261">
      <c r="A1261" s="3">
        <v>45418.50480324074</v>
      </c>
      <c r="B1261" s="17" t="str">
        <f t="shared" si="1"/>
        <v>Mon</v>
      </c>
    </row>
    <row r="1262">
      <c r="A1262" s="3">
        <v>45418.5034375</v>
      </c>
      <c r="B1262" s="17" t="str">
        <f t="shared" si="1"/>
        <v>Mon</v>
      </c>
    </row>
    <row r="1263">
      <c r="A1263" s="3">
        <v>45418.48243055555</v>
      </c>
      <c r="B1263" s="17" t="str">
        <f t="shared" si="1"/>
        <v>Mon</v>
      </c>
    </row>
    <row r="1264">
      <c r="A1264" s="3">
        <v>45418.12662037037</v>
      </c>
      <c r="B1264" s="17" t="str">
        <f t="shared" si="1"/>
        <v>Mon</v>
      </c>
    </row>
    <row r="1265">
      <c r="A1265" s="3">
        <v>45418.13048611111</v>
      </c>
      <c r="B1265" s="17" t="str">
        <f t="shared" si="1"/>
        <v>Mon</v>
      </c>
    </row>
    <row r="1266">
      <c r="A1266" s="3">
        <v>45418.12857638889</v>
      </c>
      <c r="B1266" s="17" t="str">
        <f t="shared" si="1"/>
        <v>Mon</v>
      </c>
    </row>
    <row r="1267">
      <c r="A1267" s="3">
        <v>45418.12148148148</v>
      </c>
      <c r="B1267" s="17" t="str">
        <f t="shared" si="1"/>
        <v>Mon</v>
      </c>
    </row>
    <row r="1268">
      <c r="A1268" s="3">
        <v>45418.11908564815</v>
      </c>
      <c r="B1268" s="17" t="str">
        <f t="shared" si="1"/>
        <v>Mon</v>
      </c>
    </row>
    <row r="1269">
      <c r="A1269" s="3">
        <v>45418.12055555556</v>
      </c>
      <c r="B1269" s="17" t="str">
        <f t="shared" si="1"/>
        <v>Mon</v>
      </c>
    </row>
    <row r="1270">
      <c r="A1270" s="3">
        <v>45418.12001157407</v>
      </c>
      <c r="B1270" s="17" t="str">
        <f t="shared" si="1"/>
        <v>Sun</v>
      </c>
    </row>
    <row r="1271">
      <c r="A1271" s="3">
        <v>45417.99009259259</v>
      </c>
      <c r="B1271" s="17" t="str">
        <f t="shared" si="1"/>
        <v>Mon</v>
      </c>
    </row>
    <row r="1272">
      <c r="A1272" s="3">
        <v>45418.03518518519</v>
      </c>
      <c r="B1272" s="17" t="str">
        <f t="shared" si="1"/>
        <v>Sun</v>
      </c>
    </row>
    <row r="1273">
      <c r="A1273" s="3">
        <v>45417.695752314816</v>
      </c>
      <c r="B1273" s="17" t="str">
        <f t="shared" si="1"/>
        <v>Sun</v>
      </c>
    </row>
    <row r="1274">
      <c r="A1274" s="3">
        <v>45417.703993055555</v>
      </c>
      <c r="B1274" s="17" t="str">
        <f t="shared" si="1"/>
        <v>Mon</v>
      </c>
    </row>
    <row r="1275">
      <c r="A1275" s="3">
        <v>45418.02607638889</v>
      </c>
      <c r="B1275" s="17" t="str">
        <f t="shared" si="1"/>
        <v>Sun</v>
      </c>
    </row>
    <row r="1276">
      <c r="A1276" s="3">
        <v>45417.85287037037</v>
      </c>
      <c r="B1276" s="17" t="str">
        <f t="shared" si="1"/>
        <v>Mon</v>
      </c>
    </row>
    <row r="1277">
      <c r="A1277" s="3">
        <v>45418.013657407406</v>
      </c>
      <c r="B1277" s="17" t="str">
        <f t="shared" si="1"/>
        <v>Mon</v>
      </c>
    </row>
    <row r="1278">
      <c r="A1278" s="3">
        <v>45418.022986111115</v>
      </c>
      <c r="B1278" s="17" t="str">
        <f t="shared" si="1"/>
        <v>Sun</v>
      </c>
    </row>
    <row r="1279">
      <c r="A1279" s="3">
        <v>45417.44614583333</v>
      </c>
      <c r="B1279" s="17" t="str">
        <f t="shared" si="1"/>
        <v>Mon</v>
      </c>
    </row>
    <row r="1280">
      <c r="A1280" s="3">
        <v>45418.017013888886</v>
      </c>
      <c r="B1280" s="17" t="str">
        <f t="shared" si="1"/>
        <v>Mon</v>
      </c>
    </row>
    <row r="1281">
      <c r="A1281" s="3">
        <v>45418.00951388889</v>
      </c>
      <c r="B1281" s="17" t="str">
        <f t="shared" si="1"/>
        <v>Mon</v>
      </c>
    </row>
    <row r="1282">
      <c r="A1282" s="3">
        <v>45418.000914351855</v>
      </c>
      <c r="B1282" s="17" t="str">
        <f t="shared" si="1"/>
        <v>Sun</v>
      </c>
    </row>
    <row r="1283">
      <c r="A1283" s="3">
        <v>45417.99921296296</v>
      </c>
      <c r="B1283" s="17" t="str">
        <f t="shared" si="1"/>
        <v>Sun</v>
      </c>
    </row>
    <row r="1284">
      <c r="A1284" s="3">
        <v>45417.4512962963</v>
      </c>
      <c r="B1284" s="17" t="str">
        <f t="shared" si="1"/>
        <v>Sun</v>
      </c>
    </row>
    <row r="1285">
      <c r="A1285" s="3">
        <v>45417.71131944445</v>
      </c>
      <c r="B1285" s="17" t="str">
        <f t="shared" si="1"/>
        <v>Sun</v>
      </c>
    </row>
    <row r="1286">
      <c r="A1286" s="3">
        <v>45417.99527777778</v>
      </c>
      <c r="B1286" s="17" t="str">
        <f t="shared" si="1"/>
        <v>Sun</v>
      </c>
    </row>
    <row r="1287">
      <c r="A1287" s="3">
        <v>45417.92119212963</v>
      </c>
      <c r="B1287" s="17" t="str">
        <f t="shared" si="1"/>
        <v>Sun</v>
      </c>
    </row>
    <row r="1288">
      <c r="A1288" s="3">
        <v>45417.992256944446</v>
      </c>
      <c r="B1288" s="17" t="str">
        <f t="shared" si="1"/>
        <v>Sun</v>
      </c>
    </row>
    <row r="1289">
      <c r="A1289" s="3">
        <v>45417.981400462966</v>
      </c>
      <c r="B1289" s="17" t="str">
        <f t="shared" si="1"/>
        <v>Sun</v>
      </c>
    </row>
    <row r="1290">
      <c r="A1290" s="3">
        <v>45417.92865740741</v>
      </c>
      <c r="B1290" s="17" t="str">
        <f t="shared" si="1"/>
        <v>Sun</v>
      </c>
    </row>
    <row r="1291">
      <c r="A1291" s="3">
        <v>45417.92119212963</v>
      </c>
      <c r="B1291" s="17" t="str">
        <f t="shared" si="1"/>
        <v>Sun</v>
      </c>
    </row>
    <row r="1292">
      <c r="A1292" s="3">
        <v>45417.857719907406</v>
      </c>
      <c r="B1292" s="17" t="str">
        <f t="shared" si="1"/>
        <v>Sun</v>
      </c>
    </row>
    <row r="1293">
      <c r="A1293" s="3">
        <v>45417.47162037037</v>
      </c>
      <c r="B1293" s="17" t="str">
        <f t="shared" si="1"/>
        <v>Sun</v>
      </c>
    </row>
    <row r="1294">
      <c r="A1294" s="3">
        <v>45417.86039351852</v>
      </c>
      <c r="B1294" s="17" t="str">
        <f t="shared" si="1"/>
        <v>Sun</v>
      </c>
    </row>
    <row r="1295">
      <c r="A1295" s="3">
        <v>45417.856469907405</v>
      </c>
      <c r="B1295" s="17" t="str">
        <f t="shared" si="1"/>
        <v>Sun</v>
      </c>
    </row>
    <row r="1296">
      <c r="A1296" s="3">
        <v>45417.85869212963</v>
      </c>
      <c r="B1296" s="17" t="str">
        <f t="shared" si="1"/>
        <v>Sun</v>
      </c>
    </row>
    <row r="1297">
      <c r="A1297" s="3">
        <v>45417.49653935185</v>
      </c>
      <c r="B1297" s="17" t="str">
        <f t="shared" si="1"/>
        <v>Sun</v>
      </c>
    </row>
    <row r="1298">
      <c r="A1298" s="3">
        <v>45417.85287037037</v>
      </c>
      <c r="B1298" s="17" t="str">
        <f t="shared" si="1"/>
        <v>Sun</v>
      </c>
    </row>
    <row r="1299">
      <c r="A1299" s="3">
        <v>45417.85103009259</v>
      </c>
      <c r="B1299" s="17" t="str">
        <f t="shared" si="1"/>
        <v>Sun</v>
      </c>
    </row>
    <row r="1300">
      <c r="A1300" s="3">
        <v>45417.850636574076</v>
      </c>
      <c r="B1300" s="17" t="str">
        <f t="shared" si="1"/>
        <v>Sun</v>
      </c>
    </row>
    <row r="1301">
      <c r="A1301" s="3">
        <v>45417.8503587963</v>
      </c>
      <c r="B1301" s="17" t="str">
        <f t="shared" si="1"/>
        <v>Sun</v>
      </c>
    </row>
    <row r="1302">
      <c r="A1302" s="3">
        <v>45417.849965277775</v>
      </c>
      <c r="B1302" s="17" t="str">
        <f t="shared" si="1"/>
        <v>Sun</v>
      </c>
    </row>
    <row r="1303">
      <c r="A1303" s="3">
        <v>45417.762870370374</v>
      </c>
      <c r="B1303" s="17" t="str">
        <f t="shared" si="1"/>
        <v>Sun</v>
      </c>
    </row>
    <row r="1304">
      <c r="A1304" s="3">
        <v>45417.13982638889</v>
      </c>
      <c r="B1304" s="17" t="str">
        <f t="shared" si="1"/>
        <v>Sun</v>
      </c>
    </row>
    <row r="1305">
      <c r="A1305" s="3">
        <v>45417.81313657408</v>
      </c>
      <c r="B1305" s="17" t="str">
        <f t="shared" si="1"/>
        <v>Sun</v>
      </c>
    </row>
    <row r="1306">
      <c r="A1306" s="3">
        <v>45417.71131944445</v>
      </c>
      <c r="B1306" s="17" t="str">
        <f t="shared" si="1"/>
        <v>Sun</v>
      </c>
    </row>
    <row r="1307">
      <c r="A1307" s="3">
        <v>45417.702835648146</v>
      </c>
      <c r="B1307" s="17" t="str">
        <f t="shared" si="1"/>
        <v>Sun</v>
      </c>
    </row>
    <row r="1308">
      <c r="A1308" s="3">
        <v>45417.53108796296</v>
      </c>
      <c r="B1308" s="17" t="str">
        <f t="shared" si="1"/>
        <v>Sun</v>
      </c>
    </row>
    <row r="1309">
      <c r="A1309" s="3">
        <v>45417.49653935185</v>
      </c>
      <c r="B1309" s="17" t="str">
        <f t="shared" si="1"/>
        <v>Sun</v>
      </c>
    </row>
    <row r="1310">
      <c r="A1310" s="3">
        <v>45417.49533564815</v>
      </c>
      <c r="B1310" s="17" t="str">
        <f t="shared" si="1"/>
        <v>Sat</v>
      </c>
    </row>
    <row r="1311">
      <c r="A1311" s="3">
        <v>45416.87609953704</v>
      </c>
      <c r="B1311" s="17" t="str">
        <f t="shared" si="1"/>
        <v>Sun</v>
      </c>
    </row>
    <row r="1312">
      <c r="A1312" s="3">
        <v>45417.48672453704</v>
      </c>
      <c r="B1312" s="17" t="str">
        <f t="shared" si="1"/>
        <v>Sun</v>
      </c>
    </row>
    <row r="1313">
      <c r="A1313" s="3">
        <v>45417.47037037037</v>
      </c>
      <c r="B1313" s="17" t="str">
        <f t="shared" si="1"/>
        <v>Sun</v>
      </c>
    </row>
    <row r="1314">
      <c r="A1314" s="3">
        <v>45417.460023148145</v>
      </c>
      <c r="B1314" s="17" t="str">
        <f t="shared" si="1"/>
        <v>Sun</v>
      </c>
    </row>
    <row r="1315">
      <c r="A1315" s="3">
        <v>45417.45835648148</v>
      </c>
      <c r="B1315" s="17" t="str">
        <f t="shared" si="1"/>
        <v>Sun</v>
      </c>
    </row>
    <row r="1316">
      <c r="A1316" s="3">
        <v>45417.4512962963</v>
      </c>
      <c r="B1316" s="17" t="str">
        <f t="shared" si="1"/>
        <v>Sun</v>
      </c>
    </row>
    <row r="1317">
      <c r="A1317" s="3">
        <v>45417.44614583333</v>
      </c>
      <c r="B1317" s="17" t="str">
        <f t="shared" si="1"/>
        <v>Sun</v>
      </c>
    </row>
    <row r="1318">
      <c r="A1318" s="3">
        <v>45417.12684027778</v>
      </c>
      <c r="B1318" s="17" t="str">
        <f t="shared" si="1"/>
        <v>Sun</v>
      </c>
    </row>
    <row r="1319">
      <c r="A1319" s="3">
        <v>45417.33170138889</v>
      </c>
      <c r="B1319" s="17" t="str">
        <f t="shared" si="1"/>
        <v>Sun</v>
      </c>
    </row>
    <row r="1320">
      <c r="A1320" s="3">
        <v>45417.13982638889</v>
      </c>
      <c r="B1320" s="17" t="str">
        <f t="shared" si="1"/>
        <v>Sun</v>
      </c>
    </row>
    <row r="1321">
      <c r="A1321" s="3">
        <v>45417.12684027778</v>
      </c>
      <c r="B1321" s="17" t="str">
        <f t="shared" si="1"/>
        <v>Sat</v>
      </c>
    </row>
    <row r="1322">
      <c r="A1322" s="3">
        <v>45416.88346064815</v>
      </c>
      <c r="B1322" s="17" t="str">
        <f t="shared" si="1"/>
        <v>Sun</v>
      </c>
    </row>
    <row r="1323">
      <c r="A1323" s="3">
        <v>45417.03474537037</v>
      </c>
      <c r="B1323" s="17" t="str">
        <f t="shared" si="1"/>
        <v>Sun</v>
      </c>
    </row>
    <row r="1324">
      <c r="A1324" s="3">
        <v>45417.03047453704</v>
      </c>
      <c r="B1324" s="17" t="str">
        <f t="shared" si="1"/>
        <v>Sun</v>
      </c>
    </row>
    <row r="1325">
      <c r="A1325" s="3">
        <v>45417.02829861111</v>
      </c>
      <c r="B1325" s="17" t="str">
        <f t="shared" si="1"/>
        <v>Sat</v>
      </c>
    </row>
    <row r="1326">
      <c r="A1326" s="3">
        <v>45416.77490740741</v>
      </c>
      <c r="B1326" s="17" t="str">
        <f t="shared" si="1"/>
        <v>Fri</v>
      </c>
    </row>
    <row r="1327">
      <c r="A1327" s="3">
        <v>45415.740752314814</v>
      </c>
      <c r="B1327" s="17" t="str">
        <f t="shared" si="1"/>
        <v>Sat</v>
      </c>
    </row>
    <row r="1328">
      <c r="A1328" s="3">
        <v>45416.88346064815</v>
      </c>
      <c r="B1328" s="17" t="str">
        <f t="shared" si="1"/>
        <v>Sat</v>
      </c>
    </row>
    <row r="1329">
      <c r="A1329" s="3">
        <v>45416.87181712963</v>
      </c>
      <c r="B1329" s="17" t="str">
        <f t="shared" si="1"/>
        <v>Sat</v>
      </c>
    </row>
    <row r="1330">
      <c r="A1330" s="3">
        <v>45416.878020833334</v>
      </c>
      <c r="B1330" s="17" t="str">
        <f t="shared" si="1"/>
        <v>Fri</v>
      </c>
    </row>
    <row r="1331">
      <c r="A1331" s="3">
        <v>45415.71693287037</v>
      </c>
      <c r="B1331" s="17" t="str">
        <f t="shared" si="1"/>
        <v>Sat</v>
      </c>
    </row>
    <row r="1332">
      <c r="A1332" s="3">
        <v>45416.87609953704</v>
      </c>
      <c r="B1332" s="17" t="str">
        <f t="shared" si="1"/>
        <v>Sat</v>
      </c>
    </row>
    <row r="1333">
      <c r="A1333" s="3">
        <v>45416.87420138889</v>
      </c>
      <c r="B1333" s="17" t="str">
        <f t="shared" si="1"/>
        <v>Fri</v>
      </c>
    </row>
    <row r="1334">
      <c r="A1334" s="3">
        <v>45415.46417824074</v>
      </c>
      <c r="B1334" s="17" t="str">
        <f t="shared" si="1"/>
        <v>Sat</v>
      </c>
    </row>
    <row r="1335">
      <c r="A1335" s="3">
        <v>45416.87327546296</v>
      </c>
      <c r="B1335" s="17" t="str">
        <f t="shared" si="1"/>
        <v>Fri</v>
      </c>
    </row>
    <row r="1336">
      <c r="A1336" s="3">
        <v>45415.740752314814</v>
      </c>
      <c r="B1336" s="17" t="str">
        <f t="shared" si="1"/>
        <v>Fri</v>
      </c>
    </row>
    <row r="1337">
      <c r="A1337" s="3">
        <v>45415.725694444445</v>
      </c>
      <c r="B1337" s="17" t="str">
        <f t="shared" si="1"/>
        <v>Fri</v>
      </c>
    </row>
    <row r="1338">
      <c r="A1338" s="3">
        <v>45415.46335648148</v>
      </c>
      <c r="B1338" s="17" t="str">
        <f t="shared" si="1"/>
        <v>Fri</v>
      </c>
    </row>
    <row r="1339">
      <c r="A1339" s="3">
        <v>45415.722662037035</v>
      </c>
      <c r="B1339" s="17" t="str">
        <f t="shared" si="1"/>
        <v>Fri</v>
      </c>
    </row>
    <row r="1340">
      <c r="A1340" s="3">
        <v>45415.71957175926</v>
      </c>
      <c r="B1340" s="17" t="str">
        <f t="shared" si="1"/>
        <v>Fri</v>
      </c>
    </row>
    <row r="1341">
      <c r="A1341" s="3">
        <v>45415.718877314815</v>
      </c>
      <c r="B1341" s="17" t="str">
        <f t="shared" si="1"/>
        <v>Fri</v>
      </c>
    </row>
    <row r="1342">
      <c r="A1342" s="3">
        <v>45415.71693287037</v>
      </c>
      <c r="B1342" s="17" t="str">
        <f t="shared" si="1"/>
        <v>Fri</v>
      </c>
    </row>
    <row r="1343">
      <c r="A1343" s="3">
        <v>45415.66302083333</v>
      </c>
      <c r="B1343" s="17" t="str">
        <f t="shared" si="1"/>
        <v>Fri</v>
      </c>
    </row>
    <row r="1344">
      <c r="A1344" s="3">
        <v>45415.6553587963</v>
      </c>
      <c r="B1344" s="17" t="str">
        <f t="shared" si="1"/>
        <v>Fri</v>
      </c>
    </row>
    <row r="1345">
      <c r="A1345" s="3">
        <v>45415.48480324074</v>
      </c>
      <c r="B1345" s="17" t="str">
        <f t="shared" si="1"/>
        <v>Fri</v>
      </c>
    </row>
    <row r="1346">
      <c r="A1346" s="3">
        <v>45415.61918981482</v>
      </c>
      <c r="B1346" s="17" t="str">
        <f t="shared" si="1"/>
        <v>Fri</v>
      </c>
    </row>
    <row r="1347">
      <c r="A1347" s="3">
        <v>45415.57332175926</v>
      </c>
      <c r="B1347" s="17" t="str">
        <f t="shared" si="1"/>
        <v>Thu</v>
      </c>
    </row>
    <row r="1348">
      <c r="A1348" s="3">
        <v>45414.71503472222</v>
      </c>
      <c r="B1348" s="17" t="str">
        <f t="shared" si="1"/>
        <v>Fri</v>
      </c>
    </row>
    <row r="1349">
      <c r="A1349" s="3">
        <v>45415.587546296294</v>
      </c>
      <c r="B1349" s="17" t="str">
        <f t="shared" si="1"/>
        <v>Fri</v>
      </c>
    </row>
    <row r="1350">
      <c r="A1350" s="3">
        <v>45415.43685185185</v>
      </c>
      <c r="B1350" s="17" t="str">
        <f t="shared" si="1"/>
        <v>Fri</v>
      </c>
    </row>
    <row r="1351">
      <c r="A1351" s="3">
        <v>45415.431226851855</v>
      </c>
      <c r="B1351" s="17" t="str">
        <f t="shared" si="1"/>
        <v>Fri</v>
      </c>
    </row>
    <row r="1352">
      <c r="A1352" s="3">
        <v>45415.53476851852</v>
      </c>
      <c r="B1352" s="17" t="str">
        <f t="shared" si="1"/>
        <v>Fri</v>
      </c>
    </row>
    <row r="1353">
      <c r="A1353" s="3">
        <v>45415.53351851852</v>
      </c>
      <c r="B1353" s="17" t="str">
        <f t="shared" si="1"/>
        <v>Fri</v>
      </c>
    </row>
    <row r="1354">
      <c r="A1354" s="3">
        <v>45415.497777777775</v>
      </c>
      <c r="B1354" s="17" t="str">
        <f t="shared" si="1"/>
        <v>Fri</v>
      </c>
    </row>
    <row r="1355">
      <c r="A1355" s="3">
        <v>45415.46417824074</v>
      </c>
      <c r="B1355" s="17" t="str">
        <f t="shared" si="1"/>
        <v>Fri</v>
      </c>
    </row>
    <row r="1356">
      <c r="A1356" s="3">
        <v>45415.46335648148</v>
      </c>
      <c r="B1356" s="17" t="str">
        <f t="shared" si="1"/>
        <v>Fri</v>
      </c>
    </row>
    <row r="1357">
      <c r="A1357" s="3">
        <v>45415.43822916667</v>
      </c>
      <c r="B1357" s="17" t="str">
        <f t="shared" si="1"/>
        <v>Thu</v>
      </c>
    </row>
    <row r="1358">
      <c r="A1358" s="3">
        <v>45414.93984953704</v>
      </c>
      <c r="B1358" s="17" t="str">
        <f t="shared" si="1"/>
        <v>Fri</v>
      </c>
    </row>
    <row r="1359">
      <c r="A1359" s="3">
        <v>45415.05290509259</v>
      </c>
      <c r="B1359" s="17" t="str">
        <f t="shared" si="1"/>
        <v>Fri</v>
      </c>
    </row>
    <row r="1360">
      <c r="A1360" s="3">
        <v>45415.43685185185</v>
      </c>
      <c r="B1360" s="17" t="str">
        <f t="shared" si="1"/>
        <v>Thu</v>
      </c>
    </row>
    <row r="1361">
      <c r="A1361" s="3">
        <v>45414.71503472222</v>
      </c>
      <c r="B1361" s="17" t="str">
        <f t="shared" si="1"/>
        <v>Fri</v>
      </c>
    </row>
    <row r="1362">
      <c r="A1362" s="3">
        <v>45415.431238425925</v>
      </c>
      <c r="B1362" s="17" t="str">
        <f t="shared" si="1"/>
        <v>Fri</v>
      </c>
    </row>
    <row r="1363">
      <c r="A1363" s="3">
        <v>45415.431226851855</v>
      </c>
      <c r="B1363" s="17" t="str">
        <f t="shared" si="1"/>
        <v>Fri</v>
      </c>
    </row>
    <row r="1364">
      <c r="A1364" s="3">
        <v>45415.05290509259</v>
      </c>
      <c r="B1364" s="17" t="str">
        <f t="shared" si="1"/>
        <v>Fri</v>
      </c>
    </row>
    <row r="1365">
      <c r="A1365" s="3">
        <v>45415.40604166667</v>
      </c>
      <c r="B1365" s="17" t="str">
        <f t="shared" si="1"/>
        <v>Fri</v>
      </c>
    </row>
    <row r="1366">
      <c r="A1366" s="3">
        <v>45415.09537037037</v>
      </c>
      <c r="B1366" s="17" t="str">
        <f t="shared" si="1"/>
        <v>Fri</v>
      </c>
    </row>
    <row r="1367">
      <c r="A1367" s="3">
        <v>45415.10115740741</v>
      </c>
      <c r="B1367" s="17" t="str">
        <f t="shared" si="1"/>
        <v>Fri</v>
      </c>
    </row>
    <row r="1368">
      <c r="A1368" s="3">
        <v>45415.07061342592</v>
      </c>
      <c r="B1368" s="17" t="str">
        <f t="shared" si="1"/>
        <v>Fri</v>
      </c>
    </row>
    <row r="1369">
      <c r="A1369" s="3">
        <v>45415.06899305555</v>
      </c>
      <c r="B1369" s="17" t="str">
        <f t="shared" si="1"/>
        <v>Fri</v>
      </c>
    </row>
    <row r="1370">
      <c r="A1370" s="3">
        <v>45415.06444444445</v>
      </c>
      <c r="B1370" s="17" t="str">
        <f t="shared" si="1"/>
        <v>Fri</v>
      </c>
    </row>
    <row r="1371">
      <c r="A1371" s="3">
        <v>45415.05930555556</v>
      </c>
      <c r="B1371" s="17" t="str">
        <f t="shared" si="1"/>
        <v>Fri</v>
      </c>
    </row>
    <row r="1372">
      <c r="A1372" s="3">
        <v>45415.05502314815</v>
      </c>
      <c r="B1372" s="17" t="str">
        <f t="shared" si="1"/>
        <v>Fri</v>
      </c>
    </row>
    <row r="1373">
      <c r="A1373" s="3">
        <v>45415.05479166667</v>
      </c>
      <c r="B1373" s="17" t="str">
        <f t="shared" si="1"/>
        <v>Thu</v>
      </c>
    </row>
    <row r="1374">
      <c r="A1374" s="3">
        <v>45414.93984953704</v>
      </c>
      <c r="B1374" s="17" t="str">
        <f t="shared" si="1"/>
        <v>Thu</v>
      </c>
    </row>
    <row r="1375">
      <c r="A1375" s="3">
        <v>45414.936585648145</v>
      </c>
      <c r="B1375" s="17" t="str">
        <f t="shared" si="1"/>
        <v>Thu</v>
      </c>
    </row>
    <row r="1376">
      <c r="A1376" s="3">
        <v>45414.9230787037</v>
      </c>
      <c r="B1376" s="17" t="str">
        <f t="shared" si="1"/>
        <v>Thu</v>
      </c>
    </row>
    <row r="1377">
      <c r="A1377" s="3">
        <v>45414.9221412037</v>
      </c>
      <c r="B1377" s="17" t="str">
        <f t="shared" si="1"/>
        <v>Thu</v>
      </c>
    </row>
    <row r="1378">
      <c r="A1378" s="3">
        <v>45414.8641087963</v>
      </c>
      <c r="B1378" s="17" t="str">
        <f t="shared" si="1"/>
        <v>Thu</v>
      </c>
    </row>
    <row r="1379">
      <c r="A1379" s="3">
        <v>45414.78150462963</v>
      </c>
      <c r="B1379" s="17" t="str">
        <f t="shared" si="1"/>
        <v>Thu</v>
      </c>
    </row>
    <row r="1380">
      <c r="A1380" s="3">
        <v>45414.72136574074</v>
      </c>
      <c r="B1380" s="17" t="str">
        <f t="shared" si="1"/>
        <v>Thu</v>
      </c>
    </row>
    <row r="1381">
      <c r="A1381" s="3">
        <v>45414.737175925926</v>
      </c>
      <c r="B1381" s="17" t="str">
        <f t="shared" si="1"/>
        <v>Thu</v>
      </c>
    </row>
    <row r="1382">
      <c r="A1382" s="3">
        <v>45414.73564814815</v>
      </c>
      <c r="B1382" s="17" t="str">
        <f t="shared" si="1"/>
        <v>Thu</v>
      </c>
    </row>
    <row r="1383">
      <c r="A1383" s="3">
        <v>45414.73396990741</v>
      </c>
      <c r="B1383" s="17" t="str">
        <f t="shared" si="1"/>
        <v>Thu</v>
      </c>
    </row>
    <row r="1384">
      <c r="A1384" s="3">
        <v>45414.733194444445</v>
      </c>
      <c r="B1384" s="17" t="str">
        <f t="shared" si="1"/>
        <v>Thu</v>
      </c>
    </row>
    <row r="1385">
      <c r="A1385" s="3">
        <v>45414.55645833333</v>
      </c>
      <c r="B1385" s="17" t="str">
        <f t="shared" si="1"/>
        <v>Thu</v>
      </c>
    </row>
    <row r="1386">
      <c r="A1386" s="3">
        <v>45414.725752314815</v>
      </c>
      <c r="B1386" s="17" t="str">
        <f t="shared" si="1"/>
        <v>Thu</v>
      </c>
    </row>
    <row r="1387">
      <c r="A1387" s="3">
        <v>45414.71853009259</v>
      </c>
      <c r="B1387" s="17" t="str">
        <f t="shared" si="1"/>
        <v>Thu</v>
      </c>
    </row>
    <row r="1388">
      <c r="A1388" s="3">
        <v>45414.59578703704</v>
      </c>
      <c r="B1388" s="17" t="str">
        <f t="shared" si="1"/>
        <v>Thu</v>
      </c>
    </row>
    <row r="1389">
      <c r="A1389" s="3">
        <v>45414.588217592594</v>
      </c>
      <c r="B1389" s="17" t="str">
        <f t="shared" si="1"/>
        <v>Thu</v>
      </c>
    </row>
    <row r="1390">
      <c r="A1390" s="3">
        <v>45414.5871412037</v>
      </c>
      <c r="B1390" s="17" t="str">
        <f t="shared" si="1"/>
        <v>Thu</v>
      </c>
    </row>
    <row r="1391">
      <c r="A1391" s="3">
        <v>45414.563101851854</v>
      </c>
      <c r="B1391" s="17" t="str">
        <f t="shared" si="1"/>
        <v>Thu</v>
      </c>
    </row>
    <row r="1392">
      <c r="A1392" s="3">
        <v>45414.55935185185</v>
      </c>
      <c r="B1392" s="17" t="str">
        <f t="shared" si="1"/>
        <v>Thu</v>
      </c>
    </row>
    <row r="1393">
      <c r="A1393" s="3">
        <v>45414.55645833333</v>
      </c>
      <c r="B1393" s="17" t="str">
        <f t="shared" si="1"/>
        <v>Thu</v>
      </c>
    </row>
    <row r="1394">
      <c r="A1394" s="3">
        <v>45414.56165509259</v>
      </c>
      <c r="B1394" s="17" t="str">
        <f t="shared" si="1"/>
        <v>Thu</v>
      </c>
    </row>
    <row r="1395">
      <c r="A1395" s="3">
        <v>45414.557337962964</v>
      </c>
      <c r="B1395" s="17" t="str">
        <f t="shared" si="1"/>
        <v>Thu</v>
      </c>
    </row>
    <row r="1396">
      <c r="A1396" s="3">
        <v>45414.55645833333</v>
      </c>
      <c r="B1396" s="17" t="str">
        <f t="shared" si="1"/>
        <v>Thu</v>
      </c>
    </row>
    <row r="1397">
      <c r="A1397" s="3">
        <v>45414.55506944445</v>
      </c>
      <c r="B1397" s="17" t="str">
        <f t="shared" si="1"/>
        <v>Wed</v>
      </c>
    </row>
    <row r="1398">
      <c r="A1398" s="3">
        <v>45413.592881944445</v>
      </c>
      <c r="B1398" s="17" t="str">
        <f t="shared" si="1"/>
        <v>Wed</v>
      </c>
    </row>
    <row r="1399">
      <c r="A1399" s="3">
        <v>45413.592314814814</v>
      </c>
      <c r="B1399" s="17" t="str">
        <f t="shared" si="1"/>
        <v>Thu</v>
      </c>
    </row>
    <row r="1400">
      <c r="A1400" s="3">
        <v>45414.55320601852</v>
      </c>
      <c r="B1400" s="17" t="str">
        <f t="shared" si="1"/>
        <v>Thu</v>
      </c>
    </row>
    <row r="1401">
      <c r="A1401" s="3">
        <v>45414.457280092596</v>
      </c>
      <c r="B1401" s="17" t="str">
        <f t="shared" si="1"/>
        <v>Thu</v>
      </c>
    </row>
    <row r="1402">
      <c r="A1402" s="3">
        <v>45414.36247685185</v>
      </c>
      <c r="B1402" s="17" t="str">
        <f t="shared" si="1"/>
        <v>Wed</v>
      </c>
    </row>
    <row r="1403">
      <c r="A1403" s="3">
        <v>45413.56998842592</v>
      </c>
      <c r="B1403" s="17" t="str">
        <f t="shared" si="1"/>
        <v>Thu</v>
      </c>
    </row>
    <row r="1404">
      <c r="A1404" s="3">
        <v>45414.11277777778</v>
      </c>
      <c r="B1404" s="17" t="str">
        <f t="shared" si="1"/>
        <v>Wed</v>
      </c>
    </row>
    <row r="1405">
      <c r="A1405" s="3">
        <v>45413.99532407407</v>
      </c>
      <c r="B1405" s="17" t="str">
        <f t="shared" si="1"/>
        <v>Wed</v>
      </c>
    </row>
    <row r="1406">
      <c r="A1406" s="3">
        <v>45413.87048611111</v>
      </c>
      <c r="B1406" s="17" t="str">
        <f t="shared" si="1"/>
        <v>Wed</v>
      </c>
    </row>
    <row r="1407">
      <c r="A1407" s="3">
        <v>45413.86548611111</v>
      </c>
      <c r="B1407" s="17" t="str">
        <f t="shared" si="1"/>
        <v>Wed</v>
      </c>
    </row>
    <row r="1408">
      <c r="A1408" s="3">
        <v>45413.56998842592</v>
      </c>
      <c r="B1408" s="17" t="str">
        <f t="shared" si="1"/>
        <v>Wed</v>
      </c>
    </row>
    <row r="1409">
      <c r="A1409" s="3">
        <v>45413.635034722225</v>
      </c>
      <c r="B1409" s="17" t="str">
        <f t="shared" si="1"/>
        <v>Wed</v>
      </c>
    </row>
    <row r="1410">
      <c r="A1410" s="3">
        <v>45413.64309027778</v>
      </c>
      <c r="B1410" s="17" t="str">
        <f t="shared" si="1"/>
        <v>Wed</v>
      </c>
    </row>
    <row r="1411">
      <c r="A1411" s="3">
        <v>45413.63086805555</v>
      </c>
      <c r="B1411" s="17" t="str">
        <f t="shared" si="1"/>
        <v>Wed</v>
      </c>
    </row>
    <row r="1412">
      <c r="A1412" s="3">
        <v>45413.573599537034</v>
      </c>
      <c r="B1412" s="17" t="str">
        <f t="shared" si="1"/>
        <v>Wed</v>
      </c>
    </row>
    <row r="1413">
      <c r="A1413" s="3">
        <v>45413.598958333336</v>
      </c>
      <c r="B1413" s="17" t="str">
        <f t="shared" si="1"/>
        <v>Wed</v>
      </c>
    </row>
    <row r="1414">
      <c r="A1414" s="3">
        <v>45413.591516203705</v>
      </c>
      <c r="B1414" s="17" t="str">
        <f t="shared" si="1"/>
        <v>Wed</v>
      </c>
    </row>
    <row r="1415">
      <c r="A1415" s="3">
        <v>45413.56998842592</v>
      </c>
      <c r="B1415" s="17" t="str">
        <f t="shared" si="1"/>
        <v>Wed</v>
      </c>
    </row>
    <row r="1416">
      <c r="A1416" s="3">
        <v>45413.54157407407</v>
      </c>
      <c r="B1416" s="17" t="str">
        <f t="shared" si="1"/>
        <v>Wed</v>
      </c>
    </row>
    <row r="1417">
      <c r="A1417" s="3">
        <v>45413.47961805556</v>
      </c>
      <c r="B1417" s="17" t="str">
        <f t="shared" si="1"/>
        <v>Tue</v>
      </c>
    </row>
    <row r="1418">
      <c r="A1418" s="3">
        <v>45412.983877314815</v>
      </c>
      <c r="B1418" s="17" t="str">
        <f t="shared" si="1"/>
        <v>Tue</v>
      </c>
    </row>
    <row r="1419">
      <c r="A1419" s="3">
        <v>45412.823333333334</v>
      </c>
      <c r="B1419" s="17" t="str">
        <f t="shared" si="1"/>
        <v>Tue</v>
      </c>
    </row>
    <row r="1420">
      <c r="A1420" s="3">
        <v>45412.89399305556</v>
      </c>
      <c r="B1420" s="17" t="str">
        <f t="shared" si="1"/>
        <v>Sun</v>
      </c>
    </row>
    <row r="1421">
      <c r="A1421" s="3">
        <v>45410.59027777778</v>
      </c>
      <c r="B1421" s="17" t="str">
        <f t="shared" si="1"/>
        <v>Sun</v>
      </c>
    </row>
    <row r="1422">
      <c r="A1422" s="3">
        <v>45410.59578703704</v>
      </c>
      <c r="B1422" s="17" t="str">
        <f t="shared" si="1"/>
        <v>Sun</v>
      </c>
    </row>
    <row r="1423">
      <c r="A1423" s="3">
        <v>45410.597407407404</v>
      </c>
      <c r="B1423" s="17" t="str">
        <f t="shared" si="1"/>
        <v>Sun</v>
      </c>
    </row>
    <row r="1424">
      <c r="A1424" s="3">
        <v>45410.49925925926</v>
      </c>
      <c r="B1424" s="17" t="str">
        <f t="shared" si="1"/>
        <v>Sun</v>
      </c>
    </row>
    <row r="1425">
      <c r="A1425" s="3">
        <v>45410.482199074075</v>
      </c>
      <c r="B1425" s="17" t="str">
        <f t="shared" si="1"/>
        <v>Sun</v>
      </c>
    </row>
    <row r="1426">
      <c r="A1426" s="3">
        <v>45410.436261574076</v>
      </c>
      <c r="B1426" s="17" t="str">
        <f t="shared" si="1"/>
        <v>Sun</v>
      </c>
    </row>
    <row r="1427">
      <c r="A1427" s="3">
        <v>45410.48096064815</v>
      </c>
      <c r="B1427" s="17" t="str">
        <f t="shared" si="1"/>
        <v>Sun</v>
      </c>
    </row>
    <row r="1428">
      <c r="A1428" s="3">
        <v>45410.47798611111</v>
      </c>
      <c r="B1428" s="17" t="str">
        <f t="shared" si="1"/>
        <v>Sun</v>
      </c>
    </row>
    <row r="1429">
      <c r="A1429" s="3">
        <v>45410.448379629626</v>
      </c>
      <c r="B1429" s="17" t="str">
        <f t="shared" si="1"/>
        <v>Sun</v>
      </c>
    </row>
    <row r="1430">
      <c r="A1430" s="3">
        <v>45410.4465162037</v>
      </c>
      <c r="B1430" s="17" t="str">
        <f t="shared" si="1"/>
        <v>Sun</v>
      </c>
    </row>
    <row r="1431">
      <c r="A1431" s="3">
        <v>45410.43376157407</v>
      </c>
      <c r="B1431" s="17" t="str">
        <f t="shared" si="1"/>
        <v>Fri</v>
      </c>
    </row>
    <row r="1432">
      <c r="A1432" s="3">
        <v>45408.8527662037</v>
      </c>
      <c r="B1432" s="17" t="str">
        <f t="shared" si="1"/>
        <v>Sat</v>
      </c>
    </row>
    <row r="1433">
      <c r="A1433" s="3">
        <v>45409.86877314815</v>
      </c>
      <c r="B1433" s="17" t="str">
        <f t="shared" si="1"/>
        <v>Fri</v>
      </c>
    </row>
    <row r="1434">
      <c r="A1434" s="3">
        <v>45408.8065162037</v>
      </c>
      <c r="B1434" s="17" t="str">
        <f t="shared" si="1"/>
        <v>Fri</v>
      </c>
    </row>
    <row r="1435">
      <c r="A1435" s="3">
        <v>45408.79587962963</v>
      </c>
      <c r="B1435" s="17" t="str">
        <f t="shared" si="1"/>
        <v>Fri</v>
      </c>
    </row>
    <row r="1436">
      <c r="A1436" s="3">
        <v>45408.79478009259</v>
      </c>
      <c r="B1436" s="17" t="str">
        <f t="shared" si="1"/>
        <v>Fri</v>
      </c>
    </row>
    <row r="1437">
      <c r="A1437" s="3">
        <v>45408.70292824074</v>
      </c>
      <c r="B1437" s="17" t="str">
        <f t="shared" si="1"/>
        <v>Fri</v>
      </c>
    </row>
    <row r="1438">
      <c r="A1438" s="3">
        <v>45408.792592592596</v>
      </c>
      <c r="B1438" s="17" t="str">
        <f t="shared" si="1"/>
        <v>Fri</v>
      </c>
    </row>
    <row r="1439">
      <c r="A1439" s="3">
        <v>45408.72583333333</v>
      </c>
      <c r="B1439" s="17" t="str">
        <f t="shared" si="1"/>
        <v>Fri</v>
      </c>
    </row>
    <row r="1440">
      <c r="A1440" s="3">
        <v>45408.782847222225</v>
      </c>
      <c r="B1440" s="17" t="str">
        <f t="shared" si="1"/>
        <v>Fri</v>
      </c>
    </row>
    <row r="1441">
      <c r="A1441" s="3">
        <v>45408.777719907404</v>
      </c>
      <c r="B1441" s="17" t="str">
        <f t="shared" si="1"/>
        <v>Fri</v>
      </c>
    </row>
    <row r="1442">
      <c r="A1442" s="3">
        <v>45408.72987268519</v>
      </c>
      <c r="B1442" s="17" t="str">
        <f t="shared" si="1"/>
        <v>Fri</v>
      </c>
    </row>
    <row r="1443">
      <c r="A1443" s="3">
        <v>45408.71474537037</v>
      </c>
      <c r="B1443" s="17" t="str">
        <f t="shared" si="1"/>
        <v>Fri</v>
      </c>
    </row>
    <row r="1444">
      <c r="A1444" s="3">
        <v>45408.54042824074</v>
      </c>
      <c r="B1444" s="17" t="str">
        <f t="shared" si="1"/>
        <v>Fri</v>
      </c>
    </row>
    <row r="1445">
      <c r="A1445" s="3">
        <v>45408.539039351854</v>
      </c>
      <c r="B1445" s="17" t="str">
        <f t="shared" si="1"/>
        <v>Thu</v>
      </c>
    </row>
    <row r="1446">
      <c r="A1446" s="3">
        <v>45407.52216435185</v>
      </c>
      <c r="B1446" s="17" t="str">
        <f t="shared" si="1"/>
        <v>Fri</v>
      </c>
    </row>
    <row r="1447">
      <c r="A1447" s="3">
        <v>45408.53670138889</v>
      </c>
      <c r="B1447" s="17" t="str">
        <f t="shared" si="1"/>
        <v>Fri</v>
      </c>
    </row>
    <row r="1448">
      <c r="A1448" s="3">
        <v>45408.52811342593</v>
      </c>
      <c r="B1448" s="17" t="str">
        <f t="shared" si="1"/>
        <v>Fri</v>
      </c>
    </row>
    <row r="1449">
      <c r="A1449" s="3">
        <v>45408.493310185186</v>
      </c>
      <c r="B1449" s="17" t="str">
        <f t="shared" si="1"/>
        <v>Fri</v>
      </c>
    </row>
    <row r="1450">
      <c r="A1450" s="3">
        <v>45408.500069444446</v>
      </c>
      <c r="B1450" s="17" t="str">
        <f t="shared" si="1"/>
        <v>Wed</v>
      </c>
    </row>
    <row r="1451">
      <c r="A1451" s="3">
        <v>45406.89331018519</v>
      </c>
      <c r="B1451" s="17" t="str">
        <f t="shared" si="1"/>
        <v>Tue</v>
      </c>
    </row>
    <row r="1452">
      <c r="A1452" s="3">
        <v>45405.68759259259</v>
      </c>
      <c r="B1452" s="17" t="str">
        <f t="shared" si="1"/>
        <v>Mon</v>
      </c>
    </row>
    <row r="1453">
      <c r="A1453" s="3">
        <v>45404.79112268519</v>
      </c>
      <c r="B1453" s="17" t="str">
        <f t="shared" si="1"/>
        <v>Wed</v>
      </c>
    </row>
    <row r="1454">
      <c r="A1454" s="3">
        <v>45406.87440972222</v>
      </c>
      <c r="B1454" s="17" t="str">
        <f t="shared" si="1"/>
        <v>Wed</v>
      </c>
    </row>
    <row r="1455">
      <c r="A1455" s="3">
        <v>45406.87416666667</v>
      </c>
      <c r="B1455" s="17" t="str">
        <f t="shared" si="1"/>
        <v>Wed</v>
      </c>
    </row>
    <row r="1456">
      <c r="A1456" s="3">
        <v>45406.87363425926</v>
      </c>
      <c r="B1456" s="17" t="str">
        <f t="shared" si="1"/>
        <v>Wed</v>
      </c>
    </row>
    <row r="1457">
      <c r="A1457" s="3">
        <v>45406.873125</v>
      </c>
      <c r="B1457" s="17" t="str">
        <f t="shared" si="1"/>
        <v>Tue</v>
      </c>
    </row>
    <row r="1458">
      <c r="A1458" s="3">
        <v>45405.65572916667</v>
      </c>
      <c r="B1458" s="17" t="str">
        <f t="shared" si="1"/>
        <v>Mon</v>
      </c>
    </row>
    <row r="1459">
      <c r="A1459" s="3">
        <v>45404.800520833334</v>
      </c>
      <c r="B1459" s="17" t="str">
        <f t="shared" si="1"/>
        <v>Sun</v>
      </c>
    </row>
    <row r="1460">
      <c r="A1460" s="3">
        <v>45403.35994212963</v>
      </c>
      <c r="B1460" s="17" t="str">
        <f t="shared" si="1"/>
        <v>Mon</v>
      </c>
    </row>
    <row r="1461">
      <c r="A1461" s="3">
        <v>45404.528032407405</v>
      </c>
      <c r="B1461" s="17" t="str">
        <f t="shared" si="1"/>
        <v>Mon</v>
      </c>
    </row>
    <row r="1462">
      <c r="A1462" s="3">
        <v>45404.447291666664</v>
      </c>
      <c r="B1462" s="17" t="str">
        <f t="shared" si="1"/>
        <v>Mon</v>
      </c>
    </row>
    <row r="1463">
      <c r="A1463" s="3">
        <v>45404.76412037037</v>
      </c>
      <c r="B1463" s="17" t="str">
        <f t="shared" si="1"/>
        <v>Mon</v>
      </c>
    </row>
    <row r="1464">
      <c r="A1464" s="3">
        <v>45404.65226851852</v>
      </c>
      <c r="B1464" s="17" t="str">
        <f t="shared" si="1"/>
        <v>Mon</v>
      </c>
    </row>
    <row r="1465">
      <c r="A1465" s="3">
        <v>45404.63222222222</v>
      </c>
      <c r="B1465" s="17" t="str">
        <f t="shared" si="1"/>
        <v>Mon</v>
      </c>
    </row>
    <row r="1466">
      <c r="A1466" s="3">
        <v>45404.623935185184</v>
      </c>
      <c r="B1466" s="17" t="str">
        <f t="shared" si="1"/>
        <v>Mon</v>
      </c>
    </row>
    <row r="1467">
      <c r="A1467" s="3">
        <v>45404.62258101852</v>
      </c>
      <c r="B1467" s="17" t="str">
        <f t="shared" si="1"/>
        <v>Mon</v>
      </c>
    </row>
    <row r="1468">
      <c r="A1468" s="3">
        <v>45404.59042824074</v>
      </c>
      <c r="B1468" s="17" t="str">
        <f t="shared" si="1"/>
        <v>Mon</v>
      </c>
    </row>
    <row r="1469">
      <c r="A1469" s="3">
        <v>45404.58893518519</v>
      </c>
      <c r="B1469" s="17" t="str">
        <f t="shared" si="1"/>
        <v>Mon</v>
      </c>
    </row>
    <row r="1470">
      <c r="A1470" s="3">
        <v>45404.077465277776</v>
      </c>
      <c r="B1470" s="17" t="str">
        <f t="shared" si="1"/>
        <v>Mon</v>
      </c>
    </row>
    <row r="1471">
      <c r="A1471" s="3">
        <v>45404.58707175926</v>
      </c>
      <c r="B1471" s="17" t="str">
        <f t="shared" si="1"/>
        <v>Mon</v>
      </c>
    </row>
    <row r="1472">
      <c r="A1472" s="3">
        <v>45404.528032407405</v>
      </c>
      <c r="B1472" s="17" t="str">
        <f t="shared" si="1"/>
        <v>Mon</v>
      </c>
    </row>
    <row r="1473">
      <c r="A1473" s="3">
        <v>45404.447291666664</v>
      </c>
      <c r="B1473" s="17" t="str">
        <f t="shared" si="1"/>
        <v>Mon</v>
      </c>
    </row>
    <row r="1474">
      <c r="A1474" s="3">
        <v>45404.077465277776</v>
      </c>
      <c r="B1474" s="17" t="str">
        <f t="shared" si="1"/>
        <v>Sun</v>
      </c>
    </row>
    <row r="1475">
      <c r="A1475" s="3">
        <v>45403.571076388886</v>
      </c>
      <c r="B1475" s="17" t="str">
        <f t="shared" si="1"/>
        <v>Mon</v>
      </c>
    </row>
    <row r="1476">
      <c r="A1476" s="3">
        <v>45404.07524305556</v>
      </c>
      <c r="B1476" s="17" t="str">
        <f t="shared" si="1"/>
        <v>Sun</v>
      </c>
    </row>
    <row r="1477">
      <c r="A1477" s="3">
        <v>45403.571377314816</v>
      </c>
      <c r="B1477" s="17" t="str">
        <f t="shared" si="1"/>
        <v>Mon</v>
      </c>
    </row>
    <row r="1478">
      <c r="A1478" s="3">
        <v>45404.06138888889</v>
      </c>
      <c r="B1478" s="17" t="str">
        <f t="shared" si="1"/>
        <v>Mon</v>
      </c>
    </row>
    <row r="1479">
      <c r="A1479" s="3">
        <v>45404.05991898148</v>
      </c>
      <c r="B1479" s="17" t="str">
        <f t="shared" si="1"/>
        <v>Mon</v>
      </c>
    </row>
    <row r="1480">
      <c r="A1480" s="3">
        <v>45404.05917824074</v>
      </c>
      <c r="B1480" s="17" t="str">
        <f t="shared" si="1"/>
        <v>Sun</v>
      </c>
    </row>
    <row r="1481">
      <c r="A1481" s="3">
        <v>45403.51440972222</v>
      </c>
      <c r="B1481" s="17" t="str">
        <f t="shared" si="1"/>
        <v>Sun</v>
      </c>
    </row>
    <row r="1482">
      <c r="A1482" s="3">
        <v>45403.50040509259</v>
      </c>
      <c r="B1482" s="17" t="str">
        <f t="shared" si="1"/>
        <v>Mon</v>
      </c>
    </row>
    <row r="1483">
      <c r="A1483" s="3">
        <v>45404.039606481485</v>
      </c>
      <c r="B1483" s="17" t="str">
        <f t="shared" si="1"/>
        <v>Mon</v>
      </c>
    </row>
    <row r="1484">
      <c r="A1484" s="3">
        <v>45404.017384259256</v>
      </c>
      <c r="B1484" s="17" t="str">
        <f t="shared" si="1"/>
        <v>Sun</v>
      </c>
    </row>
    <row r="1485">
      <c r="A1485" s="3">
        <v>45403.58739583333</v>
      </c>
      <c r="B1485" s="17" t="str">
        <f t="shared" si="1"/>
        <v>Sun</v>
      </c>
    </row>
    <row r="1486">
      <c r="A1486" s="3">
        <v>45403.58689814815</v>
      </c>
      <c r="B1486" s="17" t="str">
        <f t="shared" si="1"/>
        <v>Sun</v>
      </c>
    </row>
    <row r="1487">
      <c r="A1487" s="3">
        <v>45403.48050925926</v>
      </c>
      <c r="B1487" s="17" t="str">
        <f t="shared" si="1"/>
        <v>Sun</v>
      </c>
    </row>
    <row r="1488">
      <c r="A1488" s="3">
        <v>45403.58621527778</v>
      </c>
      <c r="B1488" s="17" t="str">
        <f t="shared" si="1"/>
        <v>Sun</v>
      </c>
    </row>
    <row r="1489">
      <c r="A1489" s="3">
        <v>45403.5825</v>
      </c>
      <c r="B1489" s="17" t="str">
        <f t="shared" si="1"/>
        <v>Sun</v>
      </c>
    </row>
    <row r="1490">
      <c r="A1490" s="3">
        <v>45403.571377314816</v>
      </c>
      <c r="B1490" s="17" t="str">
        <f t="shared" si="1"/>
        <v>Sun</v>
      </c>
    </row>
    <row r="1491">
      <c r="A1491" s="3">
        <v>45403.571122685185</v>
      </c>
      <c r="B1491" s="17" t="str">
        <f t="shared" si="1"/>
        <v>Sun</v>
      </c>
    </row>
    <row r="1492">
      <c r="A1492" s="3">
        <v>45403.57111111111</v>
      </c>
      <c r="B1492" s="17" t="str">
        <f t="shared" si="1"/>
        <v>Sun</v>
      </c>
    </row>
    <row r="1493">
      <c r="A1493" s="3">
        <v>45403.57109953704</v>
      </c>
      <c r="B1493" s="17" t="str">
        <f t="shared" si="1"/>
        <v>Sun</v>
      </c>
    </row>
    <row r="1494">
      <c r="A1494" s="3">
        <v>45403.571076388886</v>
      </c>
      <c r="B1494" s="17" t="str">
        <f t="shared" si="1"/>
        <v>Sun</v>
      </c>
    </row>
    <row r="1495">
      <c r="A1495" s="3">
        <v>45403.55185185185</v>
      </c>
      <c r="B1495" s="17" t="str">
        <f t="shared" si="1"/>
        <v>Sun</v>
      </c>
    </row>
    <row r="1496">
      <c r="A1496" s="3">
        <v>45403.530023148145</v>
      </c>
      <c r="B1496" s="17" t="str">
        <f t="shared" si="1"/>
        <v>Sun</v>
      </c>
    </row>
    <row r="1497">
      <c r="A1497" s="3">
        <v>45403.52946759259</v>
      </c>
      <c r="B1497" s="17" t="str">
        <f t="shared" si="1"/>
        <v>Sun</v>
      </c>
    </row>
    <row r="1498">
      <c r="A1498" s="3">
        <v>45403.52908564815</v>
      </c>
      <c r="B1498" s="17" t="str">
        <f t="shared" si="1"/>
        <v>Sun</v>
      </c>
    </row>
    <row r="1499">
      <c r="A1499" s="3">
        <v>45403.51440972222</v>
      </c>
      <c r="B1499" s="17" t="str">
        <f t="shared" si="1"/>
        <v>Sun</v>
      </c>
    </row>
    <row r="1500">
      <c r="A1500" s="3">
        <v>45403.508993055555</v>
      </c>
      <c r="B1500" s="17" t="str">
        <f t="shared" si="1"/>
        <v>Sun</v>
      </c>
    </row>
    <row r="1501">
      <c r="A1501" s="3">
        <v>45403.48075231481</v>
      </c>
      <c r="B1501" s="17" t="str">
        <f t="shared" si="1"/>
        <v>Sun</v>
      </c>
    </row>
    <row r="1502">
      <c r="A1502" s="3">
        <v>45403.48662037037</v>
      </c>
      <c r="B1502" s="17" t="str">
        <f t="shared" si="1"/>
        <v>Sun</v>
      </c>
    </row>
    <row r="1503">
      <c r="A1503" s="3">
        <v>45403.157314814816</v>
      </c>
      <c r="B1503" s="17" t="str">
        <f t="shared" si="1"/>
        <v>Sun</v>
      </c>
    </row>
    <row r="1504">
      <c r="A1504" s="3">
        <v>45403.38178240741</v>
      </c>
      <c r="B1504" s="17" t="str">
        <f t="shared" si="1"/>
        <v>Sun</v>
      </c>
    </row>
    <row r="1505">
      <c r="A1505" s="3">
        <v>45403.4675</v>
      </c>
      <c r="B1505" s="17" t="str">
        <f t="shared" si="1"/>
        <v>Sun</v>
      </c>
    </row>
    <row r="1506">
      <c r="A1506" s="3">
        <v>45403.157314814816</v>
      </c>
      <c r="B1506" s="17" t="str">
        <f t="shared" si="1"/>
        <v>Sun</v>
      </c>
    </row>
    <row r="1507">
      <c r="A1507" s="3">
        <v>45403.11975694444</v>
      </c>
      <c r="B1507" s="17" t="str">
        <f t="shared" si="1"/>
        <v>Sun</v>
      </c>
    </row>
    <row r="1508">
      <c r="A1508" s="3">
        <v>45403.08699074074</v>
      </c>
      <c r="B1508" s="17" t="str">
        <f t="shared" si="1"/>
        <v>Sun</v>
      </c>
    </row>
    <row r="1509">
      <c r="A1509" s="3">
        <v>45403.090949074074</v>
      </c>
      <c r="B1509" s="17" t="str">
        <f t="shared" si="1"/>
        <v>Sun</v>
      </c>
    </row>
    <row r="1510">
      <c r="A1510" s="3">
        <v>45403.08991898148</v>
      </c>
      <c r="B1510" s="17" t="str">
        <f t="shared" si="1"/>
        <v>Sun</v>
      </c>
    </row>
    <row r="1511">
      <c r="A1511" s="3">
        <v>45403.089594907404</v>
      </c>
      <c r="B1511" s="17" t="str">
        <f t="shared" si="1"/>
        <v>Sat</v>
      </c>
    </row>
    <row r="1512">
      <c r="A1512" s="3">
        <v>45402.89204861111</v>
      </c>
      <c r="B1512" s="17" t="str">
        <f t="shared" si="1"/>
        <v>Sat</v>
      </c>
    </row>
    <row r="1513">
      <c r="A1513" s="3">
        <v>45402.693136574075</v>
      </c>
      <c r="B1513" s="17" t="str">
        <f t="shared" si="1"/>
        <v>Sat</v>
      </c>
    </row>
    <row r="1514">
      <c r="A1514" s="3">
        <v>45402.891875</v>
      </c>
      <c r="B1514" s="17" t="str">
        <f t="shared" si="1"/>
        <v>Fri</v>
      </c>
    </row>
    <row r="1515">
      <c r="A1515" s="3">
        <v>45401.52240740741</v>
      </c>
      <c r="B1515" s="17" t="str">
        <f t="shared" si="1"/>
        <v>Thu</v>
      </c>
    </row>
    <row r="1516">
      <c r="A1516" s="3">
        <v>45400.966574074075</v>
      </c>
      <c r="B1516" s="17" t="str">
        <f t="shared" si="1"/>
        <v>Fri</v>
      </c>
    </row>
    <row r="1517">
      <c r="A1517" s="3">
        <v>45401.579664351855</v>
      </c>
      <c r="B1517" s="17" t="str">
        <f t="shared" si="1"/>
        <v>Fri</v>
      </c>
    </row>
    <row r="1518">
      <c r="A1518" s="3">
        <v>45401.52240740741</v>
      </c>
      <c r="B1518" s="17" t="str">
        <f t="shared" si="1"/>
        <v>Fri</v>
      </c>
    </row>
    <row r="1519">
      <c r="A1519" s="3">
        <v>45401.512407407405</v>
      </c>
      <c r="B1519" s="17" t="str">
        <f t="shared" si="1"/>
        <v>Fri</v>
      </c>
    </row>
    <row r="1520">
      <c r="A1520" s="3">
        <v>45401.2021875</v>
      </c>
      <c r="B1520" s="17" t="str">
        <f t="shared" si="1"/>
        <v>Fri</v>
      </c>
    </row>
    <row r="1521">
      <c r="A1521" s="3">
        <v>45401.20662037037</v>
      </c>
      <c r="B1521" s="17" t="str">
        <f t="shared" si="1"/>
        <v>Fri</v>
      </c>
    </row>
    <row r="1522">
      <c r="A1522" s="3">
        <v>45401.076898148145</v>
      </c>
      <c r="B1522" s="17" t="str">
        <f t="shared" si="1"/>
        <v>Thu</v>
      </c>
    </row>
    <row r="1523">
      <c r="A1523" s="3">
        <v>45400.99835648148</v>
      </c>
      <c r="B1523" s="17" t="str">
        <f t="shared" si="1"/>
        <v>Fri</v>
      </c>
    </row>
    <row r="1524">
      <c r="A1524" s="3">
        <v>45401.01528935185</v>
      </c>
      <c r="B1524" s="17" t="str">
        <f t="shared" si="1"/>
        <v>Fri</v>
      </c>
    </row>
    <row r="1525">
      <c r="A1525" s="3">
        <v>45401.005474537036</v>
      </c>
      <c r="B1525" s="17" t="str">
        <f t="shared" si="1"/>
        <v>Fri</v>
      </c>
    </row>
    <row r="1526">
      <c r="A1526" s="3">
        <v>45401.00457175926</v>
      </c>
      <c r="B1526" s="17" t="str">
        <f t="shared" si="1"/>
        <v>Fri</v>
      </c>
    </row>
    <row r="1527">
      <c r="A1527" s="3">
        <v>45401.004212962966</v>
      </c>
      <c r="B1527" s="17" t="str">
        <f t="shared" si="1"/>
        <v>Fri</v>
      </c>
    </row>
    <row r="1528">
      <c r="A1528" s="3">
        <v>45401.003333333334</v>
      </c>
      <c r="B1528" s="17" t="str">
        <f t="shared" si="1"/>
        <v>Fri</v>
      </c>
    </row>
    <row r="1529">
      <c r="A1529" s="3">
        <v>45401.00252314815</v>
      </c>
      <c r="B1529" s="17" t="str">
        <f t="shared" si="1"/>
        <v>Fri</v>
      </c>
    </row>
    <row r="1530">
      <c r="A1530" s="3">
        <v>45401.00241898148</v>
      </c>
      <c r="B1530" s="17" t="str">
        <f t="shared" si="1"/>
        <v>Fri</v>
      </c>
    </row>
    <row r="1531">
      <c r="A1531" s="3">
        <v>45401.00193287037</v>
      </c>
      <c r="B1531" s="17" t="str">
        <f t="shared" si="1"/>
        <v>Fri</v>
      </c>
    </row>
    <row r="1532">
      <c r="A1532" s="3">
        <v>45401.00171296296</v>
      </c>
      <c r="B1532" s="17" t="str">
        <f t="shared" si="1"/>
        <v>Thu</v>
      </c>
    </row>
    <row r="1533">
      <c r="A1533" s="3">
        <v>45400.99686342593</v>
      </c>
      <c r="B1533" s="17" t="str">
        <f t="shared" si="1"/>
        <v>Thu</v>
      </c>
    </row>
    <row r="1534">
      <c r="A1534" s="3">
        <v>45400.79277777778</v>
      </c>
      <c r="B1534" s="17" t="str">
        <f t="shared" si="1"/>
        <v>Thu</v>
      </c>
    </row>
    <row r="1535">
      <c r="A1535" s="3">
        <v>45400.97640046296</v>
      </c>
      <c r="B1535" s="17" t="str">
        <f t="shared" si="1"/>
        <v>Thu</v>
      </c>
    </row>
    <row r="1536">
      <c r="A1536" s="3">
        <v>45400.966574074075</v>
      </c>
      <c r="B1536" s="17" t="str">
        <f t="shared" si="1"/>
        <v>Thu</v>
      </c>
    </row>
    <row r="1537">
      <c r="A1537" s="3">
        <v>45400.95925925926</v>
      </c>
      <c r="B1537" s="17" t="str">
        <f t="shared" si="1"/>
        <v>Thu</v>
      </c>
    </row>
    <row r="1538">
      <c r="A1538" s="3">
        <v>45400.88091435185</v>
      </c>
      <c r="B1538" s="17" t="str">
        <f t="shared" si="1"/>
        <v>Thu</v>
      </c>
    </row>
    <row r="1539">
      <c r="A1539" s="3">
        <v>45400.492731481485</v>
      </c>
      <c r="B1539" s="17" t="str">
        <f t="shared" si="1"/>
        <v>Thu</v>
      </c>
    </row>
    <row r="1540">
      <c r="A1540" s="3">
        <v>45400.78586805556</v>
      </c>
      <c r="B1540" s="17" t="str">
        <f t="shared" si="1"/>
        <v>Thu</v>
      </c>
    </row>
    <row r="1541">
      <c r="A1541" s="3">
        <v>45400.76131944444</v>
      </c>
      <c r="B1541" s="17" t="str">
        <f t="shared" si="1"/>
        <v>Thu</v>
      </c>
    </row>
    <row r="1542">
      <c r="A1542" s="3">
        <v>45400.514340277776</v>
      </c>
      <c r="B1542" s="17" t="str">
        <f t="shared" si="1"/>
        <v>Thu</v>
      </c>
    </row>
    <row r="1543">
      <c r="A1543" s="3">
        <v>45400.7433912037</v>
      </c>
      <c r="B1543" s="17" t="str">
        <f t="shared" si="1"/>
        <v>Thu</v>
      </c>
    </row>
    <row r="1544">
      <c r="A1544" s="3">
        <v>45400.74501157407</v>
      </c>
      <c r="B1544" s="17" t="str">
        <f t="shared" si="1"/>
        <v>Thu</v>
      </c>
    </row>
    <row r="1545">
      <c r="A1545" s="3">
        <v>45400.40761574074</v>
      </c>
      <c r="B1545" s="17" t="str">
        <f t="shared" si="1"/>
        <v>Thu</v>
      </c>
    </row>
    <row r="1546">
      <c r="A1546" s="3">
        <v>45400.73719907407</v>
      </c>
      <c r="B1546" s="17" t="str">
        <f t="shared" si="1"/>
        <v>Thu</v>
      </c>
    </row>
    <row r="1547">
      <c r="A1547" s="3">
        <v>45400.728796296295</v>
      </c>
      <c r="B1547" s="17" t="str">
        <f t="shared" si="1"/>
        <v>Thu</v>
      </c>
    </row>
    <row r="1548">
      <c r="A1548" s="3">
        <v>45400.00548611111</v>
      </c>
      <c r="B1548" s="17" t="str">
        <f t="shared" si="1"/>
        <v>Thu</v>
      </c>
    </row>
    <row r="1549">
      <c r="A1549" s="3">
        <v>45400.01025462963</v>
      </c>
      <c r="B1549" s="17" t="str">
        <f t="shared" si="1"/>
        <v>Thu</v>
      </c>
    </row>
    <row r="1550">
      <c r="A1550" s="3">
        <v>45400.26422453704</v>
      </c>
      <c r="B1550" s="17" t="str">
        <f t="shared" si="1"/>
        <v>Thu</v>
      </c>
    </row>
    <row r="1551">
      <c r="A1551" s="3">
        <v>45400.018900462965</v>
      </c>
      <c r="B1551" s="17" t="str">
        <f t="shared" si="1"/>
        <v>Thu</v>
      </c>
    </row>
    <row r="1552">
      <c r="A1552" s="3">
        <v>45400.01840277778</v>
      </c>
      <c r="B1552" s="17" t="str">
        <f t="shared" si="1"/>
        <v>Thu</v>
      </c>
    </row>
    <row r="1553">
      <c r="A1553" s="3">
        <v>45400.01782407407</v>
      </c>
      <c r="B1553" s="17" t="str">
        <f t="shared" si="1"/>
        <v>Thu</v>
      </c>
    </row>
    <row r="1554">
      <c r="A1554" s="3">
        <v>45400.01751157407</v>
      </c>
      <c r="B1554" s="17" t="str">
        <f t="shared" si="1"/>
        <v>Thu</v>
      </c>
    </row>
    <row r="1555">
      <c r="A1555" s="3">
        <v>45400.01054398148</v>
      </c>
      <c r="B1555" s="17" t="str">
        <f t="shared" si="1"/>
        <v>Wed</v>
      </c>
    </row>
    <row r="1556">
      <c r="A1556" s="3">
        <v>45399.815775462965</v>
      </c>
      <c r="B1556" s="17" t="str">
        <f t="shared" si="1"/>
        <v>Wed</v>
      </c>
    </row>
    <row r="1557">
      <c r="A1557" s="3">
        <v>45399.97462962963</v>
      </c>
      <c r="B1557" s="17" t="str">
        <f t="shared" si="1"/>
        <v>Wed</v>
      </c>
    </row>
    <row r="1558">
      <c r="A1558" s="3">
        <v>45399.92017361111</v>
      </c>
      <c r="B1558" s="17" t="str">
        <f t="shared" si="1"/>
        <v>Wed</v>
      </c>
    </row>
    <row r="1559">
      <c r="A1559" s="3">
        <v>45399.76577546296</v>
      </c>
      <c r="B1559" s="17" t="str">
        <f t="shared" si="1"/>
        <v>Wed</v>
      </c>
    </row>
    <row r="1560">
      <c r="A1560" s="3">
        <v>45399.76577546296</v>
      </c>
      <c r="B1560" s="17" t="str">
        <f t="shared" si="1"/>
        <v>Wed</v>
      </c>
    </row>
    <row r="1561">
      <c r="A1561" s="3">
        <v>45399.91868055556</v>
      </c>
      <c r="B1561" s="17" t="str">
        <f t="shared" si="1"/>
        <v>Wed</v>
      </c>
    </row>
    <row r="1562">
      <c r="A1562" s="3">
        <v>45399.879537037035</v>
      </c>
      <c r="B1562" s="17" t="str">
        <f t="shared" si="1"/>
        <v>Wed</v>
      </c>
    </row>
    <row r="1563">
      <c r="A1563" s="3">
        <v>45399.87868055556</v>
      </c>
      <c r="B1563" s="17" t="str">
        <f t="shared" si="1"/>
        <v>Wed</v>
      </c>
    </row>
    <row r="1564">
      <c r="A1564" s="3">
        <v>45399.86037037037</v>
      </c>
      <c r="B1564" s="17" t="str">
        <f t="shared" si="1"/>
        <v>Wed</v>
      </c>
    </row>
    <row r="1565">
      <c r="A1565" s="3">
        <v>45399.83975694444</v>
      </c>
      <c r="B1565" s="17" t="str">
        <f t="shared" si="1"/>
        <v>Wed</v>
      </c>
    </row>
    <row r="1566">
      <c r="A1566" s="3">
        <v>45399.815775462965</v>
      </c>
      <c r="B1566" s="17" t="str">
        <f t="shared" si="1"/>
        <v>Wed</v>
      </c>
    </row>
    <row r="1567">
      <c r="A1567" s="3">
        <v>45399.81396990741</v>
      </c>
      <c r="B1567" s="17" t="str">
        <f t="shared" si="1"/>
        <v>Wed</v>
      </c>
    </row>
    <row r="1568">
      <c r="A1568" s="3">
        <v>45399.79517361111</v>
      </c>
      <c r="B1568" s="17" t="str">
        <f t="shared" si="1"/>
        <v>Wed</v>
      </c>
    </row>
    <row r="1569">
      <c r="A1569" s="3">
        <v>45399.77674768519</v>
      </c>
      <c r="B1569" s="17" t="str">
        <f t="shared" si="1"/>
        <v>Wed</v>
      </c>
    </row>
    <row r="1570">
      <c r="A1570" s="3">
        <v>45399.585868055554</v>
      </c>
      <c r="B1570" s="17" t="str">
        <f t="shared" si="1"/>
        <v>Wed</v>
      </c>
    </row>
    <row r="1571">
      <c r="A1571" s="3">
        <v>45399.76577546296</v>
      </c>
      <c r="B1571" s="17" t="str">
        <f t="shared" si="1"/>
        <v>Wed</v>
      </c>
    </row>
    <row r="1572">
      <c r="A1572" s="3">
        <v>45399.75853009259</v>
      </c>
      <c r="B1572" s="17" t="str">
        <f t="shared" si="1"/>
        <v>Wed</v>
      </c>
    </row>
    <row r="1573">
      <c r="A1573" s="3">
        <v>45399.75817129629</v>
      </c>
      <c r="B1573" s="17" t="str">
        <f t="shared" si="1"/>
        <v>Wed</v>
      </c>
    </row>
    <row r="1574">
      <c r="A1574" s="3">
        <v>45399.552141203705</v>
      </c>
      <c r="B1574" s="17" t="str">
        <f t="shared" si="1"/>
        <v>Wed</v>
      </c>
    </row>
    <row r="1575">
      <c r="A1575" s="3">
        <v>45399.652291666665</v>
      </c>
      <c r="B1575" s="17" t="str">
        <f t="shared" si="1"/>
        <v>Wed</v>
      </c>
    </row>
    <row r="1576">
      <c r="A1576" s="3">
        <v>45399.52730324074</v>
      </c>
      <c r="B1576" s="17" t="str">
        <f t="shared" si="1"/>
        <v>Wed</v>
      </c>
    </row>
    <row r="1577">
      <c r="A1577" s="3">
        <v>45399.65091435185</v>
      </c>
      <c r="B1577" s="17" t="str">
        <f t="shared" si="1"/>
        <v>Wed</v>
      </c>
    </row>
    <row r="1578">
      <c r="A1578" s="3">
        <v>45399.542129629626</v>
      </c>
      <c r="B1578" s="17" t="str">
        <f t="shared" si="1"/>
        <v>Wed</v>
      </c>
    </row>
    <row r="1579">
      <c r="A1579" s="3">
        <v>45399.53847222222</v>
      </c>
      <c r="B1579" s="17" t="str">
        <f t="shared" si="1"/>
        <v>Wed</v>
      </c>
    </row>
    <row r="1580">
      <c r="A1580" s="3">
        <v>45399.48267361111</v>
      </c>
      <c r="B1580" s="17" t="str">
        <f t="shared" si="1"/>
        <v>Wed</v>
      </c>
    </row>
    <row r="1581">
      <c r="A1581" s="3">
        <v>45399.49548611111</v>
      </c>
      <c r="B1581" s="17" t="str">
        <f t="shared" si="1"/>
        <v>Wed</v>
      </c>
    </row>
    <row r="1582">
      <c r="A1582" s="3">
        <v>45399.449375</v>
      </c>
      <c r="B1582" s="17" t="str">
        <f t="shared" si="1"/>
        <v>Wed</v>
      </c>
    </row>
    <row r="1583">
      <c r="A1583" s="3">
        <v>45399.426875</v>
      </c>
      <c r="B1583" s="17" t="str">
        <f t="shared" si="1"/>
        <v>Wed</v>
      </c>
    </row>
    <row r="1584">
      <c r="A1584" s="3">
        <v>45399.42508101852</v>
      </c>
      <c r="B1584" s="17" t="str">
        <f t="shared" si="1"/>
        <v>Tue</v>
      </c>
    </row>
    <row r="1585">
      <c r="A1585" s="3">
        <v>45398.06662037037</v>
      </c>
      <c r="B1585" s="17" t="str">
        <f t="shared" si="1"/>
        <v>Tue</v>
      </c>
    </row>
    <row r="1586">
      <c r="A1586" s="3">
        <v>45398.99695601852</v>
      </c>
      <c r="B1586" s="17" t="str">
        <f t="shared" si="1"/>
        <v>Tue</v>
      </c>
    </row>
    <row r="1587">
      <c r="A1587" s="3">
        <v>45398.81825231481</v>
      </c>
      <c r="B1587" s="17" t="str">
        <f t="shared" si="1"/>
        <v>Tue</v>
      </c>
    </row>
    <row r="1588">
      <c r="A1588" s="3">
        <v>45398.895416666666</v>
      </c>
      <c r="B1588" s="17" t="str">
        <f t="shared" si="1"/>
        <v>Tue</v>
      </c>
    </row>
    <row r="1589">
      <c r="A1589" s="3">
        <v>45398.507743055554</v>
      </c>
      <c r="B1589" s="17" t="str">
        <f t="shared" si="1"/>
        <v>Tue</v>
      </c>
    </row>
    <row r="1590">
      <c r="A1590" s="3">
        <v>45398.71796296296</v>
      </c>
      <c r="B1590" s="17" t="str">
        <f t="shared" si="1"/>
        <v>Tue</v>
      </c>
    </row>
    <row r="1591">
      <c r="A1591" s="3">
        <v>45398.731875</v>
      </c>
      <c r="B1591" s="17" t="str">
        <f t="shared" si="1"/>
        <v>Tue</v>
      </c>
    </row>
    <row r="1592">
      <c r="A1592" s="3">
        <v>45398.10239583333</v>
      </c>
      <c r="B1592" s="17" t="str">
        <f t="shared" si="1"/>
        <v>Tue</v>
      </c>
    </row>
    <row r="1593">
      <c r="A1593" s="3">
        <v>45398.71796296296</v>
      </c>
      <c r="B1593" s="17" t="str">
        <f t="shared" si="1"/>
        <v>Tue</v>
      </c>
    </row>
    <row r="1594">
      <c r="A1594" s="3">
        <v>45398.71534722222</v>
      </c>
      <c r="B1594" s="17" t="str">
        <f t="shared" si="1"/>
        <v>Tue</v>
      </c>
    </row>
    <row r="1595">
      <c r="A1595" s="3">
        <v>45398.699953703705</v>
      </c>
      <c r="B1595" s="17" t="str">
        <f t="shared" si="1"/>
        <v>Tue</v>
      </c>
    </row>
    <row r="1596">
      <c r="A1596" s="3">
        <v>45398.566828703704</v>
      </c>
      <c r="B1596" s="17" t="str">
        <f t="shared" si="1"/>
        <v>Tue</v>
      </c>
    </row>
    <row r="1597">
      <c r="A1597" s="3">
        <v>45398.56670138889</v>
      </c>
      <c r="B1597" s="17" t="str">
        <f t="shared" si="1"/>
        <v>Tue</v>
      </c>
    </row>
    <row r="1598">
      <c r="A1598" s="3">
        <v>45398.381631944445</v>
      </c>
      <c r="B1598" s="17" t="str">
        <f t="shared" si="1"/>
        <v>Tue</v>
      </c>
    </row>
    <row r="1599">
      <c r="A1599" s="3">
        <v>45398.507743055554</v>
      </c>
      <c r="B1599" s="17" t="str">
        <f t="shared" si="1"/>
        <v>Tue</v>
      </c>
    </row>
    <row r="1600">
      <c r="A1600" s="3">
        <v>45398.50732638889</v>
      </c>
      <c r="B1600" s="17" t="str">
        <f t="shared" si="1"/>
        <v>Tue</v>
      </c>
    </row>
    <row r="1601">
      <c r="A1601" s="3">
        <v>45398.47665509259</v>
      </c>
      <c r="B1601" s="17" t="str">
        <f t="shared" si="1"/>
        <v>Tue</v>
      </c>
    </row>
    <row r="1602">
      <c r="A1602" s="3">
        <v>45398.356886574074</v>
      </c>
      <c r="B1602" s="17" t="str">
        <f t="shared" si="1"/>
        <v>Tue</v>
      </c>
    </row>
    <row r="1603">
      <c r="A1603" s="3">
        <v>45398.50517361111</v>
      </c>
      <c r="B1603" s="17" t="str">
        <f t="shared" si="1"/>
        <v>Tue</v>
      </c>
    </row>
    <row r="1604">
      <c r="A1604" s="3">
        <v>45398.505011574074</v>
      </c>
      <c r="B1604" s="17" t="str">
        <f t="shared" si="1"/>
        <v>Tue</v>
      </c>
    </row>
    <row r="1605">
      <c r="A1605" s="3">
        <v>45398.24555555556</v>
      </c>
      <c r="B1605" s="17" t="str">
        <f t="shared" si="1"/>
        <v>Tue</v>
      </c>
    </row>
    <row r="1606">
      <c r="A1606" s="3">
        <v>45398.24028935185</v>
      </c>
      <c r="B1606" s="17" t="str">
        <f t="shared" si="1"/>
        <v>Tue</v>
      </c>
    </row>
    <row r="1607">
      <c r="A1607" s="3">
        <v>45398.23987268518</v>
      </c>
      <c r="B1607" s="17" t="str">
        <f t="shared" si="1"/>
        <v>Tue</v>
      </c>
    </row>
    <row r="1608">
      <c r="A1608" s="3">
        <v>45398.18530092593</v>
      </c>
      <c r="B1608" s="17" t="str">
        <f t="shared" si="1"/>
        <v>Tue</v>
      </c>
    </row>
    <row r="1609">
      <c r="A1609" s="3">
        <v>45398.17880787037</v>
      </c>
      <c r="B1609" s="17" t="str">
        <f t="shared" si="1"/>
        <v>Tue</v>
      </c>
    </row>
    <row r="1610">
      <c r="A1610" s="3">
        <v>45398.009791666664</v>
      </c>
      <c r="B1610" s="17" t="str">
        <f t="shared" si="1"/>
        <v>Tue</v>
      </c>
    </row>
    <row r="1611">
      <c r="A1611" s="3">
        <v>45398.17364583333</v>
      </c>
      <c r="B1611" s="17" t="str">
        <f t="shared" si="1"/>
        <v>Mon</v>
      </c>
    </row>
    <row r="1612">
      <c r="A1612" s="3">
        <v>45397.58712962963</v>
      </c>
      <c r="B1612" s="17" t="str">
        <f t="shared" si="1"/>
        <v>Tue</v>
      </c>
    </row>
    <row r="1613">
      <c r="A1613" s="3">
        <v>45398.1641087963</v>
      </c>
      <c r="B1613" s="17" t="str">
        <f t="shared" si="1"/>
        <v>Tue</v>
      </c>
    </row>
    <row r="1614">
      <c r="A1614" s="3">
        <v>45398.161828703705</v>
      </c>
      <c r="B1614" s="17" t="str">
        <f t="shared" si="1"/>
        <v>Tue</v>
      </c>
    </row>
    <row r="1615">
      <c r="A1615" s="3">
        <v>45398.160578703704</v>
      </c>
      <c r="B1615" s="17" t="str">
        <f t="shared" si="1"/>
        <v>Tue</v>
      </c>
    </row>
    <row r="1616">
      <c r="A1616" s="3">
        <v>45398.159166666665</v>
      </c>
      <c r="B1616" s="17" t="str">
        <f t="shared" si="1"/>
        <v>Tue</v>
      </c>
    </row>
    <row r="1617">
      <c r="A1617" s="3">
        <v>45398.10239583333</v>
      </c>
      <c r="B1617" s="17" t="str">
        <f t="shared" si="1"/>
        <v>Tue</v>
      </c>
    </row>
    <row r="1618">
      <c r="A1618" s="3">
        <v>45398.06662037037</v>
      </c>
      <c r="B1618" s="17" t="str">
        <f t="shared" si="1"/>
        <v>Tue</v>
      </c>
    </row>
    <row r="1619">
      <c r="A1619" s="3">
        <v>45398.044328703705</v>
      </c>
      <c r="B1619" s="17" t="str">
        <f t="shared" si="1"/>
        <v>Tue</v>
      </c>
    </row>
    <row r="1620">
      <c r="A1620" s="3">
        <v>45398.04133101852</v>
      </c>
      <c r="B1620" s="17" t="str">
        <f t="shared" si="1"/>
        <v>Tue</v>
      </c>
    </row>
    <row r="1621">
      <c r="A1621" s="3">
        <v>45398.03644675926</v>
      </c>
      <c r="B1621" s="17" t="str">
        <f t="shared" si="1"/>
        <v>Tue</v>
      </c>
    </row>
    <row r="1622">
      <c r="A1622" s="3">
        <v>45398.03766203704</v>
      </c>
      <c r="B1622" s="17" t="str">
        <f t="shared" si="1"/>
        <v>Tue</v>
      </c>
    </row>
    <row r="1623">
      <c r="A1623" s="3">
        <v>45398.03512731481</v>
      </c>
      <c r="B1623" s="17" t="str">
        <f t="shared" si="1"/>
        <v>Tue</v>
      </c>
    </row>
    <row r="1624">
      <c r="A1624" s="3">
        <v>45398.03497685185</v>
      </c>
      <c r="B1624" s="17" t="str">
        <f t="shared" si="1"/>
        <v>Tue</v>
      </c>
    </row>
    <row r="1625">
      <c r="A1625" s="3">
        <v>45398.028912037036</v>
      </c>
      <c r="B1625" s="17" t="str">
        <f t="shared" si="1"/>
        <v>Mon</v>
      </c>
    </row>
    <row r="1626">
      <c r="A1626" s="3">
        <v>45397.7081712963</v>
      </c>
      <c r="B1626" s="17" t="str">
        <f t="shared" si="1"/>
        <v>Mon</v>
      </c>
    </row>
    <row r="1627">
      <c r="A1627" s="3">
        <v>45397.70570601852</v>
      </c>
      <c r="B1627" s="17" t="str">
        <f t="shared" si="1"/>
        <v>Tue</v>
      </c>
    </row>
    <row r="1628">
      <c r="A1628" s="3">
        <v>45398.02030092593</v>
      </c>
      <c r="B1628" s="17" t="str">
        <f t="shared" si="1"/>
        <v>Tue</v>
      </c>
    </row>
    <row r="1629">
      <c r="A1629" s="3">
        <v>45398.01940972222</v>
      </c>
      <c r="B1629" s="17" t="str">
        <f t="shared" si="1"/>
        <v>Tue</v>
      </c>
    </row>
    <row r="1630">
      <c r="A1630" s="3">
        <v>45398.01472222222</v>
      </c>
      <c r="B1630" s="17" t="str">
        <f t="shared" si="1"/>
        <v>Tue</v>
      </c>
    </row>
    <row r="1631">
      <c r="A1631" s="3">
        <v>45398.013449074075</v>
      </c>
      <c r="B1631" s="17" t="str">
        <f t="shared" si="1"/>
        <v>Tue</v>
      </c>
    </row>
    <row r="1632">
      <c r="A1632" s="3">
        <v>45398.01315972222</v>
      </c>
      <c r="B1632" s="17" t="str">
        <f t="shared" si="1"/>
        <v>Tue</v>
      </c>
    </row>
    <row r="1633">
      <c r="A1633" s="3">
        <v>45398.01288194444</v>
      </c>
      <c r="B1633" s="17" t="str">
        <f t="shared" si="1"/>
        <v>Tue</v>
      </c>
    </row>
    <row r="1634">
      <c r="A1634" s="3">
        <v>45398.012511574074</v>
      </c>
      <c r="B1634" s="17" t="str">
        <f t="shared" si="1"/>
        <v>Tue</v>
      </c>
    </row>
    <row r="1635">
      <c r="A1635" s="3">
        <v>45398.0121875</v>
      </c>
      <c r="B1635" s="17" t="str">
        <f t="shared" si="1"/>
        <v>Tue</v>
      </c>
    </row>
    <row r="1636">
      <c r="A1636" s="3">
        <v>45398.006898148145</v>
      </c>
      <c r="B1636" s="17" t="str">
        <f t="shared" si="1"/>
        <v>Tue</v>
      </c>
    </row>
    <row r="1637">
      <c r="A1637" s="3">
        <v>45398.00634259259</v>
      </c>
      <c r="B1637" s="17" t="str">
        <f t="shared" si="1"/>
        <v>Mon</v>
      </c>
    </row>
    <row r="1638">
      <c r="A1638" s="3">
        <v>45397.996354166666</v>
      </c>
      <c r="B1638" s="17" t="str">
        <f t="shared" si="1"/>
        <v>Mon</v>
      </c>
    </row>
    <row r="1639">
      <c r="A1639" s="3">
        <v>45397.475949074076</v>
      </c>
      <c r="B1639" s="17" t="str">
        <f t="shared" si="1"/>
        <v>Mon</v>
      </c>
    </row>
    <row r="1640">
      <c r="A1640" s="3">
        <v>45397.728368055556</v>
      </c>
      <c r="B1640" s="17" t="str">
        <f t="shared" si="1"/>
        <v>Sun</v>
      </c>
    </row>
    <row r="1641">
      <c r="A1641" s="3">
        <v>45396.98267361111</v>
      </c>
      <c r="B1641" s="17" t="str">
        <f t="shared" si="1"/>
        <v>Mon</v>
      </c>
    </row>
    <row r="1642">
      <c r="A1642" s="3">
        <v>45397.7081712963</v>
      </c>
      <c r="B1642" s="17" t="str">
        <f t="shared" si="1"/>
        <v>Mon</v>
      </c>
    </row>
    <row r="1643">
      <c r="A1643" s="3">
        <v>45397.70767361111</v>
      </c>
      <c r="B1643" s="17" t="str">
        <f t="shared" si="1"/>
        <v>Mon</v>
      </c>
    </row>
    <row r="1644">
      <c r="A1644" s="3">
        <v>45397.70570601852</v>
      </c>
      <c r="B1644" s="17" t="str">
        <f t="shared" si="1"/>
        <v>Mon</v>
      </c>
    </row>
    <row r="1645">
      <c r="A1645" s="3">
        <v>45397.000659722224</v>
      </c>
      <c r="B1645" s="17" t="str">
        <f t="shared" si="1"/>
        <v>Mon</v>
      </c>
    </row>
    <row r="1646">
      <c r="A1646" s="3">
        <v>45397.03827546296</v>
      </c>
      <c r="B1646" s="17" t="str">
        <f t="shared" si="1"/>
        <v>Mon</v>
      </c>
    </row>
    <row r="1647">
      <c r="A1647" s="3">
        <v>45397.69613425926</v>
      </c>
      <c r="B1647" s="17" t="str">
        <f t="shared" si="1"/>
        <v>Mon</v>
      </c>
    </row>
    <row r="1648">
      <c r="A1648" s="3">
        <v>45397.694085648145</v>
      </c>
      <c r="B1648" s="17" t="str">
        <f t="shared" si="1"/>
        <v>Mon</v>
      </c>
    </row>
    <row r="1649">
      <c r="A1649" s="3">
        <v>45397.691400462965</v>
      </c>
      <c r="B1649" s="17" t="str">
        <f t="shared" si="1"/>
        <v>Mon</v>
      </c>
    </row>
    <row r="1650">
      <c r="A1650" s="3">
        <v>45397.57509259259</v>
      </c>
      <c r="B1650" s="17" t="str">
        <f t="shared" si="1"/>
        <v>Mon</v>
      </c>
    </row>
    <row r="1651">
      <c r="A1651" s="3">
        <v>45397.530960648146</v>
      </c>
      <c r="B1651" s="17" t="str">
        <f t="shared" si="1"/>
        <v>Mon</v>
      </c>
    </row>
    <row r="1652">
      <c r="A1652" s="3">
        <v>45397.53126157408</v>
      </c>
      <c r="B1652" s="17" t="str">
        <f t="shared" si="1"/>
        <v>Mon</v>
      </c>
    </row>
    <row r="1653">
      <c r="A1653" s="3">
        <v>45397.47368055556</v>
      </c>
      <c r="B1653" s="17" t="str">
        <f t="shared" si="1"/>
        <v>Mon</v>
      </c>
    </row>
    <row r="1654">
      <c r="A1654" s="3">
        <v>45397.041030092594</v>
      </c>
      <c r="B1654" s="17" t="str">
        <f t="shared" si="1"/>
        <v>Mon</v>
      </c>
    </row>
    <row r="1655">
      <c r="A1655" s="3">
        <v>45397.03827546296</v>
      </c>
      <c r="B1655" s="17" t="str">
        <f t="shared" si="1"/>
        <v>Mon</v>
      </c>
    </row>
    <row r="1656">
      <c r="A1656" s="3">
        <v>45397.03737268518</v>
      </c>
      <c r="B1656" s="17" t="str">
        <f t="shared" si="1"/>
        <v>Mon</v>
      </c>
    </row>
    <row r="1657">
      <c r="A1657" s="3">
        <v>45397.03513888889</v>
      </c>
      <c r="B1657" s="17" t="str">
        <f t="shared" si="1"/>
        <v>Mon</v>
      </c>
    </row>
    <row r="1658">
      <c r="A1658" s="3">
        <v>45397.02361111111</v>
      </c>
      <c r="B1658" s="17" t="str">
        <f t="shared" si="1"/>
        <v>Mon</v>
      </c>
    </row>
    <row r="1659">
      <c r="A1659" s="3">
        <v>45397.01366898148</v>
      </c>
      <c r="B1659" s="17" t="str">
        <f t="shared" si="1"/>
        <v>Mon</v>
      </c>
    </row>
    <row r="1660">
      <c r="A1660" s="3">
        <v>45397.000659722224</v>
      </c>
      <c r="B1660" s="17" t="str">
        <f t="shared" si="1"/>
        <v>Sun</v>
      </c>
    </row>
    <row r="1661">
      <c r="A1661" s="3">
        <v>45396.99349537037</v>
      </c>
      <c r="B1661" s="17" t="str">
        <f t="shared" si="1"/>
        <v>Sun</v>
      </c>
    </row>
    <row r="1662">
      <c r="A1662" s="3">
        <v>45396.98267361111</v>
      </c>
      <c r="B1662" s="17" t="str">
        <f t="shared" si="1"/>
        <v>Sun</v>
      </c>
    </row>
    <row r="1663">
      <c r="A1663" s="3">
        <v>45396.97069444445</v>
      </c>
      <c r="B1663" s="17" t="str">
        <f t="shared" si="1"/>
        <v>Sun</v>
      </c>
    </row>
    <row r="1664">
      <c r="A1664" s="3">
        <v>45396.97798611111</v>
      </c>
      <c r="B1664" s="17" t="str">
        <f t="shared" si="1"/>
        <v>Sun</v>
      </c>
    </row>
    <row r="1665">
      <c r="A1665" s="3">
        <v>45396.9765162037</v>
      </c>
      <c r="B1665" s="17" t="str">
        <f t="shared" si="1"/>
        <v>Sun</v>
      </c>
    </row>
    <row r="1666">
      <c r="A1666" s="3">
        <v>45396.97584490741</v>
      </c>
      <c r="B1666" s="17" t="str">
        <f t="shared" si="1"/>
        <v>Sun</v>
      </c>
    </row>
    <row r="1667">
      <c r="A1667" s="3">
        <v>45396.479467592595</v>
      </c>
      <c r="B1667" s="17" t="str">
        <f t="shared" si="1"/>
        <v>Sun</v>
      </c>
    </row>
    <row r="1668">
      <c r="A1668" s="3">
        <v>45396.76495370371</v>
      </c>
      <c r="B1668" s="17" t="str">
        <f t="shared" si="1"/>
        <v>Sun</v>
      </c>
    </row>
    <row r="1669">
      <c r="A1669" s="3">
        <v>45396.97331018518</v>
      </c>
      <c r="B1669" s="17" t="str">
        <f t="shared" si="1"/>
        <v>Sun</v>
      </c>
    </row>
    <row r="1670">
      <c r="A1670" s="3">
        <v>45396.9678587963</v>
      </c>
      <c r="B1670" s="17" t="str">
        <f t="shared" si="1"/>
        <v>Sun</v>
      </c>
    </row>
    <row r="1671">
      <c r="A1671" s="3">
        <v>45396.959375</v>
      </c>
      <c r="B1671" s="17" t="str">
        <f t="shared" si="1"/>
        <v>Sun</v>
      </c>
    </row>
    <row r="1672">
      <c r="A1672" s="3">
        <v>45396.9587962963</v>
      </c>
      <c r="B1672" s="17" t="str">
        <f t="shared" si="1"/>
        <v>Sun</v>
      </c>
    </row>
    <row r="1673">
      <c r="A1673" s="3">
        <v>45396.74920138889</v>
      </c>
      <c r="B1673" s="17" t="str">
        <f t="shared" si="1"/>
        <v>Sun</v>
      </c>
    </row>
    <row r="1674">
      <c r="A1674" s="3">
        <v>45396.90081018519</v>
      </c>
      <c r="B1674" s="17" t="str">
        <f t="shared" si="1"/>
        <v>Sun</v>
      </c>
    </row>
    <row r="1675">
      <c r="A1675" s="3">
        <v>45396.779965277776</v>
      </c>
      <c r="B1675" s="17" t="str">
        <f t="shared" si="1"/>
        <v>Sun</v>
      </c>
    </row>
    <row r="1676">
      <c r="A1676" s="3">
        <v>45396.76495370371</v>
      </c>
      <c r="B1676" s="17" t="str">
        <f t="shared" si="1"/>
        <v>Sun</v>
      </c>
    </row>
    <row r="1677">
      <c r="A1677" s="3">
        <v>45396.76150462963</v>
      </c>
      <c r="B1677" s="17" t="str">
        <f t="shared" si="1"/>
        <v>Sun</v>
      </c>
    </row>
    <row r="1678">
      <c r="A1678" s="3">
        <v>45396.57375</v>
      </c>
      <c r="B1678" s="17" t="str">
        <f t="shared" si="1"/>
        <v>Sun</v>
      </c>
    </row>
    <row r="1679">
      <c r="A1679" s="3">
        <v>45396.597974537035</v>
      </c>
      <c r="B1679" s="17" t="str">
        <f t="shared" si="1"/>
        <v>Sun</v>
      </c>
    </row>
    <row r="1680">
      <c r="A1680" s="3">
        <v>45396.7250462963</v>
      </c>
      <c r="B1680" s="17" t="str">
        <f t="shared" si="1"/>
        <v>Sun</v>
      </c>
    </row>
    <row r="1681">
      <c r="A1681" s="3">
        <v>45396.722650462965</v>
      </c>
      <c r="B1681" s="17" t="str">
        <f t="shared" si="1"/>
        <v>Sun</v>
      </c>
    </row>
    <row r="1682">
      <c r="A1682" s="3">
        <v>45396.668807870374</v>
      </c>
      <c r="B1682" s="17" t="str">
        <f t="shared" si="1"/>
        <v>Sun</v>
      </c>
    </row>
    <row r="1683">
      <c r="A1683" s="3">
        <v>45396.66527777778</v>
      </c>
      <c r="B1683" s="17" t="str">
        <f t="shared" si="1"/>
        <v>Sun</v>
      </c>
    </row>
    <row r="1684">
      <c r="A1684" s="3">
        <v>45396.66180555556</v>
      </c>
      <c r="B1684" s="17" t="str">
        <f t="shared" si="1"/>
        <v>Sun</v>
      </c>
    </row>
    <row r="1685">
      <c r="A1685" s="3">
        <v>45396.65986111111</v>
      </c>
      <c r="B1685" s="17" t="str">
        <f t="shared" si="1"/>
        <v>Sun</v>
      </c>
    </row>
    <row r="1686">
      <c r="A1686" s="3">
        <v>45396.65217592593</v>
      </c>
      <c r="B1686" s="17" t="str">
        <f t="shared" si="1"/>
        <v>Sun</v>
      </c>
    </row>
    <row r="1687">
      <c r="A1687" s="3">
        <v>45396.64059027778</v>
      </c>
      <c r="B1687" s="17" t="str">
        <f t="shared" si="1"/>
        <v>Sun</v>
      </c>
    </row>
    <row r="1688">
      <c r="A1688" s="3">
        <v>45396.583287037036</v>
      </c>
      <c r="B1688" s="17" t="str">
        <f t="shared" si="1"/>
        <v>Sun</v>
      </c>
    </row>
    <row r="1689">
      <c r="A1689" s="3">
        <v>45396.57375</v>
      </c>
      <c r="B1689" s="17" t="str">
        <f t="shared" si="1"/>
        <v>Sun</v>
      </c>
    </row>
    <row r="1690">
      <c r="A1690" s="3">
        <v>45396.04403935185</v>
      </c>
      <c r="B1690" s="17" t="str">
        <f t="shared" si="1"/>
        <v>Sun</v>
      </c>
    </row>
    <row r="1691">
      <c r="A1691" s="3">
        <v>45396.54021990741</v>
      </c>
      <c r="B1691" s="17" t="str">
        <f t="shared" si="1"/>
        <v>Sat</v>
      </c>
    </row>
    <row r="1692">
      <c r="A1692" s="3">
        <v>45395.90355324074</v>
      </c>
      <c r="B1692" s="17" t="str">
        <f t="shared" si="1"/>
        <v>Sun</v>
      </c>
    </row>
    <row r="1693">
      <c r="A1693" s="3">
        <v>45396.479467592595</v>
      </c>
      <c r="B1693" s="17" t="str">
        <f t="shared" si="1"/>
        <v>Sun</v>
      </c>
    </row>
    <row r="1694">
      <c r="A1694" s="3">
        <v>45396.44472222222</v>
      </c>
      <c r="B1694" s="17" t="str">
        <f t="shared" si="1"/>
        <v>Fri</v>
      </c>
    </row>
    <row r="1695">
      <c r="A1695" s="3">
        <v>45394.81434027778</v>
      </c>
      <c r="B1695" s="17" t="str">
        <f t="shared" si="1"/>
        <v>Sun</v>
      </c>
    </row>
    <row r="1696">
      <c r="A1696" s="3">
        <v>45396.11561342593</v>
      </c>
      <c r="B1696" s="17" t="str">
        <f t="shared" si="1"/>
        <v>Sun</v>
      </c>
    </row>
    <row r="1697">
      <c r="A1697" s="3">
        <v>45396.11027777778</v>
      </c>
      <c r="B1697" s="17" t="str">
        <f t="shared" si="1"/>
        <v>Sun</v>
      </c>
    </row>
    <row r="1698">
      <c r="A1698" s="3">
        <v>45396.07247685185</v>
      </c>
      <c r="B1698" s="17" t="str">
        <f t="shared" si="1"/>
        <v>Sun</v>
      </c>
    </row>
    <row r="1699">
      <c r="A1699" s="3">
        <v>45396.05138888889</v>
      </c>
      <c r="B1699" s="17" t="str">
        <f t="shared" si="1"/>
        <v>Sun</v>
      </c>
    </row>
    <row r="1700">
      <c r="A1700" s="3">
        <v>45396.04403935185</v>
      </c>
      <c r="B1700" s="17" t="str">
        <f t="shared" si="1"/>
        <v>Sun</v>
      </c>
    </row>
    <row r="1701">
      <c r="A1701" s="3">
        <v>45396.03936342592</v>
      </c>
      <c r="B1701" s="17" t="str">
        <f t="shared" si="1"/>
        <v>Sat</v>
      </c>
    </row>
    <row r="1702">
      <c r="A1702" s="3">
        <v>45395.90435185185</v>
      </c>
      <c r="B1702" s="17" t="str">
        <f t="shared" si="1"/>
        <v>Sat</v>
      </c>
    </row>
    <row r="1703">
      <c r="A1703" s="3">
        <v>45395.90355324074</v>
      </c>
      <c r="B1703" s="17" t="str">
        <f t="shared" si="1"/>
        <v>Tue</v>
      </c>
    </row>
    <row r="1704">
      <c r="A1704" s="3">
        <v>45370.500497685185</v>
      </c>
      <c r="B1704" s="17" t="str">
        <f t="shared" si="1"/>
        <v>Tue</v>
      </c>
    </row>
    <row r="1705">
      <c r="A1705" s="3">
        <v>45258.91</v>
      </c>
      <c r="B1705" s="17" t="str">
        <f t="shared" si="1"/>
        <v>Fri</v>
      </c>
    </row>
    <row r="1706">
      <c r="A1706" s="3">
        <v>45394.713125</v>
      </c>
      <c r="B1706" s="17" t="str">
        <f t="shared" si="1"/>
        <v>Fri</v>
      </c>
    </row>
    <row r="1707">
      <c r="A1707" s="3">
        <v>45394.64965277778</v>
      </c>
      <c r="B1707" s="17" t="str">
        <f t="shared" si="1"/>
        <v>Fri</v>
      </c>
    </row>
    <row r="1708">
      <c r="A1708" s="3">
        <v>45394.772361111114</v>
      </c>
      <c r="B1708" s="17" t="str">
        <f t="shared" si="1"/>
        <v>Fri</v>
      </c>
    </row>
    <row r="1709">
      <c r="A1709" s="3">
        <v>45394.777083333334</v>
      </c>
      <c r="B1709" s="17" t="str">
        <f t="shared" si="1"/>
        <v>Fri</v>
      </c>
    </row>
    <row r="1710">
      <c r="A1710" s="3">
        <v>45394.757256944446</v>
      </c>
      <c r="B1710" s="17" t="str">
        <f t="shared" si="1"/>
        <v>Fri</v>
      </c>
    </row>
    <row r="1711">
      <c r="A1711" s="3">
        <v>45394.74116898148</v>
      </c>
      <c r="B1711" s="17" t="str">
        <f t="shared" si="1"/>
        <v>Fri</v>
      </c>
    </row>
    <row r="1712">
      <c r="A1712" s="3">
        <v>45394.727685185186</v>
      </c>
      <c r="B1712" s="17" t="str">
        <f t="shared" si="1"/>
        <v>Fri</v>
      </c>
    </row>
    <row r="1713">
      <c r="A1713" s="3">
        <v>45394.073599537034</v>
      </c>
      <c r="B1713" s="17" t="str">
        <f t="shared" si="1"/>
        <v>Fri</v>
      </c>
    </row>
    <row r="1714">
      <c r="A1714" s="3">
        <v>45394.72144675926</v>
      </c>
      <c r="B1714" s="17" t="str">
        <f t="shared" si="1"/>
        <v>Fri</v>
      </c>
    </row>
    <row r="1715">
      <c r="A1715" s="3">
        <v>45394.626550925925</v>
      </c>
      <c r="B1715" s="17" t="str">
        <f t="shared" si="1"/>
        <v>Fri</v>
      </c>
    </row>
    <row r="1716">
      <c r="A1716" s="3">
        <v>45394.719039351854</v>
      </c>
      <c r="B1716" s="17" t="str">
        <f t="shared" si="1"/>
        <v>Fri</v>
      </c>
    </row>
    <row r="1717">
      <c r="A1717" s="3">
        <v>45394.64965277778</v>
      </c>
      <c r="B1717" s="17" t="str">
        <f t="shared" si="1"/>
        <v>Fri</v>
      </c>
    </row>
    <row r="1718">
      <c r="A1718" s="3">
        <v>45394.574166666665</v>
      </c>
      <c r="B1718" s="17" t="str">
        <f t="shared" si="1"/>
        <v>Fri</v>
      </c>
    </row>
    <row r="1719">
      <c r="A1719" s="3">
        <v>45394.626550925925</v>
      </c>
      <c r="B1719" s="17" t="str">
        <f t="shared" si="1"/>
        <v>Fri</v>
      </c>
    </row>
    <row r="1720">
      <c r="A1720" s="3">
        <v>45394.62085648148</v>
      </c>
      <c r="B1720" s="17" t="str">
        <f t="shared" si="1"/>
        <v>Fri</v>
      </c>
    </row>
    <row r="1721">
      <c r="A1721" s="3">
        <v>45394.59226851852</v>
      </c>
      <c r="B1721" s="17" t="str">
        <f t="shared" si="1"/>
        <v>Fri</v>
      </c>
    </row>
    <row r="1722">
      <c r="A1722" s="3">
        <v>45394.5919212963</v>
      </c>
      <c r="B1722" s="17" t="str">
        <f t="shared" si="1"/>
        <v>Fri</v>
      </c>
    </row>
    <row r="1723">
      <c r="A1723" s="3">
        <v>45394.58515046296</v>
      </c>
      <c r="B1723" s="17" t="str">
        <f t="shared" si="1"/>
        <v>Fri</v>
      </c>
    </row>
    <row r="1724">
      <c r="A1724" s="3">
        <v>45394.58144675926</v>
      </c>
      <c r="B1724" s="17" t="str">
        <f t="shared" si="1"/>
        <v>Fri</v>
      </c>
    </row>
    <row r="1725">
      <c r="A1725" s="3">
        <v>45394.58018518519</v>
      </c>
      <c r="B1725" s="17" t="str">
        <f t="shared" si="1"/>
        <v>Fri</v>
      </c>
    </row>
    <row r="1726">
      <c r="A1726" s="3">
        <v>45394.570856481485</v>
      </c>
      <c r="B1726" s="17" t="str">
        <f t="shared" si="1"/>
        <v>Fri</v>
      </c>
    </row>
    <row r="1727">
      <c r="A1727" s="3">
        <v>45394.56728009259</v>
      </c>
      <c r="B1727" s="17" t="str">
        <f t="shared" si="1"/>
        <v>Fri</v>
      </c>
    </row>
    <row r="1728">
      <c r="A1728" s="3">
        <v>45394.44873842593</v>
      </c>
      <c r="B1728" s="17" t="str">
        <f t="shared" si="1"/>
        <v>Fri</v>
      </c>
    </row>
    <row r="1729">
      <c r="A1729" s="3">
        <v>45394.558900462966</v>
      </c>
      <c r="B1729" s="17" t="str">
        <f t="shared" si="1"/>
        <v>Fri</v>
      </c>
    </row>
    <row r="1730">
      <c r="A1730" s="3">
        <v>45394.50394675926</v>
      </c>
      <c r="B1730" s="17" t="str">
        <f t="shared" si="1"/>
        <v>Fri</v>
      </c>
    </row>
    <row r="1731">
      <c r="A1731" s="3">
        <v>45394.50394675926</v>
      </c>
      <c r="B1731" s="17" t="str">
        <f t="shared" si="1"/>
        <v>Fri</v>
      </c>
    </row>
    <row r="1732">
      <c r="A1732" s="3">
        <v>45394.50013888889</v>
      </c>
      <c r="B1732" s="17" t="str">
        <f t="shared" si="1"/>
        <v>Fri</v>
      </c>
    </row>
    <row r="1733">
      <c r="A1733" s="3">
        <v>45394.47793981482</v>
      </c>
      <c r="B1733" s="17" t="str">
        <f t="shared" si="1"/>
        <v>Fri</v>
      </c>
    </row>
    <row r="1734">
      <c r="A1734" s="3">
        <v>45394.440567129626</v>
      </c>
      <c r="B1734" s="17" t="str">
        <f t="shared" si="1"/>
        <v>Fri</v>
      </c>
    </row>
    <row r="1735">
      <c r="A1735" s="3">
        <v>45394.4321875</v>
      </c>
      <c r="B1735" s="17" t="str">
        <f t="shared" si="1"/>
        <v>Thu</v>
      </c>
    </row>
    <row r="1736">
      <c r="A1736" s="3">
        <v>45393.375</v>
      </c>
      <c r="B1736" s="17" t="str">
        <f t="shared" si="1"/>
        <v>Fri</v>
      </c>
    </row>
    <row r="1737">
      <c r="A1737" s="3">
        <v>45394.09364583333</v>
      </c>
      <c r="B1737" s="17" t="str">
        <f t="shared" si="1"/>
        <v>Fri</v>
      </c>
    </row>
    <row r="1738">
      <c r="A1738" s="3">
        <v>45394.09585648148</v>
      </c>
      <c r="B1738" s="17" t="str">
        <f t="shared" si="1"/>
        <v>Fri</v>
      </c>
    </row>
    <row r="1739">
      <c r="A1739" s="3">
        <v>45394.095138888886</v>
      </c>
      <c r="B1739" s="17" t="str">
        <f t="shared" si="1"/>
        <v>Fri</v>
      </c>
    </row>
    <row r="1740">
      <c r="A1740" s="3">
        <v>45394.08550925926</v>
      </c>
      <c r="B1740" s="17" t="str">
        <f t="shared" si="1"/>
        <v>Thu</v>
      </c>
    </row>
    <row r="1741">
      <c r="A1741" s="3">
        <v>45393.55571759259</v>
      </c>
      <c r="B1741" s="17" t="str">
        <f t="shared" si="1"/>
        <v>Fri</v>
      </c>
    </row>
    <row r="1742">
      <c r="A1742" s="3">
        <v>45394.08356481481</v>
      </c>
      <c r="B1742" s="17" t="str">
        <f t="shared" si="1"/>
        <v>Fri</v>
      </c>
    </row>
    <row r="1743">
      <c r="A1743" s="3">
        <v>45394.08167824074</v>
      </c>
      <c r="B1743" s="17" t="str">
        <f t="shared" si="1"/>
        <v>Fri</v>
      </c>
    </row>
    <row r="1744">
      <c r="A1744" s="3">
        <v>45394.073599537034</v>
      </c>
      <c r="B1744" s="17" t="str">
        <f t="shared" si="1"/>
        <v>Fri</v>
      </c>
    </row>
    <row r="1745">
      <c r="A1745" s="3">
        <v>45394.070925925924</v>
      </c>
      <c r="B1745" s="17" t="str">
        <f t="shared" si="1"/>
        <v>Thu</v>
      </c>
    </row>
    <row r="1746">
      <c r="A1746" s="3">
        <v>45393.759467592594</v>
      </c>
      <c r="B1746" s="17" t="str">
        <f t="shared" si="1"/>
        <v>Thu</v>
      </c>
    </row>
    <row r="1747">
      <c r="A1747" s="3">
        <v>45393.75568287037</v>
      </c>
      <c r="B1747" s="17" t="str">
        <f t="shared" si="1"/>
        <v>Thu</v>
      </c>
    </row>
    <row r="1748">
      <c r="A1748" s="3">
        <v>45393.720925925925</v>
      </c>
      <c r="B1748" s="17" t="str">
        <f t="shared" si="1"/>
        <v>Thu</v>
      </c>
    </row>
    <row r="1749">
      <c r="A1749" s="3">
        <v>45393.704201388886</v>
      </c>
      <c r="B1749" s="17" t="str">
        <f t="shared" si="1"/>
        <v>Thu</v>
      </c>
    </row>
    <row r="1750">
      <c r="A1750" s="3">
        <v>45393.69903935185</v>
      </c>
      <c r="B1750" s="17" t="str">
        <f t="shared" si="1"/>
        <v>Thu</v>
      </c>
    </row>
    <row r="1751">
      <c r="A1751" s="3">
        <v>45393.69782407407</v>
      </c>
      <c r="B1751" s="17" t="str">
        <f t="shared" si="1"/>
        <v>Thu</v>
      </c>
    </row>
    <row r="1752">
      <c r="A1752" s="3">
        <v>45393.456296296295</v>
      </c>
      <c r="B1752" s="17" t="str">
        <f t="shared" si="1"/>
        <v>Thu</v>
      </c>
    </row>
    <row r="1753">
      <c r="A1753" s="3">
        <v>45393.68848379629</v>
      </c>
      <c r="B1753" s="17" t="str">
        <f t="shared" si="1"/>
        <v>Thu</v>
      </c>
    </row>
    <row r="1754">
      <c r="A1754" s="3">
        <v>45393.684525462966</v>
      </c>
      <c r="B1754" s="17" t="str">
        <f t="shared" si="1"/>
        <v>Thu</v>
      </c>
    </row>
    <row r="1755">
      <c r="A1755" s="3">
        <v>45393.64534722222</v>
      </c>
      <c r="B1755" s="17" t="str">
        <f t="shared" si="1"/>
        <v>Thu</v>
      </c>
    </row>
    <row r="1756">
      <c r="A1756" s="3">
        <v>45393.63922453704</v>
      </c>
      <c r="B1756" s="17" t="str">
        <f t="shared" si="1"/>
        <v>Thu</v>
      </c>
    </row>
    <row r="1757">
      <c r="A1757" s="3">
        <v>45393.55571759259</v>
      </c>
      <c r="B1757" s="17" t="str">
        <f t="shared" si="1"/>
        <v>Thu</v>
      </c>
    </row>
    <row r="1758">
      <c r="A1758" s="3">
        <v>45393.53178240741</v>
      </c>
      <c r="B1758" s="17" t="str">
        <f t="shared" si="1"/>
        <v>Thu</v>
      </c>
    </row>
    <row r="1759">
      <c r="A1759" s="3">
        <v>45393.526087962964</v>
      </c>
      <c r="B1759" s="17" t="str">
        <f t="shared" si="1"/>
        <v>Thu</v>
      </c>
    </row>
    <row r="1760">
      <c r="A1760" s="3">
        <v>45393.51798611111</v>
      </c>
      <c r="B1760" s="17" t="str">
        <f t="shared" si="1"/>
        <v>Thu</v>
      </c>
    </row>
    <row r="1761">
      <c r="A1761" s="3">
        <v>45393.47900462963</v>
      </c>
      <c r="B1761" s="17" t="str">
        <f t="shared" si="1"/>
        <v>Thu</v>
      </c>
    </row>
    <row r="1762">
      <c r="A1762" s="3">
        <v>45393.46423611111</v>
      </c>
      <c r="B1762" s="17" t="str">
        <f t="shared" si="1"/>
        <v>Thu</v>
      </c>
    </row>
    <row r="1763">
      <c r="A1763" s="3">
        <v>45393.460960648146</v>
      </c>
      <c r="B1763" s="17" t="str">
        <f t="shared" si="1"/>
        <v>Thu</v>
      </c>
    </row>
    <row r="1764">
      <c r="A1764" s="3">
        <v>45393.45947916667</v>
      </c>
      <c r="B1764" s="17" t="str">
        <f t="shared" si="1"/>
        <v>Thu</v>
      </c>
    </row>
    <row r="1765">
      <c r="A1765" s="3">
        <v>45393.456296296295</v>
      </c>
      <c r="B1765" s="17" t="str">
        <f t="shared" si="1"/>
        <v>Wed</v>
      </c>
    </row>
    <row r="1766">
      <c r="A1766" s="3">
        <v>45392.66752314815</v>
      </c>
      <c r="B1766" s="17" t="str">
        <f t="shared" si="1"/>
        <v>Wed</v>
      </c>
    </row>
    <row r="1767">
      <c r="A1767" s="3">
        <v>45392.949224537035</v>
      </c>
      <c r="B1767" s="17" t="str">
        <f t="shared" si="1"/>
        <v>Wed</v>
      </c>
    </row>
    <row r="1768">
      <c r="A1768" s="3">
        <v>45392.73483796296</v>
      </c>
      <c r="B1768" s="17" t="str">
        <f t="shared" si="1"/>
        <v>Wed</v>
      </c>
    </row>
    <row r="1769">
      <c r="A1769" s="3">
        <v>45392.730833333335</v>
      </c>
      <c r="B1769" s="17" t="str">
        <f t="shared" si="1"/>
        <v>Wed</v>
      </c>
    </row>
    <row r="1770">
      <c r="A1770" s="3">
        <v>45392.73048611111</v>
      </c>
      <c r="B1770" s="17" t="str">
        <f t="shared" si="1"/>
        <v>Mon</v>
      </c>
    </row>
    <row r="1771">
      <c r="A1771" s="3">
        <v>45390.59609953704</v>
      </c>
      <c r="B1771" s="17" t="str">
        <f t="shared" si="1"/>
        <v>Wed</v>
      </c>
    </row>
    <row r="1772">
      <c r="A1772" s="3">
        <v>45392.66752314815</v>
      </c>
      <c r="B1772" s="17" t="str">
        <f t="shared" si="1"/>
        <v>Wed</v>
      </c>
    </row>
    <row r="1773">
      <c r="A1773" s="3">
        <v>45392.66608796296</v>
      </c>
      <c r="B1773" s="17" t="str">
        <f t="shared" si="1"/>
        <v>Wed</v>
      </c>
    </row>
    <row r="1774">
      <c r="A1774" s="3">
        <v>45392.66515046296</v>
      </c>
      <c r="B1774" s="17" t="str">
        <f t="shared" si="1"/>
        <v>Wed</v>
      </c>
    </row>
    <row r="1775">
      <c r="A1775" s="3">
        <v>45392.53605324074</v>
      </c>
      <c r="B1775" s="17" t="str">
        <f t="shared" si="1"/>
        <v>Wed</v>
      </c>
    </row>
    <row r="1776">
      <c r="A1776" s="3">
        <v>45392.45991898148</v>
      </c>
      <c r="B1776" s="17" t="str">
        <f t="shared" si="1"/>
        <v>Wed</v>
      </c>
    </row>
    <row r="1777">
      <c r="A1777" s="3">
        <v>45392.53925925926</v>
      </c>
      <c r="B1777" s="17" t="str">
        <f t="shared" si="1"/>
        <v>Wed</v>
      </c>
    </row>
    <row r="1778">
      <c r="A1778" s="3">
        <v>45392.54804398148</v>
      </c>
      <c r="B1778" s="17" t="str">
        <f t="shared" si="1"/>
        <v>Wed</v>
      </c>
    </row>
    <row r="1779">
      <c r="A1779" s="3">
        <v>45392.539930555555</v>
      </c>
      <c r="B1779" s="17" t="str">
        <f t="shared" si="1"/>
        <v>Wed</v>
      </c>
    </row>
    <row r="1780">
      <c r="A1780" s="3">
        <v>45392.53771990741</v>
      </c>
      <c r="B1780" s="17" t="str">
        <f t="shared" si="1"/>
        <v>Wed</v>
      </c>
    </row>
    <row r="1781">
      <c r="A1781" s="3">
        <v>45392.536574074074</v>
      </c>
      <c r="B1781" s="17" t="str">
        <f t="shared" si="1"/>
        <v>Wed</v>
      </c>
    </row>
    <row r="1782">
      <c r="A1782" s="3">
        <v>45392.536215277774</v>
      </c>
      <c r="B1782" s="17" t="str">
        <f t="shared" si="1"/>
        <v>Wed</v>
      </c>
    </row>
    <row r="1783">
      <c r="A1783" s="3">
        <v>45392.53605324074</v>
      </c>
      <c r="B1783" s="17" t="str">
        <f t="shared" si="1"/>
        <v>Wed</v>
      </c>
    </row>
    <row r="1784">
      <c r="A1784" s="3">
        <v>45392.53488425926</v>
      </c>
      <c r="B1784" s="17" t="str">
        <f t="shared" si="1"/>
        <v>Wed</v>
      </c>
    </row>
    <row r="1785">
      <c r="A1785" s="3">
        <v>45392.53434027778</v>
      </c>
      <c r="B1785" s="17" t="str">
        <f t="shared" si="1"/>
        <v>Wed</v>
      </c>
    </row>
    <row r="1786">
      <c r="A1786" s="3">
        <v>45392.53372685185</v>
      </c>
      <c r="B1786" s="17" t="str">
        <f t="shared" si="1"/>
        <v>Wed</v>
      </c>
    </row>
    <row r="1787">
      <c r="A1787" s="3">
        <v>45392.53337962963</v>
      </c>
      <c r="B1787" s="17" t="str">
        <f t="shared" si="1"/>
        <v>Wed</v>
      </c>
    </row>
    <row r="1788">
      <c r="A1788" s="3">
        <v>45392.53016203704</v>
      </c>
      <c r="B1788" s="17" t="str">
        <f t="shared" si="1"/>
        <v>Wed</v>
      </c>
    </row>
    <row r="1789">
      <c r="A1789" s="3">
        <v>45392.48571759259</v>
      </c>
      <c r="B1789" s="17" t="str">
        <f t="shared" si="1"/>
        <v>Wed</v>
      </c>
    </row>
    <row r="1790">
      <c r="A1790" s="3">
        <v>45392.51900462963</v>
      </c>
      <c r="B1790" s="17" t="str">
        <f t="shared" si="1"/>
        <v>Wed</v>
      </c>
    </row>
    <row r="1791">
      <c r="A1791" s="3">
        <v>45392.46737268518</v>
      </c>
      <c r="B1791" s="17" t="str">
        <f t="shared" si="1"/>
        <v>Wed</v>
      </c>
    </row>
    <row r="1792">
      <c r="A1792" s="3">
        <v>45392.45799768518</v>
      </c>
      <c r="B1792" s="17" t="str">
        <f t="shared" si="1"/>
        <v>Wed</v>
      </c>
    </row>
    <row r="1793">
      <c r="A1793" s="3">
        <v>45392.45628472222</v>
      </c>
      <c r="B1793" s="17" t="str">
        <f t="shared" si="1"/>
        <v>Tue</v>
      </c>
    </row>
    <row r="1794">
      <c r="A1794" s="3">
        <v>45391.62614583333</v>
      </c>
      <c r="B1794" s="17" t="str">
        <f t="shared" si="1"/>
        <v>Wed</v>
      </c>
    </row>
    <row r="1795">
      <c r="A1795" s="3">
        <v>45392.010034722225</v>
      </c>
      <c r="B1795" s="17" t="str">
        <f t="shared" si="1"/>
        <v>Tue</v>
      </c>
    </row>
    <row r="1796">
      <c r="A1796" s="3">
        <v>45391.955972222226</v>
      </c>
      <c r="B1796" s="17" t="str">
        <f t="shared" si="1"/>
        <v>Tue</v>
      </c>
    </row>
    <row r="1797">
      <c r="A1797" s="3">
        <v>45391.9287962963</v>
      </c>
      <c r="B1797" s="17" t="str">
        <f t="shared" si="1"/>
        <v>Tue</v>
      </c>
    </row>
    <row r="1798">
      <c r="A1798" s="3">
        <v>45391.81178240741</v>
      </c>
      <c r="B1798" s="17" t="str">
        <f t="shared" si="1"/>
        <v>Tue</v>
      </c>
    </row>
    <row r="1799">
      <c r="A1799" s="3">
        <v>45391.89027777778</v>
      </c>
      <c r="B1799" s="17" t="str">
        <f t="shared" si="1"/>
        <v>Tue</v>
      </c>
    </row>
    <row r="1800">
      <c r="A1800" s="3">
        <v>45391.818819444445</v>
      </c>
      <c r="B1800" s="17" t="str">
        <f t="shared" si="1"/>
        <v>Tue</v>
      </c>
    </row>
    <row r="1801">
      <c r="A1801" s="3">
        <v>45391.815717592595</v>
      </c>
      <c r="B1801" s="17" t="str">
        <f t="shared" si="1"/>
        <v>Tue</v>
      </c>
    </row>
    <row r="1802">
      <c r="A1802" s="3">
        <v>45391.76740740741</v>
      </c>
      <c r="B1802" s="17" t="str">
        <f t="shared" si="1"/>
        <v>Tue</v>
      </c>
    </row>
    <row r="1803">
      <c r="A1803" s="3">
        <v>45391.76708333333</v>
      </c>
      <c r="B1803" s="17" t="str">
        <f t="shared" si="1"/>
        <v>Tue</v>
      </c>
    </row>
    <row r="1804">
      <c r="A1804" s="3">
        <v>45391.51907407407</v>
      </c>
      <c r="B1804" s="17" t="str">
        <f t="shared" si="1"/>
        <v>Tue</v>
      </c>
    </row>
    <row r="1805">
      <c r="A1805" s="3">
        <v>45391.78165509259</v>
      </c>
      <c r="B1805" s="17" t="str">
        <f t="shared" si="1"/>
        <v>Tue</v>
      </c>
    </row>
    <row r="1806">
      <c r="A1806" s="3">
        <v>45391.78265046296</v>
      </c>
      <c r="B1806" s="17" t="str">
        <f t="shared" si="1"/>
        <v>Tue</v>
      </c>
    </row>
    <row r="1807">
      <c r="A1807" s="3">
        <v>45391.77668981482</v>
      </c>
      <c r="B1807" s="17" t="str">
        <f t="shared" si="1"/>
        <v>Tue</v>
      </c>
    </row>
    <row r="1808">
      <c r="A1808" s="3">
        <v>45391.36635416667</v>
      </c>
      <c r="B1808" s="17" t="str">
        <f t="shared" si="1"/>
        <v>Tue</v>
      </c>
    </row>
    <row r="1809">
      <c r="A1809" s="3">
        <v>45391.75630787037</v>
      </c>
      <c r="B1809" s="17" t="str">
        <f t="shared" si="1"/>
        <v>Tue</v>
      </c>
    </row>
    <row r="1810">
      <c r="A1810" s="3">
        <v>45391.599710648145</v>
      </c>
      <c r="B1810" s="17" t="str">
        <f t="shared" si="1"/>
        <v>Tue</v>
      </c>
    </row>
    <row r="1811">
      <c r="A1811" s="3">
        <v>45391.689837962964</v>
      </c>
      <c r="B1811" s="17" t="str">
        <f t="shared" si="1"/>
        <v>Tue</v>
      </c>
    </row>
    <row r="1812">
      <c r="A1812" s="3">
        <v>45391.68895833333</v>
      </c>
      <c r="B1812" s="17" t="str">
        <f t="shared" si="1"/>
        <v>Tue</v>
      </c>
    </row>
    <row r="1813">
      <c r="A1813" s="3">
        <v>45391.68884259259</v>
      </c>
      <c r="B1813" s="17" t="str">
        <f t="shared" si="1"/>
        <v>Tue</v>
      </c>
    </row>
    <row r="1814">
      <c r="A1814" s="3">
        <v>45391.672314814816</v>
      </c>
      <c r="B1814" s="17" t="str">
        <f t="shared" si="1"/>
        <v>Tue</v>
      </c>
    </row>
    <row r="1815">
      <c r="A1815" s="3">
        <v>45391.67144675926</v>
      </c>
      <c r="B1815" s="17" t="str">
        <f t="shared" si="1"/>
        <v>Tue</v>
      </c>
    </row>
    <row r="1816">
      <c r="A1816" s="3">
        <v>45391.62614583333</v>
      </c>
      <c r="B1816" s="17" t="str">
        <f t="shared" si="1"/>
        <v>Tue</v>
      </c>
    </row>
    <row r="1817">
      <c r="A1817" s="3">
        <v>45391.56633101852</v>
      </c>
      <c r="B1817" s="17" t="str">
        <f t="shared" si="1"/>
        <v>Mon</v>
      </c>
    </row>
    <row r="1818">
      <c r="A1818" s="3">
        <v>45390.60802083334</v>
      </c>
      <c r="B1818" s="17" t="str">
        <f t="shared" si="1"/>
        <v>Tue</v>
      </c>
    </row>
    <row r="1819">
      <c r="A1819" s="3">
        <v>45391.55868055556</v>
      </c>
      <c r="B1819" s="17" t="str">
        <f t="shared" si="1"/>
        <v>Tue</v>
      </c>
    </row>
    <row r="1820">
      <c r="A1820" s="3">
        <v>45391.55799768519</v>
      </c>
      <c r="B1820" s="17" t="str">
        <f t="shared" si="1"/>
        <v>Tue</v>
      </c>
    </row>
    <row r="1821">
      <c r="A1821" s="3">
        <v>45391.51907407407</v>
      </c>
      <c r="B1821" s="17" t="str">
        <f t="shared" si="1"/>
        <v>Tue</v>
      </c>
    </row>
    <row r="1822">
      <c r="A1822" s="3">
        <v>45391.51314814815</v>
      </c>
      <c r="B1822" s="17" t="str">
        <f t="shared" si="1"/>
        <v>Tue</v>
      </c>
    </row>
    <row r="1823">
      <c r="A1823" s="3">
        <v>45391.51143518519</v>
      </c>
      <c r="B1823" s="17" t="str">
        <f t="shared" si="1"/>
        <v>Tue</v>
      </c>
    </row>
    <row r="1824">
      <c r="A1824" s="3">
        <v>45391.497395833336</v>
      </c>
      <c r="B1824" s="17" t="str">
        <f t="shared" si="1"/>
        <v>Mon</v>
      </c>
    </row>
    <row r="1825">
      <c r="A1825" s="3">
        <v>45390.88287037037</v>
      </c>
      <c r="B1825" s="17" t="str">
        <f t="shared" si="1"/>
        <v>Tue</v>
      </c>
    </row>
    <row r="1826">
      <c r="A1826" s="3">
        <v>45391.48238425926</v>
      </c>
      <c r="B1826" s="17" t="str">
        <f t="shared" si="1"/>
        <v>Mon</v>
      </c>
    </row>
    <row r="1827">
      <c r="A1827" s="3">
        <v>45390.899675925924</v>
      </c>
      <c r="B1827" s="17" t="str">
        <f t="shared" si="1"/>
        <v>Mon</v>
      </c>
    </row>
    <row r="1828">
      <c r="A1828" s="3">
        <v>45390.89699074074</v>
      </c>
      <c r="B1828" s="17" t="str">
        <f t="shared" si="1"/>
        <v>Mon</v>
      </c>
    </row>
    <row r="1829">
      <c r="A1829" s="3">
        <v>45390.88287037037</v>
      </c>
      <c r="B1829" s="17" t="str">
        <f t="shared" si="1"/>
        <v>Mon</v>
      </c>
    </row>
    <row r="1830">
      <c r="A1830" s="3">
        <v>45390.89644675926</v>
      </c>
      <c r="B1830" s="17" t="str">
        <f t="shared" si="1"/>
        <v>Mon</v>
      </c>
    </row>
    <row r="1831">
      <c r="A1831" s="3">
        <v>45390.88915509259</v>
      </c>
      <c r="B1831" s="17" t="str">
        <f t="shared" si="1"/>
        <v>Mon</v>
      </c>
    </row>
    <row r="1832">
      <c r="A1832" s="3">
        <v>45390.88494212963</v>
      </c>
      <c r="B1832" s="17" t="str">
        <f t="shared" si="1"/>
        <v>Mon</v>
      </c>
    </row>
    <row r="1833">
      <c r="A1833" s="3">
        <v>45390.87719907407</v>
      </c>
      <c r="B1833" s="17" t="str">
        <f t="shared" si="1"/>
        <v>Mon</v>
      </c>
    </row>
    <row r="1834">
      <c r="A1834" s="3">
        <v>45390.60710648148</v>
      </c>
      <c r="B1834" s="17" t="str">
        <f t="shared" si="1"/>
        <v>Mon</v>
      </c>
    </row>
    <row r="1835">
      <c r="A1835" s="3">
        <v>45390.72148148148</v>
      </c>
      <c r="B1835" s="17" t="str">
        <f t="shared" si="1"/>
        <v>Mon</v>
      </c>
    </row>
    <row r="1836">
      <c r="A1836" s="3">
        <v>45390.875543981485</v>
      </c>
      <c r="B1836" s="17" t="str">
        <f t="shared" si="1"/>
        <v>Mon</v>
      </c>
    </row>
    <row r="1837">
      <c r="A1837" s="3">
        <v>45390.0737037037</v>
      </c>
      <c r="B1837" s="17" t="str">
        <f t="shared" si="1"/>
        <v>Mon</v>
      </c>
    </row>
    <row r="1838">
      <c r="A1838" s="3">
        <v>45390.65920138889</v>
      </c>
      <c r="B1838" s="17" t="str">
        <f t="shared" si="1"/>
        <v>Mon</v>
      </c>
    </row>
    <row r="1839">
      <c r="A1839" s="3">
        <v>45390.658159722225</v>
      </c>
      <c r="B1839" s="17" t="str">
        <f t="shared" si="1"/>
        <v>Mon</v>
      </c>
    </row>
    <row r="1840">
      <c r="A1840" s="3">
        <v>45390.64745370371</v>
      </c>
      <c r="B1840" s="17" t="str">
        <f t="shared" si="1"/>
        <v>Mon</v>
      </c>
    </row>
    <row r="1841">
      <c r="A1841" s="3">
        <v>45390.539131944446</v>
      </c>
      <c r="B1841" s="17" t="str">
        <f t="shared" si="1"/>
        <v>Mon</v>
      </c>
    </row>
    <row r="1842">
      <c r="A1842" s="3">
        <v>45390.60710648148</v>
      </c>
      <c r="B1842" s="17" t="str">
        <f t="shared" si="1"/>
        <v>Mon</v>
      </c>
    </row>
    <row r="1843">
      <c r="A1843" s="3">
        <v>45390.12734953704</v>
      </c>
      <c r="B1843" s="17" t="str">
        <f t="shared" si="1"/>
        <v>Mon</v>
      </c>
    </row>
    <row r="1844">
      <c r="A1844" s="3">
        <v>45390.09361111111</v>
      </c>
      <c r="B1844" s="17" t="str">
        <f t="shared" si="1"/>
        <v>Sun</v>
      </c>
    </row>
    <row r="1845">
      <c r="A1845" s="3">
        <v>45389.36300925926</v>
      </c>
      <c r="B1845" s="17" t="str">
        <f t="shared" si="1"/>
        <v>Mon</v>
      </c>
    </row>
    <row r="1846">
      <c r="A1846" s="3">
        <v>45390.0737037037</v>
      </c>
      <c r="B1846" s="17" t="str">
        <f t="shared" si="1"/>
        <v>Mon</v>
      </c>
    </row>
    <row r="1847">
      <c r="A1847" s="3">
        <v>45390.02039351852</v>
      </c>
      <c r="B1847" s="17" t="str">
        <f t="shared" si="1"/>
        <v>Mon</v>
      </c>
    </row>
    <row r="1848">
      <c r="A1848" s="3">
        <v>45390.070289351854</v>
      </c>
      <c r="B1848" s="17" t="str">
        <f t="shared" si="1"/>
        <v>Mon</v>
      </c>
    </row>
    <row r="1849">
      <c r="A1849" s="3">
        <v>45390.023368055554</v>
      </c>
      <c r="B1849" s="17" t="str">
        <f t="shared" si="1"/>
        <v>Mon</v>
      </c>
    </row>
    <row r="1850">
      <c r="A1850" s="3">
        <v>45390.06886574074</v>
      </c>
      <c r="B1850" s="17" t="str">
        <f t="shared" si="1"/>
        <v>Sat</v>
      </c>
    </row>
    <row r="1851">
      <c r="A1851" s="3">
        <v>45388.96984953704</v>
      </c>
      <c r="B1851" s="17" t="str">
        <f t="shared" si="1"/>
        <v>Fri</v>
      </c>
    </row>
    <row r="1852">
      <c r="A1852" s="3">
        <v>45387.89383101852</v>
      </c>
      <c r="B1852" s="17" t="str">
        <f t="shared" si="1"/>
        <v>Fri</v>
      </c>
    </row>
    <row r="1853">
      <c r="A1853" s="3">
        <v>45387.78807870371</v>
      </c>
      <c r="B1853" s="17" t="str">
        <f t="shared" si="1"/>
        <v>Fri</v>
      </c>
    </row>
    <row r="1854">
      <c r="A1854" s="3">
        <v>45387.7859837963</v>
      </c>
      <c r="B1854" s="17" t="str">
        <f t="shared" si="1"/>
        <v>Fri</v>
      </c>
    </row>
    <row r="1855">
      <c r="A1855" s="3">
        <v>45387.78574074074</v>
      </c>
      <c r="B1855" s="17" t="str">
        <f t="shared" si="1"/>
        <v>Fri</v>
      </c>
    </row>
    <row r="1856">
      <c r="A1856" s="3">
        <v>45387.76292824074</v>
      </c>
      <c r="B1856" s="17" t="str">
        <f t="shared" si="1"/>
        <v>Fri</v>
      </c>
    </row>
    <row r="1857">
      <c r="A1857" s="3">
        <v>45387.76006944444</v>
      </c>
      <c r="B1857" s="17" t="str">
        <f t="shared" si="1"/>
        <v>Fri</v>
      </c>
    </row>
    <row r="1858">
      <c r="A1858" s="3">
        <v>45387.73774305556</v>
      </c>
      <c r="B1858" s="17" t="str">
        <f t="shared" si="1"/>
        <v>Fri</v>
      </c>
    </row>
    <row r="1859">
      <c r="A1859" s="3">
        <v>45387.717685185184</v>
      </c>
      <c r="B1859" s="17" t="str">
        <f t="shared" si="1"/>
        <v>Fri</v>
      </c>
    </row>
    <row r="1860">
      <c r="A1860" s="3">
        <v>45387.71398148148</v>
      </c>
      <c r="B1860" s="17" t="str">
        <f t="shared" si="1"/>
        <v>Thu</v>
      </c>
    </row>
    <row r="1861">
      <c r="A1861" s="3">
        <v>45386.88627314815</v>
      </c>
      <c r="B1861" s="17" t="str">
        <f t="shared" si="1"/>
        <v>Thu</v>
      </c>
    </row>
    <row r="1862">
      <c r="A1862" s="3">
        <v>45386.765</v>
      </c>
      <c r="B1862" s="17" t="str">
        <f t="shared" si="1"/>
        <v>Fri</v>
      </c>
    </row>
    <row r="1863">
      <c r="A1863" s="3">
        <v>45387.7109837963</v>
      </c>
      <c r="B1863" s="17" t="str">
        <f t="shared" si="1"/>
        <v>Fri</v>
      </c>
    </row>
    <row r="1864">
      <c r="A1864" s="3">
        <v>45387.71009259259</v>
      </c>
      <c r="B1864" s="17" t="str">
        <f t="shared" si="1"/>
        <v>Fri</v>
      </c>
    </row>
    <row r="1865">
      <c r="A1865" s="3">
        <v>45387.70989583333</v>
      </c>
      <c r="B1865" s="17" t="str">
        <f t="shared" si="1"/>
        <v>Thu</v>
      </c>
    </row>
    <row r="1866">
      <c r="A1866" s="3">
        <v>45386.88471064815</v>
      </c>
      <c r="B1866" s="17" t="str">
        <f t="shared" si="1"/>
        <v>Fri</v>
      </c>
    </row>
    <row r="1867">
      <c r="A1867" s="3">
        <v>45387.55752314815</v>
      </c>
      <c r="B1867" s="17" t="str">
        <f t="shared" si="1"/>
        <v>Fri</v>
      </c>
    </row>
    <row r="1868">
      <c r="A1868" s="3">
        <v>45387.55556712963</v>
      </c>
      <c r="B1868" s="17" t="str">
        <f t="shared" si="1"/>
        <v>Fri</v>
      </c>
    </row>
    <row r="1869">
      <c r="A1869" s="3">
        <v>45387.55097222222</v>
      </c>
      <c r="B1869" s="17" t="str">
        <f t="shared" si="1"/>
        <v>Fri</v>
      </c>
    </row>
    <row r="1870">
      <c r="A1870" s="3">
        <v>45387.24690972222</v>
      </c>
      <c r="B1870" s="17" t="str">
        <f t="shared" si="1"/>
        <v>Thu</v>
      </c>
    </row>
    <row r="1871">
      <c r="A1871" s="3">
        <v>45386.88707175926</v>
      </c>
      <c r="B1871" s="17" t="str">
        <f t="shared" si="1"/>
        <v>Thu</v>
      </c>
    </row>
    <row r="1872">
      <c r="A1872" s="3">
        <v>45386.88627314815</v>
      </c>
      <c r="B1872" s="17" t="str">
        <f t="shared" si="1"/>
        <v>Thu</v>
      </c>
    </row>
    <row r="1873">
      <c r="A1873" s="3">
        <v>45386.78965277778</v>
      </c>
      <c r="B1873" s="17" t="str">
        <f t="shared" si="1"/>
        <v>Thu</v>
      </c>
    </row>
    <row r="1874">
      <c r="A1874" s="3">
        <v>45386.765</v>
      </c>
      <c r="B1874" s="17" t="str">
        <f t="shared" si="1"/>
        <v>Thu</v>
      </c>
    </row>
    <row r="1875">
      <c r="A1875" s="3">
        <v>45386.72708333333</v>
      </c>
      <c r="B1875" s="17" t="str">
        <f t="shared" si="1"/>
        <v>Thu</v>
      </c>
    </row>
    <row r="1876">
      <c r="A1876" s="3">
        <v>45386.43292824074</v>
      </c>
      <c r="B1876" s="17" t="str">
        <f t="shared" si="1"/>
        <v>Thu</v>
      </c>
    </row>
    <row r="1877">
      <c r="A1877" s="3">
        <v>45386.441608796296</v>
      </c>
      <c r="B1877" s="17" t="str">
        <f t="shared" si="1"/>
        <v>Thu</v>
      </c>
    </row>
    <row r="1878">
      <c r="A1878" s="3">
        <v>45386.43292824074</v>
      </c>
      <c r="B1878" s="17" t="str">
        <f t="shared" si="1"/>
        <v>Thu</v>
      </c>
    </row>
    <row r="1879">
      <c r="A1879" s="3">
        <v>45386.58615740741</v>
      </c>
      <c r="B1879" s="17" t="str">
        <f t="shared" si="1"/>
        <v>Thu</v>
      </c>
    </row>
    <row r="1880">
      <c r="A1880" s="3">
        <v>45386.43960648148</v>
      </c>
      <c r="B1880" s="17" t="str">
        <f t="shared" si="1"/>
        <v>Thu</v>
      </c>
    </row>
    <row r="1881">
      <c r="A1881" s="3">
        <v>45386.435162037036</v>
      </c>
      <c r="B1881" s="17" t="str">
        <f t="shared" si="1"/>
        <v>Thu</v>
      </c>
    </row>
    <row r="1882">
      <c r="A1882" s="3">
        <v>45386.581041666665</v>
      </c>
      <c r="B1882" s="17" t="str">
        <f t="shared" si="1"/>
        <v>Thu</v>
      </c>
    </row>
    <row r="1883">
      <c r="A1883" s="3">
        <v>45386.57774305555</v>
      </c>
      <c r="B1883" s="17" t="str">
        <f t="shared" si="1"/>
        <v>Thu</v>
      </c>
    </row>
    <row r="1884">
      <c r="A1884" s="3">
        <v>45386.430127314816</v>
      </c>
      <c r="B1884" s="17" t="str">
        <f t="shared" si="1"/>
        <v>Thu</v>
      </c>
    </row>
    <row r="1885">
      <c r="A1885" s="3">
        <v>45386.035520833335</v>
      </c>
      <c r="B1885" s="17" t="str">
        <f t="shared" si="1"/>
        <v>Thu</v>
      </c>
    </row>
    <row r="1886">
      <c r="A1886" s="3">
        <v>45386.03502314815</v>
      </c>
      <c r="B1886" s="17" t="str">
        <f t="shared" si="1"/>
        <v>Thu</v>
      </c>
    </row>
    <row r="1887">
      <c r="A1887" s="3">
        <v>45386.03456018519</v>
      </c>
      <c r="B1887" s="17" t="str">
        <f t="shared" si="1"/>
        <v>Thu</v>
      </c>
    </row>
    <row r="1888">
      <c r="A1888" s="3">
        <v>45386.00599537037</v>
      </c>
      <c r="B1888" s="17" t="str">
        <f t="shared" si="1"/>
        <v>Thu</v>
      </c>
    </row>
    <row r="1889">
      <c r="A1889" s="3">
        <v>45386.00989583333</v>
      </c>
      <c r="B1889" s="17" t="str">
        <f t="shared" si="1"/>
        <v>Wed</v>
      </c>
    </row>
    <row r="1890">
      <c r="A1890" s="3">
        <v>45385.80229166667</v>
      </c>
      <c r="B1890" s="17" t="str">
        <f t="shared" si="1"/>
        <v>Wed</v>
      </c>
    </row>
    <row r="1891">
      <c r="A1891" s="3">
        <v>45385.896203703705</v>
      </c>
      <c r="B1891" s="17" t="str">
        <f t="shared" si="1"/>
        <v>Wed</v>
      </c>
    </row>
    <row r="1892">
      <c r="A1892" s="3">
        <v>45385.84108796297</v>
      </c>
      <c r="B1892" s="17" t="str">
        <f t="shared" si="1"/>
        <v>Wed</v>
      </c>
    </row>
    <row r="1893">
      <c r="A1893" s="3">
        <v>45385.805613425924</v>
      </c>
      <c r="B1893" s="17" t="str">
        <f t="shared" si="1"/>
        <v>Wed</v>
      </c>
    </row>
    <row r="1894">
      <c r="A1894" s="3">
        <v>45385.80229166667</v>
      </c>
      <c r="B1894" s="17" t="str">
        <f t="shared" si="1"/>
        <v>Wed</v>
      </c>
    </row>
    <row r="1895">
      <c r="A1895" s="3">
        <v>45385.7722337963</v>
      </c>
      <c r="B1895" s="17" t="str">
        <f t="shared" si="1"/>
        <v>Wed</v>
      </c>
    </row>
    <row r="1896">
      <c r="A1896" s="3">
        <v>45385.79008101852</v>
      </c>
      <c r="B1896" s="17" t="str">
        <f t="shared" si="1"/>
        <v>Wed</v>
      </c>
    </row>
    <row r="1897">
      <c r="A1897" s="3">
        <v>45385.78802083333</v>
      </c>
      <c r="B1897" s="17" t="str">
        <f t="shared" si="1"/>
        <v>Wed</v>
      </c>
    </row>
    <row r="1898">
      <c r="A1898" s="3">
        <v>45385.785266203704</v>
      </c>
      <c r="B1898" s="17" t="str">
        <f t="shared" si="1"/>
        <v>Wed</v>
      </c>
    </row>
    <row r="1899">
      <c r="A1899" s="3">
        <v>45385.7637962963</v>
      </c>
      <c r="B1899" s="17" t="str">
        <f t="shared" si="1"/>
        <v>Wed</v>
      </c>
    </row>
    <row r="1900">
      <c r="A1900" s="3">
        <v>45385.730775462966</v>
      </c>
      <c r="B1900" s="17" t="str">
        <f t="shared" si="1"/>
        <v>Wed</v>
      </c>
    </row>
    <row r="1901">
      <c r="A1901" s="3">
        <v>45385.70815972222</v>
      </c>
      <c r="B1901" s="17" t="str">
        <f t="shared" si="1"/>
        <v>Wed</v>
      </c>
    </row>
    <row r="1902">
      <c r="A1902" s="3">
        <v>45385.70706018519</v>
      </c>
      <c r="B1902" s="17" t="str">
        <f t="shared" si="1"/>
        <v>Wed</v>
      </c>
    </row>
    <row r="1903">
      <c r="A1903" s="3">
        <v>45385.020636574074</v>
      </c>
      <c r="B1903" s="17" t="str">
        <f t="shared" si="1"/>
        <v>Wed</v>
      </c>
    </row>
    <row r="1904">
      <c r="A1904" s="3">
        <v>45385.70520833333</v>
      </c>
      <c r="B1904" s="17" t="str">
        <f t="shared" si="1"/>
        <v>Wed</v>
      </c>
    </row>
    <row r="1905">
      <c r="A1905" s="3">
        <v>45385.503020833334</v>
      </c>
      <c r="B1905" s="17" t="str">
        <f t="shared" si="1"/>
        <v>Wed</v>
      </c>
    </row>
    <row r="1906">
      <c r="A1906" s="3">
        <v>45385.47775462963</v>
      </c>
      <c r="B1906" s="17" t="str">
        <f t="shared" si="1"/>
        <v>Wed</v>
      </c>
    </row>
    <row r="1907">
      <c r="A1907" s="3">
        <v>45385.039826388886</v>
      </c>
      <c r="B1907" s="17" t="str">
        <f t="shared" si="1"/>
        <v>Wed</v>
      </c>
    </row>
    <row r="1908">
      <c r="A1908" s="3">
        <v>45385.020636574074</v>
      </c>
      <c r="B1908" s="17" t="str">
        <f t="shared" si="1"/>
        <v>Tue</v>
      </c>
    </row>
    <row r="1909">
      <c r="A1909" s="3">
        <v>45384.634618055556</v>
      </c>
      <c r="B1909" s="17" t="str">
        <f t="shared" si="1"/>
        <v>Wed</v>
      </c>
    </row>
    <row r="1910">
      <c r="A1910" s="3">
        <v>45385.01700231482</v>
      </c>
      <c r="B1910" s="17" t="str">
        <f t="shared" si="1"/>
        <v>Tue</v>
      </c>
    </row>
    <row r="1911">
      <c r="A1911" s="3">
        <v>45384.75912037037</v>
      </c>
      <c r="B1911" s="17" t="str">
        <f t="shared" si="1"/>
        <v>Tue</v>
      </c>
    </row>
    <row r="1912">
      <c r="A1912" s="3">
        <v>45384.994166666664</v>
      </c>
      <c r="B1912" s="17" t="str">
        <f t="shared" si="1"/>
        <v>Tue</v>
      </c>
    </row>
    <row r="1913">
      <c r="A1913" s="3">
        <v>45384.95575231482</v>
      </c>
      <c r="B1913" s="17" t="str">
        <f t="shared" si="1"/>
        <v>Tue</v>
      </c>
    </row>
    <row r="1914">
      <c r="A1914" s="3">
        <v>45384.61362268519</v>
      </c>
      <c r="B1914" s="17" t="str">
        <f t="shared" si="1"/>
        <v>Tue</v>
      </c>
    </row>
    <row r="1915">
      <c r="A1915" s="3">
        <v>45384.000972222224</v>
      </c>
      <c r="B1915" s="17" t="str">
        <f t="shared" si="1"/>
        <v>Tue</v>
      </c>
    </row>
    <row r="1916">
      <c r="A1916" s="3">
        <v>45384.75853009259</v>
      </c>
      <c r="B1916" s="17" t="str">
        <f t="shared" si="1"/>
        <v>Tue</v>
      </c>
    </row>
    <row r="1917">
      <c r="A1917" s="3">
        <v>45384.77241898148</v>
      </c>
      <c r="B1917" s="17" t="str">
        <f t="shared" si="1"/>
        <v>Tue</v>
      </c>
    </row>
    <row r="1918">
      <c r="A1918" s="3">
        <v>45384.76590277778</v>
      </c>
      <c r="B1918" s="17" t="str">
        <f t="shared" si="1"/>
        <v>Tue</v>
      </c>
    </row>
    <row r="1919">
      <c r="A1919" s="3">
        <v>45384.767222222225</v>
      </c>
      <c r="B1919" s="17" t="str">
        <f t="shared" si="1"/>
        <v>Tue</v>
      </c>
    </row>
    <row r="1920">
      <c r="A1920" s="3">
        <v>45384.39420138889</v>
      </c>
      <c r="B1920" s="17" t="str">
        <f t="shared" si="1"/>
        <v>Tue</v>
      </c>
    </row>
    <row r="1921">
      <c r="A1921" s="3">
        <v>45384.76189814815</v>
      </c>
      <c r="B1921" s="17" t="str">
        <f t="shared" si="1"/>
        <v>Tue</v>
      </c>
    </row>
    <row r="1922">
      <c r="A1922" s="3">
        <v>45384.49744212963</v>
      </c>
      <c r="B1922" s="17" t="str">
        <f t="shared" si="1"/>
        <v>Tue</v>
      </c>
    </row>
    <row r="1923">
      <c r="A1923" s="3">
        <v>45384.38880787037</v>
      </c>
      <c r="B1923" s="17" t="str">
        <f t="shared" si="1"/>
        <v>Tue</v>
      </c>
    </row>
    <row r="1924">
      <c r="A1924" s="3">
        <v>45384.38880787037</v>
      </c>
      <c r="B1924" s="17" t="str">
        <f t="shared" si="1"/>
        <v>Tue</v>
      </c>
    </row>
    <row r="1925">
      <c r="A1925" s="3">
        <v>45384.760787037034</v>
      </c>
      <c r="B1925" s="17" t="str">
        <f t="shared" si="1"/>
        <v>Tue</v>
      </c>
    </row>
    <row r="1926">
      <c r="A1926" s="3">
        <v>45384.759305555555</v>
      </c>
      <c r="B1926" s="17" t="str">
        <f t="shared" si="1"/>
        <v>Tue</v>
      </c>
    </row>
    <row r="1927">
      <c r="A1927" s="3">
        <v>45384.75912037037</v>
      </c>
      <c r="B1927" s="17" t="str">
        <f t="shared" si="1"/>
        <v>Tue</v>
      </c>
    </row>
    <row r="1928">
      <c r="A1928" s="3">
        <v>45384.75853009259</v>
      </c>
      <c r="B1928" s="17" t="str">
        <f t="shared" si="1"/>
        <v>Tue</v>
      </c>
    </row>
    <row r="1929">
      <c r="A1929" s="3">
        <v>45384.757048611114</v>
      </c>
      <c r="B1929" s="17" t="str">
        <f t="shared" si="1"/>
        <v>Tue</v>
      </c>
    </row>
    <row r="1930">
      <c r="A1930" s="3">
        <v>45384.725949074076</v>
      </c>
      <c r="B1930" s="17" t="str">
        <f t="shared" si="1"/>
        <v>Tue</v>
      </c>
    </row>
    <row r="1931">
      <c r="A1931" s="3">
        <v>45384.43724537037</v>
      </c>
      <c r="B1931" s="17" t="str">
        <f t="shared" si="1"/>
        <v>Tue</v>
      </c>
    </row>
    <row r="1932">
      <c r="A1932" s="3">
        <v>45384.634618055556</v>
      </c>
      <c r="B1932" s="17" t="str">
        <f t="shared" si="1"/>
        <v>Tue</v>
      </c>
    </row>
    <row r="1933">
      <c r="A1933" s="3">
        <v>45384.569548611114</v>
      </c>
      <c r="B1933" s="17" t="str">
        <f t="shared" si="1"/>
        <v>Tue</v>
      </c>
    </row>
    <row r="1934">
      <c r="A1934" s="3">
        <v>45384.56922453704</v>
      </c>
      <c r="B1934" s="17" t="str">
        <f t="shared" si="1"/>
        <v>Tue</v>
      </c>
    </row>
    <row r="1935">
      <c r="A1935" s="3">
        <v>45384.50493055556</v>
      </c>
      <c r="B1935" s="17" t="str">
        <f t="shared" si="1"/>
        <v>Tue</v>
      </c>
    </row>
    <row r="1936">
      <c r="A1936" s="3">
        <v>45384.502858796295</v>
      </c>
      <c r="B1936" s="17" t="str">
        <f t="shared" si="1"/>
        <v>Tue</v>
      </c>
    </row>
    <row r="1937">
      <c r="A1937" s="3">
        <v>45384.49744212963</v>
      </c>
      <c r="B1937" s="17" t="str">
        <f t="shared" si="1"/>
        <v>Tue</v>
      </c>
    </row>
    <row r="1938">
      <c r="A1938" s="3">
        <v>45384.43724537037</v>
      </c>
      <c r="B1938" s="17" t="str">
        <f t="shared" si="1"/>
        <v>Mon</v>
      </c>
    </row>
    <row r="1939">
      <c r="A1939" s="3">
        <v>45383.708125</v>
      </c>
      <c r="B1939" s="17" t="str">
        <f t="shared" si="1"/>
        <v>Tue</v>
      </c>
    </row>
    <row r="1940">
      <c r="A1940" s="3">
        <v>45384.39420138889</v>
      </c>
      <c r="B1940" s="17" t="str">
        <f t="shared" si="1"/>
        <v>Tue</v>
      </c>
    </row>
    <row r="1941">
      <c r="A1941" s="3">
        <v>45384.38880787037</v>
      </c>
      <c r="B1941" s="17" t="str">
        <f t="shared" si="1"/>
        <v>Tue</v>
      </c>
    </row>
    <row r="1942">
      <c r="A1942" s="3">
        <v>45384.37038194444</v>
      </c>
      <c r="B1942" s="17" t="str">
        <f t="shared" si="1"/>
        <v>Tue</v>
      </c>
    </row>
    <row r="1943">
      <c r="A1943" s="3">
        <v>45384.36890046296</v>
      </c>
      <c r="B1943" s="17" t="str">
        <f t="shared" si="1"/>
        <v>Tue</v>
      </c>
    </row>
    <row r="1944">
      <c r="A1944" s="3">
        <v>45384.08795138889</v>
      </c>
      <c r="B1944" s="17" t="str">
        <f t="shared" si="1"/>
        <v>Tue</v>
      </c>
    </row>
    <row r="1945">
      <c r="A1945" s="3">
        <v>45384.02427083333</v>
      </c>
      <c r="B1945" s="17" t="str">
        <f t="shared" si="1"/>
        <v>Tue</v>
      </c>
    </row>
    <row r="1946">
      <c r="A1946" s="3">
        <v>45384.0643287037</v>
      </c>
      <c r="B1946" s="17" t="str">
        <f t="shared" si="1"/>
        <v>Mon</v>
      </c>
    </row>
    <row r="1947">
      <c r="A1947" s="3">
        <v>45383.56657407407</v>
      </c>
      <c r="B1947" s="17" t="str">
        <f t="shared" si="1"/>
        <v>Sun</v>
      </c>
    </row>
    <row r="1948">
      <c r="A1948" s="3">
        <v>45382.82685185185</v>
      </c>
      <c r="B1948" s="17" t="str">
        <f t="shared" si="1"/>
        <v>Sun</v>
      </c>
    </row>
    <row r="1949">
      <c r="A1949" s="3">
        <v>45382.784583333334</v>
      </c>
      <c r="B1949" s="17" t="str">
        <f t="shared" si="1"/>
        <v>Sun</v>
      </c>
    </row>
    <row r="1950">
      <c r="A1950" s="3">
        <v>45382.57597222222</v>
      </c>
      <c r="B1950" s="17" t="str">
        <f t="shared" si="1"/>
        <v>Sun</v>
      </c>
    </row>
    <row r="1951">
      <c r="A1951" s="3">
        <v>45382.54996527778</v>
      </c>
      <c r="B1951" s="17" t="str">
        <f t="shared" si="1"/>
        <v>Sun</v>
      </c>
    </row>
    <row r="1952">
      <c r="A1952" s="3">
        <v>45382.49868055555</v>
      </c>
      <c r="B1952" s="17" t="str">
        <f t="shared" si="1"/>
        <v>Sun</v>
      </c>
    </row>
    <row r="1953">
      <c r="A1953" s="3">
        <v>45382.48981481481</v>
      </c>
      <c r="B1953" s="17" t="str">
        <f t="shared" si="1"/>
        <v>Sun</v>
      </c>
    </row>
    <row r="1954">
      <c r="A1954" s="3">
        <v>45382.48957175926</v>
      </c>
      <c r="B1954" s="17" t="str">
        <f t="shared" si="1"/>
        <v>Sun</v>
      </c>
    </row>
    <row r="1955">
      <c r="A1955" s="3">
        <v>45382.48365740741</v>
      </c>
      <c r="B1955" s="17" t="str">
        <f t="shared" si="1"/>
        <v>Sat</v>
      </c>
    </row>
    <row r="1956">
      <c r="A1956" s="3">
        <v>45381.992627314816</v>
      </c>
      <c r="B1956" s="17" t="str">
        <f t="shared" si="1"/>
        <v>Sat</v>
      </c>
    </row>
    <row r="1957">
      <c r="A1957" s="3">
        <v>45381.86540509259</v>
      </c>
      <c r="B1957" s="17" t="str">
        <f t="shared" si="1"/>
        <v>Fri</v>
      </c>
    </row>
    <row r="1958">
      <c r="A1958" s="3">
        <v>45380.78827546296</v>
      </c>
      <c r="B1958" s="17" t="str">
        <f t="shared" si="1"/>
        <v>Fri</v>
      </c>
    </row>
    <row r="1959">
      <c r="A1959" s="3">
        <v>45380.782002314816</v>
      </c>
      <c r="B1959" s="17" t="str">
        <f t="shared" si="1"/>
        <v>Fri</v>
      </c>
    </row>
    <row r="1960">
      <c r="A1960" s="3">
        <v>45380.77741898148</v>
      </c>
      <c r="B1960" s="17" t="str">
        <f t="shared" si="1"/>
        <v>Fri</v>
      </c>
    </row>
    <row r="1961">
      <c r="A1961" s="3">
        <v>45380.76875</v>
      </c>
      <c r="B1961" s="17" t="str">
        <f t="shared" si="1"/>
        <v>Fri</v>
      </c>
    </row>
    <row r="1962">
      <c r="A1962" s="3">
        <v>45380.75819444445</v>
      </c>
      <c r="B1962" s="17" t="str">
        <f t="shared" si="1"/>
        <v>Fri</v>
      </c>
    </row>
    <row r="1963">
      <c r="A1963" s="3">
        <v>45380.756053240744</v>
      </c>
      <c r="B1963" s="17" t="str">
        <f t="shared" si="1"/>
        <v>Fri</v>
      </c>
    </row>
    <row r="1964">
      <c r="A1964" s="3">
        <v>45380.75019675926</v>
      </c>
      <c r="B1964" s="17" t="str">
        <f t="shared" si="1"/>
        <v>Fri</v>
      </c>
    </row>
    <row r="1965">
      <c r="A1965" s="3">
        <v>45380.749560185184</v>
      </c>
      <c r="B1965" s="17" t="str">
        <f t="shared" si="1"/>
        <v>Fri</v>
      </c>
    </row>
    <row r="1966">
      <c r="A1966" s="3">
        <v>45380.745462962965</v>
      </c>
      <c r="B1966" s="17" t="str">
        <f t="shared" si="1"/>
        <v>Fri</v>
      </c>
    </row>
    <row r="1967">
      <c r="A1967" s="3">
        <v>45380.74199074074</v>
      </c>
      <c r="B1967" s="17" t="str">
        <f t="shared" si="1"/>
        <v>Fri</v>
      </c>
    </row>
    <row r="1968">
      <c r="A1968" s="3">
        <v>45380.74186342592</v>
      </c>
      <c r="B1968" s="17" t="str">
        <f t="shared" si="1"/>
        <v>Fri</v>
      </c>
    </row>
    <row r="1969">
      <c r="A1969" s="3">
        <v>45380.74061342593</v>
      </c>
      <c r="B1969" s="17" t="str">
        <f t="shared" si="1"/>
        <v>Fri</v>
      </c>
    </row>
    <row r="1970">
      <c r="A1970" s="3">
        <v>45380.73611111111</v>
      </c>
      <c r="B1970" s="17" t="str">
        <f t="shared" si="1"/>
        <v>Fri</v>
      </c>
    </row>
    <row r="1971">
      <c r="A1971" s="3">
        <v>45380.734131944446</v>
      </c>
      <c r="B1971" s="17" t="str">
        <f t="shared" si="1"/>
        <v>Fri</v>
      </c>
    </row>
    <row r="1972">
      <c r="A1972" s="3">
        <v>45380.70706018519</v>
      </c>
      <c r="B1972" s="17" t="str">
        <f t="shared" si="1"/>
        <v>Fri</v>
      </c>
    </row>
    <row r="1973">
      <c r="A1973" s="3">
        <v>45380.7055787037</v>
      </c>
      <c r="B1973" s="17" t="str">
        <f t="shared" si="1"/>
        <v>Fri</v>
      </c>
    </row>
    <row r="1974">
      <c r="A1974" s="3">
        <v>45380.65269675926</v>
      </c>
      <c r="B1974" s="17" t="str">
        <f t="shared" si="1"/>
        <v>Fri</v>
      </c>
    </row>
    <row r="1975">
      <c r="A1975" s="3">
        <v>45380.652233796296</v>
      </c>
      <c r="B1975" s="17" t="str">
        <f t="shared" si="1"/>
        <v>Fri</v>
      </c>
    </row>
    <row r="1976">
      <c r="A1976" s="3">
        <v>45380.64778935185</v>
      </c>
      <c r="B1976" s="17" t="str">
        <f t="shared" si="1"/>
        <v>Fri</v>
      </c>
    </row>
    <row r="1977">
      <c r="A1977" s="3">
        <v>45380.646099537036</v>
      </c>
      <c r="B1977" s="17" t="str">
        <f t="shared" si="1"/>
        <v>Fri</v>
      </c>
    </row>
    <row r="1978">
      <c r="A1978" s="3">
        <v>45380.62125</v>
      </c>
      <c r="B1978" s="17" t="str">
        <f t="shared" si="1"/>
        <v>Fri</v>
      </c>
    </row>
    <row r="1979">
      <c r="A1979" s="3">
        <v>45380.548530092594</v>
      </c>
      <c r="B1979" s="17" t="str">
        <f t="shared" si="1"/>
        <v>Fri</v>
      </c>
    </row>
    <row r="1980">
      <c r="A1980" s="3">
        <v>45380.54363425926</v>
      </c>
      <c r="B1980" s="17" t="str">
        <f t="shared" si="1"/>
        <v>Fri</v>
      </c>
    </row>
    <row r="1981">
      <c r="A1981" s="3">
        <v>45380.52877314815</v>
      </c>
      <c r="B1981" s="17" t="str">
        <f t="shared" si="1"/>
        <v>Fri</v>
      </c>
    </row>
    <row r="1982">
      <c r="A1982" s="3">
        <v>45380.52784722222</v>
      </c>
      <c r="B1982" s="17" t="str">
        <f t="shared" si="1"/>
        <v>Fri</v>
      </c>
    </row>
    <row r="1983">
      <c r="A1983" s="3">
        <v>45380.523877314816</v>
      </c>
      <c r="B1983" s="17" t="str">
        <f t="shared" si="1"/>
        <v>Fri</v>
      </c>
    </row>
    <row r="1984">
      <c r="A1984" s="3">
        <v>45380.51362268518</v>
      </c>
      <c r="B1984" s="17" t="str">
        <f t="shared" si="1"/>
        <v>Fri</v>
      </c>
    </row>
    <row r="1985">
      <c r="A1985" s="3">
        <v>45380.47081018519</v>
      </c>
      <c r="B1985" s="17" t="str">
        <f t="shared" si="1"/>
        <v>Fri</v>
      </c>
    </row>
    <row r="1986">
      <c r="A1986" s="3">
        <v>45380.47021990741</v>
      </c>
      <c r="B1986" s="17" t="str">
        <f t="shared" si="1"/>
        <v>Fri</v>
      </c>
    </row>
    <row r="1987">
      <c r="A1987" s="3">
        <v>45380.47002314815</v>
      </c>
      <c r="B1987" s="17" t="str">
        <f t="shared" si="1"/>
        <v>Fri</v>
      </c>
    </row>
    <row r="1988">
      <c r="A1988" s="3">
        <v>45380.469814814816</v>
      </c>
      <c r="B1988" s="17" t="str">
        <f t="shared" si="1"/>
        <v>Fri</v>
      </c>
    </row>
    <row r="1989">
      <c r="A1989" s="3">
        <v>45380.45238425926</v>
      </c>
      <c r="B1989" s="17" t="str">
        <f t="shared" si="1"/>
        <v>Fri</v>
      </c>
    </row>
    <row r="1990">
      <c r="A1990" s="3">
        <v>45380.44987268518</v>
      </c>
      <c r="B1990" s="17" t="str">
        <f t="shared" si="1"/>
        <v>Fri</v>
      </c>
    </row>
    <row r="1991">
      <c r="A1991" s="3">
        <v>45380.42349537037</v>
      </c>
      <c r="B1991" s="17" t="str">
        <f t="shared" si="1"/>
        <v>Fri</v>
      </c>
    </row>
    <row r="1992">
      <c r="A1992" s="3">
        <v>45380.42141203704</v>
      </c>
      <c r="B1992" s="17" t="str">
        <f t="shared" si="1"/>
        <v>Fri</v>
      </c>
    </row>
    <row r="1993">
      <c r="A1993" s="3">
        <v>45380.412939814814</v>
      </c>
      <c r="B1993" s="17" t="str">
        <f t="shared" si="1"/>
        <v>Fri</v>
      </c>
    </row>
    <row r="1994">
      <c r="A1994" s="3">
        <v>45380.385092592594</v>
      </c>
      <c r="B1994" s="17" t="str">
        <f t="shared" si="1"/>
        <v>Fri</v>
      </c>
    </row>
    <row r="1995">
      <c r="A1995" s="3">
        <v>45380.37465277778</v>
      </c>
      <c r="B1995" s="17" t="str">
        <f t="shared" si="1"/>
        <v>Fri</v>
      </c>
    </row>
    <row r="1996">
      <c r="A1996" s="3">
        <v>45380.34310185185</v>
      </c>
      <c r="B1996" s="17" t="str">
        <f t="shared" si="1"/>
        <v>Fri</v>
      </c>
    </row>
    <row r="1997">
      <c r="A1997" s="3">
        <v>45380.34048611111</v>
      </c>
      <c r="B1997" s="17" t="str">
        <f t="shared" si="1"/>
        <v>Fri</v>
      </c>
    </row>
    <row r="1998">
      <c r="A1998" s="3">
        <v>45380.32612268518</v>
      </c>
      <c r="B1998" s="17" t="str">
        <f t="shared" si="1"/>
        <v>Fri</v>
      </c>
    </row>
    <row r="1999">
      <c r="A1999" s="3">
        <v>45380.32417824074</v>
      </c>
      <c r="B1999" s="17" t="str">
        <f t="shared" si="1"/>
        <v>Fri</v>
      </c>
    </row>
    <row r="2000">
      <c r="A2000" s="3">
        <v>45380.32224537037</v>
      </c>
      <c r="B2000" s="17" t="str">
        <f t="shared" si="1"/>
        <v>Fri</v>
      </c>
    </row>
    <row r="2001">
      <c r="A2001" s="3">
        <v>45380.00482638889</v>
      </c>
      <c r="B2001" s="17" t="str">
        <f t="shared" si="1"/>
        <v>Fri</v>
      </c>
    </row>
    <row r="2002">
      <c r="A2002" s="3">
        <v>45380.00033564815</v>
      </c>
      <c r="B2002" s="17" t="str">
        <f t="shared" si="1"/>
        <v>Thu</v>
      </c>
    </row>
    <row r="2003">
      <c r="A2003" s="3">
        <v>45379.90144675926</v>
      </c>
      <c r="B2003" s="17" t="str">
        <f t="shared" si="1"/>
        <v>Thu</v>
      </c>
    </row>
    <row r="2004">
      <c r="A2004" s="3">
        <v>45379.85092592592</v>
      </c>
      <c r="B2004" s="17" t="str">
        <f t="shared" si="1"/>
        <v>Thu</v>
      </c>
    </row>
    <row r="2005">
      <c r="A2005" s="3">
        <v>45379.83614583333</v>
      </c>
      <c r="B2005" s="17" t="str">
        <f t="shared" si="1"/>
        <v>Thu</v>
      </c>
    </row>
    <row r="2006">
      <c r="A2006" s="3">
        <v>45379.83150462963</v>
      </c>
      <c r="B2006" s="17" t="str">
        <f t="shared" si="1"/>
        <v>Thu</v>
      </c>
    </row>
    <row r="2007">
      <c r="A2007" s="3">
        <v>45379.82853009259</v>
      </c>
      <c r="B2007" s="17" t="str">
        <f t="shared" si="1"/>
        <v>Thu</v>
      </c>
    </row>
    <row r="2008">
      <c r="A2008" s="3">
        <v>45379.826273148145</v>
      </c>
      <c r="B2008" s="17" t="str">
        <f t="shared" si="1"/>
        <v>Thu</v>
      </c>
    </row>
    <row r="2009">
      <c r="A2009" s="3">
        <v>45379.74611111111</v>
      </c>
      <c r="B2009" s="17" t="str">
        <f t="shared" si="1"/>
        <v>Thu</v>
      </c>
    </row>
    <row r="2010">
      <c r="A2010" s="3">
        <v>45379.73204861111</v>
      </c>
      <c r="B2010" s="17" t="str">
        <f t="shared" si="1"/>
        <v>Thu</v>
      </c>
    </row>
    <row r="2011">
      <c r="A2011" s="3">
        <v>45379.727476851855</v>
      </c>
      <c r="B2011" s="17" t="str">
        <f t="shared" si="1"/>
        <v>Thu</v>
      </c>
    </row>
    <row r="2012">
      <c r="A2012" s="3">
        <v>45379.70935185185</v>
      </c>
      <c r="B2012" s="17" t="str">
        <f t="shared" si="1"/>
        <v>Thu</v>
      </c>
    </row>
    <row r="2013">
      <c r="A2013" s="3">
        <v>45379.675416666665</v>
      </c>
      <c r="B2013" s="17" t="str">
        <f t="shared" si="1"/>
        <v>Thu</v>
      </c>
    </row>
    <row r="2014">
      <c r="A2014" s="3">
        <v>45379.67423611111</v>
      </c>
      <c r="B2014" s="17" t="str">
        <f t="shared" si="1"/>
        <v>Thu</v>
      </c>
    </row>
    <row r="2015">
      <c r="A2015" s="3">
        <v>45379.67392361111</v>
      </c>
      <c r="B2015" s="17" t="str">
        <f t="shared" si="1"/>
        <v>Thu</v>
      </c>
    </row>
    <row r="2016">
      <c r="A2016" s="3">
        <v>45379.670960648145</v>
      </c>
      <c r="B2016" s="17" t="str">
        <f t="shared" si="1"/>
        <v>Thu</v>
      </c>
    </row>
    <row r="2017">
      <c r="A2017" s="3">
        <v>45379.64642361111</v>
      </c>
      <c r="B2017" s="17" t="str">
        <f t="shared" si="1"/>
        <v>Thu</v>
      </c>
    </row>
    <row r="2018">
      <c r="A2018" s="3">
        <v>45379.63452546296</v>
      </c>
      <c r="B2018" s="17" t="str">
        <f t="shared" si="1"/>
        <v>Thu</v>
      </c>
    </row>
    <row r="2019">
      <c r="A2019" s="3">
        <v>45379.456087962964</v>
      </c>
      <c r="B2019" s="17" t="str">
        <f t="shared" si="1"/>
        <v>Thu</v>
      </c>
    </row>
    <row r="2020">
      <c r="A2020" s="3">
        <v>45379.4521875</v>
      </c>
      <c r="B2020" s="17" t="str">
        <f t="shared" si="1"/>
        <v>Thu</v>
      </c>
    </row>
    <row r="2021">
      <c r="A2021" s="3">
        <v>45379.40056712963</v>
      </c>
      <c r="B2021" s="17" t="str">
        <f t="shared" si="1"/>
        <v>Thu</v>
      </c>
    </row>
    <row r="2022">
      <c r="A2022" s="3">
        <v>45379.39910879629</v>
      </c>
      <c r="B2022" s="17" t="str">
        <f t="shared" si="1"/>
        <v>Thu</v>
      </c>
    </row>
    <row r="2023">
      <c r="A2023" s="3">
        <v>45379.025625</v>
      </c>
      <c r="B2023" s="17" t="str">
        <f t="shared" si="1"/>
        <v>Wed</v>
      </c>
    </row>
    <row r="2024">
      <c r="A2024" s="3">
        <v>45378.67439814815</v>
      </c>
      <c r="B2024" s="17" t="str">
        <f t="shared" si="1"/>
        <v>Wed</v>
      </c>
    </row>
    <row r="2025">
      <c r="A2025" s="3">
        <v>45378.631585648145</v>
      </c>
      <c r="B2025" s="17" t="str">
        <f t="shared" si="1"/>
        <v>Wed</v>
      </c>
    </row>
    <row r="2026">
      <c r="A2026" s="3">
        <v>45378.4731712963</v>
      </c>
      <c r="B2026" s="17" t="str">
        <f t="shared" si="1"/>
        <v>Wed</v>
      </c>
    </row>
    <row r="2027">
      <c r="A2027" s="3">
        <v>45378.43539351852</v>
      </c>
      <c r="B2027" s="17" t="str">
        <f t="shared" si="1"/>
        <v>Wed</v>
      </c>
    </row>
    <row r="2028">
      <c r="A2028" s="3">
        <v>45378.18429398148</v>
      </c>
      <c r="B2028" s="17" t="str">
        <f t="shared" si="1"/>
        <v>Tue</v>
      </c>
    </row>
    <row r="2029">
      <c r="A2029" s="3">
        <v>45377.809212962966</v>
      </c>
      <c r="B2029" s="17" t="str">
        <f t="shared" si="1"/>
        <v>Tue</v>
      </c>
    </row>
    <row r="2030">
      <c r="A2030" s="3">
        <v>45377.76694444445</v>
      </c>
      <c r="B2030" s="17" t="str">
        <f t="shared" si="1"/>
        <v>Tue</v>
      </c>
    </row>
    <row r="2031">
      <c r="A2031" s="3">
        <v>45377.76545138889</v>
      </c>
      <c r="B2031" s="17" t="str">
        <f t="shared" si="1"/>
        <v>Tue</v>
      </c>
    </row>
    <row r="2032">
      <c r="A2032" s="3">
        <v>45377.72105324074</v>
      </c>
      <c r="B2032" s="17" t="str">
        <f t="shared" si="1"/>
        <v>Tue</v>
      </c>
    </row>
    <row r="2033">
      <c r="A2033" s="3">
        <v>45377.69236111111</v>
      </c>
      <c r="B2033" s="17" t="str">
        <f t="shared" si="1"/>
        <v>Tue</v>
      </c>
    </row>
    <row r="2034">
      <c r="A2034" s="3">
        <v>45377.634780092594</v>
      </c>
      <c r="B2034" s="17" t="str">
        <f t="shared" si="1"/>
        <v>Tue</v>
      </c>
    </row>
    <row r="2035">
      <c r="A2035" s="3">
        <v>45377.56332175926</v>
      </c>
      <c r="B2035" s="17" t="str">
        <f t="shared" si="1"/>
        <v>Tue</v>
      </c>
    </row>
    <row r="2036">
      <c r="A2036" s="3">
        <v>45377.411469907405</v>
      </c>
      <c r="B2036" s="17" t="str">
        <f t="shared" si="1"/>
        <v>Tue</v>
      </c>
    </row>
    <row r="2037">
      <c r="A2037" s="3">
        <v>45377.31449074074</v>
      </c>
      <c r="B2037" s="17" t="str">
        <f t="shared" si="1"/>
        <v>Tue</v>
      </c>
    </row>
    <row r="2038">
      <c r="A2038" s="3">
        <v>45377.23883101852</v>
      </c>
      <c r="B2038" s="17" t="str">
        <f t="shared" si="1"/>
        <v>Tue</v>
      </c>
    </row>
    <row r="2039">
      <c r="A2039" s="3">
        <v>45377.16710648148</v>
      </c>
      <c r="B2039" s="17" t="str">
        <f t="shared" si="1"/>
        <v>Tue</v>
      </c>
    </row>
    <row r="2040">
      <c r="A2040" s="3">
        <v>45377.166921296295</v>
      </c>
      <c r="B2040" s="17" t="str">
        <f t="shared" si="1"/>
        <v>Tue</v>
      </c>
    </row>
    <row r="2041">
      <c r="A2041" s="3">
        <v>45377.16590277778</v>
      </c>
      <c r="B2041" s="17" t="str">
        <f t="shared" si="1"/>
        <v>Mon</v>
      </c>
    </row>
    <row r="2042">
      <c r="A2042" s="3">
        <v>45376.85298611111</v>
      </c>
      <c r="B2042" s="17" t="str">
        <f t="shared" si="1"/>
        <v>Mon</v>
      </c>
    </row>
    <row r="2043">
      <c r="A2043" s="3">
        <v>45376.849641203706</v>
      </c>
      <c r="B2043" s="17" t="str">
        <f t="shared" si="1"/>
        <v>Mon</v>
      </c>
    </row>
    <row r="2044">
      <c r="A2044" s="3">
        <v>45376.84726851852</v>
      </c>
      <c r="B2044" s="17" t="str">
        <f t="shared" si="1"/>
        <v>Mon</v>
      </c>
    </row>
    <row r="2045">
      <c r="A2045" s="3">
        <v>45376.84321759259</v>
      </c>
      <c r="B2045" s="17" t="str">
        <f t="shared" si="1"/>
        <v>Mon</v>
      </c>
    </row>
    <row r="2046">
      <c r="A2046" s="3">
        <v>45376.83230324074</v>
      </c>
      <c r="B2046" s="17" t="str">
        <f t="shared" si="1"/>
        <v>Mon</v>
      </c>
    </row>
    <row r="2047">
      <c r="A2047" s="3">
        <v>45376.75071759259</v>
      </c>
      <c r="B2047" s="17" t="str">
        <f t="shared" si="1"/>
        <v>Mon</v>
      </c>
    </row>
    <row r="2048">
      <c r="A2048" s="3">
        <v>45376.7187962963</v>
      </c>
      <c r="B2048" s="17" t="str">
        <f t="shared" si="1"/>
        <v>Mon</v>
      </c>
    </row>
    <row r="2049">
      <c r="A2049" s="3">
        <v>45376.47688657408</v>
      </c>
      <c r="B2049" s="17" t="str">
        <f t="shared" si="1"/>
        <v>Mon</v>
      </c>
    </row>
    <row r="2050">
      <c r="A2050" s="3">
        <v>45376.473275462966</v>
      </c>
      <c r="B2050" s="17" t="str">
        <f t="shared" si="1"/>
        <v>Mon</v>
      </c>
    </row>
    <row r="2051">
      <c r="A2051" s="3">
        <v>45376.294340277775</v>
      </c>
      <c r="B2051" s="17" t="str">
        <f t="shared" si="1"/>
        <v>Mon</v>
      </c>
    </row>
    <row r="2052">
      <c r="A2052" s="3">
        <v>45376.16101851852</v>
      </c>
      <c r="B2052" s="17" t="str">
        <f t="shared" si="1"/>
        <v>Mon</v>
      </c>
    </row>
    <row r="2053">
      <c r="A2053" s="3">
        <v>45376.14267361111</v>
      </c>
      <c r="B2053" s="17" t="str">
        <f t="shared" si="1"/>
        <v>Sun</v>
      </c>
    </row>
    <row r="2054">
      <c r="A2054" s="3">
        <v>45375.687418981484</v>
      </c>
      <c r="B2054" s="17" t="str">
        <f t="shared" si="1"/>
        <v>Sun</v>
      </c>
    </row>
    <row r="2055">
      <c r="A2055" s="3">
        <v>45375.67916666667</v>
      </c>
      <c r="B2055" s="17" t="str">
        <f t="shared" si="1"/>
        <v>Sun</v>
      </c>
    </row>
    <row r="2056">
      <c r="A2056" s="3">
        <v>45375.67561342593</v>
      </c>
      <c r="B2056" s="17" t="str">
        <f t="shared" si="1"/>
        <v>Sun</v>
      </c>
    </row>
    <row r="2057">
      <c r="A2057" s="3">
        <v>45375.67538194444</v>
      </c>
      <c r="B2057" s="17" t="str">
        <f t="shared" si="1"/>
        <v>Sun</v>
      </c>
    </row>
    <row r="2058">
      <c r="A2058" s="3">
        <v>45375.67097222222</v>
      </c>
      <c r="B2058" s="17" t="str">
        <f t="shared" si="1"/>
        <v>Sun</v>
      </c>
    </row>
    <row r="2059">
      <c r="A2059" s="3">
        <v>45375.67055555555</v>
      </c>
      <c r="B2059" s="17" t="str">
        <f t="shared" si="1"/>
        <v>Sun</v>
      </c>
    </row>
    <row r="2060">
      <c r="A2060" s="3">
        <v>45375.66849537037</v>
      </c>
      <c r="B2060" s="17" t="str">
        <f t="shared" si="1"/>
        <v>Sun</v>
      </c>
    </row>
    <row r="2061">
      <c r="A2061" s="3">
        <v>45375.66832175926</v>
      </c>
      <c r="B2061" s="17" t="str">
        <f t="shared" si="1"/>
        <v>Sun</v>
      </c>
    </row>
    <row r="2062">
      <c r="A2062" s="3">
        <v>45375.66792824074</v>
      </c>
      <c r="B2062" s="17" t="str">
        <f t="shared" si="1"/>
        <v>Sun</v>
      </c>
    </row>
    <row r="2063">
      <c r="A2063" s="3">
        <v>45375.66707175926</v>
      </c>
      <c r="B2063" s="17" t="str">
        <f t="shared" si="1"/>
        <v>Sun</v>
      </c>
    </row>
    <row r="2064">
      <c r="A2064" s="3">
        <v>45375.59806712963</v>
      </c>
      <c r="B2064" s="17" t="str">
        <f t="shared" si="1"/>
        <v>Sun</v>
      </c>
    </row>
    <row r="2065">
      <c r="A2065" s="3">
        <v>45375.59434027778</v>
      </c>
      <c r="B2065" s="17" t="str">
        <f t="shared" si="1"/>
        <v>Sun</v>
      </c>
    </row>
    <row r="2066">
      <c r="A2066" s="3">
        <v>45375.582337962966</v>
      </c>
      <c r="B2066" s="17" t="str">
        <f t="shared" si="1"/>
        <v>Sun</v>
      </c>
    </row>
    <row r="2067">
      <c r="A2067" s="3">
        <v>45375.493113425924</v>
      </c>
      <c r="B2067" s="17" t="str">
        <f t="shared" si="1"/>
        <v>Sun</v>
      </c>
    </row>
    <row r="2068">
      <c r="A2068" s="3">
        <v>45375.485972222225</v>
      </c>
      <c r="B2068" s="17" t="str">
        <f t="shared" si="1"/>
        <v>Sun</v>
      </c>
    </row>
    <row r="2069">
      <c r="A2069" s="3">
        <v>45375.48556712963</v>
      </c>
      <c r="B2069" s="17" t="str">
        <f t="shared" si="1"/>
        <v>Sun</v>
      </c>
    </row>
    <row r="2070">
      <c r="A2070" s="3">
        <v>45375.47178240741</v>
      </c>
      <c r="B2070" s="17" t="str">
        <f t="shared" si="1"/>
        <v>Sun</v>
      </c>
    </row>
    <row r="2071">
      <c r="A2071" s="3">
        <v>45375.46792824074</v>
      </c>
      <c r="B2071" s="17" t="str">
        <f t="shared" si="1"/>
        <v>Sun</v>
      </c>
    </row>
    <row r="2072">
      <c r="A2072" s="3">
        <v>45375.462858796294</v>
      </c>
      <c r="B2072" s="17" t="str">
        <f t="shared" si="1"/>
        <v>Sun</v>
      </c>
    </row>
    <row r="2073">
      <c r="A2073" s="3">
        <v>45375.461875</v>
      </c>
      <c r="B2073" s="17" t="str">
        <f t="shared" si="1"/>
        <v>Sun</v>
      </c>
    </row>
    <row r="2074">
      <c r="A2074" s="3">
        <v>45375.457395833335</v>
      </c>
      <c r="B2074" s="17" t="str">
        <f t="shared" si="1"/>
        <v>Sat</v>
      </c>
    </row>
    <row r="2075">
      <c r="A2075" s="3">
        <v>45374.959178240744</v>
      </c>
      <c r="B2075" s="17" t="str">
        <f t="shared" si="1"/>
        <v>Sat</v>
      </c>
    </row>
    <row r="2076">
      <c r="A2076" s="3">
        <v>45374.87913194444</v>
      </c>
      <c r="B2076" s="17" t="str">
        <f t="shared" si="1"/>
        <v>Sat</v>
      </c>
    </row>
    <row r="2077">
      <c r="A2077" s="3">
        <v>45374.78704861111</v>
      </c>
      <c r="B2077" s="17" t="str">
        <f t="shared" si="1"/>
        <v>Sat</v>
      </c>
    </row>
    <row r="2078">
      <c r="A2078" s="3">
        <v>45374.70943287037</v>
      </c>
      <c r="B2078" s="17" t="str">
        <f t="shared" si="1"/>
        <v>Fri</v>
      </c>
    </row>
    <row r="2079">
      <c r="A2079" s="3">
        <v>45373.51856481482</v>
      </c>
      <c r="B2079" s="17" t="str">
        <f t="shared" si="1"/>
        <v>Fri</v>
      </c>
    </row>
    <row r="2080">
      <c r="A2080" s="3">
        <v>45373.51646990741</v>
      </c>
      <c r="B2080" s="17" t="str">
        <f t="shared" si="1"/>
        <v>Fri</v>
      </c>
    </row>
    <row r="2081">
      <c r="A2081" s="3">
        <v>45373.46152777778</v>
      </c>
      <c r="B2081" s="17" t="str">
        <f t="shared" si="1"/>
        <v>Fri</v>
      </c>
    </row>
    <row r="2082">
      <c r="A2082" s="3">
        <v>45373.45271990741</v>
      </c>
      <c r="B2082" s="17" t="str">
        <f t="shared" si="1"/>
        <v>Fri</v>
      </c>
    </row>
    <row r="2083">
      <c r="A2083" s="3">
        <v>45373.443460648145</v>
      </c>
      <c r="B2083" s="17" t="str">
        <f t="shared" si="1"/>
        <v>Fri</v>
      </c>
    </row>
    <row r="2084">
      <c r="A2084" s="3">
        <v>45373.42199074074</v>
      </c>
      <c r="B2084" s="17" t="str">
        <f t="shared" si="1"/>
        <v>Fri</v>
      </c>
    </row>
    <row r="2085">
      <c r="A2085" s="3">
        <v>45373.34449074074</v>
      </c>
      <c r="B2085" s="17" t="str">
        <f t="shared" si="1"/>
        <v>Thu</v>
      </c>
    </row>
    <row r="2086">
      <c r="A2086" s="3">
        <v>45372.65005787037</v>
      </c>
      <c r="B2086" s="17" t="str">
        <f t="shared" si="1"/>
        <v>Thu</v>
      </c>
    </row>
    <row r="2087">
      <c r="A2087" s="3">
        <v>45372.63858796296</v>
      </c>
      <c r="B2087" s="17" t="str">
        <f t="shared" si="1"/>
        <v>Thu</v>
      </c>
    </row>
    <row r="2088">
      <c r="A2088" s="3">
        <v>45372.631747685184</v>
      </c>
      <c r="B2088" s="17" t="str">
        <f t="shared" si="1"/>
        <v>Thu</v>
      </c>
    </row>
    <row r="2089">
      <c r="A2089" s="3">
        <v>45372.585856481484</v>
      </c>
      <c r="B2089" s="17" t="str">
        <f t="shared" si="1"/>
        <v>Thu</v>
      </c>
    </row>
    <row r="2090">
      <c r="A2090" s="3">
        <v>45372.58149305556</v>
      </c>
      <c r="B2090" s="17" t="str">
        <f t="shared" si="1"/>
        <v>Thu</v>
      </c>
    </row>
    <row r="2091">
      <c r="A2091" s="3">
        <v>45372.52060185185</v>
      </c>
      <c r="B2091" s="17" t="str">
        <f t="shared" si="1"/>
        <v>Thu</v>
      </c>
    </row>
    <row r="2092">
      <c r="A2092" s="3">
        <v>45372.208182870374</v>
      </c>
      <c r="B2092" s="17" t="str">
        <f t="shared" si="1"/>
        <v>Thu</v>
      </c>
    </row>
    <row r="2093">
      <c r="A2093" s="3">
        <v>45372.205300925925</v>
      </c>
      <c r="B2093" s="17" t="str">
        <f t="shared" si="1"/>
        <v>Thu</v>
      </c>
    </row>
    <row r="2094">
      <c r="A2094" s="3">
        <v>45372.20484953704</v>
      </c>
      <c r="B2094" s="17" t="str">
        <f t="shared" si="1"/>
        <v>Thu</v>
      </c>
    </row>
    <row r="2095">
      <c r="A2095" s="3">
        <v>45372.2043287037</v>
      </c>
      <c r="B2095" s="17" t="str">
        <f t="shared" si="1"/>
        <v>Wed</v>
      </c>
    </row>
    <row r="2096">
      <c r="A2096" s="3">
        <v>45371.98694444444</v>
      </c>
      <c r="B2096" s="17" t="str">
        <f t="shared" si="1"/>
        <v>Wed</v>
      </c>
    </row>
    <row r="2097">
      <c r="A2097" s="3">
        <v>45371.98025462963</v>
      </c>
      <c r="B2097" s="17" t="str">
        <f t="shared" si="1"/>
        <v>Wed</v>
      </c>
    </row>
    <row r="2098">
      <c r="A2098" s="3">
        <v>45371.95927083334</v>
      </c>
      <c r="B2098" s="17" t="str">
        <f t="shared" si="1"/>
        <v>Wed</v>
      </c>
    </row>
    <row r="2099">
      <c r="A2099" s="3">
        <v>45371.95601851852</v>
      </c>
      <c r="B2099" s="17" t="str">
        <f t="shared" si="1"/>
        <v>Wed</v>
      </c>
    </row>
    <row r="2100">
      <c r="A2100" s="3">
        <v>45371.95528935185</v>
      </c>
      <c r="B2100" s="17" t="str">
        <f t="shared" si="1"/>
        <v>Wed</v>
      </c>
    </row>
    <row r="2101">
      <c r="A2101" s="3">
        <v>45371.91266203704</v>
      </c>
      <c r="B2101" s="17" t="str">
        <f t="shared" si="1"/>
        <v>Wed</v>
      </c>
    </row>
    <row r="2102">
      <c r="A2102" s="3">
        <v>45371.91243055555</v>
      </c>
      <c r="B2102" s="17" t="str">
        <f t="shared" si="1"/>
        <v>Wed</v>
      </c>
    </row>
    <row r="2103">
      <c r="A2103" s="3">
        <v>45371.91013888889</v>
      </c>
      <c r="B2103" s="17" t="str">
        <f t="shared" si="1"/>
        <v>Wed</v>
      </c>
    </row>
    <row r="2104">
      <c r="A2104" s="3">
        <v>45371.87206018518</v>
      </c>
      <c r="B2104" s="17" t="str">
        <f t="shared" si="1"/>
        <v>Wed</v>
      </c>
    </row>
    <row r="2105">
      <c r="A2105" s="3">
        <v>45371.840729166666</v>
      </c>
      <c r="B2105" s="17" t="str">
        <f t="shared" si="1"/>
        <v>Wed</v>
      </c>
    </row>
    <row r="2106">
      <c r="A2106" s="3">
        <v>45371.83707175926</v>
      </c>
      <c r="B2106" s="17" t="str">
        <f t="shared" si="1"/>
        <v>Wed</v>
      </c>
    </row>
    <row r="2107">
      <c r="A2107" s="3">
        <v>45371.83665509259</v>
      </c>
      <c r="B2107" s="17" t="str">
        <f t="shared" si="1"/>
        <v>Wed</v>
      </c>
    </row>
    <row r="2108">
      <c r="A2108" s="3">
        <v>45371.82917824074</v>
      </c>
      <c r="B2108" s="17" t="str">
        <f t="shared" si="1"/>
        <v>Wed</v>
      </c>
    </row>
    <row r="2109">
      <c r="A2109" s="3">
        <v>45371.82671296296</v>
      </c>
      <c r="B2109" s="17" t="str">
        <f t="shared" si="1"/>
        <v>Wed</v>
      </c>
    </row>
    <row r="2110">
      <c r="A2110" s="3">
        <v>45371.82608796296</v>
      </c>
      <c r="B2110" s="17" t="str">
        <f t="shared" si="1"/>
        <v>Wed</v>
      </c>
    </row>
    <row r="2111">
      <c r="A2111" s="3">
        <v>45371.825104166666</v>
      </c>
      <c r="B2111" s="17" t="str">
        <f t="shared" si="1"/>
        <v>Wed</v>
      </c>
    </row>
    <row r="2112">
      <c r="A2112" s="3">
        <v>45371.82449074074</v>
      </c>
      <c r="B2112" s="17" t="str">
        <f t="shared" si="1"/>
        <v>Wed</v>
      </c>
    </row>
    <row r="2113">
      <c r="A2113" s="3">
        <v>45371.8240625</v>
      </c>
      <c r="B2113" s="17" t="str">
        <f t="shared" si="1"/>
        <v>Wed</v>
      </c>
    </row>
    <row r="2114">
      <c r="A2114" s="3">
        <v>45371.82386574074</v>
      </c>
      <c r="B2114" s="17" t="str">
        <f t="shared" si="1"/>
        <v>Wed</v>
      </c>
    </row>
    <row r="2115">
      <c r="A2115" s="3">
        <v>45371.82303240741</v>
      </c>
      <c r="B2115" s="17" t="str">
        <f t="shared" si="1"/>
        <v>Wed</v>
      </c>
    </row>
    <row r="2116">
      <c r="A2116" s="3">
        <v>45371.822430555556</v>
      </c>
      <c r="B2116" s="17" t="str">
        <f t="shared" si="1"/>
        <v>Wed</v>
      </c>
    </row>
    <row r="2117">
      <c r="A2117" s="3">
        <v>45371.82189814815</v>
      </c>
      <c r="B2117" s="17" t="str">
        <f t="shared" si="1"/>
        <v>Wed</v>
      </c>
    </row>
    <row r="2118">
      <c r="A2118" s="3">
        <v>45371.82047453704</v>
      </c>
      <c r="B2118" s="17" t="str">
        <f t="shared" si="1"/>
        <v>Wed</v>
      </c>
    </row>
    <row r="2119">
      <c r="A2119" s="3">
        <v>45371.713125</v>
      </c>
      <c r="B2119" s="17" t="str">
        <f t="shared" si="1"/>
        <v>Wed</v>
      </c>
    </row>
    <row r="2120">
      <c r="A2120" s="3">
        <v>45371.703622685185</v>
      </c>
      <c r="B2120" s="17" t="str">
        <f t="shared" si="1"/>
        <v>Wed</v>
      </c>
    </row>
    <row r="2121">
      <c r="A2121" s="3">
        <v>45371.68068287037</v>
      </c>
      <c r="B2121" s="17" t="str">
        <f t="shared" si="1"/>
        <v>Wed</v>
      </c>
    </row>
    <row r="2122">
      <c r="A2122" s="3">
        <v>45371.66180555556</v>
      </c>
      <c r="B2122" s="17" t="str">
        <f t="shared" si="1"/>
        <v>Wed</v>
      </c>
    </row>
    <row r="2123">
      <c r="A2123" s="3">
        <v>45371.658229166664</v>
      </c>
      <c r="B2123" s="17" t="str">
        <f t="shared" si="1"/>
        <v>Wed</v>
      </c>
    </row>
    <row r="2124">
      <c r="A2124" s="3">
        <v>45371.65244212963</v>
      </c>
      <c r="B2124" s="17" t="str">
        <f t="shared" si="1"/>
        <v>Wed</v>
      </c>
    </row>
    <row r="2125">
      <c r="A2125" s="3">
        <v>45371.63525462963</v>
      </c>
      <c r="B2125" s="17" t="str">
        <f t="shared" si="1"/>
        <v>Wed</v>
      </c>
    </row>
    <row r="2126">
      <c r="A2126" s="3">
        <v>45371.63506944444</v>
      </c>
      <c r="B2126" s="17" t="str">
        <f t="shared" si="1"/>
        <v>Wed</v>
      </c>
    </row>
    <row r="2127">
      <c r="A2127" s="3">
        <v>45371.555613425924</v>
      </c>
      <c r="B2127" s="17" t="str">
        <f t="shared" si="1"/>
        <v>Wed</v>
      </c>
    </row>
    <row r="2128">
      <c r="A2128" s="3">
        <v>45371.422372685185</v>
      </c>
      <c r="B2128" s="17" t="str">
        <f t="shared" si="1"/>
        <v>Wed</v>
      </c>
    </row>
    <row r="2129">
      <c r="A2129" s="3">
        <v>45371.394224537034</v>
      </c>
      <c r="B2129" s="17" t="str">
        <f t="shared" si="1"/>
        <v>Wed</v>
      </c>
    </row>
    <row r="2130">
      <c r="A2130" s="3">
        <v>45371.018958333334</v>
      </c>
      <c r="B2130" s="17" t="str">
        <f t="shared" si="1"/>
        <v>Wed</v>
      </c>
    </row>
    <row r="2131">
      <c r="A2131" s="3">
        <v>45371.017476851855</v>
      </c>
      <c r="B2131" s="17" t="str">
        <f t="shared" si="1"/>
        <v>Tue</v>
      </c>
    </row>
    <row r="2132">
      <c r="A2132" s="3">
        <v>45370.793900462966</v>
      </c>
      <c r="B2132" s="17" t="str">
        <f t="shared" si="1"/>
        <v>Tue</v>
      </c>
    </row>
    <row r="2133">
      <c r="A2133" s="3">
        <v>45370.77594907407</v>
      </c>
      <c r="B2133" s="17" t="str">
        <f t="shared" si="1"/>
        <v>Tue</v>
      </c>
    </row>
    <row r="2134">
      <c r="A2134" s="3">
        <v>45370.755011574074</v>
      </c>
      <c r="B2134" s="17" t="str">
        <f t="shared" si="1"/>
        <v>Tue</v>
      </c>
    </row>
    <row r="2135">
      <c r="A2135" s="3">
        <v>45370.74054398148</v>
      </c>
      <c r="B2135" s="17" t="str">
        <f t="shared" si="1"/>
        <v>Tue</v>
      </c>
    </row>
    <row r="2136">
      <c r="A2136" s="3">
        <v>45370.71771990741</v>
      </c>
      <c r="B2136" s="17" t="str">
        <f t="shared" si="1"/>
        <v>Tue</v>
      </c>
    </row>
    <row r="2137">
      <c r="A2137" s="3">
        <v>45370.70579861111</v>
      </c>
      <c r="B2137" s="17" t="str">
        <f t="shared" si="1"/>
        <v>Tue</v>
      </c>
    </row>
    <row r="2138">
      <c r="A2138" s="3">
        <v>45370.525509259256</v>
      </c>
      <c r="B2138" s="17" t="str">
        <f t="shared" si="1"/>
        <v>Tue</v>
      </c>
    </row>
    <row r="2139">
      <c r="A2139" s="3">
        <v>45370.05363425926</v>
      </c>
      <c r="B2139" s="17" t="str">
        <f t="shared" si="1"/>
        <v>Mon</v>
      </c>
    </row>
    <row r="2140">
      <c r="A2140" s="3">
        <v>45369.682291666664</v>
      </c>
      <c r="B2140" s="17" t="str">
        <f t="shared" si="1"/>
        <v>Mon</v>
      </c>
    </row>
    <row r="2141">
      <c r="A2141" s="3">
        <v>45369.47488425926</v>
      </c>
      <c r="B2141" s="17" t="str">
        <f t="shared" si="1"/>
        <v>Mon</v>
      </c>
    </row>
    <row r="2142">
      <c r="A2142" s="3">
        <v>45369.471724537034</v>
      </c>
      <c r="B2142" s="17" t="str">
        <f t="shared" si="1"/>
        <v>Fri</v>
      </c>
    </row>
    <row r="2143">
      <c r="A2143" s="3">
        <v>45366.692083333335</v>
      </c>
      <c r="B2143" s="17" t="str">
        <f t="shared" si="1"/>
        <v>Fri</v>
      </c>
    </row>
    <row r="2144">
      <c r="A2144" s="3">
        <v>45366.690405092595</v>
      </c>
      <c r="B2144" s="17" t="str">
        <f t="shared" si="1"/>
        <v>Fri</v>
      </c>
    </row>
    <row r="2145">
      <c r="A2145" s="3">
        <v>45366.68337962963</v>
      </c>
      <c r="B2145" s="17" t="str">
        <f t="shared" si="1"/>
        <v>Fri</v>
      </c>
    </row>
    <row r="2146">
      <c r="A2146" s="3">
        <v>45366.60667824074</v>
      </c>
      <c r="B2146" s="17" t="str">
        <f t="shared" si="1"/>
        <v>Fri</v>
      </c>
    </row>
    <row r="2147">
      <c r="A2147" s="3">
        <v>45366.58451388889</v>
      </c>
      <c r="B2147" s="17" t="str">
        <f t="shared" si="1"/>
        <v>Fri</v>
      </c>
    </row>
    <row r="2148">
      <c r="A2148" s="3">
        <v>45366.4925</v>
      </c>
      <c r="B2148" s="17" t="str">
        <f t="shared" si="1"/>
        <v>Fri</v>
      </c>
    </row>
    <row r="2149">
      <c r="A2149" s="3">
        <v>45366.44978009259</v>
      </c>
      <c r="B2149" s="17" t="str">
        <f t="shared" si="1"/>
        <v>Fri</v>
      </c>
    </row>
    <row r="2150">
      <c r="A2150" s="3">
        <v>45366.11230324074</v>
      </c>
      <c r="B2150" s="17" t="str">
        <f t="shared" si="1"/>
        <v>Fri</v>
      </c>
    </row>
    <row r="2151">
      <c r="A2151" s="3">
        <v>45366.073217592595</v>
      </c>
      <c r="B2151" s="17" t="str">
        <f t="shared" si="1"/>
        <v>Fri</v>
      </c>
    </row>
    <row r="2152">
      <c r="A2152" s="3">
        <v>45366.06842592593</v>
      </c>
      <c r="B2152" s="17" t="str">
        <f t="shared" si="1"/>
        <v>Fri</v>
      </c>
    </row>
    <row r="2153">
      <c r="A2153" s="3">
        <v>45366.05238425926</v>
      </c>
      <c r="B2153" s="17" t="str">
        <f t="shared" si="1"/>
        <v>Fri</v>
      </c>
    </row>
    <row r="2154">
      <c r="A2154" s="3">
        <v>45366.00858796296</v>
      </c>
      <c r="B2154" s="17" t="str">
        <f t="shared" si="1"/>
        <v>Fri</v>
      </c>
    </row>
    <row r="2155">
      <c r="A2155" s="3">
        <v>45366.00027777778</v>
      </c>
      <c r="B2155" s="17" t="str">
        <f t="shared" si="1"/>
        <v>Thu</v>
      </c>
    </row>
    <row r="2156">
      <c r="A2156" s="3">
        <v>45365.99873842593</v>
      </c>
      <c r="B2156" s="17" t="str">
        <f t="shared" si="1"/>
        <v>Thu</v>
      </c>
    </row>
    <row r="2157">
      <c r="A2157" s="3">
        <v>45365.936585648145</v>
      </c>
      <c r="B2157" s="17" t="str">
        <f t="shared" si="1"/>
        <v>Thu</v>
      </c>
    </row>
    <row r="2158">
      <c r="A2158" s="3">
        <v>45365.88618055556</v>
      </c>
      <c r="B2158" s="17" t="str">
        <f t="shared" si="1"/>
        <v>Thu</v>
      </c>
    </row>
    <row r="2159">
      <c r="A2159" s="3">
        <v>45365.78094907408</v>
      </c>
      <c r="B2159" s="17" t="str">
        <f t="shared" si="1"/>
        <v>Thu</v>
      </c>
    </row>
    <row r="2160">
      <c r="A2160" s="3">
        <v>45365.667129629626</v>
      </c>
      <c r="B2160" s="17" t="str">
        <f t="shared" si="1"/>
        <v>Thu</v>
      </c>
    </row>
    <row r="2161">
      <c r="A2161" s="3">
        <v>45365.62479166667</v>
      </c>
      <c r="B2161" s="17" t="str">
        <f t="shared" si="1"/>
        <v>Thu</v>
      </c>
    </row>
    <row r="2162">
      <c r="A2162" s="3">
        <v>45365.510462962964</v>
      </c>
      <c r="B2162" s="17" t="str">
        <f t="shared" si="1"/>
        <v>Thu</v>
      </c>
    </row>
    <row r="2163">
      <c r="A2163" s="3">
        <v>45365.478946759256</v>
      </c>
      <c r="B2163" s="17" t="str">
        <f t="shared" si="1"/>
        <v>Thu</v>
      </c>
    </row>
    <row r="2164">
      <c r="A2164" s="3">
        <v>45365.43686342592</v>
      </c>
      <c r="B2164" s="17" t="str">
        <f t="shared" si="1"/>
        <v>Thu</v>
      </c>
    </row>
    <row r="2165">
      <c r="A2165" s="3">
        <v>45365.43648148148</v>
      </c>
      <c r="B2165" s="17" t="str">
        <f t="shared" si="1"/>
        <v>Thu</v>
      </c>
    </row>
    <row r="2166">
      <c r="A2166" s="3">
        <v>45365.43377314815</v>
      </c>
      <c r="B2166" s="17" t="str">
        <f t="shared" si="1"/>
        <v>Thu</v>
      </c>
    </row>
    <row r="2167">
      <c r="A2167" s="3">
        <v>45365.43335648148</v>
      </c>
      <c r="B2167" s="17" t="str">
        <f t="shared" si="1"/>
        <v>Thu</v>
      </c>
    </row>
    <row r="2168">
      <c r="A2168" s="3">
        <v>45365.40615740741</v>
      </c>
      <c r="B2168" s="17" t="str">
        <f t="shared" si="1"/>
        <v>Thu</v>
      </c>
    </row>
    <row r="2169">
      <c r="A2169" s="3">
        <v>45365.12731481482</v>
      </c>
      <c r="B2169" s="17" t="str">
        <f t="shared" si="1"/>
        <v>Thu</v>
      </c>
    </row>
    <row r="2170">
      <c r="A2170" s="3">
        <v>45365.11340277778</v>
      </c>
      <c r="B2170" s="17" t="str">
        <f t="shared" si="1"/>
        <v>Thu</v>
      </c>
    </row>
    <row r="2171">
      <c r="A2171" s="3">
        <v>45365.11230324074</v>
      </c>
      <c r="B2171" s="17" t="str">
        <f t="shared" si="1"/>
        <v>Thu</v>
      </c>
    </row>
    <row r="2172">
      <c r="A2172" s="3">
        <v>45365.11079861111</v>
      </c>
      <c r="B2172" s="17" t="str">
        <f t="shared" si="1"/>
        <v>Thu</v>
      </c>
    </row>
    <row r="2173">
      <c r="A2173" s="3">
        <v>45365.104050925926</v>
      </c>
      <c r="B2173" s="17" t="str">
        <f t="shared" si="1"/>
        <v>Thu</v>
      </c>
    </row>
    <row r="2174">
      <c r="A2174" s="3">
        <v>45365.10296296296</v>
      </c>
      <c r="B2174" s="17" t="str">
        <f t="shared" si="1"/>
        <v>Thu</v>
      </c>
    </row>
    <row r="2175">
      <c r="A2175" s="3">
        <v>45365.10259259259</v>
      </c>
      <c r="B2175" s="17" t="str">
        <f t="shared" si="1"/>
        <v>Thu</v>
      </c>
    </row>
    <row r="2176">
      <c r="A2176" s="3">
        <v>45365.10236111111</v>
      </c>
      <c r="B2176" s="17" t="str">
        <f t="shared" si="1"/>
        <v>Thu</v>
      </c>
    </row>
    <row r="2177">
      <c r="A2177" s="3">
        <v>45365.10184027778</v>
      </c>
      <c r="B2177" s="17" t="str">
        <f t="shared" si="1"/>
        <v>Thu</v>
      </c>
    </row>
    <row r="2178">
      <c r="A2178" s="3">
        <v>45365.10134259259</v>
      </c>
      <c r="B2178" s="17" t="str">
        <f t="shared" si="1"/>
        <v>Thu</v>
      </c>
    </row>
    <row r="2179">
      <c r="A2179" s="3">
        <v>45365.099178240744</v>
      </c>
      <c r="B2179" s="17" t="str">
        <f t="shared" si="1"/>
        <v>Thu</v>
      </c>
    </row>
    <row r="2180">
      <c r="A2180" s="3">
        <v>45365.098541666666</v>
      </c>
      <c r="B2180" s="17" t="str">
        <f t="shared" si="1"/>
        <v>Thu</v>
      </c>
    </row>
    <row r="2181">
      <c r="A2181" s="3">
        <v>45365.030023148145</v>
      </c>
      <c r="B2181" s="17" t="str">
        <f t="shared" si="1"/>
        <v>Thu</v>
      </c>
    </row>
    <row r="2182">
      <c r="A2182" s="3">
        <v>45365.02545138889</v>
      </c>
      <c r="B2182" s="17" t="str">
        <f t="shared" si="1"/>
        <v>Thu</v>
      </c>
    </row>
    <row r="2183">
      <c r="A2183" s="3">
        <v>45365.00795138889</v>
      </c>
      <c r="B2183" s="17" t="str">
        <f t="shared" si="1"/>
        <v>Thu</v>
      </c>
    </row>
    <row r="2184">
      <c r="A2184" s="3">
        <v>45365.005381944444</v>
      </c>
      <c r="B2184" s="17" t="str">
        <f t="shared" si="1"/>
        <v>Thu</v>
      </c>
    </row>
    <row r="2185">
      <c r="A2185" s="3">
        <v>45365.00444444444</v>
      </c>
      <c r="B2185" s="17" t="str">
        <f t="shared" si="1"/>
        <v>Thu</v>
      </c>
    </row>
    <row r="2186">
      <c r="A2186" s="3">
        <v>45365.00418981481</v>
      </c>
      <c r="B2186" s="17" t="str">
        <f t="shared" si="1"/>
        <v>Thu</v>
      </c>
    </row>
    <row r="2187">
      <c r="A2187" s="3">
        <v>45365.00247685185</v>
      </c>
      <c r="B2187" s="17" t="str">
        <f t="shared" si="1"/>
        <v>Thu</v>
      </c>
    </row>
    <row r="2188">
      <c r="A2188" s="3">
        <v>45365.00078703704</v>
      </c>
      <c r="B2188" s="17" t="str">
        <f t="shared" si="1"/>
        <v>Thu</v>
      </c>
    </row>
    <row r="2189">
      <c r="A2189" s="3">
        <v>45365.000185185185</v>
      </c>
      <c r="B2189" s="17" t="str">
        <f t="shared" si="1"/>
        <v>Wed</v>
      </c>
    </row>
    <row r="2190">
      <c r="A2190" s="3">
        <v>45364.98988425926</v>
      </c>
      <c r="B2190" s="17" t="str">
        <f t="shared" si="1"/>
        <v>Wed</v>
      </c>
    </row>
    <row r="2191">
      <c r="A2191" s="3">
        <v>45364.97813657407</v>
      </c>
      <c r="B2191" s="17" t="str">
        <f t="shared" si="1"/>
        <v>Wed</v>
      </c>
    </row>
    <row r="2192">
      <c r="A2192" s="3">
        <v>45364.85888888889</v>
      </c>
      <c r="B2192" s="17" t="str">
        <f t="shared" si="1"/>
        <v>Wed</v>
      </c>
    </row>
    <row r="2193">
      <c r="A2193" s="3">
        <v>45364.85858796296</v>
      </c>
      <c r="B2193" s="17" t="str">
        <f t="shared" si="1"/>
        <v>Wed</v>
      </c>
    </row>
    <row r="2194">
      <c r="A2194" s="3">
        <v>45364.85083333333</v>
      </c>
      <c r="B2194" s="17" t="str">
        <f t="shared" si="1"/>
        <v>Wed</v>
      </c>
    </row>
    <row r="2195">
      <c r="A2195" s="3">
        <v>45364.83975694444</v>
      </c>
      <c r="B2195" s="17" t="str">
        <f t="shared" si="1"/>
        <v>Wed</v>
      </c>
    </row>
    <row r="2196">
      <c r="A2196" s="3">
        <v>45364.77662037037</v>
      </c>
      <c r="B2196" s="17" t="str">
        <f t="shared" si="1"/>
        <v>Wed</v>
      </c>
    </row>
    <row r="2197">
      <c r="A2197" s="3">
        <v>45364.77590277778</v>
      </c>
      <c r="B2197" s="17" t="str">
        <f t="shared" si="1"/>
        <v>Wed</v>
      </c>
    </row>
    <row r="2198">
      <c r="A2198" s="3">
        <v>45364.49865740741</v>
      </c>
      <c r="B2198" s="17" t="str">
        <f t="shared" si="1"/>
        <v>Wed</v>
      </c>
    </row>
    <row r="2199">
      <c r="A2199" s="3">
        <v>45364.47280092593</v>
      </c>
      <c r="B2199" s="17" t="str">
        <f t="shared" si="1"/>
        <v>Wed</v>
      </c>
    </row>
    <row r="2200">
      <c r="A2200" s="3">
        <v>45364.376597222225</v>
      </c>
      <c r="B2200" s="17" t="str">
        <f t="shared" si="1"/>
        <v>Wed</v>
      </c>
    </row>
    <row r="2201">
      <c r="A2201" s="3">
        <v>45364.36614583333</v>
      </c>
      <c r="B2201" s="17" t="str">
        <f t="shared" si="1"/>
        <v>Tue</v>
      </c>
    </row>
    <row r="2202">
      <c r="A2202" s="3">
        <v>45363.93582175926</v>
      </c>
      <c r="B2202" s="17" t="str">
        <f t="shared" si="1"/>
        <v>Tue</v>
      </c>
    </row>
    <row r="2203">
      <c r="A2203" s="3">
        <v>45363.93523148148</v>
      </c>
      <c r="B2203" s="17" t="str">
        <f t="shared" si="1"/>
        <v>Tue</v>
      </c>
    </row>
    <row r="2204">
      <c r="A2204" s="3">
        <v>45363.93398148148</v>
      </c>
      <c r="B2204" s="17" t="str">
        <f t="shared" si="1"/>
        <v>Tue</v>
      </c>
    </row>
    <row r="2205">
      <c r="A2205" s="3">
        <v>45363.90351851852</v>
      </c>
      <c r="B2205" s="17" t="str">
        <f t="shared" si="1"/>
        <v>Tue</v>
      </c>
    </row>
    <row r="2206">
      <c r="A2206" s="3">
        <v>45363.900821759256</v>
      </c>
      <c r="B2206" s="17" t="str">
        <f t="shared" si="1"/>
        <v>Tue</v>
      </c>
    </row>
    <row r="2207">
      <c r="A2207" s="3">
        <v>45363.89774305555</v>
      </c>
      <c r="B2207" s="17" t="str">
        <f t="shared" si="1"/>
        <v>Tue</v>
      </c>
    </row>
    <row r="2208">
      <c r="A2208" s="3">
        <v>45363.89194444445</v>
      </c>
      <c r="B2208" s="17" t="str">
        <f t="shared" si="1"/>
        <v>Tue</v>
      </c>
    </row>
    <row r="2209">
      <c r="A2209" s="3">
        <v>45363.88643518519</v>
      </c>
      <c r="B2209" s="17" t="str">
        <f t="shared" si="1"/>
        <v>Tue</v>
      </c>
    </row>
    <row r="2210">
      <c r="A2210" s="3">
        <v>45363.88626157407</v>
      </c>
      <c r="B2210" s="17" t="str">
        <f t="shared" si="1"/>
        <v>Tue</v>
      </c>
    </row>
    <row r="2211">
      <c r="A2211" s="3">
        <v>45363.88486111111</v>
      </c>
      <c r="B2211" s="17" t="str">
        <f t="shared" si="1"/>
        <v>Tue</v>
      </c>
    </row>
    <row r="2212">
      <c r="A2212" s="3">
        <v>45363.881006944444</v>
      </c>
      <c r="B2212" s="17" t="str">
        <f t="shared" si="1"/>
        <v>Tue</v>
      </c>
    </row>
    <row r="2213">
      <c r="A2213" s="3">
        <v>45363.87978009259</v>
      </c>
      <c r="B2213" s="17" t="str">
        <f t="shared" si="1"/>
        <v>Tue</v>
      </c>
    </row>
    <row r="2214">
      <c r="A2214" s="3">
        <v>45363.8775</v>
      </c>
      <c r="B2214" s="17" t="str">
        <f t="shared" si="1"/>
        <v>Tue</v>
      </c>
    </row>
    <row r="2215">
      <c r="A2215" s="3">
        <v>45363.876747685186</v>
      </c>
      <c r="B2215" s="17" t="str">
        <f t="shared" si="1"/>
        <v>Tue</v>
      </c>
    </row>
    <row r="2216">
      <c r="A2216" s="3">
        <v>45363.78650462963</v>
      </c>
      <c r="B2216" s="17" t="str">
        <f t="shared" si="1"/>
        <v>Tue</v>
      </c>
    </row>
    <row r="2217">
      <c r="A2217" s="3">
        <v>45363.784837962965</v>
      </c>
      <c r="B2217" s="17" t="str">
        <f t="shared" si="1"/>
        <v>Tue</v>
      </c>
    </row>
    <row r="2218">
      <c r="A2218" s="3">
        <v>45363.783321759256</v>
      </c>
      <c r="B2218" s="17" t="str">
        <f t="shared" si="1"/>
        <v>Tue</v>
      </c>
    </row>
    <row r="2219">
      <c r="A2219" s="3">
        <v>45363.78259259259</v>
      </c>
      <c r="B2219" s="17" t="str">
        <f t="shared" si="1"/>
        <v>Tue</v>
      </c>
    </row>
    <row r="2220">
      <c r="A2220" s="3">
        <v>45363.7809837963</v>
      </c>
      <c r="B2220" s="17" t="str">
        <f t="shared" si="1"/>
        <v>Tue</v>
      </c>
    </row>
    <row r="2221">
      <c r="A2221" s="3">
        <v>45363.78045138889</v>
      </c>
      <c r="B2221" s="17" t="str">
        <f t="shared" si="1"/>
        <v>Tue</v>
      </c>
    </row>
    <row r="2222">
      <c r="A2222" s="3">
        <v>45363.77826388889</v>
      </c>
      <c r="B2222" s="17" t="str">
        <f t="shared" si="1"/>
        <v>Tue</v>
      </c>
    </row>
    <row r="2223">
      <c r="A2223" s="3">
        <v>45363.54825231482</v>
      </c>
      <c r="B2223" s="17" t="str">
        <f t="shared" si="1"/>
        <v>Tue</v>
      </c>
    </row>
    <row r="2224">
      <c r="A2224" s="3">
        <v>45363.508252314816</v>
      </c>
      <c r="B2224" s="17" t="str">
        <f t="shared" si="1"/>
        <v>Tue</v>
      </c>
    </row>
    <row r="2225">
      <c r="A2225" s="3">
        <v>45363.40657407408</v>
      </c>
      <c r="B2225" s="17" t="str">
        <f t="shared" si="1"/>
        <v>Tue</v>
      </c>
    </row>
    <row r="2226">
      <c r="A2226" s="3">
        <v>45363.1712962963</v>
      </c>
      <c r="B2226" s="17" t="str">
        <f t="shared" si="1"/>
        <v>Tue</v>
      </c>
    </row>
    <row r="2227">
      <c r="A2227" s="3">
        <v>45363.130532407406</v>
      </c>
      <c r="B2227" s="17" t="str">
        <f t="shared" si="1"/>
        <v>Tue</v>
      </c>
    </row>
    <row r="2228">
      <c r="A2228" s="3">
        <v>45363.129745370374</v>
      </c>
      <c r="B2228" s="17" t="str">
        <f t="shared" si="1"/>
        <v>Tue</v>
      </c>
    </row>
    <row r="2229">
      <c r="A2229" s="3">
        <v>45363.05703703704</v>
      </c>
      <c r="B2229" s="17" t="str">
        <f t="shared" si="1"/>
        <v>Tue</v>
      </c>
    </row>
    <row r="2230">
      <c r="A2230" s="3">
        <v>45363.03763888889</v>
      </c>
      <c r="B2230" s="17" t="str">
        <f t="shared" si="1"/>
        <v>Mon</v>
      </c>
    </row>
    <row r="2231">
      <c r="A2231" s="3">
        <v>45362.984305555554</v>
      </c>
      <c r="B2231" s="17" t="str">
        <f t="shared" si="1"/>
        <v>Mon</v>
      </c>
    </row>
    <row r="2232">
      <c r="A2232" s="3">
        <v>45362.98334490741</v>
      </c>
      <c r="B2232" s="17" t="str">
        <f t="shared" si="1"/>
        <v>Mon</v>
      </c>
    </row>
    <row r="2233">
      <c r="A2233" s="3">
        <v>45362.82792824074</v>
      </c>
      <c r="B2233" s="17" t="str">
        <f t="shared" si="1"/>
        <v>Mon</v>
      </c>
    </row>
    <row r="2234">
      <c r="A2234" s="3">
        <v>45362.77982638889</v>
      </c>
      <c r="B2234" s="17" t="str">
        <f t="shared" si="1"/>
        <v>Mon</v>
      </c>
    </row>
    <row r="2235">
      <c r="A2235" s="3">
        <v>45362.72634259259</v>
      </c>
      <c r="B2235" s="17" t="str">
        <f t="shared" si="1"/>
        <v>Mon</v>
      </c>
    </row>
    <row r="2236">
      <c r="A2236" s="3">
        <v>45362.61541666667</v>
      </c>
      <c r="B2236" s="17" t="str">
        <f t="shared" si="1"/>
        <v>Mon</v>
      </c>
    </row>
    <row r="2237">
      <c r="A2237" s="3">
        <v>45362.61315972222</v>
      </c>
      <c r="B2237" s="17" t="str">
        <f t="shared" si="1"/>
        <v>Mon</v>
      </c>
    </row>
    <row r="2238">
      <c r="A2238" s="3">
        <v>45362.077997685185</v>
      </c>
      <c r="B2238" s="17" t="str">
        <f t="shared" si="1"/>
        <v>Mon</v>
      </c>
    </row>
    <row r="2239">
      <c r="A2239" s="3">
        <v>45362.07431712963</v>
      </c>
      <c r="B2239" s="17" t="str">
        <f t="shared" si="1"/>
        <v>Mon</v>
      </c>
    </row>
    <row r="2240">
      <c r="A2240" s="3">
        <v>45362.05578703704</v>
      </c>
      <c r="B2240" s="17" t="str">
        <f t="shared" si="1"/>
        <v>Sun</v>
      </c>
    </row>
    <row r="2241">
      <c r="A2241" s="3">
        <v>45361.74670138889</v>
      </c>
      <c r="B2241" s="17" t="str">
        <f t="shared" si="1"/>
        <v>Sun</v>
      </c>
    </row>
    <row r="2242">
      <c r="A2242" s="3">
        <v>45361.74616898148</v>
      </c>
      <c r="B2242" s="17" t="str">
        <f t="shared" si="1"/>
        <v>Sun</v>
      </c>
    </row>
    <row r="2243">
      <c r="A2243" s="3">
        <v>45361.685694444444</v>
      </c>
      <c r="B2243" s="17" t="str">
        <f t="shared" si="1"/>
        <v>Sun</v>
      </c>
    </row>
    <row r="2244">
      <c r="A2244" s="3">
        <v>45361.66905092593</v>
      </c>
      <c r="B2244" s="17" t="str">
        <f t="shared" si="1"/>
        <v>Sun</v>
      </c>
    </row>
    <row r="2245">
      <c r="A2245" s="3">
        <v>45361.60795138889</v>
      </c>
      <c r="B2245" s="17" t="str">
        <f t="shared" si="1"/>
        <v>Sun</v>
      </c>
    </row>
    <row r="2246">
      <c r="A2246" s="3">
        <v>45361.58799768519</v>
      </c>
      <c r="B2246" s="17" t="str">
        <f t="shared" si="1"/>
        <v>Sun</v>
      </c>
    </row>
    <row r="2247">
      <c r="A2247" s="3">
        <v>45361.57884259259</v>
      </c>
      <c r="B2247" s="17" t="str">
        <f t="shared" si="1"/>
        <v>Sat</v>
      </c>
    </row>
    <row r="2248">
      <c r="A2248" s="3">
        <v>45360.90424768518</v>
      </c>
      <c r="B2248" s="17" t="str">
        <f t="shared" si="1"/>
        <v>Sat</v>
      </c>
    </row>
    <row r="2249">
      <c r="A2249" s="3">
        <v>45360.89019675926</v>
      </c>
      <c r="B2249" s="17" t="str">
        <f t="shared" si="1"/>
        <v>Sat</v>
      </c>
    </row>
    <row r="2250">
      <c r="A2250" s="3">
        <v>45360.846597222226</v>
      </c>
      <c r="B2250" s="17" t="str">
        <f t="shared" si="1"/>
        <v>Fri</v>
      </c>
    </row>
    <row r="2251">
      <c r="A2251" s="3">
        <v>45359.681122685186</v>
      </c>
      <c r="B2251" s="17" t="str">
        <f t="shared" si="1"/>
        <v>Fri</v>
      </c>
    </row>
    <row r="2252">
      <c r="A2252" s="3">
        <v>45359.65704861111</v>
      </c>
      <c r="B2252" s="17" t="str">
        <f t="shared" si="1"/>
        <v>Fri</v>
      </c>
    </row>
    <row r="2253">
      <c r="A2253" s="3">
        <v>45359.656180555554</v>
      </c>
      <c r="B2253" s="17" t="str">
        <f t="shared" si="1"/>
        <v>Fri</v>
      </c>
    </row>
    <row r="2254">
      <c r="A2254" s="3">
        <v>45359.65525462963</v>
      </c>
      <c r="B2254" s="17" t="str">
        <f t="shared" si="1"/>
        <v>Fri</v>
      </c>
    </row>
    <row r="2255">
      <c r="A2255" s="3">
        <v>45359.6225</v>
      </c>
      <c r="B2255" s="17" t="str">
        <f t="shared" si="1"/>
        <v>Fri</v>
      </c>
    </row>
    <row r="2256">
      <c r="A2256" s="3">
        <v>45359.61179398148</v>
      </c>
      <c r="B2256" s="17" t="str">
        <f t="shared" si="1"/>
        <v>Fri</v>
      </c>
    </row>
    <row r="2257">
      <c r="A2257" s="3">
        <v>45359.57289351852</v>
      </c>
      <c r="B2257" s="17" t="str">
        <f t="shared" si="1"/>
        <v>Fri</v>
      </c>
    </row>
    <row r="2258">
      <c r="A2258" s="3">
        <v>45359.57204861111</v>
      </c>
      <c r="B2258" s="17" t="str">
        <f t="shared" si="1"/>
        <v>Fri</v>
      </c>
    </row>
    <row r="2259">
      <c r="A2259" s="3">
        <v>45359.55918981481</v>
      </c>
      <c r="B2259" s="17" t="str">
        <f t="shared" si="1"/>
        <v>Fri</v>
      </c>
    </row>
    <row r="2260">
      <c r="A2260" s="3">
        <v>45359.52636574074</v>
      </c>
      <c r="B2260" s="17" t="str">
        <f t="shared" si="1"/>
        <v>Fri</v>
      </c>
    </row>
    <row r="2261">
      <c r="A2261" s="3">
        <v>45359.426620370374</v>
      </c>
      <c r="B2261" s="17" t="str">
        <f t="shared" si="1"/>
        <v>Fri</v>
      </c>
    </row>
    <row r="2262">
      <c r="A2262" s="3">
        <v>45359.423946759256</v>
      </c>
      <c r="B2262" s="17" t="str">
        <f t="shared" si="1"/>
        <v>Fri</v>
      </c>
    </row>
    <row r="2263">
      <c r="A2263" s="3">
        <v>45359.080509259256</v>
      </c>
      <c r="B2263" s="17" t="str">
        <f t="shared" si="1"/>
        <v>Fri</v>
      </c>
    </row>
    <row r="2264">
      <c r="A2264" s="3">
        <v>45359.03140046296</v>
      </c>
      <c r="B2264" s="17" t="str">
        <f t="shared" si="1"/>
        <v>Fri</v>
      </c>
    </row>
    <row r="2265">
      <c r="A2265" s="3">
        <v>45359.02042824074</v>
      </c>
      <c r="B2265" s="17" t="str">
        <f t="shared" si="1"/>
        <v>Fri</v>
      </c>
    </row>
    <row r="2266">
      <c r="A2266" s="3">
        <v>45359.01671296296</v>
      </c>
      <c r="B2266" s="17" t="str">
        <f t="shared" si="1"/>
        <v>Fri</v>
      </c>
    </row>
    <row r="2267">
      <c r="A2267" s="3">
        <v>45359.01207175926</v>
      </c>
      <c r="B2267" s="17" t="str">
        <f t="shared" si="1"/>
        <v>Thu</v>
      </c>
    </row>
    <row r="2268">
      <c r="A2268" s="3">
        <v>45358.940405092595</v>
      </c>
      <c r="B2268" s="17" t="str">
        <f t="shared" si="1"/>
        <v>Thu</v>
      </c>
    </row>
    <row r="2269">
      <c r="A2269" s="3">
        <v>45358.933541666665</v>
      </c>
      <c r="B2269" s="17" t="str">
        <f t="shared" si="1"/>
        <v>Thu</v>
      </c>
    </row>
    <row r="2270">
      <c r="A2270" s="3">
        <v>45358.93309027778</v>
      </c>
      <c r="B2270" s="17" t="str">
        <f t="shared" si="1"/>
        <v>Thu</v>
      </c>
    </row>
    <row r="2271">
      <c r="A2271" s="3">
        <v>45358.93268518519</v>
      </c>
      <c r="B2271" s="17" t="str">
        <f t="shared" si="1"/>
        <v>Thu</v>
      </c>
    </row>
    <row r="2272">
      <c r="A2272" s="3">
        <v>45358.93133101852</v>
      </c>
      <c r="B2272" s="17" t="str">
        <f t="shared" si="1"/>
        <v>Thu</v>
      </c>
    </row>
    <row r="2273">
      <c r="A2273" s="3">
        <v>45358.92414351852</v>
      </c>
      <c r="B2273" s="17" t="str">
        <f t="shared" si="1"/>
        <v>Thu</v>
      </c>
    </row>
    <row r="2274">
      <c r="A2274" s="3">
        <v>45358.92366898148</v>
      </c>
      <c r="B2274" s="17" t="str">
        <f t="shared" si="1"/>
        <v>Thu</v>
      </c>
    </row>
    <row r="2275">
      <c r="A2275" s="3">
        <v>45358.922847222224</v>
      </c>
      <c r="B2275" s="17" t="str">
        <f t="shared" si="1"/>
        <v>Thu</v>
      </c>
    </row>
    <row r="2276">
      <c r="A2276" s="3">
        <v>45358.92162037037</v>
      </c>
      <c r="B2276" s="17" t="str">
        <f t="shared" si="1"/>
        <v>Thu</v>
      </c>
    </row>
    <row r="2277">
      <c r="A2277" s="3">
        <v>45358.92115740741</v>
      </c>
      <c r="B2277" s="17" t="str">
        <f t="shared" si="1"/>
        <v>Thu</v>
      </c>
    </row>
    <row r="2278">
      <c r="A2278" s="3">
        <v>45358.91673611111</v>
      </c>
      <c r="B2278" s="17" t="str">
        <f t="shared" si="1"/>
        <v>Thu</v>
      </c>
    </row>
    <row r="2279">
      <c r="A2279" s="3">
        <v>45358.91065972222</v>
      </c>
      <c r="B2279" s="17" t="str">
        <f t="shared" si="1"/>
        <v>Thu</v>
      </c>
    </row>
    <row r="2280">
      <c r="A2280" s="3">
        <v>45358.90021990741</v>
      </c>
      <c r="B2280" s="17" t="str">
        <f t="shared" si="1"/>
        <v>Thu</v>
      </c>
    </row>
    <row r="2281">
      <c r="A2281" s="3">
        <v>45358.89858796296</v>
      </c>
      <c r="B2281" s="17" t="str">
        <f t="shared" si="1"/>
        <v>Thu</v>
      </c>
    </row>
    <row r="2282">
      <c r="A2282" s="3">
        <v>45358.89810185185</v>
      </c>
      <c r="B2282" s="17" t="str">
        <f t="shared" si="1"/>
        <v>Thu</v>
      </c>
    </row>
    <row r="2283">
      <c r="A2283" s="3">
        <v>45358.895462962966</v>
      </c>
      <c r="B2283" s="17" t="str">
        <f t="shared" si="1"/>
        <v>Thu</v>
      </c>
    </row>
    <row r="2284">
      <c r="A2284" s="3">
        <v>45358.89251157407</v>
      </c>
      <c r="B2284" s="17" t="str">
        <f t="shared" si="1"/>
        <v>Thu</v>
      </c>
    </row>
    <row r="2285">
      <c r="A2285" s="3">
        <v>45358.888645833336</v>
      </c>
      <c r="B2285" s="17" t="str">
        <f t="shared" si="1"/>
        <v>Thu</v>
      </c>
    </row>
    <row r="2286">
      <c r="A2286" s="3">
        <v>45358.875439814816</v>
      </c>
      <c r="B2286" s="17" t="str">
        <f t="shared" si="1"/>
        <v>Thu</v>
      </c>
    </row>
    <row r="2287">
      <c r="A2287" s="3">
        <v>45358.874814814815</v>
      </c>
      <c r="B2287" s="17" t="str">
        <f t="shared" si="1"/>
        <v>Thu</v>
      </c>
    </row>
    <row r="2288">
      <c r="A2288" s="3">
        <v>45358.84478009259</v>
      </c>
      <c r="B2288" s="17" t="str">
        <f t="shared" si="1"/>
        <v>Thu</v>
      </c>
    </row>
    <row r="2289">
      <c r="A2289" s="3">
        <v>45358.831145833334</v>
      </c>
      <c r="B2289" s="17" t="str">
        <f t="shared" si="1"/>
        <v>Thu</v>
      </c>
    </row>
    <row r="2290">
      <c r="A2290" s="3">
        <v>45358.8284375</v>
      </c>
      <c r="B2290" s="17" t="str">
        <f t="shared" si="1"/>
        <v>Thu</v>
      </c>
    </row>
    <row r="2291">
      <c r="A2291" s="3">
        <v>45358.827673611115</v>
      </c>
      <c r="B2291" s="17" t="str">
        <f t="shared" si="1"/>
        <v>Thu</v>
      </c>
    </row>
    <row r="2292">
      <c r="A2292" s="3">
        <v>45358.82388888889</v>
      </c>
      <c r="B2292" s="17" t="str">
        <f t="shared" si="1"/>
        <v>Thu</v>
      </c>
    </row>
    <row r="2293">
      <c r="A2293" s="3">
        <v>45358.806921296295</v>
      </c>
      <c r="B2293" s="17" t="str">
        <f t="shared" si="1"/>
        <v>Thu</v>
      </c>
    </row>
    <row r="2294">
      <c r="A2294" s="3">
        <v>45358.7996412037</v>
      </c>
      <c r="B2294" s="17" t="str">
        <f t="shared" si="1"/>
        <v>Thu</v>
      </c>
    </row>
    <row r="2295">
      <c r="A2295" s="3">
        <v>45358.79027777778</v>
      </c>
      <c r="B2295" s="17" t="str">
        <f t="shared" si="1"/>
        <v>Thu</v>
      </c>
    </row>
    <row r="2296">
      <c r="A2296" s="3">
        <v>45358.779016203705</v>
      </c>
      <c r="B2296" s="17" t="str">
        <f t="shared" si="1"/>
        <v>Thu</v>
      </c>
    </row>
    <row r="2297">
      <c r="A2297" s="3">
        <v>45358.770370370374</v>
      </c>
      <c r="B2297" s="17" t="str">
        <f t="shared" si="1"/>
        <v>Thu</v>
      </c>
    </row>
    <row r="2298">
      <c r="A2298" s="3">
        <v>45358.76806712963</v>
      </c>
      <c r="B2298" s="17" t="str">
        <f t="shared" si="1"/>
        <v>Thu</v>
      </c>
    </row>
    <row r="2299">
      <c r="A2299" s="3">
        <v>45358.76773148148</v>
      </c>
      <c r="B2299" s="17" t="str">
        <f t="shared" si="1"/>
        <v>Thu</v>
      </c>
    </row>
    <row r="2300">
      <c r="A2300" s="3">
        <v>45358.74508101852</v>
      </c>
      <c r="B2300" s="17" t="str">
        <f t="shared" si="1"/>
        <v>Thu</v>
      </c>
    </row>
    <row r="2301">
      <c r="A2301" s="3">
        <v>45358.72324074074</v>
      </c>
      <c r="B2301" s="17" t="str">
        <f t="shared" si="1"/>
        <v>Thu</v>
      </c>
    </row>
    <row r="2302">
      <c r="A2302" s="3">
        <v>45358.7169212963</v>
      </c>
      <c r="B2302" s="17" t="str">
        <f t="shared" si="1"/>
        <v>Thu</v>
      </c>
    </row>
    <row r="2303">
      <c r="A2303" s="3">
        <v>45358.71319444444</v>
      </c>
      <c r="B2303" s="17" t="str">
        <f t="shared" si="1"/>
        <v>Thu</v>
      </c>
    </row>
    <row r="2304">
      <c r="A2304" s="3">
        <v>45358.71244212963</v>
      </c>
      <c r="B2304" s="17" t="str">
        <f t="shared" si="1"/>
        <v>Thu</v>
      </c>
    </row>
    <row r="2305">
      <c r="A2305" s="3">
        <v>45358.702835648146</v>
      </c>
      <c r="B2305" s="17" t="str">
        <f t="shared" si="1"/>
        <v>Thu</v>
      </c>
    </row>
    <row r="2306">
      <c r="A2306" s="3">
        <v>45358.701527777775</v>
      </c>
      <c r="B2306" s="17" t="str">
        <f t="shared" si="1"/>
        <v>Thu</v>
      </c>
    </row>
    <row r="2307">
      <c r="A2307" s="3">
        <v>45358.70048611111</v>
      </c>
      <c r="B2307" s="17" t="str">
        <f t="shared" si="1"/>
        <v>Thu</v>
      </c>
    </row>
    <row r="2308">
      <c r="A2308" s="3">
        <v>45358.69888888889</v>
      </c>
      <c r="B2308" s="17" t="str">
        <f t="shared" si="1"/>
        <v>Thu</v>
      </c>
    </row>
    <row r="2309">
      <c r="A2309" s="3">
        <v>45358.69527777778</v>
      </c>
      <c r="B2309" s="17" t="str">
        <f t="shared" si="1"/>
        <v>Thu</v>
      </c>
    </row>
    <row r="2310">
      <c r="A2310" s="3">
        <v>45358.561875</v>
      </c>
      <c r="B2310" s="17" t="str">
        <f t="shared" si="1"/>
        <v>Thu</v>
      </c>
    </row>
    <row r="2311">
      <c r="A2311" s="3">
        <v>45358.560949074075</v>
      </c>
      <c r="B2311" s="17" t="str">
        <f t="shared" si="1"/>
        <v>Thu</v>
      </c>
    </row>
    <row r="2312">
      <c r="A2312" s="3">
        <v>45358.15740740741</v>
      </c>
      <c r="B2312" s="17" t="str">
        <f t="shared" si="1"/>
        <v>Thu</v>
      </c>
    </row>
    <row r="2313">
      <c r="A2313" s="3">
        <v>45358.051400462966</v>
      </c>
      <c r="B2313" s="17" t="str">
        <f t="shared" si="1"/>
        <v>Thu</v>
      </c>
    </row>
    <row r="2314">
      <c r="A2314" s="3">
        <v>45358.05043981481</v>
      </c>
      <c r="B2314" s="17" t="str">
        <f t="shared" si="1"/>
        <v>Thu</v>
      </c>
    </row>
    <row r="2315">
      <c r="A2315" s="3">
        <v>45358.00665509259</v>
      </c>
      <c r="B2315" s="17" t="str">
        <f t="shared" si="1"/>
        <v>Thu</v>
      </c>
    </row>
    <row r="2316">
      <c r="A2316" s="3">
        <v>45358.00300925926</v>
      </c>
      <c r="B2316" s="17" t="str">
        <f t="shared" si="1"/>
        <v>Thu</v>
      </c>
    </row>
    <row r="2317">
      <c r="A2317" s="3">
        <v>45358.00179398148</v>
      </c>
      <c r="B2317" s="17" t="str">
        <f t="shared" si="1"/>
        <v>Wed</v>
      </c>
    </row>
    <row r="2318">
      <c r="A2318" s="3">
        <v>45357.99699074074</v>
      </c>
      <c r="B2318" s="17" t="str">
        <f t="shared" si="1"/>
        <v>Wed</v>
      </c>
    </row>
    <row r="2319">
      <c r="A2319" s="3">
        <v>45357.95006944444</v>
      </c>
      <c r="B2319" s="17" t="str">
        <f t="shared" si="1"/>
        <v>Wed</v>
      </c>
    </row>
    <row r="2320">
      <c r="A2320" s="3">
        <v>45357.94672453704</v>
      </c>
      <c r="B2320" s="17" t="str">
        <f t="shared" si="1"/>
        <v>Wed</v>
      </c>
    </row>
    <row r="2321">
      <c r="A2321" s="3">
        <v>45357.94613425926</v>
      </c>
      <c r="B2321" s="17" t="str">
        <f t="shared" si="1"/>
        <v>Wed</v>
      </c>
    </row>
    <row r="2322">
      <c r="A2322" s="3">
        <v>45357.86415509259</v>
      </c>
      <c r="B2322" s="17" t="str">
        <f t="shared" si="1"/>
        <v>Wed</v>
      </c>
    </row>
    <row r="2323">
      <c r="A2323" s="3">
        <v>45357.85855324074</v>
      </c>
      <c r="B2323" s="17" t="str">
        <f t="shared" si="1"/>
        <v>Wed</v>
      </c>
    </row>
    <row r="2324">
      <c r="A2324" s="3">
        <v>45357.75827546296</v>
      </c>
      <c r="B2324" s="17" t="str">
        <f t="shared" si="1"/>
        <v>Wed</v>
      </c>
    </row>
    <row r="2325">
      <c r="A2325" s="3">
        <v>45357.7365162037</v>
      </c>
      <c r="B2325" s="17" t="str">
        <f t="shared" si="1"/>
        <v>Wed</v>
      </c>
    </row>
    <row r="2326">
      <c r="A2326" s="3">
        <v>45357.73296296296</v>
      </c>
      <c r="B2326" s="17" t="str">
        <f t="shared" si="1"/>
        <v>Wed</v>
      </c>
    </row>
    <row r="2327">
      <c r="A2327" s="3">
        <v>45357.71824074074</v>
      </c>
      <c r="B2327" s="17" t="str">
        <f t="shared" si="1"/>
        <v>Wed</v>
      </c>
    </row>
    <row r="2328">
      <c r="A2328" s="3">
        <v>45357.691354166665</v>
      </c>
      <c r="B2328" s="17" t="str">
        <f t="shared" si="1"/>
        <v>Wed</v>
      </c>
    </row>
    <row r="2329">
      <c r="A2329" s="3">
        <v>45357.549363425926</v>
      </c>
      <c r="B2329" s="17" t="str">
        <f t="shared" si="1"/>
        <v>Wed</v>
      </c>
    </row>
    <row r="2330">
      <c r="A2330" s="3">
        <v>45357.54152777778</v>
      </c>
      <c r="B2330" s="17" t="str">
        <f t="shared" si="1"/>
        <v>Wed</v>
      </c>
    </row>
    <row r="2331">
      <c r="A2331" s="3">
        <v>45357.49359953704</v>
      </c>
      <c r="B2331" s="17" t="str">
        <f t="shared" si="1"/>
        <v>Wed</v>
      </c>
    </row>
    <row r="2332">
      <c r="A2332" s="3">
        <v>45357.49103009259</v>
      </c>
      <c r="B2332" s="17" t="str">
        <f t="shared" si="1"/>
        <v>Wed</v>
      </c>
    </row>
    <row r="2333">
      <c r="A2333" s="3">
        <v>45357.472592592596</v>
      </c>
      <c r="B2333" s="17" t="str">
        <f t="shared" si="1"/>
        <v>Wed</v>
      </c>
    </row>
    <row r="2334">
      <c r="A2334" s="3">
        <v>45357.12583333333</v>
      </c>
      <c r="B2334" s="17" t="str">
        <f t="shared" si="1"/>
        <v>Wed</v>
      </c>
    </row>
    <row r="2335">
      <c r="A2335" s="3">
        <v>45357.12119212963</v>
      </c>
      <c r="B2335" s="17" t="str">
        <f t="shared" si="1"/>
        <v>Wed</v>
      </c>
    </row>
    <row r="2336">
      <c r="A2336" s="3">
        <v>45357.12069444444</v>
      </c>
      <c r="B2336" s="17" t="str">
        <f t="shared" si="1"/>
        <v>Wed</v>
      </c>
    </row>
    <row r="2337">
      <c r="A2337" s="3">
        <v>45357.105358796296</v>
      </c>
      <c r="B2337" s="17" t="str">
        <f t="shared" si="1"/>
        <v>Wed</v>
      </c>
    </row>
    <row r="2338">
      <c r="A2338" s="3">
        <v>45357.10334490741</v>
      </c>
      <c r="B2338" s="17" t="str">
        <f t="shared" si="1"/>
        <v>Wed</v>
      </c>
    </row>
    <row r="2339">
      <c r="A2339" s="3">
        <v>45357.06238425926</v>
      </c>
      <c r="B2339" s="17" t="str">
        <f t="shared" si="1"/>
        <v>Tue</v>
      </c>
    </row>
    <row r="2340">
      <c r="A2340" s="3">
        <v>45356.9853125</v>
      </c>
      <c r="B2340" s="17" t="str">
        <f t="shared" si="1"/>
        <v>Tue</v>
      </c>
    </row>
    <row r="2341">
      <c r="A2341" s="3">
        <v>45356.673530092594</v>
      </c>
      <c r="B2341" s="17" t="str">
        <f t="shared" si="1"/>
        <v>Tue</v>
      </c>
    </row>
    <row r="2342">
      <c r="A2342" s="3">
        <v>45356.644467592596</v>
      </c>
      <c r="B2342" s="17" t="str">
        <f t="shared" si="1"/>
        <v>Tue</v>
      </c>
    </row>
    <row r="2343">
      <c r="A2343" s="3">
        <v>45356.64092592592</v>
      </c>
      <c r="B2343" s="17" t="str">
        <f t="shared" si="1"/>
        <v>Tue</v>
      </c>
    </row>
    <row r="2344">
      <c r="A2344" s="3">
        <v>45356.63946759259</v>
      </c>
      <c r="B2344" s="17" t="str">
        <f t="shared" si="1"/>
        <v>Tue</v>
      </c>
    </row>
    <row r="2345">
      <c r="A2345" s="3">
        <v>45356.63792824074</v>
      </c>
      <c r="B2345" s="17" t="str">
        <f t="shared" si="1"/>
        <v>Tue</v>
      </c>
    </row>
    <row r="2346">
      <c r="A2346" s="3">
        <v>45356.626493055555</v>
      </c>
      <c r="B2346" s="17" t="str">
        <f t="shared" si="1"/>
        <v>Tue</v>
      </c>
    </row>
    <row r="2347">
      <c r="A2347" s="3">
        <v>45356.49458333333</v>
      </c>
      <c r="B2347" s="17" t="str">
        <f t="shared" si="1"/>
        <v>Tue</v>
      </c>
    </row>
    <row r="2348">
      <c r="A2348" s="3">
        <v>45356.014710648145</v>
      </c>
      <c r="B2348" s="17" t="str">
        <f t="shared" si="1"/>
        <v>Tue</v>
      </c>
    </row>
    <row r="2349">
      <c r="A2349" s="3">
        <v>45356.01181712963</v>
      </c>
      <c r="B2349" s="17" t="str">
        <f t="shared" si="1"/>
        <v>Mon</v>
      </c>
    </row>
    <row r="2350">
      <c r="A2350" s="3">
        <v>45355.99952546296</v>
      </c>
      <c r="B2350" s="17" t="str">
        <f t="shared" si="1"/>
        <v>Mon</v>
      </c>
    </row>
    <row r="2351">
      <c r="A2351" s="3">
        <v>45355.98402777778</v>
      </c>
      <c r="B2351" s="17" t="str">
        <f t="shared" si="1"/>
        <v>Mon</v>
      </c>
    </row>
    <row r="2352">
      <c r="A2352" s="3">
        <v>45355.97883101852</v>
      </c>
      <c r="B2352" s="17" t="str">
        <f t="shared" si="1"/>
        <v>Mon</v>
      </c>
    </row>
    <row r="2353">
      <c r="A2353" s="3">
        <v>45355.97861111111</v>
      </c>
      <c r="B2353" s="17" t="str">
        <f t="shared" si="1"/>
        <v>Mon</v>
      </c>
    </row>
    <row r="2354">
      <c r="A2354" s="3">
        <v>45355.97384259259</v>
      </c>
      <c r="B2354" s="17" t="str">
        <f t="shared" si="1"/>
        <v>Mon</v>
      </c>
    </row>
    <row r="2355">
      <c r="A2355" s="3">
        <v>45355.973020833335</v>
      </c>
      <c r="B2355" s="17" t="str">
        <f t="shared" si="1"/>
        <v>Mon</v>
      </c>
    </row>
    <row r="2356">
      <c r="A2356" s="3">
        <v>45355.97069444445</v>
      </c>
      <c r="B2356" s="17" t="str">
        <f t="shared" si="1"/>
        <v>Mon</v>
      </c>
    </row>
    <row r="2357">
      <c r="A2357" s="3">
        <v>45355.800358796296</v>
      </c>
      <c r="B2357" s="17" t="str">
        <f t="shared" si="1"/>
        <v>Mon</v>
      </c>
    </row>
    <row r="2358">
      <c r="A2358" s="3">
        <v>45355.78634259259</v>
      </c>
      <c r="B2358" s="17" t="str">
        <f t="shared" si="1"/>
        <v>Mon</v>
      </c>
    </row>
    <row r="2359">
      <c r="A2359" s="3">
        <v>45355.70447916666</v>
      </c>
      <c r="B2359" s="17" t="str">
        <f t="shared" si="1"/>
        <v>Mon</v>
      </c>
    </row>
    <row r="2360">
      <c r="A2360" s="3">
        <v>45355.70306712963</v>
      </c>
      <c r="B2360" s="17" t="str">
        <f t="shared" si="1"/>
        <v>Mon</v>
      </c>
    </row>
    <row r="2361">
      <c r="A2361" s="3">
        <v>45355.639027777775</v>
      </c>
      <c r="B2361" s="17" t="str">
        <f t="shared" si="1"/>
        <v>Mon</v>
      </c>
    </row>
    <row r="2362">
      <c r="A2362" s="3">
        <v>45355.631689814814</v>
      </c>
      <c r="B2362" s="17" t="str">
        <f t="shared" si="1"/>
        <v>Mon</v>
      </c>
    </row>
    <row r="2363">
      <c r="A2363" s="3">
        <v>45355.57753472222</v>
      </c>
      <c r="B2363" s="17" t="str">
        <f t="shared" si="1"/>
        <v>Mon</v>
      </c>
    </row>
    <row r="2364">
      <c r="A2364" s="3">
        <v>45355.57041666667</v>
      </c>
      <c r="B2364" s="17" t="str">
        <f t="shared" si="1"/>
        <v>Mon</v>
      </c>
    </row>
    <row r="2365">
      <c r="A2365" s="3">
        <v>45355.494363425925</v>
      </c>
      <c r="B2365" s="17" t="str">
        <f t="shared" si="1"/>
        <v>Mon</v>
      </c>
    </row>
    <row r="2366">
      <c r="A2366" s="3">
        <v>45355.49267361111</v>
      </c>
      <c r="B2366" s="17" t="str">
        <f t="shared" si="1"/>
        <v>Mon</v>
      </c>
    </row>
    <row r="2367">
      <c r="A2367" s="3">
        <v>45355.4922337963</v>
      </c>
      <c r="B2367" s="17" t="str">
        <f t="shared" si="1"/>
        <v>Mon</v>
      </c>
    </row>
    <row r="2368">
      <c r="A2368" s="3">
        <v>45355.46789351852</v>
      </c>
      <c r="B2368" s="17" t="str">
        <f t="shared" si="1"/>
        <v>Mon</v>
      </c>
    </row>
    <row r="2369">
      <c r="A2369" s="3">
        <v>45355.44630787037</v>
      </c>
      <c r="B2369" s="17" t="str">
        <f t="shared" si="1"/>
        <v>Mon</v>
      </c>
    </row>
    <row r="2370">
      <c r="A2370" s="3">
        <v>45355.411307870374</v>
      </c>
      <c r="B2370" s="17" t="str">
        <f t="shared" si="1"/>
        <v>Mon</v>
      </c>
    </row>
    <row r="2371">
      <c r="A2371" s="3">
        <v>45355.410219907404</v>
      </c>
      <c r="B2371" s="17" t="str">
        <f t="shared" si="1"/>
        <v>Mon</v>
      </c>
    </row>
    <row r="2372">
      <c r="A2372" s="3">
        <v>45355.03114583333</v>
      </c>
      <c r="B2372" s="17" t="str">
        <f t="shared" si="1"/>
        <v>Sun</v>
      </c>
    </row>
    <row r="2373">
      <c r="A2373" s="3">
        <v>45354.987708333334</v>
      </c>
      <c r="B2373" s="17" t="str">
        <f t="shared" si="1"/>
        <v>Sun</v>
      </c>
    </row>
    <row r="2374">
      <c r="A2374" s="3">
        <v>45354.924375</v>
      </c>
      <c r="B2374" s="17" t="str">
        <f t="shared" si="1"/>
        <v>Sun</v>
      </c>
    </row>
    <row r="2375">
      <c r="A2375" s="3">
        <v>45354.791041666664</v>
      </c>
      <c r="B2375" s="17" t="str">
        <f t="shared" si="1"/>
        <v>Sun</v>
      </c>
    </row>
    <row r="2376">
      <c r="A2376" s="3">
        <v>45354.78940972222</v>
      </c>
      <c r="B2376" s="17" t="str">
        <f t="shared" si="1"/>
        <v>Sun</v>
      </c>
    </row>
    <row r="2377">
      <c r="A2377" s="3">
        <v>45354.787256944444</v>
      </c>
      <c r="B2377" s="17" t="str">
        <f t="shared" si="1"/>
        <v>Sun</v>
      </c>
    </row>
    <row r="2378">
      <c r="A2378" s="3">
        <v>45354.78710648148</v>
      </c>
      <c r="B2378" s="17" t="str">
        <f t="shared" si="1"/>
        <v>Sun</v>
      </c>
    </row>
    <row r="2379">
      <c r="A2379" s="3">
        <v>45354.78561342593</v>
      </c>
      <c r="B2379" s="17" t="str">
        <f t="shared" si="1"/>
        <v>Sun</v>
      </c>
    </row>
    <row r="2380">
      <c r="A2380" s="3">
        <v>45354.784166666665</v>
      </c>
      <c r="B2380" s="17" t="str">
        <f t="shared" si="1"/>
        <v>Sun</v>
      </c>
    </row>
    <row r="2381">
      <c r="A2381" s="3">
        <v>45354.69621527778</v>
      </c>
      <c r="B2381" s="17" t="str">
        <f t="shared" si="1"/>
        <v>Sun</v>
      </c>
    </row>
    <row r="2382">
      <c r="A2382" s="3">
        <v>45354.6952662037</v>
      </c>
      <c r="B2382" s="17" t="str">
        <f t="shared" si="1"/>
        <v>Sun</v>
      </c>
    </row>
    <row r="2383">
      <c r="A2383" s="3">
        <v>45354.534583333334</v>
      </c>
      <c r="B2383" s="17" t="str">
        <f t="shared" si="1"/>
        <v>Sun</v>
      </c>
    </row>
    <row r="2384">
      <c r="A2384" s="3">
        <v>45354.47342592593</v>
      </c>
      <c r="B2384" s="17" t="str">
        <f t="shared" si="1"/>
        <v>Sun</v>
      </c>
    </row>
    <row r="2385">
      <c r="A2385" s="3">
        <v>45354.46046296296</v>
      </c>
      <c r="B2385" s="17" t="str">
        <f t="shared" si="1"/>
        <v>Sun</v>
      </c>
    </row>
    <row r="2386">
      <c r="A2386" s="3">
        <v>45354.20943287037</v>
      </c>
      <c r="B2386" s="17" t="str">
        <f t="shared" si="1"/>
        <v>Sun</v>
      </c>
    </row>
    <row r="2387">
      <c r="A2387" s="3">
        <v>45354.20822916667</v>
      </c>
      <c r="B2387" s="17" t="str">
        <f t="shared" si="1"/>
        <v>Sun</v>
      </c>
    </row>
    <row r="2388">
      <c r="A2388" s="3">
        <v>45354.2078587963</v>
      </c>
      <c r="B2388" s="17" t="str">
        <f t="shared" si="1"/>
        <v>Sun</v>
      </c>
    </row>
    <row r="2389">
      <c r="A2389" s="3">
        <v>45354.19626157408</v>
      </c>
      <c r="B2389" s="17" t="str">
        <f t="shared" si="1"/>
        <v>Sun</v>
      </c>
    </row>
    <row r="2390">
      <c r="A2390" s="3">
        <v>45354.19045138889</v>
      </c>
      <c r="B2390" s="17" t="str">
        <f t="shared" si="1"/>
        <v>Sun</v>
      </c>
    </row>
    <row r="2391">
      <c r="A2391" s="3">
        <v>45354.1874537037</v>
      </c>
      <c r="B2391" s="17" t="str">
        <f t="shared" si="1"/>
        <v>Sun</v>
      </c>
    </row>
    <row r="2392">
      <c r="A2392" s="3">
        <v>45354.150671296295</v>
      </c>
      <c r="B2392" s="17" t="str">
        <f t="shared" si="1"/>
        <v>Sun</v>
      </c>
    </row>
    <row r="2393">
      <c r="A2393" s="3">
        <v>45354.146782407406</v>
      </c>
      <c r="B2393" s="17" t="str">
        <f t="shared" si="1"/>
        <v>Sun</v>
      </c>
    </row>
    <row r="2394">
      <c r="A2394" s="3">
        <v>45354.10142361111</v>
      </c>
      <c r="B2394" s="17" t="str">
        <f t="shared" si="1"/>
        <v>Sun</v>
      </c>
    </row>
    <row r="2395">
      <c r="A2395" s="3">
        <v>45354.09787037037</v>
      </c>
      <c r="B2395" s="17" t="str">
        <f t="shared" si="1"/>
        <v>Sat</v>
      </c>
    </row>
    <row r="2396">
      <c r="A2396" s="3">
        <v>45353.827685185184</v>
      </c>
      <c r="B2396" s="17" t="str">
        <f t="shared" si="1"/>
        <v>Sat</v>
      </c>
    </row>
    <row r="2397">
      <c r="A2397" s="3">
        <v>45353.82575231481</v>
      </c>
      <c r="B2397" s="17" t="str">
        <f t="shared" si="1"/>
        <v>Fri</v>
      </c>
    </row>
    <row r="2398">
      <c r="A2398" s="3">
        <v>45352.72224537037</v>
      </c>
      <c r="B2398" s="17" t="str">
        <f t="shared" si="1"/>
        <v>Fri</v>
      </c>
    </row>
    <row r="2399">
      <c r="A2399" s="3">
        <v>45352.72180555556</v>
      </c>
      <c r="B2399" s="17" t="str">
        <f t="shared" si="1"/>
        <v>Fri</v>
      </c>
    </row>
    <row r="2400">
      <c r="A2400" s="3">
        <v>45352.696076388886</v>
      </c>
      <c r="B2400" s="17" t="str">
        <f t="shared" si="1"/>
        <v>Fri</v>
      </c>
    </row>
    <row r="2401">
      <c r="A2401" s="3">
        <v>45352.69155092593</v>
      </c>
      <c r="B2401" s="17" t="str">
        <f t="shared" si="1"/>
        <v>Fri</v>
      </c>
    </row>
    <row r="2402">
      <c r="A2402" s="3">
        <v>45352.6896875</v>
      </c>
      <c r="B2402" s="17" t="str">
        <f t="shared" si="1"/>
        <v>Fri</v>
      </c>
    </row>
    <row r="2403">
      <c r="A2403" s="3">
        <v>45352.53246527778</v>
      </c>
      <c r="B2403" s="17" t="str">
        <f t="shared" si="1"/>
        <v>Fri</v>
      </c>
    </row>
    <row r="2404">
      <c r="A2404" s="3">
        <v>45352.515543981484</v>
      </c>
      <c r="B2404" s="17" t="str">
        <f t="shared" si="1"/>
        <v>Fri</v>
      </c>
    </row>
    <row r="2405">
      <c r="A2405" s="3">
        <v>45352.51427083334</v>
      </c>
      <c r="B2405" s="17" t="str">
        <f t="shared" si="1"/>
        <v>Fri</v>
      </c>
    </row>
    <row r="2406">
      <c r="A2406" s="3">
        <v>45352.03681712963</v>
      </c>
      <c r="B2406" s="17" t="str">
        <f t="shared" si="1"/>
        <v>Fri</v>
      </c>
    </row>
    <row r="2407">
      <c r="A2407" s="3">
        <v>45352.035995370374</v>
      </c>
      <c r="B2407" s="17" t="str">
        <f t="shared" si="1"/>
        <v>Fri</v>
      </c>
    </row>
    <row r="2408">
      <c r="A2408" s="3">
        <v>45352.02274305555</v>
      </c>
      <c r="B2408" s="17" t="str">
        <f t="shared" si="1"/>
        <v>Fri</v>
      </c>
    </row>
    <row r="2409">
      <c r="A2409" s="3">
        <v>45352.02096064815</v>
      </c>
      <c r="B2409" s="17" t="str">
        <f t="shared" si="1"/>
        <v>Thu</v>
      </c>
    </row>
    <row r="2410">
      <c r="A2410" s="3">
        <v>45351.92175925926</v>
      </c>
      <c r="B2410" s="17" t="str">
        <f t="shared" si="1"/>
        <v>Thu</v>
      </c>
    </row>
    <row r="2411">
      <c r="A2411" s="3">
        <v>45351.919027777774</v>
      </c>
      <c r="B2411" s="17" t="str">
        <f t="shared" si="1"/>
        <v>Thu</v>
      </c>
    </row>
    <row r="2412">
      <c r="A2412" s="3">
        <v>45351.86280092593</v>
      </c>
      <c r="B2412" s="17" t="str">
        <f t="shared" si="1"/>
        <v>Thu</v>
      </c>
    </row>
    <row r="2413">
      <c r="A2413" s="3">
        <v>45351.85962962963</v>
      </c>
      <c r="B2413" s="17" t="str">
        <f t="shared" si="1"/>
        <v>Thu</v>
      </c>
    </row>
    <row r="2414">
      <c r="A2414" s="3">
        <v>45351.85359953704</v>
      </c>
      <c r="B2414" s="17" t="str">
        <f t="shared" si="1"/>
        <v>Thu</v>
      </c>
    </row>
    <row r="2415">
      <c r="A2415" s="3">
        <v>45351.85070601852</v>
      </c>
      <c r="B2415" s="17" t="str">
        <f t="shared" si="1"/>
        <v>Thu</v>
      </c>
    </row>
    <row r="2416">
      <c r="A2416" s="3">
        <v>45351.84752314815</v>
      </c>
      <c r="B2416" s="17" t="str">
        <f t="shared" si="1"/>
        <v>Thu</v>
      </c>
    </row>
    <row r="2417">
      <c r="A2417" s="3">
        <v>45351.82366898148</v>
      </c>
      <c r="B2417" s="17" t="str">
        <f t="shared" si="1"/>
        <v>Thu</v>
      </c>
    </row>
    <row r="2418">
      <c r="A2418" s="3">
        <v>45351.79892361111</v>
      </c>
      <c r="B2418" s="17" t="str">
        <f t="shared" si="1"/>
        <v>Thu</v>
      </c>
    </row>
    <row r="2419">
      <c r="A2419" s="3">
        <v>45351.79806712963</v>
      </c>
      <c r="B2419" s="17" t="str">
        <f t="shared" si="1"/>
        <v>Thu</v>
      </c>
    </row>
    <row r="2420">
      <c r="A2420" s="3">
        <v>45351.743472222224</v>
      </c>
      <c r="B2420" s="17" t="str">
        <f t="shared" si="1"/>
        <v>Thu</v>
      </c>
    </row>
    <row r="2421">
      <c r="A2421" s="3">
        <v>45351.73872685185</v>
      </c>
      <c r="B2421" s="17" t="str">
        <f t="shared" si="1"/>
        <v>Thu</v>
      </c>
    </row>
    <row r="2422">
      <c r="A2422" s="3">
        <v>45351.71298611111</v>
      </c>
      <c r="B2422" s="17" t="str">
        <f t="shared" si="1"/>
        <v>Thu</v>
      </c>
    </row>
    <row r="2423">
      <c r="A2423" s="3">
        <v>45351.70847222222</v>
      </c>
      <c r="B2423" s="17" t="str">
        <f t="shared" si="1"/>
        <v>Thu</v>
      </c>
    </row>
    <row r="2424">
      <c r="A2424" s="3">
        <v>45351.69855324074</v>
      </c>
      <c r="B2424" s="17" t="str">
        <f t="shared" si="1"/>
        <v>Thu</v>
      </c>
    </row>
    <row r="2425">
      <c r="A2425" s="3">
        <v>45351.68226851852</v>
      </c>
      <c r="B2425" s="17" t="str">
        <f t="shared" si="1"/>
        <v>Thu</v>
      </c>
    </row>
    <row r="2426">
      <c r="A2426" s="3">
        <v>45351.66612268519</v>
      </c>
      <c r="B2426" s="17" t="str">
        <f t="shared" si="1"/>
        <v>Thu</v>
      </c>
    </row>
    <row r="2427">
      <c r="A2427" s="3">
        <v>45351.66070601852</v>
      </c>
      <c r="B2427" s="17" t="str">
        <f t="shared" si="1"/>
        <v>Thu</v>
      </c>
    </row>
    <row r="2428">
      <c r="A2428" s="3">
        <v>45351.66012731481</v>
      </c>
      <c r="B2428" s="17" t="str">
        <f t="shared" si="1"/>
        <v>Thu</v>
      </c>
    </row>
    <row r="2429">
      <c r="A2429" s="3">
        <v>45351.65085648148</v>
      </c>
      <c r="B2429" s="17" t="str">
        <f t="shared" si="1"/>
        <v>Thu</v>
      </c>
    </row>
    <row r="2430">
      <c r="A2430" s="3">
        <v>45351.64642361111</v>
      </c>
      <c r="B2430" s="17" t="str">
        <f t="shared" si="1"/>
        <v>Thu</v>
      </c>
    </row>
    <row r="2431">
      <c r="A2431" s="3">
        <v>45351.43844907408</v>
      </c>
      <c r="B2431" s="17" t="str">
        <f t="shared" si="1"/>
        <v>Thu</v>
      </c>
    </row>
    <row r="2432">
      <c r="A2432" s="3">
        <v>45351.06760416667</v>
      </c>
      <c r="B2432" s="17" t="str">
        <f t="shared" si="1"/>
        <v>Thu</v>
      </c>
    </row>
    <row r="2433">
      <c r="A2433" s="3">
        <v>45351.06623842593</v>
      </c>
      <c r="B2433" s="17" t="str">
        <f t="shared" si="1"/>
        <v>Thu</v>
      </c>
    </row>
    <row r="2434">
      <c r="A2434" s="3">
        <v>45351.06511574074</v>
      </c>
      <c r="B2434" s="17" t="str">
        <f t="shared" si="1"/>
        <v>Thu</v>
      </c>
    </row>
    <row r="2435">
      <c r="A2435" s="3">
        <v>45351.06387731482</v>
      </c>
      <c r="B2435" s="17" t="str">
        <f t="shared" si="1"/>
        <v>Thu</v>
      </c>
    </row>
    <row r="2436">
      <c r="A2436" s="3">
        <v>45351.06159722222</v>
      </c>
      <c r="B2436" s="17" t="str">
        <f t="shared" si="1"/>
        <v>Thu</v>
      </c>
    </row>
    <row r="2437">
      <c r="A2437" s="3">
        <v>45351.02646990741</v>
      </c>
      <c r="B2437" s="17" t="str">
        <f t="shared" si="1"/>
        <v>Thu</v>
      </c>
    </row>
    <row r="2438">
      <c r="A2438" s="3">
        <v>45351.024513888886</v>
      </c>
      <c r="B2438" s="17" t="str">
        <f t="shared" si="1"/>
        <v>Thu</v>
      </c>
    </row>
    <row r="2439">
      <c r="A2439" s="3">
        <v>45351.00334490741</v>
      </c>
      <c r="B2439" s="17" t="str">
        <f t="shared" si="1"/>
        <v>Thu</v>
      </c>
    </row>
    <row r="2440">
      <c r="A2440" s="3">
        <v>45351.00289351852</v>
      </c>
      <c r="B2440" s="17" t="str">
        <f t="shared" si="1"/>
        <v>Wed</v>
      </c>
    </row>
    <row r="2441">
      <c r="A2441" s="3">
        <v>45350.959328703706</v>
      </c>
      <c r="B2441" s="17" t="str">
        <f t="shared" si="1"/>
        <v>Wed</v>
      </c>
    </row>
    <row r="2442">
      <c r="A2442" s="3">
        <v>45350.95914351852</v>
      </c>
      <c r="B2442" s="17" t="str">
        <f t="shared" si="1"/>
        <v>Wed</v>
      </c>
    </row>
    <row r="2443">
      <c r="A2443" s="3">
        <v>45350.95333333333</v>
      </c>
      <c r="B2443" s="17" t="str">
        <f t="shared" si="1"/>
        <v>Wed</v>
      </c>
    </row>
    <row r="2444">
      <c r="A2444" s="3">
        <v>45350.944918981484</v>
      </c>
      <c r="B2444" s="17" t="str">
        <f t="shared" si="1"/>
        <v>Wed</v>
      </c>
    </row>
    <row r="2445">
      <c r="A2445" s="3">
        <v>45350.878599537034</v>
      </c>
      <c r="B2445" s="17" t="str">
        <f t="shared" si="1"/>
        <v>Wed</v>
      </c>
    </row>
    <row r="2446">
      <c r="A2446" s="3">
        <v>45350.877337962964</v>
      </c>
      <c r="B2446" s="17" t="str">
        <f t="shared" si="1"/>
        <v>Wed</v>
      </c>
    </row>
    <row r="2447">
      <c r="A2447" s="3">
        <v>45350.87699074074</v>
      </c>
      <c r="B2447" s="17" t="str">
        <f t="shared" si="1"/>
        <v>Wed</v>
      </c>
    </row>
    <row r="2448">
      <c r="A2448" s="3">
        <v>45350.87603009259</v>
      </c>
      <c r="B2448" s="17" t="str">
        <f t="shared" si="1"/>
        <v>Wed</v>
      </c>
    </row>
    <row r="2449">
      <c r="A2449" s="3">
        <v>45350.87428240741</v>
      </c>
      <c r="B2449" s="17" t="str">
        <f t="shared" si="1"/>
        <v>Wed</v>
      </c>
    </row>
    <row r="2450">
      <c r="A2450" s="3">
        <v>45350.87106481481</v>
      </c>
      <c r="B2450" s="17" t="str">
        <f t="shared" si="1"/>
        <v>Wed</v>
      </c>
    </row>
    <row r="2451">
      <c r="A2451" s="3">
        <v>45350.771145833336</v>
      </c>
      <c r="B2451" s="17" t="str">
        <f t="shared" si="1"/>
        <v>Wed</v>
      </c>
    </row>
    <row r="2452">
      <c r="A2452" s="3">
        <v>45350.73951388889</v>
      </c>
      <c r="B2452" s="17" t="str">
        <f t="shared" si="1"/>
        <v>Wed</v>
      </c>
    </row>
    <row r="2453">
      <c r="A2453" s="3">
        <v>45350.73657407407</v>
      </c>
      <c r="B2453" s="17" t="str">
        <f t="shared" si="1"/>
        <v>Wed</v>
      </c>
    </row>
    <row r="2454">
      <c r="A2454" s="3">
        <v>45350.51893518519</v>
      </c>
      <c r="B2454" s="17" t="str">
        <f t="shared" si="1"/>
        <v>Wed</v>
      </c>
    </row>
    <row r="2455">
      <c r="A2455" s="3">
        <v>45350.51509259259</v>
      </c>
      <c r="B2455" s="17" t="str">
        <f t="shared" si="1"/>
        <v>Wed</v>
      </c>
    </row>
    <row r="2456">
      <c r="A2456" s="3">
        <v>45350.462488425925</v>
      </c>
      <c r="B2456" s="17" t="str">
        <f t="shared" si="1"/>
        <v>Wed</v>
      </c>
    </row>
    <row r="2457">
      <c r="A2457" s="3">
        <v>45350.02724537037</v>
      </c>
      <c r="B2457" s="17" t="str">
        <f t="shared" si="1"/>
        <v>Tue</v>
      </c>
    </row>
    <row r="2458">
      <c r="A2458" s="3">
        <v>45349.972974537035</v>
      </c>
      <c r="B2458" s="17" t="str">
        <f t="shared" si="1"/>
        <v>Tue</v>
      </c>
    </row>
    <row r="2459">
      <c r="A2459" s="3">
        <v>45349.97204861111</v>
      </c>
      <c r="B2459" s="17" t="str">
        <f t="shared" si="1"/>
        <v>Tue</v>
      </c>
    </row>
    <row r="2460">
      <c r="A2460" s="3">
        <v>45349.97190972222</v>
      </c>
      <c r="B2460" s="17" t="str">
        <f t="shared" si="1"/>
        <v>Tue</v>
      </c>
    </row>
    <row r="2461">
      <c r="A2461" s="3">
        <v>45349.9687962963</v>
      </c>
      <c r="B2461" s="17" t="str">
        <f t="shared" si="1"/>
        <v>Tue</v>
      </c>
    </row>
    <row r="2462">
      <c r="A2462" s="3">
        <v>45349.882048611114</v>
      </c>
      <c r="B2462" s="17" t="str">
        <f t="shared" si="1"/>
        <v>Tue</v>
      </c>
    </row>
    <row r="2463">
      <c r="A2463" s="3">
        <v>45349.877280092594</v>
      </c>
      <c r="B2463" s="17" t="str">
        <f t="shared" si="1"/>
        <v>Tue</v>
      </c>
    </row>
    <row r="2464">
      <c r="A2464" s="3">
        <v>45349.866319444445</v>
      </c>
      <c r="B2464" s="17" t="str">
        <f t="shared" si="1"/>
        <v>Tue</v>
      </c>
    </row>
    <row r="2465">
      <c r="A2465" s="3">
        <v>45349.861446759256</v>
      </c>
      <c r="B2465" s="17" t="str">
        <f t="shared" si="1"/>
        <v>Tue</v>
      </c>
    </row>
    <row r="2466">
      <c r="A2466" s="3">
        <v>45349.86020833333</v>
      </c>
      <c r="B2466" s="17" t="str">
        <f t="shared" si="1"/>
        <v>Tue</v>
      </c>
    </row>
    <row r="2467">
      <c r="A2467" s="3">
        <v>45349.85953703704</v>
      </c>
      <c r="B2467" s="17" t="str">
        <f t="shared" si="1"/>
        <v>Tue</v>
      </c>
    </row>
    <row r="2468">
      <c r="A2468" s="3">
        <v>45349.85603009259</v>
      </c>
      <c r="B2468" s="17" t="str">
        <f t="shared" si="1"/>
        <v>Tue</v>
      </c>
    </row>
    <row r="2469">
      <c r="A2469" s="3">
        <v>45349.71233796296</v>
      </c>
      <c r="B2469" s="17" t="str">
        <f t="shared" si="1"/>
        <v>Tue</v>
      </c>
    </row>
    <row r="2470">
      <c r="A2470" s="3">
        <v>45349.711168981485</v>
      </c>
      <c r="B2470" s="17" t="str">
        <f t="shared" si="1"/>
        <v>Tue</v>
      </c>
    </row>
    <row r="2471">
      <c r="A2471" s="3">
        <v>45349.627546296295</v>
      </c>
      <c r="B2471" s="17" t="str">
        <f t="shared" si="1"/>
        <v>Tue</v>
      </c>
    </row>
    <row r="2472">
      <c r="A2472" s="3">
        <v>45349.5643287037</v>
      </c>
      <c r="B2472" s="17" t="str">
        <f t="shared" si="1"/>
        <v>Tue</v>
      </c>
    </row>
    <row r="2473">
      <c r="A2473" s="3">
        <v>45349.54053240741</v>
      </c>
      <c r="B2473" s="17" t="str">
        <f t="shared" si="1"/>
        <v>Tue</v>
      </c>
    </row>
    <row r="2474">
      <c r="A2474" s="3">
        <v>45349.53130787037</v>
      </c>
      <c r="B2474" s="17" t="str">
        <f t="shared" si="1"/>
        <v>Tue</v>
      </c>
    </row>
    <row r="2475">
      <c r="A2475" s="3">
        <v>45349.52799768518</v>
      </c>
      <c r="B2475" s="17" t="str">
        <f t="shared" si="1"/>
        <v>Tue</v>
      </c>
    </row>
    <row r="2476">
      <c r="A2476" s="3">
        <v>45349.52344907408</v>
      </c>
      <c r="B2476" s="17" t="str">
        <f t="shared" si="1"/>
        <v>Tue</v>
      </c>
    </row>
    <row r="2477">
      <c r="A2477" s="3">
        <v>45349.52332175926</v>
      </c>
      <c r="B2477" s="17" t="str">
        <f t="shared" si="1"/>
        <v>Tue</v>
      </c>
    </row>
    <row r="2478">
      <c r="A2478" s="3">
        <v>45349.51829861111</v>
      </c>
      <c r="B2478" s="17" t="str">
        <f t="shared" si="1"/>
        <v>Sun</v>
      </c>
    </row>
    <row r="2479">
      <c r="A2479" s="3">
        <v>45347.30459490741</v>
      </c>
      <c r="B2479" s="17" t="str">
        <f t="shared" si="1"/>
        <v>Sun</v>
      </c>
    </row>
    <row r="2480">
      <c r="A2480" s="3">
        <v>45347.276342592595</v>
      </c>
      <c r="B2480" s="17" t="str">
        <f t="shared" si="1"/>
        <v>Sun</v>
      </c>
    </row>
    <row r="2481">
      <c r="A2481" s="3">
        <v>45347.275416666664</v>
      </c>
      <c r="B2481" s="17" t="str">
        <f t="shared" si="1"/>
        <v>Sun</v>
      </c>
    </row>
    <row r="2482">
      <c r="A2482" s="3">
        <v>45347.26980324074</v>
      </c>
      <c r="B2482" s="17" t="str">
        <f t="shared" si="1"/>
        <v>Sun</v>
      </c>
    </row>
    <row r="2483">
      <c r="A2483" s="3">
        <v>45347.258055555554</v>
      </c>
      <c r="B2483" s="17" t="str">
        <f t="shared" si="1"/>
        <v>Sun</v>
      </c>
    </row>
    <row r="2484">
      <c r="A2484" s="3">
        <v>45347.190474537034</v>
      </c>
      <c r="B2484" s="17" t="str">
        <f t="shared" si="1"/>
        <v>Sun</v>
      </c>
    </row>
    <row r="2485">
      <c r="A2485" s="3">
        <v>45347.1753125</v>
      </c>
      <c r="B2485" s="17" t="str">
        <f t="shared" si="1"/>
        <v>Sun</v>
      </c>
    </row>
    <row r="2486">
      <c r="A2486" s="3">
        <v>45347.102627314816</v>
      </c>
      <c r="B2486" s="17" t="str">
        <f t="shared" si="1"/>
        <v>Sun</v>
      </c>
    </row>
    <row r="2487">
      <c r="A2487" s="3">
        <v>45347.088738425926</v>
      </c>
      <c r="B2487" s="17" t="str">
        <f t="shared" si="1"/>
        <v>Sun</v>
      </c>
    </row>
    <row r="2488">
      <c r="A2488" s="3">
        <v>45347.088055555556</v>
      </c>
      <c r="B2488" s="17" t="str">
        <f t="shared" si="1"/>
        <v>Sun</v>
      </c>
    </row>
    <row r="2489">
      <c r="A2489" s="3">
        <v>45347.087800925925</v>
      </c>
      <c r="B2489" s="17" t="str">
        <f t="shared" si="1"/>
        <v>Sun</v>
      </c>
    </row>
    <row r="2490">
      <c r="A2490" s="3">
        <v>45347.07969907407</v>
      </c>
      <c r="B2490" s="17" t="str">
        <f t="shared" si="1"/>
        <v>Fri</v>
      </c>
    </row>
    <row r="2491">
      <c r="A2491" s="3">
        <v>45345.71965277778</v>
      </c>
      <c r="B2491" s="17" t="str">
        <f t="shared" si="1"/>
        <v>Fri</v>
      </c>
    </row>
    <row r="2492">
      <c r="A2492" s="3">
        <v>45345.57834490741</v>
      </c>
      <c r="B2492" s="17" t="str">
        <f t="shared" si="1"/>
        <v>Fri</v>
      </c>
    </row>
    <row r="2493">
      <c r="A2493" s="3">
        <v>45345.57601851852</v>
      </c>
      <c r="B2493" s="17" t="str">
        <f t="shared" si="1"/>
        <v>Fri</v>
      </c>
    </row>
    <row r="2494">
      <c r="A2494" s="3">
        <v>45345.54090277778</v>
      </c>
      <c r="B2494" s="17" t="str">
        <f t="shared" si="1"/>
        <v>Fri</v>
      </c>
    </row>
    <row r="2495">
      <c r="A2495" s="3">
        <v>45345.3890625</v>
      </c>
      <c r="B2495" s="17" t="str">
        <f t="shared" si="1"/>
        <v>Fri</v>
      </c>
    </row>
    <row r="2496">
      <c r="A2496" s="3">
        <v>45345.058229166665</v>
      </c>
      <c r="B2496" s="17" t="str">
        <f t="shared" si="1"/>
        <v>Fri</v>
      </c>
    </row>
    <row r="2497">
      <c r="A2497" s="3">
        <v>45345.055613425924</v>
      </c>
      <c r="B2497" s="17" t="str">
        <f t="shared" si="1"/>
        <v>Fri</v>
      </c>
    </row>
    <row r="2498">
      <c r="A2498" s="3">
        <v>45345.02071759259</v>
      </c>
      <c r="B2498" s="17" t="str">
        <f t="shared" si="1"/>
        <v>Fri</v>
      </c>
    </row>
    <row r="2499">
      <c r="A2499" s="3">
        <v>45345.016851851855</v>
      </c>
      <c r="B2499" s="17" t="str">
        <f t="shared" si="1"/>
        <v>Fri</v>
      </c>
    </row>
    <row r="2500">
      <c r="A2500" s="3">
        <v>45345.0083912037</v>
      </c>
      <c r="B2500" s="17" t="str">
        <f t="shared" si="1"/>
        <v>Thu</v>
      </c>
    </row>
    <row r="2501">
      <c r="A2501" s="3">
        <v>45344.89555555556</v>
      </c>
      <c r="B2501" s="17" t="str">
        <f t="shared" si="1"/>
        <v>Thu</v>
      </c>
    </row>
    <row r="2502">
      <c r="A2502" s="3">
        <v>45344.88789351852</v>
      </c>
      <c r="B2502" s="17" t="str">
        <f t="shared" si="1"/>
        <v>Thu</v>
      </c>
    </row>
    <row r="2503">
      <c r="A2503" s="3">
        <v>45344.88596064815</v>
      </c>
      <c r="B2503" s="17" t="str">
        <f t="shared" si="1"/>
        <v>Thu</v>
      </c>
    </row>
    <row r="2504">
      <c r="A2504" s="3">
        <v>45344.65314814815</v>
      </c>
      <c r="B2504" s="17" t="str">
        <f t="shared" si="1"/>
        <v>Thu</v>
      </c>
    </row>
    <row r="2505">
      <c r="A2505" s="3">
        <v>45344.64876157408</v>
      </c>
      <c r="B2505" s="17" t="str">
        <f t="shared" si="1"/>
        <v>Thu</v>
      </c>
    </row>
    <row r="2506">
      <c r="A2506" s="3">
        <v>45344.638506944444</v>
      </c>
      <c r="B2506" s="17" t="str">
        <f t="shared" si="1"/>
        <v>Thu</v>
      </c>
    </row>
    <row r="2507">
      <c r="A2507" s="3">
        <v>45344.600949074076</v>
      </c>
      <c r="B2507" s="17" t="str">
        <f t="shared" si="1"/>
        <v>Thu</v>
      </c>
    </row>
    <row r="2508">
      <c r="A2508" s="3">
        <v>45344.60050925926</v>
      </c>
      <c r="B2508" s="17" t="str">
        <f t="shared" si="1"/>
        <v>Thu</v>
      </c>
    </row>
    <row r="2509">
      <c r="A2509" s="3">
        <v>45344.59168981481</v>
      </c>
      <c r="B2509" s="17" t="str">
        <f t="shared" si="1"/>
        <v>Thu</v>
      </c>
    </row>
    <row r="2510">
      <c r="A2510" s="3">
        <v>45344.58429398148</v>
      </c>
      <c r="B2510" s="17" t="str">
        <f t="shared" si="1"/>
        <v>Thu</v>
      </c>
    </row>
    <row r="2511">
      <c r="A2511" s="3">
        <v>45344.583703703705</v>
      </c>
      <c r="B2511" s="17" t="str">
        <f t="shared" si="1"/>
        <v>Thu</v>
      </c>
    </row>
    <row r="2512">
      <c r="A2512" s="3">
        <v>45344.17905092592</v>
      </c>
      <c r="B2512" s="17" t="str">
        <f t="shared" si="1"/>
        <v>Thu</v>
      </c>
    </row>
    <row r="2513">
      <c r="A2513" s="3">
        <v>45344.1556712963</v>
      </c>
      <c r="B2513" s="17" t="str">
        <f t="shared" si="1"/>
        <v>Thu</v>
      </c>
    </row>
    <row r="2514">
      <c r="A2514" s="3">
        <v>45344.12028935185</v>
      </c>
      <c r="B2514" s="17" t="str">
        <f t="shared" si="1"/>
        <v>Thu</v>
      </c>
    </row>
    <row r="2515">
      <c r="A2515" s="3">
        <v>45344.12013888889</v>
      </c>
      <c r="B2515" s="17" t="str">
        <f t="shared" si="1"/>
        <v>Thu</v>
      </c>
    </row>
    <row r="2516">
      <c r="A2516" s="3">
        <v>45344.10921296296</v>
      </c>
      <c r="B2516" s="17" t="str">
        <f t="shared" si="1"/>
        <v>Thu</v>
      </c>
    </row>
    <row r="2517">
      <c r="A2517" s="3">
        <v>45344.02365740741</v>
      </c>
      <c r="B2517" s="17" t="str">
        <f t="shared" si="1"/>
        <v>Thu</v>
      </c>
    </row>
    <row r="2518">
      <c r="A2518" s="3">
        <v>45344.02076388889</v>
      </c>
      <c r="B2518" s="17" t="str">
        <f t="shared" si="1"/>
        <v>Wed</v>
      </c>
    </row>
    <row r="2519">
      <c r="A2519" s="3">
        <v>45343.98396990741</v>
      </c>
      <c r="B2519" s="17" t="str">
        <f t="shared" si="1"/>
        <v>Wed</v>
      </c>
    </row>
    <row r="2520">
      <c r="A2520" s="3">
        <v>45343.98049768519</v>
      </c>
      <c r="B2520" s="17" t="str">
        <f t="shared" si="1"/>
        <v>Wed</v>
      </c>
    </row>
    <row r="2521">
      <c r="A2521" s="3">
        <v>45343.97994212963</v>
      </c>
      <c r="B2521" s="17" t="str">
        <f t="shared" si="1"/>
        <v>Wed</v>
      </c>
    </row>
    <row r="2522">
      <c r="A2522" s="3">
        <v>45343.97802083333</v>
      </c>
      <c r="B2522" s="17" t="str">
        <f t="shared" si="1"/>
        <v>Wed</v>
      </c>
    </row>
    <row r="2523">
      <c r="A2523" s="3">
        <v>45343.97487268518</v>
      </c>
      <c r="B2523" s="17" t="str">
        <f t="shared" si="1"/>
        <v>Wed</v>
      </c>
    </row>
    <row r="2524">
      <c r="A2524" s="3">
        <v>45343.94447916667</v>
      </c>
      <c r="B2524" s="17" t="str">
        <f t="shared" si="1"/>
        <v>Wed</v>
      </c>
    </row>
    <row r="2525">
      <c r="A2525" s="3">
        <v>45343.87945601852</v>
      </c>
      <c r="B2525" s="17" t="str">
        <f t="shared" si="1"/>
        <v>Wed</v>
      </c>
    </row>
    <row r="2526">
      <c r="A2526" s="3">
        <v>45343.87358796296</v>
      </c>
      <c r="B2526" s="17" t="str">
        <f t="shared" si="1"/>
        <v>Wed</v>
      </c>
    </row>
    <row r="2527">
      <c r="A2527" s="3">
        <v>45343.87337962963</v>
      </c>
      <c r="B2527" s="17" t="str">
        <f t="shared" si="1"/>
        <v>Wed</v>
      </c>
    </row>
    <row r="2528">
      <c r="A2528" s="3">
        <v>45343.86980324074</v>
      </c>
      <c r="B2528" s="17" t="str">
        <f t="shared" si="1"/>
        <v>Wed</v>
      </c>
    </row>
    <row r="2529">
      <c r="A2529" s="3">
        <v>45343.857824074075</v>
      </c>
      <c r="B2529" s="17" t="str">
        <f t="shared" si="1"/>
        <v>Wed</v>
      </c>
    </row>
    <row r="2530">
      <c r="A2530" s="3">
        <v>45343.84832175926</v>
      </c>
      <c r="B2530" s="17" t="str">
        <f t="shared" si="1"/>
        <v>Wed</v>
      </c>
    </row>
    <row r="2531">
      <c r="A2531" s="3">
        <v>45343.82929398148</v>
      </c>
      <c r="B2531" s="17" t="str">
        <f t="shared" si="1"/>
        <v>Wed</v>
      </c>
    </row>
    <row r="2532">
      <c r="A2532" s="3">
        <v>45343.82855324074</v>
      </c>
      <c r="B2532" s="17" t="str">
        <f t="shared" si="1"/>
        <v>Wed</v>
      </c>
    </row>
    <row r="2533">
      <c r="A2533" s="3">
        <v>45343.80170138889</v>
      </c>
      <c r="B2533" s="17" t="str">
        <f t="shared" si="1"/>
        <v>Wed</v>
      </c>
    </row>
    <row r="2534">
      <c r="A2534" s="3">
        <v>45343.748344907406</v>
      </c>
      <c r="B2534" s="17" t="str">
        <f t="shared" si="1"/>
        <v>Wed</v>
      </c>
    </row>
    <row r="2535">
      <c r="A2535" s="3">
        <v>45343.738275462965</v>
      </c>
      <c r="B2535" s="17" t="str">
        <f t="shared" si="1"/>
        <v>Wed</v>
      </c>
    </row>
    <row r="2536">
      <c r="A2536" s="3">
        <v>45343.73525462963</v>
      </c>
      <c r="B2536" s="17" t="str">
        <f t="shared" si="1"/>
        <v>Wed</v>
      </c>
    </row>
    <row r="2537">
      <c r="A2537" s="3">
        <v>45343.733460648145</v>
      </c>
      <c r="B2537" s="17" t="str">
        <f t="shared" si="1"/>
        <v>Wed</v>
      </c>
    </row>
    <row r="2538">
      <c r="A2538" s="3">
        <v>45343.72216435185</v>
      </c>
      <c r="B2538" s="17" t="str">
        <f t="shared" si="1"/>
        <v>Wed</v>
      </c>
    </row>
    <row r="2539">
      <c r="A2539" s="3">
        <v>45343.7215162037</v>
      </c>
      <c r="B2539" s="17" t="str">
        <f t="shared" si="1"/>
        <v>Wed</v>
      </c>
    </row>
    <row r="2540">
      <c r="A2540" s="3">
        <v>45343.7193287037</v>
      </c>
      <c r="B2540" s="17" t="str">
        <f t="shared" si="1"/>
        <v>Wed</v>
      </c>
    </row>
    <row r="2541">
      <c r="A2541" s="3">
        <v>45343.71833333333</v>
      </c>
      <c r="B2541" s="17" t="str">
        <f t="shared" si="1"/>
        <v>Wed</v>
      </c>
    </row>
    <row r="2542">
      <c r="A2542" s="3">
        <v>45343.63447916666</v>
      </c>
      <c r="B2542" s="17" t="str">
        <f t="shared" si="1"/>
        <v>Wed</v>
      </c>
    </row>
    <row r="2543">
      <c r="A2543" s="3">
        <v>45343.62260416667</v>
      </c>
      <c r="B2543" s="17" t="str">
        <f t="shared" si="1"/>
        <v>Wed</v>
      </c>
    </row>
    <row r="2544">
      <c r="A2544" s="3">
        <v>45343.61319444444</v>
      </c>
      <c r="B2544" s="17" t="str">
        <f t="shared" si="1"/>
        <v>Wed</v>
      </c>
    </row>
    <row r="2545">
      <c r="A2545" s="3">
        <v>45343.54085648148</v>
      </c>
      <c r="B2545" s="17" t="str">
        <f t="shared" si="1"/>
        <v>Wed</v>
      </c>
    </row>
    <row r="2546">
      <c r="A2546" s="3">
        <v>45343.50646990741</v>
      </c>
      <c r="B2546" s="17" t="str">
        <f t="shared" si="1"/>
        <v>Wed</v>
      </c>
    </row>
    <row r="2547">
      <c r="A2547" s="3">
        <v>45343.4949537037</v>
      </c>
      <c r="B2547" s="17" t="str">
        <f t="shared" si="1"/>
        <v>Wed</v>
      </c>
    </row>
    <row r="2548">
      <c r="A2548" s="3">
        <v>45343.47956018519</v>
      </c>
      <c r="B2548" s="17" t="str">
        <f t="shared" si="1"/>
        <v>Wed</v>
      </c>
    </row>
    <row r="2549">
      <c r="A2549" s="3">
        <v>45343.47144675926</v>
      </c>
      <c r="B2549" s="17" t="str">
        <f t="shared" si="1"/>
        <v>Wed</v>
      </c>
    </row>
    <row r="2550">
      <c r="A2550" s="3">
        <v>45343.468460648146</v>
      </c>
      <c r="B2550" s="17" t="str">
        <f t="shared" si="1"/>
        <v>Wed</v>
      </c>
    </row>
    <row r="2551">
      <c r="A2551" s="3">
        <v>45343.46474537037</v>
      </c>
      <c r="B2551" s="17" t="str">
        <f t="shared" si="1"/>
        <v>Wed</v>
      </c>
    </row>
    <row r="2552">
      <c r="A2552" s="3">
        <v>45343.44778935185</v>
      </c>
      <c r="B2552" s="17" t="str">
        <f t="shared" si="1"/>
        <v>Wed</v>
      </c>
    </row>
    <row r="2553">
      <c r="A2553" s="3">
        <v>45343.44752314815</v>
      </c>
      <c r="B2553" s="17" t="str">
        <f t="shared" si="1"/>
        <v>Wed</v>
      </c>
    </row>
    <row r="2554">
      <c r="A2554" s="3">
        <v>45343.423854166664</v>
      </c>
      <c r="B2554" s="17" t="str">
        <f t="shared" si="1"/>
        <v>Wed</v>
      </c>
    </row>
    <row r="2555">
      <c r="A2555" s="3">
        <v>45343.109247685185</v>
      </c>
      <c r="B2555" s="17" t="str">
        <f t="shared" si="1"/>
        <v>Wed</v>
      </c>
    </row>
    <row r="2556">
      <c r="A2556" s="3">
        <v>45343.09935185185</v>
      </c>
      <c r="B2556" s="17" t="str">
        <f t="shared" si="1"/>
        <v>Wed</v>
      </c>
    </row>
    <row r="2557">
      <c r="A2557" s="3">
        <v>45343.09003472222</v>
      </c>
      <c r="B2557" s="17" t="str">
        <f t="shared" si="1"/>
        <v>Wed</v>
      </c>
    </row>
    <row r="2558">
      <c r="A2558" s="3">
        <v>45343.05265046296</v>
      </c>
      <c r="B2558" s="17" t="str">
        <f t="shared" si="1"/>
        <v>Wed</v>
      </c>
    </row>
    <row r="2559">
      <c r="A2559" s="3">
        <v>45343.051886574074</v>
      </c>
      <c r="B2559" s="17" t="str">
        <f t="shared" si="1"/>
        <v>Wed</v>
      </c>
    </row>
    <row r="2560">
      <c r="A2560" s="3">
        <v>45343.05116898148</v>
      </c>
      <c r="B2560" s="17" t="str">
        <f t="shared" si="1"/>
        <v>Wed</v>
      </c>
    </row>
    <row r="2561">
      <c r="A2561" s="3">
        <v>45343.04809027778</v>
      </c>
      <c r="B2561" s="17" t="str">
        <f t="shared" si="1"/>
        <v>Wed</v>
      </c>
    </row>
    <row r="2562">
      <c r="A2562" s="3">
        <v>45343.04696759259</v>
      </c>
      <c r="B2562" s="17" t="str">
        <f t="shared" si="1"/>
        <v>Wed</v>
      </c>
    </row>
    <row r="2563">
      <c r="A2563" s="3">
        <v>45343.0444212963</v>
      </c>
      <c r="B2563" s="17" t="str">
        <f t="shared" si="1"/>
        <v>Wed</v>
      </c>
    </row>
    <row r="2564">
      <c r="A2564" s="3">
        <v>45343.035729166666</v>
      </c>
      <c r="B2564" s="17" t="str">
        <f t="shared" si="1"/>
        <v>Wed</v>
      </c>
    </row>
    <row r="2565">
      <c r="A2565" s="3">
        <v>45343.03076388889</v>
      </c>
      <c r="B2565" s="17" t="str">
        <f t="shared" si="1"/>
        <v>Wed</v>
      </c>
    </row>
    <row r="2566">
      <c r="A2566" s="3">
        <v>45343.02224537037</v>
      </c>
      <c r="B2566" s="17" t="str">
        <f t="shared" si="1"/>
        <v>Wed</v>
      </c>
    </row>
    <row r="2567">
      <c r="A2567" s="3">
        <v>45343.01672453704</v>
      </c>
      <c r="B2567" s="17" t="str">
        <f t="shared" si="1"/>
        <v>Wed</v>
      </c>
    </row>
    <row r="2568">
      <c r="A2568" s="3">
        <v>45343.01415509259</v>
      </c>
      <c r="B2568" s="17" t="str">
        <f t="shared" si="1"/>
        <v>Wed</v>
      </c>
    </row>
    <row r="2569">
      <c r="A2569" s="3">
        <v>45343.008472222224</v>
      </c>
      <c r="B2569" s="17" t="str">
        <f t="shared" si="1"/>
        <v>Tue</v>
      </c>
    </row>
    <row r="2570">
      <c r="A2570" s="3">
        <v>45342.99421296296</v>
      </c>
      <c r="B2570" s="17" t="str">
        <f t="shared" si="1"/>
        <v>Tue</v>
      </c>
    </row>
    <row r="2571">
      <c r="A2571" s="3">
        <v>45342.98099537037</v>
      </c>
      <c r="B2571" s="17" t="str">
        <f t="shared" si="1"/>
        <v>Tue</v>
      </c>
    </row>
    <row r="2572">
      <c r="A2572" s="3">
        <v>45342.97383101852</v>
      </c>
      <c r="B2572" s="17" t="str">
        <f t="shared" si="1"/>
        <v>Tue</v>
      </c>
    </row>
    <row r="2573">
      <c r="A2573" s="3">
        <v>45342.97253472222</v>
      </c>
      <c r="B2573" s="17" t="str">
        <f t="shared" si="1"/>
        <v>Tue</v>
      </c>
    </row>
    <row r="2574">
      <c r="A2574" s="3">
        <v>45342.850069444445</v>
      </c>
      <c r="B2574" s="17" t="str">
        <f t="shared" si="1"/>
        <v>Tue</v>
      </c>
    </row>
    <row r="2575">
      <c r="A2575" s="3">
        <v>45342.83336805556</v>
      </c>
      <c r="B2575" s="17" t="str">
        <f t="shared" si="1"/>
        <v>Tue</v>
      </c>
    </row>
    <row r="2576">
      <c r="A2576" s="3">
        <v>45342.83283564815</v>
      </c>
      <c r="B2576" s="17" t="str">
        <f t="shared" si="1"/>
        <v>Tue</v>
      </c>
    </row>
    <row r="2577">
      <c r="A2577" s="3">
        <v>45342.827511574076</v>
      </c>
      <c r="B2577" s="17" t="str">
        <f t="shared" si="1"/>
        <v>Tue</v>
      </c>
    </row>
    <row r="2578">
      <c r="A2578" s="3">
        <v>45342.80289351852</v>
      </c>
      <c r="B2578" s="17" t="str">
        <f t="shared" si="1"/>
        <v>Tue</v>
      </c>
    </row>
    <row r="2579">
      <c r="A2579" s="3">
        <v>45342.80155092593</v>
      </c>
      <c r="B2579" s="17" t="str">
        <f t="shared" si="1"/>
        <v>Tue</v>
      </c>
    </row>
    <row r="2580">
      <c r="A2580" s="3">
        <v>45342.797581018516</v>
      </c>
      <c r="B2580" s="17" t="str">
        <f t="shared" si="1"/>
        <v>Tue</v>
      </c>
    </row>
    <row r="2581">
      <c r="A2581" s="3">
        <v>45342.797430555554</v>
      </c>
      <c r="B2581" s="17" t="str">
        <f t="shared" si="1"/>
        <v>Tue</v>
      </c>
    </row>
    <row r="2582">
      <c r="A2582" s="3">
        <v>45342.79709490741</v>
      </c>
      <c r="B2582" s="17" t="str">
        <f t="shared" si="1"/>
        <v>Tue</v>
      </c>
    </row>
    <row r="2583">
      <c r="A2583" s="3">
        <v>45342.79399305556</v>
      </c>
      <c r="B2583" s="17" t="str">
        <f t="shared" si="1"/>
        <v>Tue</v>
      </c>
    </row>
    <row r="2584">
      <c r="A2584" s="3">
        <v>45342.7924537037</v>
      </c>
      <c r="B2584" s="17" t="str">
        <f t="shared" si="1"/>
        <v>Tue</v>
      </c>
    </row>
    <row r="2585">
      <c r="A2585" s="3">
        <v>45342.79230324074</v>
      </c>
      <c r="B2585" s="17" t="str">
        <f t="shared" si="1"/>
        <v>Tue</v>
      </c>
    </row>
    <row r="2586">
      <c r="A2586" s="3">
        <v>45342.77332175926</v>
      </c>
      <c r="B2586" s="17" t="str">
        <f t="shared" si="1"/>
        <v>Tue</v>
      </c>
    </row>
    <row r="2587">
      <c r="A2587" s="3">
        <v>45342.770949074074</v>
      </c>
      <c r="B2587" s="17" t="str">
        <f t="shared" si="1"/>
        <v>Tue</v>
      </c>
    </row>
    <row r="2588">
      <c r="A2588" s="3">
        <v>45342.765601851854</v>
      </c>
      <c r="B2588" s="17" t="str">
        <f t="shared" si="1"/>
        <v>Tue</v>
      </c>
    </row>
    <row r="2589">
      <c r="A2589" s="3">
        <v>45342.7475</v>
      </c>
      <c r="B2589" s="17" t="str">
        <f t="shared" si="1"/>
        <v>Tue</v>
      </c>
    </row>
    <row r="2590">
      <c r="A2590" s="3">
        <v>45342.7469212963</v>
      </c>
      <c r="B2590" s="17" t="str">
        <f t="shared" si="1"/>
        <v>Tue</v>
      </c>
    </row>
    <row r="2591">
      <c r="A2591" s="3">
        <v>45342.70030092593</v>
      </c>
      <c r="B2591" s="17" t="str">
        <f t="shared" si="1"/>
        <v>Tue</v>
      </c>
    </row>
    <row r="2592">
      <c r="A2592" s="3">
        <v>45342.68956018519</v>
      </c>
      <c r="B2592" s="17" t="str">
        <f t="shared" si="1"/>
        <v>Tue</v>
      </c>
    </row>
    <row r="2593">
      <c r="A2593" s="3">
        <v>45342.682025462964</v>
      </c>
      <c r="B2593" s="17" t="str">
        <f t="shared" si="1"/>
        <v>Tue</v>
      </c>
    </row>
    <row r="2594">
      <c r="A2594" s="3">
        <v>45342.6466087963</v>
      </c>
      <c r="B2594" s="17" t="str">
        <f t="shared" si="1"/>
        <v>Tue</v>
      </c>
    </row>
    <row r="2595">
      <c r="A2595" s="3">
        <v>45342.64643518518</v>
      </c>
      <c r="B2595" s="17" t="str">
        <f t="shared" si="1"/>
        <v>Tue</v>
      </c>
    </row>
    <row r="2596">
      <c r="A2596" s="3">
        <v>45342.64065972222</v>
      </c>
      <c r="B2596" s="17" t="str">
        <f t="shared" si="1"/>
        <v>Tue</v>
      </c>
    </row>
    <row r="2597">
      <c r="A2597" s="3">
        <v>45342.637824074074</v>
      </c>
      <c r="B2597" s="17" t="str">
        <f t="shared" si="1"/>
        <v>Tue</v>
      </c>
    </row>
    <row r="2598">
      <c r="A2598" s="3">
        <v>45342.564375</v>
      </c>
      <c r="B2598" s="17" t="str">
        <f t="shared" si="1"/>
        <v>Tue</v>
      </c>
    </row>
    <row r="2599">
      <c r="A2599" s="3">
        <v>45342.55637731482</v>
      </c>
      <c r="B2599" s="17" t="str">
        <f t="shared" si="1"/>
        <v>Tue</v>
      </c>
    </row>
    <row r="2600">
      <c r="A2600" s="3">
        <v>45342.543969907405</v>
      </c>
      <c r="B2600" s="17" t="str">
        <f t="shared" si="1"/>
        <v>Tue</v>
      </c>
    </row>
    <row r="2601">
      <c r="A2601" s="3">
        <v>45342.528969907406</v>
      </c>
      <c r="B2601" s="17" t="str">
        <f t="shared" si="1"/>
        <v>Tue</v>
      </c>
    </row>
    <row r="2602">
      <c r="A2602" s="3">
        <v>45342.486122685186</v>
      </c>
      <c r="B2602" s="17" t="str">
        <f t="shared" si="1"/>
        <v>Tue</v>
      </c>
    </row>
    <row r="2603">
      <c r="A2603" s="3">
        <v>45342.484872685185</v>
      </c>
      <c r="B2603" s="17" t="str">
        <f t="shared" si="1"/>
        <v>Tue</v>
      </c>
    </row>
    <row r="2604">
      <c r="A2604" s="3">
        <v>45342.47493055555</v>
      </c>
      <c r="B2604" s="17" t="str">
        <f t="shared" si="1"/>
        <v>Tue</v>
      </c>
    </row>
    <row r="2605">
      <c r="A2605" s="3">
        <v>45342.46576388889</v>
      </c>
      <c r="B2605" s="17" t="str">
        <f t="shared" si="1"/>
        <v>Tue</v>
      </c>
    </row>
    <row r="2606">
      <c r="A2606" s="3">
        <v>45342.45657407407</v>
      </c>
      <c r="B2606" s="17" t="str">
        <f t="shared" si="1"/>
        <v>Tue</v>
      </c>
    </row>
    <row r="2607">
      <c r="A2607" s="3">
        <v>45342.149502314816</v>
      </c>
      <c r="B2607" s="17" t="str">
        <f t="shared" si="1"/>
        <v>Tue</v>
      </c>
    </row>
    <row r="2608">
      <c r="A2608" s="3">
        <v>45342.14855324074</v>
      </c>
      <c r="B2608" s="17" t="str">
        <f t="shared" si="1"/>
        <v>Tue</v>
      </c>
    </row>
    <row r="2609">
      <c r="A2609" s="3">
        <v>45342.13983796296</v>
      </c>
      <c r="B2609" s="17" t="str">
        <f t="shared" si="1"/>
        <v>Tue</v>
      </c>
    </row>
    <row r="2610">
      <c r="A2610" s="3">
        <v>45342.1280787037</v>
      </c>
      <c r="B2610" s="17" t="str">
        <f t="shared" si="1"/>
        <v>Tue</v>
      </c>
    </row>
    <row r="2611">
      <c r="A2611" s="3">
        <v>45342.125289351854</v>
      </c>
      <c r="B2611" s="17" t="str">
        <f t="shared" si="1"/>
        <v>Tue</v>
      </c>
    </row>
    <row r="2612">
      <c r="A2612" s="3">
        <v>45342.12332175926</v>
      </c>
      <c r="B2612" s="17" t="str">
        <f t="shared" si="1"/>
        <v>Tue</v>
      </c>
    </row>
    <row r="2613">
      <c r="A2613" s="3">
        <v>45342.065416666665</v>
      </c>
      <c r="B2613" s="17" t="str">
        <f t="shared" si="1"/>
        <v>Mon</v>
      </c>
    </row>
    <row r="2614">
      <c r="A2614" s="3">
        <v>45341.879953703705</v>
      </c>
      <c r="B2614" s="17" t="str">
        <f t="shared" si="1"/>
        <v>Mon</v>
      </c>
    </row>
    <row r="2615">
      <c r="A2615" s="3">
        <v>45341.87871527778</v>
      </c>
      <c r="B2615" s="17" t="str">
        <f t="shared" si="1"/>
        <v>Mon</v>
      </c>
    </row>
    <row r="2616">
      <c r="A2616" s="3">
        <v>45341.871354166666</v>
      </c>
      <c r="B2616" s="17" t="str">
        <f t="shared" si="1"/>
        <v>Mon</v>
      </c>
    </row>
    <row r="2617">
      <c r="A2617" s="3">
        <v>45341.865636574075</v>
      </c>
      <c r="B2617" s="17" t="str">
        <f t="shared" si="1"/>
        <v>Mon</v>
      </c>
    </row>
    <row r="2618">
      <c r="A2618" s="3">
        <v>45341.863599537035</v>
      </c>
      <c r="B2618" s="17" t="str">
        <f t="shared" si="1"/>
        <v>Mon</v>
      </c>
    </row>
    <row r="2619">
      <c r="A2619" s="3">
        <v>45341.86344907407</v>
      </c>
      <c r="B2619" s="17" t="str">
        <f t="shared" si="1"/>
        <v>Mon</v>
      </c>
    </row>
    <row r="2620">
      <c r="A2620" s="3">
        <v>45341.863333333335</v>
      </c>
      <c r="B2620" s="17" t="str">
        <f t="shared" si="1"/>
        <v>Mon</v>
      </c>
    </row>
    <row r="2621">
      <c r="A2621" s="3">
        <v>45341.77862268518</v>
      </c>
      <c r="B2621" s="17" t="str">
        <f t="shared" si="1"/>
        <v>Mon</v>
      </c>
    </row>
    <row r="2622">
      <c r="A2622" s="3">
        <v>45341.73715277778</v>
      </c>
      <c r="B2622" s="17" t="str">
        <f t="shared" si="1"/>
        <v>Mon</v>
      </c>
    </row>
    <row r="2623">
      <c r="A2623" s="3">
        <v>45341.736238425925</v>
      </c>
      <c r="B2623" s="17" t="str">
        <f t="shared" si="1"/>
        <v>Mon</v>
      </c>
    </row>
    <row r="2624">
      <c r="A2624" s="3">
        <v>45341.72466435185</v>
      </c>
      <c r="B2624" s="17" t="str">
        <f t="shared" si="1"/>
        <v>Mon</v>
      </c>
    </row>
    <row r="2625">
      <c r="A2625" s="3">
        <v>45341.720671296294</v>
      </c>
      <c r="B2625" s="17" t="str">
        <f t="shared" si="1"/>
        <v>Mon</v>
      </c>
    </row>
    <row r="2626">
      <c r="A2626" s="3">
        <v>45341.66974537037</v>
      </c>
      <c r="B2626" s="17" t="str">
        <f t="shared" si="1"/>
        <v>Mon</v>
      </c>
    </row>
    <row r="2627">
      <c r="A2627" s="3">
        <v>45341.66289351852</v>
      </c>
      <c r="B2627" s="17" t="str">
        <f t="shared" si="1"/>
        <v>Mon</v>
      </c>
    </row>
    <row r="2628">
      <c r="A2628" s="3">
        <v>45341.661840277775</v>
      </c>
      <c r="B2628" s="17" t="str">
        <f t="shared" si="1"/>
        <v>Mon</v>
      </c>
    </row>
    <row r="2629">
      <c r="A2629" s="3">
        <v>45341.66038194444</v>
      </c>
      <c r="B2629" s="17" t="str">
        <f t="shared" si="1"/>
        <v>Mon</v>
      </c>
    </row>
    <row r="2630">
      <c r="A2630" s="3">
        <v>45341.65416666667</v>
      </c>
      <c r="B2630" s="17" t="str">
        <f t="shared" si="1"/>
        <v>Mon</v>
      </c>
    </row>
    <row r="2631">
      <c r="A2631" s="3">
        <v>45341.59103009259</v>
      </c>
      <c r="B2631" s="17" t="str">
        <f t="shared" si="1"/>
        <v>Mon</v>
      </c>
    </row>
    <row r="2632">
      <c r="A2632" s="3">
        <v>45341.561944444446</v>
      </c>
      <c r="B2632" s="17" t="str">
        <f t="shared" si="1"/>
        <v>Mon</v>
      </c>
    </row>
    <row r="2633">
      <c r="A2633" s="3">
        <v>45341.54164351852</v>
      </c>
      <c r="B2633" s="17" t="str">
        <f t="shared" si="1"/>
        <v>Mon</v>
      </c>
    </row>
    <row r="2634">
      <c r="A2634" s="3">
        <v>45341.54111111111</v>
      </c>
      <c r="B2634" s="17" t="str">
        <f t="shared" si="1"/>
        <v>Mon</v>
      </c>
    </row>
    <row r="2635">
      <c r="A2635" s="3">
        <v>45341.53748842593</v>
      </c>
      <c r="B2635" s="17" t="str">
        <f t="shared" si="1"/>
        <v>Mon</v>
      </c>
    </row>
    <row r="2636">
      <c r="A2636" s="3">
        <v>45341.491435185184</v>
      </c>
      <c r="B2636" s="17" t="str">
        <f t="shared" si="1"/>
        <v>Mon</v>
      </c>
    </row>
    <row r="2637">
      <c r="A2637" s="3">
        <v>45341.480266203704</v>
      </c>
      <c r="B2637" s="17" t="str">
        <f t="shared" si="1"/>
        <v>Mon</v>
      </c>
    </row>
    <row r="2638">
      <c r="A2638" s="3">
        <v>45341.47515046296</v>
      </c>
      <c r="B2638" s="17" t="str">
        <f t="shared" si="1"/>
        <v>Mon</v>
      </c>
    </row>
    <row r="2639">
      <c r="A2639" s="3">
        <v>45341.46034722222</v>
      </c>
      <c r="B2639" s="17" t="str">
        <f t="shared" si="1"/>
        <v>Mon</v>
      </c>
    </row>
    <row r="2640">
      <c r="A2640" s="3">
        <v>45341.457291666666</v>
      </c>
      <c r="B2640" s="17" t="str">
        <f t="shared" si="1"/>
        <v>Mon</v>
      </c>
    </row>
    <row r="2641">
      <c r="A2641" s="3">
        <v>45341.08729166666</v>
      </c>
      <c r="B2641" s="17" t="str">
        <f t="shared" si="1"/>
        <v>Mon</v>
      </c>
    </row>
    <row r="2642">
      <c r="A2642" s="3">
        <v>45341.062627314815</v>
      </c>
      <c r="B2642" s="17" t="str">
        <f t="shared" si="1"/>
        <v>Mon</v>
      </c>
    </row>
    <row r="2643">
      <c r="A2643" s="3">
        <v>45341.059432870374</v>
      </c>
      <c r="B2643" s="17" t="str">
        <f t="shared" si="1"/>
        <v>Sun</v>
      </c>
    </row>
    <row r="2644">
      <c r="A2644" s="3">
        <v>45340.97121527778</v>
      </c>
      <c r="B2644" s="17" t="str">
        <f t="shared" si="1"/>
        <v>Sun</v>
      </c>
    </row>
    <row r="2645">
      <c r="A2645" s="3">
        <v>45340.96037037037</v>
      </c>
      <c r="B2645" s="17" t="str">
        <f t="shared" si="1"/>
        <v>Sun</v>
      </c>
    </row>
    <row r="2646">
      <c r="A2646" s="3">
        <v>45340.93934027778</v>
      </c>
      <c r="B2646" s="17" t="str">
        <f t="shared" si="1"/>
        <v>Sun</v>
      </c>
    </row>
    <row r="2647">
      <c r="A2647" s="3">
        <v>45340.909108796295</v>
      </c>
      <c r="B2647" s="17" t="str">
        <f t="shared" si="1"/>
        <v>Sun</v>
      </c>
    </row>
    <row r="2648">
      <c r="A2648" s="3">
        <v>45340.89707175926</v>
      </c>
      <c r="B2648" s="17" t="str">
        <f t="shared" si="1"/>
        <v>Sun</v>
      </c>
    </row>
    <row r="2649">
      <c r="A2649" s="3">
        <v>45340.89673611111</v>
      </c>
      <c r="B2649" s="17" t="str">
        <f t="shared" si="1"/>
        <v>Sun</v>
      </c>
    </row>
    <row r="2650">
      <c r="A2650" s="3">
        <v>45340.890381944446</v>
      </c>
      <c r="B2650" s="17" t="str">
        <f t="shared" si="1"/>
        <v>Sun</v>
      </c>
    </row>
    <row r="2651">
      <c r="A2651" s="3">
        <v>45340.89026620371</v>
      </c>
      <c r="B2651" s="17" t="str">
        <f t="shared" si="1"/>
        <v>Sun</v>
      </c>
    </row>
    <row r="2652">
      <c r="A2652" s="3">
        <v>45340.88586805556</v>
      </c>
      <c r="B2652" s="17" t="str">
        <f t="shared" si="1"/>
        <v>Sun</v>
      </c>
    </row>
    <row r="2653">
      <c r="A2653" s="3">
        <v>45340.885</v>
      </c>
      <c r="B2653" s="17" t="str">
        <f t="shared" si="1"/>
        <v>Sun</v>
      </c>
    </row>
    <row r="2654">
      <c r="A2654" s="3">
        <v>45340.548414351855</v>
      </c>
      <c r="B2654" s="17" t="str">
        <f t="shared" si="1"/>
        <v>Sun</v>
      </c>
    </row>
    <row r="2655">
      <c r="A2655" s="3">
        <v>45340.11211805556</v>
      </c>
      <c r="B2655" s="17" t="str">
        <f t="shared" si="1"/>
        <v>Sun</v>
      </c>
    </row>
    <row r="2656">
      <c r="A2656" s="3">
        <v>45340.102118055554</v>
      </c>
      <c r="B2656" s="17" t="str">
        <f t="shared" si="1"/>
        <v>Sun</v>
      </c>
    </row>
    <row r="2657">
      <c r="A2657" s="3">
        <v>45340.10193287037</v>
      </c>
      <c r="B2657" s="17" t="str">
        <f t="shared" si="1"/>
        <v>Sun</v>
      </c>
    </row>
    <row r="2658">
      <c r="A2658" s="3">
        <v>45340.101493055554</v>
      </c>
      <c r="B2658" s="17" t="str">
        <f t="shared" si="1"/>
        <v>Sun</v>
      </c>
    </row>
    <row r="2659">
      <c r="A2659" s="3">
        <v>45340.08671296296</v>
      </c>
      <c r="B2659" s="17" t="str">
        <f t="shared" si="1"/>
        <v>Sun</v>
      </c>
    </row>
    <row r="2660">
      <c r="A2660" s="3">
        <v>45340.08615740741</v>
      </c>
      <c r="B2660" s="17" t="str">
        <f t="shared" si="1"/>
        <v>Sun</v>
      </c>
    </row>
    <row r="2661">
      <c r="A2661" s="3">
        <v>45340.076319444444</v>
      </c>
      <c r="B2661" s="17" t="str">
        <f t="shared" si="1"/>
        <v>Sun</v>
      </c>
    </row>
    <row r="2662">
      <c r="A2662" s="3">
        <v>45340.025555555556</v>
      </c>
      <c r="B2662" s="17" t="str">
        <f t="shared" si="1"/>
        <v>Sun</v>
      </c>
    </row>
    <row r="2663">
      <c r="A2663" s="3">
        <v>45340.01631944445</v>
      </c>
      <c r="B2663" s="17" t="str">
        <f t="shared" si="1"/>
        <v>Sun</v>
      </c>
    </row>
    <row r="2664">
      <c r="A2664" s="3">
        <v>45340.015</v>
      </c>
      <c r="B2664" s="17" t="str">
        <f t="shared" si="1"/>
        <v>Sun</v>
      </c>
    </row>
    <row r="2665">
      <c r="A2665" s="3">
        <v>45340.00572916667</v>
      </c>
      <c r="B2665" s="17" t="str">
        <f t="shared" si="1"/>
        <v>Sat</v>
      </c>
    </row>
    <row r="2666">
      <c r="A2666" s="3">
        <v>45339.993263888886</v>
      </c>
      <c r="B2666" s="17" t="str">
        <f t="shared" si="1"/>
        <v>Sat</v>
      </c>
    </row>
    <row r="2667">
      <c r="A2667" s="3">
        <v>45339.89160879629</v>
      </c>
      <c r="B2667" s="17" t="str">
        <f t="shared" si="1"/>
        <v>Sat</v>
      </c>
    </row>
    <row r="2668">
      <c r="A2668" s="3">
        <v>45339.889074074075</v>
      </c>
      <c r="B2668" s="17" t="str">
        <f t="shared" si="1"/>
        <v>Sat</v>
      </c>
    </row>
    <row r="2669">
      <c r="A2669" s="3">
        <v>45339.834444444445</v>
      </c>
      <c r="B2669" s="17" t="str">
        <f t="shared" si="1"/>
        <v>Sat</v>
      </c>
    </row>
    <row r="2670">
      <c r="A2670" s="3">
        <v>45339.83388888889</v>
      </c>
      <c r="B2670" s="17" t="str">
        <f t="shared" si="1"/>
        <v>Sat</v>
      </c>
    </row>
    <row r="2671">
      <c r="A2671" s="3">
        <v>45339.83306712963</v>
      </c>
      <c r="B2671" s="17" t="str">
        <f t="shared" si="1"/>
        <v>Sat</v>
      </c>
    </row>
    <row r="2672">
      <c r="A2672" s="3">
        <v>45339.82986111111</v>
      </c>
      <c r="B2672" s="17" t="str">
        <f t="shared" si="1"/>
        <v>Sat</v>
      </c>
    </row>
    <row r="2673">
      <c r="A2673" s="3">
        <v>45339.82925925926</v>
      </c>
      <c r="B2673" s="17" t="str">
        <f t="shared" si="1"/>
        <v>Sat</v>
      </c>
    </row>
    <row r="2674">
      <c r="A2674" s="3">
        <v>45339.822222222225</v>
      </c>
      <c r="B2674" s="17" t="str">
        <f t="shared" si="1"/>
        <v>Sat</v>
      </c>
    </row>
    <row r="2675">
      <c r="A2675" s="3">
        <v>45339.817141203705</v>
      </c>
      <c r="B2675" s="17" t="str">
        <f t="shared" si="1"/>
        <v>Sat</v>
      </c>
    </row>
    <row r="2676">
      <c r="A2676" s="3">
        <v>45339.79991898148</v>
      </c>
      <c r="B2676" s="17" t="str">
        <f t="shared" si="1"/>
        <v>Fri</v>
      </c>
    </row>
    <row r="2677">
      <c r="A2677" s="3">
        <v>45338.7428125</v>
      </c>
      <c r="B2677" s="17" t="str">
        <f t="shared" si="1"/>
        <v>Fri</v>
      </c>
    </row>
    <row r="2678">
      <c r="A2678" s="3">
        <v>45338.676886574074</v>
      </c>
      <c r="B2678" s="17" t="str">
        <f t="shared" si="1"/>
        <v>Fri</v>
      </c>
    </row>
    <row r="2679">
      <c r="A2679" s="3">
        <v>45338.646099537036</v>
      </c>
      <c r="B2679" s="17" t="str">
        <f t="shared" si="1"/>
        <v>Fri</v>
      </c>
    </row>
    <row r="2680">
      <c r="A2680" s="3">
        <v>45338.62951388889</v>
      </c>
      <c r="B2680" s="17" t="str">
        <f t="shared" si="1"/>
        <v>Fri</v>
      </c>
    </row>
    <row r="2681">
      <c r="A2681" s="3">
        <v>45338.61927083333</v>
      </c>
      <c r="B2681" s="17" t="str">
        <f t="shared" si="1"/>
        <v>Fri</v>
      </c>
    </row>
    <row r="2682">
      <c r="A2682" s="3">
        <v>45338.14517361111</v>
      </c>
      <c r="B2682" s="17" t="str">
        <f t="shared" si="1"/>
        <v>Fri</v>
      </c>
    </row>
    <row r="2683">
      <c r="A2683" s="3">
        <v>45338.143541666665</v>
      </c>
      <c r="B2683" s="17" t="str">
        <f t="shared" si="1"/>
        <v>Fri</v>
      </c>
    </row>
    <row r="2684">
      <c r="A2684" s="3">
        <v>45338.13895833334</v>
      </c>
      <c r="B2684" s="17" t="str">
        <f t="shared" si="1"/>
        <v>Fri</v>
      </c>
    </row>
    <row r="2685">
      <c r="A2685" s="3">
        <v>45338.13747685185</v>
      </c>
      <c r="B2685" s="17" t="str">
        <f t="shared" si="1"/>
        <v>Fri</v>
      </c>
    </row>
    <row r="2686">
      <c r="A2686" s="3">
        <v>45338.13545138889</v>
      </c>
      <c r="B2686" s="17" t="str">
        <f t="shared" si="1"/>
        <v>Fri</v>
      </c>
    </row>
    <row r="2687">
      <c r="A2687" s="3">
        <v>45338.134791666664</v>
      </c>
      <c r="B2687" s="17" t="str">
        <f t="shared" si="1"/>
        <v>Fri</v>
      </c>
    </row>
    <row r="2688">
      <c r="A2688" s="3">
        <v>45338.134039351855</v>
      </c>
      <c r="B2688" s="17" t="str">
        <f t="shared" si="1"/>
        <v>Fri</v>
      </c>
    </row>
    <row r="2689">
      <c r="A2689" s="3">
        <v>45338.13075231481</v>
      </c>
      <c r="B2689" s="17" t="str">
        <f t="shared" si="1"/>
        <v>Fri</v>
      </c>
    </row>
    <row r="2690">
      <c r="A2690" s="3">
        <v>45338.129791666666</v>
      </c>
      <c r="B2690" s="17" t="str">
        <f t="shared" si="1"/>
        <v>Fri</v>
      </c>
    </row>
    <row r="2691">
      <c r="A2691" s="3">
        <v>45338.129166666666</v>
      </c>
      <c r="B2691" s="17" t="str">
        <f t="shared" si="1"/>
        <v>Fri</v>
      </c>
    </row>
    <row r="2692">
      <c r="A2692" s="3">
        <v>45338.126493055555</v>
      </c>
      <c r="B2692" s="17" t="str">
        <f t="shared" si="1"/>
        <v>Fri</v>
      </c>
    </row>
    <row r="2693">
      <c r="A2693" s="3">
        <v>45338.12621527778</v>
      </c>
      <c r="B2693" s="17" t="str">
        <f t="shared" si="1"/>
        <v>Fri</v>
      </c>
    </row>
    <row r="2694">
      <c r="A2694" s="3">
        <v>45338.12582175926</v>
      </c>
      <c r="B2694" s="17" t="str">
        <f t="shared" si="1"/>
        <v>Fri</v>
      </c>
    </row>
    <row r="2695">
      <c r="A2695" s="3">
        <v>45338.12574074074</v>
      </c>
      <c r="B2695" s="17" t="str">
        <f t="shared" si="1"/>
        <v>Fri</v>
      </c>
    </row>
    <row r="2696">
      <c r="A2696" s="3">
        <v>45338.12564814815</v>
      </c>
      <c r="B2696" s="17" t="str">
        <f t="shared" si="1"/>
        <v>Fri</v>
      </c>
    </row>
    <row r="2697">
      <c r="A2697" s="3">
        <v>45338.12530092592</v>
      </c>
      <c r="B2697" s="17" t="str">
        <f t="shared" si="1"/>
        <v>Fri</v>
      </c>
    </row>
    <row r="2698">
      <c r="A2698" s="3">
        <v>45338.123240740744</v>
      </c>
      <c r="B2698" s="17" t="str">
        <f t="shared" si="1"/>
        <v>Fri</v>
      </c>
    </row>
    <row r="2699">
      <c r="A2699" s="3">
        <v>45338.07771990741</v>
      </c>
      <c r="B2699" s="17" t="str">
        <f t="shared" si="1"/>
        <v>Fri</v>
      </c>
    </row>
    <row r="2700">
      <c r="A2700" s="3">
        <v>45338.06453703704</v>
      </c>
      <c r="B2700" s="17" t="str">
        <f t="shared" si="1"/>
        <v>Fri</v>
      </c>
    </row>
    <row r="2701">
      <c r="A2701" s="3">
        <v>45338.05917824074</v>
      </c>
      <c r="B2701" s="17" t="str">
        <f t="shared" si="1"/>
        <v>Fri</v>
      </c>
    </row>
    <row r="2702">
      <c r="A2702" s="3">
        <v>45338.03163194445</v>
      </c>
      <c r="B2702" s="17" t="str">
        <f t="shared" si="1"/>
        <v>Fri</v>
      </c>
    </row>
    <row r="2703">
      <c r="A2703" s="3">
        <v>45338.026412037034</v>
      </c>
      <c r="B2703" s="17" t="str">
        <f t="shared" si="1"/>
        <v>Fri</v>
      </c>
    </row>
    <row r="2704">
      <c r="A2704" s="3">
        <v>45338.0046875</v>
      </c>
      <c r="B2704" s="17" t="str">
        <f t="shared" si="1"/>
        <v>Thu</v>
      </c>
    </row>
    <row r="2705">
      <c r="A2705" s="3">
        <v>45337.95452546296</v>
      </c>
      <c r="B2705" s="17" t="str">
        <f t="shared" si="1"/>
        <v>Thu</v>
      </c>
    </row>
    <row r="2706">
      <c r="A2706" s="3">
        <v>45337.85472222222</v>
      </c>
      <c r="B2706" s="17" t="str">
        <f t="shared" si="1"/>
        <v>Thu</v>
      </c>
    </row>
    <row r="2707">
      <c r="A2707" s="3">
        <v>45337.85383101852</v>
      </c>
      <c r="B2707" s="17" t="str">
        <f t="shared" si="1"/>
        <v>Thu</v>
      </c>
    </row>
    <row r="2708">
      <c r="A2708" s="3">
        <v>45337.815046296295</v>
      </c>
      <c r="B2708" s="17" t="str">
        <f t="shared" si="1"/>
        <v>Thu</v>
      </c>
    </row>
    <row r="2709">
      <c r="A2709" s="3">
        <v>45337.81490740741</v>
      </c>
      <c r="B2709" s="17" t="str">
        <f t="shared" si="1"/>
        <v>Thu</v>
      </c>
    </row>
    <row r="2710">
      <c r="A2710" s="3">
        <v>45337.78265046296</v>
      </c>
      <c r="B2710" s="17" t="str">
        <f t="shared" si="1"/>
        <v>Thu</v>
      </c>
    </row>
    <row r="2711">
      <c r="A2711" s="3">
        <v>45337.77217592593</v>
      </c>
      <c r="B2711" s="17" t="str">
        <f t="shared" si="1"/>
        <v>Thu</v>
      </c>
    </row>
    <row r="2712">
      <c r="A2712" s="3">
        <v>45337.76127314815</v>
      </c>
      <c r="B2712" s="17" t="str">
        <f t="shared" si="1"/>
        <v>Thu</v>
      </c>
    </row>
    <row r="2713">
      <c r="A2713" s="3">
        <v>45337.75853009259</v>
      </c>
      <c r="B2713" s="17" t="str">
        <f t="shared" si="1"/>
        <v>Thu</v>
      </c>
    </row>
    <row r="2714">
      <c r="A2714" s="3">
        <v>45337.70263888889</v>
      </c>
      <c r="B2714" s="17" t="str">
        <f t="shared" si="1"/>
        <v>Thu</v>
      </c>
    </row>
    <row r="2715">
      <c r="A2715" s="3">
        <v>45337.66945601852</v>
      </c>
      <c r="B2715" s="17" t="str">
        <f t="shared" si="1"/>
        <v>Thu</v>
      </c>
    </row>
    <row r="2716">
      <c r="A2716" s="3">
        <v>45337.65547453704</v>
      </c>
      <c r="B2716" s="17" t="str">
        <f t="shared" si="1"/>
        <v>Thu</v>
      </c>
    </row>
    <row r="2717">
      <c r="A2717" s="3">
        <v>45337.65142361111</v>
      </c>
      <c r="B2717" s="17" t="str">
        <f t="shared" si="1"/>
        <v>Thu</v>
      </c>
    </row>
    <row r="2718">
      <c r="A2718" s="3">
        <v>45337.64196759259</v>
      </c>
      <c r="B2718" s="17" t="str">
        <f t="shared" si="1"/>
        <v>Thu</v>
      </c>
    </row>
    <row r="2719">
      <c r="A2719" s="3">
        <v>45337.64108796296</v>
      </c>
      <c r="B2719" s="17" t="str">
        <f t="shared" si="1"/>
        <v>Thu</v>
      </c>
    </row>
    <row r="2720">
      <c r="A2720" s="3">
        <v>45337.6240625</v>
      </c>
      <c r="B2720" s="17" t="str">
        <f t="shared" si="1"/>
        <v>Thu</v>
      </c>
    </row>
    <row r="2721">
      <c r="A2721" s="3">
        <v>45337.62328703704</v>
      </c>
      <c r="B2721" s="17" t="str">
        <f t="shared" si="1"/>
        <v>Thu</v>
      </c>
    </row>
    <row r="2722">
      <c r="A2722" s="3">
        <v>45337.62185185185</v>
      </c>
      <c r="B2722" s="17" t="str">
        <f t="shared" si="1"/>
        <v>Thu</v>
      </c>
    </row>
    <row r="2723">
      <c r="A2723" s="3">
        <v>45337.62068287037</v>
      </c>
      <c r="B2723" s="17" t="str">
        <f t="shared" si="1"/>
        <v>Thu</v>
      </c>
    </row>
    <row r="2724">
      <c r="A2724" s="3">
        <v>45337.61158564815</v>
      </c>
      <c r="B2724" s="17" t="str">
        <f t="shared" si="1"/>
        <v>Thu</v>
      </c>
    </row>
    <row r="2725">
      <c r="A2725" s="3">
        <v>45337.19055555556</v>
      </c>
      <c r="B2725" s="17" t="str">
        <f t="shared" si="1"/>
        <v>Thu</v>
      </c>
    </row>
    <row r="2726">
      <c r="A2726" s="3">
        <v>45337.14349537037</v>
      </c>
      <c r="B2726" s="17" t="str">
        <f t="shared" si="1"/>
        <v>Thu</v>
      </c>
    </row>
    <row r="2727">
      <c r="A2727" s="3">
        <v>45337.14157407408</v>
      </c>
      <c r="B2727" s="17" t="str">
        <f t="shared" si="1"/>
        <v>Thu</v>
      </c>
    </row>
    <row r="2728">
      <c r="A2728" s="3">
        <v>45337.14146990741</v>
      </c>
      <c r="B2728" s="17" t="str">
        <f t="shared" si="1"/>
        <v>Thu</v>
      </c>
    </row>
    <row r="2729">
      <c r="A2729" s="3">
        <v>45337.13122685185</v>
      </c>
      <c r="B2729" s="17" t="str">
        <f t="shared" si="1"/>
        <v>Thu</v>
      </c>
    </row>
    <row r="2730">
      <c r="A2730" s="3">
        <v>45337.124872685185</v>
      </c>
      <c r="B2730" s="17" t="str">
        <f t="shared" si="1"/>
        <v>Thu</v>
      </c>
    </row>
    <row r="2731">
      <c r="A2731" s="3">
        <v>45337.12427083333</v>
      </c>
      <c r="B2731" s="17" t="str">
        <f t="shared" si="1"/>
        <v>Thu</v>
      </c>
    </row>
    <row r="2732">
      <c r="A2732" s="3">
        <v>45337.08880787037</v>
      </c>
      <c r="B2732" s="17" t="str">
        <f t="shared" si="1"/>
        <v>Thu</v>
      </c>
    </row>
    <row r="2733">
      <c r="A2733" s="3">
        <v>45337.077523148146</v>
      </c>
      <c r="B2733" s="17" t="str">
        <f t="shared" si="1"/>
        <v>Thu</v>
      </c>
    </row>
    <row r="2734">
      <c r="A2734" s="3">
        <v>45337.06359953704</v>
      </c>
      <c r="B2734" s="17" t="str">
        <f t="shared" si="1"/>
        <v>Thu</v>
      </c>
    </row>
    <row r="2735">
      <c r="A2735" s="3">
        <v>45337.01069444444</v>
      </c>
      <c r="B2735" s="17" t="str">
        <f t="shared" si="1"/>
        <v>Wed</v>
      </c>
    </row>
    <row r="2736">
      <c r="A2736" s="3">
        <v>45336.996354166666</v>
      </c>
      <c r="B2736" s="17" t="str">
        <f t="shared" si="1"/>
        <v>Wed</v>
      </c>
    </row>
    <row r="2737">
      <c r="A2737" s="3">
        <v>45336.96778935185</v>
      </c>
      <c r="B2737" s="17" t="str">
        <f t="shared" si="1"/>
        <v>Wed</v>
      </c>
    </row>
    <row r="2738">
      <c r="A2738" s="3">
        <v>45336.96637731481</v>
      </c>
      <c r="B2738" s="17" t="str">
        <f t="shared" si="1"/>
        <v>Wed</v>
      </c>
    </row>
    <row r="2739">
      <c r="A2739" s="3">
        <v>45336.965162037035</v>
      </c>
      <c r="B2739" s="17" t="str">
        <f t="shared" si="1"/>
        <v>Wed</v>
      </c>
    </row>
    <row r="2740">
      <c r="A2740" s="3">
        <v>45336.964166666665</v>
      </c>
      <c r="B2740" s="17" t="str">
        <f t="shared" si="1"/>
        <v>Wed</v>
      </c>
    </row>
    <row r="2741">
      <c r="A2741" s="3">
        <v>45336.79508101852</v>
      </c>
      <c r="B2741" s="17" t="str">
        <f t="shared" si="1"/>
        <v>Wed</v>
      </c>
    </row>
    <row r="2742">
      <c r="A2742" s="3">
        <v>45336.79282407407</v>
      </c>
      <c r="B2742" s="17" t="str">
        <f t="shared" si="1"/>
        <v>Wed</v>
      </c>
    </row>
    <row r="2743">
      <c r="A2743" s="3">
        <v>45336.66738425926</v>
      </c>
      <c r="B2743" s="17" t="str">
        <f t="shared" si="1"/>
        <v>Wed</v>
      </c>
    </row>
    <row r="2744">
      <c r="A2744" s="3">
        <v>45336.663252314815</v>
      </c>
      <c r="B2744" s="17" t="str">
        <f t="shared" si="1"/>
        <v>Wed</v>
      </c>
    </row>
    <row r="2745">
      <c r="A2745" s="3">
        <v>45336.661145833335</v>
      </c>
      <c r="B2745" s="17" t="str">
        <f t="shared" si="1"/>
        <v>Wed</v>
      </c>
    </row>
    <row r="2746">
      <c r="A2746" s="3">
        <v>45336.595243055555</v>
      </c>
      <c r="B2746" s="17" t="str">
        <f t="shared" si="1"/>
        <v>Wed</v>
      </c>
    </row>
    <row r="2747">
      <c r="A2747" s="3">
        <v>45336.59386574074</v>
      </c>
      <c r="B2747" s="17" t="str">
        <f t="shared" si="1"/>
        <v>Wed</v>
      </c>
    </row>
    <row r="2748">
      <c r="A2748" s="3">
        <v>45336.593148148146</v>
      </c>
      <c r="B2748" s="17" t="str">
        <f t="shared" si="1"/>
        <v>Wed</v>
      </c>
    </row>
    <row r="2749">
      <c r="A2749" s="3">
        <v>45336.59106481481</v>
      </c>
      <c r="B2749" s="17" t="str">
        <f t="shared" si="1"/>
        <v>Wed</v>
      </c>
    </row>
    <row r="2750">
      <c r="A2750" s="3">
        <v>45336.07435185185</v>
      </c>
      <c r="B2750" s="17" t="str">
        <f t="shared" si="1"/>
        <v>Wed</v>
      </c>
    </row>
    <row r="2751">
      <c r="A2751" s="3">
        <v>45336.070972222224</v>
      </c>
      <c r="B2751" s="17" t="str">
        <f t="shared" si="1"/>
        <v>Wed</v>
      </c>
    </row>
    <row r="2752">
      <c r="A2752" s="3">
        <v>45336.01190972222</v>
      </c>
      <c r="B2752" s="17" t="str">
        <f t="shared" si="1"/>
        <v>Tue</v>
      </c>
    </row>
    <row r="2753">
      <c r="A2753" s="3">
        <v>45335.94421296296</v>
      </c>
      <c r="B2753" s="17" t="str">
        <f t="shared" si="1"/>
        <v>Tue</v>
      </c>
    </row>
    <row r="2754">
      <c r="A2754" s="3">
        <v>45335.56920138889</v>
      </c>
      <c r="B2754" s="17" t="str">
        <f t="shared" si="1"/>
        <v>Tue</v>
      </c>
    </row>
    <row r="2755">
      <c r="A2755" s="3">
        <v>45335.49878472222</v>
      </c>
      <c r="B2755" s="17" t="str">
        <f t="shared" si="1"/>
        <v>Tue</v>
      </c>
    </row>
    <row r="2756">
      <c r="A2756" s="3">
        <v>45335.497777777775</v>
      </c>
      <c r="B2756" s="17" t="str">
        <f t="shared" si="1"/>
        <v>Tue</v>
      </c>
    </row>
    <row r="2757">
      <c r="A2757" s="3">
        <v>45335.423425925925</v>
      </c>
      <c r="B2757" s="17" t="str">
        <f t="shared" si="1"/>
        <v>Tue</v>
      </c>
    </row>
    <row r="2758">
      <c r="A2758" s="3">
        <v>45335.04902777778</v>
      </c>
      <c r="B2758" s="17" t="str">
        <f t="shared" si="1"/>
        <v>Tue</v>
      </c>
    </row>
    <row r="2759">
      <c r="A2759" s="3">
        <v>45335.041817129626</v>
      </c>
      <c r="B2759" s="17" t="str">
        <f t="shared" si="1"/>
        <v>Tue</v>
      </c>
    </row>
    <row r="2760">
      <c r="A2760" s="3">
        <v>45335.041134259256</v>
      </c>
      <c r="B2760" s="17" t="str">
        <f t="shared" si="1"/>
        <v>Mon</v>
      </c>
    </row>
    <row r="2761">
      <c r="A2761" s="3">
        <v>45334.999768518515</v>
      </c>
      <c r="B2761" s="17" t="str">
        <f t="shared" si="1"/>
        <v>Mon</v>
      </c>
    </row>
    <row r="2762">
      <c r="A2762" s="3">
        <v>45334.996712962966</v>
      </c>
      <c r="B2762" s="17" t="str">
        <f t="shared" si="1"/>
        <v>Mon</v>
      </c>
    </row>
    <row r="2763">
      <c r="A2763" s="3">
        <v>45334.99555555556</v>
      </c>
      <c r="B2763" s="17" t="str">
        <f t="shared" si="1"/>
        <v>Mon</v>
      </c>
    </row>
    <row r="2764">
      <c r="A2764" s="3">
        <v>45334.994097222225</v>
      </c>
      <c r="B2764" s="17" t="str">
        <f t="shared" si="1"/>
        <v>Mon</v>
      </c>
    </row>
    <row r="2765">
      <c r="A2765" s="3">
        <v>45334.99361111111</v>
      </c>
      <c r="B2765" s="17" t="str">
        <f t="shared" si="1"/>
        <v>Mon</v>
      </c>
    </row>
    <row r="2766">
      <c r="A2766" s="3">
        <v>45334.988391203704</v>
      </c>
      <c r="B2766" s="17" t="str">
        <f t="shared" si="1"/>
        <v>Mon</v>
      </c>
    </row>
    <row r="2767">
      <c r="A2767" s="3">
        <v>45334.984143518515</v>
      </c>
      <c r="B2767" s="17" t="str">
        <f t="shared" si="1"/>
        <v>Mon</v>
      </c>
    </row>
    <row r="2768">
      <c r="A2768" s="3">
        <v>45334.92324074074</v>
      </c>
      <c r="B2768" s="17" t="str">
        <f t="shared" si="1"/>
        <v>Mon</v>
      </c>
    </row>
    <row r="2769">
      <c r="A2769" s="3">
        <v>45334.92184027778</v>
      </c>
      <c r="B2769" s="17" t="str">
        <f t="shared" si="1"/>
        <v>Mon</v>
      </c>
    </row>
    <row r="2770">
      <c r="A2770" s="3">
        <v>45334.78665509259</v>
      </c>
      <c r="B2770" s="17" t="str">
        <f t="shared" si="1"/>
        <v>Mon</v>
      </c>
    </row>
    <row r="2771">
      <c r="A2771" s="3">
        <v>45334.78576388889</v>
      </c>
      <c r="B2771" s="17" t="str">
        <f t="shared" si="1"/>
        <v>Mon</v>
      </c>
    </row>
    <row r="2772">
      <c r="A2772" s="3">
        <v>45334.68199074074</v>
      </c>
      <c r="B2772" s="17" t="str">
        <f t="shared" si="1"/>
        <v>Mon</v>
      </c>
    </row>
    <row r="2773">
      <c r="A2773" s="3">
        <v>45334.58684027778</v>
      </c>
      <c r="B2773" s="17" t="str">
        <f t="shared" si="1"/>
        <v>Mon</v>
      </c>
    </row>
    <row r="2774">
      <c r="A2774" s="3">
        <v>45334.574328703704</v>
      </c>
      <c r="B2774" s="17" t="str">
        <f t="shared" si="1"/>
        <v>Mon</v>
      </c>
    </row>
    <row r="2775">
      <c r="A2775" s="3">
        <v>45334.573645833334</v>
      </c>
      <c r="B2775" s="17" t="str">
        <f t="shared" si="1"/>
        <v>Mon</v>
      </c>
    </row>
    <row r="2776">
      <c r="A2776" s="3">
        <v>45334.50368055556</v>
      </c>
      <c r="B2776" s="17" t="str">
        <f t="shared" si="1"/>
        <v>Mon</v>
      </c>
    </row>
    <row r="2777">
      <c r="A2777" s="3">
        <v>45334.05472222222</v>
      </c>
      <c r="B2777" s="17" t="str">
        <f t="shared" si="1"/>
        <v>Mon</v>
      </c>
    </row>
    <row r="2778">
      <c r="A2778" s="3">
        <v>45334.05432870371</v>
      </c>
      <c r="B2778" s="17" t="str">
        <f t="shared" si="1"/>
        <v>Mon</v>
      </c>
    </row>
    <row r="2779">
      <c r="A2779" s="3">
        <v>45334.04002314815</v>
      </c>
      <c r="B2779" s="17" t="str">
        <f t="shared" si="1"/>
        <v>Mon</v>
      </c>
    </row>
    <row r="2780">
      <c r="A2780" s="3">
        <v>45334.038773148146</v>
      </c>
      <c r="B2780" s="17" t="str">
        <f t="shared" si="1"/>
        <v>Sun</v>
      </c>
    </row>
    <row r="2781">
      <c r="A2781" s="3">
        <v>45333.97178240741</v>
      </c>
      <c r="B2781" s="17" t="str">
        <f t="shared" si="1"/>
        <v>Sun</v>
      </c>
    </row>
    <row r="2782">
      <c r="A2782" s="3">
        <v>45333.96790509259</v>
      </c>
      <c r="B2782" s="17" t="str">
        <f t="shared" si="1"/>
        <v>Sat</v>
      </c>
    </row>
    <row r="2783">
      <c r="A2783" s="3">
        <v>45332.994571759256</v>
      </c>
      <c r="B2783" s="17" t="str">
        <f t="shared" si="1"/>
        <v>Sat</v>
      </c>
    </row>
    <row r="2784">
      <c r="A2784" s="3">
        <v>45332.88869212963</v>
      </c>
      <c r="B2784" s="17" t="str">
        <f t="shared" si="1"/>
        <v>Sat</v>
      </c>
    </row>
    <row r="2785">
      <c r="A2785" s="3">
        <v>45332.8009375</v>
      </c>
      <c r="B2785" s="17" t="str">
        <f t="shared" si="1"/>
        <v>Fri</v>
      </c>
    </row>
    <row r="2786">
      <c r="A2786" s="3">
        <v>45331.68975694444</v>
      </c>
      <c r="B2786" s="17" t="str">
        <f t="shared" si="1"/>
        <v>Fri</v>
      </c>
    </row>
    <row r="2787">
      <c r="A2787" s="3">
        <v>45331.68922453704</v>
      </c>
      <c r="B2787" s="17" t="str">
        <f t="shared" si="1"/>
        <v>Fri</v>
      </c>
    </row>
    <row r="2788">
      <c r="A2788" s="3">
        <v>45331.54789351852</v>
      </c>
      <c r="B2788" s="17" t="str">
        <f t="shared" si="1"/>
        <v>Fri</v>
      </c>
    </row>
    <row r="2789">
      <c r="A2789" s="3">
        <v>45331.49559027778</v>
      </c>
      <c r="B2789" s="17" t="str">
        <f t="shared" si="1"/>
        <v>Fri</v>
      </c>
    </row>
    <row r="2790">
      <c r="A2790" s="3">
        <v>45331.45761574074</v>
      </c>
      <c r="B2790" s="17" t="str">
        <f t="shared" si="1"/>
        <v>Fri</v>
      </c>
    </row>
    <row r="2791">
      <c r="A2791" s="3">
        <v>45331.45681712963</v>
      </c>
      <c r="B2791" s="17" t="str">
        <f t="shared" si="1"/>
        <v>Fri</v>
      </c>
    </row>
    <row r="2792">
      <c r="A2792" s="3">
        <v>45331.447060185186</v>
      </c>
      <c r="B2792" s="17" t="str">
        <f t="shared" si="1"/>
        <v>Fri</v>
      </c>
    </row>
    <row r="2793">
      <c r="A2793" s="3">
        <v>45331.00696759259</v>
      </c>
      <c r="B2793" s="17" t="str">
        <f t="shared" si="1"/>
        <v>Thu</v>
      </c>
    </row>
    <row r="2794">
      <c r="A2794" s="3">
        <v>45330.98847222222</v>
      </c>
      <c r="B2794" s="17" t="str">
        <f t="shared" si="1"/>
        <v>Thu</v>
      </c>
    </row>
    <row r="2795">
      <c r="A2795" s="3">
        <v>45330.78555555556</v>
      </c>
      <c r="B2795" s="17" t="str">
        <f t="shared" si="1"/>
        <v>Thu</v>
      </c>
    </row>
    <row r="2796">
      <c r="A2796" s="3">
        <v>45330.76358796296</v>
      </c>
      <c r="B2796" s="17" t="str">
        <f t="shared" si="1"/>
        <v>Thu</v>
      </c>
    </row>
    <row r="2797">
      <c r="A2797" s="3">
        <v>45330.7578587963</v>
      </c>
      <c r="B2797" s="17" t="str">
        <f t="shared" si="1"/>
        <v>Thu</v>
      </c>
    </row>
    <row r="2798">
      <c r="A2798" s="3">
        <v>45330.722037037034</v>
      </c>
      <c r="B2798" s="17" t="str">
        <f t="shared" si="1"/>
        <v>Thu</v>
      </c>
    </row>
    <row r="2799">
      <c r="A2799" s="3">
        <v>45330.63143518518</v>
      </c>
      <c r="B2799" s="17" t="str">
        <f t="shared" si="1"/>
        <v>Thu</v>
      </c>
    </row>
    <row r="2800">
      <c r="A2800" s="3">
        <v>45330.52510416666</v>
      </c>
      <c r="B2800" s="17" t="str">
        <f t="shared" si="1"/>
        <v>Thu</v>
      </c>
    </row>
    <row r="2801">
      <c r="A2801" s="3">
        <v>45330.51996527778</v>
      </c>
      <c r="B2801" s="17" t="str">
        <f t="shared" si="1"/>
        <v>Thu</v>
      </c>
    </row>
    <row r="2802">
      <c r="A2802" s="3">
        <v>45330.16065972222</v>
      </c>
      <c r="B2802" s="17" t="str">
        <f t="shared" si="1"/>
        <v>Thu</v>
      </c>
    </row>
    <row r="2803">
      <c r="A2803" s="3">
        <v>45330.12668981482</v>
      </c>
      <c r="B2803" s="17" t="str">
        <f t="shared" si="1"/>
        <v>Thu</v>
      </c>
    </row>
    <row r="2804">
      <c r="A2804" s="3">
        <v>45330.113171296296</v>
      </c>
      <c r="B2804" s="17" t="str">
        <f t="shared" si="1"/>
        <v>Thu</v>
      </c>
    </row>
    <row r="2805">
      <c r="A2805" s="3">
        <v>45330.10680555556</v>
      </c>
      <c r="B2805" s="17" t="str">
        <f t="shared" si="1"/>
        <v>Thu</v>
      </c>
    </row>
    <row r="2806">
      <c r="A2806" s="3">
        <v>45330.10325231482</v>
      </c>
      <c r="B2806" s="17" t="str">
        <f t="shared" si="1"/>
        <v>Thu</v>
      </c>
    </row>
    <row r="2807">
      <c r="A2807" s="3">
        <v>45330.10207175926</v>
      </c>
      <c r="B2807" s="17" t="str">
        <f t="shared" si="1"/>
        <v>Thu</v>
      </c>
    </row>
    <row r="2808">
      <c r="A2808" s="3">
        <v>45330.04974537037</v>
      </c>
      <c r="B2808" s="17" t="str">
        <f t="shared" si="1"/>
        <v>Thu</v>
      </c>
    </row>
    <row r="2809">
      <c r="A2809" s="3">
        <v>45330.01168981481</v>
      </c>
      <c r="B2809" s="17" t="str">
        <f t="shared" si="1"/>
        <v>Wed</v>
      </c>
    </row>
    <row r="2810">
      <c r="A2810" s="3">
        <v>45329.90341435185</v>
      </c>
      <c r="B2810" s="17" t="str">
        <f t="shared" si="1"/>
        <v>Wed</v>
      </c>
    </row>
    <row r="2811">
      <c r="A2811" s="3">
        <v>45329.863391203704</v>
      </c>
      <c r="B2811" s="17" t="str">
        <f t="shared" si="1"/>
        <v>Wed</v>
      </c>
    </row>
    <row r="2812">
      <c r="A2812" s="3">
        <v>45329.85506944444</v>
      </c>
      <c r="B2812" s="17" t="str">
        <f t="shared" si="1"/>
        <v>Wed</v>
      </c>
    </row>
    <row r="2813">
      <c r="A2813" s="3">
        <v>45329.84751157407</v>
      </c>
      <c r="B2813" s="17" t="str">
        <f t="shared" si="1"/>
        <v>Wed</v>
      </c>
    </row>
    <row r="2814">
      <c r="A2814" s="3">
        <v>45329.83541666667</v>
      </c>
      <c r="B2814" s="17" t="str">
        <f t="shared" si="1"/>
        <v>Wed</v>
      </c>
    </row>
    <row r="2815">
      <c r="A2815" s="3">
        <v>45329.83280092593</v>
      </c>
      <c r="B2815" s="17" t="str">
        <f t="shared" si="1"/>
        <v>Wed</v>
      </c>
    </row>
    <row r="2816">
      <c r="A2816" s="3">
        <v>45329.82953703704</v>
      </c>
      <c r="B2816" s="17" t="str">
        <f t="shared" si="1"/>
        <v>Wed</v>
      </c>
    </row>
    <row r="2817">
      <c r="A2817" s="3">
        <v>45329.787256944444</v>
      </c>
      <c r="B2817" s="17" t="str">
        <f t="shared" si="1"/>
        <v>Wed</v>
      </c>
    </row>
    <row r="2818">
      <c r="A2818" s="3">
        <v>45329.78561342593</v>
      </c>
      <c r="B2818" s="17" t="str">
        <f t="shared" si="1"/>
        <v>Wed</v>
      </c>
    </row>
    <row r="2819">
      <c r="A2819" s="3">
        <v>45329.78481481481</v>
      </c>
      <c r="B2819" s="17" t="str">
        <f t="shared" si="1"/>
        <v>Wed</v>
      </c>
    </row>
    <row r="2820">
      <c r="A2820" s="3">
        <v>45329.78399305556</v>
      </c>
      <c r="B2820" s="17" t="str">
        <f t="shared" si="1"/>
        <v>Wed</v>
      </c>
    </row>
    <row r="2821">
      <c r="A2821" s="3">
        <v>45329.78251157407</v>
      </c>
      <c r="B2821" s="17" t="str">
        <f t="shared" si="1"/>
        <v>Wed</v>
      </c>
    </row>
    <row r="2822">
      <c r="A2822" s="3">
        <v>45329.769421296296</v>
      </c>
      <c r="B2822" s="17" t="str">
        <f t="shared" si="1"/>
        <v>Wed</v>
      </c>
    </row>
    <row r="2823">
      <c r="A2823" s="3">
        <v>45329.76552083333</v>
      </c>
      <c r="B2823" s="17" t="str">
        <f t="shared" si="1"/>
        <v>Wed</v>
      </c>
    </row>
    <row r="2824">
      <c r="A2824" s="3">
        <v>45329.7587037037</v>
      </c>
      <c r="B2824" s="17" t="str">
        <f t="shared" si="1"/>
        <v>Wed</v>
      </c>
    </row>
    <row r="2825">
      <c r="A2825" s="3">
        <v>45329.753541666665</v>
      </c>
      <c r="B2825" s="17" t="str">
        <f t="shared" si="1"/>
        <v>Wed</v>
      </c>
    </row>
    <row r="2826">
      <c r="A2826" s="3">
        <v>45329.73490740741</v>
      </c>
      <c r="B2826" s="17" t="str">
        <f t="shared" si="1"/>
        <v>Wed</v>
      </c>
    </row>
    <row r="2827">
      <c r="A2827" s="3">
        <v>45329.72587962963</v>
      </c>
      <c r="B2827" s="17" t="str">
        <f t="shared" si="1"/>
        <v>Wed</v>
      </c>
    </row>
    <row r="2828">
      <c r="A2828" s="3">
        <v>45329.717361111114</v>
      </c>
      <c r="B2828" s="17" t="str">
        <f t="shared" si="1"/>
        <v>Wed</v>
      </c>
    </row>
    <row r="2829">
      <c r="A2829" s="3">
        <v>45329.709340277775</v>
      </c>
      <c r="B2829" s="17" t="str">
        <f t="shared" si="1"/>
        <v>Wed</v>
      </c>
    </row>
    <row r="2830">
      <c r="A2830" s="3">
        <v>45329.58696759259</v>
      </c>
      <c r="B2830" s="17" t="str">
        <f t="shared" si="1"/>
        <v>Wed</v>
      </c>
    </row>
    <row r="2831">
      <c r="A2831" s="3">
        <v>45329.574907407405</v>
      </c>
      <c r="B2831" s="17" t="str">
        <f t="shared" si="1"/>
        <v>Wed</v>
      </c>
    </row>
    <row r="2832">
      <c r="A2832" s="3">
        <v>45329.57201388889</v>
      </c>
      <c r="B2832" s="17" t="str">
        <f t="shared" si="1"/>
        <v>Wed</v>
      </c>
    </row>
    <row r="2833">
      <c r="A2833" s="3">
        <v>45329.57136574074</v>
      </c>
      <c r="B2833" s="17" t="str">
        <f t="shared" si="1"/>
        <v>Wed</v>
      </c>
    </row>
    <row r="2834">
      <c r="A2834" s="3">
        <v>45329.561574074076</v>
      </c>
      <c r="B2834" s="17" t="str">
        <f t="shared" si="1"/>
        <v>Wed</v>
      </c>
    </row>
    <row r="2835">
      <c r="A2835" s="3">
        <v>45329.52175925926</v>
      </c>
      <c r="B2835" s="17" t="str">
        <f t="shared" si="1"/>
        <v>Wed</v>
      </c>
    </row>
    <row r="2836">
      <c r="A2836" s="3">
        <v>45329.51835648148</v>
      </c>
      <c r="B2836" s="17" t="str">
        <f t="shared" si="1"/>
        <v>Wed</v>
      </c>
    </row>
    <row r="2837">
      <c r="A2837" s="3">
        <v>45329.513344907406</v>
      </c>
      <c r="B2837" s="17" t="str">
        <f t="shared" si="1"/>
        <v>Wed</v>
      </c>
    </row>
    <row r="2838">
      <c r="A2838" s="3">
        <v>45329.507523148146</v>
      </c>
      <c r="B2838" s="17" t="str">
        <f t="shared" si="1"/>
        <v>Wed</v>
      </c>
    </row>
    <row r="2839">
      <c r="A2839" s="3">
        <v>45329.501493055555</v>
      </c>
      <c r="B2839" s="17" t="str">
        <f t="shared" si="1"/>
        <v>Wed</v>
      </c>
    </row>
    <row r="2840">
      <c r="A2840" s="3">
        <v>45329.49638888889</v>
      </c>
      <c r="B2840" s="17" t="str">
        <f t="shared" si="1"/>
        <v>Wed</v>
      </c>
    </row>
    <row r="2841">
      <c r="A2841" s="3">
        <v>45329.495150462964</v>
      </c>
      <c r="B2841" s="17" t="str">
        <f t="shared" si="1"/>
        <v>Wed</v>
      </c>
    </row>
    <row r="2842">
      <c r="A2842" s="3">
        <v>45329.43471064815</v>
      </c>
      <c r="B2842" s="17" t="str">
        <f t="shared" si="1"/>
        <v>Wed</v>
      </c>
    </row>
    <row r="2843">
      <c r="A2843" s="3">
        <v>45329.42696759259</v>
      </c>
      <c r="B2843" s="17" t="str">
        <f t="shared" si="1"/>
        <v>Wed</v>
      </c>
    </row>
    <row r="2844">
      <c r="A2844" s="3">
        <v>45329.426875</v>
      </c>
      <c r="B2844" s="17" t="str">
        <f t="shared" si="1"/>
        <v>Wed</v>
      </c>
    </row>
    <row r="2845">
      <c r="A2845" s="3">
        <v>45329.42579861111</v>
      </c>
      <c r="B2845" s="17" t="str">
        <f t="shared" si="1"/>
        <v>Wed</v>
      </c>
    </row>
    <row r="2846">
      <c r="A2846" s="3">
        <v>45329.03988425926</v>
      </c>
      <c r="B2846" s="17" t="str">
        <f t="shared" si="1"/>
        <v>Tue</v>
      </c>
    </row>
    <row r="2847">
      <c r="A2847" s="3">
        <v>45328.84476851852</v>
      </c>
      <c r="B2847" s="17" t="str">
        <f t="shared" si="1"/>
        <v>Tue</v>
      </c>
    </row>
    <row r="2848">
      <c r="A2848" s="3">
        <v>45328.6103125</v>
      </c>
      <c r="B2848" s="17" t="str">
        <f t="shared" si="1"/>
        <v>Tue</v>
      </c>
    </row>
    <row r="2849">
      <c r="A2849" s="3">
        <v>45328.59909722222</v>
      </c>
      <c r="B2849" s="17" t="str">
        <f t="shared" si="1"/>
        <v>Tue</v>
      </c>
    </row>
    <row r="2850">
      <c r="A2850" s="3">
        <v>45328.59137731481</v>
      </c>
      <c r="B2850" s="17" t="str">
        <f t="shared" si="1"/>
        <v>Tue</v>
      </c>
    </row>
    <row r="2851">
      <c r="A2851" s="3">
        <v>45328.565462962964</v>
      </c>
      <c r="B2851" s="17" t="str">
        <f t="shared" si="1"/>
        <v>Mon</v>
      </c>
    </row>
    <row r="2852">
      <c r="A2852" s="3">
        <v>45327.91707175926</v>
      </c>
      <c r="B2852" s="17" t="str">
        <f t="shared" si="1"/>
        <v>Mon</v>
      </c>
    </row>
    <row r="2853">
      <c r="A2853" s="3">
        <v>45327.91609953704</v>
      </c>
      <c r="B2853" s="17" t="str">
        <f t="shared" si="1"/>
        <v>Mon</v>
      </c>
    </row>
    <row r="2854">
      <c r="A2854" s="3">
        <v>45327.909849537034</v>
      </c>
      <c r="B2854" s="17" t="str">
        <f t="shared" si="1"/>
        <v>Mon</v>
      </c>
    </row>
    <row r="2855">
      <c r="A2855" s="3">
        <v>45327.594201388885</v>
      </c>
      <c r="B2855" s="17" t="str">
        <f t="shared" si="1"/>
        <v>Mon</v>
      </c>
    </row>
    <row r="2856">
      <c r="A2856" s="3">
        <v>45327.5509375</v>
      </c>
      <c r="B2856" s="17" t="str">
        <f t="shared" si="1"/>
        <v>Mon</v>
      </c>
    </row>
    <row r="2857">
      <c r="A2857" s="3">
        <v>45327.462696759256</v>
      </c>
      <c r="B2857" s="17" t="str">
        <f t="shared" si="1"/>
        <v>Mon</v>
      </c>
    </row>
    <row r="2858">
      <c r="A2858" s="3">
        <v>45327.44877314815</v>
      </c>
      <c r="B2858" s="17" t="str">
        <f t="shared" si="1"/>
        <v>Mon</v>
      </c>
    </row>
    <row r="2859">
      <c r="A2859" s="3">
        <v>45327.446608796294</v>
      </c>
      <c r="B2859" s="17" t="str">
        <f t="shared" si="1"/>
        <v>Mon</v>
      </c>
    </row>
    <row r="2860">
      <c r="A2860" s="3">
        <v>45327.432442129626</v>
      </c>
      <c r="B2860" s="17" t="str">
        <f t="shared" si="1"/>
        <v>Sun</v>
      </c>
    </row>
    <row r="2861">
      <c r="A2861" s="3">
        <v>45326.919224537036</v>
      </c>
      <c r="B2861" s="17" t="str">
        <f t="shared" si="1"/>
        <v>Sun</v>
      </c>
    </row>
    <row r="2862">
      <c r="A2862" s="3">
        <v>45326.91892361111</v>
      </c>
      <c r="B2862" s="17" t="str">
        <f t="shared" si="1"/>
        <v>Sun</v>
      </c>
    </row>
    <row r="2863">
      <c r="A2863" s="3">
        <v>45326.91829861111</v>
      </c>
      <c r="B2863" s="17" t="str">
        <f t="shared" si="1"/>
        <v>Sun</v>
      </c>
    </row>
    <row r="2864">
      <c r="A2864" s="3">
        <v>45326.90795138889</v>
      </c>
      <c r="B2864" s="17" t="str">
        <f t="shared" si="1"/>
        <v>Sun</v>
      </c>
    </row>
    <row r="2865">
      <c r="A2865" s="3">
        <v>45326.9034375</v>
      </c>
      <c r="B2865" s="17" t="str">
        <f t="shared" si="1"/>
        <v>Sun</v>
      </c>
    </row>
    <row r="2866">
      <c r="A2866" s="3">
        <v>45326.900300925925</v>
      </c>
      <c r="B2866" s="17" t="str">
        <f t="shared" si="1"/>
        <v>Sun</v>
      </c>
    </row>
    <row r="2867">
      <c r="A2867" s="3">
        <v>45326.725648148145</v>
      </c>
      <c r="B2867" s="17" t="str">
        <f t="shared" si="1"/>
        <v>Sun</v>
      </c>
    </row>
    <row r="2868">
      <c r="A2868" s="3">
        <v>45326.60959490741</v>
      </c>
      <c r="B2868" s="17" t="str">
        <f t="shared" si="1"/>
        <v>Sun</v>
      </c>
    </row>
    <row r="2869">
      <c r="A2869" s="3">
        <v>45326.491736111115</v>
      </c>
      <c r="B2869" s="17" t="str">
        <f t="shared" si="1"/>
        <v>Sun</v>
      </c>
    </row>
    <row r="2870">
      <c r="A2870" s="3">
        <v>45326.478217592594</v>
      </c>
      <c r="B2870" s="17" t="str">
        <f t="shared" si="1"/>
        <v>Sun</v>
      </c>
    </row>
    <row r="2871">
      <c r="A2871" s="3">
        <v>45326.15274305556</v>
      </c>
      <c r="B2871" s="17" t="str">
        <f t="shared" si="1"/>
        <v>Sun</v>
      </c>
    </row>
    <row r="2872">
      <c r="A2872" s="3">
        <v>45326.149664351855</v>
      </c>
      <c r="B2872" s="17" t="str">
        <f t="shared" si="1"/>
        <v>Sun</v>
      </c>
    </row>
    <row r="2873">
      <c r="A2873" s="3">
        <v>45326.1490162037</v>
      </c>
      <c r="B2873" s="17" t="str">
        <f t="shared" si="1"/>
        <v>Sun</v>
      </c>
    </row>
    <row r="2874">
      <c r="A2874" s="3">
        <v>45326.13607638889</v>
      </c>
      <c r="B2874" s="17" t="str">
        <f t="shared" si="1"/>
        <v>Sun</v>
      </c>
    </row>
    <row r="2875">
      <c r="A2875" s="3">
        <v>45326.120034722226</v>
      </c>
      <c r="B2875" s="17" t="str">
        <f t="shared" si="1"/>
        <v>Sat</v>
      </c>
    </row>
    <row r="2876">
      <c r="A2876" s="3">
        <v>45325.959386574075</v>
      </c>
      <c r="B2876" s="17" t="str">
        <f t="shared" si="1"/>
        <v>Sat</v>
      </c>
    </row>
    <row r="2877">
      <c r="A2877" s="3">
        <v>45325.956087962964</v>
      </c>
      <c r="B2877" s="17" t="str">
        <f t="shared" si="1"/>
        <v>Sat</v>
      </c>
    </row>
    <row r="2878">
      <c r="A2878" s="3">
        <v>45325.902395833335</v>
      </c>
      <c r="B2878" s="17" t="str">
        <f t="shared" si="1"/>
        <v>Sat</v>
      </c>
    </row>
    <row r="2879">
      <c r="A2879" s="3">
        <v>45325.90217592593</v>
      </c>
      <c r="B2879" s="17" t="str">
        <f t="shared" si="1"/>
        <v>Sat</v>
      </c>
    </row>
    <row r="2880">
      <c r="A2880" s="3">
        <v>45325.841516203705</v>
      </c>
      <c r="B2880" s="17" t="str">
        <f t="shared" si="1"/>
        <v>Sat</v>
      </c>
    </row>
    <row r="2881">
      <c r="A2881" s="3">
        <v>45325.840046296296</v>
      </c>
      <c r="B2881" s="17" t="str">
        <f t="shared" si="1"/>
        <v>Sat</v>
      </c>
    </row>
    <row r="2882">
      <c r="A2882" s="3">
        <v>45325.8375</v>
      </c>
      <c r="B2882" s="17" t="str">
        <f t="shared" si="1"/>
        <v>Sat</v>
      </c>
    </row>
    <row r="2883">
      <c r="A2883" s="3">
        <v>45325.80700231482</v>
      </c>
      <c r="B2883" s="17" t="str">
        <f t="shared" si="1"/>
        <v>Sat</v>
      </c>
    </row>
    <row r="2884">
      <c r="A2884" s="3">
        <v>45325.8065162037</v>
      </c>
      <c r="B2884" s="17" t="str">
        <f t="shared" si="1"/>
        <v>Fri</v>
      </c>
    </row>
    <row r="2885">
      <c r="A2885" s="3">
        <v>45324.713692129626</v>
      </c>
      <c r="B2885" s="17" t="str">
        <f t="shared" si="1"/>
        <v>Fri</v>
      </c>
    </row>
    <row r="2886">
      <c r="A2886" s="3">
        <v>45324.70605324074</v>
      </c>
      <c r="B2886" s="17" t="str">
        <f t="shared" si="1"/>
        <v>Fri</v>
      </c>
    </row>
    <row r="2887">
      <c r="A2887" s="3">
        <v>45324.691145833334</v>
      </c>
      <c r="B2887" s="17" t="str">
        <f t="shared" si="1"/>
        <v>Fri</v>
      </c>
    </row>
    <row r="2888">
      <c r="A2888" s="3">
        <v>45324.645949074074</v>
      </c>
      <c r="B2888" s="17" t="str">
        <f t="shared" si="1"/>
        <v>Fri</v>
      </c>
    </row>
    <row r="2889">
      <c r="A2889" s="3">
        <v>45324.52043981481</v>
      </c>
      <c r="B2889" s="17" t="str">
        <f t="shared" si="1"/>
        <v>Fri</v>
      </c>
    </row>
    <row r="2890">
      <c r="A2890" s="3">
        <v>45324.51797453704</v>
      </c>
      <c r="B2890" s="17" t="str">
        <f t="shared" si="1"/>
        <v>Fri</v>
      </c>
    </row>
    <row r="2891">
      <c r="A2891" s="3">
        <v>45324.49966435185</v>
      </c>
      <c r="B2891" s="17" t="str">
        <f t="shared" si="1"/>
        <v>Fri</v>
      </c>
    </row>
    <row r="2892">
      <c r="A2892" s="3">
        <v>45324.4053125</v>
      </c>
      <c r="B2892" s="17" t="str">
        <f t="shared" si="1"/>
        <v>Fri</v>
      </c>
    </row>
    <row r="2893">
      <c r="A2893" s="3">
        <v>45324.40027777778</v>
      </c>
      <c r="B2893" s="17" t="str">
        <f t="shared" si="1"/>
        <v>Fri</v>
      </c>
    </row>
    <row r="2894">
      <c r="A2894" s="3">
        <v>45324.39931712963</v>
      </c>
      <c r="B2894" s="17" t="str">
        <f t="shared" si="1"/>
        <v>Thu</v>
      </c>
    </row>
    <row r="2895">
      <c r="A2895" s="3">
        <v>45323.913298611114</v>
      </c>
      <c r="B2895" s="17" t="str">
        <f t="shared" si="1"/>
        <v>Thu</v>
      </c>
    </row>
    <row r="2896">
      <c r="A2896" s="3">
        <v>45323.88796296297</v>
      </c>
      <c r="B2896" s="17" t="str">
        <f t="shared" si="1"/>
        <v>Thu</v>
      </c>
    </row>
    <row r="2897">
      <c r="A2897" s="3">
        <v>45323.86157407407</v>
      </c>
      <c r="B2897" s="17" t="str">
        <f t="shared" si="1"/>
        <v>Thu</v>
      </c>
    </row>
    <row r="2898">
      <c r="A2898" s="3">
        <v>45323.858935185184</v>
      </c>
      <c r="B2898" s="17" t="str">
        <f t="shared" si="1"/>
        <v>Thu</v>
      </c>
    </row>
    <row r="2899">
      <c r="A2899" s="3">
        <v>45323.8497337963</v>
      </c>
      <c r="B2899" s="17" t="str">
        <f t="shared" si="1"/>
        <v>Thu</v>
      </c>
    </row>
    <row r="2900">
      <c r="A2900" s="3">
        <v>45323.66478009259</v>
      </c>
      <c r="B2900" s="17" t="str">
        <f t="shared" si="1"/>
        <v>Thu</v>
      </c>
    </row>
    <row r="2901">
      <c r="A2901" s="3">
        <v>45323.664305555554</v>
      </c>
      <c r="B2901" s="17" t="str">
        <f t="shared" si="1"/>
        <v>Thu</v>
      </c>
    </row>
    <row r="2902">
      <c r="A2902" s="3">
        <v>45323.44305555556</v>
      </c>
      <c r="B2902" s="17" t="str">
        <f t="shared" si="1"/>
        <v>Thu</v>
      </c>
    </row>
    <row r="2903">
      <c r="A2903" s="3">
        <v>45323.076689814814</v>
      </c>
      <c r="B2903" s="17" t="str">
        <f t="shared" si="1"/>
        <v>Thu</v>
      </c>
    </row>
    <row r="2904">
      <c r="A2904" s="3">
        <v>45323.034837962965</v>
      </c>
      <c r="B2904" s="17" t="str">
        <f t="shared" si="1"/>
        <v>Thu</v>
      </c>
    </row>
    <row r="2905">
      <c r="A2905" s="3">
        <v>45323.028333333335</v>
      </c>
      <c r="B2905" s="17" t="str">
        <f t="shared" si="1"/>
        <v>Wed</v>
      </c>
    </row>
    <row r="2906">
      <c r="A2906" s="3">
        <v>45322.509201388886</v>
      </c>
      <c r="B2906" s="17" t="str">
        <f t="shared" si="1"/>
        <v>Wed</v>
      </c>
    </row>
    <row r="2907">
      <c r="A2907" s="3">
        <v>45322.48737268519</v>
      </c>
      <c r="B2907" s="17" t="str">
        <f t="shared" si="1"/>
        <v>Wed</v>
      </c>
    </row>
    <row r="2908">
      <c r="A2908" s="3">
        <v>45322.48532407408</v>
      </c>
      <c r="B2908" s="17" t="str">
        <f t="shared" si="1"/>
        <v>Wed</v>
      </c>
    </row>
    <row r="2909">
      <c r="A2909" s="3">
        <v>45322.46810185185</v>
      </c>
      <c r="B2909" s="17" t="str">
        <f t="shared" si="1"/>
        <v>Wed</v>
      </c>
    </row>
    <row r="2910">
      <c r="A2910" s="3">
        <v>45322.425578703704</v>
      </c>
      <c r="B2910" s="17" t="str">
        <f t="shared" si="1"/>
        <v>Wed</v>
      </c>
    </row>
    <row r="2911">
      <c r="A2911" s="3">
        <v>45322.424849537034</v>
      </c>
      <c r="B2911" s="17" t="str">
        <f t="shared" si="1"/>
        <v>Wed</v>
      </c>
    </row>
    <row r="2912">
      <c r="A2912" s="3">
        <v>45322.4090625</v>
      </c>
      <c r="B2912" s="17" t="str">
        <f t="shared" si="1"/>
        <v>Wed</v>
      </c>
    </row>
    <row r="2913">
      <c r="A2913" s="3">
        <v>45322.39599537037</v>
      </c>
      <c r="B2913" s="17" t="str">
        <f t="shared" si="1"/>
        <v>Wed</v>
      </c>
    </row>
    <row r="2914">
      <c r="A2914" s="3">
        <v>45322.08798611111</v>
      </c>
      <c r="B2914" s="17" t="str">
        <f t="shared" si="1"/>
        <v>Wed</v>
      </c>
    </row>
    <row r="2915">
      <c r="A2915" s="3">
        <v>45322.07645833334</v>
      </c>
      <c r="B2915" s="17" t="str">
        <f t="shared" si="1"/>
        <v>Wed</v>
      </c>
    </row>
    <row r="2916">
      <c r="A2916" s="3">
        <v>45322.067245370374</v>
      </c>
      <c r="B2916" s="17" t="str">
        <f t="shared" si="1"/>
        <v>Wed</v>
      </c>
    </row>
    <row r="2917">
      <c r="A2917" s="3">
        <v>45322.065729166665</v>
      </c>
      <c r="B2917" s="17" t="str">
        <f t="shared" si="1"/>
        <v>Wed</v>
      </c>
    </row>
    <row r="2918">
      <c r="A2918" s="3">
        <v>45322.062418981484</v>
      </c>
      <c r="B2918" s="17" t="str">
        <f t="shared" si="1"/>
        <v>Wed</v>
      </c>
    </row>
    <row r="2919">
      <c r="A2919" s="3">
        <v>45322.043807870374</v>
      </c>
      <c r="B2919" s="17" t="str">
        <f t="shared" si="1"/>
        <v>Wed</v>
      </c>
    </row>
    <row r="2920">
      <c r="A2920" s="3">
        <v>45322.014560185184</v>
      </c>
      <c r="B2920" s="17" t="str">
        <f t="shared" si="1"/>
        <v>Tue</v>
      </c>
    </row>
    <row r="2921">
      <c r="A2921" s="3">
        <v>45321.99563657407</v>
      </c>
      <c r="B2921" s="17" t="str">
        <f t="shared" si="1"/>
        <v>Tue</v>
      </c>
    </row>
    <row r="2922">
      <c r="A2922" s="3">
        <v>45321.99196759259</v>
      </c>
      <c r="B2922" s="17" t="str">
        <f t="shared" si="1"/>
        <v>Tue</v>
      </c>
    </row>
    <row r="2923">
      <c r="A2923" s="3">
        <v>45321.885462962964</v>
      </c>
      <c r="B2923" s="17" t="str">
        <f t="shared" si="1"/>
        <v>Tue</v>
      </c>
    </row>
    <row r="2924">
      <c r="A2924" s="3">
        <v>45321.867106481484</v>
      </c>
      <c r="B2924" s="17" t="str">
        <f t="shared" si="1"/>
        <v>Tue</v>
      </c>
    </row>
    <row r="2925">
      <c r="A2925" s="3">
        <v>45321.84344907408</v>
      </c>
      <c r="B2925" s="17" t="str">
        <f t="shared" si="1"/>
        <v>Tue</v>
      </c>
    </row>
    <row r="2926">
      <c r="A2926" s="3">
        <v>45321.81804398148</v>
      </c>
      <c r="B2926" s="17" t="str">
        <f t="shared" si="1"/>
        <v>Tue</v>
      </c>
    </row>
    <row r="2927">
      <c r="A2927" s="3">
        <v>45321.79109953704</v>
      </c>
      <c r="B2927" s="17" t="str">
        <f t="shared" si="1"/>
        <v>Tue</v>
      </c>
    </row>
    <row r="2928">
      <c r="A2928" s="3">
        <v>45321.78228009259</v>
      </c>
      <c r="B2928" s="17" t="str">
        <f t="shared" si="1"/>
        <v>Tue</v>
      </c>
    </row>
    <row r="2929">
      <c r="A2929" s="3">
        <v>45321.755949074075</v>
      </c>
      <c r="B2929" s="17" t="str">
        <f t="shared" si="1"/>
        <v>Tue</v>
      </c>
    </row>
    <row r="2930">
      <c r="A2930" s="3">
        <v>45321.63972222222</v>
      </c>
      <c r="B2930" s="17" t="str">
        <f t="shared" si="1"/>
        <v>Tue</v>
      </c>
    </row>
    <row r="2931">
      <c r="A2931" s="3">
        <v>45321.62909722222</v>
      </c>
      <c r="B2931" s="17" t="str">
        <f t="shared" si="1"/>
        <v>Tue</v>
      </c>
    </row>
    <row r="2932">
      <c r="A2932" s="3">
        <v>45321.58101851852</v>
      </c>
      <c r="B2932" s="17" t="str">
        <f t="shared" si="1"/>
        <v>Tue</v>
      </c>
    </row>
    <row r="2933">
      <c r="A2933" s="3">
        <v>45321.57623842593</v>
      </c>
      <c r="B2933" s="17" t="str">
        <f t="shared" si="1"/>
        <v>Tue</v>
      </c>
    </row>
    <row r="2934">
      <c r="A2934" s="3">
        <v>45321.46542824074</v>
      </c>
      <c r="B2934" s="17" t="str">
        <f t="shared" si="1"/>
        <v>Tue</v>
      </c>
    </row>
    <row r="2935">
      <c r="A2935" s="3">
        <v>45321.46328703704</v>
      </c>
      <c r="B2935" s="17" t="str">
        <f t="shared" si="1"/>
        <v>Tue</v>
      </c>
    </row>
    <row r="2936">
      <c r="A2936" s="3">
        <v>45321.45993055555</v>
      </c>
      <c r="B2936" s="17" t="str">
        <f t="shared" si="1"/>
        <v>Tue</v>
      </c>
    </row>
    <row r="2937">
      <c r="A2937" s="3">
        <v>45321.434965277775</v>
      </c>
      <c r="B2937" s="17" t="str">
        <f t="shared" si="1"/>
        <v>Tue</v>
      </c>
    </row>
    <row r="2938">
      <c r="A2938" s="3">
        <v>45321.42590277778</v>
      </c>
      <c r="B2938" s="17" t="str">
        <f t="shared" si="1"/>
        <v>Tue</v>
      </c>
    </row>
    <row r="2939">
      <c r="A2939" s="3">
        <v>45321.425671296296</v>
      </c>
      <c r="B2939" s="17" t="str">
        <f t="shared" si="1"/>
        <v>Tue</v>
      </c>
    </row>
    <row r="2940">
      <c r="A2940" s="3">
        <v>45321.42475694444</v>
      </c>
      <c r="B2940" s="17" t="str">
        <f t="shared" si="1"/>
        <v>Tue</v>
      </c>
    </row>
    <row r="2941">
      <c r="A2941" s="3">
        <v>45321.42125</v>
      </c>
      <c r="B2941" s="17" t="str">
        <f t="shared" si="1"/>
        <v>Tue</v>
      </c>
    </row>
    <row r="2942">
      <c r="A2942" s="3">
        <v>45321.40483796296</v>
      </c>
      <c r="B2942" s="17" t="str">
        <f t="shared" si="1"/>
        <v>Tue</v>
      </c>
    </row>
    <row r="2943">
      <c r="A2943" s="3">
        <v>45321.403125</v>
      </c>
      <c r="B2943" s="17" t="str">
        <f t="shared" si="1"/>
        <v>Mon</v>
      </c>
    </row>
    <row r="2944">
      <c r="A2944" s="3">
        <v>45320.852430555555</v>
      </c>
      <c r="B2944" s="17" t="str">
        <f t="shared" si="1"/>
        <v>Mon</v>
      </c>
    </row>
    <row r="2945">
      <c r="A2945" s="3">
        <v>45320.817974537036</v>
      </c>
      <c r="B2945" s="17" t="str">
        <f t="shared" si="1"/>
        <v>Mon</v>
      </c>
    </row>
    <row r="2946">
      <c r="A2946" s="3">
        <v>45320.81638888889</v>
      </c>
      <c r="B2946" s="17" t="str">
        <f t="shared" si="1"/>
        <v>Mon</v>
      </c>
    </row>
    <row r="2947">
      <c r="A2947" s="3">
        <v>45320.813935185186</v>
      </c>
      <c r="B2947" s="17" t="str">
        <f t="shared" si="1"/>
        <v>Mon</v>
      </c>
    </row>
    <row r="2948">
      <c r="A2948" s="3">
        <v>45320.81166666667</v>
      </c>
      <c r="B2948" s="17" t="str">
        <f t="shared" si="1"/>
        <v>Mon</v>
      </c>
    </row>
    <row r="2949">
      <c r="A2949" s="3">
        <v>45320.77717592593</v>
      </c>
      <c r="B2949" s="17" t="str">
        <f t="shared" si="1"/>
        <v>Mon</v>
      </c>
    </row>
    <row r="2950">
      <c r="A2950" s="3">
        <v>45320.62259259259</v>
      </c>
      <c r="B2950" s="17" t="str">
        <f t="shared" si="1"/>
        <v>Mon</v>
      </c>
    </row>
    <row r="2951">
      <c r="A2951" s="3">
        <v>45320.606840277775</v>
      </c>
      <c r="B2951" s="17" t="str">
        <f t="shared" si="1"/>
        <v>Mon</v>
      </c>
    </row>
    <row r="2952">
      <c r="A2952" s="3">
        <v>45320.505833333336</v>
      </c>
      <c r="B2952" s="17" t="str">
        <f t="shared" si="1"/>
        <v>Mon</v>
      </c>
    </row>
    <row r="2953">
      <c r="A2953" s="3">
        <v>45320.49574074074</v>
      </c>
      <c r="B2953" s="17" t="str">
        <f t="shared" si="1"/>
        <v>Mon</v>
      </c>
    </row>
    <row r="2954">
      <c r="A2954" s="3">
        <v>45320.49361111111</v>
      </c>
      <c r="B2954" s="17" t="str">
        <f t="shared" si="1"/>
        <v>Mon</v>
      </c>
    </row>
    <row r="2955">
      <c r="A2955" s="3">
        <v>45320.43131944445</v>
      </c>
      <c r="B2955" s="17" t="str">
        <f t="shared" si="1"/>
        <v>Mon</v>
      </c>
    </row>
    <row r="2956">
      <c r="A2956" s="3">
        <v>45320.42471064815</v>
      </c>
      <c r="B2956" s="17" t="str">
        <f t="shared" si="1"/>
        <v>Sun</v>
      </c>
    </row>
    <row r="2957">
      <c r="A2957" s="3">
        <v>45319.927037037036</v>
      </c>
      <c r="B2957" s="17" t="str">
        <f t="shared" si="1"/>
        <v>Sun</v>
      </c>
    </row>
    <row r="2958">
      <c r="A2958" s="3">
        <v>45319.92612268519</v>
      </c>
      <c r="B2958" s="17" t="str">
        <f t="shared" si="1"/>
        <v>Sun</v>
      </c>
    </row>
    <row r="2959">
      <c r="A2959" s="3">
        <v>45319.92414351852</v>
      </c>
      <c r="B2959" s="17" t="str">
        <f t="shared" si="1"/>
        <v>Sun</v>
      </c>
    </row>
    <row r="2960">
      <c r="A2960" s="3">
        <v>45319.9240625</v>
      </c>
      <c r="B2960" s="17" t="str">
        <f t="shared" si="1"/>
        <v>Sun</v>
      </c>
    </row>
    <row r="2961">
      <c r="A2961" s="3">
        <v>45319.92388888889</v>
      </c>
      <c r="B2961" s="17" t="str">
        <f t="shared" si="1"/>
        <v>Sun</v>
      </c>
    </row>
    <row r="2962">
      <c r="A2962" s="3">
        <v>45319.923414351855</v>
      </c>
      <c r="B2962" s="17" t="str">
        <f t="shared" si="1"/>
        <v>Sun</v>
      </c>
    </row>
    <row r="2963">
      <c r="A2963" s="3">
        <v>45319.9221875</v>
      </c>
      <c r="B2963" s="17" t="str">
        <f t="shared" si="1"/>
        <v>Sun</v>
      </c>
    </row>
    <row r="2964">
      <c r="A2964" s="3">
        <v>45319.919027777774</v>
      </c>
      <c r="B2964" s="17" t="str">
        <f t="shared" si="1"/>
        <v>Sun</v>
      </c>
    </row>
    <row r="2965">
      <c r="A2965" s="3">
        <v>45319.901030092595</v>
      </c>
      <c r="B2965" s="17" t="str">
        <f t="shared" si="1"/>
        <v>Sun</v>
      </c>
    </row>
    <row r="2966">
      <c r="A2966" s="3">
        <v>45319.82861111111</v>
      </c>
      <c r="B2966" s="17" t="str">
        <f t="shared" si="1"/>
        <v>Sun</v>
      </c>
    </row>
    <row r="2967">
      <c r="A2967" s="3">
        <v>45319.823599537034</v>
      </c>
      <c r="B2967" s="17" t="str">
        <f t="shared" si="1"/>
        <v>Sun</v>
      </c>
    </row>
    <row r="2968">
      <c r="A2968" s="3">
        <v>45319.81962962963</v>
      </c>
      <c r="B2968" s="17" t="str">
        <f t="shared" si="1"/>
        <v>Sun</v>
      </c>
    </row>
    <row r="2969">
      <c r="A2969" s="3">
        <v>45319.78451388889</v>
      </c>
      <c r="B2969" s="17" t="str">
        <f t="shared" si="1"/>
        <v>Sun</v>
      </c>
    </row>
    <row r="2970">
      <c r="A2970" s="3">
        <v>45319.782789351855</v>
      </c>
      <c r="B2970" s="17" t="str">
        <f t="shared" si="1"/>
        <v>Sun</v>
      </c>
    </row>
    <row r="2971">
      <c r="A2971" s="3">
        <v>45319.753113425926</v>
      </c>
      <c r="B2971" s="17" t="str">
        <f t="shared" si="1"/>
        <v>Sun</v>
      </c>
    </row>
    <row r="2972">
      <c r="A2972" s="3">
        <v>45319.752650462964</v>
      </c>
      <c r="B2972" s="17" t="str">
        <f t="shared" si="1"/>
        <v>Sun</v>
      </c>
    </row>
    <row r="2973">
      <c r="A2973" s="3">
        <v>45319.70653935185</v>
      </c>
      <c r="B2973" s="17" t="str">
        <f t="shared" si="1"/>
        <v>Sun</v>
      </c>
    </row>
    <row r="2974">
      <c r="A2974" s="3">
        <v>45319.70622685185</v>
      </c>
      <c r="B2974" s="17" t="str">
        <f t="shared" si="1"/>
        <v>Sun</v>
      </c>
    </row>
    <row r="2975">
      <c r="A2975" s="3">
        <v>45319.630474537036</v>
      </c>
      <c r="B2975" s="17" t="str">
        <f t="shared" si="1"/>
        <v>Sun</v>
      </c>
    </row>
    <row r="2976">
      <c r="A2976" s="3">
        <v>45319.62520833333</v>
      </c>
      <c r="B2976" s="17" t="str">
        <f t="shared" si="1"/>
        <v>Sun</v>
      </c>
    </row>
    <row r="2977">
      <c r="A2977" s="3">
        <v>45319.62260416667</v>
      </c>
      <c r="B2977" s="17" t="str">
        <f t="shared" si="1"/>
        <v>Sun</v>
      </c>
    </row>
    <row r="2978">
      <c r="A2978" s="3">
        <v>45319.62125</v>
      </c>
      <c r="B2978" s="17" t="str">
        <f t="shared" si="1"/>
        <v>Sun</v>
      </c>
    </row>
    <row r="2979">
      <c r="A2979" s="3">
        <v>45319.61446759259</v>
      </c>
      <c r="B2979" s="17" t="str">
        <f t="shared" si="1"/>
        <v>Sun</v>
      </c>
    </row>
    <row r="2980">
      <c r="A2980" s="3">
        <v>45319.60128472222</v>
      </c>
      <c r="B2980" s="17" t="str">
        <f t="shared" si="1"/>
        <v>Sun</v>
      </c>
    </row>
    <row r="2981">
      <c r="A2981" s="3">
        <v>45319.575</v>
      </c>
      <c r="B2981" s="17" t="str">
        <f t="shared" si="1"/>
        <v>Sun</v>
      </c>
    </row>
    <row r="2982">
      <c r="A2982" s="3">
        <v>45319.55023148148</v>
      </c>
      <c r="B2982" s="17" t="str">
        <f t="shared" si="1"/>
        <v>Sun</v>
      </c>
    </row>
    <row r="2983">
      <c r="A2983" s="3">
        <v>45319.54662037037</v>
      </c>
      <c r="B2983" s="17" t="str">
        <f t="shared" si="1"/>
        <v>Sun</v>
      </c>
    </row>
    <row r="2984">
      <c r="A2984" s="3">
        <v>45319.52581018519</v>
      </c>
      <c r="B2984" s="17" t="str">
        <f t="shared" si="1"/>
        <v>Sun</v>
      </c>
    </row>
    <row r="2985">
      <c r="A2985" s="3">
        <v>45319.524988425925</v>
      </c>
      <c r="B2985" s="17" t="str">
        <f t="shared" si="1"/>
        <v>Sun</v>
      </c>
    </row>
    <row r="2986">
      <c r="A2986" s="3">
        <v>45319.52328703704</v>
      </c>
      <c r="B2986" s="17" t="str">
        <f t="shared" si="1"/>
        <v>Sun</v>
      </c>
    </row>
    <row r="2987">
      <c r="A2987" s="3">
        <v>45319.51960648148</v>
      </c>
      <c r="B2987" s="17" t="str">
        <f t="shared" si="1"/>
        <v>Sun</v>
      </c>
    </row>
    <row r="2988">
      <c r="A2988" s="3">
        <v>45319.49649305556</v>
      </c>
      <c r="B2988" s="17" t="str">
        <f t="shared" si="1"/>
        <v>Sun</v>
      </c>
    </row>
    <row r="2989">
      <c r="A2989" s="3">
        <v>45319.481261574074</v>
      </c>
      <c r="B2989" s="17" t="str">
        <f t="shared" si="1"/>
        <v>Sun</v>
      </c>
    </row>
    <row r="2990">
      <c r="A2990" s="3">
        <v>45319.44369212963</v>
      </c>
      <c r="B2990" s="17" t="str">
        <f t="shared" si="1"/>
        <v>Sun</v>
      </c>
    </row>
    <row r="2991">
      <c r="A2991" s="3">
        <v>45319.37609953704</v>
      </c>
      <c r="B2991" s="17" t="str">
        <f t="shared" si="1"/>
        <v>Sun</v>
      </c>
    </row>
    <row r="2992">
      <c r="A2992" s="3">
        <v>45319.37431712963</v>
      </c>
      <c r="B2992" s="17" t="str">
        <f t="shared" si="1"/>
        <v>Sun</v>
      </c>
    </row>
    <row r="2993">
      <c r="A2993" s="3">
        <v>45319.36729166667</v>
      </c>
      <c r="B2993" s="17" t="str">
        <f t="shared" si="1"/>
        <v>Sun</v>
      </c>
    </row>
    <row r="2994">
      <c r="A2994" s="3">
        <v>45319.03050925926</v>
      </c>
      <c r="B2994" s="17" t="str">
        <f t="shared" si="1"/>
        <v>Sat</v>
      </c>
    </row>
    <row r="2995">
      <c r="A2995" s="3">
        <v>45318.96739583334</v>
      </c>
      <c r="B2995" s="17" t="str">
        <f t="shared" si="1"/>
        <v>Sat</v>
      </c>
    </row>
    <row r="2996">
      <c r="A2996" s="3">
        <v>45318.87045138889</v>
      </c>
      <c r="B2996" s="17" t="str">
        <f t="shared" si="1"/>
        <v>Sat</v>
      </c>
    </row>
    <row r="2997">
      <c r="A2997" s="3">
        <v>45318.787256944444</v>
      </c>
      <c r="B2997" s="17" t="str">
        <f t="shared" si="1"/>
        <v>Sat</v>
      </c>
    </row>
    <row r="2998">
      <c r="A2998" s="3">
        <v>45318.78711805555</v>
      </c>
      <c r="B2998" s="17" t="str">
        <f t="shared" si="1"/>
        <v>Sat</v>
      </c>
    </row>
    <row r="2999">
      <c r="A2999" s="3">
        <v>45318.784953703704</v>
      </c>
      <c r="B2999" s="17" t="str">
        <f t="shared" si="1"/>
        <v>Fri</v>
      </c>
    </row>
    <row r="3000">
      <c r="A3000" s="3">
        <v>45317.712430555555</v>
      </c>
      <c r="B3000" s="17" t="str">
        <f t="shared" si="1"/>
        <v>Fri</v>
      </c>
    </row>
    <row r="3001">
      <c r="A3001" s="3">
        <v>45317.62311342593</v>
      </c>
      <c r="B3001" s="17" t="str">
        <f t="shared" si="1"/>
        <v>Fri</v>
      </c>
    </row>
    <row r="3002">
      <c r="A3002" s="3">
        <v>45317.613900462966</v>
      </c>
      <c r="B3002" s="17" t="str">
        <f t="shared" si="1"/>
        <v>Fri</v>
      </c>
    </row>
    <row r="3003">
      <c r="A3003" s="3">
        <v>45317.603784722225</v>
      </c>
      <c r="B3003" s="17" t="str">
        <f t="shared" si="1"/>
        <v>Fri</v>
      </c>
    </row>
    <row r="3004">
      <c r="A3004" s="3">
        <v>45317.60215277778</v>
      </c>
      <c r="B3004" s="17" t="str">
        <f t="shared" si="1"/>
        <v>Fri</v>
      </c>
    </row>
    <row r="3005">
      <c r="A3005" s="3">
        <v>45317.60146990741</v>
      </c>
      <c r="B3005" s="17" t="str">
        <f t="shared" si="1"/>
        <v>Fri</v>
      </c>
    </row>
    <row r="3006">
      <c r="A3006" s="3">
        <v>45317.47081018519</v>
      </c>
      <c r="B3006" s="17" t="str">
        <f t="shared" si="1"/>
        <v>Fri</v>
      </c>
    </row>
    <row r="3007">
      <c r="A3007" s="3">
        <v>45317.468518518515</v>
      </c>
      <c r="B3007" s="17" t="str">
        <f t="shared" si="1"/>
        <v>Fri</v>
      </c>
    </row>
    <row r="3008">
      <c r="A3008" s="3">
        <v>45317.413564814815</v>
      </c>
      <c r="B3008" s="17" t="str">
        <f t="shared" si="1"/>
        <v>Fri</v>
      </c>
    </row>
    <row r="3009">
      <c r="A3009" s="3">
        <v>45317.10083333333</v>
      </c>
      <c r="B3009" s="17" t="str">
        <f t="shared" si="1"/>
        <v>Fri</v>
      </c>
    </row>
    <row r="3010">
      <c r="A3010" s="3">
        <v>45317.09967592593</v>
      </c>
      <c r="B3010" s="17" t="str">
        <f t="shared" si="1"/>
        <v>Thu</v>
      </c>
    </row>
    <row r="3011">
      <c r="A3011" s="3">
        <v>45316.99717592593</v>
      </c>
      <c r="B3011" s="17" t="str">
        <f t="shared" si="1"/>
        <v>Thu</v>
      </c>
    </row>
    <row r="3012">
      <c r="A3012" s="3">
        <v>45316.95017361111</v>
      </c>
      <c r="B3012" s="17" t="str">
        <f t="shared" si="1"/>
        <v>Thu</v>
      </c>
    </row>
    <row r="3013">
      <c r="A3013" s="3">
        <v>45316.86914351852</v>
      </c>
      <c r="B3013" s="17" t="str">
        <f t="shared" si="1"/>
        <v>Thu</v>
      </c>
    </row>
    <row r="3014">
      <c r="A3014" s="3">
        <v>45316.83833333333</v>
      </c>
      <c r="B3014" s="17" t="str">
        <f t="shared" si="1"/>
        <v>Thu</v>
      </c>
    </row>
    <row r="3015">
      <c r="A3015" s="3">
        <v>45316.83766203704</v>
      </c>
      <c r="B3015" s="17" t="str">
        <f t="shared" si="1"/>
        <v>Thu</v>
      </c>
    </row>
    <row r="3016">
      <c r="A3016" s="3">
        <v>45316.835497685184</v>
      </c>
      <c r="B3016" s="17" t="str">
        <f t="shared" si="1"/>
        <v>Thu</v>
      </c>
    </row>
    <row r="3017">
      <c r="A3017" s="3">
        <v>45316.83541666667</v>
      </c>
      <c r="B3017" s="17" t="str">
        <f t="shared" si="1"/>
        <v>Thu</v>
      </c>
    </row>
    <row r="3018">
      <c r="A3018" s="3">
        <v>45316.82037037037</v>
      </c>
      <c r="B3018" s="17" t="str">
        <f t="shared" si="1"/>
        <v>Thu</v>
      </c>
    </row>
    <row r="3019">
      <c r="A3019" s="3">
        <v>45316.818703703706</v>
      </c>
      <c r="B3019" s="17" t="str">
        <f t="shared" si="1"/>
        <v>Thu</v>
      </c>
    </row>
    <row r="3020">
      <c r="A3020" s="3">
        <v>45316.80988425926</v>
      </c>
      <c r="B3020" s="17" t="str">
        <f t="shared" si="1"/>
        <v>Thu</v>
      </c>
    </row>
    <row r="3021">
      <c r="A3021" s="3">
        <v>45316.803148148145</v>
      </c>
      <c r="B3021" s="17" t="str">
        <f t="shared" si="1"/>
        <v>Thu</v>
      </c>
    </row>
    <row r="3022">
      <c r="A3022" s="3">
        <v>45316.73449074074</v>
      </c>
      <c r="B3022" s="17" t="str">
        <f t="shared" si="1"/>
        <v>Thu</v>
      </c>
    </row>
    <row r="3023">
      <c r="A3023" s="3">
        <v>45316.73303240741</v>
      </c>
      <c r="B3023" s="17" t="str">
        <f t="shared" si="1"/>
        <v>Thu</v>
      </c>
    </row>
    <row r="3024">
      <c r="A3024" s="3">
        <v>45316.71770833333</v>
      </c>
      <c r="B3024" s="17" t="str">
        <f t="shared" si="1"/>
        <v>Thu</v>
      </c>
    </row>
    <row r="3025">
      <c r="A3025" s="3">
        <v>45316.70266203704</v>
      </c>
      <c r="B3025" s="17" t="str">
        <f t="shared" si="1"/>
        <v>Thu</v>
      </c>
    </row>
    <row r="3026">
      <c r="A3026" s="3">
        <v>45316.67309027778</v>
      </c>
      <c r="B3026" s="17" t="str">
        <f t="shared" si="1"/>
        <v>Thu</v>
      </c>
    </row>
    <row r="3027">
      <c r="A3027" s="3">
        <v>45316.67003472222</v>
      </c>
      <c r="B3027" s="17" t="str">
        <f t="shared" si="1"/>
        <v>Thu</v>
      </c>
    </row>
    <row r="3028">
      <c r="A3028" s="3">
        <v>45316.660104166665</v>
      </c>
      <c r="B3028" s="17" t="str">
        <f t="shared" si="1"/>
        <v>Thu</v>
      </c>
    </row>
    <row r="3029">
      <c r="A3029" s="3">
        <v>45316.65969907407</v>
      </c>
      <c r="B3029" s="17" t="str">
        <f t="shared" si="1"/>
        <v>Thu</v>
      </c>
    </row>
    <row r="3030">
      <c r="A3030" s="3">
        <v>45316.65206018519</v>
      </c>
      <c r="B3030" s="17" t="str">
        <f t="shared" si="1"/>
        <v>Thu</v>
      </c>
    </row>
    <row r="3031">
      <c r="A3031" s="3">
        <v>45316.55746527778</v>
      </c>
      <c r="B3031" s="17" t="str">
        <f t="shared" si="1"/>
        <v>Thu</v>
      </c>
    </row>
    <row r="3032">
      <c r="A3032" s="3">
        <v>45316.554074074076</v>
      </c>
      <c r="B3032" s="17" t="str">
        <f t="shared" si="1"/>
        <v>Thu</v>
      </c>
    </row>
    <row r="3033">
      <c r="A3033" s="3">
        <v>45316.50130787037</v>
      </c>
      <c r="B3033" s="17" t="str">
        <f t="shared" si="1"/>
        <v>Thu</v>
      </c>
    </row>
    <row r="3034">
      <c r="A3034" s="3">
        <v>45316.50121527778</v>
      </c>
      <c r="B3034" s="17" t="str">
        <f t="shared" si="1"/>
        <v>Thu</v>
      </c>
    </row>
    <row r="3035">
      <c r="A3035" s="3">
        <v>45316.481782407405</v>
      </c>
      <c r="B3035" s="17" t="str">
        <f t="shared" si="1"/>
        <v>Thu</v>
      </c>
    </row>
    <row r="3036">
      <c r="A3036" s="3">
        <v>45316.481087962966</v>
      </c>
      <c r="B3036" s="17" t="str">
        <f t="shared" si="1"/>
        <v>Thu</v>
      </c>
    </row>
    <row r="3037">
      <c r="A3037" s="3">
        <v>45316.47126157407</v>
      </c>
      <c r="B3037" s="17" t="str">
        <f t="shared" si="1"/>
        <v>Thu</v>
      </c>
    </row>
    <row r="3038">
      <c r="A3038" s="3">
        <v>45316.45583333333</v>
      </c>
      <c r="B3038" s="17" t="str">
        <f t="shared" si="1"/>
        <v>Thu</v>
      </c>
    </row>
    <row r="3039">
      <c r="A3039" s="3">
        <v>45316.417708333334</v>
      </c>
      <c r="B3039" s="17" t="str">
        <f t="shared" si="1"/>
        <v>Thu</v>
      </c>
    </row>
    <row r="3040">
      <c r="A3040" s="3">
        <v>45316.393900462965</v>
      </c>
      <c r="B3040" s="17" t="str">
        <f t="shared" si="1"/>
        <v>Thu</v>
      </c>
    </row>
    <row r="3041">
      <c r="A3041" s="3">
        <v>45316.38924768518</v>
      </c>
      <c r="B3041" s="17" t="str">
        <f t="shared" si="1"/>
        <v>Thu</v>
      </c>
    </row>
    <row r="3042">
      <c r="A3042" s="3">
        <v>45316.38768518518</v>
      </c>
      <c r="B3042" s="17" t="str">
        <f t="shared" si="1"/>
        <v>Wed</v>
      </c>
    </row>
    <row r="3043">
      <c r="A3043" s="3">
        <v>45315.8900462963</v>
      </c>
      <c r="B3043" s="17" t="str">
        <f t="shared" si="1"/>
        <v>Wed</v>
      </c>
    </row>
    <row r="3044">
      <c r="A3044" s="3">
        <v>45315.88869212963</v>
      </c>
      <c r="B3044" s="17" t="str">
        <f t="shared" si="1"/>
        <v>Wed</v>
      </c>
    </row>
    <row r="3045">
      <c r="A3045" s="3">
        <v>45315.86508101852</v>
      </c>
      <c r="B3045" s="17" t="str">
        <f t="shared" si="1"/>
        <v>Wed</v>
      </c>
    </row>
    <row r="3046">
      <c r="A3046" s="3">
        <v>45315.86230324074</v>
      </c>
      <c r="B3046" s="17" t="str">
        <f t="shared" si="1"/>
        <v>Wed</v>
      </c>
    </row>
    <row r="3047">
      <c r="A3047" s="3">
        <v>45315.7452662037</v>
      </c>
      <c r="B3047" s="17" t="str">
        <f t="shared" si="1"/>
        <v>Wed</v>
      </c>
    </row>
    <row r="3048">
      <c r="A3048" s="3">
        <v>45315.70483796296</v>
      </c>
      <c r="B3048" s="17" t="str">
        <f t="shared" si="1"/>
        <v>Wed</v>
      </c>
    </row>
    <row r="3049">
      <c r="A3049" s="3">
        <v>45315.701215277775</v>
      </c>
      <c r="B3049" s="17" t="str">
        <f t="shared" si="1"/>
        <v>Wed</v>
      </c>
    </row>
    <row r="3050">
      <c r="A3050" s="3">
        <v>45315.698854166665</v>
      </c>
      <c r="B3050" s="17" t="str">
        <f t="shared" si="1"/>
        <v>Wed</v>
      </c>
    </row>
    <row r="3051">
      <c r="A3051" s="3">
        <v>45315.68976851852</v>
      </c>
      <c r="B3051" s="17" t="str">
        <f t="shared" si="1"/>
        <v>Wed</v>
      </c>
    </row>
    <row r="3052">
      <c r="A3052" s="3">
        <v>45315.684212962966</v>
      </c>
      <c r="B3052" s="17" t="str">
        <f t="shared" si="1"/>
        <v>Wed</v>
      </c>
    </row>
    <row r="3053">
      <c r="A3053" s="3">
        <v>45315.67582175926</v>
      </c>
      <c r="B3053" s="17" t="str">
        <f t="shared" si="1"/>
        <v>Wed</v>
      </c>
    </row>
    <row r="3054">
      <c r="A3054" s="3">
        <v>45315.67474537037</v>
      </c>
      <c r="B3054" s="17" t="str">
        <f t="shared" si="1"/>
        <v>Wed</v>
      </c>
    </row>
    <row r="3055">
      <c r="A3055" s="3">
        <v>45315.62082175926</v>
      </c>
      <c r="B3055" s="17" t="str">
        <f t="shared" si="1"/>
        <v>Wed</v>
      </c>
    </row>
    <row r="3056">
      <c r="A3056" s="3">
        <v>45315.610497685186</v>
      </c>
      <c r="B3056" s="17" t="str">
        <f t="shared" si="1"/>
        <v>Wed</v>
      </c>
    </row>
    <row r="3057">
      <c r="A3057" s="3">
        <v>45315.594826388886</v>
      </c>
      <c r="B3057" s="17" t="str">
        <f t="shared" si="1"/>
        <v>Wed</v>
      </c>
    </row>
    <row r="3058">
      <c r="A3058" s="3">
        <v>45315.52355324074</v>
      </c>
      <c r="B3058" s="17" t="str">
        <f t="shared" si="1"/>
        <v>Wed</v>
      </c>
    </row>
    <row r="3059">
      <c r="A3059" s="3">
        <v>45315.50177083333</v>
      </c>
      <c r="B3059" s="17" t="str">
        <f t="shared" si="1"/>
        <v>Wed</v>
      </c>
    </row>
    <row r="3060">
      <c r="A3060" s="3">
        <v>45315.50082175926</v>
      </c>
      <c r="B3060" s="17" t="str">
        <f t="shared" si="1"/>
        <v>Wed</v>
      </c>
    </row>
    <row r="3061">
      <c r="A3061" s="3">
        <v>45315.49842592593</v>
      </c>
      <c r="B3061" s="17" t="str">
        <f t="shared" si="1"/>
        <v>Wed</v>
      </c>
    </row>
    <row r="3062">
      <c r="A3062" s="3">
        <v>45315.46196759259</v>
      </c>
      <c r="B3062" s="17" t="str">
        <f t="shared" si="1"/>
        <v>Wed</v>
      </c>
    </row>
    <row r="3063">
      <c r="A3063" s="3">
        <v>45315.456342592595</v>
      </c>
      <c r="B3063" s="17" t="str">
        <f t="shared" si="1"/>
        <v>Wed</v>
      </c>
    </row>
    <row r="3064">
      <c r="A3064" s="3">
        <v>45315.446863425925</v>
      </c>
      <c r="B3064" s="17" t="str">
        <f t="shared" si="1"/>
        <v>Wed</v>
      </c>
    </row>
    <row r="3065">
      <c r="A3065" s="3">
        <v>45315.41422453704</v>
      </c>
      <c r="B3065" s="17" t="str">
        <f t="shared" si="1"/>
        <v>Wed</v>
      </c>
    </row>
    <row r="3066">
      <c r="A3066" s="3">
        <v>45315.368472222224</v>
      </c>
      <c r="B3066" s="17" t="str">
        <f t="shared" si="1"/>
        <v>Tue</v>
      </c>
    </row>
    <row r="3067">
      <c r="A3067" s="3">
        <v>45314.902349537035</v>
      </c>
      <c r="B3067" s="17" t="str">
        <f t="shared" si="1"/>
        <v>Tue</v>
      </c>
    </row>
    <row r="3068">
      <c r="A3068" s="3">
        <v>45314.899502314816</v>
      </c>
      <c r="B3068" s="17" t="str">
        <f t="shared" si="1"/>
        <v>Tue</v>
      </c>
    </row>
    <row r="3069">
      <c r="A3069" s="3">
        <v>45314.89355324074</v>
      </c>
      <c r="B3069" s="17" t="str">
        <f t="shared" si="1"/>
        <v>Tue</v>
      </c>
    </row>
    <row r="3070">
      <c r="A3070" s="3">
        <v>45314.84</v>
      </c>
      <c r="B3070" s="17" t="str">
        <f t="shared" si="1"/>
        <v>Tue</v>
      </c>
    </row>
    <row r="3071">
      <c r="A3071" s="3">
        <v>45314.83414351852</v>
      </c>
      <c r="B3071" s="17" t="str">
        <f t="shared" si="1"/>
        <v>Tue</v>
      </c>
    </row>
    <row r="3072">
      <c r="A3072" s="3">
        <v>45314.826736111114</v>
      </c>
      <c r="B3072" s="17" t="str">
        <f t="shared" si="1"/>
        <v>Tue</v>
      </c>
    </row>
    <row r="3073">
      <c r="A3073" s="3">
        <v>45314.82103009259</v>
      </c>
      <c r="B3073" s="17" t="str">
        <f t="shared" si="1"/>
        <v>Tue</v>
      </c>
    </row>
    <row r="3074">
      <c r="A3074" s="3">
        <v>45314.79733796296</v>
      </c>
      <c r="B3074" s="17" t="str">
        <f t="shared" si="1"/>
        <v>Tue</v>
      </c>
    </row>
    <row r="3075">
      <c r="A3075" s="3">
        <v>45314.794907407406</v>
      </c>
      <c r="B3075" s="17" t="str">
        <f t="shared" si="1"/>
        <v>Tue</v>
      </c>
    </row>
    <row r="3076">
      <c r="A3076" s="3">
        <v>45314.79417824074</v>
      </c>
      <c r="B3076" s="17" t="str">
        <f t="shared" si="1"/>
        <v>Tue</v>
      </c>
    </row>
    <row r="3077">
      <c r="A3077" s="3">
        <v>45314.789305555554</v>
      </c>
      <c r="B3077" s="17" t="str">
        <f t="shared" si="1"/>
        <v>Tue</v>
      </c>
    </row>
    <row r="3078">
      <c r="A3078" s="3">
        <v>45314.78824074074</v>
      </c>
      <c r="B3078" s="17" t="str">
        <f t="shared" si="1"/>
        <v>Tue</v>
      </c>
    </row>
    <row r="3079">
      <c r="A3079" s="3">
        <v>45314.78635416667</v>
      </c>
      <c r="B3079" s="17" t="str">
        <f t="shared" si="1"/>
        <v>Tue</v>
      </c>
    </row>
    <row r="3080">
      <c r="A3080" s="3">
        <v>45314.77490740741</v>
      </c>
      <c r="B3080" s="17" t="str">
        <f t="shared" si="1"/>
        <v>Tue</v>
      </c>
    </row>
    <row r="3081">
      <c r="A3081" s="3">
        <v>45314.75780092592</v>
      </c>
      <c r="B3081" s="17" t="str">
        <f t="shared" si="1"/>
        <v>Tue</v>
      </c>
    </row>
    <row r="3082">
      <c r="A3082" s="3">
        <v>45314.75616898148</v>
      </c>
      <c r="B3082" s="17" t="str">
        <f t="shared" si="1"/>
        <v>Tue</v>
      </c>
    </row>
    <row r="3083">
      <c r="A3083" s="3">
        <v>45314.7481712963</v>
      </c>
      <c r="B3083" s="17" t="str">
        <f t="shared" si="1"/>
        <v>Tue</v>
      </c>
    </row>
    <row r="3084">
      <c r="A3084" s="3">
        <v>45314.721655092595</v>
      </c>
      <c r="B3084" s="17" t="str">
        <f t="shared" si="1"/>
        <v>Tue</v>
      </c>
    </row>
    <row r="3085">
      <c r="A3085" s="3">
        <v>45314.716458333336</v>
      </c>
      <c r="B3085" s="17" t="str">
        <f t="shared" si="1"/>
        <v>Tue</v>
      </c>
    </row>
    <row r="3086">
      <c r="A3086" s="3">
        <v>45314.71270833333</v>
      </c>
      <c r="B3086" s="17" t="str">
        <f t="shared" si="1"/>
        <v>Tue</v>
      </c>
    </row>
    <row r="3087">
      <c r="A3087" s="3">
        <v>45314.674895833334</v>
      </c>
      <c r="B3087" s="17" t="str">
        <f t="shared" si="1"/>
        <v>Tue</v>
      </c>
    </row>
    <row r="3088">
      <c r="A3088" s="3">
        <v>45314.66144675926</v>
      </c>
      <c r="B3088" s="17" t="str">
        <f t="shared" si="1"/>
        <v>Tue</v>
      </c>
    </row>
    <row r="3089">
      <c r="A3089" s="3">
        <v>45314.642013888886</v>
      </c>
      <c r="B3089" s="17" t="str">
        <f t="shared" si="1"/>
        <v>Tue</v>
      </c>
    </row>
    <row r="3090">
      <c r="A3090" s="3">
        <v>45314.607569444444</v>
      </c>
      <c r="B3090" s="17" t="str">
        <f t="shared" si="1"/>
        <v>Tue</v>
      </c>
    </row>
    <row r="3091">
      <c r="A3091" s="3">
        <v>45314.60712962963</v>
      </c>
      <c r="B3091" s="17" t="str">
        <f t="shared" si="1"/>
        <v>Tue</v>
      </c>
    </row>
    <row r="3092">
      <c r="A3092" s="3">
        <v>45314.17706018518</v>
      </c>
      <c r="B3092" s="17" t="str">
        <f t="shared" si="1"/>
        <v>Tue</v>
      </c>
    </row>
    <row r="3093">
      <c r="A3093" s="3">
        <v>45314.05056712963</v>
      </c>
      <c r="B3093" s="17" t="str">
        <f t="shared" si="1"/>
        <v>Mon</v>
      </c>
    </row>
    <row r="3094">
      <c r="A3094" s="3">
        <v>45313.82822916667</v>
      </c>
      <c r="B3094" s="17" t="str">
        <f t="shared" si="1"/>
        <v>Mon</v>
      </c>
    </row>
    <row r="3095">
      <c r="A3095" s="3">
        <v>45313.81643518519</v>
      </c>
      <c r="B3095" s="17" t="str">
        <f t="shared" si="1"/>
        <v>Mon</v>
      </c>
    </row>
    <row r="3096">
      <c r="A3096" s="3">
        <v>45313.81590277778</v>
      </c>
      <c r="B3096" s="17" t="str">
        <f t="shared" si="1"/>
        <v>Mon</v>
      </c>
    </row>
    <row r="3097">
      <c r="A3097" s="3">
        <v>45313.81290509259</v>
      </c>
      <c r="B3097" s="17" t="str">
        <f t="shared" si="1"/>
        <v>Mon</v>
      </c>
    </row>
    <row r="3098">
      <c r="A3098" s="3">
        <v>45313.78892361111</v>
      </c>
      <c r="B3098" s="17" t="str">
        <f t="shared" si="1"/>
        <v>Mon</v>
      </c>
    </row>
    <row r="3099">
      <c r="A3099" s="3">
        <v>45313.58489583333</v>
      </c>
      <c r="B3099" s="17" t="str">
        <f t="shared" si="1"/>
        <v>Mon</v>
      </c>
    </row>
    <row r="3100">
      <c r="A3100" s="3">
        <v>45313.555972222224</v>
      </c>
      <c r="B3100" s="17" t="str">
        <f t="shared" si="1"/>
        <v>Mon</v>
      </c>
    </row>
    <row r="3101">
      <c r="A3101" s="3">
        <v>45313.40149305556</v>
      </c>
      <c r="B3101" s="17" t="str">
        <f t="shared" si="1"/>
        <v>Mon</v>
      </c>
    </row>
    <row r="3102">
      <c r="A3102" s="3">
        <v>45313.369039351855</v>
      </c>
      <c r="B3102" s="17" t="str">
        <f t="shared" si="1"/>
        <v>Mon</v>
      </c>
    </row>
    <row r="3103">
      <c r="A3103" s="3">
        <v>45313.352800925924</v>
      </c>
      <c r="B3103" s="17" t="str">
        <f t="shared" si="1"/>
        <v>Mon</v>
      </c>
    </row>
    <row r="3104">
      <c r="A3104" s="3">
        <v>45313.17429398148</v>
      </c>
      <c r="B3104" s="17" t="str">
        <f t="shared" si="1"/>
        <v>Mon</v>
      </c>
    </row>
    <row r="3105">
      <c r="A3105" s="3">
        <v>45313.16511574074</v>
      </c>
      <c r="B3105" s="17" t="str">
        <f t="shared" si="1"/>
        <v>Mon</v>
      </c>
    </row>
    <row r="3106">
      <c r="A3106" s="3">
        <v>45313.1649537037</v>
      </c>
      <c r="B3106" s="17" t="str">
        <f t="shared" si="1"/>
        <v>Mon</v>
      </c>
    </row>
    <row r="3107">
      <c r="A3107" s="3">
        <v>45313.15636574074</v>
      </c>
      <c r="B3107" s="17" t="str">
        <f t="shared" si="1"/>
        <v>Mon</v>
      </c>
    </row>
    <row r="3108">
      <c r="A3108" s="3">
        <v>45313.15491898148</v>
      </c>
      <c r="B3108" s="17" t="str">
        <f t="shared" si="1"/>
        <v>Mon</v>
      </c>
    </row>
    <row r="3109">
      <c r="A3109" s="3">
        <v>45313.14494212963</v>
      </c>
      <c r="B3109" s="17" t="str">
        <f t="shared" si="1"/>
        <v>Mon</v>
      </c>
    </row>
    <row r="3110">
      <c r="A3110" s="3">
        <v>45313.144421296296</v>
      </c>
      <c r="B3110" s="17" t="str">
        <f t="shared" si="1"/>
        <v>Mon</v>
      </c>
    </row>
    <row r="3111">
      <c r="A3111" s="3">
        <v>45313.14100694445</v>
      </c>
      <c r="B3111" s="17" t="str">
        <f t="shared" si="1"/>
        <v>Mon</v>
      </c>
    </row>
    <row r="3112">
      <c r="A3112" s="3">
        <v>45313.13825231481</v>
      </c>
      <c r="B3112" s="17" t="str">
        <f t="shared" si="1"/>
        <v>Sun</v>
      </c>
    </row>
    <row r="3113">
      <c r="A3113" s="3">
        <v>45312.62771990741</v>
      </c>
      <c r="B3113" s="17" t="str">
        <f t="shared" si="1"/>
        <v>Sun</v>
      </c>
    </row>
    <row r="3114">
      <c r="A3114" s="3">
        <v>45312.623460648145</v>
      </c>
      <c r="B3114" s="17" t="str">
        <f t="shared" si="1"/>
        <v>Sun</v>
      </c>
    </row>
    <row r="3115">
      <c r="A3115" s="3">
        <v>45312.62273148148</v>
      </c>
      <c r="B3115" s="17" t="str">
        <f t="shared" si="1"/>
        <v>Sun</v>
      </c>
    </row>
    <row r="3116">
      <c r="A3116" s="3">
        <v>45312.35953703704</v>
      </c>
      <c r="B3116" s="17" t="str">
        <f t="shared" si="1"/>
        <v>Sun</v>
      </c>
    </row>
    <row r="3117">
      <c r="A3117" s="3">
        <v>45312.35925925926</v>
      </c>
      <c r="B3117" s="17" t="str">
        <f t="shared" si="1"/>
        <v>Sun</v>
      </c>
    </row>
    <row r="3118">
      <c r="A3118" s="3">
        <v>45312.35915509259</v>
      </c>
      <c r="B3118" s="17" t="str">
        <f t="shared" si="1"/>
        <v>Sun</v>
      </c>
    </row>
    <row r="3119">
      <c r="A3119" s="3">
        <v>45312.358090277776</v>
      </c>
      <c r="B3119" s="17" t="str">
        <f t="shared" si="1"/>
        <v>Sun</v>
      </c>
    </row>
    <row r="3120">
      <c r="A3120" s="3">
        <v>45312.35188657408</v>
      </c>
      <c r="B3120" s="17" t="str">
        <f t="shared" si="1"/>
        <v>Sun</v>
      </c>
    </row>
    <row r="3121">
      <c r="A3121" s="3">
        <v>45312.35175925926</v>
      </c>
      <c r="B3121" s="17" t="str">
        <f t="shared" si="1"/>
        <v>Sun</v>
      </c>
    </row>
    <row r="3122">
      <c r="A3122" s="3">
        <v>45312.32912037037</v>
      </c>
      <c r="B3122" s="17" t="str">
        <f t="shared" si="1"/>
        <v>Sun</v>
      </c>
    </row>
    <row r="3123">
      <c r="A3123" s="3">
        <v>45312.30719907407</v>
      </c>
      <c r="B3123" s="17" t="str">
        <f t="shared" si="1"/>
        <v>Sun</v>
      </c>
    </row>
    <row r="3124">
      <c r="A3124" s="3">
        <v>45312.137511574074</v>
      </c>
      <c r="B3124" s="17" t="str">
        <f t="shared" si="1"/>
        <v>Sun</v>
      </c>
    </row>
    <row r="3125">
      <c r="A3125" s="3">
        <v>45312.13542824074</v>
      </c>
      <c r="B3125" s="17" t="str">
        <f t="shared" si="1"/>
        <v>Sun</v>
      </c>
    </row>
    <row r="3126">
      <c r="A3126" s="3">
        <v>45312.099641203706</v>
      </c>
      <c r="B3126" s="17" t="str">
        <f t="shared" si="1"/>
        <v>Sat</v>
      </c>
    </row>
    <row r="3127">
      <c r="A3127" s="3">
        <v>45311.67748842593</v>
      </c>
      <c r="B3127" s="17" t="str">
        <f t="shared" si="1"/>
        <v>Sat</v>
      </c>
    </row>
    <row r="3128">
      <c r="A3128" s="3">
        <v>45311.668703703705</v>
      </c>
      <c r="B3128" s="17" t="str">
        <f t="shared" si="1"/>
        <v>Sat</v>
      </c>
    </row>
    <row r="3129">
      <c r="A3129" s="3">
        <v>45311.65309027778</v>
      </c>
      <c r="B3129" s="17" t="str">
        <f t="shared" si="1"/>
        <v>Sat</v>
      </c>
    </row>
    <row r="3130">
      <c r="A3130" s="3">
        <v>45311.476956018516</v>
      </c>
      <c r="B3130" s="17" t="str">
        <f t="shared" si="1"/>
        <v>Fri</v>
      </c>
    </row>
    <row r="3131">
      <c r="A3131" s="3">
        <v>45310.39739583333</v>
      </c>
      <c r="B3131" s="17" t="str">
        <f t="shared" si="1"/>
        <v>Fri</v>
      </c>
    </row>
    <row r="3132">
      <c r="A3132" s="3">
        <v>45310.389699074076</v>
      </c>
      <c r="B3132" s="17" t="str">
        <f t="shared" si="1"/>
        <v>Fri</v>
      </c>
    </row>
    <row r="3133">
      <c r="A3133" s="3">
        <v>45310.38439814815</v>
      </c>
      <c r="B3133" s="17" t="str">
        <f t="shared" si="1"/>
        <v>Fri</v>
      </c>
    </row>
    <row r="3134">
      <c r="A3134" s="3">
        <v>45310.38239583333</v>
      </c>
      <c r="B3134" s="17" t="str">
        <f t="shared" si="1"/>
        <v>Fri</v>
      </c>
    </row>
    <row r="3135">
      <c r="A3135" s="3">
        <v>45310.193819444445</v>
      </c>
      <c r="B3135" s="17" t="str">
        <f t="shared" si="1"/>
        <v>Fri</v>
      </c>
    </row>
    <row r="3136">
      <c r="A3136" s="3">
        <v>45310.16232638889</v>
      </c>
      <c r="B3136" s="17" t="str">
        <f t="shared" si="1"/>
        <v>Fri</v>
      </c>
    </row>
    <row r="3137">
      <c r="A3137" s="3">
        <v>45310.113900462966</v>
      </c>
      <c r="B3137" s="17" t="str">
        <f t="shared" si="1"/>
        <v>Thu</v>
      </c>
    </row>
    <row r="3138">
      <c r="A3138" s="3">
        <v>45309.8609375</v>
      </c>
      <c r="B3138" s="17" t="str">
        <f t="shared" si="1"/>
        <v>Thu</v>
      </c>
    </row>
    <row r="3139">
      <c r="A3139" s="3">
        <v>45309.855266203704</v>
      </c>
      <c r="B3139" s="17" t="str">
        <f t="shared" si="1"/>
        <v>Thu</v>
      </c>
    </row>
    <row r="3140">
      <c r="A3140" s="3">
        <v>45309.81825231481</v>
      </c>
      <c r="B3140" s="17" t="str">
        <f t="shared" si="1"/>
        <v>Thu</v>
      </c>
    </row>
    <row r="3141">
      <c r="A3141" s="3">
        <v>45309.763391203705</v>
      </c>
      <c r="B3141" s="17" t="str">
        <f t="shared" si="1"/>
        <v>Thu</v>
      </c>
    </row>
    <row r="3142">
      <c r="A3142" s="3">
        <v>45309.75378472222</v>
      </c>
      <c r="B3142" s="17" t="str">
        <f t="shared" si="1"/>
        <v>Thu</v>
      </c>
    </row>
    <row r="3143">
      <c r="A3143" s="3">
        <v>45309.75067129629</v>
      </c>
      <c r="B3143" s="17" t="str">
        <f t="shared" si="1"/>
        <v>Thu</v>
      </c>
    </row>
    <row r="3144">
      <c r="A3144" s="3">
        <v>45309.74916666667</v>
      </c>
      <c r="B3144" s="17" t="str">
        <f t="shared" si="1"/>
        <v>Thu</v>
      </c>
    </row>
    <row r="3145">
      <c r="A3145" s="3">
        <v>45309.74570601852</v>
      </c>
      <c r="B3145" s="17" t="str">
        <f t="shared" si="1"/>
        <v>Thu</v>
      </c>
    </row>
    <row r="3146">
      <c r="A3146" s="3">
        <v>45309.74487268519</v>
      </c>
      <c r="B3146" s="17" t="str">
        <f t="shared" si="1"/>
        <v>Thu</v>
      </c>
    </row>
    <row r="3147">
      <c r="A3147" s="3">
        <v>45309.74230324074</v>
      </c>
      <c r="B3147" s="17" t="str">
        <f t="shared" si="1"/>
        <v>Thu</v>
      </c>
    </row>
    <row r="3148">
      <c r="A3148" s="3">
        <v>45309.733564814815</v>
      </c>
      <c r="B3148" s="17" t="str">
        <f t="shared" si="1"/>
        <v>Thu</v>
      </c>
    </row>
    <row r="3149">
      <c r="A3149" s="3">
        <v>45309.73229166667</v>
      </c>
      <c r="B3149" s="17" t="str">
        <f t="shared" si="1"/>
        <v>Thu</v>
      </c>
    </row>
    <row r="3150">
      <c r="A3150" s="3">
        <v>45309.725752314815</v>
      </c>
      <c r="B3150" s="17" t="str">
        <f t="shared" si="1"/>
        <v>Thu</v>
      </c>
    </row>
    <row r="3151">
      <c r="A3151" s="3">
        <v>45309.63719907407</v>
      </c>
      <c r="B3151" s="17" t="str">
        <f t="shared" si="1"/>
        <v>Thu</v>
      </c>
    </row>
    <row r="3152">
      <c r="A3152" s="3">
        <v>45309.541666666664</v>
      </c>
      <c r="B3152" s="17" t="str">
        <f t="shared" si="1"/>
        <v>Thu</v>
      </c>
    </row>
    <row r="3153">
      <c r="A3153" s="3">
        <v>45309.36556712963</v>
      </c>
      <c r="B3153" s="17" t="str">
        <f t="shared" si="1"/>
        <v>Wed</v>
      </c>
    </row>
    <row r="3154">
      <c r="A3154" s="3">
        <v>45308.92221064815</v>
      </c>
      <c r="B3154" s="17" t="str">
        <f t="shared" si="1"/>
        <v>Wed</v>
      </c>
    </row>
    <row r="3155">
      <c r="A3155" s="3">
        <v>45308.91197916667</v>
      </c>
      <c r="B3155" s="17" t="str">
        <f t="shared" si="1"/>
        <v>Wed</v>
      </c>
    </row>
    <row r="3156">
      <c r="A3156" s="3">
        <v>45308.90309027778</v>
      </c>
      <c r="B3156" s="17" t="str">
        <f t="shared" si="1"/>
        <v>Wed</v>
      </c>
    </row>
    <row r="3157">
      <c r="A3157" s="3">
        <v>45308.900925925926</v>
      </c>
      <c r="B3157" s="17" t="str">
        <f t="shared" si="1"/>
        <v>Wed</v>
      </c>
    </row>
    <row r="3158">
      <c r="A3158" s="3">
        <v>45308.86474537037</v>
      </c>
      <c r="B3158" s="17" t="str">
        <f t="shared" si="1"/>
        <v>Wed</v>
      </c>
    </row>
    <row r="3159">
      <c r="A3159" s="3">
        <v>45308.860451388886</v>
      </c>
      <c r="B3159" s="17" t="str">
        <f t="shared" si="1"/>
        <v>Wed</v>
      </c>
    </row>
    <row r="3160">
      <c r="A3160" s="3">
        <v>45308.82094907408</v>
      </c>
      <c r="B3160" s="17" t="str">
        <f t="shared" si="1"/>
        <v>Wed</v>
      </c>
    </row>
    <row r="3161">
      <c r="A3161" s="3">
        <v>45308.775775462964</v>
      </c>
      <c r="B3161" s="17" t="str">
        <f t="shared" si="1"/>
        <v>Wed</v>
      </c>
    </row>
    <row r="3162">
      <c r="A3162" s="3">
        <v>45308.762708333335</v>
      </c>
      <c r="B3162" s="17" t="str">
        <f t="shared" si="1"/>
        <v>Wed</v>
      </c>
    </row>
    <row r="3163">
      <c r="A3163" s="3">
        <v>45308.68310185185</v>
      </c>
      <c r="B3163" s="17" t="str">
        <f t="shared" si="1"/>
        <v>Wed</v>
      </c>
    </row>
    <row r="3164">
      <c r="A3164" s="3">
        <v>45308.66909722222</v>
      </c>
      <c r="B3164" s="17" t="str">
        <f t="shared" si="1"/>
        <v>Wed</v>
      </c>
    </row>
    <row r="3165">
      <c r="A3165" s="3">
        <v>45308.64979166666</v>
      </c>
      <c r="B3165" s="17" t="str">
        <f t="shared" si="1"/>
        <v>Wed</v>
      </c>
    </row>
    <row r="3166">
      <c r="A3166" s="3">
        <v>45308.593564814815</v>
      </c>
      <c r="B3166" s="17" t="str">
        <f t="shared" si="1"/>
        <v>Wed</v>
      </c>
    </row>
    <row r="3167">
      <c r="A3167" s="3">
        <v>45308.571597222224</v>
      </c>
      <c r="B3167" s="17" t="str">
        <f t="shared" si="1"/>
        <v>Wed</v>
      </c>
    </row>
    <row r="3168">
      <c r="A3168" s="3">
        <v>45308.57115740741</v>
      </c>
      <c r="B3168" s="17" t="str">
        <f t="shared" si="1"/>
        <v>Wed</v>
      </c>
    </row>
    <row r="3169">
      <c r="A3169" s="3">
        <v>45308.571018518516</v>
      </c>
      <c r="B3169" s="17" t="str">
        <f t="shared" si="1"/>
        <v>Wed</v>
      </c>
    </row>
    <row r="3170">
      <c r="A3170" s="3">
        <v>45308.38317129629</v>
      </c>
      <c r="B3170" s="17" t="str">
        <f t="shared" si="1"/>
        <v>Wed</v>
      </c>
    </row>
    <row r="3171">
      <c r="A3171" s="3">
        <v>45308.337326388886</v>
      </c>
      <c r="B3171" s="17" t="str">
        <f t="shared" si="1"/>
        <v>Wed</v>
      </c>
    </row>
    <row r="3172">
      <c r="A3172" s="3">
        <v>45308.18753472222</v>
      </c>
      <c r="B3172" s="17" t="str">
        <f t="shared" si="1"/>
        <v>Tue</v>
      </c>
    </row>
    <row r="3173">
      <c r="A3173" s="3">
        <v>45307.69605324074</v>
      </c>
      <c r="B3173" s="17" t="str">
        <f t="shared" si="1"/>
        <v>Tue</v>
      </c>
    </row>
    <row r="3174">
      <c r="A3174" s="3">
        <v>45307.69126157407</v>
      </c>
      <c r="B3174" s="17" t="str">
        <f t="shared" si="1"/>
        <v>Tue</v>
      </c>
    </row>
    <row r="3175">
      <c r="A3175" s="3">
        <v>45307.61833333333</v>
      </c>
      <c r="B3175" s="17" t="str">
        <f t="shared" si="1"/>
        <v>Tue</v>
      </c>
    </row>
    <row r="3176">
      <c r="A3176" s="3">
        <v>45307.597662037035</v>
      </c>
      <c r="B3176" s="17" t="str">
        <f t="shared" si="1"/>
        <v>Tue</v>
      </c>
    </row>
    <row r="3177">
      <c r="A3177" s="3">
        <v>45307.55</v>
      </c>
      <c r="B3177" s="17" t="str">
        <f t="shared" si="1"/>
        <v>Tue</v>
      </c>
    </row>
    <row r="3178">
      <c r="A3178" s="3">
        <v>45307.4637037037</v>
      </c>
      <c r="B3178" s="17" t="str">
        <f t="shared" si="1"/>
        <v>Tue</v>
      </c>
    </row>
    <row r="3179">
      <c r="A3179" s="3">
        <v>45307.44850694444</v>
      </c>
      <c r="B3179" s="17" t="str">
        <f t="shared" si="1"/>
        <v>Tue</v>
      </c>
    </row>
    <row r="3180">
      <c r="A3180" s="3">
        <v>45307.4471412037</v>
      </c>
      <c r="B3180" s="17" t="str">
        <f t="shared" si="1"/>
        <v>Tue</v>
      </c>
    </row>
    <row r="3181">
      <c r="A3181" s="3">
        <v>45307.44322916667</v>
      </c>
      <c r="B3181" s="17" t="str">
        <f t="shared" si="1"/>
        <v>Tue</v>
      </c>
    </row>
    <row r="3182">
      <c r="A3182" s="3">
        <v>45307.40834490741</v>
      </c>
      <c r="B3182" s="17" t="str">
        <f t="shared" si="1"/>
        <v>Tue</v>
      </c>
    </row>
    <row r="3183">
      <c r="A3183" s="3">
        <v>45307.393171296295</v>
      </c>
      <c r="B3183" s="17" t="str">
        <f t="shared" si="1"/>
        <v>Tue</v>
      </c>
    </row>
    <row r="3184">
      <c r="A3184" s="3">
        <v>45307.26603009259</v>
      </c>
      <c r="B3184" s="17" t="str">
        <f t="shared" si="1"/>
        <v>Tue</v>
      </c>
    </row>
    <row r="3185">
      <c r="A3185" s="3">
        <v>45307.23409722222</v>
      </c>
      <c r="B3185" s="17" t="str">
        <f t="shared" si="1"/>
        <v>Tue</v>
      </c>
    </row>
    <row r="3186">
      <c r="A3186" s="3">
        <v>45307.1018287037</v>
      </c>
      <c r="B3186" s="17" t="str">
        <f t="shared" si="1"/>
        <v>Tue</v>
      </c>
    </row>
    <row r="3187">
      <c r="A3187" s="3">
        <v>45307.02758101852</v>
      </c>
      <c r="B3187" s="17" t="str">
        <f t="shared" si="1"/>
        <v>Tue</v>
      </c>
    </row>
    <row r="3188">
      <c r="A3188" s="3">
        <v>45307.01825231482</v>
      </c>
      <c r="B3188" s="17" t="str">
        <f t="shared" si="1"/>
        <v>Tue</v>
      </c>
    </row>
    <row r="3189">
      <c r="A3189" s="3">
        <v>45307.00300925926</v>
      </c>
      <c r="B3189" s="17" t="str">
        <f t="shared" si="1"/>
        <v>Tue</v>
      </c>
    </row>
    <row r="3190">
      <c r="A3190" s="3">
        <v>45307.00096064815</v>
      </c>
      <c r="B3190" s="17" t="str">
        <f t="shared" si="1"/>
        <v>Mon</v>
      </c>
    </row>
    <row r="3191">
      <c r="A3191" s="3">
        <v>45306.999247685184</v>
      </c>
      <c r="B3191" s="17" t="str">
        <f t="shared" si="1"/>
        <v>Mon</v>
      </c>
    </row>
    <row r="3192">
      <c r="A3192" s="3">
        <v>45306.99675925926</v>
      </c>
      <c r="B3192" s="17" t="str">
        <f t="shared" si="1"/>
        <v>Mon</v>
      </c>
    </row>
    <row r="3193">
      <c r="A3193" s="3">
        <v>45306.99658564815</v>
      </c>
      <c r="B3193" s="17" t="str">
        <f t="shared" si="1"/>
        <v>Mon</v>
      </c>
    </row>
    <row r="3194">
      <c r="A3194" s="3">
        <v>45306.951736111114</v>
      </c>
      <c r="B3194" s="17" t="str">
        <f t="shared" si="1"/>
        <v>Mon</v>
      </c>
    </row>
    <row r="3195">
      <c r="A3195" s="3">
        <v>45306.5571875</v>
      </c>
      <c r="B3195" s="17" t="str">
        <f t="shared" si="1"/>
        <v>Mon</v>
      </c>
    </row>
    <row r="3196">
      <c r="A3196" s="3">
        <v>45306.55008101852</v>
      </c>
      <c r="B3196" s="17" t="str">
        <f t="shared" si="1"/>
        <v>Mon</v>
      </c>
    </row>
    <row r="3197">
      <c r="A3197" s="3">
        <v>45306.54150462963</v>
      </c>
      <c r="B3197" s="17" t="str">
        <f t="shared" si="1"/>
        <v>Mon</v>
      </c>
    </row>
    <row r="3198">
      <c r="A3198" s="3">
        <v>45306.510983796295</v>
      </c>
      <c r="B3198" s="17" t="str">
        <f t="shared" si="1"/>
        <v>Mon</v>
      </c>
    </row>
    <row r="3199">
      <c r="A3199" s="3">
        <v>45306.50696759259</v>
      </c>
      <c r="B3199" s="17" t="str">
        <f t="shared" si="1"/>
        <v>Mon</v>
      </c>
    </row>
    <row r="3200">
      <c r="A3200" s="3">
        <v>45306.50592592593</v>
      </c>
      <c r="B3200" s="17" t="str">
        <f t="shared" si="1"/>
        <v>Mon</v>
      </c>
    </row>
    <row r="3201">
      <c r="A3201" s="3">
        <v>45306.40353009259</v>
      </c>
      <c r="B3201" s="17" t="str">
        <f t="shared" si="1"/>
        <v>Mon</v>
      </c>
    </row>
    <row r="3202">
      <c r="A3202" s="3">
        <v>45306.389756944445</v>
      </c>
      <c r="B3202" s="17" t="str">
        <f t="shared" si="1"/>
        <v>Mon</v>
      </c>
    </row>
    <row r="3203">
      <c r="A3203" s="3">
        <v>45306.09339120371</v>
      </c>
      <c r="B3203" s="17" t="str">
        <f t="shared" si="1"/>
        <v>Sun</v>
      </c>
    </row>
    <row r="3204">
      <c r="A3204" s="3">
        <v>45305.884988425925</v>
      </c>
      <c r="B3204" s="17" t="str">
        <f t="shared" si="1"/>
        <v>Sun</v>
      </c>
    </row>
    <row r="3205">
      <c r="A3205" s="3">
        <v>45305.88233796296</v>
      </c>
      <c r="B3205" s="17" t="str">
        <f t="shared" si="1"/>
        <v>Sun</v>
      </c>
    </row>
    <row r="3206">
      <c r="A3206" s="3">
        <v>45305.845659722225</v>
      </c>
      <c r="B3206" s="17" t="str">
        <f t="shared" si="1"/>
        <v>Sun</v>
      </c>
    </row>
    <row r="3207">
      <c r="A3207" s="3">
        <v>45305.76866898148</v>
      </c>
      <c r="B3207" s="17" t="str">
        <f t="shared" si="1"/>
        <v>Sun</v>
      </c>
    </row>
    <row r="3208">
      <c r="A3208" s="3">
        <v>45305.733194444445</v>
      </c>
      <c r="B3208" s="17" t="str">
        <f t="shared" si="1"/>
        <v>Sun</v>
      </c>
    </row>
    <row r="3209">
      <c r="A3209" s="3">
        <v>45305.72586805555</v>
      </c>
      <c r="B3209" s="17" t="str">
        <f t="shared" si="1"/>
        <v>Sun</v>
      </c>
    </row>
    <row r="3210">
      <c r="A3210" s="3">
        <v>45305.72398148148</v>
      </c>
      <c r="B3210" s="17" t="str">
        <f t="shared" si="1"/>
        <v>Sun</v>
      </c>
    </row>
    <row r="3211">
      <c r="A3211" s="3">
        <v>45305.723344907405</v>
      </c>
      <c r="B3211" s="17" t="str">
        <f t="shared" si="1"/>
        <v>Sun</v>
      </c>
    </row>
    <row r="3212">
      <c r="A3212" s="3">
        <v>45305.72252314815</v>
      </c>
      <c r="B3212" s="17" t="str">
        <f t="shared" si="1"/>
        <v>Sun</v>
      </c>
    </row>
    <row r="3213">
      <c r="A3213" s="3">
        <v>45305.70109953704</v>
      </c>
      <c r="B3213" s="17" t="str">
        <f t="shared" si="1"/>
        <v>Sun</v>
      </c>
    </row>
    <row r="3214">
      <c r="A3214" s="3">
        <v>45305.52253472222</v>
      </c>
      <c r="B3214" s="17" t="str">
        <f t="shared" si="1"/>
        <v>Sun</v>
      </c>
    </row>
    <row r="3215">
      <c r="A3215" s="3">
        <v>45305.49490740741</v>
      </c>
      <c r="B3215" s="17" t="str">
        <f t="shared" si="1"/>
        <v>Sun</v>
      </c>
    </row>
    <row r="3216">
      <c r="A3216" s="3">
        <v>45305.442708333336</v>
      </c>
      <c r="B3216" s="17" t="str">
        <f t="shared" si="1"/>
        <v>Sun</v>
      </c>
    </row>
    <row r="3217">
      <c r="A3217" s="3">
        <v>45305.194502314815</v>
      </c>
      <c r="B3217" s="17" t="str">
        <f t="shared" si="1"/>
        <v>Sun</v>
      </c>
    </row>
    <row r="3218">
      <c r="A3218" s="3">
        <v>45305.12909722222</v>
      </c>
      <c r="B3218" s="17" t="str">
        <f t="shared" si="1"/>
        <v>Sun</v>
      </c>
    </row>
    <row r="3219">
      <c r="A3219" s="3">
        <v>45305.127847222226</v>
      </c>
      <c r="B3219" s="17" t="str">
        <f t="shared" si="1"/>
        <v>Sun</v>
      </c>
    </row>
    <row r="3220">
      <c r="A3220" s="3">
        <v>45305.029814814814</v>
      </c>
      <c r="B3220" s="17" t="str">
        <f t="shared" si="1"/>
        <v>Sun</v>
      </c>
    </row>
    <row r="3221">
      <c r="A3221" s="3">
        <v>45305.02686342593</v>
      </c>
      <c r="B3221" s="17" t="str">
        <f t="shared" si="1"/>
        <v>Sat</v>
      </c>
    </row>
    <row r="3222">
      <c r="A3222" s="3">
        <v>45304.78162037037</v>
      </c>
      <c r="B3222" s="17" t="str">
        <f t="shared" si="1"/>
        <v>Fri</v>
      </c>
    </row>
    <row r="3223">
      <c r="A3223" s="3">
        <v>45303.6577662037</v>
      </c>
      <c r="B3223" s="17" t="str">
        <f t="shared" si="1"/>
        <v>Fri</v>
      </c>
    </row>
    <row r="3224">
      <c r="A3224" s="3">
        <v>45303.65523148148</v>
      </c>
      <c r="B3224" s="17" t="str">
        <f t="shared" si="1"/>
        <v>Fri</v>
      </c>
    </row>
    <row r="3225">
      <c r="A3225" s="3">
        <v>45303.61243055556</v>
      </c>
      <c r="B3225" s="17" t="str">
        <f t="shared" si="1"/>
        <v>Fri</v>
      </c>
    </row>
    <row r="3226">
      <c r="A3226" s="3">
        <v>45303.6121412037</v>
      </c>
      <c r="B3226" s="17" t="str">
        <f t="shared" si="1"/>
        <v>Fri</v>
      </c>
    </row>
    <row r="3227">
      <c r="A3227" s="3">
        <v>45303.57577546296</v>
      </c>
      <c r="B3227" s="17" t="str">
        <f t="shared" si="1"/>
        <v>Fri</v>
      </c>
    </row>
    <row r="3228">
      <c r="A3228" s="3">
        <v>45303.57200231482</v>
      </c>
      <c r="B3228" s="17" t="str">
        <f t="shared" si="1"/>
        <v>Fri</v>
      </c>
    </row>
    <row r="3229">
      <c r="A3229" s="3">
        <v>45303.10770833334</v>
      </c>
      <c r="B3229" s="17" t="str">
        <f t="shared" si="1"/>
        <v>Fri</v>
      </c>
    </row>
    <row r="3230">
      <c r="A3230" s="3">
        <v>45303.0558912037</v>
      </c>
      <c r="B3230" s="17" t="str">
        <f t="shared" si="1"/>
        <v>Fri</v>
      </c>
    </row>
    <row r="3231">
      <c r="A3231" s="3">
        <v>45303.03653935185</v>
      </c>
      <c r="B3231" s="17" t="str">
        <f t="shared" si="1"/>
        <v>Fri</v>
      </c>
    </row>
    <row r="3232">
      <c r="A3232" s="3">
        <v>45303.02373842592</v>
      </c>
      <c r="B3232" s="17" t="str">
        <f t="shared" si="1"/>
        <v>Fri</v>
      </c>
    </row>
    <row r="3233">
      <c r="A3233" s="3">
        <v>45303.02280092592</v>
      </c>
      <c r="B3233" s="17" t="str">
        <f t="shared" si="1"/>
        <v>Thu</v>
      </c>
    </row>
    <row r="3234">
      <c r="A3234" s="3">
        <v>45302.69987268518</v>
      </c>
      <c r="B3234" s="17" t="str">
        <f t="shared" si="1"/>
        <v>Thu</v>
      </c>
    </row>
    <row r="3235">
      <c r="A3235" s="3">
        <v>45302.67831018518</v>
      </c>
      <c r="B3235" s="17" t="str">
        <f t="shared" si="1"/>
        <v>Thu</v>
      </c>
    </row>
    <row r="3236">
      <c r="A3236" s="3">
        <v>45302.669444444444</v>
      </c>
      <c r="B3236" s="17" t="str">
        <f t="shared" si="1"/>
        <v>Thu</v>
      </c>
    </row>
    <row r="3237">
      <c r="A3237" s="3">
        <v>45302.66496527778</v>
      </c>
      <c r="B3237" s="17" t="str">
        <f t="shared" si="1"/>
        <v>Thu</v>
      </c>
    </row>
    <row r="3238">
      <c r="A3238" s="3">
        <v>45302.66375</v>
      </c>
      <c r="B3238" s="17" t="str">
        <f t="shared" si="1"/>
        <v>Thu</v>
      </c>
    </row>
    <row r="3239">
      <c r="A3239" s="3">
        <v>45302.66359953704</v>
      </c>
      <c r="B3239" s="17" t="str">
        <f t="shared" si="1"/>
        <v>Thu</v>
      </c>
    </row>
    <row r="3240">
      <c r="A3240" s="3">
        <v>45302.66001157407</v>
      </c>
      <c r="B3240" s="17" t="str">
        <f t="shared" si="1"/>
        <v>Thu</v>
      </c>
    </row>
    <row r="3241">
      <c r="A3241" s="3">
        <v>45302.561111111114</v>
      </c>
      <c r="B3241" s="17" t="str">
        <f t="shared" si="1"/>
        <v>Thu</v>
      </c>
    </row>
    <row r="3242">
      <c r="A3242" s="3">
        <v>45302.53737268518</v>
      </c>
      <c r="B3242" s="17" t="str">
        <f t="shared" si="1"/>
        <v>Thu</v>
      </c>
    </row>
    <row r="3243">
      <c r="A3243" s="3">
        <v>45302.50753472222</v>
      </c>
      <c r="B3243" s="17" t="str">
        <f t="shared" si="1"/>
        <v>Thu</v>
      </c>
    </row>
    <row r="3244">
      <c r="A3244" s="3">
        <v>45302.50695601852</v>
      </c>
      <c r="B3244" s="17" t="str">
        <f t="shared" si="1"/>
        <v>Wed</v>
      </c>
    </row>
    <row r="3245">
      <c r="A3245" s="3">
        <v>45301.96658564815</v>
      </c>
      <c r="B3245" s="17" t="str">
        <f t="shared" si="1"/>
        <v>Wed</v>
      </c>
    </row>
    <row r="3246">
      <c r="A3246" s="3">
        <v>45301.957280092596</v>
      </c>
      <c r="B3246" s="17" t="str">
        <f t="shared" si="1"/>
        <v>Wed</v>
      </c>
    </row>
    <row r="3247">
      <c r="A3247" s="3">
        <v>45301.956030092595</v>
      </c>
      <c r="B3247" s="17" t="str">
        <f t="shared" si="1"/>
        <v>Wed</v>
      </c>
    </row>
    <row r="3248">
      <c r="A3248" s="3">
        <v>45301.95583333333</v>
      </c>
      <c r="B3248" s="17" t="str">
        <f t="shared" si="1"/>
        <v>Wed</v>
      </c>
    </row>
    <row r="3249">
      <c r="A3249" s="3">
        <v>45301.94373842593</v>
      </c>
      <c r="B3249" s="17" t="str">
        <f t="shared" si="1"/>
        <v>Wed</v>
      </c>
    </row>
    <row r="3250">
      <c r="A3250" s="3">
        <v>45301.94253472222</v>
      </c>
      <c r="B3250" s="17" t="str">
        <f t="shared" si="1"/>
        <v>Wed</v>
      </c>
    </row>
    <row r="3251">
      <c r="A3251" s="3">
        <v>45301.93858796296</v>
      </c>
      <c r="B3251" s="17" t="str">
        <f t="shared" si="1"/>
        <v>Wed</v>
      </c>
    </row>
    <row r="3252">
      <c r="A3252" s="3">
        <v>45301.938425925924</v>
      </c>
      <c r="B3252" s="17" t="str">
        <f t="shared" si="1"/>
        <v>Wed</v>
      </c>
    </row>
    <row r="3253">
      <c r="A3253" s="3">
        <v>45301.79539351852</v>
      </c>
      <c r="B3253" s="17" t="str">
        <f t="shared" si="1"/>
        <v>Wed</v>
      </c>
    </row>
    <row r="3254">
      <c r="A3254" s="3">
        <v>45301.7944212963</v>
      </c>
      <c r="B3254" s="17" t="str">
        <f t="shared" si="1"/>
        <v>Wed</v>
      </c>
    </row>
    <row r="3255">
      <c r="A3255" s="3">
        <v>45301.74329861111</v>
      </c>
      <c r="B3255" s="17" t="str">
        <f t="shared" si="1"/>
        <v>Wed</v>
      </c>
    </row>
    <row r="3256">
      <c r="A3256" s="3">
        <v>45301.60302083333</v>
      </c>
      <c r="B3256" s="17" t="str">
        <f t="shared" si="1"/>
        <v>Wed</v>
      </c>
    </row>
    <row r="3257">
      <c r="A3257" s="3">
        <v>45301.60053240741</v>
      </c>
      <c r="B3257" s="17" t="str">
        <f t="shared" si="1"/>
        <v>Wed</v>
      </c>
    </row>
    <row r="3258">
      <c r="A3258" s="3">
        <v>45301.59939814815</v>
      </c>
      <c r="B3258" s="17" t="str">
        <f t="shared" si="1"/>
        <v>Wed</v>
      </c>
    </row>
    <row r="3259">
      <c r="A3259" s="3">
        <v>45301.498761574076</v>
      </c>
      <c r="B3259" s="17" t="str">
        <f t="shared" si="1"/>
        <v>Wed</v>
      </c>
    </row>
    <row r="3260">
      <c r="A3260" s="3">
        <v>45301.49847222222</v>
      </c>
      <c r="B3260" s="17" t="str">
        <f t="shared" si="1"/>
        <v>Wed</v>
      </c>
    </row>
    <row r="3261">
      <c r="A3261" s="3">
        <v>45301.06831018518</v>
      </c>
      <c r="B3261" s="17" t="str">
        <f t="shared" si="1"/>
        <v>Wed</v>
      </c>
    </row>
    <row r="3262">
      <c r="A3262" s="3">
        <v>45301.03523148148</v>
      </c>
      <c r="B3262" s="17" t="str">
        <f t="shared" si="1"/>
        <v>Wed</v>
      </c>
    </row>
    <row r="3263">
      <c r="A3263" s="3">
        <v>45301.001655092594</v>
      </c>
      <c r="B3263" s="17" t="str">
        <f t="shared" si="1"/>
        <v>Tue</v>
      </c>
    </row>
    <row r="3264">
      <c r="A3264" s="3">
        <v>45300.72142361111</v>
      </c>
      <c r="B3264" s="17" t="str">
        <f t="shared" si="1"/>
        <v>Tue</v>
      </c>
    </row>
    <row r="3265">
      <c r="A3265" s="3">
        <v>45300.70947916667</v>
      </c>
      <c r="B3265" s="17" t="str">
        <f t="shared" si="1"/>
        <v>Tue</v>
      </c>
    </row>
    <row r="3266">
      <c r="A3266" s="3">
        <v>45300.70023148148</v>
      </c>
      <c r="B3266" s="17" t="str">
        <f t="shared" si="1"/>
        <v>Tue</v>
      </c>
    </row>
    <row r="3267">
      <c r="A3267" s="3">
        <v>45300.69836805556</v>
      </c>
      <c r="B3267" s="17" t="str">
        <f t="shared" si="1"/>
        <v>Tue</v>
      </c>
    </row>
    <row r="3268">
      <c r="A3268" s="3">
        <v>45300.69517361111</v>
      </c>
      <c r="B3268" s="17" t="str">
        <f t="shared" si="1"/>
        <v>Tue</v>
      </c>
    </row>
    <row r="3269">
      <c r="A3269" s="3">
        <v>45300.62086805556</v>
      </c>
      <c r="B3269" s="17" t="str">
        <f t="shared" si="1"/>
        <v>Tue</v>
      </c>
    </row>
    <row r="3270">
      <c r="A3270" s="3">
        <v>45300.59042824074</v>
      </c>
      <c r="B3270" s="17" t="str">
        <f t="shared" si="1"/>
        <v>Tue</v>
      </c>
    </row>
    <row r="3271">
      <c r="A3271" s="3">
        <v>45300.47671296296</v>
      </c>
      <c r="B3271" s="17" t="str">
        <f t="shared" si="1"/>
        <v>Tue</v>
      </c>
    </row>
    <row r="3272">
      <c r="A3272" s="3">
        <v>45300.47578703704</v>
      </c>
      <c r="B3272" s="17" t="str">
        <f t="shared" si="1"/>
        <v>Tue</v>
      </c>
    </row>
    <row r="3273">
      <c r="A3273" s="3">
        <v>45300.41019675926</v>
      </c>
      <c r="B3273" s="17" t="str">
        <f t="shared" si="1"/>
        <v>Tue</v>
      </c>
    </row>
    <row r="3274">
      <c r="A3274" s="3">
        <v>45300.061886574076</v>
      </c>
      <c r="B3274" s="17" t="str">
        <f t="shared" si="1"/>
        <v>Tue</v>
      </c>
    </row>
    <row r="3275">
      <c r="A3275" s="3">
        <v>45300.058912037035</v>
      </c>
      <c r="B3275" s="17" t="str">
        <f t="shared" si="1"/>
        <v>Tue</v>
      </c>
    </row>
    <row r="3276">
      <c r="A3276" s="3">
        <v>45300.05196759259</v>
      </c>
      <c r="B3276" s="17" t="str">
        <f t="shared" si="1"/>
        <v>Tue</v>
      </c>
    </row>
    <row r="3277">
      <c r="A3277" s="3">
        <v>45300.046435185184</v>
      </c>
      <c r="B3277" s="17" t="str">
        <f t="shared" si="1"/>
        <v>Tue</v>
      </c>
    </row>
    <row r="3278">
      <c r="A3278" s="3">
        <v>45300.04236111111</v>
      </c>
      <c r="B3278" s="17" t="str">
        <f t="shared" si="1"/>
        <v>Tue</v>
      </c>
    </row>
    <row r="3279">
      <c r="A3279" s="3">
        <v>45300.041875</v>
      </c>
      <c r="B3279" s="17" t="str">
        <f t="shared" si="1"/>
        <v>Tue</v>
      </c>
    </row>
    <row r="3280">
      <c r="A3280" s="3">
        <v>45300.03664351852</v>
      </c>
      <c r="B3280" s="17" t="str">
        <f t="shared" si="1"/>
        <v>Tue</v>
      </c>
    </row>
    <row r="3281">
      <c r="A3281" s="3">
        <v>45300.0225462963</v>
      </c>
      <c r="B3281" s="17" t="str">
        <f t="shared" si="1"/>
        <v>Mon</v>
      </c>
    </row>
    <row r="3282">
      <c r="A3282" s="3">
        <v>45299.89890046296</v>
      </c>
      <c r="B3282" s="17" t="str">
        <f t="shared" si="1"/>
        <v>Mon</v>
      </c>
    </row>
    <row r="3283">
      <c r="A3283" s="3">
        <v>45299.842881944445</v>
      </c>
      <c r="B3283" s="17" t="str">
        <f t="shared" si="1"/>
        <v>Mon</v>
      </c>
    </row>
    <row r="3284">
      <c r="A3284" s="3">
        <v>45299.772048611114</v>
      </c>
      <c r="B3284" s="17" t="str">
        <f t="shared" si="1"/>
        <v>Mon</v>
      </c>
    </row>
    <row r="3285">
      <c r="A3285" s="3">
        <v>45299.70431712963</v>
      </c>
      <c r="B3285" s="17" t="str">
        <f t="shared" si="1"/>
        <v>Mon</v>
      </c>
    </row>
    <row r="3286">
      <c r="A3286" s="3">
        <v>45299.68119212963</v>
      </c>
      <c r="B3286" s="17" t="str">
        <f t="shared" si="1"/>
        <v>Mon</v>
      </c>
    </row>
    <row r="3287">
      <c r="A3287" s="3">
        <v>45299.65819444445</v>
      </c>
      <c r="B3287" s="17" t="str">
        <f t="shared" si="1"/>
        <v>Mon</v>
      </c>
    </row>
    <row r="3288">
      <c r="A3288" s="3">
        <v>45299.65809027778</v>
      </c>
      <c r="B3288" s="17" t="str">
        <f t="shared" si="1"/>
        <v>Mon</v>
      </c>
    </row>
    <row r="3289">
      <c r="A3289" s="3">
        <v>45299.630474537036</v>
      </c>
      <c r="B3289" s="17" t="str">
        <f t="shared" si="1"/>
        <v>Mon</v>
      </c>
    </row>
    <row r="3290">
      <c r="A3290" s="3">
        <v>45299.627858796295</v>
      </c>
      <c r="B3290" s="17" t="str">
        <f t="shared" si="1"/>
        <v>Mon</v>
      </c>
    </row>
    <row r="3291">
      <c r="A3291" s="3">
        <v>45299.10805555555</v>
      </c>
      <c r="B3291" s="17" t="str">
        <f t="shared" si="1"/>
        <v>Mon</v>
      </c>
    </row>
    <row r="3292">
      <c r="A3292" s="3">
        <v>45299.10685185185</v>
      </c>
      <c r="B3292" s="17" t="str">
        <f t="shared" si="1"/>
        <v>Mon</v>
      </c>
    </row>
    <row r="3293">
      <c r="A3293" s="3">
        <v>45299.02814814815</v>
      </c>
      <c r="B3293" s="17" t="str">
        <f t="shared" si="1"/>
        <v>Mon</v>
      </c>
    </row>
    <row r="3294">
      <c r="A3294" s="3">
        <v>45299.027662037035</v>
      </c>
      <c r="B3294" s="17" t="str">
        <f t="shared" si="1"/>
        <v>Sun</v>
      </c>
    </row>
    <row r="3295">
      <c r="A3295" s="3">
        <v>45298.992314814815</v>
      </c>
      <c r="B3295" s="17" t="str">
        <f t="shared" si="1"/>
        <v>Sun</v>
      </c>
    </row>
    <row r="3296">
      <c r="A3296" s="3">
        <v>45298.98637731482</v>
      </c>
      <c r="B3296" s="17" t="str">
        <f t="shared" si="1"/>
        <v>Sun</v>
      </c>
    </row>
    <row r="3297">
      <c r="A3297" s="3">
        <v>45298.98502314815</v>
      </c>
      <c r="B3297" s="17" t="str">
        <f t="shared" si="1"/>
        <v>Sun</v>
      </c>
    </row>
    <row r="3298">
      <c r="A3298" s="3">
        <v>45298.981770833336</v>
      </c>
      <c r="B3298" s="17" t="str">
        <f t="shared" si="1"/>
        <v>Sun</v>
      </c>
    </row>
    <row r="3299">
      <c r="A3299" s="3">
        <v>45298.98164351852</v>
      </c>
      <c r="B3299" s="17" t="str">
        <f t="shared" si="1"/>
        <v>Sun</v>
      </c>
    </row>
    <row r="3300">
      <c r="A3300" s="3">
        <v>45298.96366898148</v>
      </c>
      <c r="B3300" s="17" t="str">
        <f t="shared" si="1"/>
        <v>Sun</v>
      </c>
    </row>
    <row r="3301">
      <c r="A3301" s="3">
        <v>45298.95043981481</v>
      </c>
      <c r="B3301" s="17" t="str">
        <f t="shared" si="1"/>
        <v>Sun</v>
      </c>
    </row>
    <row r="3302">
      <c r="A3302" s="3">
        <v>45298.92008101852</v>
      </c>
      <c r="B3302" s="17" t="str">
        <f t="shared" si="1"/>
        <v>Sun</v>
      </c>
    </row>
    <row r="3303">
      <c r="A3303" s="3">
        <v>45298.637604166666</v>
      </c>
      <c r="B3303" s="17" t="str">
        <f t="shared" si="1"/>
        <v>Sun</v>
      </c>
    </row>
    <row r="3304">
      <c r="A3304" s="3">
        <v>45298.550358796296</v>
      </c>
      <c r="B3304" s="17" t="str">
        <f t="shared" si="1"/>
        <v>Sun</v>
      </c>
    </row>
    <row r="3305">
      <c r="A3305" s="3">
        <v>45298.53295138889</v>
      </c>
      <c r="B3305" s="17" t="str">
        <f t="shared" si="1"/>
        <v>Sun</v>
      </c>
    </row>
    <row r="3306">
      <c r="A3306" s="3">
        <v>45298.53163194445</v>
      </c>
      <c r="B3306" s="17" t="str">
        <f t="shared" si="1"/>
        <v>Sun</v>
      </c>
    </row>
    <row r="3307">
      <c r="A3307" s="3">
        <v>45298.486296296294</v>
      </c>
      <c r="B3307" s="17" t="str">
        <f t="shared" si="1"/>
        <v>Sun</v>
      </c>
    </row>
    <row r="3308">
      <c r="A3308" s="3">
        <v>45298.48548611111</v>
      </c>
      <c r="B3308" s="17" t="str">
        <f t="shared" si="1"/>
        <v>Sun</v>
      </c>
    </row>
    <row r="3309">
      <c r="A3309" s="3">
        <v>45298.48365740741</v>
      </c>
      <c r="B3309" s="17" t="str">
        <f t="shared" si="1"/>
        <v>Sat</v>
      </c>
    </row>
    <row r="3310">
      <c r="A3310" s="3">
        <v>45297.9927662037</v>
      </c>
      <c r="B3310" s="17" t="str">
        <f t="shared" si="1"/>
        <v>Sat</v>
      </c>
    </row>
    <row r="3311">
      <c r="A3311" s="3">
        <v>45297.98811342593</v>
      </c>
      <c r="B3311" s="17" t="str">
        <f t="shared" si="1"/>
        <v>Sat</v>
      </c>
    </row>
    <row r="3312">
      <c r="A3312" s="3">
        <v>45297.987662037034</v>
      </c>
      <c r="B3312" s="17" t="str">
        <f t="shared" si="1"/>
        <v>Sat</v>
      </c>
    </row>
    <row r="3313">
      <c r="A3313" s="3">
        <v>45297.84622685185</v>
      </c>
      <c r="B3313" s="17" t="str">
        <f t="shared" si="1"/>
        <v>Sat</v>
      </c>
    </row>
    <row r="3314">
      <c r="A3314" s="3">
        <v>45297.842685185184</v>
      </c>
      <c r="B3314" s="17" t="str">
        <f t="shared" si="1"/>
        <v>Sat</v>
      </c>
    </row>
    <row r="3315">
      <c r="A3315" s="3">
        <v>45297.83936342593</v>
      </c>
      <c r="B3315" s="17" t="str">
        <f t="shared" si="1"/>
        <v>Sat</v>
      </c>
    </row>
    <row r="3316">
      <c r="A3316" s="3">
        <v>45297.80372685185</v>
      </c>
      <c r="B3316" s="17" t="str">
        <f t="shared" si="1"/>
        <v>Fri</v>
      </c>
    </row>
    <row r="3317">
      <c r="A3317" s="3">
        <v>45296.71414351852</v>
      </c>
      <c r="B3317" s="17" t="str">
        <f t="shared" si="1"/>
        <v>Fri</v>
      </c>
    </row>
    <row r="3318">
      <c r="A3318" s="3">
        <v>45296.71207175926</v>
      </c>
      <c r="B3318" s="17" t="str">
        <f t="shared" si="1"/>
        <v>Fri</v>
      </c>
    </row>
    <row r="3319">
      <c r="A3319" s="3">
        <v>45296.70655092593</v>
      </c>
      <c r="B3319" s="17" t="str">
        <f t="shared" si="1"/>
        <v>Fri</v>
      </c>
    </row>
    <row r="3320">
      <c r="A3320" s="3">
        <v>45296.70439814815</v>
      </c>
      <c r="B3320" s="17" t="str">
        <f t="shared" si="1"/>
        <v>Fri</v>
      </c>
    </row>
    <row r="3321">
      <c r="A3321" s="3">
        <v>45296.689618055556</v>
      </c>
      <c r="B3321" s="17" t="str">
        <f t="shared" si="1"/>
        <v>Fri</v>
      </c>
    </row>
    <row r="3322">
      <c r="A3322" s="3">
        <v>45296.66667824074</v>
      </c>
      <c r="B3322" s="17" t="str">
        <f t="shared" si="1"/>
        <v>Fri</v>
      </c>
    </row>
    <row r="3323">
      <c r="A3323" s="3">
        <v>45296.608252314814</v>
      </c>
      <c r="B3323" s="17" t="str">
        <f t="shared" si="1"/>
        <v>Fri</v>
      </c>
    </row>
    <row r="3324">
      <c r="A3324" s="3">
        <v>45296.59274305555</v>
      </c>
      <c r="B3324" s="17" t="str">
        <f t="shared" si="1"/>
        <v>Fri</v>
      </c>
    </row>
    <row r="3325">
      <c r="A3325" s="3">
        <v>45296.52349537037</v>
      </c>
      <c r="B3325" s="17" t="str">
        <f t="shared" si="1"/>
        <v>Fri</v>
      </c>
    </row>
    <row r="3326">
      <c r="A3326" s="3">
        <v>45296.51799768519</v>
      </c>
      <c r="B3326" s="17" t="str">
        <f t="shared" si="1"/>
        <v>Fri</v>
      </c>
    </row>
    <row r="3327">
      <c r="A3327" s="3">
        <v>45296.517280092594</v>
      </c>
      <c r="B3327" s="17" t="str">
        <f t="shared" si="1"/>
        <v>Fri</v>
      </c>
    </row>
    <row r="3328">
      <c r="A3328" s="3">
        <v>45296.51715277778</v>
      </c>
      <c r="B3328" s="17" t="str">
        <f t="shared" si="1"/>
        <v>Fri</v>
      </c>
    </row>
    <row r="3329">
      <c r="A3329" s="3">
        <v>45296.51097222222</v>
      </c>
      <c r="B3329" s="17" t="str">
        <f t="shared" si="1"/>
        <v>Fri</v>
      </c>
    </row>
    <row r="3330">
      <c r="A3330" s="3">
        <v>45296.51059027778</v>
      </c>
      <c r="B3330" s="17" t="str">
        <f t="shared" si="1"/>
        <v>Fri</v>
      </c>
    </row>
    <row r="3331">
      <c r="A3331" s="3">
        <v>45296.510358796295</v>
      </c>
      <c r="B3331" s="17" t="str">
        <f t="shared" si="1"/>
        <v>Fri</v>
      </c>
    </row>
    <row r="3332">
      <c r="A3332" s="3">
        <v>45296.51005787037</v>
      </c>
      <c r="B3332" s="17" t="str">
        <f t="shared" si="1"/>
        <v>Fri</v>
      </c>
    </row>
    <row r="3333">
      <c r="A3333" s="3">
        <v>45296.49996527778</v>
      </c>
      <c r="B3333" s="17" t="str">
        <f t="shared" si="1"/>
        <v>Fri</v>
      </c>
    </row>
    <row r="3334">
      <c r="A3334" s="3">
        <v>45296.485497685186</v>
      </c>
      <c r="B3334" s="17" t="str">
        <f t="shared" si="1"/>
        <v>Fri</v>
      </c>
    </row>
    <row r="3335">
      <c r="A3335" s="3">
        <v>45296.042766203704</v>
      </c>
      <c r="B3335" s="17" t="str">
        <f t="shared" si="1"/>
        <v>Fri</v>
      </c>
    </row>
    <row r="3336">
      <c r="A3336" s="3">
        <v>45296.01576388889</v>
      </c>
      <c r="B3336" s="17" t="str">
        <f t="shared" si="1"/>
        <v>Thu</v>
      </c>
    </row>
    <row r="3337">
      <c r="A3337" s="3">
        <v>45295.977997685186</v>
      </c>
      <c r="B3337" s="17" t="str">
        <f t="shared" si="1"/>
        <v>Thu</v>
      </c>
    </row>
    <row r="3338">
      <c r="A3338" s="3">
        <v>45295.97446759259</v>
      </c>
      <c r="B3338" s="17" t="str">
        <f t="shared" si="1"/>
        <v>Thu</v>
      </c>
    </row>
    <row r="3339">
      <c r="A3339" s="3">
        <v>45295.953576388885</v>
      </c>
      <c r="B3339" s="17" t="str">
        <f t="shared" si="1"/>
        <v>Thu</v>
      </c>
    </row>
    <row r="3340">
      <c r="A3340" s="3">
        <v>45295.95203703704</v>
      </c>
      <c r="B3340" s="17" t="str">
        <f t="shared" si="1"/>
        <v>Thu</v>
      </c>
    </row>
    <row r="3341">
      <c r="A3341" s="3">
        <v>45295.95068287037</v>
      </c>
      <c r="B3341" s="17" t="str">
        <f t="shared" si="1"/>
        <v>Thu</v>
      </c>
    </row>
    <row r="3342">
      <c r="A3342" s="3">
        <v>45295.927037037036</v>
      </c>
      <c r="B3342" s="17" t="str">
        <f t="shared" si="1"/>
        <v>Thu</v>
      </c>
    </row>
    <row r="3343">
      <c r="A3343" s="3">
        <v>45295.92491898148</v>
      </c>
      <c r="B3343" s="17" t="str">
        <f t="shared" si="1"/>
        <v>Thu</v>
      </c>
    </row>
    <row r="3344">
      <c r="A3344" s="3">
        <v>45295.923946759256</v>
      </c>
      <c r="B3344" s="17" t="str">
        <f t="shared" si="1"/>
        <v>Thu</v>
      </c>
    </row>
    <row r="3345">
      <c r="A3345" s="3">
        <v>45295.882152777776</v>
      </c>
      <c r="B3345" s="17" t="str">
        <f t="shared" si="1"/>
        <v>Thu</v>
      </c>
    </row>
    <row r="3346">
      <c r="A3346" s="3">
        <v>45295.87579861111</v>
      </c>
      <c r="B3346" s="17" t="str">
        <f t="shared" si="1"/>
        <v>Thu</v>
      </c>
    </row>
    <row r="3347">
      <c r="A3347" s="3">
        <v>45295.86783564815</v>
      </c>
      <c r="B3347" s="17" t="str">
        <f t="shared" si="1"/>
        <v>Thu</v>
      </c>
    </row>
    <row r="3348">
      <c r="A3348" s="3">
        <v>45295.864212962966</v>
      </c>
      <c r="B3348" s="17" t="str">
        <f t="shared" si="1"/>
        <v>Thu</v>
      </c>
    </row>
    <row r="3349">
      <c r="A3349" s="3">
        <v>45295.863217592596</v>
      </c>
      <c r="B3349" s="17" t="str">
        <f t="shared" si="1"/>
        <v>Thu</v>
      </c>
    </row>
    <row r="3350">
      <c r="A3350" s="3">
        <v>45295.650289351855</v>
      </c>
      <c r="B3350" s="17" t="str">
        <f t="shared" si="1"/>
        <v>Thu</v>
      </c>
    </row>
    <row r="3351">
      <c r="A3351" s="3">
        <v>45295.5946412037</v>
      </c>
      <c r="B3351" s="17" t="str">
        <f t="shared" si="1"/>
        <v>Thu</v>
      </c>
    </row>
    <row r="3352">
      <c r="A3352" s="3">
        <v>45295.45196759259</v>
      </c>
      <c r="B3352" s="17" t="str">
        <f t="shared" si="1"/>
        <v>Thu</v>
      </c>
    </row>
    <row r="3353">
      <c r="A3353" s="3">
        <v>45295.45042824074</v>
      </c>
      <c r="B3353" s="17" t="str">
        <f t="shared" si="1"/>
        <v>Thu</v>
      </c>
    </row>
    <row r="3354">
      <c r="A3354" s="3">
        <v>45295.41972222222</v>
      </c>
      <c r="B3354" s="17" t="str">
        <f t="shared" si="1"/>
        <v>Thu</v>
      </c>
    </row>
    <row r="3355">
      <c r="A3355" s="3">
        <v>45295.04649305555</v>
      </c>
      <c r="B3355" s="17" t="str">
        <f t="shared" si="1"/>
        <v>Thu</v>
      </c>
    </row>
    <row r="3356">
      <c r="A3356" s="3">
        <v>45295.04488425926</v>
      </c>
      <c r="B3356" s="17" t="str">
        <f t="shared" si="1"/>
        <v>Wed</v>
      </c>
    </row>
    <row r="3357">
      <c r="A3357" s="3">
        <v>45294.976875</v>
      </c>
      <c r="B3357" s="17" t="str">
        <f t="shared" si="1"/>
        <v>Wed</v>
      </c>
    </row>
    <row r="3358">
      <c r="A3358" s="3">
        <v>45294.94699074074</v>
      </c>
      <c r="B3358" s="17" t="str">
        <f t="shared" si="1"/>
        <v>Wed</v>
      </c>
    </row>
    <row r="3359">
      <c r="A3359" s="3">
        <v>45294.915983796294</v>
      </c>
      <c r="B3359" s="17" t="str">
        <f t="shared" si="1"/>
        <v>Wed</v>
      </c>
    </row>
    <row r="3360">
      <c r="A3360" s="3">
        <v>45294.894155092596</v>
      </c>
      <c r="B3360" s="17" t="str">
        <f t="shared" si="1"/>
        <v>Wed</v>
      </c>
    </row>
    <row r="3361">
      <c r="A3361" s="3">
        <v>45294.866261574076</v>
      </c>
      <c r="B3361" s="17" t="str">
        <f t="shared" si="1"/>
        <v>Wed</v>
      </c>
    </row>
    <row r="3362">
      <c r="A3362" s="3">
        <v>45294.85497685185</v>
      </c>
      <c r="B3362" s="17" t="str">
        <f t="shared" si="1"/>
        <v>Wed</v>
      </c>
    </row>
    <row r="3363">
      <c r="A3363" s="3">
        <v>45294.85140046296</v>
      </c>
      <c r="B3363" s="17" t="str">
        <f t="shared" si="1"/>
        <v>Wed</v>
      </c>
    </row>
    <row r="3364">
      <c r="A3364" s="3">
        <v>45294.826469907406</v>
      </c>
      <c r="B3364" s="17" t="str">
        <f t="shared" si="1"/>
        <v>Wed</v>
      </c>
    </row>
    <row r="3365">
      <c r="A3365" s="3">
        <v>45294.82494212963</v>
      </c>
      <c r="B3365" s="17" t="str">
        <f t="shared" si="1"/>
        <v>Wed</v>
      </c>
    </row>
    <row r="3366">
      <c r="A3366" s="3">
        <v>45294.82466435185</v>
      </c>
      <c r="B3366" s="17" t="str">
        <f t="shared" si="1"/>
        <v>Wed</v>
      </c>
    </row>
    <row r="3367">
      <c r="A3367" s="3">
        <v>45294.81884259259</v>
      </c>
      <c r="B3367" s="17" t="str">
        <f t="shared" si="1"/>
        <v>Wed</v>
      </c>
    </row>
    <row r="3368">
      <c r="A3368" s="3">
        <v>45294.80877314815</v>
      </c>
      <c r="B3368" s="17" t="str">
        <f t="shared" si="1"/>
        <v>Wed</v>
      </c>
    </row>
    <row r="3369">
      <c r="A3369" s="3">
        <v>45294.80590277778</v>
      </c>
      <c r="B3369" s="17" t="str">
        <f t="shared" si="1"/>
        <v>Wed</v>
      </c>
    </row>
    <row r="3370">
      <c r="A3370" s="3">
        <v>45294.77726851852</v>
      </c>
      <c r="B3370" s="17" t="str">
        <f t="shared" si="1"/>
        <v>Wed</v>
      </c>
    </row>
    <row r="3371">
      <c r="A3371" s="3">
        <v>45294.772048611114</v>
      </c>
      <c r="B3371" s="17" t="str">
        <f t="shared" si="1"/>
        <v>Wed</v>
      </c>
    </row>
    <row r="3372">
      <c r="A3372" s="3">
        <v>45294.77127314815</v>
      </c>
      <c r="B3372" s="17" t="str">
        <f t="shared" si="1"/>
        <v>Wed</v>
      </c>
    </row>
    <row r="3373">
      <c r="A3373" s="3">
        <v>45294.735810185186</v>
      </c>
      <c r="B3373" s="17" t="str">
        <f t="shared" si="1"/>
        <v>Wed</v>
      </c>
    </row>
    <row r="3374">
      <c r="A3374" s="3">
        <v>45294.67135416667</v>
      </c>
      <c r="B3374" s="17" t="str">
        <f t="shared" si="1"/>
        <v>Wed</v>
      </c>
    </row>
    <row r="3375">
      <c r="A3375" s="3">
        <v>45294.66813657407</v>
      </c>
      <c r="B3375" s="17" t="str">
        <f t="shared" si="1"/>
        <v>Wed</v>
      </c>
    </row>
    <row r="3376">
      <c r="A3376" s="3">
        <v>45294.66747685185</v>
      </c>
      <c r="B3376" s="17" t="str">
        <f t="shared" si="1"/>
        <v>Wed</v>
      </c>
    </row>
    <row r="3377">
      <c r="A3377" s="3">
        <v>45294.58099537037</v>
      </c>
      <c r="B3377" s="17" t="str">
        <f t="shared" si="1"/>
        <v>Wed</v>
      </c>
    </row>
    <row r="3378">
      <c r="A3378" s="3">
        <v>45294.520949074074</v>
      </c>
      <c r="B3378" s="17" t="str">
        <f t="shared" si="1"/>
        <v>Wed</v>
      </c>
    </row>
    <row r="3379">
      <c r="A3379" s="3">
        <v>45294.5203125</v>
      </c>
      <c r="B3379" s="17" t="str">
        <f t="shared" si="1"/>
        <v>Wed</v>
      </c>
    </row>
    <row r="3380">
      <c r="A3380" s="3">
        <v>45294.48571759259</v>
      </c>
      <c r="B3380" s="17" t="str">
        <f t="shared" si="1"/>
        <v>Wed</v>
      </c>
    </row>
    <row r="3381">
      <c r="A3381" s="3">
        <v>45294.419490740744</v>
      </c>
      <c r="B3381" s="17" t="str">
        <f t="shared" si="1"/>
        <v>Tue</v>
      </c>
    </row>
    <row r="3382">
      <c r="A3382" s="3">
        <v>45293.95923611111</v>
      </c>
      <c r="B3382" s="17" t="str">
        <f t="shared" si="1"/>
        <v>Tue</v>
      </c>
    </row>
    <row r="3383">
      <c r="A3383" s="3">
        <v>45293.8524537037</v>
      </c>
      <c r="B3383" s="17" t="str">
        <f t="shared" si="1"/>
        <v>Tue</v>
      </c>
    </row>
    <row r="3384">
      <c r="A3384" s="3">
        <v>45293.76913194444</v>
      </c>
      <c r="B3384" s="17" t="str">
        <f t="shared" si="1"/>
        <v>Tue</v>
      </c>
    </row>
    <row r="3385">
      <c r="A3385" s="3">
        <v>45293.765914351854</v>
      </c>
      <c r="B3385" s="17" t="str">
        <f t="shared" si="1"/>
        <v>Tue</v>
      </c>
    </row>
    <row r="3386">
      <c r="A3386" s="3">
        <v>45293.72693287037</v>
      </c>
      <c r="B3386" s="17" t="str">
        <f t="shared" si="1"/>
        <v>Tue</v>
      </c>
    </row>
    <row r="3387">
      <c r="A3387" s="3">
        <v>45293.722025462965</v>
      </c>
      <c r="B3387" s="17" t="str">
        <f t="shared" si="1"/>
        <v>Tue</v>
      </c>
    </row>
    <row r="3388">
      <c r="A3388" s="3">
        <v>45293.7172337963</v>
      </c>
      <c r="B3388" s="17" t="str">
        <f t="shared" si="1"/>
        <v>Tue</v>
      </c>
    </row>
    <row r="3389">
      <c r="A3389" s="3">
        <v>45293.70601851852</v>
      </c>
      <c r="B3389" s="17" t="str">
        <f t="shared" si="1"/>
        <v>Tue</v>
      </c>
    </row>
    <row r="3390">
      <c r="A3390" s="3">
        <v>45293.703726851854</v>
      </c>
      <c r="B3390" s="17" t="str">
        <f t="shared" si="1"/>
        <v>Tue</v>
      </c>
    </row>
    <row r="3391">
      <c r="A3391" s="3">
        <v>45293.69832175926</v>
      </c>
      <c r="B3391" s="17" t="str">
        <f t="shared" si="1"/>
        <v>Tue</v>
      </c>
    </row>
    <row r="3392">
      <c r="A3392" s="3">
        <v>45293.69721064815</v>
      </c>
      <c r="B3392" s="17" t="str">
        <f t="shared" si="1"/>
        <v>Tue</v>
      </c>
    </row>
    <row r="3393">
      <c r="A3393" s="3">
        <v>45293.6953125</v>
      </c>
      <c r="B3393" s="17" t="str">
        <f t="shared" si="1"/>
        <v>Tue</v>
      </c>
    </row>
    <row r="3394">
      <c r="A3394" s="3">
        <v>45293.68900462963</v>
      </c>
      <c r="B3394" s="17" t="str">
        <f t="shared" si="1"/>
        <v>Tue</v>
      </c>
    </row>
    <row r="3395">
      <c r="A3395" s="3">
        <v>45293.64958333333</v>
      </c>
      <c r="B3395" s="17" t="str">
        <f t="shared" si="1"/>
        <v>Tue</v>
      </c>
    </row>
    <row r="3396">
      <c r="A3396" s="3">
        <v>45293.64946759259</v>
      </c>
      <c r="B3396" s="17" t="str">
        <f t="shared" si="1"/>
        <v>Tue</v>
      </c>
    </row>
    <row r="3397">
      <c r="A3397" s="3">
        <v>45293.64655092593</v>
      </c>
      <c r="B3397" s="17" t="str">
        <f t="shared" si="1"/>
        <v>Tue</v>
      </c>
    </row>
    <row r="3398">
      <c r="A3398" s="3">
        <v>45293.64346064815</v>
      </c>
      <c r="B3398" s="17" t="str">
        <f t="shared" si="1"/>
        <v>Tue</v>
      </c>
    </row>
    <row r="3399">
      <c r="A3399" s="3">
        <v>45293.6433912037</v>
      </c>
      <c r="B3399" s="17" t="str">
        <f t="shared" si="1"/>
        <v>Tue</v>
      </c>
    </row>
    <row r="3400">
      <c r="A3400" s="3">
        <v>45293.63623842593</v>
      </c>
      <c r="B3400" s="17" t="str">
        <f t="shared" si="1"/>
        <v>Tue</v>
      </c>
    </row>
    <row r="3401">
      <c r="A3401" s="3">
        <v>45293.58925925926</v>
      </c>
      <c r="B3401" s="17" t="str">
        <f t="shared" si="1"/>
        <v>Tue</v>
      </c>
    </row>
    <row r="3402">
      <c r="A3402" s="3">
        <v>45293.51768518519</v>
      </c>
      <c r="B3402" s="17" t="str">
        <f t="shared" si="1"/>
        <v>Tue</v>
      </c>
    </row>
    <row r="3403">
      <c r="A3403" s="3">
        <v>45293.515625</v>
      </c>
      <c r="B3403" s="17" t="str">
        <f t="shared" si="1"/>
        <v>Tue</v>
      </c>
    </row>
    <row r="3404">
      <c r="A3404" s="3">
        <v>45293.42118055555</v>
      </c>
      <c r="B3404" s="17" t="str">
        <f t="shared" si="1"/>
        <v>Tue</v>
      </c>
    </row>
    <row r="3405">
      <c r="A3405" s="3">
        <v>45293.32225694445</v>
      </c>
      <c r="B3405" s="17" t="str">
        <f t="shared" si="1"/>
        <v>Tue</v>
      </c>
    </row>
    <row r="3406">
      <c r="A3406" s="3">
        <v>45293.32048611111</v>
      </c>
      <c r="B3406" s="17" t="str">
        <f t="shared" si="1"/>
        <v>Tue</v>
      </c>
    </row>
    <row r="3407">
      <c r="A3407" s="3">
        <v>45293.31627314815</v>
      </c>
      <c r="B3407" s="17" t="str">
        <f t="shared" si="1"/>
        <v>Mon</v>
      </c>
    </row>
    <row r="3408">
      <c r="A3408" s="3">
        <v>45292.85623842593</v>
      </c>
      <c r="B3408" s="17" t="str">
        <f t="shared" si="1"/>
        <v>Mon</v>
      </c>
    </row>
    <row r="3409">
      <c r="A3409" s="3">
        <v>45292.76127314815</v>
      </c>
      <c r="B3409" s="17" t="str">
        <f t="shared" si="1"/>
        <v>Mon</v>
      </c>
    </row>
    <row r="3410">
      <c r="A3410" s="3">
        <v>45292.69809027778</v>
      </c>
      <c r="B3410" s="17" t="str">
        <f t="shared" si="1"/>
        <v>Mon</v>
      </c>
    </row>
    <row r="3411">
      <c r="A3411" s="3">
        <v>45292.56712962963</v>
      </c>
      <c r="B3411" s="17" t="str">
        <f t="shared" si="1"/>
        <v>Mon</v>
      </c>
    </row>
    <row r="3412">
      <c r="A3412" s="3">
        <v>45292.549155092594</v>
      </c>
      <c r="B3412" s="17" t="str">
        <f t="shared" si="1"/>
        <v>Mon</v>
      </c>
    </row>
    <row r="3413">
      <c r="A3413" s="3">
        <v>45292.47503472222</v>
      </c>
      <c r="B3413" s="17" t="str">
        <f t="shared" si="1"/>
        <v>Mon</v>
      </c>
    </row>
    <row r="3414">
      <c r="A3414" s="3">
        <v>45292.04813657407</v>
      </c>
      <c r="B3414" s="17" t="str">
        <f t="shared" si="1"/>
        <v>Mon</v>
      </c>
    </row>
    <row r="3415">
      <c r="A3415" s="3">
        <v>45292.00377314815</v>
      </c>
      <c r="B3415" s="17" t="str">
        <f t="shared" si="1"/>
        <v>Mon</v>
      </c>
    </row>
    <row r="3416">
      <c r="A3416" s="3">
        <v>45292.0025</v>
      </c>
      <c r="B3416" s="17" t="str">
        <f t="shared" si="1"/>
        <v>Mon</v>
      </c>
    </row>
    <row r="3417">
      <c r="A3417" s="3">
        <v>45292.00219907407</v>
      </c>
      <c r="B3417" s="17" t="str">
        <f t="shared" si="1"/>
        <v>Sun</v>
      </c>
    </row>
    <row r="3418">
      <c r="A3418" s="3">
        <v>45291.988854166666</v>
      </c>
      <c r="B3418" s="17" t="str">
        <f t="shared" si="1"/>
        <v>Sun</v>
      </c>
    </row>
    <row r="3419">
      <c r="A3419" s="3">
        <v>45291.988275462965</v>
      </c>
      <c r="B3419" s="17" t="str">
        <f t="shared" si="1"/>
        <v>Sun</v>
      </c>
    </row>
    <row r="3420">
      <c r="A3420" s="3">
        <v>45291.983877314815</v>
      </c>
      <c r="B3420" s="17" t="str">
        <f t="shared" si="1"/>
        <v>Sun</v>
      </c>
    </row>
    <row r="3421">
      <c r="A3421" s="3">
        <v>45291.94709490741</v>
      </c>
      <c r="B3421" s="17" t="str">
        <f t="shared" si="1"/>
        <v>Sun</v>
      </c>
    </row>
    <row r="3422">
      <c r="A3422" s="3">
        <v>45291.94012731482</v>
      </c>
      <c r="B3422" s="17" t="str">
        <f t="shared" si="1"/>
        <v>Sun</v>
      </c>
    </row>
    <row r="3423">
      <c r="A3423" s="3">
        <v>45291.9296412037</v>
      </c>
      <c r="B3423" s="17" t="str">
        <f t="shared" si="1"/>
        <v>Sun</v>
      </c>
    </row>
    <row r="3424">
      <c r="A3424" s="3">
        <v>45291.888645833336</v>
      </c>
      <c r="B3424" s="17" t="str">
        <f t="shared" si="1"/>
        <v>Sun</v>
      </c>
    </row>
    <row r="3425">
      <c r="A3425" s="3">
        <v>45291.77747685185</v>
      </c>
      <c r="B3425" s="17" t="str">
        <f t="shared" si="1"/>
        <v>Sun</v>
      </c>
    </row>
    <row r="3426">
      <c r="A3426" s="3">
        <v>45291.768009259256</v>
      </c>
      <c r="B3426" s="17" t="str">
        <f t="shared" si="1"/>
        <v>Sun</v>
      </c>
    </row>
    <row r="3427">
      <c r="A3427" s="3">
        <v>45291.54701388889</v>
      </c>
      <c r="B3427" s="17" t="str">
        <f t="shared" si="1"/>
        <v>Sun</v>
      </c>
    </row>
    <row r="3428">
      <c r="A3428" s="3">
        <v>45291.49003472222</v>
      </c>
      <c r="B3428" s="17" t="str">
        <f t="shared" si="1"/>
        <v>Sun</v>
      </c>
    </row>
    <row r="3429">
      <c r="A3429" s="3">
        <v>45291.48798611111</v>
      </c>
      <c r="B3429" s="17" t="str">
        <f t="shared" si="1"/>
        <v>Sun</v>
      </c>
    </row>
    <row r="3430">
      <c r="A3430" s="3">
        <v>45291.44788194444</v>
      </c>
      <c r="B3430" s="17" t="str">
        <f t="shared" si="1"/>
        <v>Sun</v>
      </c>
    </row>
    <row r="3431">
      <c r="A3431" s="3">
        <v>45291.12443287037</v>
      </c>
      <c r="B3431" s="17" t="str">
        <f t="shared" si="1"/>
        <v>Sun</v>
      </c>
    </row>
    <row r="3432">
      <c r="A3432" s="3">
        <v>45291.058587962965</v>
      </c>
      <c r="B3432" s="17" t="str">
        <f t="shared" si="1"/>
        <v>Sun</v>
      </c>
    </row>
    <row r="3433">
      <c r="A3433" s="3">
        <v>45291.017743055556</v>
      </c>
      <c r="B3433" s="17" t="str">
        <f t="shared" si="1"/>
        <v>Sun</v>
      </c>
    </row>
    <row r="3434">
      <c r="A3434" s="3">
        <v>45291.01729166666</v>
      </c>
      <c r="B3434" s="17" t="str">
        <f t="shared" si="1"/>
        <v>Sun</v>
      </c>
    </row>
    <row r="3435">
      <c r="A3435" s="3">
        <v>45291.01700231482</v>
      </c>
      <c r="B3435" s="17" t="str">
        <f t="shared" si="1"/>
        <v>Sun</v>
      </c>
    </row>
    <row r="3436">
      <c r="A3436" s="3">
        <v>45291.01634259259</v>
      </c>
      <c r="B3436" s="17" t="str">
        <f t="shared" si="1"/>
        <v>Sat</v>
      </c>
    </row>
    <row r="3437">
      <c r="A3437" s="3">
        <v>45290.95872685185</v>
      </c>
      <c r="B3437" s="17" t="str">
        <f t="shared" si="1"/>
        <v>Sat</v>
      </c>
    </row>
    <row r="3438">
      <c r="A3438" s="3">
        <v>45290.795011574075</v>
      </c>
      <c r="B3438" s="17" t="str">
        <f t="shared" si="1"/>
        <v>Fri</v>
      </c>
    </row>
    <row r="3439">
      <c r="A3439" s="3">
        <v>45289.7203125</v>
      </c>
      <c r="B3439" s="17" t="str">
        <f t="shared" si="1"/>
        <v>Fri</v>
      </c>
    </row>
    <row r="3440">
      <c r="A3440" s="3">
        <v>45289.50383101852</v>
      </c>
      <c r="B3440" s="17" t="str">
        <f t="shared" si="1"/>
        <v>Fri</v>
      </c>
    </row>
    <row r="3441">
      <c r="A3441" s="3">
        <v>45289.50096064815</v>
      </c>
      <c r="B3441" s="17" t="str">
        <f t="shared" si="1"/>
        <v>Fri</v>
      </c>
    </row>
    <row r="3442">
      <c r="A3442" s="3">
        <v>45289.44584490741</v>
      </c>
      <c r="B3442" s="17" t="str">
        <f t="shared" si="1"/>
        <v>Fri</v>
      </c>
    </row>
    <row r="3443">
      <c r="A3443" s="3">
        <v>45289.10326388889</v>
      </c>
      <c r="B3443" s="17" t="str">
        <f t="shared" si="1"/>
        <v>Fri</v>
      </c>
    </row>
    <row r="3444">
      <c r="A3444" s="3">
        <v>45289.06164351852</v>
      </c>
      <c r="B3444" s="17" t="str">
        <f t="shared" si="1"/>
        <v>Fri</v>
      </c>
    </row>
    <row r="3445">
      <c r="A3445" s="3">
        <v>45289.02748842593</v>
      </c>
      <c r="B3445" s="17" t="str">
        <f t="shared" si="1"/>
        <v>Fri</v>
      </c>
    </row>
    <row r="3446">
      <c r="A3446" s="3">
        <v>45289.026296296295</v>
      </c>
      <c r="B3446" s="17" t="str">
        <f t="shared" si="1"/>
        <v>Fri</v>
      </c>
    </row>
    <row r="3447">
      <c r="A3447" s="3">
        <v>45289.02594907407</v>
      </c>
      <c r="B3447" s="17" t="str">
        <f t="shared" si="1"/>
        <v>Fri</v>
      </c>
    </row>
    <row r="3448">
      <c r="A3448" s="3">
        <v>45289.011469907404</v>
      </c>
      <c r="B3448" s="17" t="str">
        <f t="shared" si="1"/>
        <v>Fri</v>
      </c>
    </row>
    <row r="3449">
      <c r="A3449" s="3">
        <v>45289.01017361111</v>
      </c>
      <c r="B3449" s="17" t="str">
        <f t="shared" si="1"/>
        <v>Fri</v>
      </c>
    </row>
    <row r="3450">
      <c r="A3450" s="3">
        <v>45289.00958333333</v>
      </c>
      <c r="B3450" s="17" t="str">
        <f t="shared" si="1"/>
        <v>Fri</v>
      </c>
    </row>
    <row r="3451">
      <c r="A3451" s="3">
        <v>45289.005636574075</v>
      </c>
      <c r="B3451" s="17" t="str">
        <f t="shared" si="1"/>
        <v>Thu</v>
      </c>
    </row>
    <row r="3452">
      <c r="A3452" s="3">
        <v>45288.97373842593</v>
      </c>
      <c r="B3452" s="17" t="str">
        <f t="shared" si="1"/>
        <v>Thu</v>
      </c>
    </row>
    <row r="3453">
      <c r="A3453" s="3">
        <v>45288.973645833335</v>
      </c>
      <c r="B3453" s="17" t="str">
        <f t="shared" si="1"/>
        <v>Thu</v>
      </c>
    </row>
    <row r="3454">
      <c r="A3454" s="3">
        <v>45288.973495370374</v>
      </c>
      <c r="B3454" s="17" t="str">
        <f t="shared" si="1"/>
        <v>Thu</v>
      </c>
    </row>
    <row r="3455">
      <c r="A3455" s="3">
        <v>45288.973229166666</v>
      </c>
      <c r="B3455" s="17" t="str">
        <f t="shared" si="1"/>
        <v>Thu</v>
      </c>
    </row>
    <row r="3456">
      <c r="A3456" s="3">
        <v>45288.97314814815</v>
      </c>
      <c r="B3456" s="17" t="str">
        <f t="shared" si="1"/>
        <v>Thu</v>
      </c>
    </row>
    <row r="3457">
      <c r="A3457" s="3">
        <v>45288.89445601852</v>
      </c>
      <c r="B3457" s="17" t="str">
        <f t="shared" si="1"/>
        <v>Thu</v>
      </c>
    </row>
    <row r="3458">
      <c r="A3458" s="3">
        <v>45288.8934375</v>
      </c>
      <c r="B3458" s="17" t="str">
        <f t="shared" si="1"/>
        <v>Thu</v>
      </c>
    </row>
    <row r="3459">
      <c r="A3459" s="3">
        <v>45288.87740740741</v>
      </c>
      <c r="B3459" s="17" t="str">
        <f t="shared" si="1"/>
        <v>Thu</v>
      </c>
    </row>
    <row r="3460">
      <c r="A3460" s="3">
        <v>45288.86814814815</v>
      </c>
      <c r="B3460" s="17" t="str">
        <f t="shared" si="1"/>
        <v>Thu</v>
      </c>
    </row>
    <row r="3461">
      <c r="A3461" s="3">
        <v>45288.86366898148</v>
      </c>
      <c r="B3461" s="17" t="str">
        <f t="shared" si="1"/>
        <v>Thu</v>
      </c>
    </row>
    <row r="3462">
      <c r="A3462" s="3">
        <v>45288.862233796295</v>
      </c>
      <c r="B3462" s="17" t="str">
        <f t="shared" si="1"/>
        <v>Thu</v>
      </c>
    </row>
    <row r="3463">
      <c r="A3463" s="3">
        <v>45288.604155092595</v>
      </c>
      <c r="B3463" s="17" t="str">
        <f t="shared" si="1"/>
        <v>Thu</v>
      </c>
    </row>
    <row r="3464">
      <c r="A3464" s="3">
        <v>45288.59027777778</v>
      </c>
      <c r="B3464" s="17" t="str">
        <f t="shared" si="1"/>
        <v>Thu</v>
      </c>
    </row>
    <row r="3465">
      <c r="A3465" s="3">
        <v>45288.58899305556</v>
      </c>
      <c r="B3465" s="17" t="str">
        <f t="shared" si="1"/>
        <v>Thu</v>
      </c>
    </row>
    <row r="3466">
      <c r="A3466" s="3">
        <v>45288.57150462963</v>
      </c>
      <c r="B3466" s="17" t="str">
        <f t="shared" si="1"/>
        <v>Thu</v>
      </c>
    </row>
    <row r="3467">
      <c r="A3467" s="3">
        <v>45288.56219907408</v>
      </c>
      <c r="B3467" s="17" t="str">
        <f t="shared" si="1"/>
        <v>Thu</v>
      </c>
    </row>
    <row r="3468">
      <c r="A3468" s="3">
        <v>45288.56116898148</v>
      </c>
      <c r="B3468" s="17" t="str">
        <f t="shared" si="1"/>
        <v>Thu</v>
      </c>
    </row>
    <row r="3469">
      <c r="A3469" s="3">
        <v>45288.508472222224</v>
      </c>
      <c r="B3469" s="17" t="str">
        <f t="shared" si="1"/>
        <v>Thu</v>
      </c>
    </row>
    <row r="3470">
      <c r="A3470" s="3">
        <v>45288.44679398148</v>
      </c>
      <c r="B3470" s="17" t="str">
        <f t="shared" si="1"/>
        <v>Thu</v>
      </c>
    </row>
    <row r="3471">
      <c r="A3471" s="3">
        <v>45288.44584490741</v>
      </c>
      <c r="B3471" s="17" t="str">
        <f t="shared" si="1"/>
        <v>Thu</v>
      </c>
    </row>
    <row r="3472">
      <c r="A3472" s="3">
        <v>45288.05324074074</v>
      </c>
      <c r="B3472" s="17" t="str">
        <f t="shared" si="1"/>
        <v>Thu</v>
      </c>
    </row>
    <row r="3473">
      <c r="A3473" s="3">
        <v>45288.04934027778</v>
      </c>
      <c r="B3473" s="17" t="str">
        <f t="shared" si="1"/>
        <v>Thu</v>
      </c>
    </row>
    <row r="3474">
      <c r="A3474" s="3">
        <v>45288.00471064815</v>
      </c>
      <c r="B3474" s="17" t="str">
        <f t="shared" si="1"/>
        <v>Wed</v>
      </c>
    </row>
    <row r="3475">
      <c r="A3475" s="3">
        <v>45287.999560185184</v>
      </c>
      <c r="B3475" s="17" t="str">
        <f t="shared" si="1"/>
        <v>Wed</v>
      </c>
    </row>
    <row r="3476">
      <c r="A3476" s="3">
        <v>45287.91538194445</v>
      </c>
      <c r="B3476" s="17" t="str">
        <f t="shared" si="1"/>
        <v>Wed</v>
      </c>
    </row>
    <row r="3477">
      <c r="A3477" s="3">
        <v>45287.907430555555</v>
      </c>
      <c r="B3477" s="17" t="str">
        <f t="shared" si="1"/>
        <v>Wed</v>
      </c>
    </row>
    <row r="3478">
      <c r="A3478" s="3">
        <v>45287.904282407406</v>
      </c>
      <c r="B3478" s="17" t="str">
        <f t="shared" si="1"/>
        <v>Wed</v>
      </c>
    </row>
    <row r="3479">
      <c r="A3479" s="3">
        <v>45287.90070601852</v>
      </c>
      <c r="B3479" s="17" t="str">
        <f t="shared" si="1"/>
        <v>Wed</v>
      </c>
    </row>
    <row r="3480">
      <c r="A3480" s="3">
        <v>45287.88265046296</v>
      </c>
      <c r="B3480" s="17" t="str">
        <f t="shared" si="1"/>
        <v>Wed</v>
      </c>
    </row>
    <row r="3481">
      <c r="A3481" s="3">
        <v>45287.80425925926</v>
      </c>
      <c r="B3481" s="17" t="str">
        <f t="shared" si="1"/>
        <v>Wed</v>
      </c>
    </row>
    <row r="3482">
      <c r="A3482" s="3">
        <v>45287.80260416667</v>
      </c>
      <c r="B3482" s="17" t="str">
        <f t="shared" si="1"/>
        <v>Wed</v>
      </c>
    </row>
    <row r="3483">
      <c r="A3483" s="3">
        <v>45287.78092592592</v>
      </c>
      <c r="B3483" s="17" t="str">
        <f t="shared" si="1"/>
        <v>Wed</v>
      </c>
    </row>
    <row r="3484">
      <c r="A3484" s="3">
        <v>45287.77612268519</v>
      </c>
      <c r="B3484" s="17" t="str">
        <f t="shared" si="1"/>
        <v>Wed</v>
      </c>
    </row>
    <row r="3485">
      <c r="A3485" s="3">
        <v>45287.77447916667</v>
      </c>
      <c r="B3485" s="17" t="str">
        <f t="shared" si="1"/>
        <v>Wed</v>
      </c>
    </row>
    <row r="3486">
      <c r="A3486" s="3">
        <v>45287.770902777775</v>
      </c>
      <c r="B3486" s="17" t="str">
        <f t="shared" si="1"/>
        <v>Wed</v>
      </c>
    </row>
    <row r="3487">
      <c r="A3487" s="3">
        <v>45287.72608796296</v>
      </c>
      <c r="B3487" s="17" t="str">
        <f t="shared" si="1"/>
        <v>Wed</v>
      </c>
    </row>
    <row r="3488">
      <c r="A3488" s="3">
        <v>45287.66667824074</v>
      </c>
      <c r="B3488" s="17" t="str">
        <f t="shared" si="1"/>
        <v>Wed</v>
      </c>
    </row>
    <row r="3489">
      <c r="A3489" s="3">
        <v>45287.658634259256</v>
      </c>
      <c r="B3489" s="17" t="str">
        <f t="shared" si="1"/>
        <v>Wed</v>
      </c>
    </row>
    <row r="3490">
      <c r="A3490" s="3">
        <v>45287.65667824074</v>
      </c>
      <c r="B3490" s="17" t="str">
        <f t="shared" si="1"/>
        <v>Wed</v>
      </c>
    </row>
    <row r="3491">
      <c r="A3491" s="3">
        <v>45287.655706018515</v>
      </c>
      <c r="B3491" s="17" t="str">
        <f t="shared" si="1"/>
        <v>Wed</v>
      </c>
    </row>
    <row r="3492">
      <c r="A3492" s="3">
        <v>45287.56261574074</v>
      </c>
      <c r="B3492" s="17" t="str">
        <f t="shared" si="1"/>
        <v>Wed</v>
      </c>
    </row>
    <row r="3493">
      <c r="A3493" s="3">
        <v>45287.56240740741</v>
      </c>
      <c r="B3493" s="17" t="str">
        <f t="shared" si="1"/>
        <v>Wed</v>
      </c>
    </row>
    <row r="3494">
      <c r="A3494" s="3">
        <v>45287.55699074074</v>
      </c>
      <c r="B3494" s="17" t="str">
        <f t="shared" si="1"/>
        <v>Wed</v>
      </c>
    </row>
    <row r="3495">
      <c r="A3495" s="3">
        <v>45287.54068287037</v>
      </c>
      <c r="B3495" s="17" t="str">
        <f t="shared" si="1"/>
        <v>Wed</v>
      </c>
    </row>
    <row r="3496">
      <c r="A3496" s="3">
        <v>45287.539560185185</v>
      </c>
      <c r="B3496" s="17" t="str">
        <f t="shared" si="1"/>
        <v>Wed</v>
      </c>
    </row>
    <row r="3497">
      <c r="A3497" s="3">
        <v>45287.52819444444</v>
      </c>
      <c r="B3497" s="17" t="str">
        <f t="shared" si="1"/>
        <v>Wed</v>
      </c>
    </row>
    <row r="3498">
      <c r="A3498" s="3">
        <v>45287.52445601852</v>
      </c>
      <c r="B3498" s="17" t="str">
        <f t="shared" si="1"/>
        <v>Wed</v>
      </c>
    </row>
    <row r="3499">
      <c r="A3499" s="3">
        <v>45287.51627314815</v>
      </c>
      <c r="B3499" s="17" t="str">
        <f t="shared" si="1"/>
        <v>Wed</v>
      </c>
    </row>
    <row r="3500">
      <c r="A3500" s="3">
        <v>45287.51422453704</v>
      </c>
      <c r="B3500" s="17" t="str">
        <f t="shared" si="1"/>
        <v>Wed</v>
      </c>
    </row>
    <row r="3501">
      <c r="A3501" s="3">
        <v>45287.510775462964</v>
      </c>
      <c r="B3501" s="17" t="str">
        <f t="shared" si="1"/>
        <v>Wed</v>
      </c>
    </row>
    <row r="3502">
      <c r="A3502" s="3">
        <v>45287.5021412037</v>
      </c>
      <c r="B3502" s="17" t="str">
        <f t="shared" si="1"/>
        <v>Wed</v>
      </c>
    </row>
    <row r="3503">
      <c r="A3503" s="3">
        <v>45287.50178240741</v>
      </c>
      <c r="B3503" s="17" t="str">
        <f t="shared" si="1"/>
        <v>Wed</v>
      </c>
    </row>
    <row r="3504">
      <c r="A3504" s="3">
        <v>45287.49554398148</v>
      </c>
      <c r="B3504" s="17" t="str">
        <f t="shared" si="1"/>
        <v>Wed</v>
      </c>
    </row>
    <row r="3505">
      <c r="A3505" s="3">
        <v>45287.461168981485</v>
      </c>
      <c r="B3505" s="17" t="str">
        <f t="shared" si="1"/>
        <v>Tue</v>
      </c>
    </row>
    <row r="3506">
      <c r="A3506" s="3">
        <v>45286.984293981484</v>
      </c>
      <c r="B3506" s="17" t="str">
        <f t="shared" si="1"/>
        <v>Tue</v>
      </c>
    </row>
    <row r="3507">
      <c r="A3507" s="3">
        <v>45286.97956018519</v>
      </c>
      <c r="B3507" s="17" t="str">
        <f t="shared" si="1"/>
        <v>Tue</v>
      </c>
    </row>
    <row r="3508">
      <c r="A3508" s="3">
        <v>45286.97819444445</v>
      </c>
      <c r="B3508" s="17" t="str">
        <f t="shared" si="1"/>
        <v>Tue</v>
      </c>
    </row>
    <row r="3509">
      <c r="A3509" s="3">
        <v>45286.89880787037</v>
      </c>
      <c r="B3509" s="17" t="str">
        <f t="shared" si="1"/>
        <v>Tue</v>
      </c>
    </row>
    <row r="3510">
      <c r="A3510" s="3">
        <v>45286.89771990741</v>
      </c>
      <c r="B3510" s="17" t="str">
        <f t="shared" si="1"/>
        <v>Tue</v>
      </c>
    </row>
    <row r="3511">
      <c r="A3511" s="3">
        <v>45286.89356481482</v>
      </c>
      <c r="B3511" s="17" t="str">
        <f t="shared" si="1"/>
        <v>Tue</v>
      </c>
    </row>
    <row r="3512">
      <c r="A3512" s="3">
        <v>45286.88607638889</v>
      </c>
      <c r="B3512" s="17" t="str">
        <f t="shared" si="1"/>
        <v>Tue</v>
      </c>
    </row>
    <row r="3513">
      <c r="A3513" s="3">
        <v>45286.72991898148</v>
      </c>
      <c r="B3513" s="17" t="str">
        <f t="shared" si="1"/>
        <v>Tue</v>
      </c>
    </row>
    <row r="3514">
      <c r="A3514" s="3">
        <v>45286.727326388886</v>
      </c>
      <c r="B3514" s="17" t="str">
        <f t="shared" si="1"/>
        <v>Tue</v>
      </c>
    </row>
    <row r="3515">
      <c r="A3515" s="3">
        <v>45286.692557870374</v>
      </c>
      <c r="B3515" s="17" t="str">
        <f t="shared" si="1"/>
        <v>Tue</v>
      </c>
    </row>
    <row r="3516">
      <c r="A3516" s="3">
        <v>45286.67928240741</v>
      </c>
      <c r="B3516" s="17" t="str">
        <f t="shared" si="1"/>
        <v>Tue</v>
      </c>
    </row>
    <row r="3517">
      <c r="A3517" s="3">
        <v>45286.67835648148</v>
      </c>
      <c r="B3517" s="17" t="str">
        <f t="shared" si="1"/>
        <v>Tue</v>
      </c>
    </row>
    <row r="3518">
      <c r="A3518" s="3">
        <v>45286.647141203706</v>
      </c>
      <c r="B3518" s="17" t="str">
        <f t="shared" si="1"/>
        <v>Tue</v>
      </c>
    </row>
    <row r="3519">
      <c r="A3519" s="3">
        <v>45286.57959490741</v>
      </c>
      <c r="B3519" s="17" t="str">
        <f t="shared" si="1"/>
        <v>Tue</v>
      </c>
    </row>
    <row r="3520">
      <c r="A3520" s="3">
        <v>45286.49180555555</v>
      </c>
      <c r="B3520" s="17" t="str">
        <f t="shared" si="1"/>
        <v>Tue</v>
      </c>
    </row>
    <row r="3521">
      <c r="A3521" s="3">
        <v>45286.490578703706</v>
      </c>
      <c r="B3521" s="17" t="str">
        <f t="shared" si="1"/>
        <v>Tue</v>
      </c>
    </row>
    <row r="3522">
      <c r="A3522" s="3">
        <v>45286.46152777778</v>
      </c>
      <c r="B3522" s="17" t="str">
        <f t="shared" si="1"/>
        <v>Mon</v>
      </c>
    </row>
    <row r="3523">
      <c r="A3523" s="3">
        <v>45285.805451388886</v>
      </c>
      <c r="B3523" s="17" t="str">
        <f t="shared" si="1"/>
        <v>Mon</v>
      </c>
    </row>
    <row r="3524">
      <c r="A3524" s="3">
        <v>45285.52515046296</v>
      </c>
      <c r="B3524" s="17" t="str">
        <f t="shared" si="1"/>
        <v>Mon</v>
      </c>
    </row>
    <row r="3525">
      <c r="A3525" s="3">
        <v>45285.48664351852</v>
      </c>
      <c r="B3525" s="17" t="str">
        <f t="shared" si="1"/>
        <v>Mon</v>
      </c>
    </row>
    <row r="3526">
      <c r="A3526" s="3">
        <v>45285.461377314816</v>
      </c>
      <c r="B3526" s="17" t="str">
        <f t="shared" si="1"/>
        <v>Mon</v>
      </c>
    </row>
    <row r="3527">
      <c r="A3527" s="3">
        <v>45285.447743055556</v>
      </c>
      <c r="B3527" s="17" t="str">
        <f t="shared" si="1"/>
        <v>Sun</v>
      </c>
    </row>
    <row r="3528">
      <c r="A3528" s="3">
        <v>45284.83252314815</v>
      </c>
      <c r="B3528" s="17" t="str">
        <f t="shared" si="1"/>
        <v>Sun</v>
      </c>
    </row>
    <row r="3529">
      <c r="A3529" s="3">
        <v>45284.402083333334</v>
      </c>
      <c r="B3529" s="17" t="str">
        <f t="shared" si="1"/>
        <v>Sun</v>
      </c>
    </row>
    <row r="3530">
      <c r="A3530" s="3">
        <v>45284.225011574075</v>
      </c>
      <c r="B3530" s="17" t="str">
        <f t="shared" si="1"/>
        <v>Sat</v>
      </c>
    </row>
    <row r="3531">
      <c r="A3531" s="3">
        <v>45283.92885416667</v>
      </c>
      <c r="B3531" s="17" t="str">
        <f t="shared" si="1"/>
        <v>Sat</v>
      </c>
    </row>
    <row r="3532">
      <c r="A3532" s="3">
        <v>45283.92579861111</v>
      </c>
      <c r="B3532" s="17" t="str">
        <f t="shared" si="1"/>
        <v>Sat</v>
      </c>
    </row>
    <row r="3533">
      <c r="A3533" s="3">
        <v>45283.921898148146</v>
      </c>
      <c r="B3533" s="17" t="str">
        <f t="shared" si="1"/>
        <v>Sat</v>
      </c>
    </row>
    <row r="3534">
      <c r="A3534" s="3">
        <v>45283.75850694445</v>
      </c>
      <c r="B3534" s="17" t="str">
        <f t="shared" si="1"/>
        <v>Fri</v>
      </c>
    </row>
    <row r="3535">
      <c r="A3535" s="3">
        <v>45282.66222222222</v>
      </c>
      <c r="B3535" s="17" t="str">
        <f t="shared" si="1"/>
        <v>Fri</v>
      </c>
    </row>
    <row r="3536">
      <c r="A3536" s="3">
        <v>45282.48991898148</v>
      </c>
      <c r="B3536" s="17" t="str">
        <f t="shared" si="1"/>
        <v>Fri</v>
      </c>
    </row>
    <row r="3537">
      <c r="A3537" s="3">
        <v>45282.03023148148</v>
      </c>
      <c r="B3537" s="17" t="str">
        <f t="shared" si="1"/>
        <v>Fri</v>
      </c>
    </row>
    <row r="3538">
      <c r="A3538" s="3">
        <v>45282.00142361111</v>
      </c>
      <c r="B3538" s="17" t="str">
        <f t="shared" si="1"/>
        <v>Thu</v>
      </c>
    </row>
    <row r="3539">
      <c r="A3539" s="3">
        <v>45281.96600694444</v>
      </c>
      <c r="B3539" s="17" t="str">
        <f t="shared" si="1"/>
        <v>Thu</v>
      </c>
    </row>
    <row r="3540">
      <c r="A3540" s="3">
        <v>45281.94534722222</v>
      </c>
      <c r="B3540" s="17" t="str">
        <f t="shared" si="1"/>
        <v>Thu</v>
      </c>
    </row>
    <row r="3541">
      <c r="A3541" s="3">
        <v>45281.92585648148</v>
      </c>
      <c r="B3541" s="17" t="str">
        <f t="shared" si="1"/>
        <v>Thu</v>
      </c>
    </row>
    <row r="3542">
      <c r="A3542" s="3">
        <v>45281.923530092594</v>
      </c>
      <c r="B3542" s="17" t="str">
        <f t="shared" si="1"/>
        <v>Thu</v>
      </c>
    </row>
    <row r="3543">
      <c r="A3543" s="3">
        <v>45281.92074074074</v>
      </c>
      <c r="B3543" s="17" t="str">
        <f t="shared" si="1"/>
        <v>Thu</v>
      </c>
    </row>
    <row r="3544">
      <c r="A3544" s="3">
        <v>45281.91478009259</v>
      </c>
      <c r="B3544" s="17" t="str">
        <f t="shared" si="1"/>
        <v>Thu</v>
      </c>
    </row>
    <row r="3545">
      <c r="A3545" s="3">
        <v>45281.91439814815</v>
      </c>
      <c r="B3545" s="17" t="str">
        <f t="shared" si="1"/>
        <v>Thu</v>
      </c>
    </row>
    <row r="3546">
      <c r="A3546" s="3">
        <v>45281.90723379629</v>
      </c>
      <c r="B3546" s="17" t="str">
        <f t="shared" si="1"/>
        <v>Thu</v>
      </c>
    </row>
    <row r="3547">
      <c r="A3547" s="3">
        <v>45281.90510416667</v>
      </c>
      <c r="B3547" s="17" t="str">
        <f t="shared" si="1"/>
        <v>Thu</v>
      </c>
    </row>
    <row r="3548">
      <c r="A3548" s="3">
        <v>45281.897002314814</v>
      </c>
      <c r="B3548" s="17" t="str">
        <f t="shared" si="1"/>
        <v>Thu</v>
      </c>
    </row>
    <row r="3549">
      <c r="A3549" s="3">
        <v>45281.7987037037</v>
      </c>
      <c r="B3549" s="17" t="str">
        <f t="shared" si="1"/>
        <v>Thu</v>
      </c>
    </row>
    <row r="3550">
      <c r="A3550" s="3">
        <v>45281.7775</v>
      </c>
      <c r="B3550" s="17" t="str">
        <f t="shared" si="1"/>
        <v>Thu</v>
      </c>
    </row>
    <row r="3551">
      <c r="A3551" s="3">
        <v>45281.712534722225</v>
      </c>
      <c r="B3551" s="17" t="str">
        <f t="shared" si="1"/>
        <v>Thu</v>
      </c>
    </row>
    <row r="3552">
      <c r="A3552" s="3">
        <v>45281.70386574074</v>
      </c>
      <c r="B3552" s="17" t="str">
        <f t="shared" si="1"/>
        <v>Wed</v>
      </c>
    </row>
    <row r="3553">
      <c r="A3553" s="3">
        <v>45280.72625</v>
      </c>
      <c r="B3553" s="17" t="str">
        <f t="shared" si="1"/>
        <v>Wed</v>
      </c>
    </row>
    <row r="3554">
      <c r="A3554" s="3">
        <v>45280.614074074074</v>
      </c>
      <c r="B3554" s="17" t="str">
        <f t="shared" si="1"/>
        <v>Wed</v>
      </c>
    </row>
    <row r="3555">
      <c r="A3555" s="3">
        <v>45280.591365740744</v>
      </c>
      <c r="B3555" s="17" t="str">
        <f t="shared" si="1"/>
        <v>Wed</v>
      </c>
    </row>
    <row r="3556">
      <c r="A3556" s="3">
        <v>45280.47800925926</v>
      </c>
      <c r="B3556" s="17" t="str">
        <f t="shared" si="1"/>
        <v>Wed</v>
      </c>
    </row>
    <row r="3557">
      <c r="A3557" s="3">
        <v>45280.47586805555</v>
      </c>
      <c r="B3557" s="17" t="str">
        <f t="shared" si="1"/>
        <v>Wed</v>
      </c>
    </row>
    <row r="3558">
      <c r="A3558" s="3">
        <v>45280.46387731482</v>
      </c>
      <c r="B3558" s="17" t="str">
        <f t="shared" si="1"/>
        <v>Tue</v>
      </c>
    </row>
    <row r="3559">
      <c r="A3559" s="3">
        <v>45279.856990740744</v>
      </c>
      <c r="B3559" s="17" t="str">
        <f t="shared" si="1"/>
        <v>Tue</v>
      </c>
    </row>
    <row r="3560">
      <c r="A3560" s="3">
        <v>45279.85638888889</v>
      </c>
      <c r="B3560" s="17" t="str">
        <f t="shared" si="1"/>
        <v>Tue</v>
      </c>
    </row>
    <row r="3561">
      <c r="A3561" s="3">
        <v>45279.856145833335</v>
      </c>
      <c r="B3561" s="17" t="str">
        <f t="shared" si="1"/>
        <v>Tue</v>
      </c>
    </row>
    <row r="3562">
      <c r="A3562" s="3">
        <v>45279.71037037037</v>
      </c>
      <c r="B3562" s="17" t="str">
        <f t="shared" si="1"/>
        <v>Tue</v>
      </c>
    </row>
    <row r="3563">
      <c r="A3563" s="3">
        <v>45279.59577546296</v>
      </c>
      <c r="B3563" s="17" t="str">
        <f t="shared" si="1"/>
        <v>Tue</v>
      </c>
    </row>
    <row r="3564">
      <c r="A3564" s="3">
        <v>45279.58855324074</v>
      </c>
      <c r="B3564" s="17" t="str">
        <f t="shared" si="1"/>
        <v>Tue</v>
      </c>
    </row>
    <row r="3565">
      <c r="A3565" s="3">
        <v>45279.48196759259</v>
      </c>
      <c r="B3565" s="17" t="str">
        <f t="shared" si="1"/>
        <v>Tue</v>
      </c>
    </row>
    <row r="3566">
      <c r="A3566" s="3">
        <v>45279.21604166667</v>
      </c>
      <c r="B3566" s="17" t="str">
        <f t="shared" si="1"/>
        <v>Tue</v>
      </c>
    </row>
    <row r="3567">
      <c r="A3567" s="3">
        <v>45279.21256944445</v>
      </c>
      <c r="B3567" s="17" t="str">
        <f t="shared" si="1"/>
        <v>Tue</v>
      </c>
    </row>
    <row r="3568">
      <c r="A3568" s="3">
        <v>45279.20814814815</v>
      </c>
      <c r="B3568" s="17" t="str">
        <f t="shared" si="1"/>
        <v>Tue</v>
      </c>
    </row>
    <row r="3569">
      <c r="A3569" s="3">
        <v>45279.20306712963</v>
      </c>
      <c r="B3569" s="17" t="str">
        <f t="shared" si="1"/>
        <v>Tue</v>
      </c>
    </row>
    <row r="3570">
      <c r="A3570" s="3">
        <v>45279.19724537037</v>
      </c>
      <c r="B3570" s="17" t="str">
        <f t="shared" si="1"/>
        <v>Tue</v>
      </c>
    </row>
    <row r="3571">
      <c r="A3571" s="3">
        <v>45279.19608796296</v>
      </c>
      <c r="B3571" s="17" t="str">
        <f t="shared" si="1"/>
        <v>Tue</v>
      </c>
    </row>
    <row r="3572">
      <c r="A3572" s="3">
        <v>45279.1955787037</v>
      </c>
      <c r="B3572" s="17" t="str">
        <f t="shared" si="1"/>
        <v>Tue</v>
      </c>
    </row>
    <row r="3573">
      <c r="A3573" s="3">
        <v>45279.190775462965</v>
      </c>
      <c r="B3573" s="17" t="str">
        <f t="shared" si="1"/>
        <v>Tue</v>
      </c>
    </row>
    <row r="3574">
      <c r="A3574" s="3">
        <v>45279.18760416667</v>
      </c>
      <c r="B3574" s="17" t="str">
        <f t="shared" si="1"/>
        <v>Tue</v>
      </c>
    </row>
    <row r="3575">
      <c r="A3575" s="3">
        <v>45279.18315972222</v>
      </c>
      <c r="B3575" s="17" t="str">
        <f t="shared" si="1"/>
        <v>Tue</v>
      </c>
    </row>
    <row r="3576">
      <c r="A3576" s="3">
        <v>45279.18135416666</v>
      </c>
      <c r="B3576" s="17" t="str">
        <f t="shared" si="1"/>
        <v>Tue</v>
      </c>
    </row>
    <row r="3577">
      <c r="A3577" s="3">
        <v>45279.16118055556</v>
      </c>
      <c r="B3577" s="17" t="str">
        <f t="shared" si="1"/>
        <v>Tue</v>
      </c>
    </row>
    <row r="3578">
      <c r="A3578" s="3">
        <v>45279.11578703704</v>
      </c>
      <c r="B3578" s="17" t="str">
        <f t="shared" si="1"/>
        <v>Tue</v>
      </c>
    </row>
    <row r="3579">
      <c r="A3579" s="3">
        <v>45279.10666666667</v>
      </c>
      <c r="B3579" s="17" t="str">
        <f t="shared" si="1"/>
        <v>Mon</v>
      </c>
    </row>
    <row r="3580">
      <c r="A3580" s="3">
        <v>45278.865625</v>
      </c>
      <c r="B3580" s="17" t="str">
        <f t="shared" si="1"/>
        <v>Mon</v>
      </c>
    </row>
    <row r="3581">
      <c r="A3581" s="3">
        <v>45278.78241898148</v>
      </c>
      <c r="B3581" s="17" t="str">
        <f t="shared" si="1"/>
        <v>Mon</v>
      </c>
    </row>
    <row r="3582">
      <c r="A3582" s="3">
        <v>45278.462858796294</v>
      </c>
      <c r="B3582" s="17" t="str">
        <f t="shared" si="1"/>
        <v>Mon</v>
      </c>
    </row>
    <row r="3583">
      <c r="A3583" s="3">
        <v>45278.44420138889</v>
      </c>
      <c r="B3583" s="17" t="str">
        <f t="shared" si="1"/>
        <v>Mon</v>
      </c>
    </row>
    <row r="3584">
      <c r="A3584" s="3">
        <v>45278.44118055556</v>
      </c>
      <c r="B3584" s="17" t="str">
        <f t="shared" si="1"/>
        <v>Mon</v>
      </c>
    </row>
    <row r="3585">
      <c r="A3585" s="3">
        <v>45278.42780092593</v>
      </c>
      <c r="B3585" s="17" t="str">
        <f t="shared" si="1"/>
        <v>Mon</v>
      </c>
    </row>
    <row r="3586">
      <c r="A3586" s="3">
        <v>45278.018217592595</v>
      </c>
      <c r="B3586" s="17" t="str">
        <f t="shared" si="1"/>
        <v>Mon</v>
      </c>
    </row>
    <row r="3587">
      <c r="A3587" s="3">
        <v>45278.00355324074</v>
      </c>
      <c r="B3587" s="17" t="str">
        <f t="shared" si="1"/>
        <v>Mon</v>
      </c>
    </row>
    <row r="3588">
      <c r="A3588" s="3">
        <v>45278.000763888886</v>
      </c>
      <c r="B3588" s="17" t="str">
        <f t="shared" si="1"/>
        <v>Sun</v>
      </c>
    </row>
    <row r="3589">
      <c r="A3589" s="3">
        <v>45277.97802083333</v>
      </c>
      <c r="B3589" s="17" t="str">
        <f t="shared" si="1"/>
        <v>Sun</v>
      </c>
    </row>
    <row r="3590">
      <c r="A3590" s="3">
        <v>45277.97185185185</v>
      </c>
      <c r="B3590" s="17" t="str">
        <f t="shared" si="1"/>
        <v>Sun</v>
      </c>
    </row>
    <row r="3591">
      <c r="A3591" s="3">
        <v>45277.9112962963</v>
      </c>
      <c r="B3591" s="17" t="str">
        <f t="shared" si="1"/>
        <v>Sun</v>
      </c>
    </row>
    <row r="3592">
      <c r="A3592" s="3">
        <v>45277.910787037035</v>
      </c>
      <c r="B3592" s="17" t="str">
        <f t="shared" si="1"/>
        <v>Sun</v>
      </c>
    </row>
    <row r="3593">
      <c r="A3593" s="3">
        <v>45277.910532407404</v>
      </c>
      <c r="B3593" s="17" t="str">
        <f t="shared" si="1"/>
        <v>Sun</v>
      </c>
    </row>
    <row r="3594">
      <c r="A3594" s="3">
        <v>45277.91033564815</v>
      </c>
      <c r="B3594" s="17" t="str">
        <f t="shared" si="1"/>
        <v>Sun</v>
      </c>
    </row>
    <row r="3595">
      <c r="A3595" s="3">
        <v>45277.90976851852</v>
      </c>
      <c r="B3595" s="17" t="str">
        <f t="shared" si="1"/>
        <v>Sun</v>
      </c>
    </row>
    <row r="3596">
      <c r="A3596" s="3">
        <v>45277.90489583334</v>
      </c>
      <c r="B3596" s="17" t="str">
        <f t="shared" si="1"/>
        <v>Sun</v>
      </c>
    </row>
    <row r="3597">
      <c r="A3597" s="3">
        <v>45277.90453703704</v>
      </c>
      <c r="B3597" s="17" t="str">
        <f t="shared" si="1"/>
        <v>Sun</v>
      </c>
    </row>
    <row r="3598">
      <c r="A3598" s="3">
        <v>45277.90435185185</v>
      </c>
      <c r="B3598" s="17" t="str">
        <f t="shared" si="1"/>
        <v>Sun</v>
      </c>
    </row>
    <row r="3599">
      <c r="A3599" s="3">
        <v>45277.90414351852</v>
      </c>
      <c r="B3599" s="17" t="str">
        <f t="shared" si="1"/>
        <v>Sun</v>
      </c>
    </row>
    <row r="3600">
      <c r="A3600" s="3">
        <v>45277.903599537036</v>
      </c>
      <c r="B3600" s="17" t="str">
        <f t="shared" si="1"/>
        <v>Sun</v>
      </c>
    </row>
    <row r="3601">
      <c r="A3601" s="3">
        <v>45277.90106481482</v>
      </c>
      <c r="B3601" s="17" t="str">
        <f t="shared" si="1"/>
        <v>Sun</v>
      </c>
    </row>
    <row r="3602">
      <c r="A3602" s="3">
        <v>45277.86908564815</v>
      </c>
      <c r="B3602" s="17" t="str">
        <f t="shared" si="1"/>
        <v>Sun</v>
      </c>
    </row>
    <row r="3603">
      <c r="A3603" s="3">
        <v>45277.86655092592</v>
      </c>
      <c r="B3603" s="17" t="str">
        <f t="shared" si="1"/>
        <v>Sun</v>
      </c>
    </row>
    <row r="3604">
      <c r="A3604" s="3">
        <v>45277.6675</v>
      </c>
      <c r="B3604" s="17" t="str">
        <f t="shared" si="1"/>
        <v>Sun</v>
      </c>
    </row>
    <row r="3605">
      <c r="A3605" s="3">
        <v>45277.44525462963</v>
      </c>
      <c r="B3605" s="17" t="str">
        <f t="shared" si="1"/>
        <v>Sun</v>
      </c>
    </row>
    <row r="3606">
      <c r="A3606" s="3">
        <v>45277.14046296296</v>
      </c>
      <c r="B3606" s="17" t="str">
        <f t="shared" si="1"/>
        <v>Sat</v>
      </c>
    </row>
    <row r="3607">
      <c r="A3607" s="3">
        <v>45276.965162037035</v>
      </c>
      <c r="B3607" s="17" t="str">
        <f t="shared" si="1"/>
        <v>Sat</v>
      </c>
    </row>
    <row r="3608">
      <c r="A3608" s="3">
        <v>45276.96460648148</v>
      </c>
      <c r="B3608" s="17" t="str">
        <f t="shared" si="1"/>
        <v>Sat</v>
      </c>
    </row>
    <row r="3609">
      <c r="A3609" s="3">
        <v>45276.96287037037</v>
      </c>
      <c r="B3609" s="17" t="str">
        <f t="shared" si="1"/>
        <v>Sat</v>
      </c>
    </row>
    <row r="3610">
      <c r="A3610" s="3">
        <v>45276.95429398148</v>
      </c>
      <c r="B3610" s="17" t="str">
        <f t="shared" si="1"/>
        <v>Sat</v>
      </c>
    </row>
    <row r="3611">
      <c r="A3611" s="3">
        <v>45276.77064814815</v>
      </c>
      <c r="B3611" s="17" t="str">
        <f t="shared" si="1"/>
        <v>Sat</v>
      </c>
    </row>
    <row r="3612">
      <c r="A3612" s="3">
        <v>45276.770150462966</v>
      </c>
      <c r="B3612" s="17" t="str">
        <f t="shared" si="1"/>
        <v>Sat</v>
      </c>
    </row>
    <row r="3613">
      <c r="A3613" s="3">
        <v>45276.76740740741</v>
      </c>
      <c r="B3613" s="17" t="str">
        <f t="shared" si="1"/>
        <v>Fri</v>
      </c>
    </row>
    <row r="3614">
      <c r="A3614" s="3">
        <v>45275.65113425926</v>
      </c>
      <c r="B3614" s="17" t="str">
        <f t="shared" si="1"/>
        <v>Fri</v>
      </c>
    </row>
    <row r="3615">
      <c r="A3615" s="3">
        <v>45275.64108796296</v>
      </c>
      <c r="B3615" s="17" t="str">
        <f t="shared" si="1"/>
        <v>Fri</v>
      </c>
    </row>
    <row r="3616">
      <c r="A3616" s="3">
        <v>45275.6294212963</v>
      </c>
      <c r="B3616" s="17" t="str">
        <f t="shared" si="1"/>
        <v>Fri</v>
      </c>
    </row>
    <row r="3617">
      <c r="A3617" s="3">
        <v>45275.62498842592</v>
      </c>
      <c r="B3617" s="17" t="str">
        <f t="shared" si="1"/>
        <v>Fri</v>
      </c>
    </row>
    <row r="3618">
      <c r="A3618" s="3">
        <v>45275.62122685185</v>
      </c>
      <c r="B3618" s="17" t="str">
        <f t="shared" si="1"/>
        <v>Fri</v>
      </c>
    </row>
    <row r="3619">
      <c r="A3619" s="3">
        <v>45275.61902777778</v>
      </c>
      <c r="B3619" s="17" t="str">
        <f t="shared" si="1"/>
        <v>Fri</v>
      </c>
    </row>
    <row r="3620">
      <c r="A3620" s="3">
        <v>45275.58394675926</v>
      </c>
      <c r="B3620" s="17" t="str">
        <f t="shared" si="1"/>
        <v>Fri</v>
      </c>
    </row>
    <row r="3621">
      <c r="A3621" s="3">
        <v>45275.58280092593</v>
      </c>
      <c r="B3621" s="17" t="str">
        <f t="shared" si="1"/>
        <v>Fri</v>
      </c>
    </row>
    <row r="3622">
      <c r="A3622" s="3">
        <v>45275.56979166667</v>
      </c>
      <c r="B3622" s="17" t="str">
        <f t="shared" si="1"/>
        <v>Fri</v>
      </c>
    </row>
    <row r="3623">
      <c r="A3623" s="3">
        <v>45275.53582175926</v>
      </c>
      <c r="B3623" s="17" t="str">
        <f t="shared" si="1"/>
        <v>Fri</v>
      </c>
    </row>
    <row r="3624">
      <c r="A3624" s="3">
        <v>45275.53532407407</v>
      </c>
      <c r="B3624" s="17" t="str">
        <f t="shared" si="1"/>
        <v>Fri</v>
      </c>
    </row>
    <row r="3625">
      <c r="A3625" s="3">
        <v>45275.53496527778</v>
      </c>
      <c r="B3625" s="17" t="str">
        <f t="shared" si="1"/>
        <v>Fri</v>
      </c>
    </row>
    <row r="3626">
      <c r="A3626" s="3">
        <v>45275.453935185185</v>
      </c>
      <c r="B3626" s="17" t="str">
        <f t="shared" si="1"/>
        <v>Fri</v>
      </c>
    </row>
    <row r="3627">
      <c r="A3627" s="3">
        <v>45275.025625</v>
      </c>
      <c r="B3627" s="17" t="str">
        <f t="shared" si="1"/>
        <v>Fri</v>
      </c>
    </row>
    <row r="3628">
      <c r="A3628" s="3">
        <v>45275.023043981484</v>
      </c>
      <c r="B3628" s="17" t="str">
        <f t="shared" si="1"/>
        <v>Fri</v>
      </c>
    </row>
    <row r="3629">
      <c r="A3629" s="3">
        <v>45275.0215625</v>
      </c>
      <c r="B3629" s="17" t="str">
        <f t="shared" si="1"/>
        <v>Fri</v>
      </c>
    </row>
    <row r="3630">
      <c r="A3630" s="3">
        <v>45275.02001157407</v>
      </c>
      <c r="B3630" s="17" t="str">
        <f t="shared" si="1"/>
        <v>Thu</v>
      </c>
    </row>
    <row r="3631">
      <c r="A3631" s="3">
        <v>45274.85498842593</v>
      </c>
      <c r="B3631" s="17" t="str">
        <f t="shared" si="1"/>
        <v>Thu</v>
      </c>
    </row>
    <row r="3632">
      <c r="A3632" s="3">
        <v>45274.82871527778</v>
      </c>
      <c r="B3632" s="17" t="str">
        <f t="shared" si="1"/>
        <v>Thu</v>
      </c>
    </row>
    <row r="3633">
      <c r="A3633" s="3">
        <v>45274.780636574076</v>
      </c>
      <c r="B3633" s="17" t="str">
        <f t="shared" si="1"/>
        <v>Thu</v>
      </c>
    </row>
    <row r="3634">
      <c r="A3634" s="3">
        <v>45274.771215277775</v>
      </c>
      <c r="B3634" s="17" t="str">
        <f t="shared" si="1"/>
        <v>Thu</v>
      </c>
    </row>
    <row r="3635">
      <c r="A3635" s="3">
        <v>45274.76414351852</v>
      </c>
      <c r="B3635" s="17" t="str">
        <f t="shared" si="1"/>
        <v>Thu</v>
      </c>
    </row>
    <row r="3636">
      <c r="A3636" s="3">
        <v>45274.69850694444</v>
      </c>
      <c r="B3636" s="17" t="str">
        <f t="shared" si="1"/>
        <v>Thu</v>
      </c>
    </row>
    <row r="3637">
      <c r="A3637" s="3">
        <v>45274.681805555556</v>
      </c>
      <c r="B3637" s="17" t="str">
        <f t="shared" si="1"/>
        <v>Thu</v>
      </c>
    </row>
    <row r="3638">
      <c r="A3638" s="3">
        <v>45274.676666666666</v>
      </c>
      <c r="B3638" s="17" t="str">
        <f t="shared" si="1"/>
        <v>Thu</v>
      </c>
    </row>
    <row r="3639">
      <c r="A3639" s="3">
        <v>45274.574837962966</v>
      </c>
      <c r="B3639" s="17" t="str">
        <f t="shared" si="1"/>
        <v>Thu</v>
      </c>
    </row>
    <row r="3640">
      <c r="A3640" s="3">
        <v>45274.54673611111</v>
      </c>
      <c r="B3640" s="17" t="str">
        <f t="shared" si="1"/>
        <v>Thu</v>
      </c>
    </row>
    <row r="3641">
      <c r="A3641" s="3">
        <v>45274.477372685185</v>
      </c>
      <c r="B3641" s="17" t="str">
        <f t="shared" si="1"/>
        <v>Thu</v>
      </c>
    </row>
    <row r="3642">
      <c r="A3642" s="3">
        <v>45274.43439814815</v>
      </c>
      <c r="B3642" s="17" t="str">
        <f t="shared" si="1"/>
        <v>Wed</v>
      </c>
    </row>
    <row r="3643">
      <c r="A3643" s="3">
        <v>45273.99888888889</v>
      </c>
      <c r="B3643" s="17" t="str">
        <f t="shared" si="1"/>
        <v>Wed</v>
      </c>
    </row>
    <row r="3644">
      <c r="A3644" s="3">
        <v>45273.988344907404</v>
      </c>
      <c r="B3644" s="17" t="str">
        <f t="shared" si="1"/>
        <v>Wed</v>
      </c>
    </row>
    <row r="3645">
      <c r="A3645" s="3">
        <v>45273.986122685186</v>
      </c>
      <c r="B3645" s="17" t="str">
        <f t="shared" si="1"/>
        <v>Wed</v>
      </c>
    </row>
    <row r="3646">
      <c r="A3646" s="3">
        <v>45273.97835648148</v>
      </c>
      <c r="B3646" s="17" t="str">
        <f t="shared" si="1"/>
        <v>Wed</v>
      </c>
    </row>
    <row r="3647">
      <c r="A3647" s="3">
        <v>45273.95875</v>
      </c>
      <c r="B3647" s="17" t="str">
        <f t="shared" si="1"/>
        <v>Wed</v>
      </c>
    </row>
    <row r="3648">
      <c r="A3648" s="3">
        <v>45273.956354166665</v>
      </c>
      <c r="B3648" s="17" t="str">
        <f t="shared" si="1"/>
        <v>Wed</v>
      </c>
    </row>
    <row r="3649">
      <c r="A3649" s="3">
        <v>45273.95533564815</v>
      </c>
      <c r="B3649" s="17" t="str">
        <f t="shared" si="1"/>
        <v>Wed</v>
      </c>
    </row>
    <row r="3650">
      <c r="A3650" s="3">
        <v>45273.93920138889</v>
      </c>
      <c r="B3650" s="17" t="str">
        <f t="shared" si="1"/>
        <v>Wed</v>
      </c>
    </row>
    <row r="3651">
      <c r="A3651" s="3">
        <v>45273.93744212963</v>
      </c>
      <c r="B3651" s="17" t="str">
        <f t="shared" si="1"/>
        <v>Wed</v>
      </c>
    </row>
    <row r="3652">
      <c r="A3652" s="3">
        <v>45273.92679398148</v>
      </c>
      <c r="B3652" s="17" t="str">
        <f t="shared" si="1"/>
        <v>Wed</v>
      </c>
    </row>
    <row r="3653">
      <c r="A3653" s="3">
        <v>45273.9259375</v>
      </c>
      <c r="B3653" s="17" t="str">
        <f t="shared" si="1"/>
        <v>Wed</v>
      </c>
    </row>
    <row r="3654">
      <c r="A3654" s="3">
        <v>45273.923946759256</v>
      </c>
      <c r="B3654" s="17" t="str">
        <f t="shared" si="1"/>
        <v>Wed</v>
      </c>
    </row>
    <row r="3655">
      <c r="A3655" s="3">
        <v>45273.91903935185</v>
      </c>
      <c r="B3655" s="17" t="str">
        <f t="shared" si="1"/>
        <v>Wed</v>
      </c>
    </row>
    <row r="3656">
      <c r="A3656" s="3">
        <v>45273.918391203704</v>
      </c>
      <c r="B3656" s="17" t="str">
        <f t="shared" si="1"/>
        <v>Wed</v>
      </c>
    </row>
    <row r="3657">
      <c r="A3657" s="3">
        <v>45273.91579861111</v>
      </c>
      <c r="B3657" s="17" t="str">
        <f t="shared" si="1"/>
        <v>Wed</v>
      </c>
    </row>
    <row r="3658">
      <c r="A3658" s="3">
        <v>45273.89628472222</v>
      </c>
      <c r="B3658" s="17" t="str">
        <f t="shared" si="1"/>
        <v>Wed</v>
      </c>
    </row>
    <row r="3659">
      <c r="A3659" s="3">
        <v>45273.58299768518</v>
      </c>
      <c r="B3659" s="17" t="str">
        <f t="shared" si="1"/>
        <v>Wed</v>
      </c>
    </row>
    <row r="3660">
      <c r="A3660" s="3">
        <v>45273.54792824074</v>
      </c>
      <c r="B3660" s="17" t="str">
        <f t="shared" si="1"/>
        <v>Wed</v>
      </c>
    </row>
    <row r="3661">
      <c r="A3661" s="3">
        <v>45273.514710648145</v>
      </c>
      <c r="B3661" s="17" t="str">
        <f t="shared" si="1"/>
        <v>Wed</v>
      </c>
    </row>
    <row r="3662">
      <c r="A3662" s="3">
        <v>45273.497395833336</v>
      </c>
      <c r="B3662" s="17" t="str">
        <f t="shared" si="1"/>
        <v>Wed</v>
      </c>
    </row>
    <row r="3663">
      <c r="A3663" s="3">
        <v>45273.47289351852</v>
      </c>
      <c r="B3663" s="17" t="str">
        <f t="shared" si="1"/>
        <v>Wed</v>
      </c>
    </row>
    <row r="3664">
      <c r="A3664" s="3">
        <v>45273.46393518519</v>
      </c>
      <c r="B3664" s="17" t="str">
        <f t="shared" si="1"/>
        <v>Wed</v>
      </c>
    </row>
    <row r="3665">
      <c r="A3665" s="3">
        <v>45273.444548611114</v>
      </c>
      <c r="B3665" s="17" t="str">
        <f t="shared" si="1"/>
        <v>Wed</v>
      </c>
    </row>
    <row r="3666">
      <c r="A3666" s="3">
        <v>45273.01699074074</v>
      </c>
      <c r="B3666" s="17" t="str">
        <f t="shared" si="1"/>
        <v>Wed</v>
      </c>
    </row>
    <row r="3667">
      <c r="A3667" s="3">
        <v>45273.003541666665</v>
      </c>
      <c r="B3667" s="17" t="str">
        <f t="shared" si="1"/>
        <v>Wed</v>
      </c>
    </row>
    <row r="3668">
      <c r="A3668" s="3">
        <v>45273.00193287037</v>
      </c>
      <c r="B3668" s="17" t="str">
        <f t="shared" si="1"/>
        <v>Tue</v>
      </c>
    </row>
    <row r="3669">
      <c r="A3669" s="3">
        <v>45272.96365740741</v>
      </c>
      <c r="B3669" s="17" t="str">
        <f t="shared" si="1"/>
        <v>Tue</v>
      </c>
    </row>
    <row r="3670">
      <c r="A3670" s="3">
        <v>45272.907060185185</v>
      </c>
      <c r="B3670" s="17" t="str">
        <f t="shared" si="1"/>
        <v>Tue</v>
      </c>
    </row>
    <row r="3671">
      <c r="A3671" s="3">
        <v>45272.891539351855</v>
      </c>
      <c r="B3671" s="17" t="str">
        <f t="shared" si="1"/>
        <v>Tue</v>
      </c>
    </row>
    <row r="3672">
      <c r="A3672" s="3">
        <v>45272.81758101852</v>
      </c>
      <c r="B3672" s="17" t="str">
        <f t="shared" si="1"/>
        <v>Tue</v>
      </c>
    </row>
    <row r="3673">
      <c r="A3673" s="3">
        <v>45272.81594907407</v>
      </c>
      <c r="B3673" s="17" t="str">
        <f t="shared" si="1"/>
        <v>Tue</v>
      </c>
    </row>
    <row r="3674">
      <c r="A3674" s="3">
        <v>45272.79537037037</v>
      </c>
      <c r="B3674" s="17" t="str">
        <f t="shared" si="1"/>
        <v>Tue</v>
      </c>
    </row>
    <row r="3675">
      <c r="A3675" s="3">
        <v>45272.77909722222</v>
      </c>
      <c r="B3675" s="17" t="str">
        <f t="shared" si="1"/>
        <v>Tue</v>
      </c>
    </row>
    <row r="3676">
      <c r="A3676" s="3">
        <v>45272.77751157407</v>
      </c>
      <c r="B3676" s="17" t="str">
        <f t="shared" si="1"/>
        <v>Tue</v>
      </c>
    </row>
    <row r="3677">
      <c r="A3677" s="3">
        <v>45272.73568287037</v>
      </c>
      <c r="B3677" s="17" t="str">
        <f t="shared" si="1"/>
        <v>Tue</v>
      </c>
    </row>
    <row r="3678">
      <c r="A3678" s="3">
        <v>45272.49091435185</v>
      </c>
      <c r="B3678" s="17" t="str">
        <f t="shared" si="1"/>
        <v>Mon</v>
      </c>
    </row>
    <row r="3679">
      <c r="A3679" s="3">
        <v>45271.9843287037</v>
      </c>
      <c r="B3679" s="17" t="str">
        <f t="shared" si="1"/>
        <v>Mon</v>
      </c>
    </row>
    <row r="3680">
      <c r="A3680" s="3">
        <v>45271.9515625</v>
      </c>
      <c r="B3680" s="17" t="str">
        <f t="shared" si="1"/>
        <v>Mon</v>
      </c>
    </row>
    <row r="3681">
      <c r="A3681" s="3">
        <v>45271.951319444444</v>
      </c>
      <c r="B3681" s="17" t="str">
        <f t="shared" si="1"/>
        <v>Mon</v>
      </c>
    </row>
    <row r="3682">
      <c r="A3682" s="3">
        <v>45271.939050925925</v>
      </c>
      <c r="B3682" s="17" t="str">
        <f t="shared" si="1"/>
        <v>Mon</v>
      </c>
    </row>
    <row r="3683">
      <c r="A3683" s="3">
        <v>45271.9259375</v>
      </c>
      <c r="B3683" s="17" t="str">
        <f t="shared" si="1"/>
        <v>Mon</v>
      </c>
    </row>
    <row r="3684">
      <c r="A3684" s="3">
        <v>45271.91384259259</v>
      </c>
      <c r="B3684" s="17" t="str">
        <f t="shared" si="1"/>
        <v>Mon</v>
      </c>
    </row>
    <row r="3685">
      <c r="A3685" s="3">
        <v>45271.91042824074</v>
      </c>
      <c r="B3685" s="17" t="str">
        <f t="shared" si="1"/>
        <v>Mon</v>
      </c>
    </row>
    <row r="3686">
      <c r="A3686" s="3">
        <v>45271.903229166666</v>
      </c>
      <c r="B3686" s="17" t="str">
        <f t="shared" si="1"/>
        <v>Mon</v>
      </c>
    </row>
    <row r="3687">
      <c r="A3687" s="3">
        <v>45271.89287037037</v>
      </c>
      <c r="B3687" s="17" t="str">
        <f t="shared" si="1"/>
        <v>Mon</v>
      </c>
    </row>
    <row r="3688">
      <c r="A3688" s="3">
        <v>45271.83045138889</v>
      </c>
      <c r="B3688" s="17" t="str">
        <f t="shared" si="1"/>
        <v>Mon</v>
      </c>
    </row>
    <row r="3689">
      <c r="A3689" s="3">
        <v>45271.81322916667</v>
      </c>
      <c r="B3689" s="17" t="str">
        <f t="shared" si="1"/>
        <v>Mon</v>
      </c>
    </row>
    <row r="3690">
      <c r="A3690" s="3">
        <v>45271.78362268519</v>
      </c>
      <c r="B3690" s="17" t="str">
        <f t="shared" si="1"/>
        <v>Mon</v>
      </c>
    </row>
    <row r="3691">
      <c r="A3691" s="3">
        <v>45271.78146990741</v>
      </c>
      <c r="B3691" s="17" t="str">
        <f t="shared" si="1"/>
        <v>Mon</v>
      </c>
    </row>
    <row r="3692">
      <c r="A3692" s="3">
        <v>45271.69006944444</v>
      </c>
      <c r="B3692" s="17" t="str">
        <f t="shared" si="1"/>
        <v>Mon</v>
      </c>
    </row>
    <row r="3693">
      <c r="A3693" s="3">
        <v>45271.64633101852</v>
      </c>
      <c r="B3693" s="17" t="str">
        <f t="shared" si="1"/>
        <v>Mon</v>
      </c>
    </row>
    <row r="3694">
      <c r="A3694" s="3">
        <v>45271.569189814814</v>
      </c>
      <c r="B3694" s="17" t="str">
        <f t="shared" si="1"/>
        <v>Mon</v>
      </c>
    </row>
    <row r="3695">
      <c r="A3695" s="3">
        <v>45271.56842592593</v>
      </c>
      <c r="B3695" s="17" t="str">
        <f t="shared" si="1"/>
        <v>Mon</v>
      </c>
    </row>
    <row r="3696">
      <c r="A3696" s="3">
        <v>45271.56800925926</v>
      </c>
      <c r="B3696" s="17" t="str">
        <f t="shared" si="1"/>
        <v>Mon</v>
      </c>
    </row>
    <row r="3697">
      <c r="A3697" s="3">
        <v>45271.556597222225</v>
      </c>
      <c r="B3697" s="17" t="str">
        <f t="shared" si="1"/>
        <v>Mon</v>
      </c>
    </row>
    <row r="3698">
      <c r="A3698" s="3">
        <v>45271.545625</v>
      </c>
      <c r="B3698" s="17" t="str">
        <f t="shared" si="1"/>
        <v>Mon</v>
      </c>
    </row>
    <row r="3699">
      <c r="A3699" s="3">
        <v>45271.513657407406</v>
      </c>
      <c r="B3699" s="17" t="str">
        <f t="shared" si="1"/>
        <v>Mon</v>
      </c>
    </row>
    <row r="3700">
      <c r="A3700" s="3">
        <v>45271.51222222222</v>
      </c>
      <c r="B3700" s="17" t="str">
        <f t="shared" si="1"/>
        <v>Mon</v>
      </c>
    </row>
    <row r="3701">
      <c r="A3701" s="3">
        <v>45271.50922453704</v>
      </c>
      <c r="B3701" s="17" t="str">
        <f t="shared" si="1"/>
        <v>Mon</v>
      </c>
    </row>
    <row r="3702">
      <c r="A3702" s="3">
        <v>45271.50840277778</v>
      </c>
      <c r="B3702" s="17" t="str">
        <f t="shared" si="1"/>
        <v>Mon</v>
      </c>
    </row>
    <row r="3703">
      <c r="A3703" s="3">
        <v>45271.5027662037</v>
      </c>
      <c r="B3703" s="17" t="str">
        <f t="shared" si="1"/>
        <v>Mon</v>
      </c>
    </row>
    <row r="3704">
      <c r="A3704" s="3">
        <v>45271.49842592593</v>
      </c>
      <c r="B3704" s="17" t="str">
        <f t="shared" si="1"/>
        <v>Mon</v>
      </c>
    </row>
    <row r="3705">
      <c r="A3705" s="3">
        <v>45271.495358796295</v>
      </c>
      <c r="B3705" s="17" t="str">
        <f t="shared" si="1"/>
        <v>Mon</v>
      </c>
    </row>
    <row r="3706">
      <c r="A3706" s="3">
        <v>45271.47913194444</v>
      </c>
      <c r="B3706" s="17" t="str">
        <f t="shared" si="1"/>
        <v>Sun</v>
      </c>
    </row>
    <row r="3707">
      <c r="A3707" s="3">
        <v>45270.7587037037</v>
      </c>
      <c r="B3707" s="17" t="str">
        <f t="shared" si="1"/>
        <v>Sun</v>
      </c>
    </row>
    <row r="3708">
      <c r="A3708" s="3">
        <v>45270.70584490741</v>
      </c>
      <c r="B3708" s="17" t="str">
        <f t="shared" si="1"/>
        <v>Sun</v>
      </c>
    </row>
    <row r="3709">
      <c r="A3709" s="3">
        <v>45270.70118055555</v>
      </c>
      <c r="B3709" s="17" t="str">
        <f t="shared" si="1"/>
        <v>Sun</v>
      </c>
    </row>
    <row r="3710">
      <c r="A3710" s="3">
        <v>45270.63998842592</v>
      </c>
      <c r="B3710" s="17" t="str">
        <f t="shared" si="1"/>
        <v>Sun</v>
      </c>
    </row>
    <row r="3711">
      <c r="A3711" s="3">
        <v>45270.62846064815</v>
      </c>
      <c r="B3711" s="17" t="str">
        <f t="shared" si="1"/>
        <v>Sun</v>
      </c>
    </row>
    <row r="3712">
      <c r="A3712" s="3">
        <v>45270.610034722224</v>
      </c>
      <c r="B3712" s="17" t="str">
        <f t="shared" si="1"/>
        <v>Sun</v>
      </c>
    </row>
    <row r="3713">
      <c r="A3713" s="3">
        <v>45270.04953703703</v>
      </c>
      <c r="B3713" s="17" t="str">
        <f t="shared" si="1"/>
        <v>Sun</v>
      </c>
    </row>
    <row r="3714">
      <c r="A3714" s="3">
        <v>45270.04871527778</v>
      </c>
      <c r="B3714" s="17" t="str">
        <f t="shared" si="1"/>
        <v>Sun</v>
      </c>
    </row>
    <row r="3715">
      <c r="A3715" s="3">
        <v>45270.047488425924</v>
      </c>
      <c r="B3715" s="17" t="str">
        <f t="shared" si="1"/>
        <v>Sun</v>
      </c>
    </row>
    <row r="3716">
      <c r="A3716" s="3">
        <v>45270.02921296296</v>
      </c>
      <c r="B3716" s="17" t="str">
        <f t="shared" si="1"/>
        <v>Sat</v>
      </c>
    </row>
    <row r="3717">
      <c r="A3717" s="3">
        <v>45269.99091435185</v>
      </c>
      <c r="B3717" s="17" t="str">
        <f t="shared" si="1"/>
        <v>Sat</v>
      </c>
    </row>
    <row r="3718">
      <c r="A3718" s="3">
        <v>45269.9903125</v>
      </c>
      <c r="B3718" s="17" t="str">
        <f t="shared" si="1"/>
        <v>Sat</v>
      </c>
    </row>
    <row r="3719">
      <c r="A3719" s="3">
        <v>45269.894108796296</v>
      </c>
      <c r="B3719" s="17" t="str">
        <f t="shared" si="1"/>
        <v>Sat</v>
      </c>
    </row>
    <row r="3720">
      <c r="A3720" s="3">
        <v>45269.821701388886</v>
      </c>
      <c r="B3720" s="17" t="str">
        <f t="shared" si="1"/>
        <v>Sat</v>
      </c>
    </row>
    <row r="3721">
      <c r="A3721" s="3">
        <v>45269.78306712963</v>
      </c>
      <c r="B3721" s="17" t="str">
        <f t="shared" si="1"/>
        <v>Sat</v>
      </c>
    </row>
    <row r="3722">
      <c r="A3722" s="3">
        <v>45269.772152777776</v>
      </c>
      <c r="B3722" s="17" t="str">
        <f t="shared" si="1"/>
        <v>Fri</v>
      </c>
    </row>
    <row r="3723">
      <c r="A3723" s="3">
        <v>45268.718564814815</v>
      </c>
      <c r="B3723" s="17" t="str">
        <f t="shared" si="1"/>
        <v>Fri</v>
      </c>
    </row>
    <row r="3724">
      <c r="A3724" s="3">
        <v>45268.41002314815</v>
      </c>
      <c r="B3724" s="17" t="str">
        <f t="shared" si="1"/>
        <v>Fri</v>
      </c>
    </row>
    <row r="3725">
      <c r="A3725" s="3">
        <v>45268.04734953704</v>
      </c>
      <c r="B3725" s="17" t="str">
        <f t="shared" si="1"/>
        <v>Fri</v>
      </c>
    </row>
    <row r="3726">
      <c r="A3726" s="3">
        <v>45268.01155092593</v>
      </c>
      <c r="B3726" s="17" t="str">
        <f t="shared" si="1"/>
        <v>Fri</v>
      </c>
    </row>
    <row r="3727">
      <c r="A3727" s="3">
        <v>45268.006273148145</v>
      </c>
      <c r="B3727" s="17" t="str">
        <f t="shared" si="1"/>
        <v>Thu</v>
      </c>
    </row>
    <row r="3728">
      <c r="A3728" s="3">
        <v>45267.896469907406</v>
      </c>
      <c r="B3728" s="17" t="str">
        <f t="shared" si="1"/>
        <v>Thu</v>
      </c>
    </row>
    <row r="3729">
      <c r="A3729" s="3">
        <v>45267.89634259259</v>
      </c>
      <c r="B3729" s="17" t="str">
        <f t="shared" si="1"/>
        <v>Thu</v>
      </c>
    </row>
    <row r="3730">
      <c r="A3730" s="3">
        <v>45267.87363425926</v>
      </c>
      <c r="B3730" s="17" t="str">
        <f t="shared" si="1"/>
        <v>Thu</v>
      </c>
    </row>
    <row r="3731">
      <c r="A3731" s="3">
        <v>45267.84809027778</v>
      </c>
      <c r="B3731" s="17" t="str">
        <f t="shared" si="1"/>
        <v>Thu</v>
      </c>
    </row>
    <row r="3732">
      <c r="A3732" s="3">
        <v>45267.80771990741</v>
      </c>
      <c r="B3732" s="17" t="str">
        <f t="shared" si="1"/>
        <v>Thu</v>
      </c>
    </row>
    <row r="3733">
      <c r="A3733" s="3">
        <v>45267.750868055555</v>
      </c>
      <c r="B3733" s="17" t="str">
        <f t="shared" si="1"/>
        <v>Thu</v>
      </c>
    </row>
    <row r="3734">
      <c r="A3734" s="3">
        <v>45267.74115740741</v>
      </c>
      <c r="B3734" s="17" t="str">
        <f t="shared" si="1"/>
        <v>Thu</v>
      </c>
    </row>
    <row r="3735">
      <c r="A3735" s="3">
        <v>45267.72834490741</v>
      </c>
      <c r="B3735" s="17" t="str">
        <f t="shared" si="1"/>
        <v>Thu</v>
      </c>
    </row>
    <row r="3736">
      <c r="A3736" s="3">
        <v>45267.72112268519</v>
      </c>
      <c r="B3736" s="17" t="str">
        <f t="shared" si="1"/>
        <v>Thu</v>
      </c>
    </row>
    <row r="3737">
      <c r="A3737" s="3">
        <v>45267.71668981481</v>
      </c>
      <c r="B3737" s="17" t="str">
        <f t="shared" si="1"/>
        <v>Thu</v>
      </c>
    </row>
    <row r="3738">
      <c r="A3738" s="3">
        <v>45267.6628125</v>
      </c>
      <c r="B3738" s="17" t="str">
        <f t="shared" si="1"/>
        <v>Thu</v>
      </c>
    </row>
    <row r="3739">
      <c r="A3739" s="3">
        <v>45267.615949074076</v>
      </c>
      <c r="B3739" s="17" t="str">
        <f t="shared" si="1"/>
        <v>Thu</v>
      </c>
    </row>
    <row r="3740">
      <c r="A3740" s="3">
        <v>45267.61445601852</v>
      </c>
      <c r="B3740" s="17" t="str">
        <f t="shared" si="1"/>
        <v>Thu</v>
      </c>
    </row>
    <row r="3741">
      <c r="A3741" s="3">
        <v>45267.59851851852</v>
      </c>
      <c r="B3741" s="17" t="str">
        <f t="shared" si="1"/>
        <v>Thu</v>
      </c>
    </row>
    <row r="3742">
      <c r="A3742" s="3">
        <v>45267.54383101852</v>
      </c>
      <c r="B3742" s="17" t="str">
        <f t="shared" si="1"/>
        <v>Thu</v>
      </c>
    </row>
    <row r="3743">
      <c r="A3743" s="3">
        <v>45267.52061342593</v>
      </c>
      <c r="B3743" s="17" t="str">
        <f t="shared" si="1"/>
        <v>Thu</v>
      </c>
    </row>
    <row r="3744">
      <c r="A3744" s="3">
        <v>45267.47152777778</v>
      </c>
      <c r="B3744" s="17" t="str">
        <f t="shared" si="1"/>
        <v>Thu</v>
      </c>
    </row>
    <row r="3745">
      <c r="A3745" s="3">
        <v>45267.46844907408</v>
      </c>
      <c r="B3745" s="17" t="str">
        <f t="shared" si="1"/>
        <v>Thu</v>
      </c>
    </row>
    <row r="3746">
      <c r="A3746" s="3">
        <v>45267.43701388889</v>
      </c>
      <c r="B3746" s="17" t="str">
        <f t="shared" si="1"/>
        <v>Thu</v>
      </c>
    </row>
    <row r="3747">
      <c r="A3747" s="3">
        <v>45267.003125</v>
      </c>
      <c r="B3747" s="17" t="str">
        <f t="shared" si="1"/>
        <v>Thu</v>
      </c>
    </row>
    <row r="3748">
      <c r="A3748" s="3">
        <v>45267.0015162037</v>
      </c>
      <c r="B3748" s="17" t="str">
        <f t="shared" si="1"/>
        <v>Wed</v>
      </c>
    </row>
    <row r="3749">
      <c r="A3749" s="3">
        <v>45266.93041666667</v>
      </c>
      <c r="B3749" s="17" t="str">
        <f t="shared" si="1"/>
        <v>Wed</v>
      </c>
    </row>
    <row r="3750">
      <c r="A3750" s="3">
        <v>45266.86887731482</v>
      </c>
      <c r="B3750" s="17" t="str">
        <f t="shared" si="1"/>
        <v>Wed</v>
      </c>
    </row>
    <row r="3751">
      <c r="A3751" s="3">
        <v>45266.86861111111</v>
      </c>
      <c r="B3751" s="17" t="str">
        <f t="shared" si="1"/>
        <v>Wed</v>
      </c>
    </row>
    <row r="3752">
      <c r="A3752" s="3">
        <v>45266.82884259259</v>
      </c>
      <c r="B3752" s="17" t="str">
        <f t="shared" si="1"/>
        <v>Wed</v>
      </c>
    </row>
    <row r="3753">
      <c r="A3753" s="3">
        <v>45266.826157407406</v>
      </c>
      <c r="B3753" s="17" t="str">
        <f t="shared" si="1"/>
        <v>Wed</v>
      </c>
    </row>
    <row r="3754">
      <c r="A3754" s="3">
        <v>45266.8224537037</v>
      </c>
      <c r="B3754" s="17" t="str">
        <f t="shared" si="1"/>
        <v>Wed</v>
      </c>
    </row>
    <row r="3755">
      <c r="A3755" s="3">
        <v>45266.80949074074</v>
      </c>
      <c r="B3755" s="17" t="str">
        <f t="shared" si="1"/>
        <v>Wed</v>
      </c>
    </row>
    <row r="3756">
      <c r="A3756" s="3">
        <v>45266.78565972222</v>
      </c>
      <c r="B3756" s="17" t="str">
        <f t="shared" si="1"/>
        <v>Wed</v>
      </c>
    </row>
    <row r="3757">
      <c r="A3757" s="3">
        <v>45266.77342592592</v>
      </c>
      <c r="B3757" s="17" t="str">
        <f t="shared" si="1"/>
        <v>Wed</v>
      </c>
    </row>
    <row r="3758">
      <c r="A3758" s="3">
        <v>45266.76259259259</v>
      </c>
      <c r="B3758" s="17" t="str">
        <f t="shared" si="1"/>
        <v>Wed</v>
      </c>
    </row>
    <row r="3759">
      <c r="A3759" s="3">
        <v>45266.75361111111</v>
      </c>
      <c r="B3759" s="17" t="str">
        <f t="shared" si="1"/>
        <v>Wed</v>
      </c>
    </row>
    <row r="3760">
      <c r="A3760" s="3">
        <v>45266.74872685185</v>
      </c>
      <c r="B3760" s="17" t="str">
        <f t="shared" si="1"/>
        <v>Wed</v>
      </c>
    </row>
    <row r="3761">
      <c r="A3761" s="3">
        <v>45266.745625</v>
      </c>
      <c r="B3761" s="17" t="str">
        <f t="shared" si="1"/>
        <v>Wed</v>
      </c>
    </row>
    <row r="3762">
      <c r="A3762" s="3">
        <v>45266.74395833333</v>
      </c>
      <c r="B3762" s="17" t="str">
        <f t="shared" si="1"/>
        <v>Wed</v>
      </c>
    </row>
    <row r="3763">
      <c r="A3763" s="3">
        <v>45266.71304398148</v>
      </c>
      <c r="B3763" s="17" t="str">
        <f t="shared" si="1"/>
        <v>Wed</v>
      </c>
    </row>
    <row r="3764">
      <c r="A3764" s="3">
        <v>45266.55091435185</v>
      </c>
      <c r="B3764" s="17" t="str">
        <f t="shared" si="1"/>
        <v>Wed</v>
      </c>
    </row>
    <row r="3765">
      <c r="A3765" s="3">
        <v>45266.48351851852</v>
      </c>
      <c r="B3765" s="17" t="str">
        <f t="shared" si="1"/>
        <v>Wed</v>
      </c>
    </row>
    <row r="3766">
      <c r="A3766" s="3">
        <v>45266.44673611111</v>
      </c>
      <c r="B3766" s="17" t="str">
        <f t="shared" si="1"/>
        <v>Wed</v>
      </c>
    </row>
    <row r="3767">
      <c r="A3767" s="3">
        <v>45266.44552083333</v>
      </c>
      <c r="B3767" s="17" t="str">
        <f t="shared" si="1"/>
        <v>Wed</v>
      </c>
    </row>
    <row r="3768">
      <c r="A3768" s="3">
        <v>45266.03255787037</v>
      </c>
      <c r="B3768" s="17" t="str">
        <f t="shared" si="1"/>
        <v>Tue</v>
      </c>
    </row>
    <row r="3769">
      <c r="A3769" s="3">
        <v>45265.988645833335</v>
      </c>
      <c r="B3769" s="17" t="str">
        <f t="shared" si="1"/>
        <v>Tue</v>
      </c>
    </row>
    <row r="3770">
      <c r="A3770" s="3">
        <v>45265.98672453704</v>
      </c>
      <c r="B3770" s="17" t="str">
        <f t="shared" si="1"/>
        <v>Tue</v>
      </c>
    </row>
    <row r="3771">
      <c r="A3771" s="3">
        <v>45265.96675925926</v>
      </c>
      <c r="B3771" s="17" t="str">
        <f t="shared" si="1"/>
        <v>Tue</v>
      </c>
    </row>
    <row r="3772">
      <c r="A3772" s="3">
        <v>45265.9465162037</v>
      </c>
      <c r="B3772" s="17" t="str">
        <f t="shared" si="1"/>
        <v>Tue</v>
      </c>
    </row>
    <row r="3773">
      <c r="A3773" s="3">
        <v>45265.89908564815</v>
      </c>
      <c r="B3773" s="17" t="str">
        <f t="shared" si="1"/>
        <v>Tue</v>
      </c>
    </row>
    <row r="3774">
      <c r="A3774" s="3">
        <v>45265.88217592592</v>
      </c>
      <c r="B3774" s="17" t="str">
        <f t="shared" si="1"/>
        <v>Tue</v>
      </c>
    </row>
    <row r="3775">
      <c r="A3775" s="3">
        <v>45265.878171296295</v>
      </c>
      <c r="B3775" s="17" t="str">
        <f t="shared" si="1"/>
        <v>Tue</v>
      </c>
    </row>
    <row r="3776">
      <c r="A3776" s="3">
        <v>45265.87174768518</v>
      </c>
      <c r="B3776" s="17" t="str">
        <f t="shared" si="1"/>
        <v>Tue</v>
      </c>
    </row>
    <row r="3777">
      <c r="A3777" s="3">
        <v>45265.86487268518</v>
      </c>
      <c r="B3777" s="17" t="str">
        <f t="shared" si="1"/>
        <v>Tue</v>
      </c>
    </row>
    <row r="3778">
      <c r="A3778" s="3">
        <v>45265.80778935185</v>
      </c>
      <c r="B3778" s="17" t="str">
        <f t="shared" si="1"/>
        <v>Tue</v>
      </c>
    </row>
    <row r="3779">
      <c r="A3779" s="3">
        <v>45265.71826388889</v>
      </c>
      <c r="B3779" s="17" t="str">
        <f t="shared" si="1"/>
        <v>Tue</v>
      </c>
    </row>
    <row r="3780">
      <c r="A3780" s="3">
        <v>45265.67934027778</v>
      </c>
      <c r="B3780" s="17" t="str">
        <f t="shared" si="1"/>
        <v>Tue</v>
      </c>
    </row>
    <row r="3781">
      <c r="A3781" s="3">
        <v>45265.66459490741</v>
      </c>
      <c r="B3781" s="17" t="str">
        <f t="shared" si="1"/>
        <v>Tue</v>
      </c>
    </row>
    <row r="3782">
      <c r="A3782" s="3">
        <v>45265.65994212963</v>
      </c>
      <c r="B3782" s="17" t="str">
        <f t="shared" si="1"/>
        <v>Tue</v>
      </c>
    </row>
    <row r="3783">
      <c r="A3783" s="3">
        <v>45265.624930555554</v>
      </c>
      <c r="B3783" s="17" t="str">
        <f t="shared" si="1"/>
        <v>Tue</v>
      </c>
    </row>
    <row r="3784">
      <c r="A3784" s="3">
        <v>45265.62163194444</v>
      </c>
      <c r="B3784" s="17" t="str">
        <f t="shared" si="1"/>
        <v>Tue</v>
      </c>
    </row>
    <row r="3785">
      <c r="A3785" s="3">
        <v>45265.589212962965</v>
      </c>
      <c r="B3785" s="17" t="str">
        <f t="shared" si="1"/>
        <v>Tue</v>
      </c>
    </row>
    <row r="3786">
      <c r="A3786" s="3">
        <v>45265.568078703705</v>
      </c>
      <c r="B3786" s="17" t="str">
        <f t="shared" si="1"/>
        <v>Tue</v>
      </c>
    </row>
    <row r="3787">
      <c r="A3787" s="3">
        <v>45265.53350694444</v>
      </c>
      <c r="B3787" s="17" t="str">
        <f t="shared" si="1"/>
        <v>Tue</v>
      </c>
    </row>
    <row r="3788">
      <c r="A3788" s="3">
        <v>45265.49313657408</v>
      </c>
      <c r="B3788" s="17" t="str">
        <f t="shared" si="1"/>
        <v>Tue</v>
      </c>
    </row>
    <row r="3789">
      <c r="A3789" s="3">
        <v>45265.48489583333</v>
      </c>
      <c r="B3789" s="17" t="str">
        <f t="shared" si="1"/>
        <v>Tue</v>
      </c>
    </row>
    <row r="3790">
      <c r="A3790" s="3">
        <v>45265.4525462963</v>
      </c>
      <c r="B3790" s="17" t="str">
        <f t="shared" si="1"/>
        <v>Tue</v>
      </c>
    </row>
    <row r="3791">
      <c r="A3791" s="3">
        <v>45265.4318287037</v>
      </c>
      <c r="B3791" s="17" t="str">
        <f t="shared" si="1"/>
        <v>Mon</v>
      </c>
    </row>
    <row r="3792">
      <c r="A3792" s="3">
        <v>45264.940787037034</v>
      </c>
      <c r="B3792" s="17" t="str">
        <f t="shared" si="1"/>
        <v>Mon</v>
      </c>
    </row>
    <row r="3793">
      <c r="A3793" s="3">
        <v>45264.73731481482</v>
      </c>
      <c r="B3793" s="17" t="str">
        <f t="shared" si="1"/>
        <v>Mon</v>
      </c>
    </row>
    <row r="3794">
      <c r="A3794" s="3">
        <v>45264.71965277778</v>
      </c>
      <c r="B3794" s="17" t="str">
        <f t="shared" si="1"/>
        <v>Mon</v>
      </c>
    </row>
    <row r="3795">
      <c r="A3795" s="3">
        <v>45264.71759259259</v>
      </c>
      <c r="B3795" s="17" t="str">
        <f t="shared" si="1"/>
        <v>Mon</v>
      </c>
    </row>
    <row r="3796">
      <c r="A3796" s="3">
        <v>45264.61989583333</v>
      </c>
      <c r="B3796" s="17" t="str">
        <f t="shared" si="1"/>
        <v>Mon</v>
      </c>
    </row>
    <row r="3797">
      <c r="A3797" s="3">
        <v>45264.60680555556</v>
      </c>
      <c r="B3797" s="17" t="str">
        <f t="shared" si="1"/>
        <v>Mon</v>
      </c>
    </row>
    <row r="3798">
      <c r="A3798" s="3">
        <v>45264.57140046296</v>
      </c>
      <c r="B3798" s="17" t="str">
        <f t="shared" si="1"/>
        <v>Mon</v>
      </c>
    </row>
    <row r="3799">
      <c r="A3799" s="3">
        <v>45264.559895833336</v>
      </c>
      <c r="B3799" s="17" t="str">
        <f t="shared" si="1"/>
        <v>Mon</v>
      </c>
    </row>
    <row r="3800">
      <c r="A3800" s="3">
        <v>45264.54298611111</v>
      </c>
      <c r="B3800" s="17" t="str">
        <f t="shared" si="1"/>
        <v>Mon</v>
      </c>
    </row>
    <row r="3801">
      <c r="A3801" s="3">
        <v>45264.52385416667</v>
      </c>
      <c r="B3801" s="17" t="str">
        <f t="shared" si="1"/>
        <v>Mon</v>
      </c>
    </row>
    <row r="3802">
      <c r="A3802" s="3">
        <v>45264.49899305555</v>
      </c>
      <c r="B3802" s="17" t="str">
        <f t="shared" si="1"/>
        <v>Mon</v>
      </c>
    </row>
    <row r="3803">
      <c r="A3803" s="3">
        <v>45264.494942129626</v>
      </c>
      <c r="B3803" s="17" t="str">
        <f t="shared" si="1"/>
        <v>Mon</v>
      </c>
    </row>
    <row r="3804">
      <c r="A3804" s="3">
        <v>45264.4844212963</v>
      </c>
      <c r="B3804" s="17" t="str">
        <f t="shared" si="1"/>
        <v>Mon</v>
      </c>
    </row>
    <row r="3805">
      <c r="A3805" s="3">
        <v>45264.02899305556</v>
      </c>
      <c r="B3805" s="17" t="str">
        <f t="shared" si="1"/>
        <v>Mon</v>
      </c>
    </row>
    <row r="3806">
      <c r="A3806" s="3">
        <v>45264.02521990741</v>
      </c>
      <c r="B3806" s="17" t="str">
        <f t="shared" si="1"/>
        <v>Mon</v>
      </c>
    </row>
    <row r="3807">
      <c r="A3807" s="3">
        <v>45264.00844907408</v>
      </c>
      <c r="B3807" s="17" t="str">
        <f t="shared" si="1"/>
        <v>Mon</v>
      </c>
    </row>
    <row r="3808">
      <c r="A3808" s="3">
        <v>45264.00753472222</v>
      </c>
      <c r="B3808" s="17" t="str">
        <f t="shared" si="1"/>
        <v>Mon</v>
      </c>
    </row>
    <row r="3809">
      <c r="A3809" s="3">
        <v>45264.0056712963</v>
      </c>
      <c r="B3809" s="17" t="str">
        <f t="shared" si="1"/>
        <v>Sun</v>
      </c>
    </row>
    <row r="3810">
      <c r="A3810" s="3">
        <v>45263.97144675926</v>
      </c>
      <c r="B3810" s="17" t="str">
        <f t="shared" si="1"/>
        <v>Sun</v>
      </c>
    </row>
    <row r="3811">
      <c r="A3811" s="3">
        <v>45263.94731481482</v>
      </c>
      <c r="B3811" s="17" t="str">
        <f t="shared" si="1"/>
        <v>Sun</v>
      </c>
    </row>
    <row r="3812">
      <c r="A3812" s="3">
        <v>45263.94215277778</v>
      </c>
      <c r="B3812" s="17" t="str">
        <f t="shared" si="1"/>
        <v>Sun</v>
      </c>
    </row>
    <row r="3813">
      <c r="A3813" s="3">
        <v>45263.94123842593</v>
      </c>
      <c r="B3813" s="17" t="str">
        <f t="shared" si="1"/>
        <v>Sun</v>
      </c>
    </row>
    <row r="3814">
      <c r="A3814" s="3">
        <v>45263.91804398148</v>
      </c>
      <c r="B3814" s="17" t="str">
        <f t="shared" si="1"/>
        <v>Sun</v>
      </c>
    </row>
    <row r="3815">
      <c r="A3815" s="3">
        <v>45263.91768518519</v>
      </c>
      <c r="B3815" s="17" t="str">
        <f t="shared" si="1"/>
        <v>Sun</v>
      </c>
    </row>
    <row r="3816">
      <c r="A3816" s="3">
        <v>45263.91222222222</v>
      </c>
      <c r="B3816" s="17" t="str">
        <f t="shared" si="1"/>
        <v>Sun</v>
      </c>
    </row>
    <row r="3817">
      <c r="A3817" s="3">
        <v>45263.89701388889</v>
      </c>
      <c r="B3817" s="17" t="str">
        <f t="shared" si="1"/>
        <v>Sun</v>
      </c>
    </row>
    <row r="3818">
      <c r="A3818" s="3">
        <v>45263.88138888889</v>
      </c>
      <c r="B3818" s="17" t="str">
        <f t="shared" si="1"/>
        <v>Sun</v>
      </c>
    </row>
    <row r="3819">
      <c r="A3819" s="3">
        <v>45263.87090277778</v>
      </c>
      <c r="B3819" s="17" t="str">
        <f t="shared" si="1"/>
        <v>Sun</v>
      </c>
    </row>
    <row r="3820">
      <c r="A3820" s="3">
        <v>45263.868935185186</v>
      </c>
      <c r="B3820" s="17" t="str">
        <f t="shared" si="1"/>
        <v>Sun</v>
      </c>
    </row>
    <row r="3821">
      <c r="A3821" s="3">
        <v>45263.86686342592</v>
      </c>
      <c r="B3821" s="17" t="str">
        <f t="shared" si="1"/>
        <v>Sun</v>
      </c>
    </row>
    <row r="3822">
      <c r="A3822" s="3">
        <v>45263.86505787037</v>
      </c>
      <c r="B3822" s="17" t="str">
        <f t="shared" si="1"/>
        <v>Sun</v>
      </c>
    </row>
    <row r="3823">
      <c r="A3823" s="3">
        <v>45263.831296296295</v>
      </c>
      <c r="B3823" s="17" t="str">
        <f t="shared" si="1"/>
        <v>Sun</v>
      </c>
    </row>
    <row r="3824">
      <c r="A3824" s="3">
        <v>45263.82854166667</v>
      </c>
      <c r="B3824" s="17" t="str">
        <f t="shared" si="1"/>
        <v>Sun</v>
      </c>
    </row>
    <row r="3825">
      <c r="A3825" s="3">
        <v>45263.82027777778</v>
      </c>
      <c r="B3825" s="17" t="str">
        <f t="shared" si="1"/>
        <v>Sun</v>
      </c>
    </row>
    <row r="3826">
      <c r="A3826" s="3">
        <v>45263.79487268518</v>
      </c>
      <c r="B3826" s="17" t="str">
        <f t="shared" si="1"/>
        <v>Sun</v>
      </c>
    </row>
    <row r="3827">
      <c r="A3827" s="3">
        <v>45263.762083333335</v>
      </c>
      <c r="B3827" s="17" t="str">
        <f t="shared" si="1"/>
        <v>Sun</v>
      </c>
    </row>
    <row r="3828">
      <c r="A3828" s="3">
        <v>45263.697743055556</v>
      </c>
      <c r="B3828" s="17" t="str">
        <f t="shared" si="1"/>
        <v>Sun</v>
      </c>
    </row>
    <row r="3829">
      <c r="A3829" s="3">
        <v>45263.65494212963</v>
      </c>
      <c r="B3829" s="17" t="str">
        <f t="shared" si="1"/>
        <v>Sun</v>
      </c>
    </row>
    <row r="3830">
      <c r="A3830" s="3">
        <v>45263.61981481482</v>
      </c>
      <c r="B3830" s="17" t="str">
        <f t="shared" si="1"/>
        <v>Sun</v>
      </c>
    </row>
    <row r="3831">
      <c r="A3831" s="3">
        <v>45263.61082175926</v>
      </c>
      <c r="B3831" s="17" t="str">
        <f t="shared" si="1"/>
        <v>Sun</v>
      </c>
    </row>
    <row r="3832">
      <c r="A3832" s="3">
        <v>45263.60322916666</v>
      </c>
      <c r="B3832" s="17" t="str">
        <f t="shared" si="1"/>
        <v>Sun</v>
      </c>
    </row>
    <row r="3833">
      <c r="A3833" s="3">
        <v>45263.57072916667</v>
      </c>
      <c r="B3833" s="17" t="str">
        <f t="shared" si="1"/>
        <v>Sun</v>
      </c>
    </row>
    <row r="3834">
      <c r="A3834" s="3">
        <v>45263.12149305556</v>
      </c>
      <c r="B3834" s="17" t="str">
        <f t="shared" si="1"/>
        <v>Sun</v>
      </c>
    </row>
    <row r="3835">
      <c r="A3835" s="3">
        <v>45263.11921296296</v>
      </c>
      <c r="B3835" s="17" t="str">
        <f t="shared" si="1"/>
        <v>Sun</v>
      </c>
    </row>
    <row r="3836">
      <c r="A3836" s="3">
        <v>45263.07349537037</v>
      </c>
      <c r="B3836" s="17" t="str">
        <f t="shared" si="1"/>
        <v>Sun</v>
      </c>
    </row>
    <row r="3837">
      <c r="A3837" s="3">
        <v>45263.01766203704</v>
      </c>
      <c r="B3837" s="17" t="str">
        <f t="shared" si="1"/>
        <v>Sun</v>
      </c>
    </row>
    <row r="3838">
      <c r="A3838" s="3">
        <v>45263.01403935185</v>
      </c>
      <c r="B3838" s="17" t="str">
        <f t="shared" si="1"/>
        <v>Fri</v>
      </c>
    </row>
    <row r="3839">
      <c r="A3839" s="3">
        <v>45261.47939814815</v>
      </c>
      <c r="B3839" s="17" t="str">
        <f t="shared" si="1"/>
        <v>Fri</v>
      </c>
    </row>
    <row r="3840">
      <c r="A3840" s="3">
        <v>45261.45060185185</v>
      </c>
      <c r="B3840" s="17" t="str">
        <f t="shared" si="1"/>
        <v>Fri</v>
      </c>
    </row>
    <row r="3841">
      <c r="A3841" s="3">
        <v>45261.12362268518</v>
      </c>
      <c r="B3841" s="17" t="str">
        <f t="shared" si="1"/>
        <v>Fri</v>
      </c>
    </row>
    <row r="3842">
      <c r="A3842" s="3">
        <v>45261.1222337963</v>
      </c>
      <c r="B3842" s="17" t="str">
        <f t="shared" si="1"/>
        <v>Fri</v>
      </c>
    </row>
    <row r="3843">
      <c r="A3843" s="3">
        <v>45261.10896990741</v>
      </c>
      <c r="B3843" s="17" t="str">
        <f t="shared" si="1"/>
        <v>Fri</v>
      </c>
    </row>
    <row r="3844">
      <c r="A3844" s="3">
        <v>45261.086689814816</v>
      </c>
      <c r="B3844" s="17" t="str">
        <f t="shared" si="1"/>
        <v>Fri</v>
      </c>
    </row>
    <row r="3845">
      <c r="A3845" s="3">
        <v>45261.08278935185</v>
      </c>
      <c r="B3845" s="17" t="str">
        <f t="shared" si="1"/>
        <v>Fri</v>
      </c>
    </row>
    <row r="3846">
      <c r="A3846" s="3">
        <v>45261.03607638889</v>
      </c>
      <c r="B3846" s="17" t="str">
        <f t="shared" si="1"/>
        <v>Thu</v>
      </c>
    </row>
    <row r="3847">
      <c r="A3847" s="3">
        <v>45260.96915509259</v>
      </c>
      <c r="B3847" s="17" t="str">
        <f t="shared" si="1"/>
        <v>Thu</v>
      </c>
    </row>
    <row r="3848">
      <c r="A3848" s="3">
        <v>45260.761712962965</v>
      </c>
      <c r="B3848" s="17" t="str">
        <f t="shared" si="1"/>
        <v>Thu</v>
      </c>
    </row>
    <row r="3849">
      <c r="A3849" s="3">
        <v>45260.75833333333</v>
      </c>
      <c r="B3849" s="17" t="str">
        <f t="shared" si="1"/>
        <v>Thu</v>
      </c>
    </row>
    <row r="3850">
      <c r="A3850" s="3">
        <v>45260.751909722225</v>
      </c>
      <c r="B3850" s="17" t="str">
        <f t="shared" si="1"/>
        <v>Thu</v>
      </c>
    </row>
    <row r="3851">
      <c r="A3851" s="3">
        <v>45260.73608796296</v>
      </c>
      <c r="B3851" s="17" t="str">
        <f t="shared" si="1"/>
        <v>Thu</v>
      </c>
    </row>
    <row r="3852">
      <c r="A3852" s="3">
        <v>45260.731516203705</v>
      </c>
      <c r="B3852" s="17" t="str">
        <f t="shared" si="1"/>
        <v>Thu</v>
      </c>
    </row>
    <row r="3853">
      <c r="A3853" s="3">
        <v>45260.68020833333</v>
      </c>
      <c r="B3853" s="17" t="str">
        <f t="shared" si="1"/>
        <v>Thu</v>
      </c>
    </row>
    <row r="3854">
      <c r="A3854" s="3">
        <v>45260.676354166666</v>
      </c>
      <c r="B3854" s="17" t="str">
        <f t="shared" si="1"/>
        <v>Thu</v>
      </c>
    </row>
    <row r="3855">
      <c r="A3855" s="3">
        <v>45260.63829861111</v>
      </c>
      <c r="B3855" s="17" t="str">
        <f t="shared" si="1"/>
        <v>Thu</v>
      </c>
    </row>
    <row r="3856">
      <c r="A3856" s="3">
        <v>45260.586701388886</v>
      </c>
      <c r="B3856" s="17" t="str">
        <f t="shared" si="1"/>
        <v>Thu</v>
      </c>
    </row>
    <row r="3857">
      <c r="A3857" s="3">
        <v>45260.57927083333</v>
      </c>
      <c r="B3857" s="17" t="str">
        <f t="shared" si="1"/>
        <v>Thu</v>
      </c>
    </row>
    <row r="3858">
      <c r="A3858" s="3">
        <v>45260.57601851852</v>
      </c>
      <c r="B3858" s="17" t="str">
        <f t="shared" si="1"/>
        <v>Thu</v>
      </c>
    </row>
    <row r="3859">
      <c r="A3859" s="3">
        <v>45260.575370370374</v>
      </c>
      <c r="B3859" s="17" t="str">
        <f t="shared" si="1"/>
        <v>Thu</v>
      </c>
    </row>
    <row r="3860">
      <c r="A3860" s="3">
        <v>45260.572233796294</v>
      </c>
      <c r="B3860" s="17" t="str">
        <f t="shared" si="1"/>
        <v>Thu</v>
      </c>
    </row>
    <row r="3861">
      <c r="A3861" s="3">
        <v>45260.55546296296</v>
      </c>
      <c r="B3861" s="17" t="str">
        <f t="shared" si="1"/>
        <v>Thu</v>
      </c>
    </row>
    <row r="3862">
      <c r="A3862" s="3">
        <v>45260.54769675926</v>
      </c>
      <c r="B3862" s="17" t="str">
        <f t="shared" si="1"/>
        <v>Thu</v>
      </c>
    </row>
    <row r="3863">
      <c r="A3863" s="3">
        <v>45260.54554398148</v>
      </c>
      <c r="B3863" s="17" t="str">
        <f t="shared" si="1"/>
        <v>Thu</v>
      </c>
    </row>
    <row r="3864">
      <c r="A3864" s="3">
        <v>45260.50695601852</v>
      </c>
      <c r="B3864" s="17" t="str">
        <f t="shared" si="1"/>
        <v>Thu</v>
      </c>
    </row>
    <row r="3865">
      <c r="A3865" s="3">
        <v>45260.471863425926</v>
      </c>
      <c r="B3865" s="17" t="str">
        <f t="shared" si="1"/>
        <v>Thu</v>
      </c>
    </row>
    <row r="3866">
      <c r="A3866" s="3">
        <v>45260.466516203705</v>
      </c>
      <c r="B3866" s="17" t="str">
        <f t="shared" si="1"/>
        <v>Thu</v>
      </c>
    </row>
    <row r="3867">
      <c r="A3867" s="3">
        <v>45260.12552083333</v>
      </c>
      <c r="B3867" s="17" t="str">
        <f t="shared" si="1"/>
        <v>Thu</v>
      </c>
    </row>
    <row r="3868">
      <c r="A3868" s="3">
        <v>45260.121724537035</v>
      </c>
      <c r="B3868" s="17" t="str">
        <f t="shared" si="1"/>
        <v>Thu</v>
      </c>
    </row>
    <row r="3869">
      <c r="A3869" s="3">
        <v>45260.12130787037</v>
      </c>
      <c r="B3869" s="17" t="str">
        <f t="shared" si="1"/>
        <v>Thu</v>
      </c>
    </row>
    <row r="3870">
      <c r="A3870" s="3">
        <v>45260.12121527778</v>
      </c>
      <c r="B3870" s="17" t="str">
        <f t="shared" si="1"/>
        <v>Thu</v>
      </c>
    </row>
    <row r="3871">
      <c r="A3871" s="3">
        <v>45260.10013888889</v>
      </c>
      <c r="B3871" s="17" t="str">
        <f t="shared" si="1"/>
        <v>Thu</v>
      </c>
    </row>
    <row r="3872">
      <c r="A3872" s="3">
        <v>45260.09997685185</v>
      </c>
      <c r="B3872" s="17" t="str">
        <f t="shared" si="1"/>
        <v>Thu</v>
      </c>
    </row>
    <row r="3873">
      <c r="A3873" s="3">
        <v>45260.09668981482</v>
      </c>
      <c r="B3873" s="17" t="str">
        <f t="shared" si="1"/>
        <v>Thu</v>
      </c>
    </row>
    <row r="3874">
      <c r="A3874" s="3">
        <v>45260.09376157408</v>
      </c>
      <c r="B3874" s="17" t="str">
        <f t="shared" si="1"/>
        <v>Thu</v>
      </c>
    </row>
    <row r="3875">
      <c r="A3875" s="3">
        <v>45260.064791666664</v>
      </c>
      <c r="B3875" s="17" t="str">
        <f t="shared" si="1"/>
        <v>Wed</v>
      </c>
    </row>
    <row r="3876">
      <c r="A3876" s="3">
        <v>45259.82199074074</v>
      </c>
      <c r="B3876" s="17" t="str">
        <f t="shared" si="1"/>
        <v>Wed</v>
      </c>
    </row>
    <row r="3877">
      <c r="A3877" s="3">
        <v>45259.82181712963</v>
      </c>
      <c r="B3877" s="17" t="str">
        <f t="shared" si="1"/>
        <v>Wed</v>
      </c>
    </row>
    <row r="3878">
      <c r="A3878" s="3">
        <v>45259.82144675926</v>
      </c>
      <c r="B3878" s="17" t="str">
        <f t="shared" si="1"/>
        <v>Wed</v>
      </c>
    </row>
    <row r="3879">
      <c r="A3879" s="3">
        <v>45259.821076388886</v>
      </c>
      <c r="B3879" s="17" t="str">
        <f t="shared" si="1"/>
        <v>Wed</v>
      </c>
    </row>
    <row r="3880">
      <c r="A3880" s="3">
        <v>45259.81466435185</v>
      </c>
      <c r="B3880" s="17" t="str">
        <f t="shared" si="1"/>
        <v>Wed</v>
      </c>
    </row>
    <row r="3881">
      <c r="A3881" s="3">
        <v>45259.80626157407</v>
      </c>
      <c r="B3881" s="17" t="str">
        <f t="shared" si="1"/>
        <v>Wed</v>
      </c>
    </row>
    <row r="3882">
      <c r="A3882" s="3">
        <v>45259.802835648145</v>
      </c>
      <c r="B3882" s="17" t="str">
        <f t="shared" si="1"/>
        <v>Wed</v>
      </c>
    </row>
    <row r="3883">
      <c r="A3883" s="3">
        <v>45259.74185185185</v>
      </c>
      <c r="B3883" s="17" t="str">
        <f t="shared" si="1"/>
        <v>Wed</v>
      </c>
    </row>
    <row r="3884">
      <c r="A3884" s="3">
        <v>45259.71686342593</v>
      </c>
      <c r="B3884" s="17" t="str">
        <f t="shared" si="1"/>
        <v>Wed</v>
      </c>
    </row>
    <row r="3885">
      <c r="A3885" s="3">
        <v>45259.692395833335</v>
      </c>
      <c r="B3885" s="17" t="str">
        <f t="shared" si="1"/>
        <v>Wed</v>
      </c>
    </row>
    <row r="3886">
      <c r="A3886" s="3">
        <v>45259.65025462963</v>
      </c>
      <c r="B3886" s="17" t="str">
        <f t="shared" si="1"/>
        <v>Wed</v>
      </c>
    </row>
    <row r="3887">
      <c r="A3887" s="3">
        <v>45259.64896990741</v>
      </c>
      <c r="B3887" s="17" t="str">
        <f t="shared" si="1"/>
        <v>Wed</v>
      </c>
    </row>
    <row r="3888">
      <c r="A3888" s="3">
        <v>45259.606041666666</v>
      </c>
      <c r="B3888" s="17" t="str">
        <f t="shared" si="1"/>
        <v>Wed</v>
      </c>
    </row>
    <row r="3889">
      <c r="A3889" s="3">
        <v>45259.59621527778</v>
      </c>
      <c r="B3889" s="17" t="str">
        <f t="shared" si="1"/>
        <v>Wed</v>
      </c>
    </row>
    <row r="3890">
      <c r="A3890" s="3">
        <v>45259.58378472222</v>
      </c>
      <c r="B3890" s="17" t="str">
        <f t="shared" si="1"/>
        <v>Wed</v>
      </c>
    </row>
    <row r="3891">
      <c r="A3891" s="3">
        <v>45259.5684837963</v>
      </c>
      <c r="B3891" s="17" t="str">
        <f t="shared" si="1"/>
        <v>Wed</v>
      </c>
    </row>
    <row r="3892">
      <c r="A3892" s="3">
        <v>45259.56017361111</v>
      </c>
      <c r="B3892" s="17" t="str">
        <f t="shared" si="1"/>
        <v>Wed</v>
      </c>
    </row>
    <row r="3893">
      <c r="A3893" s="3">
        <v>45259.558483796296</v>
      </c>
      <c r="B3893" s="17" t="str">
        <f t="shared" si="1"/>
        <v>Wed</v>
      </c>
    </row>
    <row r="3894">
      <c r="A3894" s="3">
        <v>45259.552199074074</v>
      </c>
      <c r="B3894" s="17" t="str">
        <f t="shared" si="1"/>
        <v>Wed</v>
      </c>
    </row>
    <row r="3895">
      <c r="A3895" s="3">
        <v>45259.54462962963</v>
      </c>
      <c r="B3895" s="17" t="str">
        <f t="shared" si="1"/>
        <v>Wed</v>
      </c>
    </row>
    <row r="3896">
      <c r="A3896" s="3">
        <v>45259.54384259259</v>
      </c>
      <c r="B3896" s="17" t="str">
        <f t="shared" si="1"/>
        <v>Wed</v>
      </c>
    </row>
    <row r="3897">
      <c r="A3897" s="3">
        <v>45259.54006944445</v>
      </c>
      <c r="B3897" s="17" t="str">
        <f t="shared" si="1"/>
        <v>Wed</v>
      </c>
    </row>
    <row r="3898">
      <c r="A3898" s="3">
        <v>45259.53739583334</v>
      </c>
      <c r="B3898" s="17" t="str">
        <f t="shared" si="1"/>
        <v>Wed</v>
      </c>
    </row>
    <row r="3899">
      <c r="A3899" s="3">
        <v>45259.53494212963</v>
      </c>
      <c r="B3899" s="17" t="str">
        <f t="shared" si="1"/>
        <v>Wed</v>
      </c>
    </row>
    <row r="3900">
      <c r="A3900" s="3">
        <v>45259.50894675926</v>
      </c>
      <c r="B3900" s="17" t="str">
        <f t="shared" si="1"/>
        <v>Wed</v>
      </c>
    </row>
    <row r="3901">
      <c r="A3901" s="3">
        <v>45259.493842592594</v>
      </c>
      <c r="B3901" s="17" t="str">
        <f t="shared" si="1"/>
        <v>Wed</v>
      </c>
    </row>
    <row r="3902">
      <c r="A3902" s="3">
        <v>45259.4533912037</v>
      </c>
      <c r="B3902" s="17" t="str">
        <f t="shared" si="1"/>
        <v>Wed</v>
      </c>
    </row>
    <row r="3903">
      <c r="A3903" s="3">
        <v>45259.45202546296</v>
      </c>
      <c r="B3903" s="17" t="str">
        <f t="shared" si="1"/>
        <v>Wed</v>
      </c>
    </row>
    <row r="3904">
      <c r="A3904" s="3">
        <v>45259.444814814815</v>
      </c>
      <c r="B3904" s="17" t="str">
        <f t="shared" si="1"/>
        <v>Wed</v>
      </c>
    </row>
    <row r="3905">
      <c r="A3905" s="3">
        <v>45259.421631944446</v>
      </c>
      <c r="B3905" s="17" t="str">
        <f t="shared" si="1"/>
        <v>Wed</v>
      </c>
    </row>
    <row r="3906">
      <c r="A3906" s="3">
        <v>45259.41743055556</v>
      </c>
      <c r="B3906" s="17" t="str">
        <f t="shared" si="1"/>
        <v>Wed</v>
      </c>
    </row>
    <row r="3907">
      <c r="A3907" s="3">
        <v>45259.41353009259</v>
      </c>
      <c r="B3907" s="17" t="str">
        <f t="shared" si="1"/>
        <v>Wed</v>
      </c>
    </row>
    <row r="3908">
      <c r="A3908" s="3">
        <v>45259.41247685185</v>
      </c>
      <c r="B3908" s="17" t="str">
        <f t="shared" si="1"/>
        <v>Wed</v>
      </c>
    </row>
    <row r="3909">
      <c r="A3909" s="3">
        <v>45259.412094907406</v>
      </c>
      <c r="B3909" s="17" t="str">
        <f t="shared" si="1"/>
        <v>Wed</v>
      </c>
    </row>
    <row r="3910">
      <c r="A3910" s="3">
        <v>45259.41024305556</v>
      </c>
      <c r="B3910" s="17" t="str">
        <f t="shared" si="1"/>
        <v>Wed</v>
      </c>
    </row>
    <row r="3911">
      <c r="A3911" s="3">
        <v>45259.01159722222</v>
      </c>
      <c r="B3911" s="17" t="str">
        <f t="shared" si="1"/>
        <v>Wed</v>
      </c>
    </row>
    <row r="3912">
      <c r="A3912" s="3">
        <v>45259.01074074074</v>
      </c>
      <c r="B3912" s="17" t="str">
        <f t="shared" si="1"/>
        <v>Tue</v>
      </c>
    </row>
    <row r="3913">
      <c r="A3913" s="3">
        <v>45258.92690972222</v>
      </c>
      <c r="B3913" s="17" t="str">
        <f t="shared" si="1"/>
        <v>Tue</v>
      </c>
    </row>
    <row r="3914">
      <c r="A3914" s="3">
        <v>45258.710011574076</v>
      </c>
      <c r="B3914" s="17" t="str">
        <f t="shared" si="1"/>
        <v>Tue</v>
      </c>
    </row>
    <row r="3915">
      <c r="A3915" s="3">
        <v>45258.63340277778</v>
      </c>
      <c r="B3915" s="17" t="str">
        <f t="shared" si="1"/>
        <v>Tue</v>
      </c>
    </row>
    <row r="3916">
      <c r="A3916" s="3">
        <v>45258.57618055555</v>
      </c>
      <c r="B3916" s="17" t="str">
        <f t="shared" si="1"/>
        <v>Tue</v>
      </c>
    </row>
    <row r="3917">
      <c r="A3917" s="3">
        <v>45258.57466435185</v>
      </c>
      <c r="B3917" s="17" t="str">
        <f t="shared" si="1"/>
        <v>Tue</v>
      </c>
    </row>
    <row r="3918">
      <c r="A3918" s="3">
        <v>45258.50759259259</v>
      </c>
      <c r="B3918" s="17" t="str">
        <f t="shared" si="1"/>
        <v>Tue</v>
      </c>
    </row>
    <row r="3919">
      <c r="A3919" s="3">
        <v>45258.47641203704</v>
      </c>
      <c r="B3919" s="17" t="str">
        <f t="shared" si="1"/>
        <v>Tue</v>
      </c>
    </row>
    <row r="3920">
      <c r="A3920" s="3">
        <v>45258.456145833334</v>
      </c>
      <c r="B3920" s="17" t="str">
        <f t="shared" si="1"/>
        <v>Tue</v>
      </c>
    </row>
    <row r="3921">
      <c r="A3921" s="3">
        <v>45258.40736111111</v>
      </c>
      <c r="B3921" s="17" t="str">
        <f t="shared" si="1"/>
        <v>Tue</v>
      </c>
    </row>
    <row r="3922">
      <c r="A3922" s="3">
        <v>45258.03326388889</v>
      </c>
      <c r="B3922" s="17" t="str">
        <f t="shared" si="1"/>
        <v>Tue</v>
      </c>
    </row>
    <row r="3923">
      <c r="A3923" s="3">
        <v>45258.032314814816</v>
      </c>
      <c r="B3923" s="17" t="str">
        <f t="shared" si="1"/>
        <v>Mon</v>
      </c>
    </row>
    <row r="3924">
      <c r="A3924" s="3">
        <v>45257.99858796296</v>
      </c>
      <c r="B3924" s="17" t="str">
        <f t="shared" si="1"/>
        <v>Mon</v>
      </c>
    </row>
    <row r="3925">
      <c r="A3925" s="3">
        <v>45257.997152777774</v>
      </c>
      <c r="B3925" s="17" t="str">
        <f t="shared" si="1"/>
        <v>Mon</v>
      </c>
    </row>
    <row r="3926">
      <c r="A3926" s="3">
        <v>45257.996145833335</v>
      </c>
      <c r="B3926" s="17" t="str">
        <f t="shared" si="1"/>
        <v>Mon</v>
      </c>
    </row>
    <row r="3927">
      <c r="A3927" s="3">
        <v>45257.87167824074</v>
      </c>
      <c r="B3927" s="17" t="str">
        <f t="shared" si="1"/>
        <v>Mon</v>
      </c>
    </row>
    <row r="3928">
      <c r="A3928" s="3">
        <v>45257.87142361111</v>
      </c>
      <c r="B3928" s="17" t="str">
        <f t="shared" si="1"/>
        <v>Mon</v>
      </c>
    </row>
    <row r="3929">
      <c r="A3929" s="3">
        <v>45257.87126157407</v>
      </c>
      <c r="B3929" s="17" t="str">
        <f t="shared" si="1"/>
        <v>Mon</v>
      </c>
    </row>
    <row r="3930">
      <c r="A3930" s="3">
        <v>45257.867638888885</v>
      </c>
      <c r="B3930" s="17" t="str">
        <f t="shared" si="1"/>
        <v>Mon</v>
      </c>
    </row>
    <row r="3931">
      <c r="A3931" s="3">
        <v>45257.82939814815</v>
      </c>
      <c r="B3931" s="17" t="str">
        <f t="shared" si="1"/>
        <v>Sun</v>
      </c>
    </row>
    <row r="3932">
      <c r="A3932" s="3">
        <v>45256.966099537036</v>
      </c>
      <c r="B3932" s="17" t="str">
        <f t="shared" si="1"/>
        <v>Sun</v>
      </c>
    </row>
    <row r="3933">
      <c r="A3933" s="3">
        <v>45256.958969907406</v>
      </c>
      <c r="B3933" s="17" t="str">
        <f t="shared" si="1"/>
        <v>Sun</v>
      </c>
    </row>
    <row r="3934">
      <c r="A3934" s="3">
        <v>45256.957719907405</v>
      </c>
      <c r="B3934" s="17" t="str">
        <f t="shared" si="1"/>
        <v>Sun</v>
      </c>
    </row>
    <row r="3935">
      <c r="A3935" s="3">
        <v>45256.9324537037</v>
      </c>
      <c r="B3935" s="17" t="str">
        <f t="shared" si="1"/>
        <v>Sun</v>
      </c>
    </row>
    <row r="3936">
      <c r="A3936" s="3">
        <v>45256.93173611111</v>
      </c>
      <c r="B3936" s="17" t="str">
        <f t="shared" si="1"/>
        <v>Sun</v>
      </c>
    </row>
    <row r="3937">
      <c r="A3937" s="3">
        <v>45256.92990740741</v>
      </c>
      <c r="B3937" s="17" t="str">
        <f t="shared" si="1"/>
        <v>Sun</v>
      </c>
    </row>
    <row r="3938">
      <c r="A3938" s="3">
        <v>45256.923414351855</v>
      </c>
      <c r="B3938" s="17" t="str">
        <f t="shared" si="1"/>
        <v>Sun</v>
      </c>
    </row>
    <row r="3939">
      <c r="A3939" s="3">
        <v>45256.91376157408</v>
      </c>
      <c r="B3939" s="17" t="str">
        <f t="shared" si="1"/>
        <v>Sun</v>
      </c>
    </row>
    <row r="3940">
      <c r="A3940" s="3">
        <v>45256.730775462966</v>
      </c>
      <c r="B3940" s="17" t="str">
        <f t="shared" si="1"/>
        <v>Sun</v>
      </c>
    </row>
    <row r="3941">
      <c r="A3941" s="3">
        <v>45256.727627314816</v>
      </c>
      <c r="B3941" s="17" t="str">
        <f t="shared" si="1"/>
        <v>Sun</v>
      </c>
    </row>
    <row r="3942">
      <c r="A3942" s="3">
        <v>45256.69931712963</v>
      </c>
      <c r="B3942" s="17" t="str">
        <f t="shared" si="1"/>
        <v>Sun</v>
      </c>
    </row>
    <row r="3943">
      <c r="A3943" s="3">
        <v>45256.67596064815</v>
      </c>
      <c r="B3943" s="17" t="str">
        <f t="shared" si="1"/>
        <v>Sun</v>
      </c>
    </row>
    <row r="3944">
      <c r="A3944" s="3">
        <v>45256.67570601852</v>
      </c>
      <c r="B3944" s="17" t="str">
        <f t="shared" si="1"/>
        <v>Sun</v>
      </c>
    </row>
    <row r="3945">
      <c r="A3945" s="3">
        <v>45256.67141203704</v>
      </c>
      <c r="B3945" s="17" t="str">
        <f t="shared" si="1"/>
        <v>Sun</v>
      </c>
    </row>
    <row r="3946">
      <c r="A3946" s="3">
        <v>45256.670590277776</v>
      </c>
      <c r="B3946" s="17" t="str">
        <f t="shared" si="1"/>
        <v>Sun</v>
      </c>
    </row>
    <row r="3947">
      <c r="A3947" s="3">
        <v>45256.670266203706</v>
      </c>
      <c r="B3947" s="17" t="str">
        <f t="shared" si="1"/>
        <v>Sun</v>
      </c>
    </row>
    <row r="3948">
      <c r="A3948" s="3">
        <v>45256.661412037036</v>
      </c>
      <c r="B3948" s="17" t="str">
        <f t="shared" si="1"/>
        <v>Sun</v>
      </c>
    </row>
    <row r="3949">
      <c r="A3949" s="3">
        <v>45256.520416666666</v>
      </c>
      <c r="B3949" s="17" t="str">
        <f t="shared" si="1"/>
        <v>Sun</v>
      </c>
    </row>
    <row r="3950">
      <c r="A3950" s="3">
        <v>45256.48846064815</v>
      </c>
      <c r="B3950" s="17" t="str">
        <f t="shared" si="1"/>
        <v>Sun</v>
      </c>
    </row>
    <row r="3951">
      <c r="A3951" s="3">
        <v>45256.47773148148</v>
      </c>
      <c r="B3951" s="17" t="str">
        <f t="shared" si="1"/>
        <v>Sun</v>
      </c>
    </row>
    <row r="3952">
      <c r="A3952" s="3">
        <v>45256.46741898148</v>
      </c>
      <c r="B3952" s="17" t="str">
        <f t="shared" si="1"/>
        <v>Sun</v>
      </c>
    </row>
    <row r="3953">
      <c r="A3953" s="3">
        <v>45256.46581018518</v>
      </c>
      <c r="B3953" s="17" t="str">
        <f t="shared" si="1"/>
        <v>Sun</v>
      </c>
    </row>
    <row r="3954">
      <c r="A3954" s="3">
        <v>45256.44737268519</v>
      </c>
      <c r="B3954" s="17" t="str">
        <f t="shared" si="1"/>
        <v>Sun</v>
      </c>
    </row>
    <row r="3955">
      <c r="A3955" s="3">
        <v>45256.42298611111</v>
      </c>
      <c r="B3955" s="17" t="str">
        <f t="shared" si="1"/>
        <v>Sat</v>
      </c>
    </row>
    <row r="3956">
      <c r="A3956" s="3">
        <v>45255.9678125</v>
      </c>
      <c r="B3956" s="17" t="str">
        <f t="shared" si="1"/>
        <v>Sat</v>
      </c>
    </row>
    <row r="3957">
      <c r="A3957" s="3">
        <v>45255.9669212963</v>
      </c>
      <c r="B3957" s="17" t="str">
        <f t="shared" si="1"/>
        <v>Sat</v>
      </c>
    </row>
    <row r="3958">
      <c r="A3958" s="3">
        <v>45255.965787037036</v>
      </c>
      <c r="B3958" s="17" t="str">
        <f t="shared" si="1"/>
        <v>Sat</v>
      </c>
    </row>
    <row r="3959">
      <c r="A3959" s="3">
        <v>45255.96292824074</v>
      </c>
      <c r="B3959" s="17" t="str">
        <f t="shared" si="1"/>
        <v>Sat</v>
      </c>
    </row>
    <row r="3960">
      <c r="A3960" s="3">
        <v>45255.94892361111</v>
      </c>
      <c r="B3960" s="17" t="str">
        <f t="shared" si="1"/>
        <v>Sat</v>
      </c>
    </row>
    <row r="3961">
      <c r="A3961" s="3">
        <v>45255.9318287037</v>
      </c>
      <c r="B3961" s="17" t="str">
        <f t="shared" si="1"/>
        <v>Sat</v>
      </c>
    </row>
    <row r="3962">
      <c r="A3962" s="3">
        <v>45255.93068287037</v>
      </c>
      <c r="B3962" s="17" t="str">
        <f t="shared" si="1"/>
        <v>Sat</v>
      </c>
    </row>
    <row r="3963">
      <c r="A3963" s="3">
        <v>45255.83048611111</v>
      </c>
      <c r="B3963" s="17" t="str">
        <f t="shared" si="1"/>
        <v>Sat</v>
      </c>
    </row>
    <row r="3964">
      <c r="A3964" s="3">
        <v>45255.820555555554</v>
      </c>
      <c r="B3964" s="17" t="str">
        <f t="shared" si="1"/>
        <v>Sat</v>
      </c>
    </row>
    <row r="3965">
      <c r="A3965" s="3">
        <v>45255.814675925925</v>
      </c>
      <c r="B3965" s="17" t="str">
        <f t="shared" si="1"/>
        <v>Sat</v>
      </c>
    </row>
    <row r="3966">
      <c r="A3966" s="3">
        <v>45255.81365740741</v>
      </c>
      <c r="B3966" s="17" t="str">
        <f t="shared" si="1"/>
        <v>Sat</v>
      </c>
    </row>
    <row r="3967">
      <c r="A3967" s="3">
        <v>45255.79851851852</v>
      </c>
      <c r="B3967" s="17" t="str">
        <f t="shared" si="1"/>
        <v>Sat</v>
      </c>
    </row>
    <row r="3968">
      <c r="A3968" s="3">
        <v>45255.79440972222</v>
      </c>
      <c r="B3968" s="17" t="str">
        <f t="shared" si="1"/>
        <v>Sat</v>
      </c>
    </row>
    <row r="3969">
      <c r="A3969" s="3">
        <v>45255.793541666666</v>
      </c>
      <c r="B3969" s="17" t="str">
        <f t="shared" si="1"/>
        <v>Sat</v>
      </c>
    </row>
    <row r="3970">
      <c r="A3970" s="3">
        <v>45255.767013888886</v>
      </c>
      <c r="B3970" s="17" t="str">
        <f t="shared" si="1"/>
        <v>Sat</v>
      </c>
    </row>
    <row r="3971">
      <c r="A3971" s="3">
        <v>45255.76084490741</v>
      </c>
      <c r="B3971" s="17" t="str">
        <f t="shared" si="1"/>
        <v>Fri</v>
      </c>
    </row>
    <row r="3972">
      <c r="A3972" s="3">
        <v>45254.703310185185</v>
      </c>
      <c r="B3972" s="17" t="str">
        <f t="shared" si="1"/>
        <v>Fri</v>
      </c>
    </row>
    <row r="3973">
      <c r="A3973" s="3">
        <v>45254.69733796296</v>
      </c>
      <c r="B3973" s="17" t="str">
        <f t="shared" si="1"/>
        <v>Fri</v>
      </c>
    </row>
    <row r="3974">
      <c r="A3974" s="3">
        <v>45254.690034722225</v>
      </c>
      <c r="B3974" s="17" t="str">
        <f t="shared" si="1"/>
        <v>Fri</v>
      </c>
    </row>
    <row r="3975">
      <c r="A3975" s="3">
        <v>45254.688888888886</v>
      </c>
      <c r="B3975" s="17" t="str">
        <f t="shared" si="1"/>
        <v>Fri</v>
      </c>
    </row>
    <row r="3976">
      <c r="A3976" s="3">
        <v>45254.65903935185</v>
      </c>
      <c r="B3976" s="17" t="str">
        <f t="shared" si="1"/>
        <v>Fri</v>
      </c>
    </row>
    <row r="3977">
      <c r="A3977" s="3">
        <v>45254.65369212963</v>
      </c>
      <c r="B3977" s="17" t="str">
        <f t="shared" si="1"/>
        <v>Fri</v>
      </c>
    </row>
    <row r="3978">
      <c r="A3978" s="3">
        <v>45254.638715277775</v>
      </c>
      <c r="B3978" s="17" t="str">
        <f t="shared" si="1"/>
        <v>Fri</v>
      </c>
    </row>
    <row r="3979">
      <c r="A3979" s="3">
        <v>45254.56548611111</v>
      </c>
      <c r="B3979" s="17" t="str">
        <f t="shared" si="1"/>
        <v>Fri</v>
      </c>
    </row>
    <row r="3980">
      <c r="A3980" s="3">
        <v>45254.5646875</v>
      </c>
      <c r="B3980" s="17" t="str">
        <f t="shared" si="1"/>
        <v>Fri</v>
      </c>
    </row>
    <row r="3981">
      <c r="A3981" s="3">
        <v>45254.512824074074</v>
      </c>
      <c r="B3981" s="17" t="str">
        <f t="shared" si="1"/>
        <v>Fri</v>
      </c>
    </row>
    <row r="3982">
      <c r="A3982" s="3">
        <v>45254.50981481482</v>
      </c>
      <c r="B3982" s="17" t="str">
        <f t="shared" si="1"/>
        <v>Fri</v>
      </c>
    </row>
    <row r="3983">
      <c r="A3983" s="3">
        <v>45254.441412037035</v>
      </c>
      <c r="B3983" s="17" t="str">
        <f t="shared" si="1"/>
        <v>Fri</v>
      </c>
    </row>
    <row r="3984">
      <c r="A3984" s="3">
        <v>45254.43943287037</v>
      </c>
      <c r="B3984" s="17" t="str">
        <f t="shared" si="1"/>
        <v>Fri</v>
      </c>
    </row>
    <row r="3985">
      <c r="A3985" s="3">
        <v>45254.40703703704</v>
      </c>
      <c r="B3985" s="17" t="str">
        <f t="shared" si="1"/>
        <v>Fri</v>
      </c>
    </row>
    <row r="3986">
      <c r="A3986" s="3">
        <v>45254.06501157407</v>
      </c>
      <c r="B3986" s="17" t="str">
        <f t="shared" si="1"/>
        <v>Fri</v>
      </c>
    </row>
    <row r="3987">
      <c r="A3987" s="3">
        <v>45254.055185185185</v>
      </c>
      <c r="B3987" s="17" t="str">
        <f t="shared" si="1"/>
        <v>Fri</v>
      </c>
    </row>
    <row r="3988">
      <c r="A3988" s="3">
        <v>45254.051770833335</v>
      </c>
      <c r="B3988" s="17" t="str">
        <f t="shared" si="1"/>
        <v>Fri</v>
      </c>
    </row>
    <row r="3989">
      <c r="A3989" s="3">
        <v>45254.03091435185</v>
      </c>
      <c r="B3989" s="17" t="str">
        <f t="shared" si="1"/>
        <v>Fri</v>
      </c>
    </row>
    <row r="3990">
      <c r="A3990" s="3">
        <v>45254.030636574076</v>
      </c>
      <c r="B3990" s="17" t="str">
        <f t="shared" si="1"/>
        <v>Fri</v>
      </c>
    </row>
    <row r="3991">
      <c r="A3991" s="3">
        <v>45254.02688657407</v>
      </c>
      <c r="B3991" s="17" t="str">
        <f t="shared" si="1"/>
        <v>Fri</v>
      </c>
    </row>
    <row r="3992">
      <c r="A3992" s="3">
        <v>45254.009421296294</v>
      </c>
      <c r="B3992" s="17" t="str">
        <f t="shared" si="1"/>
        <v>Fri</v>
      </c>
    </row>
    <row r="3993">
      <c r="A3993" s="3">
        <v>45254.00099537037</v>
      </c>
      <c r="B3993" s="17" t="str">
        <f t="shared" si="1"/>
        <v>Thu</v>
      </c>
    </row>
    <row r="3994">
      <c r="A3994" s="3">
        <v>45253.999074074076</v>
      </c>
      <c r="B3994" s="17" t="str">
        <f t="shared" si="1"/>
        <v>Thu</v>
      </c>
    </row>
    <row r="3995">
      <c r="A3995" s="3">
        <v>45253.998703703706</v>
      </c>
      <c r="B3995" s="17" t="str">
        <f t="shared" si="1"/>
        <v>Thu</v>
      </c>
    </row>
    <row r="3996">
      <c r="A3996" s="3">
        <v>45253.99458333333</v>
      </c>
      <c r="B3996" s="17" t="str">
        <f t="shared" si="1"/>
        <v>Thu</v>
      </c>
    </row>
    <row r="3997">
      <c r="A3997" s="3">
        <v>45253.99364583333</v>
      </c>
      <c r="B3997" s="17" t="str">
        <f t="shared" si="1"/>
        <v>Thu</v>
      </c>
    </row>
    <row r="3998">
      <c r="A3998" s="3">
        <v>45253.95979166667</v>
      </c>
      <c r="B3998" s="17" t="str">
        <f t="shared" si="1"/>
        <v>Thu</v>
      </c>
    </row>
    <row r="3999">
      <c r="A3999" s="3">
        <v>45253.921064814815</v>
      </c>
      <c r="B3999" s="17" t="str">
        <f t="shared" si="1"/>
        <v>Thu</v>
      </c>
    </row>
    <row r="4000">
      <c r="A4000" s="3">
        <v>45253.76778935185</v>
      </c>
      <c r="B4000" s="17" t="str">
        <f t="shared" si="1"/>
        <v>Thu</v>
      </c>
    </row>
    <row r="4001">
      <c r="A4001" s="3">
        <v>45253.612916666665</v>
      </c>
      <c r="B4001" s="17" t="str">
        <f t="shared" si="1"/>
        <v>Thu</v>
      </c>
    </row>
    <row r="4002">
      <c r="A4002" s="3">
        <v>45253.61226851852</v>
      </c>
      <c r="B4002" s="17" t="str">
        <f t="shared" si="1"/>
        <v>Thu</v>
      </c>
    </row>
    <row r="4003">
      <c r="A4003" s="3">
        <v>45253.60605324074</v>
      </c>
      <c r="B4003" s="17" t="str">
        <f t="shared" si="1"/>
        <v>Thu</v>
      </c>
    </row>
    <row r="4004">
      <c r="A4004" s="3">
        <v>45253.5490162037</v>
      </c>
      <c r="B4004" s="17" t="str">
        <f t="shared" si="1"/>
        <v>Thu</v>
      </c>
    </row>
    <row r="4005">
      <c r="A4005" s="3">
        <v>45253.54724537037</v>
      </c>
      <c r="B4005" s="17" t="str">
        <f t="shared" si="1"/>
        <v>Thu</v>
      </c>
    </row>
    <row r="4006">
      <c r="A4006" s="3">
        <v>45253.53236111111</v>
      </c>
      <c r="B4006" s="17" t="str">
        <f t="shared" si="1"/>
        <v>Thu</v>
      </c>
    </row>
    <row r="4007">
      <c r="A4007" s="3">
        <v>45253.48986111111</v>
      </c>
      <c r="B4007" s="17" t="str">
        <f t="shared" si="1"/>
        <v>Thu</v>
      </c>
    </row>
    <row r="4008">
      <c r="A4008" s="3">
        <v>45253.484664351854</v>
      </c>
      <c r="B4008" s="17" t="str">
        <f t="shared" si="1"/>
        <v>Thu</v>
      </c>
    </row>
    <row r="4009">
      <c r="A4009" s="3">
        <v>45253.46737268518</v>
      </c>
      <c r="B4009" s="17" t="str">
        <f t="shared" si="1"/>
        <v>Thu</v>
      </c>
    </row>
    <row r="4010">
      <c r="A4010" s="3">
        <v>45253.43866898148</v>
      </c>
      <c r="B4010" s="17" t="str">
        <f t="shared" si="1"/>
        <v>Thu</v>
      </c>
    </row>
    <row r="4011">
      <c r="A4011" s="3">
        <v>45253.43440972222</v>
      </c>
      <c r="B4011" s="17" t="str">
        <f t="shared" si="1"/>
        <v>Wed</v>
      </c>
    </row>
    <row r="4012">
      <c r="A4012" s="3">
        <v>45252.895636574074</v>
      </c>
      <c r="B4012" s="17" t="str">
        <f t="shared" si="1"/>
        <v>Wed</v>
      </c>
    </row>
    <row r="4013">
      <c r="A4013" s="3">
        <v>45252.864895833336</v>
      </c>
      <c r="B4013" s="17" t="str">
        <f t="shared" si="1"/>
        <v>Wed</v>
      </c>
    </row>
    <row r="4014">
      <c r="A4014" s="3">
        <v>45252.86398148148</v>
      </c>
      <c r="B4014" s="17" t="str">
        <f t="shared" si="1"/>
        <v>Wed</v>
      </c>
    </row>
    <row r="4015">
      <c r="A4015" s="3">
        <v>45252.86203703703</v>
      </c>
      <c r="B4015" s="17" t="str">
        <f t="shared" si="1"/>
        <v>Wed</v>
      </c>
    </row>
    <row r="4016">
      <c r="A4016" s="3">
        <v>45252.860138888886</v>
      </c>
      <c r="B4016" s="17" t="str">
        <f t="shared" si="1"/>
        <v>Wed</v>
      </c>
    </row>
    <row r="4017">
      <c r="A4017" s="3">
        <v>45252.85724537037</v>
      </c>
      <c r="B4017" s="17" t="str">
        <f t="shared" si="1"/>
        <v>Wed</v>
      </c>
    </row>
    <row r="4018">
      <c r="A4018" s="3">
        <v>45252.83729166666</v>
      </c>
      <c r="B4018" s="17" t="str">
        <f t="shared" si="1"/>
        <v>Wed</v>
      </c>
    </row>
    <row r="4019">
      <c r="A4019" s="3">
        <v>45252.741261574076</v>
      </c>
      <c r="B4019" s="17" t="str">
        <f t="shared" si="1"/>
        <v>Wed</v>
      </c>
    </row>
    <row r="4020">
      <c r="A4020" s="3">
        <v>45252.6665625</v>
      </c>
      <c r="B4020" s="17" t="str">
        <f t="shared" si="1"/>
        <v>Wed</v>
      </c>
    </row>
    <row r="4021">
      <c r="A4021" s="3">
        <v>45252.63596064815</v>
      </c>
      <c r="B4021" s="17" t="str">
        <f t="shared" si="1"/>
        <v>Wed</v>
      </c>
    </row>
    <row r="4022">
      <c r="A4022" s="3">
        <v>45252.46340277778</v>
      </c>
      <c r="B4022" s="17" t="str">
        <f t="shared" si="1"/>
        <v>Wed</v>
      </c>
    </row>
    <row r="4023">
      <c r="A4023" s="3">
        <v>45252.43991898148</v>
      </c>
      <c r="B4023" s="17" t="str">
        <f t="shared" si="1"/>
        <v>Wed</v>
      </c>
    </row>
    <row r="4024">
      <c r="A4024" s="3">
        <v>45252.43618055555</v>
      </c>
      <c r="B4024" s="17" t="str">
        <f t="shared" si="1"/>
        <v>Wed</v>
      </c>
    </row>
    <row r="4025">
      <c r="A4025" s="3">
        <v>45252.41799768519</v>
      </c>
      <c r="B4025" s="17" t="str">
        <f t="shared" si="1"/>
        <v>Wed</v>
      </c>
    </row>
    <row r="4026">
      <c r="A4026" s="3">
        <v>45252.061944444446</v>
      </c>
      <c r="B4026" s="17" t="str">
        <f t="shared" si="1"/>
        <v>Wed</v>
      </c>
    </row>
    <row r="4027">
      <c r="A4027" s="3">
        <v>45252.059594907405</v>
      </c>
      <c r="B4027" s="17" t="str">
        <f t="shared" si="1"/>
        <v>Wed</v>
      </c>
    </row>
    <row r="4028">
      <c r="A4028" s="3">
        <v>45252.0546412037</v>
      </c>
      <c r="B4028" s="17" t="str">
        <f t="shared" si="1"/>
        <v>Wed</v>
      </c>
    </row>
    <row r="4029">
      <c r="A4029" s="3">
        <v>45252.04832175926</v>
      </c>
      <c r="B4029" s="17" t="str">
        <f t="shared" si="1"/>
        <v>Wed</v>
      </c>
    </row>
    <row r="4030">
      <c r="A4030" s="3">
        <v>45252.046261574076</v>
      </c>
      <c r="B4030" s="17" t="str">
        <f t="shared" si="1"/>
        <v>Wed</v>
      </c>
    </row>
    <row r="4031">
      <c r="A4031" s="3">
        <v>45252.02125</v>
      </c>
      <c r="B4031" s="17" t="str">
        <f t="shared" si="1"/>
        <v>Wed</v>
      </c>
    </row>
    <row r="4032">
      <c r="A4032" s="3">
        <v>45252.01283564815</v>
      </c>
      <c r="B4032" s="17" t="str">
        <f t="shared" si="1"/>
        <v>Wed</v>
      </c>
    </row>
    <row r="4033">
      <c r="A4033" s="3">
        <v>45252.01059027778</v>
      </c>
      <c r="B4033" s="17" t="str">
        <f t="shared" si="1"/>
        <v>Tue</v>
      </c>
    </row>
    <row r="4034">
      <c r="A4034" s="3">
        <v>45251.7075462963</v>
      </c>
      <c r="B4034" s="17" t="str">
        <f t="shared" si="1"/>
        <v>Tue</v>
      </c>
    </row>
    <row r="4035">
      <c r="A4035" s="3">
        <v>45251.70447916666</v>
      </c>
      <c r="B4035" s="17" t="str">
        <f t="shared" si="1"/>
        <v>Tue</v>
      </c>
    </row>
    <row r="4036">
      <c r="A4036" s="3">
        <v>45251.69168981481</v>
      </c>
      <c r="B4036" s="17" t="str">
        <f t="shared" si="1"/>
        <v>Tue</v>
      </c>
    </row>
    <row r="4037">
      <c r="A4037" s="3">
        <v>45251.648252314815</v>
      </c>
      <c r="B4037" s="17" t="str">
        <f t="shared" si="1"/>
        <v>Tue</v>
      </c>
    </row>
    <row r="4038">
      <c r="A4038" s="3">
        <v>45251.632199074076</v>
      </c>
      <c r="B4038" s="17" t="str">
        <f t="shared" si="1"/>
        <v>Tue</v>
      </c>
    </row>
    <row r="4039">
      <c r="A4039" s="3">
        <v>45251.583136574074</v>
      </c>
      <c r="B4039" s="17" t="str">
        <f t="shared" si="1"/>
        <v>Tue</v>
      </c>
    </row>
    <row r="4040">
      <c r="A4040" s="3">
        <v>45251.457407407404</v>
      </c>
      <c r="B4040" s="17" t="str">
        <f t="shared" si="1"/>
        <v>Tue</v>
      </c>
    </row>
    <row r="4041">
      <c r="A4041" s="3">
        <v>45251.45075231481</v>
      </c>
      <c r="B4041" s="17" t="str">
        <f t="shared" si="1"/>
        <v>Tue</v>
      </c>
    </row>
    <row r="4042">
      <c r="A4042" s="3">
        <v>45251.43612268518</v>
      </c>
      <c r="B4042" s="17" t="str">
        <f t="shared" si="1"/>
        <v>Tue</v>
      </c>
    </row>
    <row r="4043">
      <c r="A4043" s="3">
        <v>45251.42637731481</v>
      </c>
      <c r="B4043" s="17" t="str">
        <f t="shared" si="1"/>
        <v>Mon</v>
      </c>
    </row>
    <row r="4044">
      <c r="A4044" s="3">
        <v>45250.89561342593</v>
      </c>
      <c r="B4044" s="17" t="str">
        <f t="shared" si="1"/>
        <v>Mon</v>
      </c>
    </row>
    <row r="4045">
      <c r="A4045" s="3">
        <v>45250.8852662037</v>
      </c>
      <c r="B4045" s="17" t="str">
        <f t="shared" si="1"/>
        <v>Mon</v>
      </c>
    </row>
    <row r="4046">
      <c r="A4046" s="3">
        <v>45250.882152777776</v>
      </c>
      <c r="B4046" s="17" t="str">
        <f t="shared" si="1"/>
        <v>Mon</v>
      </c>
    </row>
    <row r="4047">
      <c r="A4047" s="3">
        <v>45250.88196759259</v>
      </c>
      <c r="B4047" s="17" t="str">
        <f t="shared" si="1"/>
        <v>Mon</v>
      </c>
    </row>
    <row r="4048">
      <c r="A4048" s="3">
        <v>45250.87594907408</v>
      </c>
      <c r="B4048" s="17" t="str">
        <f t="shared" si="1"/>
        <v>Mon</v>
      </c>
    </row>
    <row r="4049">
      <c r="A4049" s="3">
        <v>45250.875601851854</v>
      </c>
      <c r="B4049" s="17" t="str">
        <f t="shared" si="1"/>
        <v>Mon</v>
      </c>
    </row>
    <row r="4050">
      <c r="A4050" s="3">
        <v>45250.76954861111</v>
      </c>
      <c r="B4050" s="17" t="str">
        <f t="shared" si="1"/>
        <v>Mon</v>
      </c>
    </row>
    <row r="4051">
      <c r="A4051" s="3">
        <v>45250.74037037037</v>
      </c>
      <c r="B4051" s="17" t="str">
        <f t="shared" si="1"/>
        <v>Mon</v>
      </c>
    </row>
    <row r="4052">
      <c r="A4052" s="3">
        <v>45250.73997685185</v>
      </c>
      <c r="B4052" s="17" t="str">
        <f t="shared" si="1"/>
        <v>Mon</v>
      </c>
    </row>
    <row r="4053">
      <c r="A4053" s="3">
        <v>45250.707094907404</v>
      </c>
      <c r="B4053" s="17" t="str">
        <f t="shared" si="1"/>
        <v>Mon</v>
      </c>
    </row>
    <row r="4054">
      <c r="A4054" s="3">
        <v>45250.65335648148</v>
      </c>
      <c r="B4054" s="17" t="str">
        <f t="shared" si="1"/>
        <v>Mon</v>
      </c>
    </row>
    <row r="4055">
      <c r="A4055" s="3">
        <v>45250.504594907405</v>
      </c>
      <c r="B4055" s="17" t="str">
        <f t="shared" si="1"/>
        <v>Mon</v>
      </c>
    </row>
    <row r="4056">
      <c r="A4056" s="3">
        <v>45250.49982638889</v>
      </c>
      <c r="B4056" s="17" t="str">
        <f t="shared" si="1"/>
        <v>Mon</v>
      </c>
    </row>
    <row r="4057">
      <c r="A4057" s="3">
        <v>45250.47888888889</v>
      </c>
      <c r="B4057" s="17" t="str">
        <f t="shared" si="1"/>
        <v>Mon</v>
      </c>
    </row>
    <row r="4058">
      <c r="A4058" s="3">
        <v>45250.471550925926</v>
      </c>
      <c r="B4058" s="17" t="str">
        <f t="shared" si="1"/>
        <v>Mon</v>
      </c>
    </row>
    <row r="4059">
      <c r="A4059" s="3">
        <v>45250.42019675926</v>
      </c>
      <c r="B4059" s="17" t="str">
        <f t="shared" si="1"/>
        <v>Mon</v>
      </c>
    </row>
    <row r="4060">
      <c r="A4060" s="3">
        <v>45250.004166666666</v>
      </c>
      <c r="B4060" s="17" t="str">
        <f t="shared" si="1"/>
        <v>Sun</v>
      </c>
    </row>
    <row r="4061">
      <c r="A4061" s="3">
        <v>45249.97041666666</v>
      </c>
      <c r="B4061" s="17" t="str">
        <f t="shared" si="1"/>
        <v>Sun</v>
      </c>
    </row>
    <row r="4062">
      <c r="A4062" s="3">
        <v>45249.954050925924</v>
      </c>
      <c r="B4062" s="17" t="str">
        <f t="shared" si="1"/>
        <v>Sun</v>
      </c>
    </row>
    <row r="4063">
      <c r="A4063" s="3">
        <v>45249.8572337963</v>
      </c>
      <c r="B4063" s="17" t="str">
        <f t="shared" si="1"/>
        <v>Sun</v>
      </c>
    </row>
    <row r="4064">
      <c r="A4064" s="3">
        <v>45249.84967592593</v>
      </c>
      <c r="B4064" s="17" t="str">
        <f t="shared" si="1"/>
        <v>Sun</v>
      </c>
    </row>
    <row r="4065">
      <c r="A4065" s="3">
        <v>45249.84347222222</v>
      </c>
      <c r="B4065" s="17" t="str">
        <f t="shared" si="1"/>
        <v>Sun</v>
      </c>
    </row>
    <row r="4066">
      <c r="A4066" s="3">
        <v>45249.84224537037</v>
      </c>
      <c r="B4066" s="17" t="str">
        <f t="shared" si="1"/>
        <v>Sun</v>
      </c>
    </row>
    <row r="4067">
      <c r="A4067" s="3">
        <v>45249.832962962966</v>
      </c>
      <c r="B4067" s="17" t="str">
        <f t="shared" si="1"/>
        <v>Sun</v>
      </c>
    </row>
    <row r="4068">
      <c r="A4068" s="3">
        <v>45249.80851851852</v>
      </c>
      <c r="B4068" s="17" t="str">
        <f t="shared" si="1"/>
        <v>Sun</v>
      </c>
    </row>
    <row r="4069">
      <c r="A4069" s="3">
        <v>45249.80732638889</v>
      </c>
      <c r="B4069" s="17" t="str">
        <f t="shared" si="1"/>
        <v>Sun</v>
      </c>
    </row>
    <row r="4070">
      <c r="A4070" s="3">
        <v>45249.80615740741</v>
      </c>
      <c r="B4070" s="17" t="str">
        <f t="shared" si="1"/>
        <v>Sun</v>
      </c>
    </row>
    <row r="4071">
      <c r="A4071" s="3">
        <v>45249.80074074074</v>
      </c>
      <c r="B4071" s="17" t="str">
        <f t="shared" si="1"/>
        <v>Sun</v>
      </c>
    </row>
    <row r="4072">
      <c r="A4072" s="3">
        <v>45249.798946759256</v>
      </c>
      <c r="B4072" s="17" t="str">
        <f t="shared" si="1"/>
        <v>Sun</v>
      </c>
    </row>
    <row r="4073">
      <c r="A4073" s="3">
        <v>45249.76986111111</v>
      </c>
      <c r="B4073" s="17" t="str">
        <f t="shared" si="1"/>
        <v>Sun</v>
      </c>
    </row>
    <row r="4074">
      <c r="A4074" s="3">
        <v>45249.73641203704</v>
      </c>
      <c r="B4074" s="17" t="str">
        <f t="shared" si="1"/>
        <v>Sun</v>
      </c>
    </row>
    <row r="4075">
      <c r="A4075" s="3">
        <v>45249.73615740741</v>
      </c>
      <c r="B4075" s="17" t="str">
        <f t="shared" si="1"/>
        <v>Sun</v>
      </c>
    </row>
    <row r="4076">
      <c r="A4076" s="3">
        <v>45249.730150462965</v>
      </c>
      <c r="B4076" s="17" t="str">
        <f t="shared" si="1"/>
        <v>Sun</v>
      </c>
    </row>
    <row r="4077">
      <c r="A4077" s="3">
        <v>45249.71753472222</v>
      </c>
      <c r="B4077" s="17" t="str">
        <f t="shared" si="1"/>
        <v>Sun</v>
      </c>
    </row>
    <row r="4078">
      <c r="A4078" s="3">
        <v>45249.53160879629</v>
      </c>
      <c r="B4078" s="17" t="str">
        <f t="shared" si="1"/>
        <v>Sun</v>
      </c>
    </row>
    <row r="4079">
      <c r="A4079" s="3">
        <v>45249.53028935185</v>
      </c>
      <c r="B4079" s="17" t="str">
        <f t="shared" si="1"/>
        <v>Sun</v>
      </c>
    </row>
    <row r="4080">
      <c r="A4080" s="3">
        <v>45249.514386574076</v>
      </c>
      <c r="B4080" s="17" t="str">
        <f t="shared" si="1"/>
        <v>Sun</v>
      </c>
    </row>
    <row r="4081">
      <c r="A4081" s="3">
        <v>45249.429664351854</v>
      </c>
      <c r="B4081" s="17" t="str">
        <f t="shared" si="1"/>
        <v>Sun</v>
      </c>
    </row>
    <row r="4082">
      <c r="A4082" s="3">
        <v>45249.20033564815</v>
      </c>
      <c r="B4082" s="17" t="str">
        <f t="shared" si="1"/>
        <v>Sun</v>
      </c>
    </row>
    <row r="4083">
      <c r="A4083" s="3">
        <v>45249.16196759259</v>
      </c>
      <c r="B4083" s="17" t="str">
        <f t="shared" si="1"/>
        <v>Sun</v>
      </c>
    </row>
    <row r="4084">
      <c r="A4084" s="3">
        <v>45249.15</v>
      </c>
      <c r="B4084" s="17" t="str">
        <f t="shared" si="1"/>
        <v>Sun</v>
      </c>
    </row>
    <row r="4085">
      <c r="A4085" s="3">
        <v>45249.14363425926</v>
      </c>
      <c r="B4085" s="17" t="str">
        <f t="shared" si="1"/>
        <v>Sun</v>
      </c>
    </row>
    <row r="4086">
      <c r="A4086" s="3">
        <v>45249.13511574074</v>
      </c>
      <c r="B4086" s="17" t="str">
        <f t="shared" si="1"/>
        <v>Sun</v>
      </c>
    </row>
    <row r="4087">
      <c r="A4087" s="3">
        <v>45249.12936342593</v>
      </c>
      <c r="B4087" s="17" t="str">
        <f t="shared" si="1"/>
        <v>Sun</v>
      </c>
    </row>
    <row r="4088">
      <c r="A4088" s="3">
        <v>45249.12703703704</v>
      </c>
      <c r="B4088" s="17" t="str">
        <f t="shared" si="1"/>
        <v>Sun</v>
      </c>
    </row>
    <row r="4089">
      <c r="A4089" s="3">
        <v>45249.075578703705</v>
      </c>
      <c r="B4089" s="17" t="str">
        <f t="shared" si="1"/>
        <v>Sun</v>
      </c>
    </row>
    <row r="4090">
      <c r="A4090" s="3">
        <v>45249.074791666666</v>
      </c>
      <c r="B4090" s="17" t="str">
        <f t="shared" si="1"/>
        <v>Sun</v>
      </c>
    </row>
    <row r="4091">
      <c r="A4091" s="3">
        <v>45249.05606481482</v>
      </c>
      <c r="B4091" s="17" t="str">
        <f t="shared" si="1"/>
        <v>Sun</v>
      </c>
    </row>
    <row r="4092">
      <c r="A4092" s="3">
        <v>45249.04136574074</v>
      </c>
      <c r="B4092" s="17" t="str">
        <f t="shared" si="1"/>
        <v>Sun</v>
      </c>
    </row>
    <row r="4093">
      <c r="A4093" s="3">
        <v>45249.04127314815</v>
      </c>
      <c r="B4093" s="17" t="str">
        <f t="shared" si="1"/>
        <v>Sun</v>
      </c>
    </row>
    <row r="4094">
      <c r="A4094" s="3">
        <v>45249.03388888889</v>
      </c>
      <c r="B4094" s="17" t="str">
        <f t="shared" si="1"/>
        <v>Sun</v>
      </c>
    </row>
    <row r="4095">
      <c r="A4095" s="3">
        <v>45249.03337962963</v>
      </c>
      <c r="B4095" s="17" t="str">
        <f t="shared" si="1"/>
        <v>Sun</v>
      </c>
    </row>
    <row r="4096">
      <c r="A4096" s="3">
        <v>45249.0062962963</v>
      </c>
      <c r="B4096" s="17" t="str">
        <f t="shared" si="1"/>
        <v>Sat</v>
      </c>
    </row>
    <row r="4097">
      <c r="A4097" s="3">
        <v>45248.78784722222</v>
      </c>
      <c r="B4097" s="17" t="str">
        <f t="shared" si="1"/>
        <v>Sat</v>
      </c>
    </row>
    <row r="4098">
      <c r="A4098" s="3">
        <v>45248.783796296295</v>
      </c>
      <c r="B4098" s="17" t="str">
        <f t="shared" si="1"/>
        <v>Sat</v>
      </c>
    </row>
    <row r="4099">
      <c r="A4099" s="3">
        <v>45248.77443287037</v>
      </c>
      <c r="B4099" s="17" t="str">
        <f t="shared" si="1"/>
        <v>Sat</v>
      </c>
    </row>
    <row r="4100">
      <c r="A4100" s="3">
        <v>45248.7743287037</v>
      </c>
      <c r="B4100" s="17" t="str">
        <f t="shared" si="1"/>
        <v>Sat</v>
      </c>
    </row>
    <row r="4101">
      <c r="A4101" s="3">
        <v>45248.77202546296</v>
      </c>
      <c r="B4101" s="17" t="str">
        <f t="shared" si="1"/>
        <v>Fri</v>
      </c>
    </row>
    <row r="4102">
      <c r="A4102" s="3">
        <v>45247.51189814815</v>
      </c>
      <c r="B4102" s="17" t="str">
        <f t="shared" si="1"/>
        <v>Fri</v>
      </c>
    </row>
    <row r="4103">
      <c r="A4103" s="3">
        <v>45247.48275462963</v>
      </c>
      <c r="B4103" s="17" t="str">
        <f t="shared" si="1"/>
        <v>Fri</v>
      </c>
    </row>
    <row r="4104">
      <c r="A4104" s="3">
        <v>45247.46005787037</v>
      </c>
      <c r="B4104" s="17" t="str">
        <f t="shared" si="1"/>
        <v>Fri</v>
      </c>
    </row>
    <row r="4105">
      <c r="A4105" s="3">
        <v>45247.422789351855</v>
      </c>
      <c r="B4105" s="17" t="str">
        <f t="shared" si="1"/>
        <v>Fri</v>
      </c>
    </row>
    <row r="4106">
      <c r="A4106" s="3">
        <v>45247.40787037037</v>
      </c>
      <c r="B4106" s="17" t="str">
        <f t="shared" si="1"/>
        <v>Fri</v>
      </c>
    </row>
    <row r="4107">
      <c r="A4107" s="3">
        <v>45247.403229166666</v>
      </c>
      <c r="B4107" s="17" t="str">
        <f t="shared" si="1"/>
        <v>Fri</v>
      </c>
    </row>
    <row r="4108">
      <c r="A4108" s="3">
        <v>45247.40118055556</v>
      </c>
      <c r="B4108" s="17" t="str">
        <f t="shared" si="1"/>
        <v>Thu</v>
      </c>
    </row>
    <row r="4109">
      <c r="A4109" s="3">
        <v>45246.987592592595</v>
      </c>
      <c r="B4109" s="17" t="str">
        <f t="shared" si="1"/>
        <v>Thu</v>
      </c>
    </row>
    <row r="4110">
      <c r="A4110" s="3">
        <v>45246.98678240741</v>
      </c>
      <c r="B4110" s="17" t="str">
        <f t="shared" si="1"/>
        <v>Thu</v>
      </c>
    </row>
    <row r="4111">
      <c r="A4111" s="3">
        <v>45246.96548611111</v>
      </c>
      <c r="B4111" s="17" t="str">
        <f t="shared" si="1"/>
        <v>Thu</v>
      </c>
    </row>
    <row r="4112">
      <c r="A4112" s="3">
        <v>45246.96337962963</v>
      </c>
      <c r="B4112" s="17" t="str">
        <f t="shared" si="1"/>
        <v>Thu</v>
      </c>
    </row>
    <row r="4113">
      <c r="A4113" s="3">
        <v>45246.962789351855</v>
      </c>
      <c r="B4113" s="17" t="str">
        <f t="shared" si="1"/>
        <v>Thu</v>
      </c>
    </row>
    <row r="4114">
      <c r="A4114" s="3">
        <v>45246.95854166667</v>
      </c>
      <c r="B4114" s="17" t="str">
        <f t="shared" si="1"/>
        <v>Thu</v>
      </c>
    </row>
    <row r="4115">
      <c r="A4115" s="3">
        <v>45246.957233796296</v>
      </c>
      <c r="B4115" s="17" t="str">
        <f t="shared" si="1"/>
        <v>Thu</v>
      </c>
    </row>
    <row r="4116">
      <c r="A4116" s="3">
        <v>45246.94461805555</v>
      </c>
      <c r="B4116" s="17" t="str">
        <f t="shared" si="1"/>
        <v>Thu</v>
      </c>
    </row>
    <row r="4117">
      <c r="A4117" s="3">
        <v>45246.943194444444</v>
      </c>
      <c r="B4117" s="17" t="str">
        <f t="shared" si="1"/>
        <v>Thu</v>
      </c>
    </row>
    <row r="4118">
      <c r="A4118" s="3">
        <v>45246.94212962963</v>
      </c>
      <c r="B4118" s="17" t="str">
        <f t="shared" si="1"/>
        <v>Thu</v>
      </c>
    </row>
    <row r="4119">
      <c r="A4119" s="3">
        <v>45246.94019675926</v>
      </c>
      <c r="B4119" s="17" t="str">
        <f t="shared" si="1"/>
        <v>Thu</v>
      </c>
    </row>
    <row r="4120">
      <c r="A4120" s="3">
        <v>45246.67068287037</v>
      </c>
      <c r="B4120" s="17" t="str">
        <f t="shared" si="1"/>
        <v>Thu</v>
      </c>
    </row>
    <row r="4121">
      <c r="A4121" s="3">
        <v>45246.55384259259</v>
      </c>
      <c r="B4121" s="17" t="str">
        <f t="shared" si="1"/>
        <v>Thu</v>
      </c>
    </row>
    <row r="4122">
      <c r="A4122" s="3">
        <v>45246.546331018515</v>
      </c>
      <c r="B4122" s="17" t="str">
        <f t="shared" si="1"/>
        <v>Wed</v>
      </c>
    </row>
    <row r="4123">
      <c r="A4123" s="3">
        <v>45245.850648148145</v>
      </c>
      <c r="B4123" s="17" t="str">
        <f t="shared" si="1"/>
        <v>Wed</v>
      </c>
    </row>
    <row r="4124">
      <c r="A4124" s="3">
        <v>45245.672627314816</v>
      </c>
      <c r="B4124" s="17" t="str">
        <f t="shared" si="1"/>
        <v>Wed</v>
      </c>
    </row>
    <row r="4125">
      <c r="A4125" s="3">
        <v>45245.46766203704</v>
      </c>
      <c r="B4125" s="17" t="str">
        <f t="shared" si="1"/>
        <v>Wed</v>
      </c>
    </row>
    <row r="4126">
      <c r="A4126" s="3">
        <v>45245.025092592594</v>
      </c>
      <c r="B4126" s="17" t="str">
        <f t="shared" si="1"/>
        <v>Tue</v>
      </c>
    </row>
    <row r="4127">
      <c r="A4127" s="3">
        <v>45244.8753125</v>
      </c>
      <c r="B4127" s="17" t="str">
        <f t="shared" si="1"/>
        <v>Tue</v>
      </c>
    </row>
    <row r="4128">
      <c r="A4128" s="3">
        <v>45244.871342592596</v>
      </c>
      <c r="B4128" s="17" t="str">
        <f t="shared" si="1"/>
        <v>Tue</v>
      </c>
    </row>
    <row r="4129">
      <c r="A4129" s="3">
        <v>45244.853738425925</v>
      </c>
      <c r="B4129" s="17" t="str">
        <f t="shared" si="1"/>
        <v>Tue</v>
      </c>
    </row>
    <row r="4130">
      <c r="A4130" s="3">
        <v>45244.85357638889</v>
      </c>
      <c r="B4130" s="17" t="str">
        <f t="shared" si="1"/>
        <v>Tue</v>
      </c>
    </row>
    <row r="4131">
      <c r="A4131" s="3">
        <v>45244.84627314815</v>
      </c>
      <c r="B4131" s="17" t="str">
        <f t="shared" si="1"/>
        <v>Tue</v>
      </c>
    </row>
    <row r="4132">
      <c r="A4132" s="3">
        <v>45244.84071759259</v>
      </c>
      <c r="B4132" s="17" t="str">
        <f t="shared" si="1"/>
        <v>Tue</v>
      </c>
    </row>
    <row r="4133">
      <c r="A4133" s="3">
        <v>45244.83980324074</v>
      </c>
      <c r="B4133" s="17" t="str">
        <f t="shared" si="1"/>
        <v>Tue</v>
      </c>
    </row>
    <row r="4134">
      <c r="A4134" s="3">
        <v>45244.83826388889</v>
      </c>
      <c r="B4134" s="17" t="str">
        <f t="shared" si="1"/>
        <v>Tue</v>
      </c>
    </row>
    <row r="4135">
      <c r="A4135" s="3">
        <v>45244.698067129626</v>
      </c>
      <c r="B4135" s="17" t="str">
        <f t="shared" si="1"/>
        <v>Tue</v>
      </c>
    </row>
    <row r="4136">
      <c r="A4136" s="3">
        <v>45244.69792824074</v>
      </c>
      <c r="B4136" s="17" t="str">
        <f t="shared" si="1"/>
        <v>Tue</v>
      </c>
    </row>
    <row r="4137">
      <c r="A4137" s="3">
        <v>45244.6977662037</v>
      </c>
      <c r="B4137" s="17" t="str">
        <f t="shared" si="1"/>
        <v>Tue</v>
      </c>
    </row>
    <row r="4138">
      <c r="A4138" s="3">
        <v>45244.615798611114</v>
      </c>
      <c r="B4138" s="17" t="str">
        <f t="shared" si="1"/>
        <v>Tue</v>
      </c>
    </row>
    <row r="4139">
      <c r="A4139" s="3">
        <v>45244.58462962963</v>
      </c>
      <c r="B4139" s="17" t="str">
        <f t="shared" si="1"/>
        <v>Tue</v>
      </c>
    </row>
    <row r="4140">
      <c r="A4140" s="3">
        <v>45244.52008101852</v>
      </c>
      <c r="B4140" s="17" t="str">
        <f t="shared" si="1"/>
        <v>Tue</v>
      </c>
    </row>
    <row r="4141">
      <c r="A4141" s="3">
        <v>45244.35835648148</v>
      </c>
      <c r="B4141" s="17" t="str">
        <f t="shared" si="1"/>
        <v>Tue</v>
      </c>
    </row>
    <row r="4142">
      <c r="A4142" s="3">
        <v>45244.3475</v>
      </c>
      <c r="B4142" s="17" t="str">
        <f t="shared" si="1"/>
        <v>Tue</v>
      </c>
    </row>
    <row r="4143">
      <c r="A4143" s="3">
        <v>45244.34400462963</v>
      </c>
      <c r="B4143" s="17" t="str">
        <f t="shared" si="1"/>
        <v>Tue</v>
      </c>
    </row>
    <row r="4144">
      <c r="A4144" s="3">
        <v>45244.343206018515</v>
      </c>
      <c r="B4144" s="17" t="str">
        <f t="shared" si="1"/>
        <v>Mon</v>
      </c>
    </row>
    <row r="4145">
      <c r="A4145" s="3">
        <v>45243.921898148146</v>
      </c>
      <c r="B4145" s="17" t="str">
        <f t="shared" si="1"/>
        <v>Mon</v>
      </c>
    </row>
    <row r="4146">
      <c r="A4146" s="3">
        <v>45243.8884375</v>
      </c>
      <c r="B4146" s="17" t="str">
        <f t="shared" si="1"/>
        <v>Mon</v>
      </c>
    </row>
    <row r="4147">
      <c r="A4147" s="3">
        <v>45243.88594907407</v>
      </c>
      <c r="B4147" s="17" t="str">
        <f t="shared" si="1"/>
        <v>Mon</v>
      </c>
    </row>
    <row r="4148">
      <c r="A4148" s="3">
        <v>45243.88041666667</v>
      </c>
      <c r="B4148" s="17" t="str">
        <f t="shared" si="1"/>
        <v>Mon</v>
      </c>
    </row>
    <row r="4149">
      <c r="A4149" s="3">
        <v>45243.87935185185</v>
      </c>
      <c r="B4149" s="17" t="str">
        <f t="shared" si="1"/>
        <v>Mon</v>
      </c>
    </row>
    <row r="4150">
      <c r="A4150" s="3">
        <v>45243.86219907407</v>
      </c>
      <c r="B4150" s="17" t="str">
        <f t="shared" si="1"/>
        <v>Mon</v>
      </c>
    </row>
    <row r="4151">
      <c r="A4151" s="3">
        <v>45243.86047453704</v>
      </c>
      <c r="B4151" s="17" t="str">
        <f t="shared" si="1"/>
        <v>Mon</v>
      </c>
    </row>
    <row r="4152">
      <c r="A4152" s="3">
        <v>45243.84332175926</v>
      </c>
      <c r="B4152" s="17" t="str">
        <f t="shared" si="1"/>
        <v>Mon</v>
      </c>
    </row>
    <row r="4153">
      <c r="A4153" s="3">
        <v>45243.840162037035</v>
      </c>
      <c r="B4153" s="17" t="str">
        <f t="shared" si="1"/>
        <v>Mon</v>
      </c>
    </row>
    <row r="4154">
      <c r="A4154" s="3">
        <v>45243.827465277776</v>
      </c>
      <c r="B4154" s="17" t="str">
        <f t="shared" si="1"/>
        <v>Mon</v>
      </c>
    </row>
    <row r="4155">
      <c r="A4155" s="3">
        <v>45243.81810185185</v>
      </c>
      <c r="B4155" s="17" t="str">
        <f t="shared" si="1"/>
        <v>Mon</v>
      </c>
    </row>
    <row r="4156">
      <c r="A4156" s="3">
        <v>45243.81738425926</v>
      </c>
      <c r="B4156" s="17" t="str">
        <f t="shared" si="1"/>
        <v>Mon</v>
      </c>
    </row>
    <row r="4157">
      <c r="A4157" s="3">
        <v>45243.80065972222</v>
      </c>
      <c r="B4157" s="17" t="str">
        <f t="shared" si="1"/>
        <v>Mon</v>
      </c>
    </row>
    <row r="4158">
      <c r="A4158" s="3">
        <v>45243.79084490741</v>
      </c>
      <c r="B4158" s="17" t="str">
        <f t="shared" si="1"/>
        <v>Mon</v>
      </c>
    </row>
    <row r="4159">
      <c r="A4159" s="3">
        <v>45243.77767361111</v>
      </c>
      <c r="B4159" s="17" t="str">
        <f t="shared" si="1"/>
        <v>Mon</v>
      </c>
    </row>
    <row r="4160">
      <c r="A4160" s="3">
        <v>45243.76993055556</v>
      </c>
      <c r="B4160" s="17" t="str">
        <f t="shared" si="1"/>
        <v>Mon</v>
      </c>
    </row>
    <row r="4161">
      <c r="A4161" s="3">
        <v>45243.765543981484</v>
      </c>
      <c r="B4161" s="17" t="str">
        <f t="shared" si="1"/>
        <v>Mon</v>
      </c>
    </row>
    <row r="4162">
      <c r="A4162" s="3">
        <v>45243.76541666667</v>
      </c>
      <c r="B4162" s="17" t="str">
        <f t="shared" si="1"/>
        <v>Mon</v>
      </c>
    </row>
    <row r="4163">
      <c r="A4163" s="3">
        <v>45243.75545138889</v>
      </c>
      <c r="B4163" s="17" t="str">
        <f t="shared" si="1"/>
        <v>Mon</v>
      </c>
    </row>
    <row r="4164">
      <c r="A4164" s="3">
        <v>45243.754745370374</v>
      </c>
      <c r="B4164" s="17" t="str">
        <f t="shared" si="1"/>
        <v>Mon</v>
      </c>
    </row>
    <row r="4165">
      <c r="A4165" s="3">
        <v>45243.74903935185</v>
      </c>
      <c r="B4165" s="17" t="str">
        <f t="shared" si="1"/>
        <v>Mon</v>
      </c>
    </row>
    <row r="4166">
      <c r="A4166" s="3">
        <v>45243.74784722222</v>
      </c>
      <c r="B4166" s="17" t="str">
        <f t="shared" si="1"/>
        <v>Mon</v>
      </c>
    </row>
    <row r="4167">
      <c r="A4167" s="3">
        <v>45243.54725694445</v>
      </c>
      <c r="B4167" s="17" t="str">
        <f t="shared" si="1"/>
        <v>Mon</v>
      </c>
    </row>
    <row r="4168">
      <c r="A4168" s="3">
        <v>45243.5471412037</v>
      </c>
      <c r="B4168" s="17" t="str">
        <f t="shared" si="1"/>
        <v>Mon</v>
      </c>
    </row>
    <row r="4169">
      <c r="A4169" s="3">
        <v>45243.54657407408</v>
      </c>
      <c r="B4169" s="17" t="str">
        <f t="shared" si="1"/>
        <v>Mon</v>
      </c>
    </row>
    <row r="4170">
      <c r="A4170" s="3">
        <v>45243.54552083334</v>
      </c>
      <c r="B4170" s="17" t="str">
        <f t="shared" si="1"/>
        <v>Mon</v>
      </c>
    </row>
    <row r="4171">
      <c r="A4171" s="3">
        <v>45243.54545138889</v>
      </c>
      <c r="B4171" s="17" t="str">
        <f t="shared" si="1"/>
        <v>Mon</v>
      </c>
    </row>
    <row r="4172">
      <c r="A4172" s="3">
        <v>45243.543599537035</v>
      </c>
      <c r="B4172" s="17" t="str">
        <f t="shared" si="1"/>
        <v>Mon</v>
      </c>
    </row>
    <row r="4173">
      <c r="A4173" s="3">
        <v>45243.54262731481</v>
      </c>
      <c r="B4173" s="17" t="str">
        <f t="shared" si="1"/>
        <v>Mon</v>
      </c>
    </row>
    <row r="4174">
      <c r="A4174" s="3">
        <v>45243.53592592593</v>
      </c>
      <c r="B4174" s="17" t="str">
        <f t="shared" si="1"/>
        <v>Mon</v>
      </c>
    </row>
    <row r="4175">
      <c r="A4175" s="3">
        <v>45243.53295138889</v>
      </c>
      <c r="B4175" s="17" t="str">
        <f t="shared" si="1"/>
        <v>Mon</v>
      </c>
    </row>
    <row r="4176">
      <c r="A4176" s="3">
        <v>45243.53177083333</v>
      </c>
      <c r="B4176" s="17" t="str">
        <f t="shared" si="1"/>
        <v>Mon</v>
      </c>
    </row>
    <row r="4177">
      <c r="A4177" s="3">
        <v>45243.53125</v>
      </c>
      <c r="B4177" s="17" t="str">
        <f t="shared" si="1"/>
        <v>Mon</v>
      </c>
    </row>
    <row r="4178">
      <c r="A4178" s="3">
        <v>45243.52809027778</v>
      </c>
      <c r="B4178" s="17" t="str">
        <f t="shared" si="1"/>
        <v>Mon</v>
      </c>
    </row>
    <row r="4179">
      <c r="A4179" s="3">
        <v>45243.526550925926</v>
      </c>
      <c r="B4179" s="17" t="str">
        <f t="shared" si="1"/>
        <v>Mon</v>
      </c>
    </row>
    <row r="4180">
      <c r="A4180" s="3">
        <v>45243.52646990741</v>
      </c>
      <c r="B4180" s="17" t="str">
        <f t="shared" si="1"/>
        <v>Mon</v>
      </c>
    </row>
    <row r="4181">
      <c r="A4181" s="3">
        <v>45243.519733796296</v>
      </c>
      <c r="B4181" s="17" t="str">
        <f t="shared" si="1"/>
        <v>Mon</v>
      </c>
    </row>
    <row r="4182">
      <c r="A4182" s="3">
        <v>45243.51526620371</v>
      </c>
      <c r="B4182" s="17" t="str">
        <f t="shared" si="1"/>
        <v>Sun</v>
      </c>
    </row>
    <row r="4183">
      <c r="A4183" s="3">
        <v>45242.82664351852</v>
      </c>
      <c r="B4183" s="17" t="str">
        <f t="shared" si="1"/>
        <v>Sun</v>
      </c>
    </row>
    <row r="4184">
      <c r="A4184" s="3">
        <v>45242.65078703704</v>
      </c>
      <c r="B4184" s="17" t="str">
        <f t="shared" si="1"/>
        <v>Sun</v>
      </c>
    </row>
    <row r="4185">
      <c r="A4185" s="3">
        <v>45242.551469907405</v>
      </c>
      <c r="B4185" s="17" t="str">
        <f t="shared" si="1"/>
        <v>Sun</v>
      </c>
    </row>
    <row r="4186">
      <c r="A4186" s="3">
        <v>45242.52863425926</v>
      </c>
      <c r="B4186" s="17" t="str">
        <f t="shared" si="1"/>
        <v>Sun</v>
      </c>
    </row>
    <row r="4187">
      <c r="A4187" s="3">
        <v>45242.52719907407</v>
      </c>
      <c r="B4187" s="17" t="str">
        <f t="shared" si="1"/>
        <v>Sun</v>
      </c>
    </row>
    <row r="4188">
      <c r="A4188" s="3">
        <v>45242.00671296296</v>
      </c>
      <c r="B4188" s="17" t="str">
        <f t="shared" si="1"/>
        <v>Sun</v>
      </c>
    </row>
    <row r="4189">
      <c r="A4189" s="3">
        <v>45242.00475694444</v>
      </c>
      <c r="B4189" s="17" t="str">
        <f t="shared" si="1"/>
        <v>Sat</v>
      </c>
    </row>
    <row r="4190">
      <c r="A4190" s="3">
        <v>45241.99375</v>
      </c>
      <c r="B4190" s="17" t="str">
        <f t="shared" si="1"/>
        <v>Sat</v>
      </c>
    </row>
    <row r="4191">
      <c r="A4191" s="3">
        <v>45241.98898148148</v>
      </c>
      <c r="B4191" s="17" t="str">
        <f t="shared" si="1"/>
        <v>Sat</v>
      </c>
    </row>
    <row r="4192">
      <c r="A4192" s="3">
        <v>45241.986134259256</v>
      </c>
      <c r="B4192" s="17" t="str">
        <f t="shared" si="1"/>
        <v>Sat</v>
      </c>
    </row>
    <row r="4193">
      <c r="A4193" s="3">
        <v>45241.984606481485</v>
      </c>
      <c r="B4193" s="17" t="str">
        <f t="shared" si="1"/>
        <v>Sat</v>
      </c>
    </row>
    <row r="4194">
      <c r="A4194" s="3">
        <v>45241.90634259259</v>
      </c>
      <c r="B4194" s="17" t="str">
        <f t="shared" si="1"/>
        <v>Sat</v>
      </c>
    </row>
    <row r="4195">
      <c r="A4195" s="3">
        <v>45241.89613425926</v>
      </c>
      <c r="B4195" s="17" t="str">
        <f t="shared" si="1"/>
        <v>Sat</v>
      </c>
    </row>
    <row r="4196">
      <c r="A4196" s="3">
        <v>45241.89587962963</v>
      </c>
      <c r="B4196" s="17" t="str">
        <f t="shared" si="1"/>
        <v>Sat</v>
      </c>
    </row>
    <row r="4197">
      <c r="A4197" s="3">
        <v>45241.89576388889</v>
      </c>
      <c r="B4197" s="17" t="str">
        <f t="shared" si="1"/>
        <v>Sat</v>
      </c>
    </row>
    <row r="4198">
      <c r="A4198" s="3">
        <v>45241.8515625</v>
      </c>
      <c r="B4198" s="17" t="str">
        <f t="shared" si="1"/>
        <v>Sat</v>
      </c>
    </row>
    <row r="4199">
      <c r="A4199" s="3">
        <v>45241.78457175926</v>
      </c>
      <c r="B4199" s="17" t="str">
        <f t="shared" si="1"/>
        <v>Sat</v>
      </c>
    </row>
    <row r="4200">
      <c r="A4200" s="3">
        <v>45241.75744212963</v>
      </c>
      <c r="B4200" s="17" t="str">
        <f t="shared" si="1"/>
        <v>Sat</v>
      </c>
    </row>
    <row r="4201">
      <c r="A4201" s="3">
        <v>45241.75310185185</v>
      </c>
      <c r="B4201" s="17" t="str">
        <f t="shared" si="1"/>
        <v>Fri</v>
      </c>
    </row>
    <row r="4202">
      <c r="A4202" s="3">
        <v>45240.70462962963</v>
      </c>
      <c r="B4202" s="17" t="str">
        <f t="shared" si="1"/>
        <v>Fri</v>
      </c>
    </row>
    <row r="4203">
      <c r="A4203" s="3">
        <v>45240.703101851854</v>
      </c>
      <c r="B4203" s="17" t="str">
        <f t="shared" si="1"/>
        <v>Fri</v>
      </c>
    </row>
    <row r="4204">
      <c r="A4204" s="3">
        <v>45240.70135416667</v>
      </c>
      <c r="B4204" s="17" t="str">
        <f t="shared" si="1"/>
        <v>Fri</v>
      </c>
    </row>
    <row r="4205">
      <c r="A4205" s="3">
        <v>45240.65876157407</v>
      </c>
      <c r="B4205" s="17" t="str">
        <f t="shared" si="1"/>
        <v>Fri</v>
      </c>
    </row>
    <row r="4206">
      <c r="A4206" s="3">
        <v>45240.65037037037</v>
      </c>
      <c r="B4206" s="17" t="str">
        <f t="shared" si="1"/>
        <v>Fri</v>
      </c>
    </row>
    <row r="4207">
      <c r="A4207" s="3">
        <v>45240.077199074076</v>
      </c>
      <c r="B4207" s="17" t="str">
        <f t="shared" si="1"/>
        <v>Thu</v>
      </c>
    </row>
    <row r="4208">
      <c r="A4208" s="3">
        <v>45239.92403935185</v>
      </c>
      <c r="B4208" s="17" t="str">
        <f t="shared" si="1"/>
        <v>Thu</v>
      </c>
    </row>
    <row r="4209">
      <c r="A4209" s="3">
        <v>45239.88616898148</v>
      </c>
      <c r="B4209" s="17" t="str">
        <f t="shared" si="1"/>
        <v>Thu</v>
      </c>
    </row>
    <row r="4210">
      <c r="A4210" s="3">
        <v>45239.88552083333</v>
      </c>
      <c r="B4210" s="17" t="str">
        <f t="shared" si="1"/>
        <v>Thu</v>
      </c>
    </row>
    <row r="4211">
      <c r="A4211" s="3">
        <v>45239.88190972222</v>
      </c>
      <c r="B4211" s="17" t="str">
        <f t="shared" si="1"/>
        <v>Thu</v>
      </c>
    </row>
    <row r="4212">
      <c r="A4212" s="3">
        <v>45239.88060185185</v>
      </c>
      <c r="B4212" s="17" t="str">
        <f t="shared" si="1"/>
        <v>Thu</v>
      </c>
    </row>
    <row r="4213">
      <c r="A4213" s="3">
        <v>45239.878530092596</v>
      </c>
      <c r="B4213" s="17" t="str">
        <f t="shared" si="1"/>
        <v>Thu</v>
      </c>
    </row>
    <row r="4214">
      <c r="A4214" s="3">
        <v>45239.63234953704</v>
      </c>
      <c r="B4214" s="17" t="str">
        <f t="shared" si="1"/>
        <v>Thu</v>
      </c>
    </row>
    <row r="4215">
      <c r="A4215" s="3">
        <v>45239.63202546296</v>
      </c>
      <c r="B4215" s="17" t="str">
        <f t="shared" si="1"/>
        <v>Thu</v>
      </c>
    </row>
    <row r="4216">
      <c r="A4216" s="3">
        <v>45239.52491898148</v>
      </c>
      <c r="B4216" s="17" t="str">
        <f t="shared" si="1"/>
        <v>Thu</v>
      </c>
    </row>
    <row r="4217">
      <c r="A4217" s="3">
        <v>45239.52284722222</v>
      </c>
      <c r="B4217" s="17" t="str">
        <f t="shared" si="1"/>
        <v>Thu</v>
      </c>
    </row>
    <row r="4218">
      <c r="A4218" s="3">
        <v>45239.45784722222</v>
      </c>
      <c r="B4218" s="17" t="str">
        <f t="shared" si="1"/>
        <v>Thu</v>
      </c>
    </row>
    <row r="4219">
      <c r="A4219" s="3">
        <v>45239.01578703704</v>
      </c>
      <c r="B4219" s="17" t="str">
        <f t="shared" si="1"/>
        <v>Wed</v>
      </c>
    </row>
    <row r="4220">
      <c r="A4220" s="3">
        <v>45238.99775462963</v>
      </c>
      <c r="B4220" s="17" t="str">
        <f t="shared" si="1"/>
        <v>Wed</v>
      </c>
    </row>
    <row r="4221">
      <c r="A4221" s="3">
        <v>45238.99686342593</v>
      </c>
      <c r="B4221" s="17" t="str">
        <f t="shared" si="1"/>
        <v>Wed</v>
      </c>
    </row>
    <row r="4222">
      <c r="A4222" s="3">
        <v>45238.99363425926</v>
      </c>
      <c r="B4222" s="17" t="str">
        <f t="shared" si="1"/>
        <v>Wed</v>
      </c>
    </row>
    <row r="4223">
      <c r="A4223" s="3">
        <v>45238.95747685185</v>
      </c>
      <c r="B4223" s="17" t="str">
        <f t="shared" si="1"/>
        <v>Wed</v>
      </c>
    </row>
    <row r="4224">
      <c r="A4224" s="3">
        <v>45238.957395833335</v>
      </c>
      <c r="B4224" s="17" t="str">
        <f t="shared" si="1"/>
        <v>Wed</v>
      </c>
    </row>
    <row r="4225">
      <c r="A4225" s="3">
        <v>45238.95260416667</v>
      </c>
      <c r="B4225" s="17" t="str">
        <f t="shared" si="1"/>
        <v>Wed</v>
      </c>
    </row>
    <row r="4226">
      <c r="A4226" s="3">
        <v>45238.94987268518</v>
      </c>
      <c r="B4226" s="17" t="str">
        <f t="shared" si="1"/>
        <v>Wed</v>
      </c>
    </row>
    <row r="4227">
      <c r="A4227" s="3">
        <v>45238.91559027778</v>
      </c>
      <c r="B4227" s="17" t="str">
        <f t="shared" si="1"/>
        <v>Wed</v>
      </c>
    </row>
    <row r="4228">
      <c r="A4228" s="3">
        <v>45238.90828703704</v>
      </c>
      <c r="B4228" s="17" t="str">
        <f t="shared" si="1"/>
        <v>Wed</v>
      </c>
    </row>
    <row r="4229">
      <c r="A4229" s="3">
        <v>45238.90626157408</v>
      </c>
      <c r="B4229" s="17" t="str">
        <f t="shared" si="1"/>
        <v>Wed</v>
      </c>
    </row>
    <row r="4230">
      <c r="A4230" s="3">
        <v>45238.89685185185</v>
      </c>
      <c r="B4230" s="17" t="str">
        <f t="shared" si="1"/>
        <v>Wed</v>
      </c>
    </row>
    <row r="4231">
      <c r="A4231" s="3">
        <v>45238.873819444445</v>
      </c>
      <c r="B4231" s="17" t="str">
        <f t="shared" si="1"/>
        <v>Wed</v>
      </c>
    </row>
    <row r="4232">
      <c r="A4232" s="3">
        <v>45238.87298611111</v>
      </c>
      <c r="B4232" s="17" t="str">
        <f t="shared" si="1"/>
        <v>Wed</v>
      </c>
    </row>
    <row r="4233">
      <c r="A4233" s="3">
        <v>45238.83923611111</v>
      </c>
      <c r="B4233" s="17" t="str">
        <f t="shared" si="1"/>
        <v>Wed</v>
      </c>
    </row>
    <row r="4234">
      <c r="A4234" s="3">
        <v>45238.81563657407</v>
      </c>
      <c r="B4234" s="17" t="str">
        <f t="shared" si="1"/>
        <v>Wed</v>
      </c>
    </row>
    <row r="4235">
      <c r="A4235" s="3">
        <v>45238.81334490741</v>
      </c>
      <c r="B4235" s="17" t="str">
        <f t="shared" si="1"/>
        <v>Wed</v>
      </c>
    </row>
    <row r="4236">
      <c r="A4236" s="3">
        <v>45238.81133101852</v>
      </c>
      <c r="B4236" s="17" t="str">
        <f t="shared" si="1"/>
        <v>Wed</v>
      </c>
    </row>
    <row r="4237">
      <c r="A4237" s="3">
        <v>45238.810069444444</v>
      </c>
      <c r="B4237" s="17" t="str">
        <f t="shared" si="1"/>
        <v>Wed</v>
      </c>
    </row>
    <row r="4238">
      <c r="A4238" s="3">
        <v>45238.79221064815</v>
      </c>
      <c r="B4238" s="17" t="str">
        <f t="shared" si="1"/>
        <v>Wed</v>
      </c>
    </row>
    <row r="4239">
      <c r="A4239" s="3">
        <v>45238.72347222222</v>
      </c>
      <c r="B4239" s="17" t="str">
        <f t="shared" si="1"/>
        <v>Wed</v>
      </c>
    </row>
    <row r="4240">
      <c r="A4240" s="3">
        <v>45238.715046296296</v>
      </c>
      <c r="B4240" s="17" t="str">
        <f t="shared" si="1"/>
        <v>Wed</v>
      </c>
    </row>
    <row r="4241">
      <c r="A4241" s="3">
        <v>45238.654386574075</v>
      </c>
      <c r="B4241" s="17" t="str">
        <f t="shared" si="1"/>
        <v>Wed</v>
      </c>
    </row>
    <row r="4242">
      <c r="A4242" s="3">
        <v>45238.654178240744</v>
      </c>
      <c r="B4242" s="17" t="str">
        <f t="shared" si="1"/>
        <v>Wed</v>
      </c>
    </row>
    <row r="4243">
      <c r="A4243" s="3">
        <v>45238.65405092593</v>
      </c>
      <c r="B4243" s="17" t="str">
        <f t="shared" si="1"/>
        <v>Wed</v>
      </c>
    </row>
    <row r="4244">
      <c r="A4244" s="3">
        <v>45238.58149305556</v>
      </c>
      <c r="B4244" s="17" t="str">
        <f t="shared" si="1"/>
        <v>Wed</v>
      </c>
    </row>
    <row r="4245">
      <c r="A4245" s="3">
        <v>45238.479583333334</v>
      </c>
      <c r="B4245" s="17" t="str">
        <f t="shared" si="1"/>
        <v>Wed</v>
      </c>
    </row>
    <row r="4246">
      <c r="A4246" s="3">
        <v>45238.47855324074</v>
      </c>
      <c r="B4246" s="17" t="str">
        <f t="shared" si="1"/>
        <v>Wed</v>
      </c>
    </row>
    <row r="4247">
      <c r="A4247" s="3">
        <v>45238.433530092596</v>
      </c>
      <c r="B4247" s="17" t="str">
        <f t="shared" si="1"/>
        <v>Wed</v>
      </c>
    </row>
    <row r="4248">
      <c r="A4248" s="3">
        <v>45238.43194444444</v>
      </c>
      <c r="B4248" s="17" t="str">
        <f t="shared" si="1"/>
        <v>Wed</v>
      </c>
    </row>
    <row r="4249">
      <c r="A4249" s="3">
        <v>45238.01991898148</v>
      </c>
      <c r="B4249" s="17" t="str">
        <f t="shared" si="1"/>
        <v>Tue</v>
      </c>
    </row>
    <row r="4250">
      <c r="A4250" s="3">
        <v>45237.993784722225</v>
      </c>
      <c r="B4250" s="17" t="str">
        <f t="shared" si="1"/>
        <v>Tue</v>
      </c>
    </row>
    <row r="4251">
      <c r="A4251" s="3">
        <v>45237.96844907408</v>
      </c>
      <c r="B4251" s="17" t="str">
        <f t="shared" si="1"/>
        <v>Tue</v>
      </c>
    </row>
    <row r="4252">
      <c r="A4252" s="3">
        <v>45237.960486111115</v>
      </c>
      <c r="B4252" s="17" t="str">
        <f t="shared" si="1"/>
        <v>Tue</v>
      </c>
    </row>
    <row r="4253">
      <c r="A4253" s="3">
        <v>45237.94761574074</v>
      </c>
      <c r="B4253" s="17" t="str">
        <f t="shared" si="1"/>
        <v>Tue</v>
      </c>
    </row>
    <row r="4254">
      <c r="A4254" s="3">
        <v>45237.94459490741</v>
      </c>
      <c r="B4254" s="17" t="str">
        <f t="shared" si="1"/>
        <v>Tue</v>
      </c>
    </row>
    <row r="4255">
      <c r="A4255" s="3">
        <v>45237.94008101852</v>
      </c>
      <c r="B4255" s="17" t="str">
        <f t="shared" si="1"/>
        <v>Tue</v>
      </c>
    </row>
    <row r="4256">
      <c r="A4256" s="3">
        <v>45237.93827546296</v>
      </c>
      <c r="B4256" s="17" t="str">
        <f t="shared" si="1"/>
        <v>Tue</v>
      </c>
    </row>
    <row r="4257">
      <c r="A4257" s="3">
        <v>45237.881053240744</v>
      </c>
      <c r="B4257" s="17" t="str">
        <f t="shared" si="1"/>
        <v>Tue</v>
      </c>
    </row>
    <row r="4258">
      <c r="A4258" s="3">
        <v>45237.84627314815</v>
      </c>
      <c r="B4258" s="17" t="str">
        <f t="shared" si="1"/>
        <v>Tue</v>
      </c>
    </row>
    <row r="4259">
      <c r="A4259" s="3">
        <v>45237.78824074074</v>
      </c>
      <c r="B4259" s="17" t="str">
        <f t="shared" si="1"/>
        <v>Tue</v>
      </c>
    </row>
    <row r="4260">
      <c r="A4260" s="3">
        <v>45237.78805555555</v>
      </c>
      <c r="B4260" s="17" t="str">
        <f t="shared" si="1"/>
        <v>Tue</v>
      </c>
    </row>
    <row r="4261">
      <c r="A4261" s="3">
        <v>45237.785150462965</v>
      </c>
      <c r="B4261" s="17" t="str">
        <f t="shared" si="1"/>
        <v>Tue</v>
      </c>
    </row>
    <row r="4262">
      <c r="A4262" s="3">
        <v>45237.76358796296</v>
      </c>
      <c r="B4262" s="17" t="str">
        <f t="shared" si="1"/>
        <v>Tue</v>
      </c>
    </row>
    <row r="4263">
      <c r="A4263" s="3">
        <v>45237.762407407405</v>
      </c>
      <c r="B4263" s="17" t="str">
        <f t="shared" si="1"/>
        <v>Tue</v>
      </c>
    </row>
    <row r="4264">
      <c r="A4264" s="3">
        <v>45237.624918981484</v>
      </c>
      <c r="B4264" s="17" t="str">
        <f t="shared" si="1"/>
        <v>Tue</v>
      </c>
    </row>
    <row r="4265">
      <c r="A4265" s="3">
        <v>45237.611122685186</v>
      </c>
      <c r="B4265" s="17" t="str">
        <f t="shared" si="1"/>
        <v>Tue</v>
      </c>
    </row>
    <row r="4266">
      <c r="A4266" s="3">
        <v>45237.54696759259</v>
      </c>
      <c r="B4266" s="17" t="str">
        <f t="shared" si="1"/>
        <v>Tue</v>
      </c>
    </row>
    <row r="4267">
      <c r="A4267" s="3">
        <v>45237.50450231481</v>
      </c>
      <c r="B4267" s="17" t="str">
        <f t="shared" si="1"/>
        <v>Tue</v>
      </c>
    </row>
    <row r="4268">
      <c r="A4268" s="3">
        <v>45237.50267361111</v>
      </c>
      <c r="B4268" s="17" t="str">
        <f t="shared" si="1"/>
        <v>Tue</v>
      </c>
    </row>
    <row r="4269">
      <c r="A4269" s="3">
        <v>45237.49381944445</v>
      </c>
      <c r="B4269" s="17" t="str">
        <f t="shared" si="1"/>
        <v>Tue</v>
      </c>
    </row>
    <row r="4270">
      <c r="A4270" s="3">
        <v>45237.477430555555</v>
      </c>
      <c r="B4270" s="17" t="str">
        <f t="shared" si="1"/>
        <v>Tue</v>
      </c>
    </row>
    <row r="4271">
      <c r="A4271" s="3">
        <v>45237.437372685185</v>
      </c>
      <c r="B4271" s="17" t="str">
        <f t="shared" si="1"/>
        <v>Tue</v>
      </c>
    </row>
    <row r="4272">
      <c r="A4272" s="3">
        <v>45237.409733796296</v>
      </c>
      <c r="B4272" s="17" t="str">
        <f t="shared" si="1"/>
        <v>Tue</v>
      </c>
    </row>
    <row r="4273">
      <c r="A4273" s="3">
        <v>45237.40388888889</v>
      </c>
      <c r="B4273" s="17" t="str">
        <f t="shared" si="1"/>
        <v>Mon</v>
      </c>
    </row>
    <row r="4274">
      <c r="A4274" s="3">
        <v>45236.99664351852</v>
      </c>
      <c r="B4274" s="17" t="str">
        <f t="shared" si="1"/>
        <v>Mon</v>
      </c>
    </row>
    <row r="4275">
      <c r="A4275" s="3">
        <v>45236.99366898148</v>
      </c>
      <c r="B4275" s="17" t="str">
        <f t="shared" si="1"/>
        <v>Mon</v>
      </c>
    </row>
    <row r="4276">
      <c r="A4276" s="3">
        <v>45236.99296296296</v>
      </c>
      <c r="B4276" s="17" t="str">
        <f t="shared" si="1"/>
        <v>Mon</v>
      </c>
    </row>
    <row r="4277">
      <c r="A4277" s="3">
        <v>45236.99282407408</v>
      </c>
      <c r="B4277" s="17" t="str">
        <f t="shared" si="1"/>
        <v>Mon</v>
      </c>
    </row>
    <row r="4278">
      <c r="A4278" s="3">
        <v>45236.99269675926</v>
      </c>
      <c r="B4278" s="17" t="str">
        <f t="shared" si="1"/>
        <v>Mon</v>
      </c>
    </row>
    <row r="4279">
      <c r="A4279" s="3">
        <v>45236.99239583333</v>
      </c>
      <c r="B4279" s="17" t="str">
        <f t="shared" si="1"/>
        <v>Mon</v>
      </c>
    </row>
    <row r="4280">
      <c r="A4280" s="3">
        <v>45236.99199074074</v>
      </c>
      <c r="B4280" s="17" t="str">
        <f t="shared" si="1"/>
        <v>Mon</v>
      </c>
    </row>
    <row r="4281">
      <c r="A4281" s="3">
        <v>45236.991261574076</v>
      </c>
      <c r="B4281" s="17" t="str">
        <f t="shared" si="1"/>
        <v>Mon</v>
      </c>
    </row>
    <row r="4282">
      <c r="A4282" s="3">
        <v>45236.973657407405</v>
      </c>
      <c r="B4282" s="17" t="str">
        <f t="shared" si="1"/>
        <v>Mon</v>
      </c>
    </row>
    <row r="4283">
      <c r="A4283" s="3">
        <v>45236.95190972222</v>
      </c>
      <c r="B4283" s="17" t="str">
        <f t="shared" si="1"/>
        <v>Mon</v>
      </c>
    </row>
    <row r="4284">
      <c r="A4284" s="3">
        <v>45236.95065972222</v>
      </c>
      <c r="B4284" s="17" t="str">
        <f t="shared" si="1"/>
        <v>Mon</v>
      </c>
    </row>
    <row r="4285">
      <c r="A4285" s="3">
        <v>45236.92527777778</v>
      </c>
      <c r="B4285" s="17" t="str">
        <f t="shared" si="1"/>
        <v>Mon</v>
      </c>
    </row>
    <row r="4286">
      <c r="A4286" s="3">
        <v>45236.86880787037</v>
      </c>
      <c r="B4286" s="17" t="str">
        <f t="shared" si="1"/>
        <v>Mon</v>
      </c>
    </row>
    <row r="4287">
      <c r="A4287" s="3">
        <v>45236.84947916667</v>
      </c>
      <c r="B4287" s="17" t="str">
        <f t="shared" si="1"/>
        <v>Mon</v>
      </c>
    </row>
    <row r="4288">
      <c r="A4288" s="3">
        <v>45236.84711805556</v>
      </c>
      <c r="B4288" s="17" t="str">
        <f t="shared" si="1"/>
        <v>Mon</v>
      </c>
    </row>
    <row r="4289">
      <c r="A4289" s="3">
        <v>45236.8375</v>
      </c>
      <c r="B4289" s="17" t="str">
        <f t="shared" si="1"/>
        <v>Mon</v>
      </c>
    </row>
    <row r="4290">
      <c r="A4290" s="3">
        <v>45236.83045138889</v>
      </c>
      <c r="B4290" s="17" t="str">
        <f t="shared" si="1"/>
        <v>Mon</v>
      </c>
    </row>
    <row r="4291">
      <c r="A4291" s="3">
        <v>45236.829930555556</v>
      </c>
      <c r="B4291" s="17" t="str">
        <f t="shared" si="1"/>
        <v>Mon</v>
      </c>
    </row>
    <row r="4292">
      <c r="A4292" s="3">
        <v>45236.826215277775</v>
      </c>
      <c r="B4292" s="17" t="str">
        <f t="shared" si="1"/>
        <v>Mon</v>
      </c>
    </row>
    <row r="4293">
      <c r="A4293" s="3">
        <v>45236.82386574074</v>
      </c>
      <c r="B4293" s="17" t="str">
        <f t="shared" si="1"/>
        <v>Mon</v>
      </c>
    </row>
    <row r="4294">
      <c r="A4294" s="3">
        <v>45236.75524305556</v>
      </c>
      <c r="B4294" s="17" t="str">
        <f t="shared" si="1"/>
        <v>Mon</v>
      </c>
    </row>
    <row r="4295">
      <c r="A4295" s="3">
        <v>45236.75109953704</v>
      </c>
      <c r="B4295" s="17" t="str">
        <f t="shared" si="1"/>
        <v>Mon</v>
      </c>
    </row>
    <row r="4296">
      <c r="A4296" s="3">
        <v>45236.740335648145</v>
      </c>
      <c r="B4296" s="17" t="str">
        <f t="shared" si="1"/>
        <v>Mon</v>
      </c>
    </row>
    <row r="4297">
      <c r="A4297" s="3">
        <v>45236.67402777778</v>
      </c>
      <c r="B4297" s="17" t="str">
        <f t="shared" si="1"/>
        <v>Mon</v>
      </c>
    </row>
    <row r="4298">
      <c r="A4298" s="3">
        <v>45236.67306712963</v>
      </c>
      <c r="B4298" s="17" t="str">
        <f t="shared" si="1"/>
        <v>Mon</v>
      </c>
    </row>
    <row r="4299">
      <c r="A4299" s="3">
        <v>45236.671261574076</v>
      </c>
      <c r="B4299" s="17" t="str">
        <f t="shared" si="1"/>
        <v>Mon</v>
      </c>
    </row>
    <row r="4300">
      <c r="A4300" s="3">
        <v>45236.666180555556</v>
      </c>
      <c r="B4300" s="17" t="str">
        <f t="shared" si="1"/>
        <v>Mon</v>
      </c>
    </row>
    <row r="4301">
      <c r="A4301" s="3">
        <v>45236.59974537037</v>
      </c>
      <c r="B4301" s="17" t="str">
        <f t="shared" si="1"/>
        <v>Mon</v>
      </c>
    </row>
    <row r="4302">
      <c r="A4302" s="3">
        <v>45236.51783564815</v>
      </c>
      <c r="B4302" s="17" t="str">
        <f t="shared" si="1"/>
        <v>Mon</v>
      </c>
    </row>
    <row r="4303">
      <c r="A4303" s="3">
        <v>45236.50440972222</v>
      </c>
      <c r="B4303" s="17" t="str">
        <f t="shared" si="1"/>
        <v>Mon</v>
      </c>
    </row>
    <row r="4304">
      <c r="A4304" s="3">
        <v>45236.502754629626</v>
      </c>
      <c r="B4304" s="17" t="str">
        <f t="shared" si="1"/>
        <v>Mon</v>
      </c>
    </row>
    <row r="4305">
      <c r="A4305" s="3">
        <v>45236.49712962963</v>
      </c>
      <c r="B4305" s="17" t="str">
        <f t="shared" si="1"/>
        <v>Mon</v>
      </c>
    </row>
    <row r="4306">
      <c r="A4306" s="3">
        <v>45236.49622685185</v>
      </c>
      <c r="B4306" s="17" t="str">
        <f t="shared" si="1"/>
        <v>Mon</v>
      </c>
    </row>
    <row r="4307">
      <c r="A4307" s="3">
        <v>45236.49230324074</v>
      </c>
      <c r="B4307" s="17" t="str">
        <f t="shared" si="1"/>
        <v>Mon</v>
      </c>
    </row>
    <row r="4308">
      <c r="A4308" s="3">
        <v>45236.43381944444</v>
      </c>
      <c r="B4308" s="17" t="str">
        <f t="shared" si="1"/>
        <v>Mon</v>
      </c>
    </row>
    <row r="4309">
      <c r="A4309" s="3">
        <v>45236.42034722222</v>
      </c>
      <c r="B4309" s="17" t="str">
        <f t="shared" si="1"/>
        <v>Mon</v>
      </c>
    </row>
    <row r="4310">
      <c r="A4310" s="3">
        <v>45236.41873842593</v>
      </c>
      <c r="B4310" s="17" t="str">
        <f t="shared" si="1"/>
        <v>Sun</v>
      </c>
    </row>
    <row r="4311">
      <c r="A4311" s="3">
        <v>45235.975381944445</v>
      </c>
      <c r="B4311" s="17" t="str">
        <f t="shared" si="1"/>
        <v>Sun</v>
      </c>
    </row>
    <row r="4312">
      <c r="A4312" s="3">
        <v>45235.9731712963</v>
      </c>
      <c r="B4312" s="17" t="str">
        <f t="shared" si="1"/>
        <v>Sun</v>
      </c>
    </row>
    <row r="4313">
      <c r="A4313" s="3">
        <v>45235.903703703705</v>
      </c>
      <c r="B4313" s="17" t="str">
        <f t="shared" si="1"/>
        <v>Sun</v>
      </c>
    </row>
    <row r="4314">
      <c r="A4314" s="3">
        <v>45235.852002314816</v>
      </c>
      <c r="B4314" s="17" t="str">
        <f t="shared" si="1"/>
        <v>Sun</v>
      </c>
    </row>
    <row r="4315">
      <c r="A4315" s="3">
        <v>45235.85135416667</v>
      </c>
      <c r="B4315" s="17" t="str">
        <f t="shared" si="1"/>
        <v>Sun</v>
      </c>
    </row>
    <row r="4316">
      <c r="A4316" s="3">
        <v>45235.85025462963</v>
      </c>
      <c r="B4316" s="17" t="str">
        <f t="shared" si="1"/>
        <v>Sun</v>
      </c>
    </row>
    <row r="4317">
      <c r="A4317" s="3">
        <v>45235.83217592593</v>
      </c>
      <c r="B4317" s="17" t="str">
        <f t="shared" si="1"/>
        <v>Sun</v>
      </c>
    </row>
    <row r="4318">
      <c r="A4318" s="3">
        <v>45235.8315162037</v>
      </c>
      <c r="B4318" s="17" t="str">
        <f t="shared" si="1"/>
        <v>Sun</v>
      </c>
    </row>
    <row r="4319">
      <c r="A4319" s="3">
        <v>45235.79951388889</v>
      </c>
      <c r="B4319" s="17" t="str">
        <f t="shared" si="1"/>
        <v>Sun</v>
      </c>
    </row>
    <row r="4320">
      <c r="A4320" s="3">
        <v>45235.62086805556</v>
      </c>
      <c r="B4320" s="17" t="str">
        <f t="shared" si="1"/>
        <v>Sun</v>
      </c>
    </row>
    <row r="4321">
      <c r="A4321" s="3">
        <v>45235.480891203704</v>
      </c>
      <c r="B4321" s="17" t="str">
        <f t="shared" si="1"/>
        <v>Sun</v>
      </c>
    </row>
    <row r="4322">
      <c r="A4322" s="3">
        <v>45235.478946759256</v>
      </c>
      <c r="B4322" s="17" t="str">
        <f t="shared" si="1"/>
        <v>Sun</v>
      </c>
    </row>
    <row r="4323">
      <c r="A4323" s="3">
        <v>45235.47677083333</v>
      </c>
      <c r="B4323" s="17" t="str">
        <f t="shared" si="1"/>
        <v>Sun</v>
      </c>
    </row>
    <row r="4324">
      <c r="A4324" s="3">
        <v>45235.47662037037</v>
      </c>
      <c r="B4324" s="17" t="str">
        <f t="shared" si="1"/>
        <v>Sun</v>
      </c>
    </row>
    <row r="4325">
      <c r="A4325" s="3">
        <v>45235.47390046297</v>
      </c>
      <c r="B4325" s="17" t="str">
        <f t="shared" si="1"/>
        <v>Sun</v>
      </c>
    </row>
    <row r="4326">
      <c r="A4326" s="3">
        <v>45235.4734375</v>
      </c>
      <c r="B4326" s="17" t="str">
        <f t="shared" si="1"/>
        <v>Sun</v>
      </c>
    </row>
    <row r="4327">
      <c r="A4327" s="3">
        <v>45235.45755787037</v>
      </c>
      <c r="B4327" s="17" t="str">
        <f t="shared" si="1"/>
        <v>Sun</v>
      </c>
    </row>
    <row r="4328">
      <c r="A4328" s="3">
        <v>45235.45732638889</v>
      </c>
      <c r="B4328" s="17" t="str">
        <f t="shared" si="1"/>
        <v>Sun</v>
      </c>
    </row>
    <row r="4329">
      <c r="A4329" s="3">
        <v>45235.45707175926</v>
      </c>
      <c r="B4329" s="17" t="str">
        <f t="shared" si="1"/>
        <v>Sun</v>
      </c>
    </row>
    <row r="4330">
      <c r="A4330" s="3">
        <v>45235.39225694445</v>
      </c>
      <c r="B4330" s="17" t="str">
        <f t="shared" si="1"/>
        <v>Sun</v>
      </c>
    </row>
    <row r="4331">
      <c r="A4331" s="3">
        <v>45235.38929398148</v>
      </c>
      <c r="B4331" s="17" t="str">
        <f t="shared" si="1"/>
        <v>Sun</v>
      </c>
    </row>
    <row r="4332">
      <c r="A4332" s="3">
        <v>45235.38895833334</v>
      </c>
      <c r="B4332" s="17" t="str">
        <f t="shared" si="1"/>
        <v>Sun</v>
      </c>
    </row>
    <row r="4333">
      <c r="A4333" s="3">
        <v>45235.01826388889</v>
      </c>
      <c r="B4333" s="17" t="str">
        <f t="shared" si="1"/>
        <v>Sun</v>
      </c>
    </row>
    <row r="4334">
      <c r="A4334" s="3">
        <v>45235.01777777778</v>
      </c>
      <c r="B4334" s="17" t="str">
        <f t="shared" si="1"/>
        <v>Sun</v>
      </c>
    </row>
    <row r="4335">
      <c r="A4335" s="3">
        <v>45235.0083912037</v>
      </c>
      <c r="B4335" s="17" t="str">
        <f t="shared" si="1"/>
        <v>Sat</v>
      </c>
    </row>
    <row r="4336">
      <c r="A4336" s="3">
        <v>45234.863229166665</v>
      </c>
      <c r="B4336" s="17" t="str">
        <f t="shared" si="1"/>
        <v>Sat</v>
      </c>
    </row>
    <row r="4337">
      <c r="A4337" s="3">
        <v>45234.85952546296</v>
      </c>
      <c r="B4337" s="17" t="str">
        <f t="shared" si="1"/>
        <v>Sat</v>
      </c>
    </row>
    <row r="4338">
      <c r="A4338" s="3">
        <v>45234.858252314814</v>
      </c>
      <c r="B4338" s="17" t="str">
        <f t="shared" si="1"/>
        <v>Sat</v>
      </c>
    </row>
    <row r="4339">
      <c r="A4339" s="3">
        <v>45234.858136574076</v>
      </c>
      <c r="B4339" s="17" t="str">
        <f t="shared" si="1"/>
        <v>Sat</v>
      </c>
    </row>
    <row r="4340">
      <c r="A4340" s="3">
        <v>45234.815092592595</v>
      </c>
      <c r="B4340" s="17" t="str">
        <f t="shared" si="1"/>
        <v>Fri</v>
      </c>
    </row>
    <row r="4341">
      <c r="A4341" s="3">
        <v>45233.75866898148</v>
      </c>
      <c r="B4341" s="17" t="str">
        <f t="shared" si="1"/>
        <v>Fri</v>
      </c>
    </row>
    <row r="4342">
      <c r="A4342" s="3">
        <v>45233.70670138889</v>
      </c>
      <c r="B4342" s="17" t="str">
        <f t="shared" si="1"/>
        <v>Fri</v>
      </c>
    </row>
    <row r="4343">
      <c r="A4343" s="3">
        <v>45233.70224537037</v>
      </c>
      <c r="B4343" s="17" t="str">
        <f t="shared" si="1"/>
        <v>Fri</v>
      </c>
    </row>
    <row r="4344">
      <c r="A4344" s="3">
        <v>45233.68711805555</v>
      </c>
      <c r="B4344" s="17" t="str">
        <f t="shared" si="1"/>
        <v>Fri</v>
      </c>
    </row>
    <row r="4345">
      <c r="A4345" s="3">
        <v>45233.662141203706</v>
      </c>
      <c r="B4345" s="17" t="str">
        <f t="shared" si="1"/>
        <v>Fri</v>
      </c>
    </row>
    <row r="4346">
      <c r="A4346" s="3">
        <v>45233.65733796296</v>
      </c>
      <c r="B4346" s="17" t="str">
        <f t="shared" si="1"/>
        <v>Fri</v>
      </c>
    </row>
    <row r="4347">
      <c r="A4347" s="3">
        <v>45233.59836805556</v>
      </c>
      <c r="B4347" s="17" t="str">
        <f t="shared" si="1"/>
        <v>Fri</v>
      </c>
    </row>
    <row r="4348">
      <c r="A4348" s="3">
        <v>45233.598078703704</v>
      </c>
      <c r="B4348" s="17" t="str">
        <f t="shared" si="1"/>
        <v>Fri</v>
      </c>
    </row>
    <row r="4349">
      <c r="A4349" s="3">
        <v>45233.59625</v>
      </c>
      <c r="B4349" s="17" t="str">
        <f t="shared" si="1"/>
        <v>Fri</v>
      </c>
    </row>
    <row r="4350">
      <c r="A4350" s="3">
        <v>45233.568020833336</v>
      </c>
      <c r="B4350" s="17" t="str">
        <f t="shared" si="1"/>
        <v>Fri</v>
      </c>
    </row>
    <row r="4351">
      <c r="A4351" s="3">
        <v>45233.5678587963</v>
      </c>
      <c r="B4351" s="17" t="str">
        <f t="shared" si="1"/>
        <v>Fri</v>
      </c>
    </row>
    <row r="4352">
      <c r="A4352" s="3">
        <v>45233.56625</v>
      </c>
      <c r="B4352" s="17" t="str">
        <f t="shared" si="1"/>
        <v>Fri</v>
      </c>
    </row>
    <row r="4353">
      <c r="A4353" s="3">
        <v>45233.530590277776</v>
      </c>
      <c r="B4353" s="17" t="str">
        <f t="shared" si="1"/>
        <v>Fri</v>
      </c>
    </row>
    <row r="4354">
      <c r="A4354" s="3">
        <v>45233.4503587963</v>
      </c>
      <c r="B4354" s="17" t="str">
        <f t="shared" si="1"/>
        <v>Fri</v>
      </c>
    </row>
    <row r="4355">
      <c r="A4355" s="3">
        <v>45233.43690972222</v>
      </c>
      <c r="B4355" s="17" t="str">
        <f t="shared" si="1"/>
        <v>Fri</v>
      </c>
    </row>
    <row r="4356">
      <c r="A4356" s="3">
        <v>45233.43662037037</v>
      </c>
      <c r="B4356" s="17" t="str">
        <f t="shared" si="1"/>
        <v>Fri</v>
      </c>
    </row>
    <row r="4357">
      <c r="A4357" s="3">
        <v>45233.43638888889</v>
      </c>
      <c r="B4357" s="17" t="str">
        <f t="shared" si="1"/>
        <v>Fri</v>
      </c>
    </row>
    <row r="4358">
      <c r="A4358" s="3">
        <v>45233.43616898148</v>
      </c>
      <c r="B4358" s="17" t="str">
        <f t="shared" si="1"/>
        <v>Fri</v>
      </c>
    </row>
    <row r="4359">
      <c r="A4359" s="3">
        <v>45233.435208333336</v>
      </c>
      <c r="B4359" s="17" t="str">
        <f t="shared" si="1"/>
        <v>Fri</v>
      </c>
    </row>
    <row r="4360">
      <c r="A4360" s="3">
        <v>45233.43475694444</v>
      </c>
      <c r="B4360" s="17" t="str">
        <f t="shared" si="1"/>
        <v>Fri</v>
      </c>
    </row>
    <row r="4361">
      <c r="A4361" s="3">
        <v>45233.43439814815</v>
      </c>
      <c r="B4361" s="17" t="str">
        <f t="shared" si="1"/>
        <v>Fri</v>
      </c>
    </row>
    <row r="4362">
      <c r="A4362" s="3">
        <v>45233.43342592593</v>
      </c>
      <c r="B4362" s="17" t="str">
        <f t="shared" si="1"/>
        <v>Fri</v>
      </c>
    </row>
    <row r="4363">
      <c r="A4363" s="3">
        <v>45233.403819444444</v>
      </c>
      <c r="B4363" s="17" t="str">
        <f t="shared" si="1"/>
        <v>Fri</v>
      </c>
    </row>
    <row r="4364">
      <c r="A4364" s="3">
        <v>45233.05059027778</v>
      </c>
      <c r="B4364" s="17" t="str">
        <f t="shared" si="1"/>
        <v>Fri</v>
      </c>
    </row>
    <row r="4365">
      <c r="A4365" s="3">
        <v>45233.034004629626</v>
      </c>
      <c r="B4365" s="17" t="str">
        <f t="shared" si="1"/>
        <v>Fri</v>
      </c>
    </row>
    <row r="4366">
      <c r="A4366" s="3">
        <v>45233.00695601852</v>
      </c>
      <c r="B4366" s="17" t="str">
        <f t="shared" si="1"/>
        <v>Thu</v>
      </c>
    </row>
    <row r="4367">
      <c r="A4367" s="3">
        <v>45232.95700231481</v>
      </c>
      <c r="B4367" s="17" t="str">
        <f t="shared" si="1"/>
        <v>Thu</v>
      </c>
    </row>
    <row r="4368">
      <c r="A4368" s="3">
        <v>45232.92056712963</v>
      </c>
      <c r="B4368" s="17" t="str">
        <f t="shared" si="1"/>
        <v>Thu</v>
      </c>
    </row>
    <row r="4369">
      <c r="A4369" s="3">
        <v>45232.794895833336</v>
      </c>
      <c r="B4369" s="17" t="str">
        <f t="shared" si="1"/>
        <v>Thu</v>
      </c>
    </row>
    <row r="4370">
      <c r="A4370" s="3">
        <v>45232.780752314815</v>
      </c>
      <c r="B4370" s="17" t="str">
        <f t="shared" si="1"/>
        <v>Thu</v>
      </c>
    </row>
    <row r="4371">
      <c r="A4371" s="3">
        <v>45232.737962962965</v>
      </c>
      <c r="B4371" s="17" t="str">
        <f t="shared" si="1"/>
        <v>Thu</v>
      </c>
    </row>
    <row r="4372">
      <c r="A4372" s="3">
        <v>45232.70685185185</v>
      </c>
      <c r="B4372" s="17" t="str">
        <f t="shared" si="1"/>
        <v>Thu</v>
      </c>
    </row>
    <row r="4373">
      <c r="A4373" s="3">
        <v>45232.70638888889</v>
      </c>
      <c r="B4373" s="17" t="str">
        <f t="shared" si="1"/>
        <v>Thu</v>
      </c>
    </row>
    <row r="4374">
      <c r="A4374" s="3">
        <v>45232.6962037037</v>
      </c>
      <c r="B4374" s="17" t="str">
        <f t="shared" si="1"/>
        <v>Thu</v>
      </c>
    </row>
    <row r="4375">
      <c r="A4375" s="3">
        <v>45232.692407407405</v>
      </c>
      <c r="B4375" s="17" t="str">
        <f t="shared" si="1"/>
        <v>Thu</v>
      </c>
    </row>
    <row r="4376">
      <c r="A4376" s="3">
        <v>45232.69130787037</v>
      </c>
      <c r="B4376" s="17" t="str">
        <f t="shared" si="1"/>
        <v>Thu</v>
      </c>
    </row>
    <row r="4377">
      <c r="A4377" s="3">
        <v>45232.5333912037</v>
      </c>
      <c r="B4377" s="17" t="str">
        <f t="shared" si="1"/>
        <v>Thu</v>
      </c>
    </row>
    <row r="4378">
      <c r="A4378" s="3">
        <v>45232.525821759256</v>
      </c>
      <c r="B4378" s="17" t="str">
        <f t="shared" si="1"/>
        <v>Thu</v>
      </c>
    </row>
    <row r="4379">
      <c r="A4379" s="3">
        <v>45232.52556712963</v>
      </c>
      <c r="B4379" s="17" t="str">
        <f t="shared" si="1"/>
        <v>Thu</v>
      </c>
    </row>
    <row r="4380">
      <c r="A4380" s="3">
        <v>45232.52546296296</v>
      </c>
      <c r="B4380" s="17" t="str">
        <f t="shared" si="1"/>
        <v>Thu</v>
      </c>
    </row>
    <row r="4381">
      <c r="A4381" s="3">
        <v>45232.46833333333</v>
      </c>
      <c r="B4381" s="17" t="str">
        <f t="shared" si="1"/>
        <v>Thu</v>
      </c>
    </row>
    <row r="4382">
      <c r="A4382" s="3">
        <v>45232.46564814815</v>
      </c>
      <c r="B4382" s="17" t="str">
        <f t="shared" si="1"/>
        <v>Thu</v>
      </c>
    </row>
    <row r="4383">
      <c r="A4383" s="3">
        <v>45232.39094907408</v>
      </c>
      <c r="B4383" s="17" t="str">
        <f t="shared" si="1"/>
        <v>Thu</v>
      </c>
    </row>
    <row r="4384">
      <c r="A4384" s="3">
        <v>45232.00271990741</v>
      </c>
      <c r="B4384" s="17" t="str">
        <f t="shared" si="1"/>
        <v>Wed</v>
      </c>
    </row>
    <row r="4385">
      <c r="A4385" s="3">
        <v>45231.98861111111</v>
      </c>
      <c r="B4385" s="17" t="str">
        <f t="shared" si="1"/>
        <v>Wed</v>
      </c>
    </row>
    <row r="4386">
      <c r="A4386" s="3">
        <v>45231.98523148148</v>
      </c>
      <c r="B4386" s="17" t="str">
        <f t="shared" si="1"/>
        <v>Wed</v>
      </c>
    </row>
    <row r="4387">
      <c r="A4387" s="3">
        <v>45231.96197916667</v>
      </c>
      <c r="B4387" s="17" t="str">
        <f t="shared" si="1"/>
        <v>Wed</v>
      </c>
    </row>
    <row r="4388">
      <c r="A4388" s="3">
        <v>45231.49762731481</v>
      </c>
      <c r="B4388" s="17" t="str">
        <f t="shared" si="1"/>
        <v>Wed</v>
      </c>
    </row>
    <row r="4389">
      <c r="A4389" s="3">
        <v>45231.49680555556</v>
      </c>
      <c r="B4389" s="17" t="str">
        <f t="shared" si="1"/>
        <v>Wed</v>
      </c>
    </row>
    <row r="4390">
      <c r="A4390" s="3">
        <v>45231.494259259256</v>
      </c>
      <c r="B4390" s="17" t="str">
        <f t="shared" si="1"/>
        <v>Wed</v>
      </c>
    </row>
    <row r="4391">
      <c r="A4391" s="3">
        <v>45231.49412037037</v>
      </c>
      <c r="B4391" s="17" t="str">
        <f t="shared" si="1"/>
        <v>Wed</v>
      </c>
    </row>
    <row r="4392">
      <c r="A4392" s="3">
        <v>45231.49390046296</v>
      </c>
      <c r="B4392" s="17" t="str">
        <f t="shared" si="1"/>
        <v>Wed</v>
      </c>
    </row>
    <row r="4393">
      <c r="A4393" s="3">
        <v>45231.4921412037</v>
      </c>
      <c r="B4393" s="17" t="str">
        <f t="shared" si="1"/>
        <v>Wed</v>
      </c>
    </row>
    <row r="4394">
      <c r="A4394" s="3">
        <v>45231.447384259256</v>
      </c>
      <c r="B4394" s="17" t="str">
        <f t="shared" si="1"/>
        <v>Wed</v>
      </c>
    </row>
    <row r="4395">
      <c r="A4395" s="3">
        <v>45231.445</v>
      </c>
      <c r="B4395" s="17" t="str">
        <f t="shared" si="1"/>
        <v>Wed</v>
      </c>
    </row>
    <row r="4396">
      <c r="A4396" s="3">
        <v>45231.43976851852</v>
      </c>
      <c r="B4396" s="17" t="str">
        <f t="shared" si="1"/>
        <v>Wed</v>
      </c>
    </row>
    <row r="4397">
      <c r="A4397" s="3">
        <v>45231.43189814815</v>
      </c>
      <c r="B4397" s="17" t="str">
        <f t="shared" si="1"/>
        <v>Wed</v>
      </c>
    </row>
    <row r="4398">
      <c r="A4398" s="3">
        <v>45231.4191087963</v>
      </c>
      <c r="B4398" s="17" t="str">
        <f t="shared" si="1"/>
        <v>Wed</v>
      </c>
    </row>
    <row r="4399">
      <c r="A4399" s="3">
        <v>45231.41</v>
      </c>
      <c r="B4399" s="17" t="str">
        <f t="shared" si="1"/>
        <v>Wed</v>
      </c>
    </row>
    <row r="4400">
      <c r="A4400" s="3">
        <v>45231.40766203704</v>
      </c>
      <c r="B4400" s="17" t="str">
        <f t="shared" si="1"/>
        <v>Tue</v>
      </c>
    </row>
    <row r="4401">
      <c r="A4401" s="3">
        <v>45230.9928125</v>
      </c>
      <c r="B4401" s="17" t="str">
        <f t="shared" si="1"/>
        <v>Tue</v>
      </c>
    </row>
    <row r="4402">
      <c r="A4402" s="3">
        <v>45230.77442129629</v>
      </c>
      <c r="B4402" s="17" t="str">
        <f t="shared" si="1"/>
        <v>Tue</v>
      </c>
    </row>
    <row r="4403">
      <c r="A4403" s="3">
        <v>45230.77429398148</v>
      </c>
      <c r="B4403" s="17" t="str">
        <f t="shared" si="1"/>
        <v>Tue</v>
      </c>
    </row>
    <row r="4404">
      <c r="A4404" s="3">
        <v>45230.77003472222</v>
      </c>
      <c r="B4404" s="17" t="str">
        <f t="shared" si="1"/>
        <v>Tue</v>
      </c>
    </row>
    <row r="4405">
      <c r="A4405" s="3">
        <v>45230.69375</v>
      </c>
      <c r="B4405" s="17" t="str">
        <f t="shared" si="1"/>
        <v>Tue</v>
      </c>
    </row>
    <row r="4406">
      <c r="A4406" s="3">
        <v>45230.61015046296</v>
      </c>
      <c r="B4406" s="17" t="str">
        <f t="shared" si="1"/>
        <v>Tue</v>
      </c>
    </row>
    <row r="4407">
      <c r="A4407" s="3">
        <v>45230.60040509259</v>
      </c>
      <c r="B4407" s="17" t="str">
        <f t="shared" si="1"/>
        <v>Tue</v>
      </c>
    </row>
    <row r="4408">
      <c r="A4408" s="3">
        <v>45230.53736111111</v>
      </c>
      <c r="B4408" s="17" t="str">
        <f t="shared" si="1"/>
        <v>Tue</v>
      </c>
    </row>
    <row r="4409">
      <c r="A4409" s="3">
        <v>45230.522824074076</v>
      </c>
      <c r="B4409" s="17" t="str">
        <f t="shared" si="1"/>
        <v>Tue</v>
      </c>
    </row>
    <row r="4410">
      <c r="A4410" s="3">
        <v>45230.510879629626</v>
      </c>
      <c r="B4410" s="17" t="str">
        <f t="shared" si="1"/>
        <v>Tue</v>
      </c>
    </row>
    <row r="4411">
      <c r="A4411" s="3">
        <v>45230.4705787037</v>
      </c>
      <c r="B4411" s="17" t="str">
        <f t="shared" si="1"/>
        <v>Mon</v>
      </c>
    </row>
    <row r="4412">
      <c r="A4412" s="3">
        <v>45229.89540509259</v>
      </c>
      <c r="B4412" s="17" t="str">
        <f t="shared" si="1"/>
        <v>Mon</v>
      </c>
    </row>
    <row r="4413">
      <c r="A4413" s="3">
        <v>45229.88712962963</v>
      </c>
      <c r="B4413" s="17" t="str">
        <f t="shared" si="1"/>
        <v>Mon</v>
      </c>
    </row>
    <row r="4414">
      <c r="A4414" s="3">
        <v>45229.88445601852</v>
      </c>
      <c r="B4414" s="17" t="str">
        <f t="shared" si="1"/>
        <v>Mon</v>
      </c>
    </row>
    <row r="4415">
      <c r="A4415" s="3">
        <v>45229.87883101852</v>
      </c>
      <c r="B4415" s="17" t="str">
        <f t="shared" si="1"/>
        <v>Mon</v>
      </c>
    </row>
    <row r="4416">
      <c r="A4416" s="3">
        <v>45229.82674768518</v>
      </c>
      <c r="B4416" s="17" t="str">
        <f t="shared" si="1"/>
        <v>Mon</v>
      </c>
    </row>
    <row r="4417">
      <c r="A4417" s="3">
        <v>45229.824641203704</v>
      </c>
      <c r="B4417" s="17" t="str">
        <f t="shared" si="1"/>
        <v>Mon</v>
      </c>
    </row>
    <row r="4418">
      <c r="A4418" s="3">
        <v>45229.73988425926</v>
      </c>
      <c r="B4418" s="17" t="str">
        <f t="shared" si="1"/>
        <v>Mon</v>
      </c>
    </row>
    <row r="4419">
      <c r="A4419" s="3">
        <v>45229.73857638889</v>
      </c>
      <c r="B4419" s="17" t="str">
        <f t="shared" si="1"/>
        <v>Mon</v>
      </c>
    </row>
    <row r="4420">
      <c r="A4420" s="3">
        <v>45229.65400462963</v>
      </c>
      <c r="B4420" s="17" t="str">
        <f t="shared" si="1"/>
        <v>Mon</v>
      </c>
    </row>
    <row r="4421">
      <c r="A4421" s="3">
        <v>45229.55180555556</v>
      </c>
      <c r="B4421" s="17" t="str">
        <f t="shared" si="1"/>
        <v>Mon</v>
      </c>
    </row>
    <row r="4422">
      <c r="A4422" s="3">
        <v>45229.53333333333</v>
      </c>
      <c r="B4422" s="17" t="str">
        <f t="shared" si="1"/>
        <v>Mon</v>
      </c>
    </row>
    <row r="4423">
      <c r="A4423" s="3">
        <v>45229.4371875</v>
      </c>
      <c r="B4423" s="17" t="str">
        <f t="shared" si="1"/>
        <v>Sun</v>
      </c>
    </row>
    <row r="4424">
      <c r="A4424" s="3">
        <v>45228.659421296295</v>
      </c>
      <c r="B4424" s="17" t="str">
        <f t="shared" si="1"/>
        <v>Sun</v>
      </c>
    </row>
    <row r="4425">
      <c r="A4425" s="3">
        <v>45228.06329861111</v>
      </c>
      <c r="B4425" s="17" t="str">
        <f t="shared" si="1"/>
        <v>Sun</v>
      </c>
    </row>
    <row r="4426">
      <c r="A4426" s="3">
        <v>45228.025416666664</v>
      </c>
      <c r="B4426" s="17" t="str">
        <f t="shared" si="1"/>
        <v>Sun</v>
      </c>
    </row>
    <row r="4427">
      <c r="A4427" s="3">
        <v>45228.013553240744</v>
      </c>
      <c r="B4427" s="17" t="str">
        <f t="shared" si="1"/>
        <v>Sun</v>
      </c>
    </row>
    <row r="4428">
      <c r="A4428" s="3">
        <v>45228.00633101852</v>
      </c>
      <c r="B4428" s="17" t="str">
        <f t="shared" si="1"/>
        <v>Sun</v>
      </c>
    </row>
    <row r="4429">
      <c r="A4429" s="3">
        <v>45228.00443287037</v>
      </c>
      <c r="B4429" s="17" t="str">
        <f t="shared" si="1"/>
        <v>Sat</v>
      </c>
    </row>
    <row r="4430">
      <c r="A4430" s="3">
        <v>45227.96543981481</v>
      </c>
      <c r="B4430" s="17" t="str">
        <f t="shared" si="1"/>
        <v>Sat</v>
      </c>
    </row>
    <row r="4431">
      <c r="A4431" s="3">
        <v>45227.81034722222</v>
      </c>
      <c r="B4431" s="17" t="str">
        <f t="shared" si="1"/>
        <v>Sat</v>
      </c>
    </row>
    <row r="4432">
      <c r="A4432" s="3">
        <v>45227.804872685185</v>
      </c>
      <c r="B4432" s="17" t="str">
        <f t="shared" si="1"/>
        <v>Fri</v>
      </c>
    </row>
    <row r="4433">
      <c r="A4433" s="3">
        <v>45226.72987268519</v>
      </c>
      <c r="B4433" s="17" t="str">
        <f t="shared" si="1"/>
        <v>Fri</v>
      </c>
    </row>
    <row r="4434">
      <c r="A4434" s="3">
        <v>45226.70644675926</v>
      </c>
      <c r="B4434" s="17" t="str">
        <f t="shared" si="1"/>
        <v>Fri</v>
      </c>
    </row>
    <row r="4435">
      <c r="A4435" s="3">
        <v>45226.692349537036</v>
      </c>
      <c r="B4435" s="17" t="str">
        <f t="shared" si="1"/>
        <v>Fri</v>
      </c>
    </row>
    <row r="4436">
      <c r="A4436" s="3">
        <v>45226.69222222222</v>
      </c>
      <c r="B4436" s="17" t="str">
        <f t="shared" si="1"/>
        <v>Fri</v>
      </c>
    </row>
    <row r="4437">
      <c r="A4437" s="3">
        <v>45226.688472222224</v>
      </c>
      <c r="B4437" s="17" t="str">
        <f t="shared" si="1"/>
        <v>Fri</v>
      </c>
    </row>
    <row r="4438">
      <c r="A4438" s="3">
        <v>45226.4408912037</v>
      </c>
      <c r="B4438" s="17" t="str">
        <f t="shared" si="1"/>
        <v>Fri</v>
      </c>
    </row>
    <row r="4439">
      <c r="A4439" s="3">
        <v>45226.40550925926</v>
      </c>
      <c r="B4439" s="17" t="str">
        <f t="shared" si="1"/>
        <v>Fri</v>
      </c>
    </row>
    <row r="4440">
      <c r="A4440" s="3">
        <v>45226.40267361111</v>
      </c>
      <c r="B4440" s="17" t="str">
        <f t="shared" si="1"/>
        <v>Fri</v>
      </c>
    </row>
    <row r="4441">
      <c r="A4441" s="3">
        <v>45226.336331018516</v>
      </c>
      <c r="B4441" s="17" t="str">
        <f t="shared" si="1"/>
        <v>Fri</v>
      </c>
    </row>
    <row r="4442">
      <c r="A4442" s="3">
        <v>45226.33322916667</v>
      </c>
      <c r="B4442" s="17" t="str">
        <f t="shared" si="1"/>
        <v>Thu</v>
      </c>
    </row>
    <row r="4443">
      <c r="A4443" s="3">
        <v>45225.99013888889</v>
      </c>
      <c r="B4443" s="17" t="str">
        <f t="shared" si="1"/>
        <v>Thu</v>
      </c>
    </row>
    <row r="4444">
      <c r="A4444" s="3">
        <v>45225.98662037037</v>
      </c>
      <c r="B4444" s="17" t="str">
        <f t="shared" si="1"/>
        <v>Thu</v>
      </c>
    </row>
    <row r="4445">
      <c r="A4445" s="3">
        <v>45225.9862037037</v>
      </c>
      <c r="B4445" s="17" t="str">
        <f t="shared" si="1"/>
        <v>Thu</v>
      </c>
    </row>
    <row r="4446">
      <c r="A4446" s="3">
        <v>45225.96701388889</v>
      </c>
      <c r="B4446" s="17" t="str">
        <f t="shared" si="1"/>
        <v>Thu</v>
      </c>
    </row>
    <row r="4447">
      <c r="A4447" s="3">
        <v>45225.96542824074</v>
      </c>
      <c r="B4447" s="17" t="str">
        <f t="shared" si="1"/>
        <v>Thu</v>
      </c>
    </row>
    <row r="4448">
      <c r="A4448" s="3">
        <v>45225.94799768519</v>
      </c>
      <c r="B4448" s="17" t="str">
        <f t="shared" si="1"/>
        <v>Thu</v>
      </c>
    </row>
    <row r="4449">
      <c r="A4449" s="3">
        <v>45225.947384259256</v>
      </c>
      <c r="B4449" s="17" t="str">
        <f t="shared" si="1"/>
        <v>Thu</v>
      </c>
    </row>
    <row r="4450">
      <c r="A4450" s="3">
        <v>45225.94225694444</v>
      </c>
      <c r="B4450" s="17" t="str">
        <f t="shared" si="1"/>
        <v>Thu</v>
      </c>
    </row>
    <row r="4451">
      <c r="A4451" s="3">
        <v>45225.89748842592</v>
      </c>
      <c r="B4451" s="17" t="str">
        <f t="shared" si="1"/>
        <v>Thu</v>
      </c>
    </row>
    <row r="4452">
      <c r="A4452" s="3">
        <v>45225.89741898148</v>
      </c>
      <c r="B4452" s="17" t="str">
        <f t="shared" si="1"/>
        <v>Thu</v>
      </c>
    </row>
    <row r="4453">
      <c r="A4453" s="3">
        <v>45225.89005787037</v>
      </c>
      <c r="B4453" s="17" t="str">
        <f t="shared" si="1"/>
        <v>Thu</v>
      </c>
    </row>
    <row r="4454">
      <c r="A4454" s="3">
        <v>45225.88251157408</v>
      </c>
      <c r="B4454" s="17" t="str">
        <f t="shared" si="1"/>
        <v>Thu</v>
      </c>
    </row>
    <row r="4455">
      <c r="A4455" s="3">
        <v>45225.87534722222</v>
      </c>
      <c r="B4455" s="17" t="str">
        <f t="shared" si="1"/>
        <v>Thu</v>
      </c>
    </row>
    <row r="4456">
      <c r="A4456" s="3">
        <v>45225.79315972222</v>
      </c>
      <c r="B4456" s="17" t="str">
        <f t="shared" si="1"/>
        <v>Thu</v>
      </c>
    </row>
    <row r="4457">
      <c r="A4457" s="3">
        <v>45225.66869212963</v>
      </c>
      <c r="B4457" s="17" t="str">
        <f t="shared" si="1"/>
        <v>Thu</v>
      </c>
    </row>
    <row r="4458">
      <c r="A4458" s="3">
        <v>45225.66542824074</v>
      </c>
      <c r="B4458" s="17" t="str">
        <f t="shared" si="1"/>
        <v>Thu</v>
      </c>
    </row>
    <row r="4459">
      <c r="A4459" s="3">
        <v>45225.58559027778</v>
      </c>
      <c r="B4459" s="17" t="str">
        <f t="shared" si="1"/>
        <v>Thu</v>
      </c>
    </row>
    <row r="4460">
      <c r="A4460" s="3">
        <v>45225.49118055555</v>
      </c>
      <c r="B4460" s="17" t="str">
        <f t="shared" si="1"/>
        <v>Thu</v>
      </c>
    </row>
    <row r="4461">
      <c r="A4461" s="3">
        <v>45225.489537037036</v>
      </c>
      <c r="B4461" s="17" t="str">
        <f t="shared" si="1"/>
        <v>Thu</v>
      </c>
    </row>
    <row r="4462">
      <c r="A4462" s="3">
        <v>45225.48769675926</v>
      </c>
      <c r="B4462" s="17" t="str">
        <f t="shared" si="1"/>
        <v>Thu</v>
      </c>
    </row>
    <row r="4463">
      <c r="A4463" s="3">
        <v>45225.45377314815</v>
      </c>
      <c r="B4463" s="17" t="str">
        <f t="shared" si="1"/>
        <v>Thu</v>
      </c>
    </row>
    <row r="4464">
      <c r="A4464" s="3">
        <v>45225.422106481485</v>
      </c>
      <c r="B4464" s="17" t="str">
        <f t="shared" si="1"/>
        <v>Thu</v>
      </c>
    </row>
    <row r="4465">
      <c r="A4465" s="3">
        <v>45225.4196875</v>
      </c>
      <c r="B4465" s="17" t="str">
        <f t="shared" si="1"/>
        <v>Thu</v>
      </c>
    </row>
    <row r="4466">
      <c r="A4466" s="3">
        <v>45225.021527777775</v>
      </c>
      <c r="B4466" s="17" t="str">
        <f t="shared" si="1"/>
        <v>Thu</v>
      </c>
    </row>
    <row r="4467">
      <c r="A4467" s="3">
        <v>45225.001238425924</v>
      </c>
      <c r="B4467" s="17" t="str">
        <f t="shared" si="1"/>
        <v>Thu</v>
      </c>
    </row>
    <row r="4468">
      <c r="A4468" s="3">
        <v>45225.00114583333</v>
      </c>
      <c r="B4468" s="17" t="str">
        <f t="shared" si="1"/>
        <v>Thu</v>
      </c>
    </row>
    <row r="4469">
      <c r="A4469" s="3">
        <v>45225.000810185185</v>
      </c>
      <c r="B4469" s="17" t="str">
        <f t="shared" si="1"/>
        <v>Thu</v>
      </c>
    </row>
    <row r="4470">
      <c r="A4470" s="3">
        <v>45225.00030092592</v>
      </c>
      <c r="B4470" s="17" t="str">
        <f t="shared" si="1"/>
        <v>Thu</v>
      </c>
    </row>
    <row r="4471">
      <c r="A4471" s="3">
        <v>45225.00013888889</v>
      </c>
      <c r="B4471" s="17" t="str">
        <f t="shared" si="1"/>
        <v>Wed</v>
      </c>
    </row>
    <row r="4472">
      <c r="A4472" s="3">
        <v>45224.99201388889</v>
      </c>
      <c r="B4472" s="17" t="str">
        <f t="shared" si="1"/>
        <v>Wed</v>
      </c>
    </row>
    <row r="4473">
      <c r="A4473" s="3">
        <v>45224.984976851854</v>
      </c>
      <c r="B4473" s="17" t="str">
        <f t="shared" si="1"/>
        <v>Wed</v>
      </c>
    </row>
    <row r="4474">
      <c r="A4474" s="3">
        <v>45224.98289351852</v>
      </c>
      <c r="B4474" s="17" t="str">
        <f t="shared" si="1"/>
        <v>Wed</v>
      </c>
    </row>
    <row r="4475">
      <c r="A4475" s="3">
        <v>45224.98158564815</v>
      </c>
      <c r="B4475" s="17" t="str">
        <f t="shared" si="1"/>
        <v>Wed</v>
      </c>
    </row>
    <row r="4476">
      <c r="A4476" s="3">
        <v>45224.97913194444</v>
      </c>
      <c r="B4476" s="17" t="str">
        <f t="shared" si="1"/>
        <v>Wed</v>
      </c>
    </row>
    <row r="4477">
      <c r="A4477" s="3">
        <v>45224.97005787037</v>
      </c>
      <c r="B4477" s="17" t="str">
        <f t="shared" si="1"/>
        <v>Wed</v>
      </c>
    </row>
    <row r="4478">
      <c r="A4478" s="3">
        <v>45224.8608912037</v>
      </c>
      <c r="B4478" s="17" t="str">
        <f t="shared" si="1"/>
        <v>Wed</v>
      </c>
    </row>
    <row r="4479">
      <c r="A4479" s="3">
        <v>45224.797627314816</v>
      </c>
      <c r="B4479" s="17" t="str">
        <f t="shared" si="1"/>
        <v>Wed</v>
      </c>
    </row>
    <row r="4480">
      <c r="A4480" s="3">
        <v>45224.79646990741</v>
      </c>
      <c r="B4480" s="17" t="str">
        <f t="shared" si="1"/>
        <v>Wed</v>
      </c>
    </row>
    <row r="4481">
      <c r="A4481" s="3">
        <v>45224.77307870371</v>
      </c>
      <c r="B4481" s="17" t="str">
        <f t="shared" si="1"/>
        <v>Wed</v>
      </c>
    </row>
    <row r="4482">
      <c r="A4482" s="3">
        <v>45224.76315972222</v>
      </c>
      <c r="B4482" s="17" t="str">
        <f t="shared" si="1"/>
        <v>Wed</v>
      </c>
    </row>
    <row r="4483">
      <c r="A4483" s="3">
        <v>45224.755219907405</v>
      </c>
      <c r="B4483" s="17" t="str">
        <f t="shared" si="1"/>
        <v>Wed</v>
      </c>
    </row>
    <row r="4484">
      <c r="A4484" s="3">
        <v>45224.75417824074</v>
      </c>
      <c r="B4484" s="17" t="str">
        <f t="shared" si="1"/>
        <v>Wed</v>
      </c>
    </row>
    <row r="4485">
      <c r="A4485" s="3">
        <v>45224.7299537037</v>
      </c>
      <c r="B4485" s="17" t="str">
        <f t="shared" si="1"/>
        <v>Wed</v>
      </c>
    </row>
    <row r="4486">
      <c r="A4486" s="3">
        <v>45224.72642361111</v>
      </c>
      <c r="B4486" s="17" t="str">
        <f t="shared" si="1"/>
        <v>Wed</v>
      </c>
    </row>
    <row r="4487">
      <c r="A4487" s="3">
        <v>45224.72622685185</v>
      </c>
      <c r="B4487" s="17" t="str">
        <f t="shared" si="1"/>
        <v>Wed</v>
      </c>
    </row>
    <row r="4488">
      <c r="A4488" s="3">
        <v>45224.72608796296</v>
      </c>
      <c r="B4488" s="17" t="str">
        <f t="shared" si="1"/>
        <v>Wed</v>
      </c>
    </row>
    <row r="4489">
      <c r="A4489" s="3">
        <v>45224.670023148145</v>
      </c>
      <c r="B4489" s="17" t="str">
        <f t="shared" si="1"/>
        <v>Wed</v>
      </c>
    </row>
    <row r="4490">
      <c r="A4490" s="3">
        <v>45224.660775462966</v>
      </c>
      <c r="B4490" s="17" t="str">
        <f t="shared" si="1"/>
        <v>Wed</v>
      </c>
    </row>
    <row r="4491">
      <c r="A4491" s="3">
        <v>45224.65844907407</v>
      </c>
      <c r="B4491" s="17" t="str">
        <f t="shared" si="1"/>
        <v>Wed</v>
      </c>
    </row>
    <row r="4492">
      <c r="A4492" s="3">
        <v>45224.65760416666</v>
      </c>
      <c r="B4492" s="17" t="str">
        <f t="shared" si="1"/>
        <v>Wed</v>
      </c>
    </row>
    <row r="4493">
      <c r="A4493" s="3">
        <v>45224.64356481482</v>
      </c>
      <c r="B4493" s="17" t="str">
        <f t="shared" si="1"/>
        <v>Wed</v>
      </c>
    </row>
    <row r="4494">
      <c r="A4494" s="3">
        <v>45224.62782407407</v>
      </c>
      <c r="B4494" s="17" t="str">
        <f t="shared" si="1"/>
        <v>Wed</v>
      </c>
    </row>
    <row r="4495">
      <c r="A4495" s="3">
        <v>45224.62520833333</v>
      </c>
      <c r="B4495" s="17" t="str">
        <f t="shared" si="1"/>
        <v>Wed</v>
      </c>
    </row>
    <row r="4496">
      <c r="A4496" s="3">
        <v>45224.605775462966</v>
      </c>
      <c r="B4496" s="17" t="str">
        <f t="shared" si="1"/>
        <v>Wed</v>
      </c>
    </row>
    <row r="4497">
      <c r="A4497" s="3">
        <v>45224.60512731481</v>
      </c>
      <c r="B4497" s="17" t="str">
        <f t="shared" si="1"/>
        <v>Wed</v>
      </c>
    </row>
    <row r="4498">
      <c r="A4498" s="3">
        <v>45224.528020833335</v>
      </c>
      <c r="B4498" s="17" t="str">
        <f t="shared" si="1"/>
        <v>Wed</v>
      </c>
    </row>
    <row r="4499">
      <c r="A4499" s="3">
        <v>45224.469456018516</v>
      </c>
      <c r="B4499" s="17" t="str">
        <f t="shared" si="1"/>
        <v>Wed</v>
      </c>
    </row>
    <row r="4500">
      <c r="A4500" s="3">
        <v>45224.05900462963</v>
      </c>
      <c r="B4500" s="17" t="str">
        <f t="shared" si="1"/>
        <v>Wed</v>
      </c>
    </row>
    <row r="4501">
      <c r="A4501" s="3">
        <v>45224.00618055555</v>
      </c>
      <c r="B4501" s="17" t="str">
        <f t="shared" si="1"/>
        <v>Tue</v>
      </c>
    </row>
    <row r="4502">
      <c r="A4502" s="3">
        <v>45223.98762731482</v>
      </c>
      <c r="B4502" s="17" t="str">
        <f t="shared" si="1"/>
        <v>Tue</v>
      </c>
    </row>
    <row r="4503">
      <c r="A4503" s="3">
        <v>45223.953680555554</v>
      </c>
      <c r="B4503" s="17" t="str">
        <f t="shared" si="1"/>
        <v>Tue</v>
      </c>
    </row>
    <row r="4504">
      <c r="A4504" s="3">
        <v>45223.95309027778</v>
      </c>
      <c r="B4504" s="17" t="str">
        <f t="shared" si="1"/>
        <v>Tue</v>
      </c>
    </row>
    <row r="4505">
      <c r="A4505" s="3">
        <v>45223.952418981484</v>
      </c>
      <c r="B4505" s="17" t="str">
        <f t="shared" si="1"/>
        <v>Tue</v>
      </c>
    </row>
    <row r="4506">
      <c r="A4506" s="3">
        <v>45223.95212962963</v>
      </c>
      <c r="B4506" s="17" t="str">
        <f t="shared" si="1"/>
        <v>Tue</v>
      </c>
    </row>
    <row r="4507">
      <c r="A4507" s="3">
        <v>45223.95202546296</v>
      </c>
      <c r="B4507" s="17" t="str">
        <f t="shared" si="1"/>
        <v>Tue</v>
      </c>
    </row>
    <row r="4508">
      <c r="A4508" s="3">
        <v>45223.950833333336</v>
      </c>
      <c r="B4508" s="17" t="str">
        <f t="shared" si="1"/>
        <v>Tue</v>
      </c>
    </row>
    <row r="4509">
      <c r="A4509" s="3">
        <v>45223.95049768518</v>
      </c>
      <c r="B4509" s="17" t="str">
        <f t="shared" si="1"/>
        <v>Tue</v>
      </c>
    </row>
    <row r="4510">
      <c r="A4510" s="3">
        <v>45223.84232638889</v>
      </c>
      <c r="B4510" s="17" t="str">
        <f t="shared" si="1"/>
        <v>Tue</v>
      </c>
    </row>
    <row r="4511">
      <c r="A4511" s="3">
        <v>45223.81039351852</v>
      </c>
      <c r="B4511" s="17" t="str">
        <f t="shared" si="1"/>
        <v>Tue</v>
      </c>
    </row>
    <row r="4512">
      <c r="A4512" s="3">
        <v>45223.756377314814</v>
      </c>
      <c r="B4512" s="17" t="str">
        <f t="shared" si="1"/>
        <v>Tue</v>
      </c>
    </row>
    <row r="4513">
      <c r="A4513" s="3">
        <v>45223.74259259259</v>
      </c>
      <c r="B4513" s="17" t="str">
        <f t="shared" si="1"/>
        <v>Tue</v>
      </c>
    </row>
    <row r="4514">
      <c r="A4514" s="3">
        <v>45223.73909722222</v>
      </c>
      <c r="B4514" s="17" t="str">
        <f t="shared" si="1"/>
        <v>Tue</v>
      </c>
    </row>
    <row r="4515">
      <c r="A4515" s="3">
        <v>45223.726643518516</v>
      </c>
      <c r="B4515" s="17" t="str">
        <f t="shared" si="1"/>
        <v>Tue</v>
      </c>
    </row>
    <row r="4516">
      <c r="A4516" s="3">
        <v>45223.6724537037</v>
      </c>
      <c r="B4516" s="17" t="str">
        <f t="shared" si="1"/>
        <v>Tue</v>
      </c>
    </row>
    <row r="4517">
      <c r="A4517" s="3">
        <v>45223.655023148145</v>
      </c>
      <c r="B4517" s="17" t="str">
        <f t="shared" si="1"/>
        <v>Tue</v>
      </c>
    </row>
    <row r="4518">
      <c r="A4518" s="3">
        <v>45223.6544212963</v>
      </c>
      <c r="B4518" s="17" t="str">
        <f t="shared" si="1"/>
        <v>Tue</v>
      </c>
    </row>
    <row r="4519">
      <c r="A4519" s="3">
        <v>45223.65409722222</v>
      </c>
      <c r="B4519" s="17" t="str">
        <f t="shared" si="1"/>
        <v>Tue</v>
      </c>
    </row>
    <row r="4520">
      <c r="A4520" s="3">
        <v>45223.652291666665</v>
      </c>
      <c r="B4520" s="17" t="str">
        <f t="shared" si="1"/>
        <v>Tue</v>
      </c>
    </row>
    <row r="4521">
      <c r="A4521" s="3">
        <v>45223.640694444446</v>
      </c>
      <c r="B4521" s="17" t="str">
        <f t="shared" si="1"/>
        <v>Tue</v>
      </c>
    </row>
    <row r="4522">
      <c r="A4522" s="3">
        <v>45223.63699074074</v>
      </c>
      <c r="B4522" s="17" t="str">
        <f t="shared" si="1"/>
        <v>Tue</v>
      </c>
    </row>
    <row r="4523">
      <c r="A4523" s="3">
        <v>45223.63662037037</v>
      </c>
      <c r="B4523" s="17" t="str">
        <f t="shared" si="1"/>
        <v>Tue</v>
      </c>
    </row>
    <row r="4524">
      <c r="A4524" s="3">
        <v>45223.636296296296</v>
      </c>
      <c r="B4524" s="17" t="str">
        <f t="shared" si="1"/>
        <v>Tue</v>
      </c>
    </row>
    <row r="4525">
      <c r="A4525" s="3">
        <v>45223.62394675926</v>
      </c>
      <c r="B4525" s="17" t="str">
        <f t="shared" si="1"/>
        <v>Tue</v>
      </c>
    </row>
    <row r="4526">
      <c r="A4526" s="3">
        <v>45223.62231481481</v>
      </c>
      <c r="B4526" s="17" t="str">
        <f t="shared" si="1"/>
        <v>Tue</v>
      </c>
    </row>
    <row r="4527">
      <c r="A4527" s="3">
        <v>45223.61956018519</v>
      </c>
      <c r="B4527" s="17" t="str">
        <f t="shared" si="1"/>
        <v>Tue</v>
      </c>
    </row>
    <row r="4528">
      <c r="A4528" s="3">
        <v>45223.61820601852</v>
      </c>
      <c r="B4528" s="17" t="str">
        <f t="shared" si="1"/>
        <v>Tue</v>
      </c>
    </row>
    <row r="4529">
      <c r="A4529" s="3">
        <v>45223.605625</v>
      </c>
      <c r="B4529" s="17" t="str">
        <f t="shared" si="1"/>
        <v>Tue</v>
      </c>
    </row>
    <row r="4530">
      <c r="A4530" s="3">
        <v>45223.60451388889</v>
      </c>
      <c r="B4530" s="17" t="str">
        <f t="shared" si="1"/>
        <v>Tue</v>
      </c>
    </row>
    <row r="4531">
      <c r="A4531" s="3">
        <v>45223.583865740744</v>
      </c>
      <c r="B4531" s="17" t="str">
        <f t="shared" si="1"/>
        <v>Tue</v>
      </c>
    </row>
    <row r="4532">
      <c r="A4532" s="3">
        <v>45223.58025462963</v>
      </c>
      <c r="B4532" s="17" t="str">
        <f t="shared" si="1"/>
        <v>Tue</v>
      </c>
    </row>
    <row r="4533">
      <c r="A4533" s="3">
        <v>45223.57712962963</v>
      </c>
      <c r="B4533" s="17" t="str">
        <f t="shared" si="1"/>
        <v>Tue</v>
      </c>
    </row>
    <row r="4534">
      <c r="A4534" s="3">
        <v>45223.57603009259</v>
      </c>
      <c r="B4534" s="17" t="str">
        <f t="shared" si="1"/>
        <v>Tue</v>
      </c>
    </row>
    <row r="4535">
      <c r="A4535" s="3">
        <v>45223.518472222226</v>
      </c>
      <c r="B4535" s="17" t="str">
        <f t="shared" si="1"/>
        <v>Tue</v>
      </c>
    </row>
    <row r="4536">
      <c r="A4536" s="3">
        <v>45223.516180555554</v>
      </c>
      <c r="B4536" s="17" t="str">
        <f t="shared" si="1"/>
        <v>Tue</v>
      </c>
    </row>
    <row r="4537">
      <c r="A4537" s="3">
        <v>45223.510613425926</v>
      </c>
      <c r="B4537" s="17" t="str">
        <f t="shared" si="1"/>
        <v>Tue</v>
      </c>
    </row>
    <row r="4538">
      <c r="A4538" s="3">
        <v>45223.383877314816</v>
      </c>
      <c r="B4538" s="17" t="str">
        <f t="shared" si="1"/>
        <v>Tue</v>
      </c>
    </row>
    <row r="4539">
      <c r="A4539" s="3">
        <v>45223.06481481482</v>
      </c>
      <c r="B4539" s="17" t="str">
        <f t="shared" si="1"/>
        <v>Tue</v>
      </c>
    </row>
    <row r="4540">
      <c r="A4540" s="3">
        <v>45223.063125</v>
      </c>
      <c r="B4540" s="17" t="str">
        <f t="shared" si="1"/>
        <v>Tue</v>
      </c>
    </row>
    <row r="4541">
      <c r="A4541" s="3">
        <v>45223.061793981484</v>
      </c>
      <c r="B4541" s="17" t="str">
        <f t="shared" si="1"/>
        <v>Tue</v>
      </c>
    </row>
    <row r="4542">
      <c r="A4542" s="3">
        <v>45223.056446759256</v>
      </c>
      <c r="B4542" s="17" t="str">
        <f t="shared" si="1"/>
        <v>Tue</v>
      </c>
    </row>
    <row r="4543">
      <c r="A4543" s="3">
        <v>45223.05181712963</v>
      </c>
      <c r="B4543" s="17" t="str">
        <f t="shared" si="1"/>
        <v>Tue</v>
      </c>
    </row>
    <row r="4544">
      <c r="A4544" s="3">
        <v>45223.042858796296</v>
      </c>
      <c r="B4544" s="17" t="str">
        <f t="shared" si="1"/>
        <v>Tue</v>
      </c>
    </row>
    <row r="4545">
      <c r="A4545" s="3">
        <v>45223.03071759259</v>
      </c>
      <c r="B4545" s="17" t="str">
        <f t="shared" si="1"/>
        <v>Tue</v>
      </c>
    </row>
    <row r="4546">
      <c r="A4546" s="3">
        <v>45223.02480324074</v>
      </c>
      <c r="B4546" s="17" t="str">
        <f t="shared" si="1"/>
        <v>Tue</v>
      </c>
    </row>
    <row r="4547">
      <c r="A4547" s="3">
        <v>45223.017696759256</v>
      </c>
      <c r="B4547" s="17" t="str">
        <f t="shared" si="1"/>
        <v>Tue</v>
      </c>
    </row>
    <row r="4548">
      <c r="A4548" s="3">
        <v>45223.01443287037</v>
      </c>
      <c r="B4548" s="17" t="str">
        <f t="shared" si="1"/>
        <v>Tue</v>
      </c>
    </row>
    <row r="4549">
      <c r="A4549" s="3">
        <v>45223.01368055555</v>
      </c>
      <c r="B4549" s="17" t="str">
        <f t="shared" si="1"/>
        <v>Tue</v>
      </c>
    </row>
    <row r="4550">
      <c r="A4550" s="3">
        <v>45223.01074074074</v>
      </c>
      <c r="B4550" s="17" t="str">
        <f t="shared" si="1"/>
        <v>Tue</v>
      </c>
    </row>
    <row r="4551">
      <c r="A4551" s="3">
        <v>45223.009108796294</v>
      </c>
      <c r="B4551" s="17" t="str">
        <f t="shared" si="1"/>
        <v>Mon</v>
      </c>
    </row>
    <row r="4552">
      <c r="A4552" s="3">
        <v>45222.93204861111</v>
      </c>
      <c r="B4552" s="17" t="str">
        <f t="shared" si="1"/>
        <v>Mon</v>
      </c>
    </row>
    <row r="4553">
      <c r="A4553" s="3">
        <v>45222.9209375</v>
      </c>
      <c r="B4553" s="17" t="str">
        <f t="shared" si="1"/>
        <v>Mon</v>
      </c>
    </row>
    <row r="4554">
      <c r="A4554" s="3">
        <v>45222.89048611111</v>
      </c>
      <c r="B4554" s="17" t="str">
        <f t="shared" si="1"/>
        <v>Mon</v>
      </c>
    </row>
    <row r="4555">
      <c r="A4555" s="3">
        <v>45222.86997685185</v>
      </c>
      <c r="B4555" s="17" t="str">
        <f t="shared" si="1"/>
        <v>Mon</v>
      </c>
    </row>
    <row r="4556">
      <c r="A4556" s="3">
        <v>45222.77962962963</v>
      </c>
      <c r="B4556" s="17" t="str">
        <f t="shared" si="1"/>
        <v>Mon</v>
      </c>
    </row>
    <row r="4557">
      <c r="A4557" s="3">
        <v>45222.77380787037</v>
      </c>
      <c r="B4557" s="17" t="str">
        <f t="shared" si="1"/>
        <v>Mon</v>
      </c>
    </row>
    <row r="4558">
      <c r="A4558" s="3">
        <v>45222.74201388889</v>
      </c>
      <c r="B4558" s="17" t="str">
        <f t="shared" si="1"/>
        <v>Mon</v>
      </c>
    </row>
    <row r="4559">
      <c r="A4559" s="3">
        <v>45222.738020833334</v>
      </c>
      <c r="B4559" s="17" t="str">
        <f t="shared" si="1"/>
        <v>Mon</v>
      </c>
    </row>
    <row r="4560">
      <c r="A4560" s="3">
        <v>45222.68817129629</v>
      </c>
      <c r="B4560" s="17" t="str">
        <f t="shared" si="1"/>
        <v>Mon</v>
      </c>
    </row>
    <row r="4561">
      <c r="A4561" s="3">
        <v>45222.68730324074</v>
      </c>
      <c r="B4561" s="17" t="str">
        <f t="shared" si="1"/>
        <v>Mon</v>
      </c>
    </row>
    <row r="4562">
      <c r="A4562" s="3">
        <v>45222.57488425926</v>
      </c>
      <c r="B4562" s="17" t="str">
        <f t="shared" si="1"/>
        <v>Mon</v>
      </c>
    </row>
    <row r="4563">
      <c r="A4563" s="3">
        <v>45222.573067129626</v>
      </c>
      <c r="B4563" s="17" t="str">
        <f t="shared" si="1"/>
        <v>Mon</v>
      </c>
    </row>
    <row r="4564">
      <c r="A4564" s="3">
        <v>45222.57202546296</v>
      </c>
      <c r="B4564" s="17" t="str">
        <f t="shared" si="1"/>
        <v>Mon</v>
      </c>
    </row>
    <row r="4565">
      <c r="A4565" s="3">
        <v>45222.54451388889</v>
      </c>
      <c r="B4565" s="17" t="str">
        <f t="shared" si="1"/>
        <v>Mon</v>
      </c>
    </row>
    <row r="4566">
      <c r="A4566" s="3">
        <v>45222.5375</v>
      </c>
      <c r="B4566" s="17" t="str">
        <f t="shared" si="1"/>
        <v>Mon</v>
      </c>
    </row>
    <row r="4567">
      <c r="A4567" s="3">
        <v>45222.424050925925</v>
      </c>
      <c r="B4567" s="17" t="str">
        <f t="shared" si="1"/>
        <v>Mon</v>
      </c>
    </row>
    <row r="4568">
      <c r="A4568" s="3">
        <v>45222.04574074074</v>
      </c>
      <c r="B4568" s="17" t="str">
        <f t="shared" si="1"/>
        <v>Mon</v>
      </c>
    </row>
    <row r="4569">
      <c r="A4569" s="3">
        <v>45222.0325</v>
      </c>
      <c r="B4569" s="17" t="str">
        <f t="shared" si="1"/>
        <v>Sun</v>
      </c>
    </row>
    <row r="4570">
      <c r="A4570" s="3">
        <v>45221.907476851855</v>
      </c>
      <c r="B4570" s="17" t="str">
        <f t="shared" si="1"/>
        <v>Sun</v>
      </c>
    </row>
    <row r="4571">
      <c r="A4571" s="3">
        <v>45221.90678240741</v>
      </c>
      <c r="B4571" s="17" t="str">
        <f t="shared" si="1"/>
        <v>Sun</v>
      </c>
    </row>
    <row r="4572">
      <c r="A4572" s="3">
        <v>45221.90232638889</v>
      </c>
      <c r="B4572" s="17" t="str">
        <f t="shared" si="1"/>
        <v>Sun</v>
      </c>
    </row>
    <row r="4573">
      <c r="A4573" s="3">
        <v>45221.88686342593</v>
      </c>
      <c r="B4573" s="17" t="str">
        <f t="shared" si="1"/>
        <v>Sun</v>
      </c>
    </row>
    <row r="4574">
      <c r="A4574" s="3">
        <v>45221.88599537037</v>
      </c>
      <c r="B4574" s="17" t="str">
        <f t="shared" si="1"/>
        <v>Sun</v>
      </c>
    </row>
    <row r="4575">
      <c r="A4575" s="3">
        <v>45221.88549768519</v>
      </c>
      <c r="B4575" s="17" t="str">
        <f t="shared" si="1"/>
        <v>Sun</v>
      </c>
    </row>
    <row r="4576">
      <c r="A4576" s="3">
        <v>45221.85717592593</v>
      </c>
      <c r="B4576" s="17" t="str">
        <f t="shared" si="1"/>
        <v>Sun</v>
      </c>
    </row>
    <row r="4577">
      <c r="A4577" s="3">
        <v>45221.812685185185</v>
      </c>
      <c r="B4577" s="17" t="str">
        <f t="shared" si="1"/>
        <v>Sun</v>
      </c>
    </row>
    <row r="4578">
      <c r="A4578" s="3">
        <v>45221.79672453704</v>
      </c>
      <c r="B4578" s="17" t="str">
        <f t="shared" si="1"/>
        <v>Sun</v>
      </c>
    </row>
    <row r="4579">
      <c r="A4579" s="3">
        <v>45221.61704861111</v>
      </c>
      <c r="B4579" s="17" t="str">
        <f t="shared" si="1"/>
        <v>Sun</v>
      </c>
    </row>
    <row r="4580">
      <c r="A4580" s="3">
        <v>45221.5925</v>
      </c>
      <c r="B4580" s="17" t="str">
        <f t="shared" si="1"/>
        <v>Sun</v>
      </c>
    </row>
    <row r="4581">
      <c r="A4581" s="3">
        <v>45221.5369212963</v>
      </c>
      <c r="B4581" s="17" t="str">
        <f t="shared" si="1"/>
        <v>Sun</v>
      </c>
    </row>
    <row r="4582">
      <c r="A4582" s="3">
        <v>45221.5337037037</v>
      </c>
      <c r="B4582" s="17" t="str">
        <f t="shared" si="1"/>
        <v>Sun</v>
      </c>
    </row>
    <row r="4583">
      <c r="A4583" s="3">
        <v>45221.53344907407</v>
      </c>
      <c r="B4583" s="17" t="str">
        <f t="shared" si="1"/>
        <v>Sun</v>
      </c>
    </row>
    <row r="4584">
      <c r="A4584" s="3">
        <v>45221.4175</v>
      </c>
      <c r="B4584" s="17" t="str">
        <f t="shared" si="1"/>
        <v>Sun</v>
      </c>
    </row>
    <row r="4585">
      <c r="A4585" s="3">
        <v>45221.41164351852</v>
      </c>
      <c r="B4585" s="17" t="str">
        <f t="shared" si="1"/>
        <v>Sun</v>
      </c>
    </row>
    <row r="4586">
      <c r="A4586" s="3">
        <v>45221.00417824074</v>
      </c>
      <c r="B4586" s="17" t="str">
        <f t="shared" si="1"/>
        <v>Sat</v>
      </c>
    </row>
    <row r="4587">
      <c r="A4587" s="3">
        <v>45220.98241898148</v>
      </c>
      <c r="B4587" s="17" t="str">
        <f t="shared" si="1"/>
        <v>Sat</v>
      </c>
    </row>
    <row r="4588">
      <c r="A4588" s="3">
        <v>45220.9765625</v>
      </c>
      <c r="B4588" s="17" t="str">
        <f t="shared" si="1"/>
        <v>Sat</v>
      </c>
    </row>
    <row r="4589">
      <c r="A4589" s="3">
        <v>45220.967777777776</v>
      </c>
      <c r="B4589" s="17" t="str">
        <f t="shared" si="1"/>
        <v>Sat</v>
      </c>
    </row>
    <row r="4590">
      <c r="A4590" s="3">
        <v>45220.95627314815</v>
      </c>
      <c r="B4590" s="17" t="str">
        <f t="shared" si="1"/>
        <v>Sat</v>
      </c>
    </row>
    <row r="4591">
      <c r="A4591" s="3">
        <v>45220.95520833333</v>
      </c>
      <c r="B4591" s="17" t="str">
        <f t="shared" si="1"/>
        <v>Sat</v>
      </c>
    </row>
    <row r="4592">
      <c r="A4592" s="3">
        <v>45220.95457175926</v>
      </c>
      <c r="B4592" s="17" t="str">
        <f t="shared" si="1"/>
        <v>Sat</v>
      </c>
    </row>
    <row r="4593">
      <c r="A4593" s="3">
        <v>45220.9540162037</v>
      </c>
      <c r="B4593" s="17" t="str">
        <f t="shared" si="1"/>
        <v>Sat</v>
      </c>
    </row>
    <row r="4594">
      <c r="A4594" s="3">
        <v>45220.95208333333</v>
      </c>
      <c r="B4594" s="17" t="str">
        <f t="shared" si="1"/>
        <v>Sat</v>
      </c>
    </row>
    <row r="4595">
      <c r="A4595" s="3">
        <v>45220.951875</v>
      </c>
      <c r="B4595" s="17" t="str">
        <f t="shared" si="1"/>
        <v>Fri</v>
      </c>
    </row>
    <row r="4596">
      <c r="A4596" s="3">
        <v>45219.75037037037</v>
      </c>
      <c r="B4596" s="17" t="str">
        <f t="shared" si="1"/>
        <v>Fri</v>
      </c>
    </row>
    <row r="4597">
      <c r="A4597" s="3">
        <v>45219.56118055555</v>
      </c>
      <c r="B4597" s="17" t="str">
        <f t="shared" si="1"/>
        <v>Fri</v>
      </c>
    </row>
    <row r="4598">
      <c r="A4598" s="3">
        <v>45219.55876157407</v>
      </c>
      <c r="B4598" s="17" t="str">
        <f t="shared" si="1"/>
        <v>Fri</v>
      </c>
    </row>
    <row r="4599">
      <c r="A4599" s="3">
        <v>45219.55380787037</v>
      </c>
      <c r="B4599" s="17" t="str">
        <f t="shared" si="1"/>
        <v>Fri</v>
      </c>
    </row>
    <row r="4600">
      <c r="A4600" s="3">
        <v>45219.501284722224</v>
      </c>
      <c r="B4600" s="17" t="str">
        <f t="shared" si="1"/>
        <v>Fri</v>
      </c>
    </row>
    <row r="4601">
      <c r="A4601" s="3">
        <v>45219.49858796296</v>
      </c>
      <c r="B4601" s="17" t="str">
        <f t="shared" si="1"/>
        <v>Fri</v>
      </c>
    </row>
    <row r="4602">
      <c r="A4602" s="3">
        <v>45219.012025462966</v>
      </c>
      <c r="B4602" s="17" t="str">
        <f t="shared" si="1"/>
        <v>Fri</v>
      </c>
    </row>
    <row r="4603">
      <c r="A4603" s="3">
        <v>45219.008043981485</v>
      </c>
      <c r="B4603" s="17" t="str">
        <f t="shared" si="1"/>
        <v>Thu</v>
      </c>
    </row>
    <row r="4604">
      <c r="A4604" s="3">
        <v>45218.96539351852</v>
      </c>
      <c r="B4604" s="17" t="str">
        <f t="shared" si="1"/>
        <v>Thu</v>
      </c>
    </row>
    <row r="4605">
      <c r="A4605" s="3">
        <v>45218.95564814815</v>
      </c>
      <c r="B4605" s="17" t="str">
        <f t="shared" si="1"/>
        <v>Thu</v>
      </c>
    </row>
    <row r="4606">
      <c r="A4606" s="3">
        <v>45218.955300925925</v>
      </c>
      <c r="B4606" s="17" t="str">
        <f t="shared" si="1"/>
        <v>Thu</v>
      </c>
    </row>
    <row r="4607">
      <c r="A4607" s="3">
        <v>45218.91074074074</v>
      </c>
      <c r="B4607" s="17" t="str">
        <f t="shared" si="1"/>
        <v>Thu</v>
      </c>
    </row>
    <row r="4608">
      <c r="A4608" s="3">
        <v>45218.908784722225</v>
      </c>
      <c r="B4608" s="17" t="str">
        <f t="shared" si="1"/>
        <v>Thu</v>
      </c>
    </row>
    <row r="4609">
      <c r="A4609" s="3">
        <v>45218.65994212963</v>
      </c>
      <c r="B4609" s="17" t="str">
        <f t="shared" si="1"/>
        <v>Thu</v>
      </c>
    </row>
    <row r="4610">
      <c r="A4610" s="3">
        <v>45218.6394212963</v>
      </c>
      <c r="B4610" s="17" t="str">
        <f t="shared" si="1"/>
        <v>Thu</v>
      </c>
    </row>
    <row r="4611">
      <c r="A4611" s="3">
        <v>45218.63752314815</v>
      </c>
      <c r="B4611" s="17" t="str">
        <f t="shared" si="1"/>
        <v>Thu</v>
      </c>
    </row>
    <row r="4612">
      <c r="A4612" s="3">
        <v>45218.636921296296</v>
      </c>
      <c r="B4612" s="17" t="str">
        <f t="shared" si="1"/>
        <v>Thu</v>
      </c>
    </row>
    <row r="4613">
      <c r="A4613" s="3">
        <v>45218.552349537036</v>
      </c>
      <c r="B4613" s="17" t="str">
        <f t="shared" si="1"/>
        <v>Thu</v>
      </c>
    </row>
    <row r="4614">
      <c r="A4614" s="3">
        <v>45218.55168981481</v>
      </c>
      <c r="B4614" s="17" t="str">
        <f t="shared" si="1"/>
        <v>Thu</v>
      </c>
    </row>
    <row r="4615">
      <c r="A4615" s="3">
        <v>45218.54609953704</v>
      </c>
      <c r="B4615" s="17" t="str">
        <f t="shared" si="1"/>
        <v>Thu</v>
      </c>
    </row>
    <row r="4616">
      <c r="A4616" s="3">
        <v>45218.536215277774</v>
      </c>
      <c r="B4616" s="17" t="str">
        <f t="shared" si="1"/>
        <v>Thu</v>
      </c>
    </row>
    <row r="4617">
      <c r="A4617" s="3">
        <v>45218.53555555556</v>
      </c>
      <c r="B4617" s="17" t="str">
        <f t="shared" si="1"/>
        <v>Thu</v>
      </c>
    </row>
    <row r="4618">
      <c r="A4618" s="3">
        <v>45218.522986111115</v>
      </c>
      <c r="B4618" s="17" t="str">
        <f t="shared" si="1"/>
        <v>Thu</v>
      </c>
    </row>
    <row r="4619">
      <c r="A4619" s="3">
        <v>45218.52140046296</v>
      </c>
      <c r="B4619" s="17" t="str">
        <f t="shared" si="1"/>
        <v>Thu</v>
      </c>
    </row>
    <row r="4620">
      <c r="A4620" s="3">
        <v>45218.51045138889</v>
      </c>
      <c r="B4620" s="17" t="str">
        <f t="shared" si="1"/>
        <v>Thu</v>
      </c>
    </row>
    <row r="4621">
      <c r="A4621" s="3">
        <v>45218.50986111111</v>
      </c>
      <c r="B4621" s="17" t="str">
        <f t="shared" si="1"/>
        <v>Thu</v>
      </c>
    </row>
    <row r="4622">
      <c r="A4622" s="3">
        <v>45218.50716435185</v>
      </c>
      <c r="B4622" s="17" t="str">
        <f t="shared" si="1"/>
        <v>Thu</v>
      </c>
    </row>
    <row r="4623">
      <c r="A4623" s="3">
        <v>45218.44695601852</v>
      </c>
      <c r="B4623" s="17" t="str">
        <f t="shared" si="1"/>
        <v>Thu</v>
      </c>
    </row>
    <row r="4624">
      <c r="A4624" s="3">
        <v>45218.423854166664</v>
      </c>
      <c r="B4624" s="17" t="str">
        <f t="shared" si="1"/>
        <v>Thu</v>
      </c>
    </row>
    <row r="4625">
      <c r="A4625" s="3">
        <v>45218.42188657408</v>
      </c>
      <c r="B4625" s="17" t="str">
        <f t="shared" si="1"/>
        <v>Thu</v>
      </c>
    </row>
    <row r="4626">
      <c r="A4626" s="3">
        <v>45218.41011574074</v>
      </c>
      <c r="B4626" s="17" t="str">
        <f t="shared" si="1"/>
        <v>Thu</v>
      </c>
    </row>
    <row r="4627">
      <c r="A4627" s="3">
        <v>45218.08326388889</v>
      </c>
      <c r="B4627" s="17" t="str">
        <f t="shared" si="1"/>
        <v>Thu</v>
      </c>
    </row>
    <row r="4628">
      <c r="A4628" s="3">
        <v>45218.07341435185</v>
      </c>
      <c r="B4628" s="17" t="str">
        <f t="shared" si="1"/>
        <v>Thu</v>
      </c>
    </row>
    <row r="4629">
      <c r="A4629" s="3">
        <v>45218.07100694445</v>
      </c>
      <c r="B4629" s="17" t="str">
        <f t="shared" si="1"/>
        <v>Thu</v>
      </c>
    </row>
    <row r="4630">
      <c r="A4630" s="3">
        <v>45218.06979166667</v>
      </c>
      <c r="B4630" s="17" t="str">
        <f t="shared" si="1"/>
        <v>Thu</v>
      </c>
    </row>
    <row r="4631">
      <c r="A4631" s="3">
        <v>45218.06805555556</v>
      </c>
      <c r="B4631" s="17" t="str">
        <f t="shared" si="1"/>
        <v>Thu</v>
      </c>
    </row>
    <row r="4632">
      <c r="A4632" s="3">
        <v>45218.06265046296</v>
      </c>
      <c r="B4632" s="17" t="str">
        <f t="shared" si="1"/>
        <v>Thu</v>
      </c>
    </row>
    <row r="4633">
      <c r="A4633" s="3">
        <v>45218.060960648145</v>
      </c>
      <c r="B4633" s="17" t="str">
        <f t="shared" si="1"/>
        <v>Thu</v>
      </c>
    </row>
    <row r="4634">
      <c r="A4634" s="3">
        <v>45218.058703703704</v>
      </c>
      <c r="B4634" s="17" t="str">
        <f t="shared" si="1"/>
        <v>Thu</v>
      </c>
    </row>
    <row r="4635">
      <c r="A4635" s="3">
        <v>45218.04886574074</v>
      </c>
      <c r="B4635" s="17" t="str">
        <f t="shared" si="1"/>
        <v>Thu</v>
      </c>
    </row>
    <row r="4636">
      <c r="A4636" s="3">
        <v>45218.0475</v>
      </c>
      <c r="B4636" s="17" t="str">
        <f t="shared" si="1"/>
        <v>Thu</v>
      </c>
    </row>
    <row r="4637">
      <c r="A4637" s="3">
        <v>45218.03962962963</v>
      </c>
      <c r="B4637" s="17" t="str">
        <f t="shared" si="1"/>
        <v>Thu</v>
      </c>
    </row>
    <row r="4638">
      <c r="A4638" s="3">
        <v>45218.03548611111</v>
      </c>
      <c r="B4638" s="17" t="str">
        <f t="shared" si="1"/>
        <v>Thu</v>
      </c>
    </row>
    <row r="4639">
      <c r="A4639" s="3">
        <v>45218.035092592596</v>
      </c>
      <c r="B4639" s="17" t="str">
        <f t="shared" si="1"/>
        <v>Thu</v>
      </c>
    </row>
    <row r="4640">
      <c r="A4640" s="3">
        <v>45218.03074074074</v>
      </c>
      <c r="B4640" s="17" t="str">
        <f t="shared" si="1"/>
        <v>Thu</v>
      </c>
    </row>
    <row r="4641">
      <c r="A4641" s="3">
        <v>45218.02945601852</v>
      </c>
      <c r="B4641" s="17" t="str">
        <f t="shared" si="1"/>
        <v>Thu</v>
      </c>
    </row>
    <row r="4642">
      <c r="A4642" s="3">
        <v>45218.02402777778</v>
      </c>
      <c r="B4642" s="17" t="str">
        <f t="shared" si="1"/>
        <v>Wed</v>
      </c>
    </row>
    <row r="4643">
      <c r="A4643" s="3">
        <v>45217.903333333335</v>
      </c>
      <c r="B4643" s="17" t="str">
        <f t="shared" si="1"/>
        <v>Wed</v>
      </c>
    </row>
    <row r="4644">
      <c r="A4644" s="3">
        <v>45217.90319444444</v>
      </c>
      <c r="B4644" s="17" t="str">
        <f t="shared" si="1"/>
        <v>Wed</v>
      </c>
    </row>
    <row r="4645">
      <c r="A4645" s="3">
        <v>45217.90305555556</v>
      </c>
      <c r="B4645" s="17" t="str">
        <f t="shared" si="1"/>
        <v>Wed</v>
      </c>
    </row>
    <row r="4646">
      <c r="A4646" s="3">
        <v>45217.89957175926</v>
      </c>
      <c r="B4646" s="17" t="str">
        <f t="shared" si="1"/>
        <v>Wed</v>
      </c>
    </row>
    <row r="4647">
      <c r="A4647" s="3">
        <v>45217.79241898148</v>
      </c>
      <c r="B4647" s="17" t="str">
        <f t="shared" si="1"/>
        <v>Wed</v>
      </c>
    </row>
    <row r="4648">
      <c r="A4648" s="3">
        <v>45217.6827662037</v>
      </c>
      <c r="B4648" s="17" t="str">
        <f t="shared" si="1"/>
        <v>Wed</v>
      </c>
    </row>
    <row r="4649">
      <c r="A4649" s="3">
        <v>45217.64934027778</v>
      </c>
      <c r="B4649" s="17" t="str">
        <f t="shared" si="1"/>
        <v>Wed</v>
      </c>
    </row>
    <row r="4650">
      <c r="A4650" s="3">
        <v>45217.6328125</v>
      </c>
      <c r="B4650" s="17" t="str">
        <f t="shared" si="1"/>
        <v>Wed</v>
      </c>
    </row>
    <row r="4651">
      <c r="A4651" s="3">
        <v>45217.486180555556</v>
      </c>
      <c r="B4651" s="17" t="str">
        <f t="shared" si="1"/>
        <v>Wed</v>
      </c>
    </row>
    <row r="4652">
      <c r="A4652" s="3">
        <v>45217.48003472222</v>
      </c>
      <c r="B4652" s="17" t="str">
        <f t="shared" si="1"/>
        <v>Wed</v>
      </c>
    </row>
    <row r="4653">
      <c r="A4653" s="3">
        <v>45217.477534722224</v>
      </c>
      <c r="B4653" s="17" t="str">
        <f t="shared" si="1"/>
        <v>Wed</v>
      </c>
    </row>
    <row r="4654">
      <c r="A4654" s="3">
        <v>45217.427569444444</v>
      </c>
      <c r="B4654" s="17" t="str">
        <f t="shared" si="1"/>
        <v>Wed</v>
      </c>
    </row>
    <row r="4655">
      <c r="A4655" s="3">
        <v>45217.41050925926</v>
      </c>
      <c r="B4655" s="17" t="str">
        <f t="shared" si="1"/>
        <v>Wed</v>
      </c>
    </row>
    <row r="4656">
      <c r="A4656" s="3">
        <v>45217.06628472222</v>
      </c>
      <c r="B4656" s="17" t="str">
        <f t="shared" si="1"/>
        <v>Wed</v>
      </c>
    </row>
    <row r="4657">
      <c r="A4657" s="3">
        <v>45217.06085648148</v>
      </c>
      <c r="B4657" s="17" t="str">
        <f t="shared" si="1"/>
        <v>Wed</v>
      </c>
    </row>
    <row r="4658">
      <c r="A4658" s="3">
        <v>45217.06009259259</v>
      </c>
      <c r="B4658" s="17" t="str">
        <f t="shared" si="1"/>
        <v>Wed</v>
      </c>
    </row>
    <row r="4659">
      <c r="A4659" s="3">
        <v>45217.05798611111</v>
      </c>
      <c r="B4659" s="17" t="str">
        <f t="shared" si="1"/>
        <v>Wed</v>
      </c>
    </row>
    <row r="4660">
      <c r="A4660" s="3">
        <v>45217.05746527778</v>
      </c>
      <c r="B4660" s="17" t="str">
        <f t="shared" si="1"/>
        <v>Wed</v>
      </c>
    </row>
    <row r="4661">
      <c r="A4661" s="3">
        <v>45217.05579861111</v>
      </c>
      <c r="B4661" s="17" t="str">
        <f t="shared" si="1"/>
        <v>Wed</v>
      </c>
    </row>
    <row r="4662">
      <c r="A4662" s="3">
        <v>45217.054814814815</v>
      </c>
      <c r="B4662" s="17" t="str">
        <f t="shared" si="1"/>
        <v>Wed</v>
      </c>
    </row>
    <row r="4663">
      <c r="A4663" s="3">
        <v>45217.05401620371</v>
      </c>
      <c r="B4663" s="17" t="str">
        <f t="shared" si="1"/>
        <v>Wed</v>
      </c>
    </row>
    <row r="4664">
      <c r="A4664" s="3">
        <v>45217.03019675926</v>
      </c>
      <c r="B4664" s="17" t="str">
        <f t="shared" si="1"/>
        <v>Wed</v>
      </c>
    </row>
    <row r="4665">
      <c r="A4665" s="3">
        <v>45217.02869212963</v>
      </c>
      <c r="B4665" s="17" t="str">
        <f t="shared" si="1"/>
        <v>Wed</v>
      </c>
    </row>
    <row r="4666">
      <c r="A4666" s="3">
        <v>45217.00925925926</v>
      </c>
      <c r="B4666" s="17" t="str">
        <f t="shared" si="1"/>
        <v>Tue</v>
      </c>
    </row>
    <row r="4667">
      <c r="A4667" s="3">
        <v>45216.99077546296</v>
      </c>
      <c r="B4667" s="17" t="str">
        <f t="shared" si="1"/>
        <v>Tue</v>
      </c>
    </row>
    <row r="4668">
      <c r="A4668" s="3">
        <v>45216.947847222225</v>
      </c>
      <c r="B4668" s="17" t="str">
        <f t="shared" si="1"/>
        <v>Tue</v>
      </c>
    </row>
    <row r="4669">
      <c r="A4669" s="3">
        <v>45216.945925925924</v>
      </c>
      <c r="B4669" s="17" t="str">
        <f t="shared" si="1"/>
        <v>Tue</v>
      </c>
    </row>
    <row r="4670">
      <c r="A4670" s="3">
        <v>45216.919444444444</v>
      </c>
      <c r="B4670" s="17" t="str">
        <f t="shared" si="1"/>
        <v>Tue</v>
      </c>
    </row>
    <row r="4671">
      <c r="A4671" s="3">
        <v>45216.90949074074</v>
      </c>
      <c r="B4671" s="17" t="str">
        <f t="shared" si="1"/>
        <v>Tue</v>
      </c>
    </row>
    <row r="4672">
      <c r="A4672" s="3">
        <v>45216.89900462963</v>
      </c>
      <c r="B4672" s="17" t="str">
        <f t="shared" si="1"/>
        <v>Tue</v>
      </c>
    </row>
    <row r="4673">
      <c r="A4673" s="3">
        <v>45216.89857638889</v>
      </c>
      <c r="B4673" s="17" t="str">
        <f t="shared" si="1"/>
        <v>Tue</v>
      </c>
    </row>
    <row r="4674">
      <c r="A4674" s="3">
        <v>45216.87997685185</v>
      </c>
      <c r="B4674" s="17" t="str">
        <f t="shared" si="1"/>
        <v>Tue</v>
      </c>
    </row>
    <row r="4675">
      <c r="A4675" s="3">
        <v>45216.87799768519</v>
      </c>
      <c r="B4675" s="17" t="str">
        <f t="shared" si="1"/>
        <v>Tue</v>
      </c>
    </row>
    <row r="4676">
      <c r="A4676" s="3">
        <v>45216.876851851855</v>
      </c>
      <c r="B4676" s="17" t="str">
        <f t="shared" si="1"/>
        <v>Tue</v>
      </c>
    </row>
    <row r="4677">
      <c r="A4677" s="3">
        <v>45216.82934027778</v>
      </c>
      <c r="B4677" s="17" t="str">
        <f t="shared" si="1"/>
        <v>Tue</v>
      </c>
    </row>
    <row r="4678">
      <c r="A4678" s="3">
        <v>45216.82334490741</v>
      </c>
      <c r="B4678" s="17" t="str">
        <f t="shared" si="1"/>
        <v>Tue</v>
      </c>
    </row>
    <row r="4679">
      <c r="A4679" s="3">
        <v>45216.82200231482</v>
      </c>
      <c r="B4679" s="17" t="str">
        <f t="shared" si="1"/>
        <v>Tue</v>
      </c>
    </row>
    <row r="4680">
      <c r="A4680" s="3">
        <v>45216.81701388889</v>
      </c>
      <c r="B4680" s="17" t="str">
        <f t="shared" si="1"/>
        <v>Tue</v>
      </c>
    </row>
    <row r="4681">
      <c r="A4681" s="3">
        <v>45216.8169212963</v>
      </c>
      <c r="B4681" s="17" t="str">
        <f t="shared" si="1"/>
        <v>Tue</v>
      </c>
    </row>
    <row r="4682">
      <c r="A4682" s="3">
        <v>45216.81659722222</v>
      </c>
      <c r="B4682" s="17" t="str">
        <f t="shared" si="1"/>
        <v>Tue</v>
      </c>
    </row>
    <row r="4683">
      <c r="A4683" s="3">
        <v>45216.79572916667</v>
      </c>
      <c r="B4683" s="17" t="str">
        <f t="shared" si="1"/>
        <v>Tue</v>
      </c>
    </row>
    <row r="4684">
      <c r="A4684" s="3">
        <v>45216.78778935185</v>
      </c>
      <c r="B4684" s="17" t="str">
        <f t="shared" si="1"/>
        <v>Tue</v>
      </c>
    </row>
    <row r="4685">
      <c r="A4685" s="3">
        <v>45216.7784375</v>
      </c>
      <c r="B4685" s="17" t="str">
        <f t="shared" si="1"/>
        <v>Tue</v>
      </c>
    </row>
    <row r="4686">
      <c r="A4686" s="3">
        <v>45216.72524305555</v>
      </c>
      <c r="B4686" s="17" t="str">
        <f t="shared" si="1"/>
        <v>Tue</v>
      </c>
    </row>
    <row r="4687">
      <c r="A4687" s="3">
        <v>45216.722280092596</v>
      </c>
      <c r="B4687" s="17" t="str">
        <f t="shared" si="1"/>
        <v>Tue</v>
      </c>
    </row>
    <row r="4688">
      <c r="A4688" s="3">
        <v>45216.543807870374</v>
      </c>
      <c r="B4688" s="17" t="str">
        <f t="shared" si="1"/>
        <v>Tue</v>
      </c>
    </row>
    <row r="4689">
      <c r="A4689" s="3">
        <v>45216.42957175926</v>
      </c>
      <c r="B4689" s="17" t="str">
        <f t="shared" si="1"/>
        <v>Tue</v>
      </c>
    </row>
    <row r="4690">
      <c r="A4690" s="3">
        <v>45216.013402777775</v>
      </c>
      <c r="B4690" s="17" t="str">
        <f t="shared" si="1"/>
        <v>Mon</v>
      </c>
    </row>
    <row r="4691">
      <c r="A4691" s="3">
        <v>45215.99979166667</v>
      </c>
      <c r="B4691" s="17" t="str">
        <f t="shared" si="1"/>
        <v>Mon</v>
      </c>
    </row>
    <row r="4692">
      <c r="A4692" s="3">
        <v>45215.99217592592</v>
      </c>
      <c r="B4692" s="17" t="str">
        <f t="shared" si="1"/>
        <v>Mon</v>
      </c>
    </row>
    <row r="4693">
      <c r="A4693" s="3">
        <v>45215.990277777775</v>
      </c>
      <c r="B4693" s="17" t="str">
        <f t="shared" si="1"/>
        <v>Mon</v>
      </c>
    </row>
    <row r="4694">
      <c r="A4694" s="3">
        <v>45215.95668981481</v>
      </c>
      <c r="B4694" s="17" t="str">
        <f t="shared" si="1"/>
        <v>Mon</v>
      </c>
    </row>
    <row r="4695">
      <c r="A4695" s="3">
        <v>45215.94390046296</v>
      </c>
      <c r="B4695" s="17" t="str">
        <f t="shared" si="1"/>
        <v>Mon</v>
      </c>
    </row>
    <row r="4696">
      <c r="A4696" s="3">
        <v>45215.943344907406</v>
      </c>
      <c r="B4696" s="17" t="str">
        <f t="shared" si="1"/>
        <v>Mon</v>
      </c>
    </row>
    <row r="4697">
      <c r="A4697" s="3">
        <v>45215.92974537037</v>
      </c>
      <c r="B4697" s="17" t="str">
        <f t="shared" si="1"/>
        <v>Mon</v>
      </c>
    </row>
    <row r="4698">
      <c r="A4698" s="3">
        <v>45215.9284375</v>
      </c>
      <c r="B4698" s="17" t="str">
        <f t="shared" si="1"/>
        <v>Mon</v>
      </c>
    </row>
    <row r="4699">
      <c r="A4699" s="3">
        <v>45215.9275</v>
      </c>
      <c r="B4699" s="17" t="str">
        <f t="shared" si="1"/>
        <v>Mon</v>
      </c>
    </row>
    <row r="4700">
      <c r="A4700" s="3">
        <v>45215.9243287037</v>
      </c>
      <c r="B4700" s="17" t="str">
        <f t="shared" si="1"/>
        <v>Mon</v>
      </c>
    </row>
    <row r="4701">
      <c r="A4701" s="3">
        <v>45215.90431712963</v>
      </c>
      <c r="B4701" s="17" t="str">
        <f t="shared" si="1"/>
        <v>Mon</v>
      </c>
    </row>
    <row r="4702">
      <c r="A4702" s="3">
        <v>45215.8419212963</v>
      </c>
      <c r="B4702" s="17" t="str">
        <f t="shared" si="1"/>
        <v>Mon</v>
      </c>
    </row>
    <row r="4703">
      <c r="A4703" s="3">
        <v>45215.81961805555</v>
      </c>
      <c r="B4703" s="17" t="str">
        <f t="shared" si="1"/>
        <v>Mon</v>
      </c>
    </row>
    <row r="4704">
      <c r="A4704" s="3">
        <v>45215.80400462963</v>
      </c>
      <c r="B4704" s="17" t="str">
        <f t="shared" si="1"/>
        <v>Mon</v>
      </c>
    </row>
    <row r="4705">
      <c r="A4705" s="3">
        <v>45215.78561342593</v>
      </c>
      <c r="B4705" s="17" t="str">
        <f t="shared" si="1"/>
        <v>Mon</v>
      </c>
    </row>
    <row r="4706">
      <c r="A4706" s="3">
        <v>45215.78287037037</v>
      </c>
      <c r="B4706" s="17" t="str">
        <f t="shared" si="1"/>
        <v>Mon</v>
      </c>
    </row>
    <row r="4707">
      <c r="A4707" s="3">
        <v>45215.7815162037</v>
      </c>
      <c r="B4707" s="17" t="str">
        <f t="shared" si="1"/>
        <v>Mon</v>
      </c>
    </row>
    <row r="4708">
      <c r="A4708" s="3">
        <v>45215.781122685185</v>
      </c>
      <c r="B4708" s="17" t="str">
        <f t="shared" si="1"/>
        <v>Mon</v>
      </c>
    </row>
    <row r="4709">
      <c r="A4709" s="3">
        <v>45215.780752314815</v>
      </c>
      <c r="B4709" s="17" t="str">
        <f t="shared" si="1"/>
        <v>Mon</v>
      </c>
    </row>
    <row r="4710">
      <c r="A4710" s="3">
        <v>45215.780486111114</v>
      </c>
      <c r="B4710" s="17" t="str">
        <f t="shared" si="1"/>
        <v>Mon</v>
      </c>
    </row>
    <row r="4711">
      <c r="A4711" s="3">
        <v>45215.780324074076</v>
      </c>
      <c r="B4711" s="17" t="str">
        <f t="shared" si="1"/>
        <v>Mon</v>
      </c>
    </row>
    <row r="4712">
      <c r="A4712" s="3">
        <v>45215.77649305556</v>
      </c>
      <c r="B4712" s="17" t="str">
        <f t="shared" si="1"/>
        <v>Mon</v>
      </c>
    </row>
    <row r="4713">
      <c r="A4713" s="3">
        <v>45215.77099537037</v>
      </c>
      <c r="B4713" s="17" t="str">
        <f t="shared" si="1"/>
        <v>Mon</v>
      </c>
    </row>
    <row r="4714">
      <c r="A4714" s="3">
        <v>45215.72478009259</v>
      </c>
      <c r="B4714" s="17" t="str">
        <f t="shared" si="1"/>
        <v>Mon</v>
      </c>
    </row>
    <row r="4715">
      <c r="A4715" s="3">
        <v>45215.714849537035</v>
      </c>
      <c r="B4715" s="17" t="str">
        <f t="shared" si="1"/>
        <v>Mon</v>
      </c>
    </row>
    <row r="4716">
      <c r="A4716" s="3">
        <v>45215.71396990741</v>
      </c>
      <c r="B4716" s="17" t="str">
        <f t="shared" si="1"/>
        <v>Mon</v>
      </c>
    </row>
    <row r="4717">
      <c r="A4717" s="3">
        <v>45215.69006944444</v>
      </c>
      <c r="B4717" s="17" t="str">
        <f t="shared" si="1"/>
        <v>Mon</v>
      </c>
    </row>
    <row r="4718">
      <c r="A4718" s="3">
        <v>45215.67196759259</v>
      </c>
      <c r="B4718" s="17" t="str">
        <f t="shared" si="1"/>
        <v>Mon</v>
      </c>
    </row>
    <row r="4719">
      <c r="A4719" s="3">
        <v>45215.66302083333</v>
      </c>
      <c r="B4719" s="17" t="str">
        <f t="shared" si="1"/>
        <v>Mon</v>
      </c>
    </row>
    <row r="4720">
      <c r="A4720" s="3">
        <v>45215.660462962966</v>
      </c>
      <c r="B4720" s="17" t="str">
        <f t="shared" si="1"/>
        <v>Mon</v>
      </c>
    </row>
    <row r="4721">
      <c r="A4721" s="3">
        <v>45215.648726851854</v>
      </c>
      <c r="B4721" s="17" t="str">
        <f t="shared" si="1"/>
        <v>Mon</v>
      </c>
    </row>
    <row r="4722">
      <c r="A4722" s="3">
        <v>45215.648206018515</v>
      </c>
      <c r="B4722" s="17" t="str">
        <f t="shared" si="1"/>
        <v>Mon</v>
      </c>
    </row>
    <row r="4723">
      <c r="A4723" s="3">
        <v>45215.64703703704</v>
      </c>
      <c r="B4723" s="17" t="str">
        <f t="shared" si="1"/>
        <v>Mon</v>
      </c>
    </row>
    <row r="4724">
      <c r="A4724" s="3">
        <v>45215.64267361111</v>
      </c>
      <c r="B4724" s="17" t="str">
        <f t="shared" si="1"/>
        <v>Mon</v>
      </c>
    </row>
    <row r="4725">
      <c r="A4725" s="3">
        <v>45215.64164351852</v>
      </c>
      <c r="B4725" s="17" t="str">
        <f t="shared" si="1"/>
        <v>Mon</v>
      </c>
    </row>
    <row r="4726">
      <c r="A4726" s="3">
        <v>45215.64048611111</v>
      </c>
      <c r="B4726" s="17" t="str">
        <f t="shared" si="1"/>
        <v>Mon</v>
      </c>
    </row>
    <row r="4727">
      <c r="A4727" s="3">
        <v>45215.63431712963</v>
      </c>
      <c r="B4727" s="17" t="str">
        <f t="shared" si="1"/>
        <v>Mon</v>
      </c>
    </row>
    <row r="4728">
      <c r="A4728" s="3">
        <v>45215.57800925926</v>
      </c>
      <c r="B4728" s="17" t="str">
        <f t="shared" si="1"/>
        <v>Mon</v>
      </c>
    </row>
    <row r="4729">
      <c r="A4729" s="3">
        <v>45215.575787037036</v>
      </c>
      <c r="B4729" s="17" t="str">
        <f t="shared" si="1"/>
        <v>Mon</v>
      </c>
    </row>
    <row r="4730">
      <c r="A4730" s="3">
        <v>45215.57491898148</v>
      </c>
      <c r="B4730" s="17" t="str">
        <f t="shared" si="1"/>
        <v>Mon</v>
      </c>
    </row>
    <row r="4731">
      <c r="A4731" s="3">
        <v>45215.574270833335</v>
      </c>
      <c r="B4731" s="17" t="str">
        <f t="shared" si="1"/>
        <v>Mon</v>
      </c>
    </row>
    <row r="4732">
      <c r="A4732" s="3">
        <v>45215.37337962963</v>
      </c>
      <c r="B4732" s="17" t="str">
        <f t="shared" si="1"/>
        <v>Mon</v>
      </c>
    </row>
    <row r="4733">
      <c r="A4733" s="3">
        <v>45215.36486111111</v>
      </c>
      <c r="B4733" s="17" t="str">
        <f t="shared" si="1"/>
        <v>Mon</v>
      </c>
    </row>
    <row r="4734">
      <c r="A4734" s="3">
        <v>45215.031493055554</v>
      </c>
      <c r="B4734" s="17" t="str">
        <f t="shared" si="1"/>
        <v>Mon</v>
      </c>
    </row>
    <row r="4735">
      <c r="A4735" s="3">
        <v>45215.02292824074</v>
      </c>
      <c r="B4735" s="17" t="str">
        <f t="shared" si="1"/>
        <v>Mon</v>
      </c>
    </row>
    <row r="4736">
      <c r="A4736" s="3">
        <v>45215.02202546296</v>
      </c>
      <c r="B4736" s="17" t="str">
        <f t="shared" si="1"/>
        <v>Mon</v>
      </c>
    </row>
    <row r="4737">
      <c r="A4737" s="3">
        <v>45215.01875</v>
      </c>
      <c r="B4737" s="17" t="str">
        <f t="shared" si="1"/>
        <v>Mon</v>
      </c>
    </row>
    <row r="4738">
      <c r="A4738" s="3">
        <v>45215.01446759259</v>
      </c>
      <c r="B4738" s="17" t="str">
        <f t="shared" si="1"/>
        <v>Sun</v>
      </c>
    </row>
    <row r="4739">
      <c r="A4739" s="3">
        <v>45214.9894212963</v>
      </c>
      <c r="B4739" s="17" t="str">
        <f t="shared" si="1"/>
        <v>Sun</v>
      </c>
    </row>
    <row r="4740">
      <c r="A4740" s="3">
        <v>45214.98798611111</v>
      </c>
      <c r="B4740" s="17" t="str">
        <f t="shared" si="1"/>
        <v>Sun</v>
      </c>
    </row>
    <row r="4741">
      <c r="A4741" s="3">
        <v>45214.97053240741</v>
      </c>
      <c r="B4741" s="17" t="str">
        <f t="shared" si="1"/>
        <v>Sun</v>
      </c>
    </row>
    <row r="4742">
      <c r="A4742" s="3">
        <v>45214.96104166667</v>
      </c>
      <c r="B4742" s="17" t="str">
        <f t="shared" si="1"/>
        <v>Sun</v>
      </c>
    </row>
    <row r="4743">
      <c r="A4743" s="3">
        <v>45214.86719907408</v>
      </c>
      <c r="B4743" s="17" t="str">
        <f t="shared" si="1"/>
        <v>Sun</v>
      </c>
    </row>
    <row r="4744">
      <c r="A4744" s="3">
        <v>45214.86666666667</v>
      </c>
      <c r="B4744" s="17" t="str">
        <f t="shared" si="1"/>
        <v>Sun</v>
      </c>
    </row>
    <row r="4745">
      <c r="A4745" s="3">
        <v>45214.85325231482</v>
      </c>
      <c r="B4745" s="17" t="str">
        <f t="shared" si="1"/>
        <v>Sun</v>
      </c>
    </row>
    <row r="4746">
      <c r="A4746" s="3">
        <v>45214.85190972222</v>
      </c>
      <c r="B4746" s="17" t="str">
        <f t="shared" si="1"/>
        <v>Sun</v>
      </c>
    </row>
    <row r="4747">
      <c r="A4747" s="3">
        <v>45214.82263888889</v>
      </c>
      <c r="B4747" s="17" t="str">
        <f t="shared" si="1"/>
        <v>Sun</v>
      </c>
    </row>
    <row r="4748">
      <c r="A4748" s="3">
        <v>45214.81694444444</v>
      </c>
      <c r="B4748" s="17" t="str">
        <f t="shared" si="1"/>
        <v>Sun</v>
      </c>
    </row>
    <row r="4749">
      <c r="A4749" s="3">
        <v>45214.81685185185</v>
      </c>
      <c r="B4749" s="17" t="str">
        <f t="shared" si="1"/>
        <v>Sun</v>
      </c>
    </row>
    <row r="4750">
      <c r="A4750" s="3">
        <v>45214.81591435185</v>
      </c>
      <c r="B4750" s="17" t="str">
        <f t="shared" si="1"/>
        <v>Sun</v>
      </c>
    </row>
    <row r="4751">
      <c r="A4751" s="3">
        <v>45214.80454861111</v>
      </c>
      <c r="B4751" s="17" t="str">
        <f t="shared" si="1"/>
        <v>Sun</v>
      </c>
    </row>
    <row r="4752">
      <c r="A4752" s="3">
        <v>45214.7905787037</v>
      </c>
      <c r="B4752" s="17" t="str">
        <f t="shared" si="1"/>
        <v>Sun</v>
      </c>
    </row>
    <row r="4753">
      <c r="A4753" s="3">
        <v>45214.75418981481</v>
      </c>
      <c r="B4753" s="17" t="str">
        <f t="shared" si="1"/>
        <v>Sun</v>
      </c>
    </row>
    <row r="4754">
      <c r="A4754" s="3">
        <v>45214.72767361111</v>
      </c>
      <c r="B4754" s="17" t="str">
        <f t="shared" si="1"/>
        <v>Sun</v>
      </c>
    </row>
    <row r="4755">
      <c r="A4755" s="3">
        <v>45214.715833333335</v>
      </c>
      <c r="B4755" s="17" t="str">
        <f t="shared" si="1"/>
        <v>Sun</v>
      </c>
    </row>
    <row r="4756">
      <c r="A4756" s="3">
        <v>45214.71425925926</v>
      </c>
      <c r="B4756" s="17" t="str">
        <f t="shared" si="1"/>
        <v>Sun</v>
      </c>
    </row>
    <row r="4757">
      <c r="A4757" s="3">
        <v>45214.7021875</v>
      </c>
      <c r="B4757" s="17" t="str">
        <f t="shared" si="1"/>
        <v>Sun</v>
      </c>
    </row>
    <row r="4758">
      <c r="A4758" s="3">
        <v>45214.70208333333</v>
      </c>
      <c r="B4758" s="17" t="str">
        <f t="shared" si="1"/>
        <v>Sun</v>
      </c>
    </row>
    <row r="4759">
      <c r="A4759" s="3">
        <v>45214.668541666666</v>
      </c>
      <c r="B4759" s="17" t="str">
        <f t="shared" si="1"/>
        <v>Sun</v>
      </c>
    </row>
    <row r="4760">
      <c r="A4760" s="3">
        <v>45214.66574074074</v>
      </c>
      <c r="B4760" s="17" t="str">
        <f t="shared" si="1"/>
        <v>Sun</v>
      </c>
    </row>
    <row r="4761">
      <c r="A4761" s="3">
        <v>45214.655127314814</v>
      </c>
      <c r="B4761" s="17" t="str">
        <f t="shared" si="1"/>
        <v>Sun</v>
      </c>
    </row>
    <row r="4762">
      <c r="A4762" s="3">
        <v>45214.613217592596</v>
      </c>
      <c r="B4762" s="17" t="str">
        <f t="shared" si="1"/>
        <v>Sun</v>
      </c>
    </row>
    <row r="4763">
      <c r="A4763" s="3">
        <v>45214.61143518519</v>
      </c>
      <c r="B4763" s="17" t="str">
        <f t="shared" si="1"/>
        <v>Sun</v>
      </c>
    </row>
    <row r="4764">
      <c r="A4764" s="3">
        <v>45214.610497685186</v>
      </c>
      <c r="B4764" s="17" t="str">
        <f t="shared" si="1"/>
        <v>Sun</v>
      </c>
    </row>
    <row r="4765">
      <c r="A4765" s="3">
        <v>45214.58479166667</v>
      </c>
      <c r="B4765" s="17" t="str">
        <f t="shared" si="1"/>
        <v>Sun</v>
      </c>
    </row>
    <row r="4766">
      <c r="A4766" s="3">
        <v>45214.575520833336</v>
      </c>
      <c r="B4766" s="17" t="str">
        <f t="shared" si="1"/>
        <v>Sun</v>
      </c>
    </row>
    <row r="4767">
      <c r="A4767" s="3">
        <v>45214.544340277775</v>
      </c>
      <c r="B4767" s="17" t="str">
        <f t="shared" si="1"/>
        <v>Sat</v>
      </c>
    </row>
    <row r="4768">
      <c r="A4768" s="3">
        <v>45213.95469907407</v>
      </c>
      <c r="B4768" s="17" t="str">
        <f t="shared" si="1"/>
        <v>Sat</v>
      </c>
    </row>
    <row r="4769">
      <c r="A4769" s="3">
        <v>45213.862442129626</v>
      </c>
      <c r="B4769" s="17" t="str">
        <f t="shared" si="1"/>
        <v>Sat</v>
      </c>
    </row>
    <row r="4770">
      <c r="A4770" s="3">
        <v>45213.835381944446</v>
      </c>
      <c r="B4770" s="17" t="str">
        <f t="shared" si="1"/>
        <v>Sat</v>
      </c>
    </row>
    <row r="4771">
      <c r="A4771" s="3">
        <v>45213.83262731481</v>
      </c>
      <c r="B4771" s="17" t="str">
        <f t="shared" si="1"/>
        <v>Sat</v>
      </c>
    </row>
    <row r="4772">
      <c r="A4772" s="3">
        <v>45213.82616898148</v>
      </c>
      <c r="B4772" s="17" t="str">
        <f t="shared" si="1"/>
        <v>Sat</v>
      </c>
    </row>
    <row r="4773">
      <c r="A4773" s="3">
        <v>45213.823275462964</v>
      </c>
      <c r="B4773" s="17" t="str">
        <f t="shared" si="1"/>
        <v>Fri</v>
      </c>
    </row>
    <row r="4774">
      <c r="A4774" s="3">
        <v>45212.78188657408</v>
      </c>
      <c r="B4774" s="17" t="str">
        <f t="shared" si="1"/>
        <v>Fri</v>
      </c>
    </row>
    <row r="4775">
      <c r="A4775" s="3">
        <v>45212.75824074074</v>
      </c>
      <c r="B4775" s="17" t="str">
        <f t="shared" si="1"/>
        <v>Fri</v>
      </c>
    </row>
    <row r="4776">
      <c r="A4776" s="3">
        <v>45212.649247685185</v>
      </c>
      <c r="B4776" s="17" t="str">
        <f t="shared" si="1"/>
        <v>Fri</v>
      </c>
    </row>
    <row r="4777">
      <c r="A4777" s="3">
        <v>45212.604212962964</v>
      </c>
      <c r="B4777" s="17" t="str">
        <f t="shared" si="1"/>
        <v>Fri</v>
      </c>
    </row>
    <row r="4778">
      <c r="A4778" s="3">
        <v>45212.59025462963</v>
      </c>
      <c r="B4778" s="17" t="str">
        <f t="shared" si="1"/>
        <v>Fri</v>
      </c>
    </row>
    <row r="4779">
      <c r="A4779" s="3">
        <v>45212.58032407407</v>
      </c>
      <c r="B4779" s="17" t="str">
        <f t="shared" si="1"/>
        <v>Fri</v>
      </c>
    </row>
    <row r="4780">
      <c r="A4780" s="3">
        <v>45212.57202546296</v>
      </c>
      <c r="B4780" s="17" t="str">
        <f t="shared" si="1"/>
        <v>Fri</v>
      </c>
    </row>
    <row r="4781">
      <c r="A4781" s="3">
        <v>45212.54677083333</v>
      </c>
      <c r="B4781" s="17" t="str">
        <f t="shared" si="1"/>
        <v>Fri</v>
      </c>
    </row>
    <row r="4782">
      <c r="A4782" s="3">
        <v>45212.53266203704</v>
      </c>
      <c r="B4782" s="17" t="str">
        <f t="shared" si="1"/>
        <v>Fri</v>
      </c>
    </row>
    <row r="4783">
      <c r="A4783" s="3">
        <v>45212.51210648148</v>
      </c>
      <c r="B4783" s="17" t="str">
        <f t="shared" si="1"/>
        <v>Fri</v>
      </c>
    </row>
    <row r="4784">
      <c r="A4784" s="3">
        <v>45212.505902777775</v>
      </c>
      <c r="B4784" s="17" t="str">
        <f t="shared" si="1"/>
        <v>Fri</v>
      </c>
    </row>
    <row r="4785">
      <c r="A4785" s="3">
        <v>45212.47623842592</v>
      </c>
      <c r="B4785" s="17" t="str">
        <f t="shared" si="1"/>
        <v>Fri</v>
      </c>
    </row>
    <row r="4786">
      <c r="A4786" s="3">
        <v>45212.475949074076</v>
      </c>
      <c r="B4786" s="17" t="str">
        <f t="shared" si="1"/>
        <v>Fri</v>
      </c>
    </row>
    <row r="4787">
      <c r="A4787" s="3">
        <v>45212.45079861111</v>
      </c>
      <c r="B4787" s="17" t="str">
        <f t="shared" si="1"/>
        <v>Fri</v>
      </c>
    </row>
    <row r="4788">
      <c r="A4788" s="3">
        <v>45212.213958333334</v>
      </c>
      <c r="B4788" s="17" t="str">
        <f t="shared" si="1"/>
        <v>Fri</v>
      </c>
    </row>
    <row r="4789">
      <c r="A4789" s="3">
        <v>45212.20668981481</v>
      </c>
      <c r="B4789" s="17" t="str">
        <f t="shared" si="1"/>
        <v>Fri</v>
      </c>
    </row>
    <row r="4790">
      <c r="A4790" s="3">
        <v>45212.19678240741</v>
      </c>
      <c r="B4790" s="17" t="str">
        <f t="shared" si="1"/>
        <v>Fri</v>
      </c>
    </row>
    <row r="4791">
      <c r="A4791" s="3">
        <v>45212.192395833335</v>
      </c>
      <c r="B4791" s="17" t="str">
        <f t="shared" si="1"/>
        <v>Fri</v>
      </c>
    </row>
    <row r="4792">
      <c r="A4792" s="3">
        <v>45212.18067129629</v>
      </c>
      <c r="B4792" s="17" t="str">
        <f t="shared" si="1"/>
        <v>Fri</v>
      </c>
    </row>
    <row r="4793">
      <c r="A4793" s="3">
        <v>45212.178981481484</v>
      </c>
      <c r="B4793" s="17" t="str">
        <f t="shared" si="1"/>
        <v>Fri</v>
      </c>
    </row>
    <row r="4794">
      <c r="A4794" s="3">
        <v>45212.15766203704</v>
      </c>
      <c r="B4794" s="17" t="str">
        <f t="shared" si="1"/>
        <v>Fri</v>
      </c>
    </row>
    <row r="4795">
      <c r="A4795" s="3">
        <v>45212.14072916667</v>
      </c>
      <c r="B4795" s="17" t="str">
        <f t="shared" si="1"/>
        <v>Fri</v>
      </c>
    </row>
    <row r="4796">
      <c r="A4796" s="3">
        <v>45212.13277777778</v>
      </c>
      <c r="B4796" s="17" t="str">
        <f t="shared" si="1"/>
        <v>Fri</v>
      </c>
    </row>
    <row r="4797">
      <c r="A4797" s="3">
        <v>45212.125451388885</v>
      </c>
      <c r="B4797" s="17" t="str">
        <f t="shared" si="1"/>
        <v>Fri</v>
      </c>
    </row>
    <row r="4798">
      <c r="A4798" s="3">
        <v>45212.08844907407</v>
      </c>
      <c r="B4798" s="17" t="str">
        <f t="shared" si="1"/>
        <v>Fri</v>
      </c>
    </row>
    <row r="4799">
      <c r="A4799" s="3">
        <v>45212.07811342592</v>
      </c>
      <c r="B4799" s="17" t="str">
        <f t="shared" si="1"/>
        <v>Fri</v>
      </c>
    </row>
    <row r="4800">
      <c r="A4800" s="3">
        <v>45212.0715625</v>
      </c>
      <c r="B4800" s="17" t="str">
        <f t="shared" si="1"/>
        <v>Fri</v>
      </c>
    </row>
    <row r="4801">
      <c r="A4801" s="3">
        <v>45212.060069444444</v>
      </c>
      <c r="B4801" s="17" t="str">
        <f t="shared" si="1"/>
        <v>Fri</v>
      </c>
    </row>
    <row r="4802">
      <c r="A4802" s="3">
        <v>45212.05824074074</v>
      </c>
      <c r="B4802" s="17" t="str">
        <f t="shared" si="1"/>
        <v>Fri</v>
      </c>
    </row>
    <row r="4803">
      <c r="A4803" s="3">
        <v>45212.05803240741</v>
      </c>
      <c r="B4803" s="17" t="str">
        <f t="shared" si="1"/>
        <v>Fri</v>
      </c>
    </row>
    <row r="4804">
      <c r="A4804" s="3">
        <v>45212.05673611111</v>
      </c>
      <c r="B4804" s="17" t="str">
        <f t="shared" si="1"/>
        <v>Fri</v>
      </c>
    </row>
    <row r="4805">
      <c r="A4805" s="3">
        <v>45212.05335648148</v>
      </c>
      <c r="B4805" s="17" t="str">
        <f t="shared" si="1"/>
        <v>Thu</v>
      </c>
    </row>
    <row r="4806">
      <c r="A4806" s="3">
        <v>45211.909907407404</v>
      </c>
      <c r="B4806" s="17" t="str">
        <f t="shared" si="1"/>
        <v>Thu</v>
      </c>
    </row>
    <row r="4807">
      <c r="A4807" s="3">
        <v>45211.830925925926</v>
      </c>
      <c r="B4807" s="17" t="str">
        <f t="shared" si="1"/>
        <v>Thu</v>
      </c>
    </row>
    <row r="4808">
      <c r="A4808" s="3">
        <v>45211.775972222225</v>
      </c>
      <c r="B4808" s="17" t="str">
        <f t="shared" si="1"/>
        <v>Thu</v>
      </c>
    </row>
    <row r="4809">
      <c r="A4809" s="3">
        <v>45211.7299537037</v>
      </c>
      <c r="B4809" s="17" t="str">
        <f t="shared" si="1"/>
        <v>Thu</v>
      </c>
    </row>
    <row r="4810">
      <c r="A4810" s="3">
        <v>45211.727951388886</v>
      </c>
      <c r="B4810" s="17" t="str">
        <f t="shared" si="1"/>
        <v>Thu</v>
      </c>
    </row>
    <row r="4811">
      <c r="A4811" s="3">
        <v>45211.72599537037</v>
      </c>
      <c r="B4811" s="17" t="str">
        <f t="shared" si="1"/>
        <v>Thu</v>
      </c>
    </row>
    <row r="4812">
      <c r="A4812" s="3">
        <v>45211.71738425926</v>
      </c>
      <c r="B4812" s="17" t="str">
        <f t="shared" si="1"/>
        <v>Thu</v>
      </c>
    </row>
    <row r="4813">
      <c r="A4813" s="3">
        <v>45211.51715277778</v>
      </c>
      <c r="B4813" s="17" t="str">
        <f t="shared" si="1"/>
        <v>Thu</v>
      </c>
    </row>
    <row r="4814">
      <c r="A4814" s="3">
        <v>45211.49371527778</v>
      </c>
      <c r="B4814" s="17" t="str">
        <f t="shared" si="1"/>
        <v>Thu</v>
      </c>
    </row>
    <row r="4815">
      <c r="A4815" s="3">
        <v>45211.462002314816</v>
      </c>
      <c r="B4815" s="17" t="str">
        <f t="shared" si="1"/>
        <v>Thu</v>
      </c>
    </row>
    <row r="4816">
      <c r="A4816" s="3">
        <v>45211.44546296296</v>
      </c>
      <c r="B4816" s="17" t="str">
        <f t="shared" si="1"/>
        <v>Thu</v>
      </c>
    </row>
    <row r="4817">
      <c r="A4817" s="3">
        <v>45211.44498842592</v>
      </c>
      <c r="B4817" s="17" t="str">
        <f t="shared" si="1"/>
        <v>Thu</v>
      </c>
    </row>
    <row r="4818">
      <c r="A4818" s="3">
        <v>45211.441875</v>
      </c>
      <c r="B4818" s="17" t="str">
        <f t="shared" si="1"/>
        <v>Thu</v>
      </c>
    </row>
    <row r="4819">
      <c r="A4819" s="3">
        <v>45211.42873842592</v>
      </c>
      <c r="B4819" s="17" t="str">
        <f t="shared" si="1"/>
        <v>Thu</v>
      </c>
    </row>
    <row r="4820">
      <c r="A4820" s="3">
        <v>45211.07115740741</v>
      </c>
      <c r="B4820" s="17" t="str">
        <f t="shared" si="1"/>
        <v>Thu</v>
      </c>
    </row>
    <row r="4821">
      <c r="A4821" s="3">
        <v>45211.069502314815</v>
      </c>
      <c r="B4821" s="17" t="str">
        <f t="shared" si="1"/>
        <v>Thu</v>
      </c>
    </row>
    <row r="4822">
      <c r="A4822" s="3">
        <v>45211.06041666667</v>
      </c>
      <c r="B4822" s="17" t="str">
        <f t="shared" si="1"/>
        <v>Thu</v>
      </c>
    </row>
    <row r="4823">
      <c r="A4823" s="3">
        <v>45211.05509259259</v>
      </c>
      <c r="B4823" s="17" t="str">
        <f t="shared" si="1"/>
        <v>Thu</v>
      </c>
    </row>
    <row r="4824">
      <c r="A4824" s="3">
        <v>45211.03741898148</v>
      </c>
      <c r="B4824" s="17" t="str">
        <f t="shared" si="1"/>
        <v>Thu</v>
      </c>
    </row>
    <row r="4825">
      <c r="A4825" s="3">
        <v>45211.031122685185</v>
      </c>
      <c r="B4825" s="17" t="str">
        <f t="shared" si="1"/>
        <v>Thu</v>
      </c>
    </row>
    <row r="4826">
      <c r="A4826" s="3">
        <v>45211.030810185184</v>
      </c>
      <c r="B4826" s="17" t="str">
        <f t="shared" si="1"/>
        <v>Thu</v>
      </c>
    </row>
    <row r="4827">
      <c r="A4827" s="3">
        <v>45211.02988425926</v>
      </c>
      <c r="B4827" s="17" t="str">
        <f t="shared" si="1"/>
        <v>Thu</v>
      </c>
    </row>
    <row r="4828">
      <c r="A4828" s="3">
        <v>45211.01510416667</v>
      </c>
      <c r="B4828" s="17" t="str">
        <f t="shared" si="1"/>
        <v>Thu</v>
      </c>
    </row>
    <row r="4829">
      <c r="A4829" s="3">
        <v>45211.010150462964</v>
      </c>
      <c r="B4829" s="17" t="str">
        <f t="shared" si="1"/>
        <v>Wed</v>
      </c>
    </row>
    <row r="4830">
      <c r="A4830" s="3">
        <v>45210.995775462965</v>
      </c>
      <c r="B4830" s="17" t="str">
        <f t="shared" si="1"/>
        <v>Wed</v>
      </c>
    </row>
    <row r="4831">
      <c r="A4831" s="3">
        <v>45210.99554398148</v>
      </c>
      <c r="B4831" s="17" t="str">
        <f t="shared" si="1"/>
        <v>Wed</v>
      </c>
    </row>
    <row r="4832">
      <c r="A4832" s="3">
        <v>45210.98523148148</v>
      </c>
      <c r="B4832" s="17" t="str">
        <f t="shared" si="1"/>
        <v>Wed</v>
      </c>
    </row>
    <row r="4833">
      <c r="A4833" s="3">
        <v>45210.98273148148</v>
      </c>
      <c r="B4833" s="17" t="str">
        <f t="shared" si="1"/>
        <v>Wed</v>
      </c>
    </row>
    <row r="4834">
      <c r="A4834" s="3">
        <v>45210.95275462963</v>
      </c>
      <c r="B4834" s="17" t="str">
        <f t="shared" si="1"/>
        <v>Wed</v>
      </c>
    </row>
    <row r="4835">
      <c r="A4835" s="3">
        <v>45210.90116898148</v>
      </c>
      <c r="B4835" s="17" t="str">
        <f t="shared" si="1"/>
        <v>Wed</v>
      </c>
    </row>
    <row r="4836">
      <c r="A4836" s="3">
        <v>45210.699467592596</v>
      </c>
      <c r="B4836" s="17" t="str">
        <f t="shared" si="1"/>
        <v>Wed</v>
      </c>
    </row>
    <row r="4837">
      <c r="A4837" s="3">
        <v>45210.612708333334</v>
      </c>
      <c r="B4837" s="17" t="str">
        <f t="shared" si="1"/>
        <v>Wed</v>
      </c>
    </row>
    <row r="4838">
      <c r="A4838" s="3">
        <v>45210.59296296296</v>
      </c>
      <c r="B4838" s="17" t="str">
        <f t="shared" si="1"/>
        <v>Wed</v>
      </c>
    </row>
    <row r="4839">
      <c r="A4839" s="3">
        <v>45210.58913194444</v>
      </c>
      <c r="B4839" s="17" t="str">
        <f t="shared" si="1"/>
        <v>Wed</v>
      </c>
    </row>
    <row r="4840">
      <c r="A4840" s="3">
        <v>45210.58556712963</v>
      </c>
      <c r="B4840" s="17" t="str">
        <f t="shared" si="1"/>
        <v>Wed</v>
      </c>
    </row>
    <row r="4841">
      <c r="A4841" s="3">
        <v>45210.585439814815</v>
      </c>
      <c r="B4841" s="17" t="str">
        <f t="shared" si="1"/>
        <v>Wed</v>
      </c>
    </row>
    <row r="4842">
      <c r="A4842" s="3">
        <v>45210.58310185185</v>
      </c>
      <c r="B4842" s="17" t="str">
        <f t="shared" si="1"/>
        <v>Wed</v>
      </c>
    </row>
    <row r="4843">
      <c r="A4843" s="3">
        <v>45210.58255787037</v>
      </c>
      <c r="B4843" s="17" t="str">
        <f t="shared" si="1"/>
        <v>Wed</v>
      </c>
    </row>
    <row r="4844">
      <c r="A4844" s="3">
        <v>45210.58053240741</v>
      </c>
      <c r="B4844" s="17" t="str">
        <f t="shared" si="1"/>
        <v>Wed</v>
      </c>
    </row>
    <row r="4845">
      <c r="A4845" s="3">
        <v>45210.57962962963</v>
      </c>
      <c r="B4845" s="17" t="str">
        <f t="shared" si="1"/>
        <v>Wed</v>
      </c>
    </row>
    <row r="4846">
      <c r="A4846" s="3">
        <v>45210.57398148148</v>
      </c>
      <c r="B4846" s="17" t="str">
        <f t="shared" si="1"/>
        <v>Wed</v>
      </c>
    </row>
    <row r="4847">
      <c r="A4847" s="3">
        <v>45210.557025462964</v>
      </c>
      <c r="B4847" s="17" t="str">
        <f t="shared" si="1"/>
        <v>Wed</v>
      </c>
    </row>
    <row r="4848">
      <c r="A4848" s="3">
        <v>45210.55421296296</v>
      </c>
      <c r="B4848" s="17" t="str">
        <f t="shared" si="1"/>
        <v>Wed</v>
      </c>
    </row>
    <row r="4849">
      <c r="A4849" s="3">
        <v>45210.55396990741</v>
      </c>
      <c r="B4849" s="17" t="str">
        <f t="shared" si="1"/>
        <v>Wed</v>
      </c>
    </row>
    <row r="4850">
      <c r="A4850" s="3">
        <v>45210.55186342593</v>
      </c>
      <c r="B4850" s="17" t="str">
        <f t="shared" si="1"/>
        <v>Wed</v>
      </c>
    </row>
    <row r="4851">
      <c r="A4851" s="3">
        <v>45210.55126157407</v>
      </c>
      <c r="B4851" s="17" t="str">
        <f t="shared" si="1"/>
        <v>Wed</v>
      </c>
    </row>
    <row r="4852">
      <c r="A4852" s="3">
        <v>45210.54331018519</v>
      </c>
      <c r="B4852" s="17" t="str">
        <f t="shared" si="1"/>
        <v>Wed</v>
      </c>
    </row>
    <row r="4853">
      <c r="A4853" s="3">
        <v>45210.52788194444</v>
      </c>
      <c r="B4853" s="17" t="str">
        <f t="shared" si="1"/>
        <v>Wed</v>
      </c>
    </row>
    <row r="4854">
      <c r="A4854" s="3">
        <v>45210.52756944444</v>
      </c>
      <c r="B4854" s="17" t="str">
        <f t="shared" si="1"/>
        <v>Wed</v>
      </c>
    </row>
    <row r="4855">
      <c r="A4855" s="3">
        <v>45210.52326388889</v>
      </c>
      <c r="B4855" s="17" t="str">
        <f t="shared" si="1"/>
        <v>Wed</v>
      </c>
    </row>
    <row r="4856">
      <c r="A4856" s="3">
        <v>45210.50707175926</v>
      </c>
      <c r="B4856" s="17" t="str">
        <f t="shared" si="1"/>
        <v>Wed</v>
      </c>
    </row>
    <row r="4857">
      <c r="A4857" s="3">
        <v>45210.50653935185</v>
      </c>
      <c r="B4857" s="17" t="str">
        <f t="shared" si="1"/>
        <v>Wed</v>
      </c>
    </row>
    <row r="4858">
      <c r="A4858" s="3">
        <v>45210.42815972222</v>
      </c>
      <c r="B4858" s="17" t="str">
        <f t="shared" si="1"/>
        <v>Wed</v>
      </c>
    </row>
    <row r="4859">
      <c r="A4859" s="3">
        <v>45210.408009259256</v>
      </c>
      <c r="B4859" s="17" t="str">
        <f t="shared" si="1"/>
        <v>Wed</v>
      </c>
    </row>
    <row r="4860">
      <c r="A4860" s="3">
        <v>45210.02429398148</v>
      </c>
      <c r="B4860" s="17" t="str">
        <f t="shared" si="1"/>
        <v>Wed</v>
      </c>
    </row>
    <row r="4861">
      <c r="A4861" s="3">
        <v>45210.024143518516</v>
      </c>
      <c r="B4861" s="17" t="str">
        <f t="shared" si="1"/>
        <v>Wed</v>
      </c>
    </row>
    <row r="4862">
      <c r="A4862" s="3">
        <v>45210.01081018519</v>
      </c>
      <c r="B4862" s="17" t="str">
        <f t="shared" si="1"/>
        <v>Tue</v>
      </c>
    </row>
    <row r="4863">
      <c r="A4863" s="3">
        <v>45209.986122685186</v>
      </c>
      <c r="B4863" s="17" t="str">
        <f t="shared" si="1"/>
        <v>Tue</v>
      </c>
    </row>
    <row r="4864">
      <c r="A4864" s="3">
        <v>45209.9855787037</v>
      </c>
      <c r="B4864" s="17" t="str">
        <f t="shared" si="1"/>
        <v>Tue</v>
      </c>
    </row>
    <row r="4865">
      <c r="A4865" s="3">
        <v>45209.98469907408</v>
      </c>
      <c r="B4865" s="17" t="str">
        <f t="shared" si="1"/>
        <v>Tue</v>
      </c>
    </row>
    <row r="4866">
      <c r="A4866" s="3">
        <v>45209.98421296296</v>
      </c>
      <c r="B4866" s="17" t="str">
        <f t="shared" si="1"/>
        <v>Tue</v>
      </c>
    </row>
    <row r="4867">
      <c r="A4867" s="3">
        <v>45209.98179398148</v>
      </c>
      <c r="B4867" s="17" t="str">
        <f t="shared" si="1"/>
        <v>Tue</v>
      </c>
    </row>
    <row r="4868">
      <c r="A4868" s="3">
        <v>45209.974386574075</v>
      </c>
      <c r="B4868" s="17" t="str">
        <f t="shared" si="1"/>
        <v>Tue</v>
      </c>
    </row>
    <row r="4869">
      <c r="A4869" s="3">
        <v>45209.96613425926</v>
      </c>
      <c r="B4869" s="17" t="str">
        <f t="shared" si="1"/>
        <v>Tue</v>
      </c>
    </row>
    <row r="4870">
      <c r="A4870" s="3">
        <v>45209.94335648148</v>
      </c>
      <c r="B4870" s="17" t="str">
        <f t="shared" si="1"/>
        <v>Tue</v>
      </c>
    </row>
    <row r="4871">
      <c r="A4871" s="3">
        <v>45209.92518518519</v>
      </c>
      <c r="B4871" s="17" t="str">
        <f t="shared" si="1"/>
        <v>Tue</v>
      </c>
    </row>
    <row r="4872">
      <c r="A4872" s="3">
        <v>45209.90733796296</v>
      </c>
      <c r="B4872" s="17" t="str">
        <f t="shared" si="1"/>
        <v>Tue</v>
      </c>
    </row>
    <row r="4873">
      <c r="A4873" s="3">
        <v>45209.900925925926</v>
      </c>
      <c r="B4873" s="17" t="str">
        <f t="shared" si="1"/>
        <v>Tue</v>
      </c>
    </row>
    <row r="4874">
      <c r="A4874" s="3">
        <v>45209.900405092594</v>
      </c>
      <c r="B4874" s="17" t="str">
        <f t="shared" si="1"/>
        <v>Tue</v>
      </c>
    </row>
    <row r="4875">
      <c r="A4875" s="3">
        <v>45209.90027777778</v>
      </c>
      <c r="B4875" s="17" t="str">
        <f t="shared" si="1"/>
        <v>Tue</v>
      </c>
    </row>
    <row r="4876">
      <c r="A4876" s="3">
        <v>45209.89425925926</v>
      </c>
      <c r="B4876" s="17" t="str">
        <f t="shared" si="1"/>
        <v>Tue</v>
      </c>
    </row>
    <row r="4877">
      <c r="A4877" s="3">
        <v>45209.8796875</v>
      </c>
      <c r="B4877" s="17" t="str">
        <f t="shared" si="1"/>
        <v>Tue</v>
      </c>
    </row>
    <row r="4878">
      <c r="A4878" s="3">
        <v>45209.85847222222</v>
      </c>
      <c r="B4878" s="17" t="str">
        <f t="shared" si="1"/>
        <v>Tue</v>
      </c>
    </row>
    <row r="4879">
      <c r="A4879" s="3">
        <v>45209.85828703704</v>
      </c>
      <c r="B4879" s="17" t="str">
        <f t="shared" si="1"/>
        <v>Tue</v>
      </c>
    </row>
    <row r="4880">
      <c r="A4880" s="3">
        <v>45209.85493055556</v>
      </c>
      <c r="B4880" s="17" t="str">
        <f t="shared" si="1"/>
        <v>Tue</v>
      </c>
    </row>
    <row r="4881">
      <c r="A4881" s="3">
        <v>45209.84318287037</v>
      </c>
      <c r="B4881" s="17" t="str">
        <f t="shared" si="1"/>
        <v>Tue</v>
      </c>
    </row>
    <row r="4882">
      <c r="A4882" s="3">
        <v>45209.84259259259</v>
      </c>
      <c r="B4882" s="17" t="str">
        <f t="shared" si="1"/>
        <v>Tue</v>
      </c>
    </row>
    <row r="4883">
      <c r="A4883" s="3">
        <v>45209.80165509259</v>
      </c>
      <c r="B4883" s="17" t="str">
        <f t="shared" si="1"/>
        <v>Tue</v>
      </c>
    </row>
    <row r="4884">
      <c r="A4884" s="3">
        <v>45209.79634259259</v>
      </c>
      <c r="B4884" s="17" t="str">
        <f t="shared" si="1"/>
        <v>Tue</v>
      </c>
    </row>
    <row r="4885">
      <c r="A4885" s="3">
        <v>45209.79019675926</v>
      </c>
      <c r="B4885" s="17" t="str">
        <f t="shared" si="1"/>
        <v>Tue</v>
      </c>
    </row>
    <row r="4886">
      <c r="A4886" s="3">
        <v>45209.78525462963</v>
      </c>
      <c r="B4886" s="17" t="str">
        <f t="shared" si="1"/>
        <v>Tue</v>
      </c>
    </row>
    <row r="4887">
      <c r="A4887" s="3">
        <v>45209.78377314815</v>
      </c>
      <c r="B4887" s="17" t="str">
        <f t="shared" si="1"/>
        <v>Tue</v>
      </c>
    </row>
    <row r="4888">
      <c r="A4888" s="3">
        <v>45209.75366898148</v>
      </c>
      <c r="B4888" s="17" t="str">
        <f t="shared" si="1"/>
        <v>Tue</v>
      </c>
    </row>
    <row r="4889">
      <c r="A4889" s="3">
        <v>45209.74684027778</v>
      </c>
      <c r="B4889" s="17" t="str">
        <f t="shared" si="1"/>
        <v>Tue</v>
      </c>
    </row>
    <row r="4890">
      <c r="A4890" s="3">
        <v>45209.74349537037</v>
      </c>
      <c r="B4890" s="17" t="str">
        <f t="shared" si="1"/>
        <v>Tue</v>
      </c>
    </row>
    <row r="4891">
      <c r="A4891" s="3">
        <v>45209.7433912037</v>
      </c>
      <c r="B4891" s="17" t="str">
        <f t="shared" si="1"/>
        <v>Tue</v>
      </c>
    </row>
    <row r="4892">
      <c r="A4892" s="3">
        <v>45209.709652777776</v>
      </c>
      <c r="B4892" s="17" t="str">
        <f t="shared" si="1"/>
        <v>Tue</v>
      </c>
    </row>
    <row r="4893">
      <c r="A4893" s="3">
        <v>45209.693449074075</v>
      </c>
      <c r="B4893" s="17" t="str">
        <f t="shared" si="1"/>
        <v>Tue</v>
      </c>
    </row>
    <row r="4894">
      <c r="A4894" s="3">
        <v>45209.66643518519</v>
      </c>
      <c r="B4894" s="17" t="str">
        <f t="shared" si="1"/>
        <v>Tue</v>
      </c>
    </row>
    <row r="4895">
      <c r="A4895" s="3">
        <v>45209.65988425926</v>
      </c>
      <c r="B4895" s="17" t="str">
        <f t="shared" si="1"/>
        <v>Tue</v>
      </c>
    </row>
    <row r="4896">
      <c r="A4896" s="3">
        <v>45209.653657407405</v>
      </c>
      <c r="B4896" s="17" t="str">
        <f t="shared" si="1"/>
        <v>Tue</v>
      </c>
    </row>
    <row r="4897">
      <c r="A4897" s="3">
        <v>45209.63778935185</v>
      </c>
      <c r="B4897" s="17" t="str">
        <f t="shared" si="1"/>
        <v>Tue</v>
      </c>
    </row>
    <row r="4898">
      <c r="A4898" s="3">
        <v>45209.63489583333</v>
      </c>
      <c r="B4898" s="17" t="str">
        <f t="shared" si="1"/>
        <v>Tue</v>
      </c>
    </row>
    <row r="4899">
      <c r="A4899" s="3">
        <v>45209.62331018518</v>
      </c>
      <c r="B4899" s="17" t="str">
        <f t="shared" si="1"/>
        <v>Tue</v>
      </c>
    </row>
    <row r="4900">
      <c r="A4900" s="3">
        <v>45209.61413194444</v>
      </c>
      <c r="B4900" s="17" t="str">
        <f t="shared" si="1"/>
        <v>Tue</v>
      </c>
    </row>
    <row r="4901">
      <c r="A4901" s="3">
        <v>45209.61256944444</v>
      </c>
      <c r="B4901" s="17" t="str">
        <f t="shared" si="1"/>
        <v>Tue</v>
      </c>
    </row>
    <row r="4902">
      <c r="A4902" s="3">
        <v>45209.57962962963</v>
      </c>
      <c r="B4902" s="17" t="str">
        <f t="shared" si="1"/>
        <v>Tue</v>
      </c>
    </row>
    <row r="4903">
      <c r="A4903" s="3">
        <v>45209.55138888889</v>
      </c>
      <c r="B4903" s="17" t="str">
        <f t="shared" si="1"/>
        <v>Tue</v>
      </c>
    </row>
    <row r="4904">
      <c r="A4904" s="3">
        <v>45209.52302083333</v>
      </c>
      <c r="B4904" s="17" t="str">
        <f t="shared" si="1"/>
        <v>Tue</v>
      </c>
    </row>
    <row r="4905">
      <c r="A4905" s="3">
        <v>45209.521006944444</v>
      </c>
      <c r="B4905" s="17" t="str">
        <f t="shared" si="1"/>
        <v>Tue</v>
      </c>
    </row>
    <row r="4906">
      <c r="A4906" s="3">
        <v>45209.517476851855</v>
      </c>
      <c r="B4906" s="17" t="str">
        <f t="shared" si="1"/>
        <v>Tue</v>
      </c>
    </row>
    <row r="4907">
      <c r="A4907" s="3">
        <v>45209.516122685185</v>
      </c>
      <c r="B4907" s="17" t="str">
        <f t="shared" si="1"/>
        <v>Tue</v>
      </c>
    </row>
    <row r="4908">
      <c r="A4908" s="3">
        <v>45209.51354166667</v>
      </c>
      <c r="B4908" s="17" t="str">
        <f t="shared" si="1"/>
        <v>Tue</v>
      </c>
    </row>
    <row r="4909">
      <c r="A4909" s="3">
        <v>45209.50513888889</v>
      </c>
      <c r="B4909" s="17" t="str">
        <f t="shared" si="1"/>
        <v>Tue</v>
      </c>
    </row>
    <row r="4910">
      <c r="A4910" s="3">
        <v>45209.50318287037</v>
      </c>
      <c r="B4910" s="17" t="str">
        <f t="shared" si="1"/>
        <v>Tue</v>
      </c>
    </row>
    <row r="4911">
      <c r="A4911" s="3">
        <v>45209.48604166666</v>
      </c>
      <c r="B4911" s="17" t="str">
        <f t="shared" si="1"/>
        <v>Tue</v>
      </c>
    </row>
    <row r="4912">
      <c r="A4912" s="3">
        <v>45209.480578703704</v>
      </c>
      <c r="B4912" s="17" t="str">
        <f t="shared" si="1"/>
        <v>Tue</v>
      </c>
    </row>
    <row r="4913">
      <c r="A4913" s="3">
        <v>45209.473032407404</v>
      </c>
      <c r="B4913" s="17" t="str">
        <f t="shared" si="1"/>
        <v>Tue</v>
      </c>
    </row>
    <row r="4914">
      <c r="A4914" s="3">
        <v>45209.458865740744</v>
      </c>
      <c r="B4914" s="17" t="str">
        <f t="shared" si="1"/>
        <v>Mon</v>
      </c>
    </row>
    <row r="4915">
      <c r="A4915" s="3">
        <v>45208.85387731482</v>
      </c>
      <c r="B4915" s="17" t="str">
        <f t="shared" si="1"/>
        <v>Mon</v>
      </c>
    </row>
    <row r="4916">
      <c r="A4916" s="3">
        <v>45208.8512962963</v>
      </c>
      <c r="B4916" s="17" t="str">
        <f t="shared" si="1"/>
        <v>Mon</v>
      </c>
    </row>
    <row r="4917">
      <c r="A4917" s="3">
        <v>45208.85019675926</v>
      </c>
      <c r="B4917" s="17" t="str">
        <f t="shared" si="1"/>
        <v>Mon</v>
      </c>
    </row>
    <row r="4918">
      <c r="A4918" s="3">
        <v>45208.844375</v>
      </c>
      <c r="B4918" s="17" t="str">
        <f t="shared" si="1"/>
        <v>Mon</v>
      </c>
    </row>
    <row r="4919">
      <c r="A4919" s="3">
        <v>45208.84391203704</v>
      </c>
      <c r="B4919" s="17" t="str">
        <f t="shared" si="1"/>
        <v>Mon</v>
      </c>
    </row>
    <row r="4920">
      <c r="A4920" s="3">
        <v>45208.84190972222</v>
      </c>
      <c r="B4920" s="17" t="str">
        <f t="shared" si="1"/>
        <v>Mon</v>
      </c>
    </row>
    <row r="4921">
      <c r="A4921" s="3">
        <v>45208.82314814815</v>
      </c>
      <c r="B4921" s="17" t="str">
        <f t="shared" si="1"/>
        <v>Mon</v>
      </c>
    </row>
    <row r="4922">
      <c r="A4922" s="3">
        <v>45208.8224537037</v>
      </c>
      <c r="B4922" s="17" t="str">
        <f t="shared" si="1"/>
        <v>Mon</v>
      </c>
    </row>
    <row r="4923">
      <c r="A4923" s="3">
        <v>45208.80746527778</v>
      </c>
      <c r="B4923" s="17" t="str">
        <f t="shared" si="1"/>
        <v>Mon</v>
      </c>
    </row>
    <row r="4924">
      <c r="A4924" s="3">
        <v>45208.802777777775</v>
      </c>
      <c r="B4924" s="17" t="str">
        <f t="shared" si="1"/>
        <v>Mon</v>
      </c>
    </row>
    <row r="4925">
      <c r="A4925" s="3">
        <v>45208.73297453704</v>
      </c>
      <c r="B4925" s="17" t="str">
        <f t="shared" si="1"/>
        <v>Mon</v>
      </c>
    </row>
    <row r="4926">
      <c r="A4926" s="3">
        <v>45208.67791666667</v>
      </c>
      <c r="B4926" s="17" t="str">
        <f t="shared" si="1"/>
        <v>Mon</v>
      </c>
    </row>
    <row r="4927">
      <c r="A4927" s="3">
        <v>45208.67309027778</v>
      </c>
      <c r="B4927" s="17" t="str">
        <f t="shared" si="1"/>
        <v>Mon</v>
      </c>
    </row>
    <row r="4928">
      <c r="A4928" s="3">
        <v>45208.64513888889</v>
      </c>
      <c r="B4928" s="17" t="str">
        <f t="shared" si="1"/>
        <v>Mon</v>
      </c>
    </row>
    <row r="4929">
      <c r="A4929" s="3">
        <v>45208.64505787037</v>
      </c>
      <c r="B4929" s="17" t="str">
        <f t="shared" si="1"/>
        <v>Mon</v>
      </c>
    </row>
    <row r="4930">
      <c r="A4930" s="3">
        <v>45208.644780092596</v>
      </c>
      <c r="B4930" s="17" t="str">
        <f t="shared" si="1"/>
        <v>Mon</v>
      </c>
    </row>
    <row r="4931">
      <c r="A4931" s="3">
        <v>45208.640856481485</v>
      </c>
      <c r="B4931" s="17" t="str">
        <f t="shared" si="1"/>
        <v>Mon</v>
      </c>
    </row>
    <row r="4932">
      <c r="A4932" s="3">
        <v>45208.54599537037</v>
      </c>
      <c r="B4932" s="17" t="str">
        <f t="shared" si="1"/>
        <v>Mon</v>
      </c>
    </row>
    <row r="4933">
      <c r="A4933" s="3">
        <v>45208.543761574074</v>
      </c>
      <c r="B4933" s="17" t="str">
        <f t="shared" si="1"/>
        <v>Mon</v>
      </c>
    </row>
    <row r="4934">
      <c r="A4934" s="3">
        <v>45208.29833333333</v>
      </c>
      <c r="B4934" s="17" t="str">
        <f t="shared" si="1"/>
        <v>Mon</v>
      </c>
    </row>
    <row r="4935">
      <c r="A4935" s="3">
        <v>45208.29462962963</v>
      </c>
      <c r="B4935" s="17" t="str">
        <f t="shared" si="1"/>
        <v>Mon</v>
      </c>
    </row>
    <row r="4936">
      <c r="A4936" s="3">
        <v>45208.28267361111</v>
      </c>
      <c r="B4936" s="17" t="str">
        <f t="shared" si="1"/>
        <v>Mon</v>
      </c>
    </row>
    <row r="4937">
      <c r="A4937" s="3">
        <v>45208.25025462963</v>
      </c>
      <c r="B4937" s="17" t="str">
        <f t="shared" si="1"/>
        <v>Mon</v>
      </c>
    </row>
    <row r="4938">
      <c r="A4938" s="3">
        <v>45208.12358796296</v>
      </c>
      <c r="B4938" s="17" t="str">
        <f t="shared" si="1"/>
        <v>Mon</v>
      </c>
    </row>
    <row r="4939">
      <c r="A4939" s="3">
        <v>45208.106087962966</v>
      </c>
      <c r="B4939" s="17" t="str">
        <f t="shared" si="1"/>
        <v>Mon</v>
      </c>
    </row>
    <row r="4940">
      <c r="A4940" s="3">
        <v>45208.10388888889</v>
      </c>
      <c r="B4940" s="17" t="str">
        <f t="shared" si="1"/>
        <v>Mon</v>
      </c>
    </row>
    <row r="4941">
      <c r="A4941" s="3">
        <v>45208.07886574074</v>
      </c>
      <c r="B4941" s="17" t="str">
        <f t="shared" si="1"/>
        <v>Mon</v>
      </c>
    </row>
    <row r="4942">
      <c r="A4942" s="3">
        <v>45208.07717592592</v>
      </c>
      <c r="B4942" s="17" t="str">
        <f t="shared" si="1"/>
        <v>Mon</v>
      </c>
    </row>
    <row r="4943">
      <c r="A4943" s="3">
        <v>45208.003113425926</v>
      </c>
      <c r="B4943" s="17" t="str">
        <f t="shared" si="1"/>
        <v>Sun</v>
      </c>
    </row>
    <row r="4944">
      <c r="A4944" s="3">
        <v>45207.99135416667</v>
      </c>
      <c r="B4944" s="17" t="str">
        <f t="shared" si="1"/>
        <v>Sun</v>
      </c>
    </row>
    <row r="4945">
      <c r="A4945" s="3">
        <v>45207.96172453704</v>
      </c>
      <c r="B4945" s="17" t="str">
        <f t="shared" si="1"/>
        <v>Sun</v>
      </c>
    </row>
    <row r="4946">
      <c r="A4946" s="3">
        <v>45207.952060185184</v>
      </c>
      <c r="B4946" s="17" t="str">
        <f t="shared" si="1"/>
        <v>Sun</v>
      </c>
    </row>
    <row r="4947">
      <c r="A4947" s="3">
        <v>45207.90981481481</v>
      </c>
      <c r="B4947" s="17" t="str">
        <f t="shared" si="1"/>
        <v>Sun</v>
      </c>
    </row>
    <row r="4948">
      <c r="A4948" s="3">
        <v>45207.90738425926</v>
      </c>
      <c r="B4948" s="17" t="str">
        <f t="shared" si="1"/>
        <v>Sun</v>
      </c>
    </row>
    <row r="4949">
      <c r="A4949" s="3">
        <v>45207.87017361111</v>
      </c>
      <c r="B4949" s="17" t="str">
        <f t="shared" si="1"/>
        <v>Sun</v>
      </c>
    </row>
    <row r="4950">
      <c r="A4950" s="3">
        <v>45207.86759259259</v>
      </c>
      <c r="B4950" s="17" t="str">
        <f t="shared" si="1"/>
        <v>Sun</v>
      </c>
    </row>
    <row r="4951">
      <c r="A4951" s="3">
        <v>45207.86446759259</v>
      </c>
      <c r="B4951" s="17" t="str">
        <f t="shared" si="1"/>
        <v>Fri</v>
      </c>
    </row>
    <row r="4952">
      <c r="A4952" s="3">
        <v>45205.79231481482</v>
      </c>
      <c r="B4952" s="17" t="str">
        <f t="shared" si="1"/>
        <v>Fri</v>
      </c>
    </row>
    <row r="4953">
      <c r="A4953" s="3">
        <v>45205.786412037036</v>
      </c>
      <c r="B4953" s="17" t="str">
        <f t="shared" si="1"/>
        <v>Fri</v>
      </c>
    </row>
    <row r="4954">
      <c r="A4954" s="3">
        <v>45205.74983796296</v>
      </c>
      <c r="B4954" s="17" t="str">
        <f t="shared" si="1"/>
        <v>Fri</v>
      </c>
    </row>
    <row r="4955">
      <c r="A4955" s="3">
        <v>45205.74912037037</v>
      </c>
      <c r="B4955" s="17" t="str">
        <f t="shared" si="1"/>
        <v>Fri</v>
      </c>
    </row>
    <row r="4956">
      <c r="A4956" s="3">
        <v>45205.74481481482</v>
      </c>
      <c r="B4956" s="17" t="str">
        <f t="shared" si="1"/>
        <v>Fri</v>
      </c>
    </row>
    <row r="4957">
      <c r="A4957" s="3">
        <v>45205.7440162037</v>
      </c>
      <c r="B4957" s="17" t="str">
        <f t="shared" si="1"/>
        <v>Fri</v>
      </c>
    </row>
    <row r="4958">
      <c r="A4958" s="3">
        <v>45205.731875</v>
      </c>
      <c r="B4958" s="17" t="str">
        <f t="shared" si="1"/>
        <v>Fri</v>
      </c>
    </row>
    <row r="4959">
      <c r="A4959" s="3">
        <v>45205.70814814815</v>
      </c>
      <c r="B4959" s="17" t="str">
        <f t="shared" si="1"/>
        <v>Fri</v>
      </c>
    </row>
    <row r="4960">
      <c r="A4960" s="3">
        <v>45205.69943287037</v>
      </c>
      <c r="B4960" s="17" t="str">
        <f t="shared" si="1"/>
        <v>Fri</v>
      </c>
    </row>
    <row r="4961">
      <c r="A4961" s="3">
        <v>45205.69913194444</v>
      </c>
      <c r="B4961" s="17" t="str">
        <f t="shared" si="1"/>
        <v>Fri</v>
      </c>
    </row>
    <row r="4962">
      <c r="A4962" s="3">
        <v>45205.697592592594</v>
      </c>
      <c r="B4962" s="17" t="str">
        <f t="shared" si="1"/>
        <v>Fri</v>
      </c>
    </row>
    <row r="4963">
      <c r="A4963" s="3">
        <v>45205.66883101852</v>
      </c>
      <c r="B4963" s="17" t="str">
        <f t="shared" si="1"/>
        <v>Fri</v>
      </c>
    </row>
    <row r="4964">
      <c r="A4964" s="3">
        <v>45205.66835648148</v>
      </c>
      <c r="B4964" s="17" t="str">
        <f t="shared" si="1"/>
        <v>Fri</v>
      </c>
    </row>
    <row r="4965">
      <c r="A4965" s="3">
        <v>45205.62762731482</v>
      </c>
      <c r="B4965" s="17" t="str">
        <f t="shared" si="1"/>
        <v>Fri</v>
      </c>
    </row>
    <row r="4966">
      <c r="A4966" s="3">
        <v>45205.62538194445</v>
      </c>
      <c r="B4966" s="17" t="str">
        <f t="shared" si="1"/>
        <v>Fri</v>
      </c>
    </row>
    <row r="4967">
      <c r="A4967" s="3">
        <v>45205.62510416667</v>
      </c>
      <c r="B4967" s="17" t="str">
        <f t="shared" si="1"/>
        <v>Fri</v>
      </c>
    </row>
    <row r="4968">
      <c r="A4968" s="3">
        <v>45205.624398148146</v>
      </c>
      <c r="B4968" s="17" t="str">
        <f t="shared" si="1"/>
        <v>Fri</v>
      </c>
    </row>
    <row r="4969">
      <c r="A4969" s="3">
        <v>45205.62386574074</v>
      </c>
      <c r="B4969" s="17" t="str">
        <f t="shared" si="1"/>
        <v>Fri</v>
      </c>
    </row>
    <row r="4970">
      <c r="A4970" s="3">
        <v>45205.623715277776</v>
      </c>
      <c r="B4970" s="17" t="str">
        <f t="shared" si="1"/>
        <v>Fri</v>
      </c>
    </row>
    <row r="4971">
      <c r="A4971" s="3">
        <v>45205.62337962963</v>
      </c>
      <c r="B4971" s="17" t="str">
        <f t="shared" si="1"/>
        <v>Fri</v>
      </c>
    </row>
    <row r="4972">
      <c r="A4972" s="3">
        <v>45205.623090277775</v>
      </c>
      <c r="B4972" s="17" t="str">
        <f t="shared" si="1"/>
        <v>Fri</v>
      </c>
    </row>
    <row r="4973">
      <c r="A4973" s="3">
        <v>45205.616956018515</v>
      </c>
      <c r="B4973" s="17" t="str">
        <f t="shared" si="1"/>
        <v>Fri</v>
      </c>
    </row>
    <row r="4974">
      <c r="A4974" s="3">
        <v>45205.615752314814</v>
      </c>
      <c r="B4974" s="17" t="str">
        <f t="shared" si="1"/>
        <v>Fri</v>
      </c>
    </row>
    <row r="4975">
      <c r="A4975" s="3">
        <v>45205.59987268518</v>
      </c>
      <c r="B4975" s="17" t="str">
        <f t="shared" si="1"/>
        <v>Fri</v>
      </c>
    </row>
    <row r="4976">
      <c r="A4976" s="3">
        <v>45205.58497685185</v>
      </c>
      <c r="B4976" s="17" t="str">
        <f t="shared" si="1"/>
        <v>Fri</v>
      </c>
    </row>
    <row r="4977">
      <c r="A4977" s="3">
        <v>45205.57581018518</v>
      </c>
      <c r="B4977" s="17" t="str">
        <f t="shared" si="1"/>
        <v>Fri</v>
      </c>
    </row>
    <row r="4978">
      <c r="A4978" s="3">
        <v>45205.57530092593</v>
      </c>
      <c r="B4978" s="17" t="str">
        <f t="shared" si="1"/>
        <v>Fri</v>
      </c>
    </row>
    <row r="4979">
      <c r="A4979" s="3">
        <v>45205.57420138889</v>
      </c>
      <c r="B4979" s="17" t="str">
        <f t="shared" si="1"/>
        <v>Fri</v>
      </c>
    </row>
    <row r="4980">
      <c r="A4980" s="3">
        <v>45205.545694444445</v>
      </c>
      <c r="B4980" s="17" t="str">
        <f t="shared" si="1"/>
        <v>Fri</v>
      </c>
    </row>
    <row r="4981">
      <c r="A4981" s="3">
        <v>45205.533854166664</v>
      </c>
      <c r="B4981" s="17" t="str">
        <f t="shared" si="1"/>
        <v>Fri</v>
      </c>
    </row>
    <row r="4982">
      <c r="A4982" s="3">
        <v>45205.518379629626</v>
      </c>
      <c r="B4982" s="17" t="str">
        <f t="shared" si="1"/>
        <v>Fri</v>
      </c>
    </row>
    <row r="4983">
      <c r="A4983" s="3">
        <v>45205.50170138889</v>
      </c>
      <c r="B4983" s="17" t="str">
        <f t="shared" si="1"/>
        <v>Fri</v>
      </c>
    </row>
    <row r="4984">
      <c r="A4984" s="3">
        <v>45205.46894675926</v>
      </c>
      <c r="B4984" s="17" t="str">
        <f t="shared" si="1"/>
        <v>Fri</v>
      </c>
    </row>
    <row r="4985">
      <c r="A4985" s="3">
        <v>45205.43019675926</v>
      </c>
      <c r="B4985" s="17" t="str">
        <f t="shared" si="1"/>
        <v>Fri</v>
      </c>
    </row>
    <row r="4986">
      <c r="A4986" s="3">
        <v>45205.429085648146</v>
      </c>
      <c r="B4986" s="17" t="str">
        <f t="shared" si="1"/>
        <v>Fri</v>
      </c>
    </row>
    <row r="4987">
      <c r="A4987" s="3">
        <v>45205.0521875</v>
      </c>
      <c r="B4987" s="17" t="str">
        <f t="shared" si="1"/>
        <v>Thu</v>
      </c>
    </row>
    <row r="4988">
      <c r="A4988" s="3">
        <v>45204.96380787037</v>
      </c>
      <c r="B4988" s="17" t="str">
        <f t="shared" si="1"/>
        <v>Thu</v>
      </c>
    </row>
    <row r="4989">
      <c r="A4989" s="3">
        <v>45204.96144675926</v>
      </c>
      <c r="B4989" s="17" t="str">
        <f t="shared" si="1"/>
        <v>Thu</v>
      </c>
    </row>
    <row r="4990">
      <c r="A4990" s="3">
        <v>45204.95853009259</v>
      </c>
      <c r="B4990" s="17" t="str">
        <f t="shared" si="1"/>
        <v>Thu</v>
      </c>
    </row>
    <row r="4991">
      <c r="A4991" s="3">
        <v>45204.9540162037</v>
      </c>
      <c r="B4991" s="17" t="str">
        <f t="shared" si="1"/>
        <v>Thu</v>
      </c>
    </row>
    <row r="4992">
      <c r="A4992" s="3">
        <v>45204.91850694444</v>
      </c>
      <c r="B4992" s="17" t="str">
        <f t="shared" si="1"/>
        <v>Thu</v>
      </c>
    </row>
    <row r="4993">
      <c r="A4993" s="3">
        <v>45204.87564814815</v>
      </c>
      <c r="B4993" s="17" t="str">
        <f t="shared" si="1"/>
        <v>Thu</v>
      </c>
    </row>
    <row r="4994">
      <c r="A4994" s="3">
        <v>45204.81722222222</v>
      </c>
      <c r="B4994" s="17" t="str">
        <f t="shared" si="1"/>
        <v>Thu</v>
      </c>
    </row>
    <row r="4995">
      <c r="A4995" s="3">
        <v>45204.75802083333</v>
      </c>
      <c r="B4995" s="17" t="str">
        <f t="shared" si="1"/>
        <v>Thu</v>
      </c>
    </row>
    <row r="4996">
      <c r="A4996" s="3">
        <v>45204.703368055554</v>
      </c>
      <c r="B4996" s="17" t="str">
        <f t="shared" si="1"/>
        <v>Thu</v>
      </c>
    </row>
    <row r="4997">
      <c r="A4997" s="3">
        <v>45204.690474537034</v>
      </c>
      <c r="B4997" s="17" t="str">
        <f t="shared" si="1"/>
        <v>Thu</v>
      </c>
    </row>
    <row r="4998">
      <c r="A4998" s="3">
        <v>45204.68796296296</v>
      </c>
      <c r="B4998" s="17" t="str">
        <f t="shared" si="1"/>
        <v>Thu</v>
      </c>
    </row>
    <row r="4999">
      <c r="A4999" s="3">
        <v>45204.67625</v>
      </c>
      <c r="B4999" s="17" t="str">
        <f t="shared" si="1"/>
        <v>Thu</v>
      </c>
    </row>
    <row r="5000">
      <c r="A5000" s="3">
        <v>45204.63</v>
      </c>
      <c r="B5000" s="17" t="str">
        <f t="shared" si="1"/>
        <v>Thu</v>
      </c>
    </row>
    <row r="5001">
      <c r="A5001" s="3">
        <v>45204.62873842593</v>
      </c>
      <c r="B5001" s="17" t="str">
        <f t="shared" si="1"/>
        <v>Thu</v>
      </c>
    </row>
    <row r="5002">
      <c r="A5002" s="3">
        <v>45204.60797453704</v>
      </c>
      <c r="B5002" s="17" t="str">
        <f t="shared" si="1"/>
        <v>Thu</v>
      </c>
    </row>
    <row r="5003">
      <c r="A5003" s="3">
        <v>45204.60290509259</v>
      </c>
      <c r="B5003" s="17" t="str">
        <f t="shared" si="1"/>
        <v>Thu</v>
      </c>
    </row>
    <row r="5004">
      <c r="A5004" s="3">
        <v>45204.5997337963</v>
      </c>
      <c r="B5004" s="17" t="str">
        <f t="shared" si="1"/>
        <v>Thu</v>
      </c>
    </row>
    <row r="5005">
      <c r="A5005" s="3">
        <v>45204.59940972222</v>
      </c>
      <c r="B5005" s="17" t="str">
        <f t="shared" si="1"/>
        <v>Thu</v>
      </c>
    </row>
    <row r="5006">
      <c r="A5006" s="3">
        <v>45204.599270833336</v>
      </c>
      <c r="B5006" s="17" t="str">
        <f t="shared" si="1"/>
        <v>Thu</v>
      </c>
    </row>
    <row r="5007">
      <c r="A5007" s="3">
        <v>45204.59606481482</v>
      </c>
      <c r="B5007" s="17" t="str">
        <f t="shared" si="1"/>
        <v>Thu</v>
      </c>
    </row>
    <row r="5008">
      <c r="A5008" s="3">
        <v>45204.585127314815</v>
      </c>
      <c r="B5008" s="17" t="str">
        <f t="shared" si="1"/>
        <v>Thu</v>
      </c>
    </row>
    <row r="5009">
      <c r="A5009" s="3">
        <v>45204.57949074074</v>
      </c>
      <c r="B5009" s="17" t="str">
        <f t="shared" si="1"/>
        <v>Thu</v>
      </c>
    </row>
    <row r="5010">
      <c r="A5010" s="3">
        <v>45204.56574074074</v>
      </c>
      <c r="B5010" s="17" t="str">
        <f t="shared" si="1"/>
        <v>Thu</v>
      </c>
    </row>
    <row r="5011">
      <c r="A5011" s="3">
        <v>45204.55069444444</v>
      </c>
      <c r="B5011" s="17" t="str">
        <f t="shared" si="1"/>
        <v>Thu</v>
      </c>
    </row>
    <row r="5012">
      <c r="A5012" s="3">
        <v>45204.54929398148</v>
      </c>
      <c r="B5012" s="17" t="str">
        <f t="shared" si="1"/>
        <v>Thu</v>
      </c>
    </row>
    <row r="5013">
      <c r="A5013" s="3">
        <v>45204.52443287037</v>
      </c>
      <c r="B5013" s="17" t="str">
        <f t="shared" si="1"/>
        <v>Thu</v>
      </c>
    </row>
    <row r="5014">
      <c r="A5014" s="3">
        <v>45204.523993055554</v>
      </c>
      <c r="B5014" s="17" t="str">
        <f t="shared" si="1"/>
        <v>Thu</v>
      </c>
    </row>
    <row r="5015">
      <c r="A5015" s="3">
        <v>45204.522210648145</v>
      </c>
      <c r="B5015" s="17" t="str">
        <f t="shared" si="1"/>
        <v>Thu</v>
      </c>
    </row>
    <row r="5016">
      <c r="A5016" s="3">
        <v>45204.521678240744</v>
      </c>
      <c r="B5016" s="17" t="str">
        <f t="shared" si="1"/>
        <v>Thu</v>
      </c>
    </row>
    <row r="5017">
      <c r="A5017" s="3">
        <v>45204.52143518518</v>
      </c>
      <c r="B5017" s="17" t="str">
        <f t="shared" si="1"/>
        <v>Thu</v>
      </c>
    </row>
    <row r="5018">
      <c r="A5018" s="3">
        <v>45204.51969907407</v>
      </c>
      <c r="B5018" s="17" t="str">
        <f t="shared" si="1"/>
        <v>Thu</v>
      </c>
    </row>
    <row r="5019">
      <c r="A5019" s="3">
        <v>45204.51841435185</v>
      </c>
      <c r="B5019" s="17" t="str">
        <f t="shared" si="1"/>
        <v>Thu</v>
      </c>
    </row>
    <row r="5020">
      <c r="A5020" s="3">
        <v>45204.48883101852</v>
      </c>
      <c r="B5020" s="17" t="str">
        <f t="shared" si="1"/>
        <v>Thu</v>
      </c>
    </row>
    <row r="5021">
      <c r="A5021" s="3">
        <v>45204.479108796295</v>
      </c>
      <c r="B5021" s="17" t="str">
        <f t="shared" si="1"/>
        <v>Thu</v>
      </c>
    </row>
    <row r="5022">
      <c r="A5022" s="3">
        <v>45204.47888888889</v>
      </c>
      <c r="B5022" s="17" t="str">
        <f t="shared" si="1"/>
        <v>Thu</v>
      </c>
    </row>
    <row r="5023">
      <c r="A5023" s="3">
        <v>45204.46449074074</v>
      </c>
      <c r="B5023" s="17" t="str">
        <f t="shared" si="1"/>
        <v>Thu</v>
      </c>
    </row>
    <row r="5024">
      <c r="A5024" s="3">
        <v>45204.454664351855</v>
      </c>
      <c r="B5024" s="17" t="str">
        <f t="shared" si="1"/>
        <v>Wed</v>
      </c>
    </row>
    <row r="5025">
      <c r="A5025" s="3">
        <v>45203.997083333335</v>
      </c>
      <c r="B5025" s="17" t="str">
        <f t="shared" si="1"/>
        <v>Wed</v>
      </c>
    </row>
    <row r="5026">
      <c r="A5026" s="3">
        <v>45203.972337962965</v>
      </c>
      <c r="B5026" s="17" t="str">
        <f t="shared" si="1"/>
        <v>Wed</v>
      </c>
    </row>
    <row r="5027">
      <c r="A5027" s="3">
        <v>45203.95978009259</v>
      </c>
      <c r="B5027" s="17" t="str">
        <f t="shared" si="1"/>
        <v>Wed</v>
      </c>
    </row>
    <row r="5028">
      <c r="A5028" s="3">
        <v>45203.94820601852</v>
      </c>
      <c r="B5028" s="17" t="str">
        <f t="shared" si="1"/>
        <v>Wed</v>
      </c>
    </row>
    <row r="5029">
      <c r="A5029" s="3">
        <v>45203.94709490741</v>
      </c>
      <c r="B5029" s="17" t="str">
        <f t="shared" si="1"/>
        <v>Wed</v>
      </c>
    </row>
    <row r="5030">
      <c r="A5030" s="3">
        <v>45203.94693287037</v>
      </c>
      <c r="B5030" s="17" t="str">
        <f t="shared" si="1"/>
        <v>Wed</v>
      </c>
    </row>
    <row r="5031">
      <c r="A5031" s="3">
        <v>45203.946122685185</v>
      </c>
      <c r="B5031" s="17" t="str">
        <f t="shared" si="1"/>
        <v>Wed</v>
      </c>
    </row>
    <row r="5032">
      <c r="A5032" s="3">
        <v>45203.945706018516</v>
      </c>
      <c r="B5032" s="17" t="str">
        <f t="shared" si="1"/>
        <v>Wed</v>
      </c>
    </row>
    <row r="5033">
      <c r="A5033" s="3">
        <v>45203.94542824074</v>
      </c>
      <c r="B5033" s="17" t="str">
        <f t="shared" si="1"/>
        <v>Wed</v>
      </c>
    </row>
    <row r="5034">
      <c r="A5034" s="3">
        <v>45203.9396412037</v>
      </c>
      <c r="B5034" s="17" t="str">
        <f t="shared" si="1"/>
        <v>Wed</v>
      </c>
    </row>
    <row r="5035">
      <c r="A5035" s="3">
        <v>45203.935960648145</v>
      </c>
      <c r="B5035" s="17" t="str">
        <f t="shared" si="1"/>
        <v>Wed</v>
      </c>
    </row>
    <row r="5036">
      <c r="A5036" s="3">
        <v>45203.90862268519</v>
      </c>
      <c r="B5036" s="17" t="str">
        <f t="shared" si="1"/>
        <v>Wed</v>
      </c>
    </row>
    <row r="5037">
      <c r="A5037" s="3">
        <v>45203.89407407407</v>
      </c>
      <c r="B5037" s="17" t="str">
        <f t="shared" si="1"/>
        <v>Wed</v>
      </c>
    </row>
    <row r="5038">
      <c r="A5038" s="3">
        <v>45203.892175925925</v>
      </c>
      <c r="B5038" s="17" t="str">
        <f t="shared" si="1"/>
        <v>Wed</v>
      </c>
    </row>
    <row r="5039">
      <c r="A5039" s="3">
        <v>45203.887777777774</v>
      </c>
      <c r="B5039" s="17" t="str">
        <f t="shared" si="1"/>
        <v>Wed</v>
      </c>
    </row>
    <row r="5040">
      <c r="A5040" s="3">
        <v>45203.88631944444</v>
      </c>
      <c r="B5040" s="17" t="str">
        <f t="shared" si="1"/>
        <v>Wed</v>
      </c>
    </row>
    <row r="5041">
      <c r="A5041" s="3">
        <v>45203.87888888889</v>
      </c>
      <c r="B5041" s="17" t="str">
        <f t="shared" si="1"/>
        <v>Wed</v>
      </c>
    </row>
    <row r="5042">
      <c r="A5042" s="3">
        <v>45203.8744212963</v>
      </c>
      <c r="B5042" s="17" t="str">
        <f t="shared" si="1"/>
        <v>Wed</v>
      </c>
    </row>
    <row r="5043">
      <c r="A5043" s="3">
        <v>45203.871087962965</v>
      </c>
      <c r="B5043" s="17" t="str">
        <f t="shared" si="1"/>
        <v>Wed</v>
      </c>
    </row>
    <row r="5044">
      <c r="A5044" s="3">
        <v>45203.87074074074</v>
      </c>
      <c r="B5044" s="17" t="str">
        <f t="shared" si="1"/>
        <v>Wed</v>
      </c>
    </row>
    <row r="5045">
      <c r="A5045" s="3">
        <v>45203.869571759256</v>
      </c>
      <c r="B5045" s="17" t="str">
        <f t="shared" si="1"/>
        <v>Wed</v>
      </c>
    </row>
    <row r="5046">
      <c r="A5046" s="3">
        <v>45203.869050925925</v>
      </c>
      <c r="B5046" s="17" t="str">
        <f t="shared" si="1"/>
        <v>Wed</v>
      </c>
    </row>
    <row r="5047">
      <c r="A5047" s="3">
        <v>45203.868738425925</v>
      </c>
      <c r="B5047" s="17" t="str">
        <f t="shared" si="1"/>
        <v>Wed</v>
      </c>
    </row>
    <row r="5048">
      <c r="A5048" s="3">
        <v>45203.86854166666</v>
      </c>
      <c r="B5048" s="17" t="str">
        <f t="shared" si="1"/>
        <v>Wed</v>
      </c>
    </row>
    <row r="5049">
      <c r="A5049" s="3">
        <v>45203.867118055554</v>
      </c>
      <c r="B5049" s="17" t="str">
        <f t="shared" si="1"/>
        <v>Wed</v>
      </c>
    </row>
    <row r="5050">
      <c r="A5050" s="3">
        <v>45203.863969907405</v>
      </c>
      <c r="B5050" s="17" t="str">
        <f t="shared" si="1"/>
        <v>Wed</v>
      </c>
    </row>
    <row r="5051">
      <c r="A5051" s="3">
        <v>45203.854525462964</v>
      </c>
      <c r="B5051" s="17" t="str">
        <f t="shared" si="1"/>
        <v>Wed</v>
      </c>
    </row>
    <row r="5052">
      <c r="A5052" s="3">
        <v>45203.701828703706</v>
      </c>
      <c r="B5052" s="17" t="str">
        <f t="shared" si="1"/>
        <v>Wed</v>
      </c>
    </row>
    <row r="5053">
      <c r="A5053" s="3">
        <v>45203.70002314815</v>
      </c>
      <c r="B5053" s="17" t="str">
        <f t="shared" si="1"/>
        <v>Wed</v>
      </c>
    </row>
    <row r="5054">
      <c r="A5054" s="3">
        <v>45203.69965277778</v>
      </c>
      <c r="B5054" s="17" t="str">
        <f t="shared" si="1"/>
        <v>Wed</v>
      </c>
    </row>
    <row r="5055">
      <c r="A5055" s="3">
        <v>45203.698217592595</v>
      </c>
      <c r="B5055" s="17" t="str">
        <f t="shared" si="1"/>
        <v>Wed</v>
      </c>
    </row>
    <row r="5056">
      <c r="A5056" s="3">
        <v>45203.695069444446</v>
      </c>
      <c r="B5056" s="17" t="str">
        <f t="shared" si="1"/>
        <v>Wed</v>
      </c>
    </row>
    <row r="5057">
      <c r="A5057" s="3">
        <v>45203.67173611111</v>
      </c>
      <c r="B5057" s="17" t="str">
        <f t="shared" si="1"/>
        <v>Wed</v>
      </c>
    </row>
    <row r="5058">
      <c r="A5058" s="3">
        <v>45203.63582175926</v>
      </c>
      <c r="B5058" s="17" t="str">
        <f t="shared" si="1"/>
        <v>Wed</v>
      </c>
    </row>
    <row r="5059">
      <c r="A5059" s="3">
        <v>45203.62401620371</v>
      </c>
      <c r="B5059" s="17" t="str">
        <f t="shared" si="1"/>
        <v>Wed</v>
      </c>
    </row>
    <row r="5060">
      <c r="A5060" s="3">
        <v>45203.607407407406</v>
      </c>
      <c r="B5060" s="17" t="str">
        <f t="shared" si="1"/>
        <v>Wed</v>
      </c>
    </row>
    <row r="5061">
      <c r="A5061" s="3">
        <v>45203.593310185184</v>
      </c>
      <c r="B5061" s="17" t="str">
        <f t="shared" si="1"/>
        <v>Wed</v>
      </c>
    </row>
    <row r="5062">
      <c r="A5062" s="3">
        <v>45203.582453703704</v>
      </c>
      <c r="B5062" s="17" t="str">
        <f t="shared" si="1"/>
        <v>Wed</v>
      </c>
    </row>
    <row r="5063">
      <c r="A5063" s="3">
        <v>45203.56826388889</v>
      </c>
      <c r="B5063" s="17" t="str">
        <f t="shared" si="1"/>
        <v>Wed</v>
      </c>
    </row>
    <row r="5064">
      <c r="A5064" s="3">
        <v>45203.55532407408</v>
      </c>
      <c r="B5064" s="17" t="str">
        <f t="shared" si="1"/>
        <v>Wed</v>
      </c>
    </row>
    <row r="5065">
      <c r="A5065" s="3">
        <v>45203.5521875</v>
      </c>
      <c r="B5065" s="17" t="str">
        <f t="shared" si="1"/>
        <v>Wed</v>
      </c>
    </row>
    <row r="5066">
      <c r="A5066" s="3">
        <v>45203.53555555556</v>
      </c>
      <c r="B5066" s="17" t="str">
        <f t="shared" si="1"/>
        <v>Wed</v>
      </c>
    </row>
    <row r="5067">
      <c r="A5067" s="3">
        <v>45203.453576388885</v>
      </c>
      <c r="B5067" s="17" t="str">
        <f t="shared" si="1"/>
        <v>Wed</v>
      </c>
    </row>
    <row r="5068">
      <c r="A5068" s="3">
        <v>45203.45190972222</v>
      </c>
      <c r="B5068" s="17" t="str">
        <f t="shared" si="1"/>
        <v>Wed</v>
      </c>
    </row>
    <row r="5069">
      <c r="A5069" s="3">
        <v>45203.08185185185</v>
      </c>
      <c r="B5069" s="17" t="str">
        <f t="shared" si="1"/>
        <v>Wed</v>
      </c>
    </row>
    <row r="5070">
      <c r="A5070" s="3">
        <v>45203.02872685185</v>
      </c>
      <c r="B5070" s="17" t="str">
        <f t="shared" si="1"/>
        <v>Wed</v>
      </c>
    </row>
    <row r="5071">
      <c r="A5071" s="3">
        <v>45203.02141203704</v>
      </c>
      <c r="B5071" s="17" t="str">
        <f t="shared" si="1"/>
        <v>Wed</v>
      </c>
    </row>
    <row r="5072">
      <c r="A5072" s="3">
        <v>45203.01081018519</v>
      </c>
      <c r="B5072" s="17" t="str">
        <f t="shared" si="1"/>
        <v>Tue</v>
      </c>
    </row>
    <row r="5073">
      <c r="A5073" s="3">
        <v>45202.84952546296</v>
      </c>
      <c r="B5073" s="17" t="str">
        <f t="shared" si="1"/>
        <v>Tue</v>
      </c>
    </row>
    <row r="5074">
      <c r="A5074" s="3">
        <v>45202.82268518519</v>
      </c>
      <c r="B5074" s="17" t="str">
        <f t="shared" si="1"/>
        <v>Tue</v>
      </c>
    </row>
    <row r="5075">
      <c r="A5075" s="3">
        <v>45202.80403935185</v>
      </c>
      <c r="B5075" s="17" t="str">
        <f t="shared" si="1"/>
        <v>Tue</v>
      </c>
    </row>
    <row r="5076">
      <c r="A5076" s="3">
        <v>45202.78090277778</v>
      </c>
      <c r="B5076" s="17" t="str">
        <f t="shared" si="1"/>
        <v>Tue</v>
      </c>
    </row>
    <row r="5077">
      <c r="A5077" s="3">
        <v>45202.748773148145</v>
      </c>
      <c r="B5077" s="17" t="str">
        <f t="shared" si="1"/>
        <v>Tue</v>
      </c>
    </row>
    <row r="5078">
      <c r="A5078" s="3">
        <v>45202.73400462963</v>
      </c>
      <c r="B5078" s="17" t="str">
        <f t="shared" si="1"/>
        <v>Tue</v>
      </c>
    </row>
    <row r="5079">
      <c r="A5079" s="3">
        <v>45202.72313657407</v>
      </c>
      <c r="B5079" s="17" t="str">
        <f t="shared" si="1"/>
        <v>Tue</v>
      </c>
    </row>
    <row r="5080">
      <c r="A5080" s="3">
        <v>45202.71283564815</v>
      </c>
      <c r="B5080" s="17" t="str">
        <f t="shared" si="1"/>
        <v>Tue</v>
      </c>
    </row>
    <row r="5081">
      <c r="A5081" s="3">
        <v>45202.703564814816</v>
      </c>
      <c r="B5081" s="17" t="str">
        <f t="shared" si="1"/>
        <v>Tue</v>
      </c>
    </row>
    <row r="5082">
      <c r="A5082" s="3">
        <v>45202.69553240741</v>
      </c>
      <c r="B5082" s="17" t="str">
        <f t="shared" si="1"/>
        <v>Tue</v>
      </c>
    </row>
    <row r="5083">
      <c r="A5083" s="3">
        <v>45202.69127314815</v>
      </c>
      <c r="B5083" s="17" t="str">
        <f t="shared" si="1"/>
        <v>Tue</v>
      </c>
    </row>
    <row r="5084">
      <c r="A5084" s="3">
        <v>45202.65335648148</v>
      </c>
      <c r="B5084" s="17" t="str">
        <f t="shared" si="1"/>
        <v>Tue</v>
      </c>
    </row>
    <row r="5085">
      <c r="A5085" s="3">
        <v>45202.65256944444</v>
      </c>
      <c r="B5085" s="17" t="str">
        <f t="shared" si="1"/>
        <v>Tue</v>
      </c>
    </row>
    <row r="5086">
      <c r="A5086" s="3">
        <v>45202.62420138889</v>
      </c>
      <c r="B5086" s="17" t="str">
        <f t="shared" si="1"/>
        <v>Tue</v>
      </c>
    </row>
    <row r="5087">
      <c r="A5087" s="3">
        <v>45202.52649305556</v>
      </c>
      <c r="B5087" s="17" t="str">
        <f t="shared" si="1"/>
        <v>Tue</v>
      </c>
    </row>
    <row r="5088">
      <c r="A5088" s="3">
        <v>45202.522986111115</v>
      </c>
      <c r="B5088" s="17" t="str">
        <f t="shared" si="1"/>
        <v>Tue</v>
      </c>
    </row>
    <row r="5089">
      <c r="A5089" s="3">
        <v>45202.50991898148</v>
      </c>
      <c r="B5089" s="17" t="str">
        <f t="shared" si="1"/>
        <v>Tue</v>
      </c>
    </row>
    <row r="5090">
      <c r="A5090" s="3">
        <v>45202.50641203704</v>
      </c>
      <c r="B5090" s="17" t="str">
        <f t="shared" si="1"/>
        <v>Tue</v>
      </c>
    </row>
    <row r="5091">
      <c r="A5091" s="3">
        <v>45202.505011574074</v>
      </c>
      <c r="B5091" s="17" t="str">
        <f t="shared" si="1"/>
        <v>Tue</v>
      </c>
    </row>
    <row r="5092">
      <c r="A5092" s="3">
        <v>45202.503842592596</v>
      </c>
      <c r="B5092" s="17" t="str">
        <f t="shared" si="1"/>
        <v>Tue</v>
      </c>
    </row>
    <row r="5093">
      <c r="A5093" s="3">
        <v>45202.498402777775</v>
      </c>
      <c r="B5093" s="17" t="str">
        <f t="shared" si="1"/>
        <v>Tue</v>
      </c>
    </row>
    <row r="5094">
      <c r="A5094" s="3">
        <v>45202.495300925926</v>
      </c>
      <c r="B5094" s="17" t="str">
        <f t="shared" si="1"/>
        <v>Tue</v>
      </c>
    </row>
    <row r="5095">
      <c r="A5095" s="3">
        <v>45202.495150462964</v>
      </c>
      <c r="B5095" s="17" t="str">
        <f t="shared" si="1"/>
        <v>Tue</v>
      </c>
    </row>
    <row r="5096">
      <c r="A5096" s="3">
        <v>45202.47837962963</v>
      </c>
      <c r="B5096" s="17" t="str">
        <f t="shared" si="1"/>
        <v>Tue</v>
      </c>
    </row>
    <row r="5097">
      <c r="A5097" s="3">
        <v>45202.45693287037</v>
      </c>
      <c r="B5097" s="17" t="str">
        <f t="shared" si="1"/>
        <v>Tue</v>
      </c>
    </row>
    <row r="5098">
      <c r="A5098" s="3">
        <v>45202.451527777775</v>
      </c>
      <c r="B5098" s="17" t="str">
        <f t="shared" si="1"/>
        <v>Tue</v>
      </c>
    </row>
    <row r="5099">
      <c r="A5099" s="3">
        <v>45202.44961805556</v>
      </c>
      <c r="B5099" s="17" t="str">
        <f t="shared" si="1"/>
        <v>Tue</v>
      </c>
    </row>
    <row r="5100">
      <c r="A5100" s="3">
        <v>45202.44935185185</v>
      </c>
      <c r="B5100" s="17" t="str">
        <f t="shared" si="1"/>
        <v>Tue</v>
      </c>
    </row>
    <row r="5101">
      <c r="A5101" s="3">
        <v>45202.44844907407</v>
      </c>
      <c r="B5101" s="17" t="str">
        <f t="shared" si="1"/>
        <v>Tue</v>
      </c>
    </row>
    <row r="5102">
      <c r="A5102" s="3">
        <v>45202.43785879629</v>
      </c>
      <c r="B5102" s="17" t="str">
        <f t="shared" si="1"/>
        <v>Tue</v>
      </c>
    </row>
    <row r="5103">
      <c r="A5103" s="3">
        <v>45202.43560185185</v>
      </c>
      <c r="B5103" s="17" t="str">
        <f t="shared" si="1"/>
        <v>Tue</v>
      </c>
    </row>
    <row r="5104">
      <c r="A5104" s="3">
        <v>45202.39179398148</v>
      </c>
      <c r="B5104" s="17" t="str">
        <f t="shared" si="1"/>
        <v>Mon</v>
      </c>
    </row>
    <row r="5105">
      <c r="A5105" s="3">
        <v>45201.98349537037</v>
      </c>
      <c r="B5105" s="17" t="str">
        <f t="shared" si="1"/>
        <v>Mon</v>
      </c>
    </row>
    <row r="5106">
      <c r="A5106" s="3">
        <v>45201.98292824074</v>
      </c>
      <c r="B5106" s="17" t="str">
        <f t="shared" si="1"/>
        <v>Mon</v>
      </c>
    </row>
    <row r="5107">
      <c r="A5107" s="3">
        <v>45201.98103009259</v>
      </c>
      <c r="B5107" s="17" t="str">
        <f t="shared" si="1"/>
        <v>Mon</v>
      </c>
    </row>
    <row r="5108">
      <c r="A5108" s="3">
        <v>45201.97898148148</v>
      </c>
      <c r="B5108" s="17" t="str">
        <f t="shared" si="1"/>
        <v>Mon</v>
      </c>
    </row>
    <row r="5109">
      <c r="A5109" s="3">
        <v>45201.97085648148</v>
      </c>
      <c r="B5109" s="17" t="str">
        <f t="shared" si="1"/>
        <v>Mon</v>
      </c>
    </row>
    <row r="5110">
      <c r="A5110" s="3">
        <v>45201.95836805556</v>
      </c>
      <c r="B5110" s="17" t="str">
        <f t="shared" si="1"/>
        <v>Mon</v>
      </c>
    </row>
    <row r="5111">
      <c r="A5111" s="3">
        <v>45201.925891203704</v>
      </c>
      <c r="B5111" s="17" t="str">
        <f t="shared" si="1"/>
        <v>Mon</v>
      </c>
    </row>
    <row r="5112">
      <c r="A5112" s="3">
        <v>45201.92456018519</v>
      </c>
      <c r="B5112" s="17" t="str">
        <f t="shared" si="1"/>
        <v>Mon</v>
      </c>
    </row>
    <row r="5113">
      <c r="A5113" s="3">
        <v>45201.87184027778</v>
      </c>
      <c r="B5113" s="17" t="str">
        <f t="shared" si="1"/>
        <v>Mon</v>
      </c>
    </row>
    <row r="5114">
      <c r="A5114" s="3">
        <v>45201.814375</v>
      </c>
      <c r="B5114" s="17" t="str">
        <f t="shared" si="1"/>
        <v>Mon</v>
      </c>
    </row>
    <row r="5115">
      <c r="A5115" s="3">
        <v>45201.794907407406</v>
      </c>
      <c r="B5115" s="17" t="str">
        <f t="shared" si="1"/>
        <v>Mon</v>
      </c>
    </row>
    <row r="5116">
      <c r="A5116" s="3">
        <v>45201.794027777774</v>
      </c>
      <c r="B5116" s="17" t="str">
        <f t="shared" si="1"/>
        <v>Mon</v>
      </c>
    </row>
    <row r="5117">
      <c r="A5117" s="3">
        <v>45201.79340277778</v>
      </c>
      <c r="B5117" s="17" t="str">
        <f t="shared" si="1"/>
        <v>Mon</v>
      </c>
    </row>
    <row r="5118">
      <c r="A5118" s="3">
        <v>45201.78680555556</v>
      </c>
      <c r="B5118" s="17" t="str">
        <f t="shared" si="1"/>
        <v>Mon</v>
      </c>
    </row>
    <row r="5119">
      <c r="A5119" s="3">
        <v>45201.782847222225</v>
      </c>
      <c r="B5119" s="17" t="str">
        <f t="shared" si="1"/>
        <v>Mon</v>
      </c>
    </row>
    <row r="5120">
      <c r="A5120" s="3">
        <v>45201.77296296296</v>
      </c>
      <c r="B5120" s="17" t="str">
        <f t="shared" si="1"/>
        <v>Mon</v>
      </c>
    </row>
    <row r="5121">
      <c r="A5121" s="3">
        <v>45201.76615740741</v>
      </c>
      <c r="B5121" s="17" t="str">
        <f t="shared" si="1"/>
        <v>Mon</v>
      </c>
    </row>
    <row r="5122">
      <c r="A5122" s="3">
        <v>45201.760300925926</v>
      </c>
      <c r="B5122" s="17" t="str">
        <f t="shared" si="1"/>
        <v>Mon</v>
      </c>
    </row>
    <row r="5123">
      <c r="A5123" s="3">
        <v>45201.75989583333</v>
      </c>
      <c r="B5123" s="17" t="str">
        <f t="shared" si="1"/>
        <v>Mon</v>
      </c>
    </row>
    <row r="5124">
      <c r="A5124" s="3">
        <v>45201.759791666664</v>
      </c>
      <c r="B5124" s="17" t="str">
        <f t="shared" si="1"/>
        <v>Mon</v>
      </c>
    </row>
    <row r="5125">
      <c r="A5125" s="3">
        <v>45201.75556712963</v>
      </c>
      <c r="B5125" s="17" t="str">
        <f t="shared" si="1"/>
        <v>Mon</v>
      </c>
    </row>
    <row r="5126">
      <c r="A5126" s="3">
        <v>45201.746099537035</v>
      </c>
      <c r="B5126" s="17" t="str">
        <f t="shared" si="1"/>
        <v>Mon</v>
      </c>
    </row>
    <row r="5127">
      <c r="A5127" s="3">
        <v>45201.734398148146</v>
      </c>
      <c r="B5127" s="17" t="str">
        <f t="shared" si="1"/>
        <v>Mon</v>
      </c>
    </row>
    <row r="5128">
      <c r="A5128" s="3">
        <v>45201.724594907406</v>
      </c>
      <c r="B5128" s="17" t="str">
        <f t="shared" si="1"/>
        <v>Mon</v>
      </c>
    </row>
    <row r="5129">
      <c r="A5129" s="3">
        <v>45201.68996527778</v>
      </c>
      <c r="B5129" s="17" t="str">
        <f t="shared" si="1"/>
        <v>Mon</v>
      </c>
    </row>
    <row r="5130">
      <c r="A5130" s="3">
        <v>45201.682071759256</v>
      </c>
      <c r="B5130" s="17" t="str">
        <f t="shared" si="1"/>
        <v>Mon</v>
      </c>
    </row>
    <row r="5131">
      <c r="A5131" s="3">
        <v>45201.529398148145</v>
      </c>
      <c r="B5131" s="17" t="str">
        <f t="shared" si="1"/>
        <v>Mon</v>
      </c>
    </row>
    <row r="5132">
      <c r="A5132" s="3">
        <v>45201.528449074074</v>
      </c>
      <c r="B5132" s="17" t="str">
        <f t="shared" si="1"/>
        <v>Mon</v>
      </c>
    </row>
    <row r="5133">
      <c r="A5133" s="3">
        <v>45201.52359953704</v>
      </c>
      <c r="B5133" s="17" t="str">
        <f t="shared" si="1"/>
        <v>Mon</v>
      </c>
    </row>
    <row r="5134">
      <c r="A5134" s="3">
        <v>45201.52006944444</v>
      </c>
      <c r="B5134" s="17" t="str">
        <f t="shared" si="1"/>
        <v>Mon</v>
      </c>
    </row>
    <row r="5135">
      <c r="A5135" s="3">
        <v>45201.51918981481</v>
      </c>
      <c r="B5135" s="17" t="str">
        <f t="shared" si="1"/>
        <v>Mon</v>
      </c>
    </row>
    <row r="5136">
      <c r="A5136" s="3">
        <v>45201.45607638889</v>
      </c>
      <c r="B5136" s="17" t="str">
        <f t="shared" si="1"/>
        <v>Mon</v>
      </c>
    </row>
    <row r="5137">
      <c r="A5137" s="3">
        <v>45201.45494212963</v>
      </c>
      <c r="B5137" s="17" t="str">
        <f t="shared" si="1"/>
        <v>Mon</v>
      </c>
    </row>
    <row r="5138">
      <c r="A5138" s="3">
        <v>45201.41594907407</v>
      </c>
      <c r="B5138" s="17" t="str">
        <f t="shared" si="1"/>
        <v>Sun</v>
      </c>
    </row>
    <row r="5139">
      <c r="A5139" s="3">
        <v>45200.958969907406</v>
      </c>
      <c r="B5139" s="17" t="str">
        <f t="shared" si="1"/>
        <v>Sun</v>
      </c>
    </row>
    <row r="5140">
      <c r="A5140" s="3">
        <v>45200.954733796294</v>
      </c>
      <c r="B5140" s="17" t="str">
        <f t="shared" si="1"/>
        <v>Sun</v>
      </c>
    </row>
    <row r="5141">
      <c r="A5141" s="3">
        <v>45200.88890046296</v>
      </c>
      <c r="B5141" s="17" t="str">
        <f t="shared" si="1"/>
        <v>Sun</v>
      </c>
    </row>
    <row r="5142">
      <c r="A5142" s="3">
        <v>45200.88354166667</v>
      </c>
      <c r="B5142" s="17" t="str">
        <f t="shared" si="1"/>
        <v>Sun</v>
      </c>
    </row>
    <row r="5143">
      <c r="A5143" s="3">
        <v>45200.882199074076</v>
      </c>
      <c r="B5143" s="17" t="str">
        <f t="shared" si="1"/>
        <v>Sun</v>
      </c>
    </row>
    <row r="5144">
      <c r="A5144" s="3">
        <v>45200.84255787037</v>
      </c>
      <c r="B5144" s="17" t="str">
        <f t="shared" si="1"/>
        <v>Sun</v>
      </c>
    </row>
    <row r="5145">
      <c r="A5145" s="3">
        <v>45200.84234953704</v>
      </c>
      <c r="B5145" s="17" t="str">
        <f t="shared" si="1"/>
        <v>Fri</v>
      </c>
    </row>
    <row r="5146">
      <c r="A5146" s="3">
        <v>45198.74385416666</v>
      </c>
      <c r="B5146" s="17" t="str">
        <f t="shared" si="1"/>
        <v>Fri</v>
      </c>
    </row>
    <row r="5147">
      <c r="A5147" s="3">
        <v>45198.74182870371</v>
      </c>
      <c r="B5147" s="17" t="str">
        <f t="shared" si="1"/>
        <v>Fri</v>
      </c>
    </row>
    <row r="5148">
      <c r="A5148" s="3">
        <v>45198.7415625</v>
      </c>
      <c r="B5148" s="17" t="str">
        <f t="shared" si="1"/>
        <v>Fri</v>
      </c>
    </row>
    <row r="5149">
      <c r="A5149" s="3">
        <v>45198.739432870374</v>
      </c>
      <c r="B5149" s="17" t="str">
        <f t="shared" si="1"/>
        <v>Fri</v>
      </c>
    </row>
    <row r="5150">
      <c r="A5150" s="3">
        <v>45198.704780092594</v>
      </c>
      <c r="B5150" s="17" t="str">
        <f t="shared" si="1"/>
        <v>Fri</v>
      </c>
    </row>
    <row r="5151">
      <c r="A5151" s="3">
        <v>45198.697430555556</v>
      </c>
      <c r="B5151" s="17" t="str">
        <f t="shared" si="1"/>
        <v>Fri</v>
      </c>
    </row>
    <row r="5152">
      <c r="A5152" s="3">
        <v>45198.66520833333</v>
      </c>
      <c r="B5152" s="17" t="str">
        <f t="shared" si="1"/>
        <v>Fri</v>
      </c>
    </row>
    <row r="5153">
      <c r="A5153" s="3">
        <v>45198.66478009259</v>
      </c>
      <c r="B5153" s="17" t="str">
        <f t="shared" si="1"/>
        <v>Fri</v>
      </c>
    </row>
    <row r="5154">
      <c r="A5154" s="3">
        <v>45198.6615625</v>
      </c>
      <c r="B5154" s="17" t="str">
        <f t="shared" si="1"/>
        <v>Fri</v>
      </c>
    </row>
    <row r="5155">
      <c r="A5155" s="3">
        <v>45198.63748842593</v>
      </c>
      <c r="B5155" s="17" t="str">
        <f t="shared" si="1"/>
        <v>Fri</v>
      </c>
    </row>
    <row r="5156">
      <c r="A5156" s="3">
        <v>45198.63443287037</v>
      </c>
      <c r="B5156" s="17" t="str">
        <f t="shared" si="1"/>
        <v>Fri</v>
      </c>
    </row>
    <row r="5157">
      <c r="A5157" s="3">
        <v>45198.582604166666</v>
      </c>
      <c r="B5157" s="17" t="str">
        <f t="shared" si="1"/>
        <v>Fri</v>
      </c>
    </row>
    <row r="5158">
      <c r="A5158" s="3">
        <v>45198.58125</v>
      </c>
      <c r="B5158" s="17" t="str">
        <f t="shared" si="1"/>
        <v>Fri</v>
      </c>
    </row>
    <row r="5159">
      <c r="A5159" s="3">
        <v>45198.58052083333</v>
      </c>
      <c r="B5159" s="17" t="str">
        <f t="shared" si="1"/>
        <v>Fri</v>
      </c>
    </row>
    <row r="5160">
      <c r="A5160" s="3">
        <v>45198.57491898148</v>
      </c>
      <c r="B5160" s="17" t="str">
        <f t="shared" si="1"/>
        <v>Fri</v>
      </c>
    </row>
    <row r="5161">
      <c r="A5161" s="3">
        <v>45198.574166666665</v>
      </c>
      <c r="B5161" s="17" t="str">
        <f t="shared" si="1"/>
        <v>Fri</v>
      </c>
    </row>
    <row r="5162">
      <c r="A5162" s="3">
        <v>45198.56842592593</v>
      </c>
      <c r="B5162" s="17" t="str">
        <f t="shared" si="1"/>
        <v>Fri</v>
      </c>
    </row>
    <row r="5163">
      <c r="A5163" s="3">
        <v>45198.561203703706</v>
      </c>
      <c r="B5163" s="17" t="str">
        <f t="shared" si="1"/>
        <v>Fri</v>
      </c>
    </row>
    <row r="5164">
      <c r="A5164" s="3">
        <v>45198.56083333334</v>
      </c>
      <c r="B5164" s="17" t="str">
        <f t="shared" si="1"/>
        <v>Fri</v>
      </c>
    </row>
    <row r="5165">
      <c r="A5165" s="3">
        <v>45198.553402777776</v>
      </c>
      <c r="B5165" s="17" t="str">
        <f t="shared" si="1"/>
        <v>Fri</v>
      </c>
    </row>
    <row r="5166">
      <c r="A5166" s="3">
        <v>45198.53560185185</v>
      </c>
      <c r="B5166" s="17" t="str">
        <f t="shared" si="1"/>
        <v>Fri</v>
      </c>
    </row>
    <row r="5167">
      <c r="A5167" s="3">
        <v>45198.533009259256</v>
      </c>
      <c r="B5167" s="17" t="str">
        <f t="shared" si="1"/>
        <v>Fri</v>
      </c>
    </row>
    <row r="5168">
      <c r="A5168" s="3">
        <v>45198.20104166667</v>
      </c>
      <c r="B5168" s="17" t="str">
        <f t="shared" si="1"/>
        <v>Fri</v>
      </c>
    </row>
    <row r="5169">
      <c r="A5169" s="3">
        <v>45198.198599537034</v>
      </c>
      <c r="B5169" s="17" t="str">
        <f t="shared" si="1"/>
        <v>Fri</v>
      </c>
    </row>
    <row r="5170">
      <c r="A5170" s="3">
        <v>45198.19712962963</v>
      </c>
      <c r="B5170" s="17" t="str">
        <f t="shared" si="1"/>
        <v>Fri</v>
      </c>
    </row>
    <row r="5171">
      <c r="A5171" s="3">
        <v>45198.172939814816</v>
      </c>
      <c r="B5171" s="17" t="str">
        <f t="shared" si="1"/>
        <v>Fri</v>
      </c>
    </row>
    <row r="5172">
      <c r="A5172" s="3">
        <v>45198.17287037037</v>
      </c>
      <c r="B5172" s="17" t="str">
        <f t="shared" si="1"/>
        <v>Fri</v>
      </c>
    </row>
    <row r="5173">
      <c r="A5173" s="3">
        <v>45198.17270833333</v>
      </c>
      <c r="B5173" s="17" t="str">
        <f t="shared" si="1"/>
        <v>Fri</v>
      </c>
    </row>
    <row r="5174">
      <c r="A5174" s="3">
        <v>45198.17172453704</v>
      </c>
      <c r="B5174" s="17" t="str">
        <f t="shared" si="1"/>
        <v>Fri</v>
      </c>
    </row>
    <row r="5175">
      <c r="A5175" s="3">
        <v>45198.171423611115</v>
      </c>
      <c r="B5175" s="17" t="str">
        <f t="shared" si="1"/>
        <v>Fri</v>
      </c>
    </row>
    <row r="5176">
      <c r="A5176" s="3">
        <v>45198.17119212963</v>
      </c>
      <c r="B5176" s="17" t="str">
        <f t="shared" si="1"/>
        <v>Fri</v>
      </c>
    </row>
    <row r="5177">
      <c r="A5177" s="3">
        <v>45198.17105324074</v>
      </c>
      <c r="B5177" s="17" t="str">
        <f t="shared" si="1"/>
        <v>Fri</v>
      </c>
    </row>
    <row r="5178">
      <c r="A5178" s="3">
        <v>45198.1709375</v>
      </c>
      <c r="B5178" s="17" t="str">
        <f t="shared" si="1"/>
        <v>Fri</v>
      </c>
    </row>
    <row r="5179">
      <c r="A5179" s="3">
        <v>45198.17070601852</v>
      </c>
      <c r="B5179" s="17" t="str">
        <f t="shared" si="1"/>
        <v>Fri</v>
      </c>
    </row>
    <row r="5180">
      <c r="A5180" s="3">
        <v>45198.17010416667</v>
      </c>
      <c r="B5180" s="17" t="str">
        <f t="shared" si="1"/>
        <v>Fri</v>
      </c>
    </row>
    <row r="5181">
      <c r="A5181" s="3">
        <v>45198.169953703706</v>
      </c>
      <c r="B5181" s="17" t="str">
        <f t="shared" si="1"/>
        <v>Fri</v>
      </c>
    </row>
    <row r="5182">
      <c r="A5182" s="3">
        <v>45198.168703703705</v>
      </c>
      <c r="B5182" s="17" t="str">
        <f t="shared" si="1"/>
        <v>Fri</v>
      </c>
    </row>
    <row r="5183">
      <c r="A5183" s="3">
        <v>45198.16814814815</v>
      </c>
      <c r="B5183" s="17" t="str">
        <f t="shared" si="1"/>
        <v>Fri</v>
      </c>
    </row>
    <row r="5184">
      <c r="A5184" s="3">
        <v>45198.16583333333</v>
      </c>
      <c r="B5184" s="17" t="str">
        <f t="shared" si="1"/>
        <v>Fri</v>
      </c>
    </row>
    <row r="5185">
      <c r="A5185" s="3">
        <v>45198.16553240741</v>
      </c>
      <c r="B5185" s="17" t="str">
        <f t="shared" si="1"/>
        <v>Fri</v>
      </c>
    </row>
    <row r="5186">
      <c r="A5186" s="3">
        <v>45198.16542824074</v>
      </c>
      <c r="B5186" s="17" t="str">
        <f t="shared" si="1"/>
        <v>Fri</v>
      </c>
    </row>
    <row r="5187">
      <c r="A5187" s="3">
        <v>45198.16097222222</v>
      </c>
      <c r="B5187" s="17" t="str">
        <f t="shared" si="1"/>
        <v>Fri</v>
      </c>
    </row>
    <row r="5188">
      <c r="A5188" s="3">
        <v>45198.16034722222</v>
      </c>
      <c r="B5188" s="17" t="str">
        <f t="shared" si="1"/>
        <v>Fri</v>
      </c>
    </row>
    <row r="5189">
      <c r="A5189" s="3">
        <v>45198.15902777778</v>
      </c>
      <c r="B5189" s="17" t="str">
        <f t="shared" si="1"/>
        <v>Fri</v>
      </c>
    </row>
    <row r="5190">
      <c r="A5190" s="3">
        <v>45198.15660879629</v>
      </c>
      <c r="B5190" s="17" t="str">
        <f t="shared" si="1"/>
        <v>Fri</v>
      </c>
    </row>
    <row r="5191">
      <c r="A5191" s="3">
        <v>45198.14512731481</v>
      </c>
      <c r="B5191" s="17" t="str">
        <f t="shared" si="1"/>
        <v>Fri</v>
      </c>
    </row>
    <row r="5192">
      <c r="A5192" s="3">
        <v>45198.143217592595</v>
      </c>
      <c r="B5192" s="17" t="str">
        <f t="shared" si="1"/>
        <v>Fri</v>
      </c>
    </row>
    <row r="5193">
      <c r="A5193" s="3">
        <v>45198.14034722222</v>
      </c>
      <c r="B5193" s="17" t="str">
        <f t="shared" si="1"/>
        <v>Fri</v>
      </c>
    </row>
    <row r="5194">
      <c r="A5194" s="3">
        <v>45198.1355787037</v>
      </c>
      <c r="B5194" s="17" t="str">
        <f t="shared" si="1"/>
        <v>Fri</v>
      </c>
    </row>
    <row r="5195">
      <c r="A5195" s="3">
        <v>45198.11278935185</v>
      </c>
      <c r="B5195" s="17" t="str">
        <f t="shared" si="1"/>
        <v>Fri</v>
      </c>
    </row>
    <row r="5196">
      <c r="A5196" s="3">
        <v>45198.10979166667</v>
      </c>
      <c r="B5196" s="17" t="str">
        <f t="shared" si="1"/>
        <v>Fri</v>
      </c>
    </row>
    <row r="5197">
      <c r="A5197" s="3">
        <v>45198.096979166665</v>
      </c>
      <c r="B5197" s="17" t="str">
        <f t="shared" si="1"/>
        <v>Fri</v>
      </c>
    </row>
    <row r="5198">
      <c r="A5198" s="3">
        <v>45198.08399305555</v>
      </c>
      <c r="B5198" s="17" t="str">
        <f t="shared" si="1"/>
        <v>Fri</v>
      </c>
    </row>
    <row r="5199">
      <c r="A5199" s="3">
        <v>45198.08332175926</v>
      </c>
      <c r="B5199" s="17" t="str">
        <f t="shared" si="1"/>
        <v>Fri</v>
      </c>
    </row>
    <row r="5200">
      <c r="A5200" s="3">
        <v>45198.08251157407</v>
      </c>
      <c r="B5200" s="17" t="str">
        <f t="shared" si="1"/>
        <v>Fri</v>
      </c>
    </row>
    <row r="5201">
      <c r="A5201" s="3">
        <v>45198.08076388889</v>
      </c>
      <c r="B5201" s="17" t="str">
        <f t="shared" si="1"/>
        <v>Fri</v>
      </c>
    </row>
    <row r="5202">
      <c r="A5202" s="3">
        <v>45198.080104166664</v>
      </c>
      <c r="B5202" s="17" t="str">
        <f t="shared" si="1"/>
        <v>Fri</v>
      </c>
    </row>
    <row r="5203">
      <c r="A5203" s="3">
        <v>45198.07880787037</v>
      </c>
      <c r="B5203" s="17" t="str">
        <f t="shared" si="1"/>
        <v>Fri</v>
      </c>
    </row>
    <row r="5204">
      <c r="A5204" s="3">
        <v>45198.07800925926</v>
      </c>
      <c r="B5204" s="17" t="str">
        <f t="shared" si="1"/>
        <v>Fri</v>
      </c>
    </row>
    <row r="5205">
      <c r="A5205" s="3">
        <v>45198.0750462963</v>
      </c>
      <c r="B5205" s="17" t="str">
        <f t="shared" si="1"/>
        <v>Fri</v>
      </c>
    </row>
    <row r="5206">
      <c r="A5206" s="3">
        <v>45198.065034722225</v>
      </c>
      <c r="B5206" s="17" t="str">
        <f t="shared" si="1"/>
        <v>Fri</v>
      </c>
    </row>
    <row r="5207">
      <c r="A5207" s="3">
        <v>45198.064155092594</v>
      </c>
      <c r="B5207" s="17" t="str">
        <f t="shared" si="1"/>
        <v>Fri</v>
      </c>
    </row>
    <row r="5208">
      <c r="A5208" s="3">
        <v>45198.05909722222</v>
      </c>
      <c r="B5208" s="17" t="str">
        <f t="shared" si="1"/>
        <v>Fri</v>
      </c>
    </row>
    <row r="5209">
      <c r="A5209" s="3">
        <v>45198.052395833336</v>
      </c>
      <c r="B5209" s="17" t="str">
        <f t="shared" si="1"/>
        <v>Fri</v>
      </c>
    </row>
    <row r="5210">
      <c r="A5210" s="3">
        <v>45198.051099537035</v>
      </c>
      <c r="B5210" s="17" t="str">
        <f t="shared" si="1"/>
        <v>Fri</v>
      </c>
    </row>
    <row r="5211">
      <c r="A5211" s="3">
        <v>45198.048425925925</v>
      </c>
      <c r="B5211" s="17" t="str">
        <f t="shared" si="1"/>
        <v>Fri</v>
      </c>
    </row>
    <row r="5212">
      <c r="A5212" s="3">
        <v>45198.042175925926</v>
      </c>
      <c r="B5212" s="17" t="str">
        <f t="shared" si="1"/>
        <v>Fri</v>
      </c>
    </row>
    <row r="5213">
      <c r="A5213" s="3">
        <v>45198.04143518519</v>
      </c>
      <c r="B5213" s="17" t="str">
        <f t="shared" si="1"/>
        <v>Fri</v>
      </c>
    </row>
    <row r="5214">
      <c r="A5214" s="3">
        <v>45198.03934027778</v>
      </c>
      <c r="B5214" s="17" t="str">
        <f t="shared" si="1"/>
        <v>Fri</v>
      </c>
    </row>
    <row r="5215">
      <c r="A5215" s="3">
        <v>45198.034479166665</v>
      </c>
      <c r="B5215" s="17" t="str">
        <f t="shared" si="1"/>
        <v>Fri</v>
      </c>
    </row>
    <row r="5216">
      <c r="A5216" s="3">
        <v>45198.032858796294</v>
      </c>
      <c r="B5216" s="17" t="str">
        <f t="shared" si="1"/>
        <v>Fri</v>
      </c>
    </row>
    <row r="5217">
      <c r="A5217" s="3">
        <v>45198.03178240741</v>
      </c>
      <c r="B5217" s="17" t="str">
        <f t="shared" si="1"/>
        <v>Fri</v>
      </c>
    </row>
    <row r="5218">
      <c r="A5218" s="3">
        <v>45198.031701388885</v>
      </c>
      <c r="B5218" s="17" t="str">
        <f t="shared" si="1"/>
        <v>Fri</v>
      </c>
    </row>
    <row r="5219">
      <c r="A5219" s="3">
        <v>45198.02931712963</v>
      </c>
      <c r="B5219" s="17" t="str">
        <f t="shared" si="1"/>
        <v>Fri</v>
      </c>
    </row>
    <row r="5220">
      <c r="A5220" s="3">
        <v>45198.02877314815</v>
      </c>
      <c r="B5220" s="17" t="str">
        <f t="shared" si="1"/>
        <v>Fri</v>
      </c>
    </row>
    <row r="5221">
      <c r="A5221" s="3">
        <v>45198.02607638889</v>
      </c>
      <c r="B5221" s="17" t="str">
        <f t="shared" si="1"/>
        <v>Fri</v>
      </c>
    </row>
    <row r="5222">
      <c r="A5222" s="3">
        <v>45198.024930555555</v>
      </c>
      <c r="B5222" s="17" t="str">
        <f t="shared" si="1"/>
        <v>Fri</v>
      </c>
    </row>
    <row r="5223">
      <c r="A5223" s="3">
        <v>45198.02427083333</v>
      </c>
      <c r="B5223" s="17" t="str">
        <f t="shared" si="1"/>
        <v>Fri</v>
      </c>
    </row>
    <row r="5224">
      <c r="A5224" s="3">
        <v>45198.0233912037</v>
      </c>
      <c r="B5224" s="17" t="str">
        <f t="shared" si="1"/>
        <v>Fri</v>
      </c>
    </row>
    <row r="5225">
      <c r="A5225" s="3">
        <v>45198.02241898148</v>
      </c>
      <c r="B5225" s="17" t="str">
        <f t="shared" si="1"/>
        <v>Fri</v>
      </c>
    </row>
    <row r="5226">
      <c r="A5226" s="3">
        <v>45198.02064814815</v>
      </c>
      <c r="B5226" s="17" t="str">
        <f t="shared" si="1"/>
        <v>Thu</v>
      </c>
    </row>
    <row r="5227">
      <c r="A5227" s="3">
        <v>45197.981469907405</v>
      </c>
      <c r="B5227" s="17" t="str">
        <f t="shared" si="1"/>
        <v>Thu</v>
      </c>
    </row>
    <row r="5228">
      <c r="A5228" s="3">
        <v>45197.98136574074</v>
      </c>
      <c r="B5228" s="17" t="str">
        <f t="shared" si="1"/>
        <v>Thu</v>
      </c>
    </row>
    <row r="5229">
      <c r="A5229" s="3">
        <v>45197.97436342593</v>
      </c>
      <c r="B5229" s="17" t="str">
        <f t="shared" si="1"/>
        <v>Thu</v>
      </c>
    </row>
    <row r="5230">
      <c r="A5230" s="3">
        <v>45197.94101851852</v>
      </c>
      <c r="B5230" s="17" t="str">
        <f t="shared" si="1"/>
        <v>Thu</v>
      </c>
    </row>
    <row r="5231">
      <c r="A5231" s="3">
        <v>45197.93329861111</v>
      </c>
      <c r="B5231" s="17" t="str">
        <f t="shared" si="1"/>
        <v>Thu</v>
      </c>
    </row>
    <row r="5232">
      <c r="A5232" s="3">
        <v>45197.92564814815</v>
      </c>
      <c r="B5232" s="17" t="str">
        <f t="shared" si="1"/>
        <v>Thu</v>
      </c>
    </row>
    <row r="5233">
      <c r="A5233" s="3">
        <v>45197.910104166665</v>
      </c>
      <c r="B5233" s="17" t="str">
        <f t="shared" si="1"/>
        <v>Thu</v>
      </c>
    </row>
    <row r="5234">
      <c r="A5234" s="3">
        <v>45197.90693287037</v>
      </c>
      <c r="B5234" s="17" t="str">
        <f t="shared" si="1"/>
        <v>Thu</v>
      </c>
    </row>
    <row r="5235">
      <c r="A5235" s="3">
        <v>45197.86850694445</v>
      </c>
      <c r="B5235" s="17" t="str">
        <f t="shared" si="1"/>
        <v>Thu</v>
      </c>
    </row>
    <row r="5236">
      <c r="A5236" s="3">
        <v>45197.8641087963</v>
      </c>
      <c r="B5236" s="17" t="str">
        <f t="shared" si="1"/>
        <v>Thu</v>
      </c>
    </row>
    <row r="5237">
      <c r="A5237" s="3">
        <v>45197.83693287037</v>
      </c>
      <c r="B5237" s="17" t="str">
        <f t="shared" si="1"/>
        <v>Thu</v>
      </c>
    </row>
    <row r="5238">
      <c r="A5238" s="3">
        <v>45197.83679398148</v>
      </c>
      <c r="B5238" s="17" t="str">
        <f t="shared" si="1"/>
        <v>Thu</v>
      </c>
    </row>
    <row r="5239">
      <c r="A5239" s="3">
        <v>45197.80366898148</v>
      </c>
      <c r="B5239" s="17" t="str">
        <f t="shared" si="1"/>
        <v>Thu</v>
      </c>
    </row>
    <row r="5240">
      <c r="A5240" s="3">
        <v>45197.80318287037</v>
      </c>
      <c r="B5240" s="17" t="str">
        <f t="shared" si="1"/>
        <v>Thu</v>
      </c>
    </row>
    <row r="5241">
      <c r="A5241" s="3">
        <v>45197.79100694445</v>
      </c>
      <c r="B5241" s="17" t="str">
        <f t="shared" si="1"/>
        <v>Thu</v>
      </c>
    </row>
    <row r="5242">
      <c r="A5242" s="3">
        <v>45197.776504629626</v>
      </c>
      <c r="B5242" s="17" t="str">
        <f t="shared" si="1"/>
        <v>Thu</v>
      </c>
    </row>
    <row r="5243">
      <c r="A5243" s="3">
        <v>45197.77123842593</v>
      </c>
      <c r="B5243" s="17" t="str">
        <f t="shared" si="1"/>
        <v>Thu</v>
      </c>
    </row>
    <row r="5244">
      <c r="A5244" s="3">
        <v>45197.749189814815</v>
      </c>
      <c r="B5244" s="17" t="str">
        <f t="shared" si="1"/>
        <v>Thu</v>
      </c>
    </row>
    <row r="5245">
      <c r="A5245" s="3">
        <v>45197.73950231481</v>
      </c>
      <c r="B5245" s="17" t="str">
        <f t="shared" si="1"/>
        <v>Thu</v>
      </c>
    </row>
    <row r="5246">
      <c r="A5246" s="3">
        <v>45197.73025462963</v>
      </c>
      <c r="B5246" s="17" t="str">
        <f t="shared" si="1"/>
        <v>Thu</v>
      </c>
    </row>
    <row r="5247">
      <c r="A5247" s="3">
        <v>45197.7275</v>
      </c>
      <c r="B5247" s="17" t="str">
        <f t="shared" si="1"/>
        <v>Thu</v>
      </c>
    </row>
    <row r="5248">
      <c r="A5248" s="3">
        <v>45197.715</v>
      </c>
      <c r="B5248" s="17" t="str">
        <f t="shared" si="1"/>
        <v>Thu</v>
      </c>
    </row>
    <row r="5249">
      <c r="A5249" s="3">
        <v>45197.71331018519</v>
      </c>
      <c r="B5249" s="17" t="str">
        <f t="shared" si="1"/>
        <v>Thu</v>
      </c>
    </row>
    <row r="5250">
      <c r="A5250" s="3">
        <v>45197.71078703704</v>
      </c>
      <c r="B5250" s="17" t="str">
        <f t="shared" si="1"/>
        <v>Thu</v>
      </c>
    </row>
    <row r="5251">
      <c r="A5251" s="3">
        <v>45197.70909722222</v>
      </c>
      <c r="B5251" s="17" t="str">
        <f t="shared" si="1"/>
        <v>Thu</v>
      </c>
    </row>
    <row r="5252">
      <c r="A5252" s="3">
        <v>45197.706145833334</v>
      </c>
      <c r="B5252" s="17" t="str">
        <f t="shared" si="1"/>
        <v>Thu</v>
      </c>
    </row>
    <row r="5253">
      <c r="A5253" s="3">
        <v>45197.70553240741</v>
      </c>
      <c r="B5253" s="17" t="str">
        <f t="shared" si="1"/>
        <v>Thu</v>
      </c>
    </row>
    <row r="5254">
      <c r="A5254" s="3">
        <v>45197.703564814816</v>
      </c>
      <c r="B5254" s="17" t="str">
        <f t="shared" si="1"/>
        <v>Thu</v>
      </c>
    </row>
    <row r="5255">
      <c r="A5255" s="3">
        <v>45197.70193287037</v>
      </c>
      <c r="B5255" s="17" t="str">
        <f t="shared" si="1"/>
        <v>Thu</v>
      </c>
    </row>
    <row r="5256">
      <c r="A5256" s="3">
        <v>45197.682650462964</v>
      </c>
      <c r="B5256" s="17" t="str">
        <f t="shared" si="1"/>
        <v>Thu</v>
      </c>
    </row>
    <row r="5257">
      <c r="A5257" s="3">
        <v>45197.6684837963</v>
      </c>
      <c r="B5257" s="17" t="str">
        <f t="shared" si="1"/>
        <v>Thu</v>
      </c>
    </row>
    <row r="5258">
      <c r="A5258" s="3">
        <v>45197.66695601852</v>
      </c>
      <c r="B5258" s="17" t="str">
        <f t="shared" si="1"/>
        <v>Thu</v>
      </c>
    </row>
    <row r="5259">
      <c r="A5259" s="3">
        <v>45197.65827546296</v>
      </c>
      <c r="B5259" s="17" t="str">
        <f t="shared" si="1"/>
        <v>Thu</v>
      </c>
    </row>
    <row r="5260">
      <c r="A5260" s="3">
        <v>45197.62834490741</v>
      </c>
      <c r="B5260" s="17" t="str">
        <f t="shared" si="1"/>
        <v>Thu</v>
      </c>
    </row>
    <row r="5261">
      <c r="A5261" s="3">
        <v>45197.626655092594</v>
      </c>
      <c r="B5261" s="17" t="str">
        <f t="shared" si="1"/>
        <v>Thu</v>
      </c>
    </row>
    <row r="5262">
      <c r="A5262" s="3">
        <v>45197.621354166666</v>
      </c>
      <c r="B5262" s="17" t="str">
        <f t="shared" si="1"/>
        <v>Thu</v>
      </c>
    </row>
    <row r="5263">
      <c r="A5263" s="3">
        <v>45197.62042824074</v>
      </c>
      <c r="B5263" s="17" t="str">
        <f t="shared" si="1"/>
        <v>Thu</v>
      </c>
    </row>
    <row r="5264">
      <c r="A5264" s="3">
        <v>45197.617800925924</v>
      </c>
      <c r="B5264" s="17" t="str">
        <f t="shared" si="1"/>
        <v>Thu</v>
      </c>
    </row>
    <row r="5265">
      <c r="A5265" s="3">
        <v>45197.61376157407</v>
      </c>
      <c r="B5265" s="17" t="str">
        <f t="shared" si="1"/>
        <v>Thu</v>
      </c>
    </row>
    <row r="5266">
      <c r="A5266" s="3">
        <v>45197.61305555556</v>
      </c>
      <c r="B5266" s="17" t="str">
        <f t="shared" si="1"/>
        <v>Thu</v>
      </c>
    </row>
    <row r="5267">
      <c r="A5267" s="3">
        <v>45197.61082175926</v>
      </c>
      <c r="B5267" s="17" t="str">
        <f t="shared" si="1"/>
        <v>Thu</v>
      </c>
    </row>
    <row r="5268">
      <c r="A5268" s="3">
        <v>45197.610671296294</v>
      </c>
      <c r="B5268" s="17" t="str">
        <f t="shared" si="1"/>
        <v>Thu</v>
      </c>
    </row>
    <row r="5269">
      <c r="A5269" s="3">
        <v>45197.6096875</v>
      </c>
      <c r="B5269" s="17" t="str">
        <f t="shared" si="1"/>
        <v>Thu</v>
      </c>
    </row>
    <row r="5270">
      <c r="A5270" s="3">
        <v>45197.60792824074</v>
      </c>
      <c r="B5270" s="17" t="str">
        <f t="shared" si="1"/>
        <v>Thu</v>
      </c>
    </row>
    <row r="5271">
      <c r="A5271" s="3">
        <v>45197.55829861111</v>
      </c>
      <c r="B5271" s="17" t="str">
        <f t="shared" si="1"/>
        <v>Thu</v>
      </c>
    </row>
    <row r="5272">
      <c r="A5272" s="3">
        <v>45197.55599537037</v>
      </c>
      <c r="B5272" s="17" t="str">
        <f t="shared" si="1"/>
        <v>Thu</v>
      </c>
    </row>
    <row r="5273">
      <c r="A5273" s="3">
        <v>45197.55186342593</v>
      </c>
      <c r="B5273" s="17" t="str">
        <f t="shared" si="1"/>
        <v>Thu</v>
      </c>
    </row>
    <row r="5274">
      <c r="A5274" s="3">
        <v>45197.54452546296</v>
      </c>
      <c r="B5274" s="17" t="str">
        <f t="shared" si="1"/>
        <v>Thu</v>
      </c>
    </row>
    <row r="5275">
      <c r="A5275" s="3">
        <v>45197.54350694444</v>
      </c>
      <c r="B5275" s="17" t="str">
        <f t="shared" si="1"/>
        <v>Thu</v>
      </c>
    </row>
    <row r="5276">
      <c r="A5276" s="3">
        <v>45197.53648148148</v>
      </c>
      <c r="B5276" s="17" t="str">
        <f t="shared" si="1"/>
        <v>Thu</v>
      </c>
    </row>
    <row r="5277">
      <c r="A5277" s="3">
        <v>45197.53313657407</v>
      </c>
      <c r="B5277" s="17" t="str">
        <f t="shared" si="1"/>
        <v>Thu</v>
      </c>
    </row>
    <row r="5278">
      <c r="A5278" s="3">
        <v>45197.5255787037</v>
      </c>
      <c r="B5278" s="17" t="str">
        <f t="shared" si="1"/>
        <v>Thu</v>
      </c>
    </row>
    <row r="5279">
      <c r="A5279" s="3">
        <v>45197.33292824074</v>
      </c>
      <c r="B5279" s="17" t="str">
        <f t="shared" si="1"/>
        <v>Thu</v>
      </c>
    </row>
    <row r="5280">
      <c r="A5280" s="3">
        <v>45197.32201388889</v>
      </c>
      <c r="B5280" s="17" t="str">
        <f t="shared" si="1"/>
        <v>Thu</v>
      </c>
    </row>
    <row r="5281">
      <c r="A5281" s="3">
        <v>45197.31984953704</v>
      </c>
      <c r="B5281" s="17" t="str">
        <f t="shared" si="1"/>
        <v>Thu</v>
      </c>
    </row>
    <row r="5282">
      <c r="A5282" s="3">
        <v>45197.30732638889</v>
      </c>
      <c r="B5282" s="17" t="str">
        <f t="shared" si="1"/>
        <v>Thu</v>
      </c>
    </row>
    <row r="5283">
      <c r="A5283" s="3">
        <v>45197.29435185185</v>
      </c>
      <c r="B5283" s="17" t="str">
        <f t="shared" si="1"/>
        <v>Thu</v>
      </c>
    </row>
    <row r="5284">
      <c r="A5284" s="3">
        <v>45197.28570601852</v>
      </c>
      <c r="B5284" s="17" t="str">
        <f t="shared" si="1"/>
        <v>Thu</v>
      </c>
    </row>
    <row r="5285">
      <c r="A5285" s="3">
        <v>45197.280543981484</v>
      </c>
      <c r="B5285" s="17" t="str">
        <f t="shared" si="1"/>
        <v>Thu</v>
      </c>
    </row>
    <row r="5286">
      <c r="A5286" s="3">
        <v>45197.27853009259</v>
      </c>
      <c r="B5286" s="17" t="str">
        <f t="shared" si="1"/>
        <v>Thu</v>
      </c>
    </row>
    <row r="5287">
      <c r="A5287" s="3">
        <v>45197.271469907406</v>
      </c>
      <c r="B5287" s="17" t="str">
        <f t="shared" si="1"/>
        <v>Thu</v>
      </c>
    </row>
    <row r="5288">
      <c r="A5288" s="3">
        <v>45197.26931712963</v>
      </c>
      <c r="B5288" s="17" t="str">
        <f t="shared" si="1"/>
        <v>Thu</v>
      </c>
    </row>
    <row r="5289">
      <c r="A5289" s="3">
        <v>45197.26211805556</v>
      </c>
      <c r="B5289" s="17" t="str">
        <f t="shared" si="1"/>
        <v>Thu</v>
      </c>
    </row>
    <row r="5290">
      <c r="A5290" s="3">
        <v>45197.25927083333</v>
      </c>
      <c r="B5290" s="17" t="str">
        <f t="shared" si="1"/>
        <v>Thu</v>
      </c>
    </row>
    <row r="5291">
      <c r="A5291" s="3">
        <v>45197.252858796295</v>
      </c>
      <c r="B5291" s="17" t="str">
        <f t="shared" si="1"/>
        <v>Thu</v>
      </c>
    </row>
    <row r="5292">
      <c r="A5292" s="3">
        <v>45197.2527662037</v>
      </c>
      <c r="B5292" s="17" t="str">
        <f t="shared" si="1"/>
        <v>Thu</v>
      </c>
    </row>
    <row r="5293">
      <c r="A5293" s="3">
        <v>45197.249189814815</v>
      </c>
      <c r="B5293" s="17" t="str">
        <f t="shared" si="1"/>
        <v>Thu</v>
      </c>
    </row>
    <row r="5294">
      <c r="A5294" s="3">
        <v>45197.24563657407</v>
      </c>
      <c r="B5294" s="17" t="str">
        <f t="shared" si="1"/>
        <v>Thu</v>
      </c>
    </row>
    <row r="5295">
      <c r="A5295" s="3">
        <v>45197.23971064815</v>
      </c>
      <c r="B5295" s="17" t="str">
        <f t="shared" si="1"/>
        <v>Thu</v>
      </c>
    </row>
    <row r="5296">
      <c r="A5296" s="3">
        <v>45197.237708333334</v>
      </c>
      <c r="B5296" s="17" t="str">
        <f t="shared" si="1"/>
        <v>Thu</v>
      </c>
    </row>
    <row r="5297">
      <c r="A5297" s="3">
        <v>45197.23099537037</v>
      </c>
      <c r="B5297" s="17" t="str">
        <f t="shared" si="1"/>
        <v>Thu</v>
      </c>
    </row>
    <row r="5298">
      <c r="A5298" s="3">
        <v>45197.23013888889</v>
      </c>
      <c r="B5298" s="17" t="str">
        <f t="shared" si="1"/>
        <v>Thu</v>
      </c>
    </row>
    <row r="5299">
      <c r="A5299" s="3">
        <v>45197.22965277778</v>
      </c>
      <c r="B5299" s="17" t="str">
        <f t="shared" si="1"/>
        <v>Thu</v>
      </c>
    </row>
    <row r="5300">
      <c r="A5300" s="3">
        <v>45197.22619212963</v>
      </c>
      <c r="B5300" s="17" t="str">
        <f t="shared" si="1"/>
        <v>Thu</v>
      </c>
    </row>
    <row r="5301">
      <c r="A5301" s="3">
        <v>45197.22318287037</v>
      </c>
      <c r="B5301" s="17" t="str">
        <f t="shared" si="1"/>
        <v>Thu</v>
      </c>
    </row>
    <row r="5302">
      <c r="A5302" s="3">
        <v>45197.22236111111</v>
      </c>
      <c r="B5302" s="17" t="str">
        <f t="shared" si="1"/>
        <v>Thu</v>
      </c>
    </row>
    <row r="5303">
      <c r="A5303" s="3">
        <v>45197.221875</v>
      </c>
      <c r="B5303" s="17" t="str">
        <f t="shared" si="1"/>
        <v>Thu</v>
      </c>
    </row>
    <row r="5304">
      <c r="A5304" s="3">
        <v>45197.21818287037</v>
      </c>
      <c r="B5304" s="17" t="str">
        <f t="shared" si="1"/>
        <v>Thu</v>
      </c>
    </row>
    <row r="5305">
      <c r="A5305" s="3">
        <v>45197.21797453704</v>
      </c>
      <c r="B5305" s="17" t="str">
        <f t="shared" si="1"/>
        <v>Thu</v>
      </c>
    </row>
    <row r="5306">
      <c r="A5306" s="3">
        <v>45197.21542824074</v>
      </c>
      <c r="B5306" s="17" t="str">
        <f t="shared" si="1"/>
        <v>Thu</v>
      </c>
    </row>
    <row r="5307">
      <c r="A5307" s="3">
        <v>45197.21417824074</v>
      </c>
      <c r="B5307" s="17" t="str">
        <f t="shared" si="1"/>
        <v>Thu</v>
      </c>
    </row>
    <row r="5308">
      <c r="A5308" s="3">
        <v>45197.21394675926</v>
      </c>
      <c r="B5308" s="17" t="str">
        <f t="shared" si="1"/>
        <v>Thu</v>
      </c>
    </row>
    <row r="5309">
      <c r="A5309" s="3">
        <v>45197.21376157407</v>
      </c>
      <c r="B5309" s="17" t="str">
        <f t="shared" si="1"/>
        <v>Thu</v>
      </c>
    </row>
    <row r="5310">
      <c r="A5310" s="3">
        <v>45197.211851851855</v>
      </c>
      <c r="B5310" s="17" t="str">
        <f t="shared" si="1"/>
        <v>Thu</v>
      </c>
    </row>
    <row r="5311">
      <c r="A5311" s="3">
        <v>45197.20978009259</v>
      </c>
      <c r="B5311" s="17" t="str">
        <f t="shared" si="1"/>
        <v>Thu</v>
      </c>
    </row>
    <row r="5312">
      <c r="A5312" s="3">
        <v>45197.209328703706</v>
      </c>
      <c r="B5312" s="17" t="str">
        <f t="shared" si="1"/>
        <v>Thu</v>
      </c>
    </row>
    <row r="5313">
      <c r="A5313" s="3">
        <v>45197.206192129626</v>
      </c>
      <c r="B5313" s="17" t="str">
        <f t="shared" si="1"/>
        <v>Thu</v>
      </c>
    </row>
    <row r="5314">
      <c r="A5314" s="3">
        <v>45197.205717592595</v>
      </c>
      <c r="B5314" s="17" t="str">
        <f t="shared" si="1"/>
        <v>Thu</v>
      </c>
    </row>
    <row r="5315">
      <c r="A5315" s="3">
        <v>45197.20326388889</v>
      </c>
      <c r="B5315" s="17" t="str">
        <f t="shared" si="1"/>
        <v>Thu</v>
      </c>
    </row>
    <row r="5316">
      <c r="A5316" s="3">
        <v>45197.202881944446</v>
      </c>
      <c r="B5316" s="17" t="str">
        <f t="shared" si="1"/>
        <v>Thu</v>
      </c>
    </row>
    <row r="5317">
      <c r="A5317" s="3">
        <v>45197.19908564815</v>
      </c>
      <c r="B5317" s="17" t="str">
        <f t="shared" si="1"/>
        <v>Thu</v>
      </c>
    </row>
    <row r="5318">
      <c r="A5318" s="3">
        <v>45197.19898148148</v>
      </c>
      <c r="B5318" s="17" t="str">
        <f t="shared" si="1"/>
        <v>Thu</v>
      </c>
    </row>
    <row r="5319">
      <c r="A5319" s="3">
        <v>45197.19756944444</v>
      </c>
      <c r="B5319" s="17" t="str">
        <f t="shared" si="1"/>
        <v>Thu</v>
      </c>
    </row>
    <row r="5320">
      <c r="A5320" s="3">
        <v>45197.19725694445</v>
      </c>
      <c r="B5320" s="17" t="str">
        <f t="shared" si="1"/>
        <v>Thu</v>
      </c>
    </row>
    <row r="5321">
      <c r="A5321" s="3">
        <v>45197.19596064815</v>
      </c>
      <c r="B5321" s="17" t="str">
        <f t="shared" si="1"/>
        <v>Thu</v>
      </c>
    </row>
    <row r="5322">
      <c r="A5322" s="3">
        <v>45197.19509259259</v>
      </c>
      <c r="B5322" s="17" t="str">
        <f t="shared" si="1"/>
        <v>Thu</v>
      </c>
    </row>
    <row r="5323">
      <c r="A5323" s="3">
        <v>45197.19399305555</v>
      </c>
      <c r="B5323" s="17" t="str">
        <f t="shared" si="1"/>
        <v>Thu</v>
      </c>
    </row>
    <row r="5324">
      <c r="A5324" s="3">
        <v>45197.188310185185</v>
      </c>
      <c r="B5324" s="17" t="str">
        <f t="shared" si="1"/>
        <v>Thu</v>
      </c>
    </row>
    <row r="5325">
      <c r="A5325" s="3">
        <v>45197.188206018516</v>
      </c>
      <c r="B5325" s="17" t="str">
        <f t="shared" si="1"/>
        <v>Thu</v>
      </c>
    </row>
    <row r="5326">
      <c r="A5326" s="3">
        <v>45197.18667824074</v>
      </c>
      <c r="B5326" s="17" t="str">
        <f t="shared" si="1"/>
        <v>Thu</v>
      </c>
    </row>
    <row r="5327">
      <c r="A5327" s="3">
        <v>45197.186574074076</v>
      </c>
      <c r="B5327" s="17" t="str">
        <f t="shared" si="1"/>
        <v>Thu</v>
      </c>
    </row>
    <row r="5328">
      <c r="A5328" s="3">
        <v>45197.18418981481</v>
      </c>
      <c r="B5328" s="17" t="str">
        <f t="shared" si="1"/>
        <v>Thu</v>
      </c>
    </row>
    <row r="5329">
      <c r="A5329" s="3">
        <v>45197.18269675926</v>
      </c>
      <c r="B5329" s="17" t="str">
        <f t="shared" si="1"/>
        <v>Thu</v>
      </c>
    </row>
    <row r="5330">
      <c r="A5330" s="3">
        <v>45197.17909722222</v>
      </c>
      <c r="B5330" s="17" t="str">
        <f t="shared" si="1"/>
        <v>Thu</v>
      </c>
    </row>
    <row r="5331">
      <c r="A5331" s="3">
        <v>45197.17611111111</v>
      </c>
      <c r="B5331" s="17" t="str">
        <f t="shared" si="1"/>
        <v>Thu</v>
      </c>
    </row>
    <row r="5332">
      <c r="A5332" s="3">
        <v>45197.17461805556</v>
      </c>
      <c r="B5332" s="17" t="str">
        <f t="shared" si="1"/>
        <v>Thu</v>
      </c>
    </row>
    <row r="5333">
      <c r="A5333" s="3">
        <v>45197.17181712963</v>
      </c>
      <c r="B5333" s="17" t="str">
        <f t="shared" si="1"/>
        <v>Thu</v>
      </c>
    </row>
    <row r="5334">
      <c r="A5334" s="3">
        <v>45197.169340277775</v>
      </c>
      <c r="B5334" s="17" t="str">
        <f t="shared" si="1"/>
        <v>Thu</v>
      </c>
    </row>
    <row r="5335">
      <c r="A5335" s="3">
        <v>45197.16568287037</v>
      </c>
      <c r="B5335" s="17" t="str">
        <f t="shared" si="1"/>
        <v>Thu</v>
      </c>
    </row>
    <row r="5336">
      <c r="A5336" s="3">
        <v>45197.163935185185</v>
      </c>
      <c r="B5336" s="17" t="str">
        <f t="shared" si="1"/>
        <v>Thu</v>
      </c>
    </row>
    <row r="5337">
      <c r="A5337" s="3">
        <v>45197.16324074074</v>
      </c>
      <c r="B5337" s="17" t="str">
        <f t="shared" si="1"/>
        <v>Thu</v>
      </c>
    </row>
    <row r="5338">
      <c r="A5338" s="3">
        <v>45197.16278935185</v>
      </c>
      <c r="B5338" s="17" t="str">
        <f t="shared" si="1"/>
        <v>Thu</v>
      </c>
    </row>
    <row r="5339">
      <c r="A5339" s="3">
        <v>45197.161631944444</v>
      </c>
      <c r="B5339" s="17" t="str">
        <f t="shared" si="1"/>
        <v>Thu</v>
      </c>
    </row>
    <row r="5340">
      <c r="A5340" s="3">
        <v>45197.16081018518</v>
      </c>
      <c r="B5340" s="17" t="str">
        <f t="shared" si="1"/>
        <v>Thu</v>
      </c>
    </row>
    <row r="5341">
      <c r="A5341" s="3">
        <v>45197.15329861111</v>
      </c>
      <c r="B5341" s="17" t="str">
        <f t="shared" si="1"/>
        <v>Thu</v>
      </c>
    </row>
    <row r="5342">
      <c r="A5342" s="3">
        <v>45197.14671296296</v>
      </c>
      <c r="B5342" s="17" t="str">
        <f t="shared" si="1"/>
        <v>Thu</v>
      </c>
    </row>
    <row r="5343">
      <c r="A5343" s="3">
        <v>45197.14633101852</v>
      </c>
      <c r="B5343" s="17" t="str">
        <f t="shared" si="1"/>
        <v>Thu</v>
      </c>
    </row>
    <row r="5344">
      <c r="A5344" s="3">
        <v>45197.14409722222</v>
      </c>
      <c r="B5344" s="17" t="str">
        <f t="shared" si="1"/>
        <v>Thu</v>
      </c>
    </row>
    <row r="5345">
      <c r="A5345" s="3">
        <v>45197.14361111111</v>
      </c>
      <c r="B5345" s="17" t="str">
        <f t="shared" si="1"/>
        <v>Thu</v>
      </c>
    </row>
    <row r="5346">
      <c r="A5346" s="3">
        <v>45197.14115740741</v>
      </c>
      <c r="B5346" s="17" t="str">
        <f t="shared" si="1"/>
        <v>Thu</v>
      </c>
    </row>
    <row r="5347">
      <c r="A5347" s="3">
        <v>45197.11834490741</v>
      </c>
      <c r="B5347" s="17" t="str">
        <f t="shared" si="1"/>
        <v>Thu</v>
      </c>
    </row>
    <row r="5348">
      <c r="A5348" s="3">
        <v>45197.115335648145</v>
      </c>
      <c r="B5348" s="17" t="str">
        <f t="shared" si="1"/>
        <v>Thu</v>
      </c>
    </row>
    <row r="5349">
      <c r="A5349" s="3">
        <v>45197.11251157407</v>
      </c>
      <c r="B5349" s="17" t="str">
        <f t="shared" si="1"/>
        <v>Thu</v>
      </c>
    </row>
    <row r="5350">
      <c r="A5350" s="3">
        <v>45197.11040509259</v>
      </c>
      <c r="B5350" s="17" t="str">
        <f t="shared" si="1"/>
        <v>Thu</v>
      </c>
    </row>
    <row r="5351">
      <c r="A5351" s="3">
        <v>45197.1102662037</v>
      </c>
      <c r="B5351" s="17" t="str">
        <f t="shared" si="1"/>
        <v>Thu</v>
      </c>
    </row>
    <row r="5352">
      <c r="A5352" s="3">
        <v>45197.10482638889</v>
      </c>
      <c r="B5352" s="17" t="str">
        <f t="shared" si="1"/>
        <v>Thu</v>
      </c>
    </row>
    <row r="5353">
      <c r="A5353" s="3">
        <v>45197.10314814815</v>
      </c>
      <c r="B5353" s="17" t="str">
        <f t="shared" si="1"/>
        <v>Thu</v>
      </c>
    </row>
    <row r="5354">
      <c r="A5354" s="3">
        <v>45197.10030092593</v>
      </c>
      <c r="B5354" s="17" t="str">
        <f t="shared" si="1"/>
        <v>Thu</v>
      </c>
    </row>
    <row r="5355">
      <c r="A5355" s="3">
        <v>45197.09811342593</v>
      </c>
      <c r="B5355" s="17" t="str">
        <f t="shared" si="1"/>
        <v>Thu</v>
      </c>
    </row>
    <row r="5356">
      <c r="A5356" s="3">
        <v>45197.089895833335</v>
      </c>
      <c r="B5356" s="17" t="str">
        <f t="shared" si="1"/>
        <v>Thu</v>
      </c>
    </row>
    <row r="5357">
      <c r="A5357" s="3">
        <v>45197.08012731482</v>
      </c>
      <c r="B5357" s="17" t="str">
        <f t="shared" si="1"/>
        <v>Thu</v>
      </c>
    </row>
    <row r="5358">
      <c r="A5358" s="3">
        <v>45197.07938657407</v>
      </c>
      <c r="B5358" s="17" t="str">
        <f t="shared" si="1"/>
        <v>Thu</v>
      </c>
    </row>
    <row r="5359">
      <c r="A5359" s="3">
        <v>45197.07140046296</v>
      </c>
      <c r="B5359" s="17" t="str">
        <f t="shared" si="1"/>
        <v>Thu</v>
      </c>
    </row>
    <row r="5360">
      <c r="A5360" s="3">
        <v>45197.07021990741</v>
      </c>
      <c r="B5360" s="17" t="str">
        <f t="shared" si="1"/>
        <v>Thu</v>
      </c>
    </row>
    <row r="5361">
      <c r="A5361" s="3">
        <v>45197.069652777776</v>
      </c>
      <c r="B5361" s="17" t="str">
        <f t="shared" si="1"/>
        <v>Thu</v>
      </c>
    </row>
    <row r="5362">
      <c r="A5362" s="3">
        <v>45197.06775462963</v>
      </c>
      <c r="B5362" s="17" t="str">
        <f t="shared" si="1"/>
        <v>Thu</v>
      </c>
    </row>
    <row r="5363">
      <c r="A5363" s="3">
        <v>45197.06554398148</v>
      </c>
      <c r="B5363" s="17" t="str">
        <f t="shared" si="1"/>
        <v>Thu</v>
      </c>
    </row>
    <row r="5364">
      <c r="A5364" s="3">
        <v>45197.065</v>
      </c>
      <c r="B5364" s="17" t="str">
        <f t="shared" si="1"/>
        <v>Thu</v>
      </c>
    </row>
    <row r="5365">
      <c r="A5365" s="3">
        <v>45197.06296296296</v>
      </c>
      <c r="B5365" s="17" t="str">
        <f t="shared" si="1"/>
        <v>Thu</v>
      </c>
    </row>
    <row r="5366">
      <c r="A5366" s="3">
        <v>45197.062581018516</v>
      </c>
      <c r="B5366" s="17" t="str">
        <f t="shared" si="1"/>
        <v>Thu</v>
      </c>
    </row>
    <row r="5367">
      <c r="A5367" s="3">
        <v>45197.059270833335</v>
      </c>
      <c r="B5367" s="17" t="str">
        <f t="shared" si="1"/>
        <v>Thu</v>
      </c>
    </row>
    <row r="5368">
      <c r="A5368" s="3">
        <v>45197.05813657407</v>
      </c>
      <c r="B5368" s="17" t="str">
        <f t="shared" si="1"/>
        <v>Thu</v>
      </c>
    </row>
    <row r="5369">
      <c r="A5369" s="3">
        <v>45197.05693287037</v>
      </c>
      <c r="B5369" s="17" t="str">
        <f t="shared" si="1"/>
        <v>Thu</v>
      </c>
    </row>
    <row r="5370">
      <c r="A5370" s="3">
        <v>45197.05259259259</v>
      </c>
      <c r="B5370" s="17" t="str">
        <f t="shared" si="1"/>
        <v>Thu</v>
      </c>
    </row>
    <row r="5371">
      <c r="A5371" s="3">
        <v>45197.04938657407</v>
      </c>
      <c r="B5371" s="17" t="str">
        <f t="shared" si="1"/>
        <v>Thu</v>
      </c>
    </row>
    <row r="5372">
      <c r="A5372" s="3">
        <v>45197.0462962963</v>
      </c>
      <c r="B5372" s="17" t="str">
        <f t="shared" si="1"/>
        <v>Thu</v>
      </c>
    </row>
    <row r="5373">
      <c r="A5373" s="3">
        <v>45197.045</v>
      </c>
      <c r="B5373" s="17" t="str">
        <f t="shared" si="1"/>
        <v>Thu</v>
      </c>
    </row>
    <row r="5374">
      <c r="A5374" s="3">
        <v>45197.04366898148</v>
      </c>
      <c r="B5374" s="17" t="str">
        <f t="shared" si="1"/>
        <v>Thu</v>
      </c>
    </row>
    <row r="5375">
      <c r="A5375" s="3">
        <v>45197.04119212963</v>
      </c>
      <c r="B5375" s="17" t="str">
        <f t="shared" si="1"/>
        <v>Thu</v>
      </c>
    </row>
    <row r="5376">
      <c r="A5376" s="3">
        <v>45197.0340162037</v>
      </c>
      <c r="B5376" s="17" t="str">
        <f t="shared" si="1"/>
        <v>Thu</v>
      </c>
    </row>
    <row r="5377">
      <c r="A5377" s="3">
        <v>45197.032488425924</v>
      </c>
      <c r="B5377" s="17" t="str">
        <f t="shared" si="1"/>
        <v>Thu</v>
      </c>
    </row>
    <row r="5378">
      <c r="A5378" s="3">
        <v>45197.03123842592</v>
      </c>
      <c r="B5378" s="17" t="str">
        <f t="shared" si="1"/>
        <v>Thu</v>
      </c>
    </row>
    <row r="5379">
      <c r="A5379" s="3">
        <v>45197.03028935185</v>
      </c>
      <c r="B5379" s="17" t="str">
        <f t="shared" si="1"/>
        <v>Thu</v>
      </c>
    </row>
    <row r="5380">
      <c r="A5380" s="3">
        <v>45197.02777777778</v>
      </c>
      <c r="B5380" s="17" t="str">
        <f t="shared" si="1"/>
        <v>Thu</v>
      </c>
    </row>
    <row r="5381">
      <c r="A5381" s="3">
        <v>45197.02721064815</v>
      </c>
      <c r="B5381" s="17" t="str">
        <f t="shared" si="1"/>
        <v>Thu</v>
      </c>
    </row>
    <row r="5382">
      <c r="A5382" s="3">
        <v>45197.02706018519</v>
      </c>
      <c r="B5382" s="17" t="str">
        <f t="shared" si="1"/>
        <v>Thu</v>
      </c>
    </row>
    <row r="5383">
      <c r="A5383" s="3">
        <v>45197.02462962963</v>
      </c>
      <c r="B5383" s="17" t="str">
        <f t="shared" si="1"/>
        <v>Thu</v>
      </c>
    </row>
    <row r="5384">
      <c r="A5384" s="3">
        <v>45197.021678240744</v>
      </c>
      <c r="B5384" s="17" t="str">
        <f t="shared" si="1"/>
        <v>Thu</v>
      </c>
    </row>
    <row r="5385">
      <c r="A5385" s="3">
        <v>45197.01480324074</v>
      </c>
      <c r="B5385" s="17" t="str">
        <f t="shared" si="1"/>
        <v>Thu</v>
      </c>
    </row>
    <row r="5386">
      <c r="A5386" s="3">
        <v>45197.013090277775</v>
      </c>
      <c r="B5386" s="17" t="str">
        <f t="shared" si="1"/>
        <v>Thu</v>
      </c>
    </row>
    <row r="5387">
      <c r="A5387" s="3">
        <v>45197.01252314815</v>
      </c>
      <c r="B5387" s="17" t="str">
        <f t="shared" si="1"/>
        <v>Thu</v>
      </c>
    </row>
    <row r="5388">
      <c r="A5388" s="3">
        <v>45197.003796296296</v>
      </c>
      <c r="B5388" s="17" t="str">
        <f t="shared" si="1"/>
        <v>Wed</v>
      </c>
    </row>
    <row r="5389">
      <c r="A5389" s="3">
        <v>45196.999293981484</v>
      </c>
      <c r="B5389" s="17" t="str">
        <f t="shared" si="1"/>
        <v>Wed</v>
      </c>
    </row>
    <row r="5390">
      <c r="A5390" s="3">
        <v>45196.99888888889</v>
      </c>
      <c r="B5390" s="17" t="str">
        <f t="shared" si="1"/>
        <v>Wed</v>
      </c>
    </row>
    <row r="5391">
      <c r="A5391" s="3">
        <v>45196.93914351852</v>
      </c>
      <c r="B5391" s="17" t="str">
        <f t="shared" si="1"/>
        <v>Wed</v>
      </c>
    </row>
    <row r="5392">
      <c r="A5392" s="3">
        <v>45196.93880787037</v>
      </c>
      <c r="B5392" s="17" t="str">
        <f t="shared" si="1"/>
        <v>Wed</v>
      </c>
    </row>
    <row r="5393">
      <c r="A5393" s="3">
        <v>45196.93848379629</v>
      </c>
      <c r="B5393" s="17" t="str">
        <f t="shared" si="1"/>
        <v>Wed</v>
      </c>
    </row>
    <row r="5394">
      <c r="A5394" s="3">
        <v>45196.91806712963</v>
      </c>
      <c r="B5394" s="17" t="str">
        <f t="shared" si="1"/>
        <v>Wed</v>
      </c>
    </row>
    <row r="5395">
      <c r="A5395" s="3">
        <v>45196.916238425925</v>
      </c>
      <c r="B5395" s="17" t="str">
        <f t="shared" si="1"/>
        <v>Wed</v>
      </c>
    </row>
    <row r="5396">
      <c r="A5396" s="3">
        <v>45196.91469907408</v>
      </c>
      <c r="B5396" s="17" t="str">
        <f t="shared" si="1"/>
        <v>Wed</v>
      </c>
    </row>
    <row r="5397">
      <c r="A5397" s="3">
        <v>45196.913310185184</v>
      </c>
      <c r="B5397" s="17" t="str">
        <f t="shared" si="1"/>
        <v>Wed</v>
      </c>
    </row>
    <row r="5398">
      <c r="A5398" s="3">
        <v>45196.90762731482</v>
      </c>
      <c r="B5398" s="17" t="str">
        <f t="shared" si="1"/>
        <v>Wed</v>
      </c>
    </row>
    <row r="5399">
      <c r="A5399" s="3">
        <v>45196.90010416666</v>
      </c>
      <c r="B5399" s="17" t="str">
        <f t="shared" si="1"/>
        <v>Wed</v>
      </c>
    </row>
    <row r="5400">
      <c r="A5400" s="3">
        <v>45196.89703703704</v>
      </c>
      <c r="B5400" s="17" t="str">
        <f t="shared" si="1"/>
        <v>Wed</v>
      </c>
    </row>
    <row r="5401">
      <c r="A5401" s="3">
        <v>45196.894224537034</v>
      </c>
      <c r="B5401" s="17" t="str">
        <f t="shared" si="1"/>
        <v>Wed</v>
      </c>
    </row>
    <row r="5402">
      <c r="A5402" s="3">
        <v>45196.887777777774</v>
      </c>
      <c r="B5402" s="17" t="str">
        <f t="shared" si="1"/>
        <v>Wed</v>
      </c>
    </row>
    <row r="5403">
      <c r="A5403" s="3">
        <v>45196.875914351855</v>
      </c>
      <c r="B5403" s="17" t="str">
        <f t="shared" si="1"/>
        <v>Wed</v>
      </c>
    </row>
    <row r="5404">
      <c r="A5404" s="3">
        <v>45196.762337962966</v>
      </c>
      <c r="B5404" s="17" t="str">
        <f t="shared" si="1"/>
        <v>Wed</v>
      </c>
    </row>
    <row r="5405">
      <c r="A5405" s="3">
        <v>45196.75616898148</v>
      </c>
      <c r="B5405" s="17" t="str">
        <f t="shared" si="1"/>
        <v>Wed</v>
      </c>
    </row>
    <row r="5406">
      <c r="A5406" s="3">
        <v>45196.72923611111</v>
      </c>
      <c r="B5406" s="17" t="str">
        <f t="shared" si="1"/>
        <v>Wed</v>
      </c>
    </row>
    <row r="5407">
      <c r="A5407" s="3">
        <v>45196.716840277775</v>
      </c>
      <c r="B5407" s="17" t="str">
        <f t="shared" si="1"/>
        <v>Wed</v>
      </c>
    </row>
    <row r="5408">
      <c r="A5408" s="3">
        <v>45196.71559027778</v>
      </c>
      <c r="B5408" s="17" t="str">
        <f t="shared" si="1"/>
        <v>Wed</v>
      </c>
    </row>
    <row r="5409">
      <c r="A5409" s="3">
        <v>45196.71326388889</v>
      </c>
      <c r="B5409" s="17" t="str">
        <f t="shared" si="1"/>
        <v>Wed</v>
      </c>
    </row>
    <row r="5410">
      <c r="A5410" s="3">
        <v>45196.70835648148</v>
      </c>
      <c r="B5410" s="17" t="str">
        <f t="shared" si="1"/>
        <v>Wed</v>
      </c>
    </row>
    <row r="5411">
      <c r="A5411" s="3">
        <v>45196.70318287037</v>
      </c>
      <c r="B5411" s="17" t="str">
        <f t="shared" si="1"/>
        <v>Wed</v>
      </c>
    </row>
    <row r="5412">
      <c r="A5412" s="3">
        <v>45196.6733912037</v>
      </c>
      <c r="B5412" s="17" t="str">
        <f t="shared" si="1"/>
        <v>Wed</v>
      </c>
    </row>
    <row r="5413">
      <c r="A5413" s="3">
        <v>45196.635034722225</v>
      </c>
      <c r="B5413" s="17" t="str">
        <f t="shared" si="1"/>
        <v>Wed</v>
      </c>
    </row>
    <row r="5414">
      <c r="A5414" s="3">
        <v>45196.62646990741</v>
      </c>
      <c r="B5414" s="17" t="str">
        <f t="shared" si="1"/>
        <v>Wed</v>
      </c>
    </row>
    <row r="5415">
      <c r="A5415" s="3">
        <v>45196.6059837963</v>
      </c>
      <c r="B5415" s="17" t="str">
        <f t="shared" si="1"/>
        <v>Wed</v>
      </c>
    </row>
    <row r="5416">
      <c r="A5416" s="3">
        <v>45196.60192129629</v>
      </c>
      <c r="B5416" s="17" t="str">
        <f t="shared" si="1"/>
        <v>Wed</v>
      </c>
    </row>
    <row r="5417">
      <c r="A5417" s="3">
        <v>45196.59564814815</v>
      </c>
      <c r="B5417" s="17" t="str">
        <f t="shared" si="1"/>
        <v>Wed</v>
      </c>
    </row>
    <row r="5418">
      <c r="A5418" s="3">
        <v>45196.59311342592</v>
      </c>
      <c r="B5418" s="17" t="str">
        <f t="shared" si="1"/>
        <v>Wed</v>
      </c>
    </row>
    <row r="5419">
      <c r="A5419" s="3">
        <v>45196.56585648148</v>
      </c>
      <c r="B5419" s="17" t="str">
        <f t="shared" si="1"/>
        <v>Wed</v>
      </c>
    </row>
    <row r="5420">
      <c r="A5420" s="3">
        <v>45196.18136574074</v>
      </c>
      <c r="B5420" s="17" t="str">
        <f t="shared" si="1"/>
        <v>Wed</v>
      </c>
    </row>
    <row r="5421">
      <c r="A5421" s="3">
        <v>45196.18048611111</v>
      </c>
      <c r="B5421" s="17" t="str">
        <f t="shared" si="1"/>
        <v>Wed</v>
      </c>
    </row>
    <row r="5422">
      <c r="A5422" s="3">
        <v>45196.17204861111</v>
      </c>
      <c r="B5422" s="17" t="str">
        <f t="shared" si="1"/>
        <v>Wed</v>
      </c>
    </row>
    <row r="5423">
      <c r="A5423" s="3">
        <v>45196.14591435185</v>
      </c>
      <c r="B5423" s="17" t="str">
        <f t="shared" si="1"/>
        <v>Wed</v>
      </c>
    </row>
    <row r="5424">
      <c r="A5424" s="3">
        <v>45196.13872685185</v>
      </c>
      <c r="B5424" s="17" t="str">
        <f t="shared" si="1"/>
        <v>Wed</v>
      </c>
    </row>
    <row r="5425">
      <c r="A5425" s="3">
        <v>45196.08707175926</v>
      </c>
      <c r="B5425" s="17" t="str">
        <f t="shared" si="1"/>
        <v>Wed</v>
      </c>
    </row>
    <row r="5426">
      <c r="A5426" s="3">
        <v>45196.08702546296</v>
      </c>
      <c r="B5426" s="17" t="str">
        <f t="shared" si="1"/>
        <v>Wed</v>
      </c>
    </row>
    <row r="5427">
      <c r="A5427" s="3">
        <v>45196.02693287037</v>
      </c>
      <c r="B5427" s="17" t="str">
        <f t="shared" si="1"/>
        <v>Wed</v>
      </c>
    </row>
    <row r="5428">
      <c r="A5428" s="3">
        <v>45196.01663194445</v>
      </c>
      <c r="B5428" s="17" t="str">
        <f t="shared" si="1"/>
        <v>Wed</v>
      </c>
    </row>
    <row r="5429">
      <c r="A5429" s="3">
        <v>45196.014652777776</v>
      </c>
      <c r="B5429" s="17" t="str">
        <f t="shared" si="1"/>
        <v>Tue</v>
      </c>
    </row>
    <row r="5430">
      <c r="A5430" s="3">
        <v>45195.90263888889</v>
      </c>
      <c r="B5430" s="17" t="str">
        <f t="shared" si="1"/>
        <v>Tue</v>
      </c>
    </row>
    <row r="5431">
      <c r="A5431" s="3">
        <v>45195.82077546296</v>
      </c>
      <c r="B5431" s="17" t="str">
        <f t="shared" si="1"/>
        <v>Tue</v>
      </c>
    </row>
    <row r="5432">
      <c r="A5432" s="3">
        <v>45195.81376157407</v>
      </c>
      <c r="B5432" s="17" t="str">
        <f t="shared" si="1"/>
        <v>Tue</v>
      </c>
    </row>
    <row r="5433">
      <c r="A5433" s="3">
        <v>45195.69354166667</v>
      </c>
      <c r="B5433" s="17" t="str">
        <f t="shared" si="1"/>
        <v>Tue</v>
      </c>
    </row>
    <row r="5434">
      <c r="A5434" s="3">
        <v>45195.590844907405</v>
      </c>
      <c r="B5434" s="17" t="str">
        <f t="shared" si="1"/>
        <v>Tue</v>
      </c>
    </row>
    <row r="5435">
      <c r="A5435" s="3">
        <v>45195.5633912037</v>
      </c>
      <c r="B5435" s="17" t="str">
        <f t="shared" si="1"/>
        <v>Tue</v>
      </c>
    </row>
    <row r="5436">
      <c r="A5436" s="3">
        <v>45195.56180555555</v>
      </c>
      <c r="B5436" s="17" t="str">
        <f t="shared" si="1"/>
        <v>Tue</v>
      </c>
    </row>
    <row r="5437">
      <c r="A5437" s="3">
        <v>45195.55983796297</v>
      </c>
      <c r="B5437" s="17" t="str">
        <f t="shared" si="1"/>
        <v>Tue</v>
      </c>
    </row>
    <row r="5438">
      <c r="A5438" s="3">
        <v>45195.547268518516</v>
      </c>
      <c r="B5438" s="17" t="str">
        <f t="shared" si="1"/>
        <v>Tue</v>
      </c>
    </row>
    <row r="5439">
      <c r="A5439" s="3">
        <v>45195.546481481484</v>
      </c>
      <c r="B5439" s="17" t="str">
        <f t="shared" si="1"/>
        <v>Tue</v>
      </c>
    </row>
    <row r="5440">
      <c r="A5440" s="3">
        <v>45195.16520833333</v>
      </c>
      <c r="B5440" s="17" t="str">
        <f t="shared" si="1"/>
        <v>Tue</v>
      </c>
    </row>
    <row r="5441">
      <c r="A5441" s="3">
        <v>45195.13155092593</v>
      </c>
      <c r="B5441" s="17" t="str">
        <f t="shared" si="1"/>
        <v>Tue</v>
      </c>
    </row>
    <row r="5442">
      <c r="A5442" s="3">
        <v>45195.11435185185</v>
      </c>
      <c r="B5442" s="17" t="str">
        <f t="shared" si="1"/>
        <v>Tue</v>
      </c>
    </row>
    <row r="5443">
      <c r="A5443" s="3">
        <v>45195.064097222225</v>
      </c>
      <c r="B5443" s="17" t="str">
        <f t="shared" si="1"/>
        <v>Tue</v>
      </c>
    </row>
    <row r="5444">
      <c r="A5444" s="3">
        <v>45195.05960648148</v>
      </c>
      <c r="B5444" s="17" t="str">
        <f t="shared" si="1"/>
        <v>Mon</v>
      </c>
    </row>
    <row r="5445">
      <c r="A5445" s="3">
        <v>45194.99159722222</v>
      </c>
      <c r="B5445" s="17" t="str">
        <f t="shared" si="1"/>
        <v>Mon</v>
      </c>
    </row>
    <row r="5446">
      <c r="A5446" s="3">
        <v>45194.990324074075</v>
      </c>
      <c r="B5446" s="17" t="str">
        <f t="shared" si="1"/>
        <v>Mon</v>
      </c>
    </row>
    <row r="5447">
      <c r="A5447" s="3">
        <v>45194.98945601852</v>
      </c>
      <c r="B5447" s="17" t="str">
        <f t="shared" si="1"/>
        <v>Sun</v>
      </c>
    </row>
    <row r="5448">
      <c r="A5448" s="3">
        <v>45193.80207175926</v>
      </c>
      <c r="B5448" s="17" t="str">
        <f t="shared" si="1"/>
        <v>Sun</v>
      </c>
    </row>
    <row r="5449">
      <c r="A5449" s="3">
        <v>45193.7755787037</v>
      </c>
      <c r="B5449" s="17" t="str">
        <f t="shared" si="1"/>
        <v>Sun</v>
      </c>
    </row>
    <row r="5450">
      <c r="A5450" s="3">
        <v>45193.74722222222</v>
      </c>
      <c r="B5450" s="17" t="str">
        <f t="shared" si="1"/>
        <v>Sun</v>
      </c>
    </row>
    <row r="5451">
      <c r="A5451" s="3">
        <v>45193.714594907404</v>
      </c>
      <c r="B5451" s="17" t="str">
        <f t="shared" si="1"/>
        <v>Sun</v>
      </c>
    </row>
    <row r="5452">
      <c r="A5452" s="3">
        <v>45193.71265046296</v>
      </c>
      <c r="B5452" s="17" t="str">
        <f t="shared" si="1"/>
        <v>Sun</v>
      </c>
    </row>
    <row r="5453">
      <c r="A5453" s="3">
        <v>45193.69832175926</v>
      </c>
      <c r="B5453" s="17" t="str">
        <f t="shared" si="1"/>
        <v>Sun</v>
      </c>
    </row>
    <row r="5454">
      <c r="A5454" s="3">
        <v>45193.61100694445</v>
      </c>
      <c r="B5454" s="17" t="str">
        <f t="shared" si="1"/>
        <v>Sun</v>
      </c>
    </row>
    <row r="5455">
      <c r="A5455" s="3">
        <v>45193.231770833336</v>
      </c>
      <c r="B5455" s="17" t="str">
        <f t="shared" si="1"/>
        <v>Sun</v>
      </c>
    </row>
    <row r="5456">
      <c r="A5456" s="3">
        <v>45193.10108796296</v>
      </c>
      <c r="B5456" s="17" t="str">
        <f t="shared" si="1"/>
        <v>Sun</v>
      </c>
    </row>
    <row r="5457">
      <c r="A5457" s="3">
        <v>45193.089583333334</v>
      </c>
      <c r="B5457" s="17" t="str">
        <f t="shared" si="1"/>
        <v>Sun</v>
      </c>
    </row>
    <row r="5458">
      <c r="A5458" s="3">
        <v>45193.06707175926</v>
      </c>
      <c r="B5458" s="17" t="str">
        <f t="shared" si="1"/>
        <v>Sun</v>
      </c>
    </row>
    <row r="5459">
      <c r="A5459" s="3">
        <v>45193.05923611111</v>
      </c>
      <c r="B5459" s="17" t="str">
        <f t="shared" si="1"/>
        <v>Sun</v>
      </c>
    </row>
    <row r="5460">
      <c r="A5460" s="3">
        <v>45193.058217592596</v>
      </c>
      <c r="B5460" s="17" t="str">
        <f t="shared" si="1"/>
        <v>Sun</v>
      </c>
    </row>
    <row r="5461">
      <c r="A5461" s="3">
        <v>45193.007581018515</v>
      </c>
      <c r="B5461" s="17" t="str">
        <f t="shared" si="1"/>
        <v>Sun</v>
      </c>
    </row>
    <row r="5462">
      <c r="A5462" s="3">
        <v>45193.00630787037</v>
      </c>
      <c r="B5462" s="17" t="str">
        <f t="shared" si="1"/>
        <v>Sun</v>
      </c>
    </row>
    <row r="5463">
      <c r="A5463" s="3">
        <v>45193.005162037036</v>
      </c>
      <c r="B5463" s="17" t="str">
        <f t="shared" si="1"/>
        <v>Fri</v>
      </c>
    </row>
    <row r="5464">
      <c r="A5464" s="3">
        <v>45191.885104166664</v>
      </c>
      <c r="B5464" s="17" t="str">
        <f t="shared" si="1"/>
        <v>Fri</v>
      </c>
    </row>
    <row r="5465">
      <c r="A5465" s="3">
        <v>45191.8455787037</v>
      </c>
      <c r="B5465" s="17" t="str">
        <f t="shared" si="1"/>
        <v>Fri</v>
      </c>
    </row>
    <row r="5466">
      <c r="A5466" s="3">
        <v>45191.80762731482</v>
      </c>
      <c r="B5466" s="17" t="str">
        <f t="shared" si="1"/>
        <v>Fri</v>
      </c>
    </row>
    <row r="5467">
      <c r="A5467" s="3">
        <v>45191.75478009259</v>
      </c>
      <c r="B5467" s="17" t="str">
        <f t="shared" si="1"/>
        <v>Fri</v>
      </c>
    </row>
    <row r="5468">
      <c r="A5468" s="3">
        <v>45191.72620370371</v>
      </c>
      <c r="B5468" s="17" t="str">
        <f t="shared" si="1"/>
        <v>Fri</v>
      </c>
    </row>
    <row r="5469">
      <c r="A5469" s="3">
        <v>45191.72256944444</v>
      </c>
      <c r="B5469" s="17" t="str">
        <f t="shared" si="1"/>
        <v>Fri</v>
      </c>
    </row>
    <row r="5470">
      <c r="A5470" s="3">
        <v>45191.67518518519</v>
      </c>
      <c r="B5470" s="17" t="str">
        <f t="shared" si="1"/>
        <v>Fri</v>
      </c>
    </row>
    <row r="5471">
      <c r="A5471" s="3">
        <v>45191.674155092594</v>
      </c>
      <c r="B5471" s="17" t="str">
        <f t="shared" si="1"/>
        <v>Fri</v>
      </c>
    </row>
    <row r="5472">
      <c r="A5472" s="3">
        <v>45191.667395833334</v>
      </c>
      <c r="B5472" s="17" t="str">
        <f t="shared" si="1"/>
        <v>Thu</v>
      </c>
    </row>
    <row r="5473">
      <c r="A5473" s="3">
        <v>45190.96238425926</v>
      </c>
      <c r="B5473" s="17" t="str">
        <f t="shared" si="1"/>
        <v>Thu</v>
      </c>
    </row>
    <row r="5474">
      <c r="A5474" s="3">
        <v>45190.96179398148</v>
      </c>
      <c r="B5474" s="17" t="str">
        <f t="shared" si="1"/>
        <v>Thu</v>
      </c>
    </row>
    <row r="5475">
      <c r="A5475" s="3">
        <v>45190.96152777778</v>
      </c>
      <c r="B5475" s="17" t="str">
        <f t="shared" si="1"/>
        <v>Thu</v>
      </c>
    </row>
    <row r="5476">
      <c r="A5476" s="3">
        <v>45190.9575462963</v>
      </c>
      <c r="B5476" s="17" t="str">
        <f t="shared" si="1"/>
        <v>Thu</v>
      </c>
    </row>
    <row r="5477">
      <c r="A5477" s="3">
        <v>45190.955104166664</v>
      </c>
      <c r="B5477" s="17" t="str">
        <f t="shared" si="1"/>
        <v>Thu</v>
      </c>
    </row>
    <row r="5478">
      <c r="A5478" s="3">
        <v>45190.94150462963</v>
      </c>
      <c r="B5478" s="17" t="str">
        <f t="shared" si="1"/>
        <v>Thu</v>
      </c>
    </row>
    <row r="5479">
      <c r="A5479" s="3">
        <v>45190.936886574076</v>
      </c>
      <c r="B5479" s="17" t="str">
        <f t="shared" si="1"/>
        <v>Thu</v>
      </c>
    </row>
    <row r="5480">
      <c r="A5480" s="3">
        <v>45190.93184027778</v>
      </c>
      <c r="B5480" s="17" t="str">
        <f t="shared" si="1"/>
        <v>Thu</v>
      </c>
    </row>
    <row r="5481">
      <c r="A5481" s="3">
        <v>45190.93104166666</v>
      </c>
      <c r="B5481" s="17" t="str">
        <f t="shared" si="1"/>
        <v>Thu</v>
      </c>
    </row>
    <row r="5482">
      <c r="A5482" s="3">
        <v>45190.93027777778</v>
      </c>
      <c r="B5482" s="17" t="str">
        <f t="shared" si="1"/>
        <v>Thu</v>
      </c>
    </row>
    <row r="5483">
      <c r="A5483" s="3">
        <v>45190.928402777776</v>
      </c>
      <c r="B5483" s="17" t="str">
        <f t="shared" si="1"/>
        <v>Thu</v>
      </c>
    </row>
    <row r="5484">
      <c r="A5484" s="3">
        <v>45190.92469907407</v>
      </c>
      <c r="B5484" s="17" t="str">
        <f t="shared" si="1"/>
        <v>Thu</v>
      </c>
    </row>
    <row r="5485">
      <c r="A5485" s="3">
        <v>45190.924259259256</v>
      </c>
      <c r="B5485" s="17" t="str">
        <f t="shared" si="1"/>
        <v>Thu</v>
      </c>
    </row>
    <row r="5486">
      <c r="A5486" s="3">
        <v>45190.92099537037</v>
      </c>
      <c r="B5486" s="17" t="str">
        <f t="shared" si="1"/>
        <v>Thu</v>
      </c>
    </row>
    <row r="5487">
      <c r="A5487" s="3">
        <v>45190.920798611114</v>
      </c>
      <c r="B5487" s="17" t="str">
        <f t="shared" si="1"/>
        <v>Thu</v>
      </c>
    </row>
    <row r="5488">
      <c r="A5488" s="3">
        <v>45190.9137962963</v>
      </c>
      <c r="B5488" s="17" t="str">
        <f t="shared" si="1"/>
        <v>Thu</v>
      </c>
    </row>
    <row r="5489">
      <c r="A5489" s="3">
        <v>45190.913356481484</v>
      </c>
      <c r="B5489" s="17" t="str">
        <f t="shared" si="1"/>
        <v>Thu</v>
      </c>
    </row>
    <row r="5490">
      <c r="A5490" s="3">
        <v>45190.91189814815</v>
      </c>
      <c r="B5490" s="17" t="str">
        <f t="shared" si="1"/>
        <v>Thu</v>
      </c>
    </row>
    <row r="5491">
      <c r="A5491" s="3">
        <v>45190.9115625</v>
      </c>
      <c r="B5491" s="17" t="str">
        <f t="shared" si="1"/>
        <v>Thu</v>
      </c>
    </row>
    <row r="5492">
      <c r="A5492" s="3">
        <v>45190.9106712963</v>
      </c>
      <c r="B5492" s="17" t="str">
        <f t="shared" si="1"/>
        <v>Thu</v>
      </c>
    </row>
    <row r="5493">
      <c r="A5493" s="3">
        <v>45190.91037037037</v>
      </c>
      <c r="B5493" s="17" t="str">
        <f t="shared" si="1"/>
        <v>Thu</v>
      </c>
    </row>
    <row r="5494">
      <c r="A5494" s="3">
        <v>45190.90993055556</v>
      </c>
      <c r="B5494" s="17" t="str">
        <f t="shared" si="1"/>
        <v>Thu</v>
      </c>
    </row>
    <row r="5495">
      <c r="A5495" s="3">
        <v>45190.90967592593</v>
      </c>
      <c r="B5495" s="17" t="str">
        <f t="shared" si="1"/>
        <v>Thu</v>
      </c>
    </row>
    <row r="5496">
      <c r="A5496" s="3">
        <v>45190.90894675926</v>
      </c>
      <c r="B5496" s="17" t="str">
        <f t="shared" si="1"/>
        <v>Thu</v>
      </c>
    </row>
    <row r="5497">
      <c r="A5497" s="3">
        <v>45190.9083912037</v>
      </c>
      <c r="B5497" s="17" t="str">
        <f t="shared" si="1"/>
        <v>Thu</v>
      </c>
    </row>
    <row r="5498">
      <c r="A5498" s="3">
        <v>45190.90702546296</v>
      </c>
      <c r="B5498" s="17" t="str">
        <f t="shared" si="1"/>
        <v>Thu</v>
      </c>
    </row>
    <row r="5499">
      <c r="A5499" s="3">
        <v>45190.9062962963</v>
      </c>
      <c r="B5499" s="17" t="str">
        <f t="shared" si="1"/>
        <v>Thu</v>
      </c>
    </row>
    <row r="5500">
      <c r="A5500" s="3">
        <v>45190.904074074075</v>
      </c>
      <c r="B5500" s="17" t="str">
        <f t="shared" si="1"/>
        <v>Thu</v>
      </c>
    </row>
    <row r="5501">
      <c r="A5501" s="3">
        <v>45190.90252314815</v>
      </c>
      <c r="B5501" s="17" t="str">
        <f t="shared" si="1"/>
        <v>Thu</v>
      </c>
    </row>
    <row r="5502">
      <c r="A5502" s="3">
        <v>45190.90186342593</v>
      </c>
      <c r="B5502" s="17" t="str">
        <f t="shared" si="1"/>
        <v>Thu</v>
      </c>
    </row>
    <row r="5503">
      <c r="A5503" s="3">
        <v>45190.901608796295</v>
      </c>
      <c r="B5503" s="17" t="str">
        <f t="shared" si="1"/>
        <v>Thu</v>
      </c>
    </row>
    <row r="5504">
      <c r="A5504" s="3">
        <v>45190.90106481482</v>
      </c>
      <c r="B5504" s="17" t="str">
        <f t="shared" si="1"/>
        <v>Thu</v>
      </c>
    </row>
    <row r="5505">
      <c r="A5505" s="3">
        <v>45190.90063657407</v>
      </c>
      <c r="B5505" s="17" t="str">
        <f t="shared" si="1"/>
        <v>Thu</v>
      </c>
    </row>
    <row r="5506">
      <c r="A5506" s="3">
        <v>45190.900416666664</v>
      </c>
      <c r="B5506" s="17" t="str">
        <f t="shared" si="1"/>
        <v>Thu</v>
      </c>
    </row>
    <row r="5507">
      <c r="A5507" s="3">
        <v>45190.900196759256</v>
      </c>
      <c r="B5507" s="17" t="str">
        <f t="shared" si="1"/>
        <v>Thu</v>
      </c>
    </row>
    <row r="5508">
      <c r="A5508" s="3">
        <v>45190.89907407408</v>
      </c>
      <c r="B5508" s="17" t="str">
        <f t="shared" si="1"/>
        <v>Thu</v>
      </c>
    </row>
    <row r="5509">
      <c r="A5509" s="3">
        <v>45190.86717592592</v>
      </c>
      <c r="B5509" s="17" t="str">
        <f t="shared" si="1"/>
        <v>Thu</v>
      </c>
    </row>
    <row r="5510">
      <c r="A5510" s="3">
        <v>45190.86498842593</v>
      </c>
      <c r="B5510" s="17" t="str">
        <f t="shared" si="1"/>
        <v>Thu</v>
      </c>
    </row>
    <row r="5511">
      <c r="A5511" s="3">
        <v>45190.864537037036</v>
      </c>
      <c r="B5511" s="17" t="str">
        <f t="shared" si="1"/>
        <v>Thu</v>
      </c>
    </row>
    <row r="5512">
      <c r="A5512" s="3">
        <v>45190.85724537037</v>
      </c>
      <c r="B5512" s="17" t="str">
        <f t="shared" si="1"/>
        <v>Thu</v>
      </c>
    </row>
    <row r="5513">
      <c r="A5513" s="3">
        <v>45190.85600694444</v>
      </c>
      <c r="B5513" s="17" t="str">
        <f t="shared" si="1"/>
        <v>Thu</v>
      </c>
    </row>
    <row r="5514">
      <c r="A5514" s="3">
        <v>45190.79336805556</v>
      </c>
      <c r="B5514" s="17" t="str">
        <f t="shared" si="1"/>
        <v>Thu</v>
      </c>
    </row>
    <row r="5515">
      <c r="A5515" s="3">
        <v>45190.783530092594</v>
      </c>
      <c r="B5515" s="17" t="str">
        <f t="shared" si="1"/>
        <v>Thu</v>
      </c>
    </row>
    <row r="5516">
      <c r="A5516" s="3">
        <v>45190.638715277775</v>
      </c>
      <c r="B5516" s="17" t="str">
        <f t="shared" si="1"/>
        <v>Thu</v>
      </c>
    </row>
    <row r="5517">
      <c r="A5517" s="3">
        <v>45190.63758101852</v>
      </c>
      <c r="B5517" s="17" t="str">
        <f t="shared" si="1"/>
        <v>Thu</v>
      </c>
    </row>
    <row r="5518">
      <c r="A5518" s="3">
        <v>45190.58775462963</v>
      </c>
      <c r="B5518" s="17" t="str">
        <f t="shared" si="1"/>
        <v>Thu</v>
      </c>
    </row>
    <row r="5519">
      <c r="A5519" s="3">
        <v>45190.55106481481</v>
      </c>
      <c r="B5519" s="17" t="str">
        <f t="shared" si="1"/>
        <v>Thu</v>
      </c>
    </row>
    <row r="5520">
      <c r="A5520" s="3">
        <v>45190.47858796296</v>
      </c>
      <c r="B5520" s="17" t="str">
        <f t="shared" si="1"/>
        <v>Thu</v>
      </c>
    </row>
    <row r="5521">
      <c r="A5521" s="3">
        <v>45190.47300925926</v>
      </c>
      <c r="B5521" s="17" t="str">
        <f t="shared" si="1"/>
        <v>Thu</v>
      </c>
    </row>
    <row r="5522">
      <c r="A5522" s="3">
        <v>45190.47282407407</v>
      </c>
      <c r="B5522" s="17" t="str">
        <f t="shared" si="1"/>
        <v>Thu</v>
      </c>
    </row>
    <row r="5523">
      <c r="A5523" s="3">
        <v>45190.44642361111</v>
      </c>
      <c r="B5523" s="17" t="str">
        <f t="shared" si="1"/>
        <v>Thu</v>
      </c>
    </row>
    <row r="5524">
      <c r="A5524" s="3">
        <v>45190.444861111115</v>
      </c>
      <c r="B5524" s="17" t="str">
        <f t="shared" si="1"/>
        <v>Thu</v>
      </c>
    </row>
    <row r="5525">
      <c r="A5525" s="3">
        <v>45190.43850694445</v>
      </c>
      <c r="B5525" s="17" t="str">
        <f t="shared" si="1"/>
        <v>Wed</v>
      </c>
    </row>
    <row r="5526">
      <c r="A5526" s="3">
        <v>45189.93314814815</v>
      </c>
      <c r="B5526" s="17" t="str">
        <f t="shared" si="1"/>
        <v>Wed</v>
      </c>
    </row>
    <row r="5527">
      <c r="A5527" s="3">
        <v>45189.79730324074</v>
      </c>
      <c r="B5527" s="17" t="str">
        <f t="shared" si="1"/>
        <v>Wed</v>
      </c>
    </row>
    <row r="5528">
      <c r="A5528" s="3">
        <v>45189.794375</v>
      </c>
      <c r="B5528" s="17" t="str">
        <f t="shared" si="1"/>
        <v>Wed</v>
      </c>
    </row>
    <row r="5529">
      <c r="A5529" s="3">
        <v>45189.657847222225</v>
      </c>
      <c r="B5529" s="17" t="str">
        <f t="shared" si="1"/>
        <v>Wed</v>
      </c>
    </row>
    <row r="5530">
      <c r="A5530" s="3">
        <v>45189.572650462964</v>
      </c>
      <c r="B5530" s="17" t="str">
        <f t="shared" si="1"/>
        <v>Wed</v>
      </c>
    </row>
    <row r="5531">
      <c r="A5531" s="3">
        <v>45189.09883101852</v>
      </c>
      <c r="B5531" s="17" t="str">
        <f t="shared" si="1"/>
        <v>Tue</v>
      </c>
    </row>
    <row r="5532">
      <c r="A5532" s="3">
        <v>45188.96034722222</v>
      </c>
      <c r="B5532" s="17" t="str">
        <f t="shared" si="1"/>
        <v>Tue</v>
      </c>
    </row>
    <row r="5533">
      <c r="A5533" s="3">
        <v>45188.91165509259</v>
      </c>
      <c r="B5533" s="17" t="str">
        <f t="shared" si="1"/>
        <v>Tue</v>
      </c>
    </row>
    <row r="5534">
      <c r="A5534" s="3">
        <v>45188.89922453704</v>
      </c>
      <c r="B5534" s="17" t="str">
        <f t="shared" si="1"/>
        <v>Tue</v>
      </c>
    </row>
    <row r="5535">
      <c r="A5535" s="3">
        <v>45188.89826388889</v>
      </c>
      <c r="B5535" s="17" t="str">
        <f t="shared" si="1"/>
        <v>Tue</v>
      </c>
    </row>
    <row r="5536">
      <c r="A5536" s="3">
        <v>45188.873703703706</v>
      </c>
      <c r="B5536" s="17" t="str">
        <f t="shared" si="1"/>
        <v>Tue</v>
      </c>
    </row>
    <row r="5537">
      <c r="A5537" s="3">
        <v>45188.87267361111</v>
      </c>
      <c r="B5537" s="17" t="str">
        <f t="shared" si="1"/>
        <v>Tue</v>
      </c>
    </row>
    <row r="5538">
      <c r="A5538" s="3">
        <v>45188.87184027778</v>
      </c>
      <c r="B5538" s="17" t="str">
        <f t="shared" si="1"/>
        <v>Tue</v>
      </c>
    </row>
    <row r="5539">
      <c r="A5539" s="3">
        <v>45188.87162037037</v>
      </c>
      <c r="B5539" s="17" t="str">
        <f t="shared" si="1"/>
        <v>Tue</v>
      </c>
    </row>
    <row r="5540">
      <c r="A5540" s="3">
        <v>45188.87130787037</v>
      </c>
      <c r="B5540" s="17" t="str">
        <f t="shared" si="1"/>
        <v>Tue</v>
      </c>
    </row>
    <row r="5541">
      <c r="A5541" s="3">
        <v>45188.87006944444</v>
      </c>
      <c r="B5541" s="17" t="str">
        <f t="shared" si="1"/>
        <v>Tue</v>
      </c>
    </row>
    <row r="5542">
      <c r="A5542" s="3">
        <v>45188.730844907404</v>
      </c>
      <c r="B5542" s="17" t="str">
        <f t="shared" si="1"/>
        <v>Tue</v>
      </c>
    </row>
    <row r="5543">
      <c r="A5543" s="3">
        <v>45188.625231481485</v>
      </c>
      <c r="B5543" s="17" t="str">
        <f t="shared" si="1"/>
        <v>Tue</v>
      </c>
    </row>
    <row r="5544">
      <c r="A5544" s="3">
        <v>45188.60300925926</v>
      </c>
      <c r="B5544" s="17" t="str">
        <f t="shared" si="1"/>
        <v>Tue</v>
      </c>
    </row>
    <row r="5545">
      <c r="A5545" s="3">
        <v>45188.46508101852</v>
      </c>
      <c r="B5545" s="17" t="str">
        <f t="shared" si="1"/>
        <v>Tue</v>
      </c>
    </row>
    <row r="5546">
      <c r="A5546" s="3">
        <v>45188.44097222222</v>
      </c>
      <c r="B5546" s="17" t="str">
        <f t="shared" si="1"/>
        <v>Tue</v>
      </c>
    </row>
    <row r="5547">
      <c r="A5547" s="3">
        <v>45188.008055555554</v>
      </c>
      <c r="B5547" s="17" t="str">
        <f t="shared" si="1"/>
        <v>Mon</v>
      </c>
    </row>
    <row r="5548">
      <c r="A5548" s="3">
        <v>45187.86614583333</v>
      </c>
      <c r="B5548" s="17" t="str">
        <f t="shared" si="1"/>
        <v>Mon</v>
      </c>
    </row>
    <row r="5549">
      <c r="A5549" s="3">
        <v>45187.84365740741</v>
      </c>
      <c r="B5549" s="17" t="str">
        <f t="shared" si="1"/>
        <v>Mon</v>
      </c>
    </row>
    <row r="5550">
      <c r="A5550" s="3">
        <v>45187.83392361111</v>
      </c>
      <c r="B5550" s="17" t="str">
        <f t="shared" si="1"/>
        <v>Mon</v>
      </c>
    </row>
    <row r="5551">
      <c r="A5551" s="3">
        <v>45187.81935185185</v>
      </c>
      <c r="B5551" s="17" t="str">
        <f t="shared" si="1"/>
        <v>Mon</v>
      </c>
    </row>
    <row r="5552">
      <c r="A5552" s="3">
        <v>45187.76648148148</v>
      </c>
      <c r="B5552" s="17" t="str">
        <f t="shared" si="1"/>
        <v>Mon</v>
      </c>
    </row>
    <row r="5553">
      <c r="A5553" s="3">
        <v>45187.651030092595</v>
      </c>
      <c r="B5553" s="17" t="str">
        <f t="shared" si="1"/>
        <v>Mon</v>
      </c>
    </row>
    <row r="5554">
      <c r="A5554" s="3">
        <v>45187.64</v>
      </c>
      <c r="B5554" s="17" t="str">
        <f t="shared" si="1"/>
        <v>Mon</v>
      </c>
    </row>
    <row r="5555">
      <c r="A5555" s="3">
        <v>45187.63811342593</v>
      </c>
      <c r="B5555" s="17" t="str">
        <f t="shared" si="1"/>
        <v>Mon</v>
      </c>
    </row>
    <row r="5556">
      <c r="A5556" s="3">
        <v>45187.55358796296</v>
      </c>
      <c r="B5556" s="17" t="str">
        <f t="shared" si="1"/>
        <v>Mon</v>
      </c>
    </row>
    <row r="5557">
      <c r="A5557" s="3">
        <v>45187.54603009259</v>
      </c>
      <c r="B5557" s="17" t="str">
        <f t="shared" si="1"/>
        <v>Mon</v>
      </c>
    </row>
    <row r="5558">
      <c r="A5558" s="3">
        <v>45187.545381944445</v>
      </c>
      <c r="B5558" s="17" t="str">
        <f t="shared" si="1"/>
        <v>Mon</v>
      </c>
    </row>
    <row r="5559">
      <c r="A5559" s="3">
        <v>45187.5384837963</v>
      </c>
      <c r="B5559" s="17" t="str">
        <f t="shared" si="1"/>
        <v>Mon</v>
      </c>
    </row>
    <row r="5560">
      <c r="A5560" s="3">
        <v>45187.08005787037</v>
      </c>
      <c r="B5560" s="17" t="str">
        <f t="shared" si="1"/>
        <v>Mon</v>
      </c>
    </row>
    <row r="5561">
      <c r="A5561" s="3">
        <v>45187.075636574074</v>
      </c>
      <c r="B5561" s="17" t="str">
        <f t="shared" si="1"/>
        <v>Mon</v>
      </c>
    </row>
    <row r="5562">
      <c r="A5562" s="3">
        <v>45187.03010416667</v>
      </c>
      <c r="B5562" s="17" t="str">
        <f t="shared" si="1"/>
        <v>Mon</v>
      </c>
    </row>
    <row r="5563">
      <c r="A5563" s="3">
        <v>45187.02354166667</v>
      </c>
      <c r="B5563" s="17" t="str">
        <f t="shared" si="1"/>
        <v>Mon</v>
      </c>
    </row>
    <row r="5564">
      <c r="A5564" s="3">
        <v>45187.020104166666</v>
      </c>
      <c r="B5564" s="17" t="str">
        <f t="shared" si="1"/>
        <v>Mon</v>
      </c>
    </row>
    <row r="5565">
      <c r="A5565" s="3">
        <v>45187.00519675926</v>
      </c>
      <c r="B5565" s="17" t="str">
        <f t="shared" si="1"/>
        <v>Mon</v>
      </c>
    </row>
    <row r="5566">
      <c r="A5566" s="3">
        <v>45187.00209490741</v>
      </c>
      <c r="B5566" s="17" t="str">
        <f t="shared" si="1"/>
        <v>Sun</v>
      </c>
    </row>
    <row r="5567">
      <c r="A5567" s="3">
        <v>45186.976064814815</v>
      </c>
      <c r="B5567" s="17" t="str">
        <f t="shared" si="1"/>
        <v>Sun</v>
      </c>
    </row>
    <row r="5568">
      <c r="A5568" s="3">
        <v>45186.89405092593</v>
      </c>
      <c r="B5568" s="17" t="str">
        <f t="shared" si="1"/>
        <v>Sun</v>
      </c>
    </row>
    <row r="5569">
      <c r="A5569" s="3">
        <v>45186.88929398148</v>
      </c>
      <c r="B5569" s="17" t="str">
        <f t="shared" si="1"/>
        <v>Fri</v>
      </c>
    </row>
    <row r="5570">
      <c r="A5570" s="3">
        <v>45184.72115740741</v>
      </c>
      <c r="B5570" s="17" t="str">
        <f t="shared" si="1"/>
        <v>Fri</v>
      </c>
    </row>
    <row r="5571">
      <c r="A5571" s="3">
        <v>45184.7166087963</v>
      </c>
      <c r="B5571" s="17" t="str">
        <f t="shared" si="1"/>
        <v>Fri</v>
      </c>
    </row>
    <row r="5572">
      <c r="A5572" s="3">
        <v>45184.70940972222</v>
      </c>
      <c r="B5572" s="17" t="str">
        <f t="shared" si="1"/>
        <v>Fri</v>
      </c>
    </row>
    <row r="5573">
      <c r="A5573" s="3">
        <v>45184.70883101852</v>
      </c>
      <c r="B5573" s="17" t="str">
        <f t="shared" si="1"/>
        <v>Fri</v>
      </c>
    </row>
    <row r="5574">
      <c r="A5574" s="3">
        <v>45184.70819444444</v>
      </c>
      <c r="B5574" s="17" t="str">
        <f t="shared" si="1"/>
        <v>Fri</v>
      </c>
    </row>
    <row r="5575">
      <c r="A5575" s="3">
        <v>45184.707094907404</v>
      </c>
      <c r="B5575" s="17" t="str">
        <f t="shared" si="1"/>
        <v>Fri</v>
      </c>
    </row>
    <row r="5576">
      <c r="A5576" s="3">
        <v>45184.667025462964</v>
      </c>
      <c r="B5576" s="17" t="str">
        <f t="shared" si="1"/>
        <v>Fri</v>
      </c>
    </row>
    <row r="5577">
      <c r="A5577" s="3">
        <v>45184.65976851852</v>
      </c>
      <c r="B5577" s="17" t="str">
        <f t="shared" si="1"/>
        <v>Fri</v>
      </c>
    </row>
    <row r="5578">
      <c r="A5578" s="3">
        <v>45184.65282407407</v>
      </c>
      <c r="B5578" s="17" t="str">
        <f t="shared" si="1"/>
        <v>Fri</v>
      </c>
    </row>
    <row r="5579">
      <c r="A5579" s="3">
        <v>45184.652546296296</v>
      </c>
      <c r="B5579" s="17" t="str">
        <f t="shared" si="1"/>
        <v>Thu</v>
      </c>
    </row>
    <row r="5580">
      <c r="A5580" s="3">
        <v>45183.978993055556</v>
      </c>
      <c r="B5580" s="17" t="str">
        <f t="shared" si="1"/>
        <v>Thu</v>
      </c>
    </row>
    <row r="5581">
      <c r="A5581" s="3">
        <v>45183.90887731482</v>
      </c>
      <c r="B5581" s="17" t="str">
        <f t="shared" si="1"/>
        <v>Thu</v>
      </c>
    </row>
    <row r="5582">
      <c r="A5582" s="3">
        <v>45183.90148148148</v>
      </c>
      <c r="B5582" s="17" t="str">
        <f t="shared" si="1"/>
        <v>Thu</v>
      </c>
    </row>
    <row r="5583">
      <c r="A5583" s="3">
        <v>45183.90105324074</v>
      </c>
      <c r="B5583" s="17" t="str">
        <f t="shared" si="1"/>
        <v>Thu</v>
      </c>
    </row>
    <row r="5584">
      <c r="A5584" s="3">
        <v>45183.899409722224</v>
      </c>
      <c r="B5584" s="17" t="str">
        <f t="shared" si="1"/>
        <v>Thu</v>
      </c>
    </row>
    <row r="5585">
      <c r="A5585" s="3">
        <v>45183.87265046296</v>
      </c>
      <c r="B5585" s="17" t="str">
        <f t="shared" si="1"/>
        <v>Thu</v>
      </c>
    </row>
    <row r="5586">
      <c r="A5586" s="3">
        <v>45183.86751157408</v>
      </c>
      <c r="B5586" s="17" t="str">
        <f t="shared" si="1"/>
        <v>Wed</v>
      </c>
    </row>
    <row r="5587">
      <c r="A5587" s="3">
        <v>45182.974178240744</v>
      </c>
      <c r="B5587" s="17" t="str">
        <f t="shared" si="1"/>
        <v>Wed</v>
      </c>
    </row>
    <row r="5588">
      <c r="A5588" s="3">
        <v>45182.8465162037</v>
      </c>
      <c r="B5588" s="17" t="str">
        <f t="shared" si="1"/>
        <v>Wed</v>
      </c>
    </row>
    <row r="5589">
      <c r="A5589" s="3">
        <v>45182.41326388889</v>
      </c>
      <c r="B5589" s="17" t="str">
        <f t="shared" si="1"/>
        <v>Wed</v>
      </c>
    </row>
    <row r="5590">
      <c r="A5590" s="3">
        <v>45182.410358796296</v>
      </c>
      <c r="B5590" s="17" t="str">
        <f t="shared" si="1"/>
        <v>Wed</v>
      </c>
    </row>
    <row r="5591">
      <c r="A5591" s="3">
        <v>45182.27792824074</v>
      </c>
      <c r="B5591" s="17" t="str">
        <f t="shared" si="1"/>
        <v>Wed</v>
      </c>
    </row>
    <row r="5592">
      <c r="A5592" s="3">
        <v>45182.26756944445</v>
      </c>
      <c r="B5592" s="17" t="str">
        <f t="shared" si="1"/>
        <v>Wed</v>
      </c>
    </row>
    <row r="5593">
      <c r="A5593" s="3">
        <v>45182.261354166665</v>
      </c>
      <c r="B5593" s="17" t="str">
        <f t="shared" si="1"/>
        <v>Wed</v>
      </c>
    </row>
    <row r="5594">
      <c r="A5594" s="3">
        <v>45182.07934027778</v>
      </c>
      <c r="B5594" s="17" t="str">
        <f t="shared" si="1"/>
        <v>Wed</v>
      </c>
    </row>
    <row r="5595">
      <c r="A5595" s="3">
        <v>45182.07912037037</v>
      </c>
      <c r="B5595" s="17" t="str">
        <f t="shared" si="1"/>
        <v>Wed</v>
      </c>
    </row>
    <row r="5596">
      <c r="A5596" s="3">
        <v>45182.02930555555</v>
      </c>
      <c r="B5596" s="17" t="str">
        <f t="shared" si="1"/>
        <v>Tue</v>
      </c>
    </row>
    <row r="5597">
      <c r="A5597" s="3">
        <v>45181.557650462964</v>
      </c>
      <c r="B5597" s="17" t="str">
        <f t="shared" si="1"/>
        <v>Tue</v>
      </c>
    </row>
    <row r="5598">
      <c r="A5598" s="3">
        <v>45181.53329861111</v>
      </c>
      <c r="B5598" s="17" t="str">
        <f t="shared" si="1"/>
        <v>Tue</v>
      </c>
    </row>
    <row r="5599">
      <c r="A5599" s="3">
        <v>45181.478171296294</v>
      </c>
      <c r="B5599" s="17" t="str">
        <f t="shared" si="1"/>
        <v>Tue</v>
      </c>
    </row>
    <row r="5600">
      <c r="A5600" s="3">
        <v>45181.45111111111</v>
      </c>
      <c r="B5600" s="17" t="str">
        <f t="shared" si="1"/>
        <v>Tue</v>
      </c>
    </row>
    <row r="5601">
      <c r="A5601" s="3">
        <v>45181.43724537037</v>
      </c>
      <c r="B5601" s="17" t="str">
        <f t="shared" si="1"/>
        <v>Tue</v>
      </c>
    </row>
    <row r="5602">
      <c r="A5602" s="3">
        <v>45181.30024305556</v>
      </c>
      <c r="B5602" s="17" t="str">
        <f t="shared" si="1"/>
        <v>Mon</v>
      </c>
    </row>
    <row r="5603">
      <c r="A5603" s="3">
        <v>45180.98931712963</v>
      </c>
      <c r="B5603" s="17" t="str">
        <f t="shared" si="1"/>
        <v>Mon</v>
      </c>
    </row>
    <row r="5604">
      <c r="A5604" s="3">
        <v>45180.955358796295</v>
      </c>
      <c r="B5604" s="17" t="str">
        <f t="shared" si="1"/>
        <v>Mon</v>
      </c>
    </row>
    <row r="5605">
      <c r="A5605" s="3">
        <v>45180.95170138889</v>
      </c>
      <c r="B5605" s="17" t="str">
        <f t="shared" si="1"/>
        <v>Mon</v>
      </c>
    </row>
    <row r="5606">
      <c r="A5606" s="3">
        <v>45180.869409722225</v>
      </c>
      <c r="B5606" s="17" t="str">
        <f t="shared" si="1"/>
        <v>Mon</v>
      </c>
    </row>
    <row r="5607">
      <c r="A5607" s="3">
        <v>45180.7090625</v>
      </c>
      <c r="B5607" s="17" t="str">
        <f t="shared" si="1"/>
        <v>Mon</v>
      </c>
    </row>
    <row r="5608">
      <c r="A5608" s="3">
        <v>45180.70638888889</v>
      </c>
      <c r="B5608" s="17" t="str">
        <f t="shared" si="1"/>
        <v>Mon</v>
      </c>
    </row>
    <row r="5609">
      <c r="A5609" s="3">
        <v>45180.705092592594</v>
      </c>
      <c r="B5609" s="17" t="str">
        <f t="shared" si="1"/>
        <v>Mon</v>
      </c>
    </row>
    <row r="5610">
      <c r="A5610" s="3">
        <v>45180.70415509259</v>
      </c>
      <c r="B5610" s="17" t="str">
        <f t="shared" si="1"/>
        <v>Mon</v>
      </c>
    </row>
    <row r="5611">
      <c r="A5611" s="3">
        <v>45180.70086805556</v>
      </c>
      <c r="B5611" s="17" t="str">
        <f t="shared" si="1"/>
        <v>Mon</v>
      </c>
    </row>
    <row r="5612">
      <c r="A5612" s="3">
        <v>45180.694247685184</v>
      </c>
      <c r="B5612" s="17" t="str">
        <f t="shared" si="1"/>
        <v>Mon</v>
      </c>
    </row>
    <row r="5613">
      <c r="A5613" s="3">
        <v>45180.60246527778</v>
      </c>
      <c r="B5613" s="17" t="str">
        <f t="shared" si="1"/>
        <v>Mon</v>
      </c>
    </row>
    <row r="5614">
      <c r="A5614" s="3">
        <v>45180.288773148146</v>
      </c>
      <c r="B5614" s="17" t="str">
        <f t="shared" si="1"/>
        <v>Mon</v>
      </c>
    </row>
    <row r="5615">
      <c r="A5615" s="3">
        <v>45180.07329861111</v>
      </c>
      <c r="B5615" s="17" t="str">
        <f t="shared" si="1"/>
        <v>Mon</v>
      </c>
    </row>
    <row r="5616">
      <c r="A5616" s="3">
        <v>45180.01346064815</v>
      </c>
      <c r="B5616" s="17" t="str">
        <f t="shared" si="1"/>
        <v>Sun</v>
      </c>
    </row>
    <row r="5617">
      <c r="A5617" s="3">
        <v>45179.99853009259</v>
      </c>
      <c r="B5617" s="17" t="str">
        <f t="shared" si="1"/>
        <v>Sun</v>
      </c>
    </row>
    <row r="5618">
      <c r="A5618" s="3">
        <v>45179.97773148148</v>
      </c>
      <c r="B5618" s="17" t="str">
        <f t="shared" si="1"/>
        <v>Sun</v>
      </c>
    </row>
    <row r="5619">
      <c r="A5619" s="3">
        <v>45179.97736111111</v>
      </c>
      <c r="B5619" s="17" t="str">
        <f t="shared" si="1"/>
        <v>Sun</v>
      </c>
    </row>
    <row r="5620">
      <c r="A5620" s="3">
        <v>45179.9728125</v>
      </c>
      <c r="B5620" s="17" t="str">
        <f t="shared" si="1"/>
        <v>Sun</v>
      </c>
    </row>
    <row r="5621">
      <c r="A5621" s="3">
        <v>45179.96266203704</v>
      </c>
      <c r="B5621" s="17" t="str">
        <f t="shared" si="1"/>
        <v>Sun</v>
      </c>
    </row>
    <row r="5622">
      <c r="A5622" s="3">
        <v>45179.95584490741</v>
      </c>
      <c r="B5622" s="17" t="str">
        <f t="shared" si="1"/>
        <v>Sun</v>
      </c>
    </row>
    <row r="5623">
      <c r="A5623" s="3">
        <v>45179.953043981484</v>
      </c>
      <c r="B5623" s="17" t="str">
        <f t="shared" si="1"/>
        <v>Sun</v>
      </c>
    </row>
    <row r="5624">
      <c r="A5624" s="3">
        <v>45179.92791666667</v>
      </c>
      <c r="B5624" s="17" t="str">
        <f t="shared" si="1"/>
        <v>Sun</v>
      </c>
    </row>
    <row r="5625">
      <c r="A5625" s="3">
        <v>45179.91039351852</v>
      </c>
      <c r="B5625" s="17" t="str">
        <f t="shared" si="1"/>
        <v>Sun</v>
      </c>
    </row>
    <row r="5626">
      <c r="A5626" s="3">
        <v>45179.9090162037</v>
      </c>
      <c r="B5626" s="17" t="str">
        <f t="shared" si="1"/>
        <v>Sun</v>
      </c>
    </row>
    <row r="5627">
      <c r="A5627" s="3">
        <v>45179.90856481482</v>
      </c>
      <c r="B5627" s="17" t="str">
        <f t="shared" si="1"/>
        <v>Sun</v>
      </c>
    </row>
    <row r="5628">
      <c r="A5628" s="3">
        <v>45179.905439814815</v>
      </c>
      <c r="B5628" s="17" t="str">
        <f t="shared" si="1"/>
        <v>Sun</v>
      </c>
    </row>
    <row r="5629">
      <c r="A5629" s="3">
        <v>45179.90361111111</v>
      </c>
      <c r="B5629" s="17" t="str">
        <f t="shared" si="1"/>
        <v>Sun</v>
      </c>
    </row>
    <row r="5630">
      <c r="A5630" s="3">
        <v>45179.902708333335</v>
      </c>
      <c r="B5630" s="17" t="str">
        <f t="shared" si="1"/>
        <v>Sun</v>
      </c>
    </row>
    <row r="5631">
      <c r="A5631" s="3">
        <v>45179.86744212963</v>
      </c>
      <c r="B5631" s="17" t="str">
        <f t="shared" si="1"/>
        <v>Sun</v>
      </c>
    </row>
    <row r="5632">
      <c r="A5632" s="3">
        <v>45179.85395833333</v>
      </c>
      <c r="B5632" s="17" t="str">
        <f t="shared" si="1"/>
        <v>Sun</v>
      </c>
    </row>
    <row r="5633">
      <c r="A5633" s="3">
        <v>45179.8506712963</v>
      </c>
      <c r="B5633" s="17" t="str">
        <f t="shared" si="1"/>
        <v>Sun</v>
      </c>
    </row>
    <row r="5634">
      <c r="A5634" s="3">
        <v>45179.84137731481</v>
      </c>
      <c r="B5634" s="17" t="str">
        <f t="shared" si="1"/>
        <v>Sun</v>
      </c>
    </row>
    <row r="5635">
      <c r="A5635" s="3">
        <v>45179.02601851852</v>
      </c>
      <c r="B5635" s="17" t="str">
        <f t="shared" si="1"/>
        <v>Fri</v>
      </c>
    </row>
    <row r="5636">
      <c r="A5636" s="3">
        <v>45177.77111111111</v>
      </c>
      <c r="B5636" s="17" t="str">
        <f t="shared" si="1"/>
        <v>Fri</v>
      </c>
    </row>
    <row r="5637">
      <c r="A5637" s="3">
        <v>45177.76956018519</v>
      </c>
      <c r="B5637" s="17" t="str">
        <f t="shared" si="1"/>
        <v>Fri</v>
      </c>
    </row>
    <row r="5638">
      <c r="A5638" s="3">
        <v>45177.76783564815</v>
      </c>
      <c r="B5638" s="17" t="str">
        <f t="shared" si="1"/>
        <v>Fri</v>
      </c>
    </row>
    <row r="5639">
      <c r="A5639" s="3">
        <v>45177.76710648148</v>
      </c>
      <c r="B5639" s="17" t="str">
        <f t="shared" si="1"/>
        <v>Fri</v>
      </c>
    </row>
    <row r="5640">
      <c r="A5640" s="3">
        <v>45177.72405092593</v>
      </c>
      <c r="B5640" s="17" t="str">
        <f t="shared" si="1"/>
        <v>Thu</v>
      </c>
    </row>
    <row r="5641">
      <c r="A5641" s="3">
        <v>45176.24952546296</v>
      </c>
      <c r="B5641" s="17" t="str">
        <f t="shared" si="1"/>
        <v>Thu</v>
      </c>
    </row>
    <row r="5642">
      <c r="A5642" s="3">
        <v>45176.12542824074</v>
      </c>
      <c r="B5642" s="17" t="str">
        <f t="shared" si="1"/>
        <v>Wed</v>
      </c>
    </row>
    <row r="5643">
      <c r="A5643" s="3">
        <v>45175.998020833336</v>
      </c>
      <c r="B5643" s="17" t="str">
        <f t="shared" si="1"/>
        <v>Wed</v>
      </c>
    </row>
    <row r="5644">
      <c r="A5644" s="3">
        <v>45175.976273148146</v>
      </c>
      <c r="B5644" s="17" t="str">
        <f t="shared" si="1"/>
        <v>Wed</v>
      </c>
    </row>
    <row r="5645">
      <c r="A5645" s="3">
        <v>45175.41409722222</v>
      </c>
      <c r="B5645" s="17" t="str">
        <f t="shared" si="1"/>
        <v>Wed</v>
      </c>
    </row>
    <row r="5646">
      <c r="A5646" s="3">
        <v>45175.07383101852</v>
      </c>
      <c r="B5646" s="17" t="str">
        <f t="shared" si="1"/>
        <v>Wed</v>
      </c>
    </row>
    <row r="5647">
      <c r="A5647" s="3">
        <v>45175.0700462963</v>
      </c>
      <c r="B5647" s="17" t="str">
        <f t="shared" si="1"/>
        <v>Wed</v>
      </c>
    </row>
    <row r="5648">
      <c r="A5648" s="3">
        <v>45175.00171296296</v>
      </c>
      <c r="B5648" s="17" t="str">
        <f t="shared" si="1"/>
        <v>Tue</v>
      </c>
    </row>
    <row r="5649">
      <c r="A5649" s="3">
        <v>45174.87001157407</v>
      </c>
      <c r="B5649" s="17" t="str">
        <f t="shared" si="1"/>
        <v>Tue</v>
      </c>
    </row>
    <row r="5650">
      <c r="A5650" s="3">
        <v>45174.867743055554</v>
      </c>
      <c r="B5650" s="17" t="str">
        <f t="shared" si="1"/>
        <v>Tue</v>
      </c>
    </row>
    <row r="5651">
      <c r="A5651" s="3">
        <v>45174.86493055556</v>
      </c>
      <c r="B5651" s="17" t="str">
        <f t="shared" si="1"/>
        <v>Tue</v>
      </c>
    </row>
    <row r="5652">
      <c r="A5652" s="3">
        <v>45174.744722222225</v>
      </c>
      <c r="B5652" s="17" t="str">
        <f t="shared" si="1"/>
        <v>Tue</v>
      </c>
    </row>
    <row r="5653">
      <c r="A5653" s="3">
        <v>45174.74041666667</v>
      </c>
      <c r="B5653" s="17" t="str">
        <f t="shared" si="1"/>
        <v>Tue</v>
      </c>
    </row>
    <row r="5654">
      <c r="A5654" s="3">
        <v>45174.571435185186</v>
      </c>
      <c r="B5654" s="17" t="str">
        <f t="shared" si="1"/>
        <v>Tue</v>
      </c>
    </row>
    <row r="5655">
      <c r="A5655" s="3">
        <v>45174.48310185185</v>
      </c>
      <c r="B5655" s="17" t="str">
        <f t="shared" si="1"/>
        <v>Tue</v>
      </c>
    </row>
    <row r="5656">
      <c r="A5656" s="3">
        <v>45174.43817129629</v>
      </c>
      <c r="B5656" s="17" t="str">
        <f t="shared" si="1"/>
        <v>Tue</v>
      </c>
    </row>
    <row r="5657">
      <c r="A5657" s="3">
        <v>45174.054502314815</v>
      </c>
      <c r="B5657" s="17" t="str">
        <f t="shared" si="1"/>
        <v>Mon</v>
      </c>
    </row>
    <row r="5658">
      <c r="A5658" s="3">
        <v>45173.89818287037</v>
      </c>
      <c r="B5658" s="17" t="str">
        <f t="shared" si="1"/>
        <v>Mon</v>
      </c>
    </row>
    <row r="5659">
      <c r="A5659" s="3">
        <v>45173.8853125</v>
      </c>
      <c r="B5659" s="17" t="str">
        <f t="shared" si="1"/>
        <v>Mon</v>
      </c>
    </row>
    <row r="5660">
      <c r="A5660" s="3">
        <v>45173.8783912037</v>
      </c>
      <c r="B5660" s="17" t="str">
        <f t="shared" si="1"/>
        <v>Mon</v>
      </c>
    </row>
    <row r="5661">
      <c r="A5661" s="3">
        <v>45173.84585648148</v>
      </c>
      <c r="B5661" s="17" t="str">
        <f t="shared" si="1"/>
        <v>Mon</v>
      </c>
    </row>
    <row r="5662">
      <c r="A5662" s="3">
        <v>45173.811423611114</v>
      </c>
      <c r="B5662" s="17" t="str">
        <f t="shared" si="1"/>
        <v>Mon</v>
      </c>
    </row>
    <row r="5663">
      <c r="A5663" s="3">
        <v>45173.798414351855</v>
      </c>
      <c r="B5663" s="17" t="str">
        <f t="shared" si="1"/>
        <v>Sun</v>
      </c>
    </row>
    <row r="5664">
      <c r="A5664" s="3">
        <v>45172.87887731481</v>
      </c>
      <c r="B5664" s="17" t="str">
        <f t="shared" si="1"/>
        <v>Sun</v>
      </c>
    </row>
    <row r="5665">
      <c r="A5665" s="3">
        <v>45172.830405092594</v>
      </c>
      <c r="B5665" s="17" t="str">
        <f t="shared" si="1"/>
        <v>Sun</v>
      </c>
    </row>
    <row r="5666">
      <c r="A5666" s="3">
        <v>45172.828877314816</v>
      </c>
      <c r="B5666" s="17" t="str">
        <f t="shared" si="1"/>
        <v>Sun</v>
      </c>
    </row>
    <row r="5667">
      <c r="A5667" s="3">
        <v>45172.82769675926</v>
      </c>
      <c r="B5667" s="17" t="str">
        <f t="shared" si="1"/>
        <v>Sun</v>
      </c>
    </row>
    <row r="5668">
      <c r="A5668" s="3">
        <v>45172.66226851852</v>
      </c>
      <c r="B5668" s="17" t="str">
        <f t="shared" si="1"/>
        <v>Sun</v>
      </c>
    </row>
    <row r="5669">
      <c r="A5669" s="3">
        <v>45172.65451388889</v>
      </c>
      <c r="B5669" s="17" t="str">
        <f t="shared" si="1"/>
        <v>Sun</v>
      </c>
    </row>
    <row r="5670">
      <c r="A5670" s="3">
        <v>45172.648460648146</v>
      </c>
      <c r="B5670" s="17" t="str">
        <f t="shared" si="1"/>
        <v>Sun</v>
      </c>
    </row>
    <row r="5671">
      <c r="A5671" s="3">
        <v>45172.567245370374</v>
      </c>
      <c r="B5671" s="17" t="str">
        <f t="shared" si="1"/>
        <v>Sun</v>
      </c>
    </row>
    <row r="5672">
      <c r="A5672" s="3">
        <v>45172.55</v>
      </c>
      <c r="B5672" s="17" t="str">
        <f t="shared" si="1"/>
        <v>Sun</v>
      </c>
    </row>
    <row r="5673">
      <c r="A5673" s="3">
        <v>45172.53778935185</v>
      </c>
      <c r="B5673" s="17" t="str">
        <f t="shared" si="1"/>
        <v>Sun</v>
      </c>
    </row>
    <row r="5674">
      <c r="A5674" s="3">
        <v>45172.53302083333</v>
      </c>
      <c r="B5674" s="17" t="str">
        <f t="shared" si="1"/>
        <v>Sun</v>
      </c>
    </row>
    <row r="5675">
      <c r="A5675" s="3">
        <v>45172.53177083333</v>
      </c>
      <c r="B5675" s="17" t="str">
        <f t="shared" si="1"/>
        <v>Sun</v>
      </c>
    </row>
    <row r="5676">
      <c r="A5676" s="3">
        <v>45172.52918981481</v>
      </c>
      <c r="B5676" s="17" t="str">
        <f t="shared" si="1"/>
        <v>Sun</v>
      </c>
    </row>
    <row r="5677">
      <c r="A5677" s="3">
        <v>45172.52792824074</v>
      </c>
      <c r="B5677" s="17" t="str">
        <f t="shared" si="1"/>
        <v>Sun</v>
      </c>
    </row>
    <row r="5678">
      <c r="A5678" s="3">
        <v>45172.483831018515</v>
      </c>
      <c r="B5678" s="17" t="str">
        <f t="shared" si="1"/>
        <v>Sun</v>
      </c>
    </row>
    <row r="5679">
      <c r="A5679" s="3">
        <v>45172.464525462965</v>
      </c>
      <c r="B5679" s="17" t="str">
        <f t="shared" si="1"/>
        <v>Sun</v>
      </c>
    </row>
    <row r="5680">
      <c r="A5680" s="3">
        <v>45172.0922337963</v>
      </c>
      <c r="B5680" s="17" t="str">
        <f t="shared" si="1"/>
        <v>Sun</v>
      </c>
    </row>
    <row r="5681">
      <c r="A5681" s="3">
        <v>45172.03418981482</v>
      </c>
      <c r="B5681" s="17" t="str">
        <f t="shared" si="1"/>
        <v>Sun</v>
      </c>
    </row>
    <row r="5682">
      <c r="A5682" s="3">
        <v>45172.01362268518</v>
      </c>
      <c r="B5682" s="17" t="str">
        <f t="shared" si="1"/>
        <v>Sat</v>
      </c>
    </row>
    <row r="5683">
      <c r="A5683" s="3">
        <v>45171.990694444445</v>
      </c>
      <c r="B5683" s="17" t="str">
        <f t="shared" si="1"/>
        <v>Sat</v>
      </c>
    </row>
    <row r="5684">
      <c r="A5684" s="3">
        <v>45171.988171296296</v>
      </c>
      <c r="B5684" s="17" t="str">
        <f t="shared" si="1"/>
        <v>Sat</v>
      </c>
    </row>
    <row r="5685">
      <c r="A5685" s="3">
        <v>45171.974328703705</v>
      </c>
      <c r="B5685" s="17" t="str">
        <f t="shared" si="1"/>
        <v>Sat</v>
      </c>
    </row>
    <row r="5686">
      <c r="A5686" s="3">
        <v>45171.97226851852</v>
      </c>
      <c r="B5686" s="17" t="str">
        <f t="shared" si="1"/>
        <v>Sat</v>
      </c>
    </row>
    <row r="5687">
      <c r="A5687" s="3">
        <v>45171.971284722225</v>
      </c>
      <c r="B5687" s="17" t="str">
        <f t="shared" si="1"/>
        <v>Sat</v>
      </c>
    </row>
    <row r="5688">
      <c r="A5688" s="3">
        <v>45171.948842592596</v>
      </c>
      <c r="B5688" s="17" t="str">
        <f t="shared" si="1"/>
        <v>Fri</v>
      </c>
    </row>
    <row r="5689">
      <c r="A5689" s="3">
        <v>45170.76283564815</v>
      </c>
      <c r="B5689" s="17" t="str">
        <f t="shared" si="1"/>
        <v>Fri</v>
      </c>
    </row>
    <row r="5690">
      <c r="A5690" s="3">
        <v>45170.749444444446</v>
      </c>
      <c r="B5690" s="17" t="str">
        <f t="shared" si="1"/>
        <v>Fri</v>
      </c>
    </row>
    <row r="5691">
      <c r="A5691" s="3">
        <v>45170.749085648145</v>
      </c>
      <c r="B5691" s="17" t="str">
        <f t="shared" si="1"/>
        <v>Fri</v>
      </c>
    </row>
    <row r="5692">
      <c r="A5692" s="3">
        <v>45170.74491898148</v>
      </c>
      <c r="B5692" s="17" t="str">
        <f t="shared" si="1"/>
        <v>Fri</v>
      </c>
    </row>
    <row r="5693">
      <c r="A5693" s="3">
        <v>45170.728900462964</v>
      </c>
      <c r="B5693" s="17" t="str">
        <f t="shared" si="1"/>
        <v>Fri</v>
      </c>
    </row>
    <row r="5694">
      <c r="A5694" s="3">
        <v>45170.71199074074</v>
      </c>
      <c r="B5694" s="17" t="str">
        <f t="shared" si="1"/>
        <v>Fri</v>
      </c>
    </row>
    <row r="5695">
      <c r="A5695" s="3">
        <v>45170.707141203704</v>
      </c>
      <c r="B5695" s="17" t="str">
        <f t="shared" si="1"/>
        <v>Fri</v>
      </c>
    </row>
    <row r="5696">
      <c r="A5696" s="3">
        <v>45170.608148148145</v>
      </c>
      <c r="B5696" s="17" t="str">
        <f t="shared" si="1"/>
        <v>Fri</v>
      </c>
    </row>
    <row r="5697">
      <c r="A5697" s="3">
        <v>45170.49527777778</v>
      </c>
      <c r="B5697" s="17" t="str">
        <f t="shared" si="1"/>
        <v>Fri</v>
      </c>
    </row>
    <row r="5698">
      <c r="A5698" s="3">
        <v>45170.47912037037</v>
      </c>
      <c r="B5698" s="17" t="str">
        <f t="shared" si="1"/>
        <v>Fri</v>
      </c>
    </row>
    <row r="5699">
      <c r="A5699" s="3">
        <v>45170.47865740741</v>
      </c>
      <c r="B5699" s="17" t="str">
        <f t="shared" si="1"/>
        <v>Fri</v>
      </c>
    </row>
    <row r="5700">
      <c r="A5700" s="3">
        <v>45170.43715277778</v>
      </c>
      <c r="B5700" s="17" t="str">
        <f t="shared" si="1"/>
        <v>Fri</v>
      </c>
    </row>
    <row r="5701">
      <c r="A5701" s="3">
        <v>45170.0925</v>
      </c>
      <c r="B5701" s="17" t="str">
        <f t="shared" si="1"/>
        <v>Fri</v>
      </c>
    </row>
    <row r="5702">
      <c r="A5702" s="3">
        <v>45170.07913194445</v>
      </c>
      <c r="B5702" s="17" t="str">
        <f t="shared" si="1"/>
        <v>Fri</v>
      </c>
    </row>
    <row r="5703">
      <c r="A5703" s="3">
        <v>45170.07755787037</v>
      </c>
      <c r="B5703" s="17" t="str">
        <f t="shared" si="1"/>
        <v>Fri</v>
      </c>
    </row>
    <row r="5704">
      <c r="A5704" s="3">
        <v>45170.07710648148</v>
      </c>
      <c r="B5704" s="17" t="str">
        <f t="shared" si="1"/>
        <v>Fri</v>
      </c>
    </row>
    <row r="5705">
      <c r="A5705" s="3">
        <v>45170.07246527778</v>
      </c>
      <c r="B5705" s="17" t="str">
        <f t="shared" si="1"/>
        <v>Fri</v>
      </c>
    </row>
    <row r="5706">
      <c r="A5706" s="3">
        <v>45170.06890046296</v>
      </c>
      <c r="B5706" s="17" t="str">
        <f t="shared" si="1"/>
        <v>Fri</v>
      </c>
    </row>
    <row r="5707">
      <c r="A5707" s="3">
        <v>45170.067719907405</v>
      </c>
      <c r="B5707" s="17" t="str">
        <f t="shared" si="1"/>
        <v>Fri</v>
      </c>
    </row>
    <row r="5708">
      <c r="A5708" s="3">
        <v>45170.05923611111</v>
      </c>
      <c r="B5708" s="17" t="str">
        <f t="shared" si="1"/>
        <v>Fri</v>
      </c>
    </row>
    <row r="5709">
      <c r="A5709" s="3">
        <v>45170.046631944446</v>
      </c>
      <c r="B5709" s="17" t="str">
        <f t="shared" si="1"/>
        <v>Fri</v>
      </c>
    </row>
    <row r="5710">
      <c r="A5710" s="3">
        <v>45170.042337962965</v>
      </c>
      <c r="B5710" s="17" t="str">
        <f t="shared" si="1"/>
        <v>Thu</v>
      </c>
    </row>
    <row r="5711">
      <c r="A5711" s="3">
        <v>45169.94206018518</v>
      </c>
      <c r="B5711" s="17" t="str">
        <f t="shared" si="1"/>
        <v>Thu</v>
      </c>
    </row>
    <row r="5712">
      <c r="A5712" s="3">
        <v>45169.93965277778</v>
      </c>
      <c r="B5712" s="17" t="str">
        <f t="shared" si="1"/>
        <v>Thu</v>
      </c>
    </row>
    <row r="5713">
      <c r="A5713" s="3">
        <v>45169.87128472222</v>
      </c>
      <c r="B5713" s="17" t="str">
        <f t="shared" si="1"/>
        <v>Thu</v>
      </c>
    </row>
    <row r="5714">
      <c r="A5714" s="3">
        <v>45169.84378472222</v>
      </c>
      <c r="B5714" s="17" t="str">
        <f t="shared" si="1"/>
        <v>Thu</v>
      </c>
    </row>
    <row r="5715">
      <c r="A5715" s="3">
        <v>45169.84354166667</v>
      </c>
      <c r="B5715" s="17" t="str">
        <f t="shared" si="1"/>
        <v>Thu</v>
      </c>
    </row>
    <row r="5716">
      <c r="A5716" s="3">
        <v>45169.842523148145</v>
      </c>
      <c r="B5716" s="17" t="str">
        <f t="shared" si="1"/>
        <v>Thu</v>
      </c>
    </row>
    <row r="5717">
      <c r="A5717" s="3">
        <v>45169.82539351852</v>
      </c>
      <c r="B5717" s="17" t="str">
        <f t="shared" si="1"/>
        <v>Thu</v>
      </c>
    </row>
    <row r="5718">
      <c r="A5718" s="3">
        <v>45169.79635416667</v>
      </c>
      <c r="B5718" s="17" t="str">
        <f t="shared" si="1"/>
        <v>Thu</v>
      </c>
    </row>
    <row r="5719">
      <c r="A5719" s="3">
        <v>45169.77212962963</v>
      </c>
      <c r="B5719" s="17" t="str">
        <f t="shared" si="1"/>
        <v>Thu</v>
      </c>
    </row>
    <row r="5720">
      <c r="A5720" s="3">
        <v>45169.771840277775</v>
      </c>
      <c r="B5720" s="17" t="str">
        <f t="shared" si="1"/>
        <v>Thu</v>
      </c>
    </row>
    <row r="5721">
      <c r="A5721" s="3">
        <v>45169.769212962965</v>
      </c>
      <c r="B5721" s="17" t="str">
        <f t="shared" si="1"/>
        <v>Thu</v>
      </c>
    </row>
    <row r="5722">
      <c r="A5722" s="3">
        <v>45169.76483796296</v>
      </c>
      <c r="B5722" s="17" t="str">
        <f t="shared" si="1"/>
        <v>Thu</v>
      </c>
    </row>
    <row r="5723">
      <c r="A5723" s="3">
        <v>45169.760879629626</v>
      </c>
      <c r="B5723" s="17" t="str">
        <f t="shared" si="1"/>
        <v>Thu</v>
      </c>
    </row>
    <row r="5724">
      <c r="A5724" s="3">
        <v>45169.656493055554</v>
      </c>
      <c r="B5724" s="17" t="str">
        <f t="shared" si="1"/>
        <v>Thu</v>
      </c>
    </row>
    <row r="5725">
      <c r="A5725" s="3">
        <v>45169.64853009259</v>
      </c>
      <c r="B5725" s="17" t="str">
        <f t="shared" si="1"/>
        <v>Thu</v>
      </c>
    </row>
    <row r="5726">
      <c r="A5726" s="3">
        <v>45169.59576388889</v>
      </c>
      <c r="B5726" s="17" t="str">
        <f t="shared" si="1"/>
        <v>Thu</v>
      </c>
    </row>
    <row r="5727">
      <c r="A5727" s="3">
        <v>45169.54471064815</v>
      </c>
      <c r="B5727" s="17" t="str">
        <f t="shared" si="1"/>
        <v>Thu</v>
      </c>
    </row>
    <row r="5728">
      <c r="A5728" s="3">
        <v>45169.09237268518</v>
      </c>
      <c r="B5728" s="17" t="str">
        <f t="shared" si="1"/>
        <v>Thu</v>
      </c>
    </row>
    <row r="5729">
      <c r="A5729" s="3">
        <v>45169.0616087963</v>
      </c>
      <c r="B5729" s="17" t="str">
        <f t="shared" si="1"/>
        <v>Thu</v>
      </c>
    </row>
    <row r="5730">
      <c r="A5730" s="3">
        <v>45169.06024305556</v>
      </c>
      <c r="B5730" s="17" t="str">
        <f t="shared" si="1"/>
        <v>Thu</v>
      </c>
    </row>
    <row r="5731">
      <c r="A5731" s="3">
        <v>45169.05486111111</v>
      </c>
      <c r="B5731" s="17" t="str">
        <f t="shared" si="1"/>
        <v>Thu</v>
      </c>
    </row>
    <row r="5732">
      <c r="A5732" s="3">
        <v>45169.04605324074</v>
      </c>
      <c r="B5732" s="17" t="str">
        <f t="shared" si="1"/>
        <v>Thu</v>
      </c>
    </row>
    <row r="5733">
      <c r="A5733" s="3">
        <v>45169.04585648148</v>
      </c>
      <c r="B5733" s="17" t="str">
        <f t="shared" si="1"/>
        <v>Thu</v>
      </c>
    </row>
    <row r="5734">
      <c r="A5734" s="3">
        <v>45169.04505787037</v>
      </c>
      <c r="B5734" s="17" t="str">
        <f t="shared" si="1"/>
        <v>Thu</v>
      </c>
    </row>
    <row r="5735">
      <c r="A5735" s="3">
        <v>45169.04200231482</v>
      </c>
      <c r="B5735" s="17" t="str">
        <f t="shared" si="1"/>
        <v>Thu</v>
      </c>
    </row>
    <row r="5736">
      <c r="A5736" s="3">
        <v>45169.03768518518</v>
      </c>
      <c r="B5736" s="17" t="str">
        <f t="shared" si="1"/>
        <v>Thu</v>
      </c>
    </row>
    <row r="5737">
      <c r="A5737" s="3">
        <v>45169.0375462963</v>
      </c>
      <c r="B5737" s="17" t="str">
        <f t="shared" si="1"/>
        <v>Thu</v>
      </c>
    </row>
    <row r="5738">
      <c r="A5738" s="3">
        <v>45169.03633101852</v>
      </c>
      <c r="B5738" s="17" t="str">
        <f t="shared" si="1"/>
        <v>Thu</v>
      </c>
    </row>
    <row r="5739">
      <c r="A5739" s="3">
        <v>45169.03261574074</v>
      </c>
      <c r="B5739" s="17" t="str">
        <f t="shared" si="1"/>
        <v>Thu</v>
      </c>
    </row>
    <row r="5740">
      <c r="A5740" s="3">
        <v>45169.03240740741</v>
      </c>
      <c r="B5740" s="17" t="str">
        <f t="shared" si="1"/>
        <v>Wed</v>
      </c>
    </row>
    <row r="5741">
      <c r="A5741" s="3">
        <v>45168.962372685186</v>
      </c>
      <c r="B5741" s="17" t="str">
        <f t="shared" si="1"/>
        <v>Wed</v>
      </c>
    </row>
    <row r="5742">
      <c r="A5742" s="3">
        <v>45168.954733796294</v>
      </c>
      <c r="B5742" s="17" t="str">
        <f t="shared" si="1"/>
        <v>Wed</v>
      </c>
    </row>
    <row r="5743">
      <c r="A5743" s="3">
        <v>45168.84594907407</v>
      </c>
      <c r="B5743" s="17" t="str">
        <f t="shared" si="1"/>
        <v>Wed</v>
      </c>
    </row>
    <row r="5744">
      <c r="A5744" s="3">
        <v>45168.8455787037</v>
      </c>
      <c r="B5744" s="17" t="str">
        <f t="shared" si="1"/>
        <v>Wed</v>
      </c>
    </row>
    <row r="5745">
      <c r="A5745" s="3">
        <v>45168.842777777776</v>
      </c>
      <c r="B5745" s="17" t="str">
        <f t="shared" si="1"/>
        <v>Wed</v>
      </c>
    </row>
    <row r="5746">
      <c r="A5746" s="3">
        <v>45168.84217592593</v>
      </c>
      <c r="B5746" s="17" t="str">
        <f t="shared" si="1"/>
        <v>Wed</v>
      </c>
    </row>
    <row r="5747">
      <c r="A5747" s="3">
        <v>45168.841574074075</v>
      </c>
      <c r="B5747" s="17" t="str">
        <f t="shared" si="1"/>
        <v>Wed</v>
      </c>
    </row>
    <row r="5748">
      <c r="A5748" s="3">
        <v>45168.67732638889</v>
      </c>
      <c r="B5748" s="17" t="str">
        <f t="shared" si="1"/>
        <v>Wed</v>
      </c>
    </row>
    <row r="5749">
      <c r="A5749" s="3">
        <v>45168.5874537037</v>
      </c>
      <c r="B5749" s="17" t="str">
        <f t="shared" si="1"/>
        <v>Wed</v>
      </c>
    </row>
    <row r="5750">
      <c r="A5750" s="3">
        <v>45168.565729166665</v>
      </c>
      <c r="B5750" s="17" t="str">
        <f t="shared" si="1"/>
        <v>Wed</v>
      </c>
    </row>
    <row r="5751">
      <c r="A5751" s="3">
        <v>45168.56377314815</v>
      </c>
      <c r="B5751" s="17" t="str">
        <f t="shared" si="1"/>
        <v>Wed</v>
      </c>
    </row>
    <row r="5752">
      <c r="A5752" s="3">
        <v>45168.52545138889</v>
      </c>
      <c r="B5752" s="17" t="str">
        <f t="shared" si="1"/>
        <v>Wed</v>
      </c>
    </row>
    <row r="5753">
      <c r="A5753" s="3">
        <v>45168.52240740741</v>
      </c>
      <c r="B5753" s="17" t="str">
        <f t="shared" si="1"/>
        <v>Wed</v>
      </c>
    </row>
    <row r="5754">
      <c r="A5754" s="3">
        <v>45168.493252314816</v>
      </c>
      <c r="B5754" s="17" t="str">
        <f t="shared" si="1"/>
        <v>Wed</v>
      </c>
    </row>
    <row r="5755">
      <c r="A5755" s="3">
        <v>45168.49150462963</v>
      </c>
      <c r="B5755" s="17" t="str">
        <f t="shared" si="1"/>
        <v>Wed</v>
      </c>
    </row>
    <row r="5756">
      <c r="A5756" s="3">
        <v>45168.06025462963</v>
      </c>
      <c r="B5756" s="17" t="str">
        <f t="shared" si="1"/>
        <v>Wed</v>
      </c>
    </row>
    <row r="5757">
      <c r="A5757" s="3">
        <v>45168.05846064815</v>
      </c>
      <c r="B5757" s="17" t="str">
        <f t="shared" si="1"/>
        <v>Wed</v>
      </c>
    </row>
    <row r="5758">
      <c r="A5758" s="3">
        <v>45168.027662037035</v>
      </c>
      <c r="B5758" s="17" t="str">
        <f t="shared" si="1"/>
        <v>Tue</v>
      </c>
    </row>
    <row r="5759">
      <c r="A5759" s="3">
        <v>45167.93363425926</v>
      </c>
      <c r="B5759" s="17" t="str">
        <f t="shared" si="1"/>
        <v>Tue</v>
      </c>
    </row>
    <row r="5760">
      <c r="A5760" s="3">
        <v>45167.93146990741</v>
      </c>
      <c r="B5760" s="17" t="str">
        <f t="shared" si="1"/>
        <v>Tue</v>
      </c>
    </row>
    <row r="5761">
      <c r="A5761" s="3">
        <v>45167.92607638889</v>
      </c>
      <c r="B5761" s="17" t="str">
        <f t="shared" si="1"/>
        <v>Tue</v>
      </c>
    </row>
    <row r="5762">
      <c r="A5762" s="3">
        <v>45167.92065972222</v>
      </c>
      <c r="B5762" s="17" t="str">
        <f t="shared" si="1"/>
        <v>Tue</v>
      </c>
    </row>
    <row r="5763">
      <c r="A5763" s="3">
        <v>45167.88008101852</v>
      </c>
      <c r="B5763" s="17" t="str">
        <f t="shared" si="1"/>
        <v>Tue</v>
      </c>
    </row>
    <row r="5764">
      <c r="A5764" s="3">
        <v>45167.879212962966</v>
      </c>
      <c r="B5764" s="17" t="str">
        <f t="shared" si="1"/>
        <v>Tue</v>
      </c>
    </row>
    <row r="5765">
      <c r="A5765" s="3">
        <v>45167.87119212963</v>
      </c>
      <c r="B5765" s="17" t="str">
        <f t="shared" si="1"/>
        <v>Tue</v>
      </c>
    </row>
    <row r="5766">
      <c r="A5766" s="3">
        <v>45167.85707175926</v>
      </c>
      <c r="B5766" s="17" t="str">
        <f t="shared" si="1"/>
        <v>Tue</v>
      </c>
    </row>
    <row r="5767">
      <c r="A5767" s="3">
        <v>45167.78857638889</v>
      </c>
      <c r="B5767" s="17" t="str">
        <f t="shared" si="1"/>
        <v>Tue</v>
      </c>
    </row>
    <row r="5768">
      <c r="A5768" s="3">
        <v>45167.77890046296</v>
      </c>
      <c r="B5768" s="17" t="str">
        <f t="shared" si="1"/>
        <v>Tue</v>
      </c>
    </row>
    <row r="5769">
      <c r="A5769" s="3">
        <v>45167.77425925926</v>
      </c>
      <c r="B5769" s="17" t="str">
        <f t="shared" si="1"/>
        <v>Tue</v>
      </c>
    </row>
    <row r="5770">
      <c r="A5770" s="3">
        <v>45167.765706018516</v>
      </c>
      <c r="B5770" s="17" t="str">
        <f t="shared" si="1"/>
        <v>Tue</v>
      </c>
    </row>
    <row r="5771">
      <c r="A5771" s="3">
        <v>45167.54020833333</v>
      </c>
      <c r="B5771" s="17" t="str">
        <f t="shared" si="1"/>
        <v>Tue</v>
      </c>
    </row>
    <row r="5772">
      <c r="A5772" s="3">
        <v>45167.53826388889</v>
      </c>
      <c r="B5772" s="17" t="str">
        <f t="shared" si="1"/>
        <v>Tue</v>
      </c>
    </row>
    <row r="5773">
      <c r="A5773" s="3">
        <v>45167.5228587963</v>
      </c>
      <c r="B5773" s="17" t="str">
        <f t="shared" si="1"/>
        <v>Tue</v>
      </c>
    </row>
    <row r="5774">
      <c r="A5774" s="3">
        <v>45167.52260416667</v>
      </c>
      <c r="B5774" s="17" t="str">
        <f t="shared" si="1"/>
        <v>Tue</v>
      </c>
    </row>
    <row r="5775">
      <c r="A5775" s="3">
        <v>45167.518530092595</v>
      </c>
      <c r="B5775" s="17" t="str">
        <f t="shared" si="1"/>
        <v>Tue</v>
      </c>
    </row>
    <row r="5776">
      <c r="A5776" s="3">
        <v>45167.505694444444</v>
      </c>
      <c r="B5776" s="17" t="str">
        <f t="shared" si="1"/>
        <v>Tue</v>
      </c>
    </row>
    <row r="5777">
      <c r="A5777" s="3">
        <v>45167.43519675926</v>
      </c>
      <c r="B5777" s="17" t="str">
        <f t="shared" si="1"/>
        <v>Tue</v>
      </c>
    </row>
    <row r="5778">
      <c r="A5778" s="3">
        <v>45167.00267361111</v>
      </c>
      <c r="B5778" s="17" t="str">
        <f t="shared" si="1"/>
        <v>Mon</v>
      </c>
    </row>
    <row r="5779">
      <c r="A5779" s="3">
        <v>45166.91310185185</v>
      </c>
      <c r="B5779" s="17" t="str">
        <f t="shared" si="1"/>
        <v>Mon</v>
      </c>
    </row>
    <row r="5780">
      <c r="A5780" s="3">
        <v>45166.910150462965</v>
      </c>
      <c r="B5780" s="17" t="str">
        <f t="shared" si="1"/>
        <v>Mon</v>
      </c>
    </row>
    <row r="5781">
      <c r="A5781" s="3">
        <v>45166.90813657407</v>
      </c>
      <c r="B5781" s="17" t="str">
        <f t="shared" si="1"/>
        <v>Mon</v>
      </c>
    </row>
    <row r="5782">
      <c r="A5782" s="3">
        <v>45166.90703703704</v>
      </c>
      <c r="B5782" s="17" t="str">
        <f t="shared" si="1"/>
        <v>Mon</v>
      </c>
    </row>
    <row r="5783">
      <c r="A5783" s="3">
        <v>45166.90186342593</v>
      </c>
      <c r="B5783" s="17" t="str">
        <f t="shared" si="1"/>
        <v>Mon</v>
      </c>
    </row>
    <row r="5784">
      <c r="A5784" s="3">
        <v>45166.90162037037</v>
      </c>
      <c r="B5784" s="17" t="str">
        <f t="shared" si="1"/>
        <v>Mon</v>
      </c>
    </row>
    <row r="5785">
      <c r="A5785" s="3">
        <v>45166.899189814816</v>
      </c>
      <c r="B5785" s="17" t="str">
        <f t="shared" si="1"/>
        <v>Mon</v>
      </c>
    </row>
    <row r="5786">
      <c r="A5786" s="3">
        <v>45166.832766203705</v>
      </c>
      <c r="B5786" s="17" t="str">
        <f t="shared" si="1"/>
        <v>Mon</v>
      </c>
    </row>
    <row r="5787">
      <c r="A5787" s="3">
        <v>45166.82724537037</v>
      </c>
      <c r="B5787" s="17" t="str">
        <f t="shared" si="1"/>
        <v>Mon</v>
      </c>
    </row>
    <row r="5788">
      <c r="A5788" s="3">
        <v>45166.826377314814</v>
      </c>
      <c r="B5788" s="17" t="str">
        <f t="shared" si="1"/>
        <v>Mon</v>
      </c>
    </row>
    <row r="5789">
      <c r="A5789" s="3">
        <v>45166.57496527778</v>
      </c>
      <c r="B5789" s="17" t="str">
        <f t="shared" si="1"/>
        <v>Sun</v>
      </c>
    </row>
    <row r="5790">
      <c r="A5790" s="3">
        <v>45165.844930555555</v>
      </c>
      <c r="B5790" s="17" t="str">
        <f t="shared" si="1"/>
        <v>Sun</v>
      </c>
    </row>
    <row r="5791">
      <c r="A5791" s="3">
        <v>45165.84462962963</v>
      </c>
      <c r="B5791" s="17" t="str">
        <f t="shared" si="1"/>
        <v>Sun</v>
      </c>
    </row>
    <row r="5792">
      <c r="A5792" s="3">
        <v>45165.77649305556</v>
      </c>
      <c r="B5792" s="17" t="str">
        <f t="shared" si="1"/>
        <v>Sun</v>
      </c>
    </row>
    <row r="5793">
      <c r="A5793" s="3">
        <v>45165.770578703705</v>
      </c>
      <c r="B5793" s="17" t="str">
        <f t="shared" si="1"/>
        <v>Sun</v>
      </c>
    </row>
    <row r="5794">
      <c r="A5794" s="3">
        <v>45165.44832175926</v>
      </c>
      <c r="B5794" s="17" t="str">
        <f t="shared" si="1"/>
        <v>Sat</v>
      </c>
    </row>
    <row r="5795">
      <c r="A5795" s="3">
        <v>45164.92748842593</v>
      </c>
      <c r="B5795" s="17" t="str">
        <f t="shared" si="1"/>
        <v>Fri</v>
      </c>
    </row>
    <row r="5796">
      <c r="A5796" s="3">
        <v>45163.500601851854</v>
      </c>
      <c r="B5796" s="17" t="str">
        <f t="shared" si="1"/>
        <v>Fri</v>
      </c>
    </row>
    <row r="5797">
      <c r="A5797" s="3">
        <v>45163.47694444445</v>
      </c>
      <c r="B5797" s="17" t="str">
        <f t="shared" si="1"/>
        <v>Thu</v>
      </c>
    </row>
    <row r="5798">
      <c r="A5798" s="3">
        <v>45162.01258101852</v>
      </c>
      <c r="B5798" s="17" t="str">
        <f t="shared" si="1"/>
        <v>Wed</v>
      </c>
    </row>
    <row r="5799">
      <c r="A5799" s="3">
        <v>45161.935520833336</v>
      </c>
      <c r="B5799" s="17" t="str">
        <f t="shared" si="1"/>
        <v>Wed</v>
      </c>
    </row>
    <row r="5800">
      <c r="A5800" s="3">
        <v>45161.933969907404</v>
      </c>
      <c r="B5800" s="17" t="str">
        <f t="shared" si="1"/>
        <v>Wed</v>
      </c>
    </row>
    <row r="5801">
      <c r="A5801" s="3">
        <v>45161.931342592594</v>
      </c>
      <c r="B5801" s="17" t="str">
        <f t="shared" si="1"/>
        <v>Wed</v>
      </c>
    </row>
    <row r="5802">
      <c r="A5802" s="3">
        <v>45161.871087962965</v>
      </c>
      <c r="B5802" s="17" t="str">
        <f t="shared" si="1"/>
        <v>Wed</v>
      </c>
    </row>
    <row r="5803">
      <c r="A5803" s="3">
        <v>45161.73420138889</v>
      </c>
      <c r="B5803" s="17" t="str">
        <f t="shared" si="1"/>
        <v>Wed</v>
      </c>
    </row>
    <row r="5804">
      <c r="A5804" s="3">
        <v>45161.66753472222</v>
      </c>
      <c r="B5804" s="17" t="str">
        <f t="shared" si="1"/>
        <v>Wed</v>
      </c>
    </row>
    <row r="5805">
      <c r="A5805" s="3">
        <v>45161.60842592592</v>
      </c>
      <c r="B5805" s="17" t="str">
        <f t="shared" si="1"/>
        <v>Wed</v>
      </c>
    </row>
    <row r="5806">
      <c r="A5806" s="3">
        <v>45161.60824074074</v>
      </c>
      <c r="B5806" s="17" t="str">
        <f t="shared" si="1"/>
        <v>Wed</v>
      </c>
    </row>
    <row r="5807">
      <c r="A5807" s="3">
        <v>45161.60675925926</v>
      </c>
      <c r="B5807" s="17" t="str">
        <f t="shared" si="1"/>
        <v>Wed</v>
      </c>
    </row>
    <row r="5808">
      <c r="A5808" s="3">
        <v>45161.60435185185</v>
      </c>
      <c r="B5808" s="17" t="str">
        <f t="shared" si="1"/>
        <v>Wed</v>
      </c>
    </row>
    <row r="5809">
      <c r="A5809" s="3">
        <v>45161.60402777778</v>
      </c>
      <c r="B5809" s="17" t="str">
        <f t="shared" si="1"/>
        <v>Wed</v>
      </c>
    </row>
    <row r="5810">
      <c r="A5810" s="3">
        <v>45161.60364583333</v>
      </c>
      <c r="B5810" s="17" t="str">
        <f t="shared" si="1"/>
        <v>Wed</v>
      </c>
    </row>
    <row r="5811">
      <c r="A5811" s="3">
        <v>45161.52292824074</v>
      </c>
      <c r="B5811" s="17" t="str">
        <f t="shared" si="1"/>
        <v>Wed</v>
      </c>
    </row>
    <row r="5812">
      <c r="A5812" s="3">
        <v>45161.46233796296</v>
      </c>
      <c r="B5812" s="17" t="str">
        <f t="shared" si="1"/>
        <v>Wed</v>
      </c>
    </row>
    <row r="5813">
      <c r="A5813" s="3">
        <v>45161.45214120371</v>
      </c>
      <c r="B5813" s="17" t="str">
        <f t="shared" si="1"/>
        <v>Wed</v>
      </c>
    </row>
    <row r="5814">
      <c r="A5814" s="3">
        <v>45161.44908564815</v>
      </c>
      <c r="B5814" s="17" t="str">
        <f t="shared" si="1"/>
        <v>Wed</v>
      </c>
    </row>
    <row r="5815">
      <c r="A5815" s="3">
        <v>45161.12070601852</v>
      </c>
      <c r="B5815" s="17" t="str">
        <f t="shared" si="1"/>
        <v>Wed</v>
      </c>
    </row>
    <row r="5816">
      <c r="A5816" s="3">
        <v>45161.119039351855</v>
      </c>
      <c r="B5816" s="17" t="str">
        <f t="shared" si="1"/>
        <v>Wed</v>
      </c>
    </row>
    <row r="5817">
      <c r="A5817" s="3">
        <v>45161.11646990741</v>
      </c>
      <c r="B5817" s="17" t="str">
        <f t="shared" si="1"/>
        <v>Wed</v>
      </c>
    </row>
    <row r="5818">
      <c r="A5818" s="3">
        <v>45161.08011574074</v>
      </c>
      <c r="B5818" s="17" t="str">
        <f t="shared" si="1"/>
        <v>Wed</v>
      </c>
    </row>
    <row r="5819">
      <c r="A5819" s="3">
        <v>45161.077361111114</v>
      </c>
      <c r="B5819" s="17" t="str">
        <f t="shared" si="1"/>
        <v>Wed</v>
      </c>
    </row>
    <row r="5820">
      <c r="A5820" s="3">
        <v>45161.07480324074</v>
      </c>
      <c r="B5820" s="17" t="str">
        <f t="shared" si="1"/>
        <v>Wed</v>
      </c>
    </row>
    <row r="5821">
      <c r="A5821" s="3">
        <v>45161.06579861111</v>
      </c>
      <c r="B5821" s="17" t="str">
        <f t="shared" si="1"/>
        <v>Wed</v>
      </c>
    </row>
    <row r="5822">
      <c r="A5822" s="3">
        <v>45161.00413194444</v>
      </c>
      <c r="B5822" s="17" t="str">
        <f t="shared" si="1"/>
        <v>Tue</v>
      </c>
    </row>
    <row r="5823">
      <c r="A5823" s="3">
        <v>45160.98295138889</v>
      </c>
      <c r="B5823" s="17" t="str">
        <f t="shared" si="1"/>
        <v>Tue</v>
      </c>
    </row>
    <row r="5824">
      <c r="A5824" s="3">
        <v>45160.974490740744</v>
      </c>
      <c r="B5824" s="17" t="str">
        <f t="shared" si="1"/>
        <v>Tue</v>
      </c>
    </row>
    <row r="5825">
      <c r="A5825" s="3">
        <v>45160.970138888886</v>
      </c>
      <c r="B5825" s="17" t="str">
        <f t="shared" si="1"/>
        <v>Tue</v>
      </c>
    </row>
    <row r="5826">
      <c r="A5826" s="3">
        <v>45160.516388888886</v>
      </c>
      <c r="B5826" s="17" t="str">
        <f t="shared" si="1"/>
        <v>Tue</v>
      </c>
    </row>
    <row r="5827">
      <c r="A5827" s="3">
        <v>45160.07542824074</v>
      </c>
      <c r="B5827" s="17" t="str">
        <f t="shared" si="1"/>
        <v>Tue</v>
      </c>
    </row>
    <row r="5828">
      <c r="A5828" s="3">
        <v>45160.05427083333</v>
      </c>
      <c r="B5828" s="17" t="str">
        <f t="shared" si="1"/>
        <v>Tue</v>
      </c>
    </row>
    <row r="5829">
      <c r="A5829" s="3">
        <v>45160.05027777778</v>
      </c>
      <c r="B5829" s="17" t="str">
        <f t="shared" si="1"/>
        <v>Tue</v>
      </c>
    </row>
    <row r="5830">
      <c r="A5830" s="3">
        <v>45160.04965277778</v>
      </c>
      <c r="B5830" s="17" t="str">
        <f t="shared" si="1"/>
        <v>Mon</v>
      </c>
    </row>
    <row r="5831">
      <c r="A5831" s="3">
        <v>45159.7959837963</v>
      </c>
      <c r="B5831" s="17" t="str">
        <f t="shared" si="1"/>
        <v>Mon</v>
      </c>
    </row>
    <row r="5832">
      <c r="A5832" s="3">
        <v>45159.46040509259</v>
      </c>
      <c r="B5832" s="17" t="str">
        <f t="shared" si="1"/>
        <v>Mon</v>
      </c>
    </row>
    <row r="5833">
      <c r="A5833" s="3">
        <v>45159.45744212963</v>
      </c>
      <c r="B5833" s="17" t="str">
        <f t="shared" si="1"/>
        <v>Mon</v>
      </c>
    </row>
    <row r="5834">
      <c r="A5834" s="3">
        <v>45159.443136574075</v>
      </c>
      <c r="B5834" s="17" t="str">
        <f t="shared" si="1"/>
        <v>Mon</v>
      </c>
    </row>
    <row r="5835">
      <c r="A5835" s="3">
        <v>45159.4425462963</v>
      </c>
      <c r="B5835" s="17" t="str">
        <f t="shared" si="1"/>
        <v>Mon</v>
      </c>
    </row>
    <row r="5836">
      <c r="A5836" s="3">
        <v>45159.43760416667</v>
      </c>
      <c r="B5836" s="17" t="str">
        <f t="shared" si="1"/>
        <v>Mon</v>
      </c>
    </row>
    <row r="5837">
      <c r="A5837" s="3">
        <v>45159.01787037037</v>
      </c>
      <c r="B5837" s="17" t="str">
        <f t="shared" si="1"/>
        <v>Mon</v>
      </c>
    </row>
    <row r="5838">
      <c r="A5838" s="3">
        <v>45159.01148148148</v>
      </c>
      <c r="B5838" s="17" t="str">
        <f t="shared" si="1"/>
        <v>Sun</v>
      </c>
    </row>
    <row r="5839">
      <c r="A5839" s="3">
        <v>45158.84260416667</v>
      </c>
      <c r="B5839" s="17" t="str">
        <f t="shared" si="1"/>
        <v>Sun</v>
      </c>
    </row>
    <row r="5840">
      <c r="A5840" s="3">
        <v>45158.84030092593</v>
      </c>
      <c r="B5840" s="17" t="str">
        <f t="shared" si="1"/>
        <v>Sun</v>
      </c>
    </row>
    <row r="5841">
      <c r="A5841" s="3">
        <v>45158.82491898148</v>
      </c>
      <c r="B5841" s="17" t="str">
        <f t="shared" si="1"/>
        <v>Sun</v>
      </c>
    </row>
    <row r="5842">
      <c r="A5842" s="3">
        <v>45158.82078703704</v>
      </c>
      <c r="B5842" s="17" t="str">
        <f t="shared" si="1"/>
        <v>Sun</v>
      </c>
    </row>
    <row r="5843">
      <c r="A5843" s="3">
        <v>45158.81932870371</v>
      </c>
      <c r="B5843" s="17" t="str">
        <f t="shared" si="1"/>
        <v>Sun</v>
      </c>
    </row>
    <row r="5844">
      <c r="A5844" s="3">
        <v>45158.78555555556</v>
      </c>
      <c r="B5844" s="17" t="str">
        <f t="shared" si="1"/>
        <v>Sun</v>
      </c>
    </row>
    <row r="5845">
      <c r="A5845" s="3">
        <v>45158.13559027778</v>
      </c>
      <c r="B5845" s="17" t="str">
        <f t="shared" si="1"/>
        <v>Sun</v>
      </c>
    </row>
    <row r="5846">
      <c r="A5846" s="3">
        <v>45158.12746527778</v>
      </c>
      <c r="B5846" s="17" t="str">
        <f t="shared" si="1"/>
        <v>Sun</v>
      </c>
    </row>
    <row r="5847">
      <c r="A5847" s="3">
        <v>45158.07152777778</v>
      </c>
      <c r="B5847" s="17" t="str">
        <f t="shared" si="1"/>
        <v>Fri</v>
      </c>
    </row>
    <row r="5848">
      <c r="A5848" s="3">
        <v>45156.70276620371</v>
      </c>
      <c r="B5848" s="17" t="str">
        <f t="shared" si="1"/>
        <v>Fri</v>
      </c>
    </row>
    <row r="5849">
      <c r="A5849" s="3">
        <v>45156.69291666667</v>
      </c>
      <c r="B5849" s="17" t="str">
        <f t="shared" si="1"/>
        <v>Fri</v>
      </c>
    </row>
    <row r="5850">
      <c r="A5850" s="3">
        <v>45156.690358796295</v>
      </c>
      <c r="B5850" s="17" t="str">
        <f t="shared" si="1"/>
        <v>Fri</v>
      </c>
    </row>
    <row r="5851">
      <c r="A5851" s="3">
        <v>45156.66033564815</v>
      </c>
      <c r="B5851" s="17" t="str">
        <f t="shared" si="1"/>
        <v>Fri</v>
      </c>
    </row>
    <row r="5852">
      <c r="A5852" s="3">
        <v>45156.535150462965</v>
      </c>
      <c r="B5852" s="17" t="str">
        <f t="shared" si="1"/>
        <v>Fri</v>
      </c>
    </row>
    <row r="5853">
      <c r="A5853" s="3">
        <v>45156.061261574076</v>
      </c>
      <c r="B5853" s="17" t="str">
        <f t="shared" si="1"/>
        <v>Fri</v>
      </c>
    </row>
    <row r="5854">
      <c r="A5854" s="3">
        <v>45156.01325231481</v>
      </c>
      <c r="B5854" s="17" t="str">
        <f t="shared" si="1"/>
        <v>Fri</v>
      </c>
    </row>
    <row r="5855">
      <c r="A5855" s="3">
        <v>45156.01155092593</v>
      </c>
      <c r="B5855" s="17" t="str">
        <f t="shared" si="1"/>
        <v>Thu</v>
      </c>
    </row>
    <row r="5856">
      <c r="A5856" s="3">
        <v>45155.998240740744</v>
      </c>
      <c r="B5856" s="17" t="str">
        <f t="shared" si="1"/>
        <v>Thu</v>
      </c>
    </row>
    <row r="5857">
      <c r="A5857" s="3">
        <v>45155.95328703704</v>
      </c>
      <c r="B5857" s="17" t="str">
        <f t="shared" si="1"/>
        <v>Thu</v>
      </c>
    </row>
    <row r="5858">
      <c r="A5858" s="3">
        <v>45155.942037037035</v>
      </c>
      <c r="B5858" s="17" t="str">
        <f t="shared" si="1"/>
        <v>Thu</v>
      </c>
    </row>
    <row r="5859">
      <c r="A5859" s="3">
        <v>45155.734618055554</v>
      </c>
      <c r="B5859" s="17" t="str">
        <f t="shared" si="1"/>
        <v>Thu</v>
      </c>
    </row>
    <row r="5860">
      <c r="A5860" s="3">
        <v>45155.64229166666</v>
      </c>
      <c r="B5860" s="17" t="str">
        <f t="shared" si="1"/>
        <v>Thu</v>
      </c>
    </row>
    <row r="5861">
      <c r="A5861" s="3">
        <v>45155.634039351855</v>
      </c>
      <c r="B5861" s="17" t="str">
        <f t="shared" si="1"/>
        <v>Thu</v>
      </c>
    </row>
    <row r="5862">
      <c r="A5862" s="3">
        <v>45155.58299768518</v>
      </c>
      <c r="B5862" s="17" t="str">
        <f t="shared" si="1"/>
        <v>Thu</v>
      </c>
    </row>
    <row r="5863">
      <c r="A5863" s="3">
        <v>45155.57523148148</v>
      </c>
      <c r="B5863" s="17" t="str">
        <f t="shared" si="1"/>
        <v>Thu</v>
      </c>
    </row>
    <row r="5864">
      <c r="A5864" s="3">
        <v>45155.574479166666</v>
      </c>
      <c r="B5864" s="17" t="str">
        <f t="shared" si="1"/>
        <v>Thu</v>
      </c>
    </row>
    <row r="5865">
      <c r="A5865" s="3">
        <v>45155.571388888886</v>
      </c>
      <c r="B5865" s="17" t="str">
        <f t="shared" si="1"/>
        <v>Thu</v>
      </c>
    </row>
    <row r="5866">
      <c r="A5866" s="3">
        <v>45155.522048611114</v>
      </c>
      <c r="B5866" s="17" t="str">
        <f t="shared" si="1"/>
        <v>Thu</v>
      </c>
    </row>
    <row r="5867">
      <c r="A5867" s="3">
        <v>45155.47675925926</v>
      </c>
      <c r="B5867" s="17" t="str">
        <f t="shared" si="1"/>
        <v>Thu</v>
      </c>
    </row>
    <row r="5868">
      <c r="A5868" s="3">
        <v>45155.47609953704</v>
      </c>
      <c r="B5868" s="17" t="str">
        <f t="shared" si="1"/>
        <v>Thu</v>
      </c>
    </row>
    <row r="5869">
      <c r="A5869" s="3">
        <v>45155.46208333333</v>
      </c>
      <c r="B5869" s="17" t="str">
        <f t="shared" si="1"/>
        <v>Thu</v>
      </c>
    </row>
    <row r="5870">
      <c r="A5870" s="3">
        <v>45155.452627314815</v>
      </c>
      <c r="B5870" s="17" t="str">
        <f t="shared" si="1"/>
        <v>Thu</v>
      </c>
    </row>
    <row r="5871">
      <c r="A5871" s="3">
        <v>45155.04829861111</v>
      </c>
      <c r="B5871" s="17" t="str">
        <f t="shared" si="1"/>
        <v>Thu</v>
      </c>
    </row>
    <row r="5872">
      <c r="A5872" s="3">
        <v>45155.04487268518</v>
      </c>
      <c r="B5872" s="17" t="str">
        <f t="shared" si="1"/>
        <v>Thu</v>
      </c>
    </row>
    <row r="5873">
      <c r="A5873" s="3">
        <v>45155.040625</v>
      </c>
      <c r="B5873" s="17" t="str">
        <f t="shared" si="1"/>
        <v>Wed</v>
      </c>
    </row>
    <row r="5874">
      <c r="A5874" s="3">
        <v>45154.874236111114</v>
      </c>
      <c r="B5874" s="17" t="str">
        <f t="shared" si="1"/>
        <v>Wed</v>
      </c>
    </row>
    <row r="5875">
      <c r="A5875" s="3">
        <v>45154.83226851852</v>
      </c>
      <c r="B5875" s="17" t="str">
        <f t="shared" si="1"/>
        <v>Wed</v>
      </c>
    </row>
    <row r="5876">
      <c r="A5876" s="3">
        <v>45154.79324074074</v>
      </c>
      <c r="B5876" s="17" t="str">
        <f t="shared" si="1"/>
        <v>Wed</v>
      </c>
    </row>
    <row r="5877">
      <c r="A5877" s="3">
        <v>45154.78739583334</v>
      </c>
      <c r="B5877" s="17" t="str">
        <f t="shared" si="1"/>
        <v>Tue</v>
      </c>
    </row>
    <row r="5878">
      <c r="A5878" s="3">
        <v>45153.901712962965</v>
      </c>
      <c r="B5878" s="17" t="str">
        <f t="shared" si="1"/>
        <v>Tue</v>
      </c>
    </row>
    <row r="5879">
      <c r="A5879" s="3">
        <v>45153.86450231481</v>
      </c>
      <c r="B5879" s="17" t="str">
        <f t="shared" si="1"/>
        <v>Tue</v>
      </c>
    </row>
    <row r="5880">
      <c r="A5880" s="3">
        <v>45153.86041666667</v>
      </c>
      <c r="B5880" s="17" t="str">
        <f t="shared" si="1"/>
        <v>Tue</v>
      </c>
    </row>
    <row r="5881">
      <c r="A5881" s="3">
        <v>45153.857939814814</v>
      </c>
      <c r="B5881" s="17" t="str">
        <f t="shared" si="1"/>
        <v>Mon</v>
      </c>
    </row>
    <row r="5882">
      <c r="A5882" s="3">
        <v>45152.84574074074</v>
      </c>
      <c r="B5882" s="17" t="str">
        <f t="shared" si="1"/>
        <v>Mon</v>
      </c>
    </row>
    <row r="5883">
      <c r="A5883" s="3">
        <v>45152.81013888889</v>
      </c>
      <c r="B5883" s="17" t="str">
        <f t="shared" si="1"/>
        <v>Mon</v>
      </c>
    </row>
    <row r="5884">
      <c r="A5884" s="3">
        <v>45152.79789351852</v>
      </c>
      <c r="B5884" s="17" t="str">
        <f t="shared" si="1"/>
        <v>Mon</v>
      </c>
    </row>
    <row r="5885">
      <c r="A5885" s="3">
        <v>45152.79686342592</v>
      </c>
      <c r="B5885" s="17" t="str">
        <f t="shared" si="1"/>
        <v>Mon</v>
      </c>
    </row>
    <row r="5886">
      <c r="A5886" s="3">
        <v>45152.79008101852</v>
      </c>
      <c r="B5886" s="17" t="str">
        <f t="shared" si="1"/>
        <v>Mon</v>
      </c>
    </row>
    <row r="5887">
      <c r="A5887" s="3">
        <v>45152.781805555554</v>
      </c>
      <c r="B5887" s="17" t="str">
        <f t="shared" si="1"/>
        <v>Mon</v>
      </c>
    </row>
    <row r="5888">
      <c r="A5888" s="3">
        <v>45152.72106481482</v>
      </c>
      <c r="B5888" s="17" t="str">
        <f t="shared" si="1"/>
        <v>Mon</v>
      </c>
    </row>
    <row r="5889">
      <c r="A5889" s="3">
        <v>45152.70523148148</v>
      </c>
      <c r="B5889" s="17" t="str">
        <f t="shared" si="1"/>
        <v>Mon</v>
      </c>
    </row>
    <row r="5890">
      <c r="A5890" s="3">
        <v>45152.54670138889</v>
      </c>
      <c r="B5890" s="17" t="str">
        <f t="shared" si="1"/>
        <v>Mon</v>
      </c>
    </row>
    <row r="5891">
      <c r="A5891" s="3">
        <v>45152.545277777775</v>
      </c>
      <c r="B5891" s="17" t="str">
        <f t="shared" si="1"/>
        <v>Mon</v>
      </c>
    </row>
    <row r="5892">
      <c r="A5892" s="3">
        <v>45152.44200231481</v>
      </c>
      <c r="B5892" s="17" t="str">
        <f t="shared" si="1"/>
        <v>Mon</v>
      </c>
    </row>
    <row r="5893">
      <c r="A5893" s="3">
        <v>45152.43883101852</v>
      </c>
      <c r="B5893" s="17" t="str">
        <f t="shared" si="1"/>
        <v>Mon</v>
      </c>
    </row>
    <row r="5894">
      <c r="A5894" s="3">
        <v>45152.43719907408</v>
      </c>
      <c r="B5894" s="17" t="str">
        <f t="shared" si="1"/>
        <v>Mon</v>
      </c>
    </row>
    <row r="5895">
      <c r="A5895" s="3">
        <v>45152.38649305556</v>
      </c>
      <c r="B5895" s="17" t="str">
        <f t="shared" si="1"/>
        <v>Sun</v>
      </c>
    </row>
    <row r="5896">
      <c r="A5896" s="3">
        <v>45151.82111111111</v>
      </c>
      <c r="B5896" s="17" t="str">
        <f t="shared" si="1"/>
        <v>Sun</v>
      </c>
    </row>
    <row r="5897">
      <c r="A5897" s="3">
        <v>45151.73981481481</v>
      </c>
      <c r="B5897" s="17" t="str">
        <f t="shared" si="1"/>
        <v>Sun</v>
      </c>
    </row>
    <row r="5898">
      <c r="A5898" s="3">
        <v>45151.692719907405</v>
      </c>
      <c r="B5898" s="17" t="str">
        <f t="shared" si="1"/>
        <v>Sun</v>
      </c>
    </row>
    <row r="5899">
      <c r="A5899" s="3">
        <v>45151.61246527778</v>
      </c>
      <c r="B5899" s="17" t="str">
        <f t="shared" si="1"/>
        <v>Sun</v>
      </c>
    </row>
    <row r="5900">
      <c r="A5900" s="3">
        <v>45151.36293981481</v>
      </c>
      <c r="B5900" s="17" t="str">
        <f t="shared" si="1"/>
        <v>Sun</v>
      </c>
    </row>
    <row r="5901">
      <c r="A5901" s="3">
        <v>45151.08652777778</v>
      </c>
      <c r="B5901" s="17" t="str">
        <f t="shared" si="1"/>
        <v>Sun</v>
      </c>
    </row>
    <row r="5902">
      <c r="A5902" s="3">
        <v>45151.076631944445</v>
      </c>
      <c r="B5902" s="17" t="str">
        <f t="shared" si="1"/>
        <v>Fri</v>
      </c>
    </row>
    <row r="5903">
      <c r="A5903" s="3">
        <v>45149.93540509259</v>
      </c>
      <c r="B5903" s="17" t="str">
        <f t="shared" si="1"/>
        <v>Fri</v>
      </c>
    </row>
    <row r="5904">
      <c r="A5904" s="3">
        <v>45149.91395833333</v>
      </c>
      <c r="B5904" s="17" t="str">
        <f t="shared" si="1"/>
        <v>Fri</v>
      </c>
    </row>
    <row r="5905">
      <c r="A5905" s="3">
        <v>45149.90857638889</v>
      </c>
      <c r="B5905" s="17" t="str">
        <f t="shared" si="1"/>
        <v>Fri</v>
      </c>
    </row>
    <row r="5906">
      <c r="A5906" s="3">
        <v>45149.82133101852</v>
      </c>
      <c r="B5906" s="17" t="str">
        <f t="shared" si="1"/>
        <v>Fri</v>
      </c>
    </row>
    <row r="5907">
      <c r="A5907" s="3">
        <v>45149.72244212963</v>
      </c>
      <c r="B5907" s="17" t="str">
        <f t="shared" si="1"/>
        <v>Fri</v>
      </c>
    </row>
    <row r="5908">
      <c r="A5908" s="3">
        <v>45149.686527777776</v>
      </c>
      <c r="B5908" s="17" t="str">
        <f t="shared" si="1"/>
        <v>Fri</v>
      </c>
    </row>
    <row r="5909">
      <c r="A5909" s="3">
        <v>45149.67203703704</v>
      </c>
      <c r="B5909" s="17" t="str">
        <f t="shared" si="1"/>
        <v>Fri</v>
      </c>
    </row>
    <row r="5910">
      <c r="A5910" s="3">
        <v>45149.540821759256</v>
      </c>
      <c r="B5910" s="17" t="str">
        <f t="shared" si="1"/>
        <v>Fri</v>
      </c>
    </row>
    <row r="5911">
      <c r="A5911" s="3">
        <v>45149.53152777778</v>
      </c>
      <c r="B5911" s="17" t="str">
        <f t="shared" si="1"/>
        <v>Fri</v>
      </c>
    </row>
    <row r="5912">
      <c r="A5912" s="3">
        <v>45149.53076388889</v>
      </c>
      <c r="B5912" s="17" t="str">
        <f t="shared" si="1"/>
        <v>Fri</v>
      </c>
    </row>
    <row r="5913">
      <c r="A5913" s="3">
        <v>45149.19122685185</v>
      </c>
      <c r="B5913" s="17" t="str">
        <f t="shared" si="1"/>
        <v>Fri</v>
      </c>
    </row>
    <row r="5914">
      <c r="A5914" s="3">
        <v>45149.009467592594</v>
      </c>
      <c r="B5914" s="17" t="str">
        <f t="shared" si="1"/>
        <v>Thu</v>
      </c>
    </row>
    <row r="5915">
      <c r="A5915" s="3">
        <v>45148.92188657408</v>
      </c>
      <c r="B5915" s="17" t="str">
        <f t="shared" si="1"/>
        <v>Thu</v>
      </c>
    </row>
    <row r="5916">
      <c r="A5916" s="3">
        <v>45148.89574074074</v>
      </c>
      <c r="B5916" s="17" t="str">
        <f t="shared" si="1"/>
        <v>Thu</v>
      </c>
    </row>
    <row r="5917">
      <c r="A5917" s="3">
        <v>45148.88462962963</v>
      </c>
      <c r="B5917" s="17" t="str">
        <f t="shared" si="1"/>
        <v>Thu</v>
      </c>
    </row>
    <row r="5918">
      <c r="A5918" s="3">
        <v>45148.88329861111</v>
      </c>
      <c r="B5918" s="17" t="str">
        <f t="shared" si="1"/>
        <v>Thu</v>
      </c>
    </row>
    <row r="5919">
      <c r="A5919" s="3">
        <v>45148.85880787037</v>
      </c>
      <c r="B5919" s="17" t="str">
        <f t="shared" si="1"/>
        <v>Thu</v>
      </c>
    </row>
    <row r="5920">
      <c r="A5920" s="3">
        <v>45148.76289351852</v>
      </c>
      <c r="B5920" s="17" t="str">
        <f t="shared" si="1"/>
        <v>Thu</v>
      </c>
    </row>
    <row r="5921">
      <c r="A5921" s="3">
        <v>45148.74795138889</v>
      </c>
      <c r="B5921" s="17" t="str">
        <f t="shared" si="1"/>
        <v>Thu</v>
      </c>
    </row>
    <row r="5922">
      <c r="A5922" s="3">
        <v>45148.67335648148</v>
      </c>
      <c r="B5922" s="17" t="str">
        <f t="shared" si="1"/>
        <v>Thu</v>
      </c>
    </row>
    <row r="5923">
      <c r="A5923" s="3">
        <v>45148.67334490741</v>
      </c>
      <c r="B5923" s="17" t="str">
        <f t="shared" si="1"/>
        <v>Thu</v>
      </c>
    </row>
    <row r="5924">
      <c r="A5924" s="3">
        <v>45148.66113425926</v>
      </c>
      <c r="B5924" s="17" t="str">
        <f t="shared" si="1"/>
        <v>Thu</v>
      </c>
    </row>
    <row r="5925">
      <c r="A5925" s="3">
        <v>45148.646828703706</v>
      </c>
      <c r="B5925" s="17" t="str">
        <f t="shared" si="1"/>
        <v>Thu</v>
      </c>
    </row>
    <row r="5926">
      <c r="A5926" s="3">
        <v>45148.644467592596</v>
      </c>
      <c r="B5926" s="17" t="str">
        <f t="shared" si="1"/>
        <v>Thu</v>
      </c>
    </row>
    <row r="5927">
      <c r="A5927" s="3">
        <v>45148.607511574075</v>
      </c>
      <c r="B5927" s="17" t="str">
        <f t="shared" si="1"/>
        <v>Thu</v>
      </c>
    </row>
    <row r="5928">
      <c r="A5928" s="3">
        <v>45148.57048611111</v>
      </c>
      <c r="B5928" s="17" t="str">
        <f t="shared" si="1"/>
        <v>Thu</v>
      </c>
    </row>
    <row r="5929">
      <c r="A5929" s="3">
        <v>45148.56653935185</v>
      </c>
      <c r="B5929" s="17" t="str">
        <f t="shared" si="1"/>
        <v>Thu</v>
      </c>
    </row>
    <row r="5930">
      <c r="A5930" s="3">
        <v>45148.124444444446</v>
      </c>
      <c r="B5930" s="17" t="str">
        <f t="shared" si="1"/>
        <v>Thu</v>
      </c>
    </row>
    <row r="5931">
      <c r="A5931" s="3">
        <v>45148.12159722222</v>
      </c>
      <c r="B5931" s="17" t="str">
        <f t="shared" si="1"/>
        <v>Thu</v>
      </c>
    </row>
    <row r="5932">
      <c r="A5932" s="3">
        <v>45148.1144212963</v>
      </c>
      <c r="B5932" s="17" t="str">
        <f t="shared" si="1"/>
        <v>Thu</v>
      </c>
    </row>
    <row r="5933">
      <c r="A5933" s="3">
        <v>45148.090520833335</v>
      </c>
      <c r="B5933" s="17" t="str">
        <f t="shared" si="1"/>
        <v>Thu</v>
      </c>
    </row>
    <row r="5934">
      <c r="A5934" s="3">
        <v>45148.05400462963</v>
      </c>
      <c r="B5934" s="17" t="str">
        <f t="shared" si="1"/>
        <v>Thu</v>
      </c>
    </row>
    <row r="5935">
      <c r="A5935" s="3">
        <v>45148.052152777775</v>
      </c>
      <c r="B5935" s="17" t="str">
        <f t="shared" si="1"/>
        <v>Wed</v>
      </c>
    </row>
    <row r="5936">
      <c r="A5936" s="3">
        <v>45147.88266203704</v>
      </c>
      <c r="B5936" s="17" t="str">
        <f t="shared" si="1"/>
        <v>Wed</v>
      </c>
    </row>
    <row r="5937">
      <c r="A5937" s="3">
        <v>45147.8569212963</v>
      </c>
      <c r="B5937" s="17" t="str">
        <f t="shared" si="1"/>
        <v>Wed</v>
      </c>
    </row>
    <row r="5938">
      <c r="A5938" s="3">
        <v>45147.848715277774</v>
      </c>
      <c r="B5938" s="17" t="str">
        <f t="shared" si="1"/>
        <v>Wed</v>
      </c>
    </row>
    <row r="5939">
      <c r="A5939" s="3">
        <v>45147.75258101852</v>
      </c>
      <c r="B5939" s="17" t="str">
        <f t="shared" si="1"/>
        <v>Wed</v>
      </c>
    </row>
    <row r="5940">
      <c r="A5940" s="3">
        <v>45147.74454861111</v>
      </c>
      <c r="B5940" s="17" t="str">
        <f t="shared" si="1"/>
        <v>Wed</v>
      </c>
    </row>
    <row r="5941">
      <c r="A5941" s="3">
        <v>45147.74322916667</v>
      </c>
      <c r="B5941" s="17" t="str">
        <f t="shared" si="1"/>
        <v>Wed</v>
      </c>
    </row>
    <row r="5942">
      <c r="A5942" s="3">
        <v>45147.664618055554</v>
      </c>
      <c r="B5942" s="17" t="str">
        <f t="shared" si="1"/>
        <v>Wed</v>
      </c>
    </row>
    <row r="5943">
      <c r="A5943" s="3">
        <v>45147.6290625</v>
      </c>
      <c r="B5943" s="17" t="str">
        <f t="shared" si="1"/>
        <v>Wed</v>
      </c>
    </row>
    <row r="5944">
      <c r="A5944" s="3">
        <v>45147.58863425926</v>
      </c>
      <c r="B5944" s="17" t="str">
        <f t="shared" si="1"/>
        <v>Wed</v>
      </c>
    </row>
    <row r="5945">
      <c r="A5945" s="3">
        <v>45147.58688657408</v>
      </c>
      <c r="B5945" s="17" t="str">
        <f t="shared" si="1"/>
        <v>Wed</v>
      </c>
    </row>
    <row r="5946">
      <c r="A5946" s="3">
        <v>45147.582662037035</v>
      </c>
      <c r="B5946" s="17" t="str">
        <f t="shared" si="1"/>
        <v>Wed</v>
      </c>
    </row>
    <row r="5947">
      <c r="A5947" s="3">
        <v>45147.10099537037</v>
      </c>
      <c r="B5947" s="17" t="str">
        <f t="shared" si="1"/>
        <v>Wed</v>
      </c>
    </row>
    <row r="5948">
      <c r="A5948" s="3">
        <v>45147.0925462963</v>
      </c>
      <c r="B5948" s="17" t="str">
        <f t="shared" si="1"/>
        <v>Wed</v>
      </c>
    </row>
    <row r="5949">
      <c r="A5949" s="3">
        <v>45147.06728009259</v>
      </c>
      <c r="B5949" s="17" t="str">
        <f t="shared" si="1"/>
        <v>Wed</v>
      </c>
    </row>
    <row r="5950">
      <c r="A5950" s="3">
        <v>45147.05401620371</v>
      </c>
      <c r="B5950" s="17" t="str">
        <f t="shared" si="1"/>
        <v>Wed</v>
      </c>
    </row>
    <row r="5951">
      <c r="A5951" s="3">
        <v>45147.050046296295</v>
      </c>
      <c r="B5951" s="17" t="str">
        <f t="shared" si="1"/>
        <v>Tue</v>
      </c>
    </row>
    <row r="5952">
      <c r="A5952" s="3">
        <v>45146.90074074074</v>
      </c>
      <c r="B5952" s="17" t="str">
        <f t="shared" si="1"/>
        <v>Tue</v>
      </c>
    </row>
    <row r="5953">
      <c r="A5953" s="3">
        <v>45146.89908564815</v>
      </c>
      <c r="B5953" s="17" t="str">
        <f t="shared" si="1"/>
        <v>Tue</v>
      </c>
    </row>
    <row r="5954">
      <c r="A5954" s="3">
        <v>45146.83868055556</v>
      </c>
      <c r="B5954" s="17" t="str">
        <f t="shared" si="1"/>
        <v>Tue</v>
      </c>
    </row>
    <row r="5955">
      <c r="A5955" s="3">
        <v>45146.82858796296</v>
      </c>
      <c r="B5955" s="17" t="str">
        <f t="shared" si="1"/>
        <v>Tue</v>
      </c>
    </row>
    <row r="5956">
      <c r="A5956" s="3">
        <v>45146.81185185185</v>
      </c>
      <c r="B5956" s="17" t="str">
        <f t="shared" si="1"/>
        <v>Tue</v>
      </c>
    </row>
    <row r="5957">
      <c r="A5957" s="3">
        <v>45146.81107638889</v>
      </c>
      <c r="B5957" s="17" t="str">
        <f t="shared" si="1"/>
        <v>Tue</v>
      </c>
    </row>
    <row r="5958">
      <c r="A5958" s="3">
        <v>45146.79645833333</v>
      </c>
      <c r="B5958" s="17" t="str">
        <f t="shared" si="1"/>
        <v>Tue</v>
      </c>
    </row>
    <row r="5959">
      <c r="A5959" s="3">
        <v>45146.77824074074</v>
      </c>
      <c r="B5959" s="17" t="str">
        <f t="shared" si="1"/>
        <v>Tue</v>
      </c>
    </row>
    <row r="5960">
      <c r="A5960" s="3">
        <v>45146.66600694445</v>
      </c>
      <c r="B5960" s="17" t="str">
        <f t="shared" si="1"/>
        <v>Tue</v>
      </c>
    </row>
    <row r="5961">
      <c r="A5961" s="3">
        <v>45146.65576388889</v>
      </c>
      <c r="B5961" s="17" t="str">
        <f t="shared" si="1"/>
        <v>Tue</v>
      </c>
    </row>
    <row r="5962">
      <c r="A5962" s="3">
        <v>45146.57255787037</v>
      </c>
      <c r="B5962" s="17" t="str">
        <f t="shared" si="1"/>
        <v>Tue</v>
      </c>
    </row>
    <row r="5963">
      <c r="A5963" s="3">
        <v>45146.56224537037</v>
      </c>
      <c r="B5963" s="17" t="str">
        <f t="shared" si="1"/>
        <v>Tue</v>
      </c>
    </row>
    <row r="5964">
      <c r="A5964" s="3">
        <v>45146.54893518519</v>
      </c>
      <c r="B5964" s="17" t="str">
        <f t="shared" si="1"/>
        <v>Tue</v>
      </c>
    </row>
    <row r="5965">
      <c r="A5965" s="3">
        <v>45146.5475</v>
      </c>
      <c r="B5965" s="17" t="str">
        <f t="shared" si="1"/>
        <v>Mon</v>
      </c>
    </row>
    <row r="5966">
      <c r="A5966" s="3">
        <v>45145.755694444444</v>
      </c>
      <c r="B5966" s="17" t="str">
        <f t="shared" si="1"/>
        <v>Mon</v>
      </c>
    </row>
    <row r="5967">
      <c r="A5967" s="3">
        <v>45145.754895833335</v>
      </c>
      <c r="B5967" s="17" t="str">
        <f t="shared" si="1"/>
        <v>Sun</v>
      </c>
    </row>
    <row r="5968">
      <c r="A5968" s="3">
        <v>45144.8777662037</v>
      </c>
      <c r="B5968" s="17" t="str">
        <f t="shared" si="1"/>
        <v>Sun</v>
      </c>
    </row>
    <row r="5969">
      <c r="A5969" s="3">
        <v>45144.11064814815</v>
      </c>
      <c r="B5969" s="17" t="str">
        <f t="shared" si="1"/>
        <v>Sun</v>
      </c>
    </row>
    <row r="5970">
      <c r="A5970" s="3">
        <v>45144.106087962966</v>
      </c>
      <c r="B5970" s="17" t="str">
        <f t="shared" si="1"/>
        <v>Sun</v>
      </c>
    </row>
    <row r="5971">
      <c r="A5971" s="3">
        <v>45144.1046875</v>
      </c>
      <c r="B5971" s="17" t="str">
        <f t="shared" si="1"/>
        <v>Sun</v>
      </c>
    </row>
    <row r="5972">
      <c r="A5972" s="3">
        <v>45144.10313657407</v>
      </c>
      <c r="B5972" s="17" t="str">
        <f t="shared" si="1"/>
        <v>Sun</v>
      </c>
    </row>
    <row r="5973">
      <c r="A5973" s="3">
        <v>45144.09388888889</v>
      </c>
      <c r="B5973" s="17" t="str">
        <f t="shared" si="1"/>
        <v>Sun</v>
      </c>
    </row>
    <row r="5974">
      <c r="A5974" s="3">
        <v>45144.05480324074</v>
      </c>
      <c r="B5974" s="17" t="str">
        <f t="shared" si="1"/>
        <v>Sun</v>
      </c>
    </row>
    <row r="5975">
      <c r="A5975" s="3">
        <v>45144.05065972222</v>
      </c>
      <c r="B5975" s="17" t="str">
        <f t="shared" si="1"/>
        <v>Fri</v>
      </c>
    </row>
    <row r="5976">
      <c r="A5976" s="3">
        <v>45142.84914351852</v>
      </c>
      <c r="B5976" s="17" t="str">
        <f t="shared" si="1"/>
        <v>Fri</v>
      </c>
    </row>
    <row r="5977">
      <c r="A5977" s="3">
        <v>45142.71055555555</v>
      </c>
      <c r="B5977" s="17" t="str">
        <f t="shared" si="1"/>
        <v>Fri</v>
      </c>
    </row>
    <row r="5978">
      <c r="A5978" s="3">
        <v>45142.70688657407</v>
      </c>
      <c r="B5978" s="17" t="str">
        <f t="shared" si="1"/>
        <v>Fri</v>
      </c>
    </row>
    <row r="5979">
      <c r="A5979" s="3">
        <v>45142.0875</v>
      </c>
      <c r="B5979" s="17" t="str">
        <f t="shared" si="1"/>
        <v>Thu</v>
      </c>
    </row>
    <row r="5980">
      <c r="A5980" s="3">
        <v>45141.581828703704</v>
      </c>
      <c r="B5980" s="17" t="str">
        <f t="shared" si="1"/>
        <v>Thu</v>
      </c>
    </row>
    <row r="5981">
      <c r="A5981" s="3">
        <v>45141.13355324074</v>
      </c>
      <c r="B5981" s="17" t="str">
        <f t="shared" si="1"/>
        <v>Wed</v>
      </c>
    </row>
    <row r="5982">
      <c r="A5982" s="3">
        <v>45140.92141203704</v>
      </c>
      <c r="B5982" s="17" t="str">
        <f t="shared" si="1"/>
        <v>Wed</v>
      </c>
    </row>
    <row r="5983">
      <c r="A5983" s="3">
        <v>45140.82858796296</v>
      </c>
      <c r="B5983" s="17" t="str">
        <f t="shared" si="1"/>
        <v>Wed</v>
      </c>
    </row>
    <row r="5984">
      <c r="A5984" s="3">
        <v>45140.77171296296</v>
      </c>
      <c r="B5984" s="17" t="str">
        <f t="shared" si="1"/>
        <v>Wed</v>
      </c>
    </row>
    <row r="5985">
      <c r="A5985" s="3">
        <v>45140.76541666667</v>
      </c>
      <c r="B5985" s="17" t="str">
        <f t="shared" si="1"/>
        <v>Wed</v>
      </c>
    </row>
    <row r="5986">
      <c r="A5986" s="3">
        <v>45140.76107638889</v>
      </c>
      <c r="B5986" s="17" t="str">
        <f t="shared" si="1"/>
        <v>Wed</v>
      </c>
    </row>
    <row r="5987">
      <c r="A5987" s="3">
        <v>45140.01909722222</v>
      </c>
      <c r="B5987" s="17" t="str">
        <f t="shared" si="1"/>
        <v>Wed</v>
      </c>
    </row>
    <row r="5988">
      <c r="A5988" s="3">
        <v>45140.01826388889</v>
      </c>
      <c r="B5988" s="17" t="str">
        <f t="shared" si="1"/>
        <v>Wed</v>
      </c>
    </row>
    <row r="5989">
      <c r="A5989" s="3">
        <v>45140.01474537037</v>
      </c>
      <c r="B5989" s="17" t="str">
        <f t="shared" si="1"/>
        <v>Tue</v>
      </c>
    </row>
    <row r="5990">
      <c r="A5990" s="3">
        <v>45139.77777777778</v>
      </c>
      <c r="B5990" s="17" t="str">
        <f t="shared" si="1"/>
        <v>Tue</v>
      </c>
    </row>
    <row r="5991">
      <c r="A5991" s="3">
        <v>45139.77048611111</v>
      </c>
      <c r="B5991" s="17" t="str">
        <f t="shared" si="1"/>
        <v>Tue</v>
      </c>
    </row>
    <row r="5992">
      <c r="A5992" s="3">
        <v>45139.76321759259</v>
      </c>
      <c r="B5992" s="17" t="str">
        <f t="shared" si="1"/>
        <v>Tue</v>
      </c>
    </row>
    <row r="5993">
      <c r="A5993" s="3">
        <v>45139.61402777778</v>
      </c>
      <c r="B5993" s="17" t="str">
        <f t="shared" si="1"/>
        <v>Tue</v>
      </c>
    </row>
    <row r="5994">
      <c r="A5994" s="3">
        <v>45139.61311342593</v>
      </c>
      <c r="B5994" s="17" t="str">
        <f t="shared" si="1"/>
        <v>Tue</v>
      </c>
    </row>
    <row r="5995">
      <c r="A5995" s="3">
        <v>45139.611342592594</v>
      </c>
      <c r="B5995" s="17" t="str">
        <f t="shared" si="1"/>
        <v>Tue</v>
      </c>
    </row>
    <row r="5996">
      <c r="A5996" s="3">
        <v>45139.530960648146</v>
      </c>
      <c r="B5996" s="17" t="str">
        <f t="shared" si="1"/>
        <v>Tue</v>
      </c>
    </row>
    <row r="5997">
      <c r="A5997" s="3">
        <v>45139.530706018515</v>
      </c>
      <c r="B5997" s="17" t="str">
        <f t="shared" si="1"/>
        <v>Tue</v>
      </c>
    </row>
    <row r="5998">
      <c r="A5998" s="3">
        <v>45139.53019675926</v>
      </c>
      <c r="B5998" s="17" t="str">
        <f t="shared" si="1"/>
        <v>Tue</v>
      </c>
    </row>
    <row r="5999">
      <c r="A5999" s="3">
        <v>45139.41893518518</v>
      </c>
      <c r="B5999" s="17" t="str">
        <f t="shared" si="1"/>
        <v>Sun</v>
      </c>
    </row>
    <row r="6000">
      <c r="A6000" s="3">
        <v>45137.89407407407</v>
      </c>
      <c r="B6000" s="17" t="str">
        <f t="shared" si="1"/>
        <v>Sun</v>
      </c>
    </row>
    <row r="6001">
      <c r="A6001" s="3">
        <v>45137.831724537034</v>
      </c>
      <c r="B6001" s="17" t="str">
        <f t="shared" si="1"/>
        <v>Sun</v>
      </c>
    </row>
    <row r="6002">
      <c r="A6002" s="3">
        <v>45137.55535879629</v>
      </c>
      <c r="B6002" s="17" t="str">
        <f t="shared" si="1"/>
        <v>Fri</v>
      </c>
    </row>
    <row r="6003">
      <c r="A6003" s="3">
        <v>45135.16851851852</v>
      </c>
      <c r="B6003" s="17" t="str">
        <f t="shared" si="1"/>
        <v>Fri</v>
      </c>
    </row>
    <row r="6004">
      <c r="A6004" s="3">
        <v>45135.1665625</v>
      </c>
      <c r="B6004" s="17" t="str">
        <f t="shared" si="1"/>
        <v>Fri</v>
      </c>
    </row>
    <row r="6005">
      <c r="A6005" s="3">
        <v>45135.16556712963</v>
      </c>
      <c r="B6005" s="17" t="str">
        <f t="shared" si="1"/>
        <v>Fri</v>
      </c>
    </row>
    <row r="6006">
      <c r="A6006" s="3">
        <v>45135.154027777775</v>
      </c>
      <c r="B6006" s="17" t="str">
        <f t="shared" si="1"/>
        <v>Fri</v>
      </c>
    </row>
    <row r="6007">
      <c r="A6007" s="3">
        <v>45135.07802083333</v>
      </c>
      <c r="B6007" s="17" t="str">
        <f t="shared" si="1"/>
        <v>Thu</v>
      </c>
    </row>
    <row r="6008">
      <c r="A6008" s="3">
        <v>45134.96267361111</v>
      </c>
      <c r="B6008" s="17" t="str">
        <f t="shared" si="1"/>
        <v>Thu</v>
      </c>
    </row>
    <row r="6009">
      <c r="A6009" s="3">
        <v>45134.952361111114</v>
      </c>
      <c r="B6009" s="17" t="str">
        <f t="shared" si="1"/>
        <v>Thu</v>
      </c>
    </row>
    <row r="6010">
      <c r="A6010" s="3">
        <v>45134.94871527778</v>
      </c>
      <c r="B6010" s="17" t="str">
        <f t="shared" si="1"/>
        <v>Thu</v>
      </c>
    </row>
    <row r="6011">
      <c r="A6011" s="3">
        <v>45134.78430555556</v>
      </c>
      <c r="B6011" s="17" t="str">
        <f t="shared" si="1"/>
        <v>Thu</v>
      </c>
    </row>
    <row r="6012">
      <c r="A6012" s="3">
        <v>45134.78324074074</v>
      </c>
      <c r="B6012" s="17" t="str">
        <f t="shared" si="1"/>
        <v>Thu</v>
      </c>
    </row>
    <row r="6013">
      <c r="A6013" s="3">
        <v>45134.77846064815</v>
      </c>
      <c r="B6013" s="17" t="str">
        <f t="shared" si="1"/>
        <v>Thu</v>
      </c>
    </row>
    <row r="6014">
      <c r="A6014" s="3">
        <v>45134.70167824074</v>
      </c>
      <c r="B6014" s="17" t="str">
        <f t="shared" si="1"/>
        <v>Thu</v>
      </c>
    </row>
    <row r="6015">
      <c r="A6015" s="3">
        <v>45134.65636574074</v>
      </c>
      <c r="B6015" s="17" t="str">
        <f t="shared" si="1"/>
        <v>Thu</v>
      </c>
    </row>
    <row r="6016">
      <c r="A6016" s="3">
        <v>45134.65037037037</v>
      </c>
      <c r="B6016" s="17" t="str">
        <f t="shared" si="1"/>
        <v>Wed</v>
      </c>
    </row>
    <row r="6017">
      <c r="A6017" s="3">
        <v>45133.865590277775</v>
      </c>
      <c r="B6017" s="17" t="str">
        <f t="shared" si="1"/>
        <v>Wed</v>
      </c>
    </row>
    <row r="6018">
      <c r="A6018" s="3">
        <v>45133.797847222224</v>
      </c>
      <c r="B6018" s="17" t="str">
        <f t="shared" si="1"/>
        <v>Wed</v>
      </c>
    </row>
    <row r="6019">
      <c r="A6019" s="3">
        <v>45133.750625</v>
      </c>
      <c r="B6019" s="17" t="str">
        <f t="shared" si="1"/>
        <v>Wed</v>
      </c>
    </row>
    <row r="6020">
      <c r="A6020" s="3">
        <v>45133.7378125</v>
      </c>
      <c r="B6020" s="17" t="str">
        <f t="shared" si="1"/>
        <v>Wed</v>
      </c>
    </row>
    <row r="6021">
      <c r="A6021" s="3">
        <v>45133.72408564815</v>
      </c>
      <c r="B6021" s="17" t="str">
        <f t="shared" si="1"/>
        <v>Wed</v>
      </c>
    </row>
    <row r="6022">
      <c r="A6022" s="3">
        <v>45133.673159722224</v>
      </c>
      <c r="B6022" s="17" t="str">
        <f t="shared" si="1"/>
        <v>Wed</v>
      </c>
    </row>
    <row r="6023">
      <c r="A6023" s="3">
        <v>45133.60711805556</v>
      </c>
      <c r="B6023" s="17" t="str">
        <f t="shared" si="1"/>
        <v>Wed</v>
      </c>
    </row>
    <row r="6024">
      <c r="A6024" s="3">
        <v>45133.60425925926</v>
      </c>
      <c r="B6024" s="17" t="str">
        <f t="shared" si="1"/>
        <v>Wed</v>
      </c>
    </row>
    <row r="6025">
      <c r="A6025" s="3">
        <v>45133.56009259259</v>
      </c>
      <c r="B6025" s="17" t="str">
        <f t="shared" si="1"/>
        <v>Wed</v>
      </c>
    </row>
    <row r="6026">
      <c r="A6026" s="3">
        <v>45133.33375</v>
      </c>
      <c r="B6026" s="17" t="str">
        <f t="shared" si="1"/>
        <v>Wed</v>
      </c>
    </row>
    <row r="6027">
      <c r="A6027" s="3">
        <v>45133.02008101852</v>
      </c>
      <c r="B6027" s="17" t="str">
        <f t="shared" si="1"/>
        <v>Wed</v>
      </c>
    </row>
    <row r="6028">
      <c r="A6028" s="3">
        <v>45133.019224537034</v>
      </c>
      <c r="B6028" s="17" t="str">
        <f t="shared" si="1"/>
        <v>Wed</v>
      </c>
    </row>
    <row r="6029">
      <c r="A6029" s="3">
        <v>45133.01269675926</v>
      </c>
      <c r="B6029" s="17" t="str">
        <f t="shared" si="1"/>
        <v>Wed</v>
      </c>
    </row>
    <row r="6030">
      <c r="A6030" s="3">
        <v>45133.01188657407</v>
      </c>
      <c r="B6030" s="17" t="str">
        <f t="shared" si="1"/>
        <v>Wed</v>
      </c>
    </row>
    <row r="6031">
      <c r="A6031" s="3">
        <v>45133.00994212963</v>
      </c>
      <c r="B6031" s="17" t="str">
        <f t="shared" si="1"/>
        <v>Mon</v>
      </c>
    </row>
    <row r="6032">
      <c r="A6032" s="3">
        <v>45131.985127314816</v>
      </c>
      <c r="B6032" s="17" t="str">
        <f t="shared" si="1"/>
        <v>Mon</v>
      </c>
    </row>
    <row r="6033">
      <c r="A6033" s="3">
        <v>45131.98170138889</v>
      </c>
      <c r="B6033" s="17" t="str">
        <f t="shared" si="1"/>
        <v>Mon</v>
      </c>
    </row>
    <row r="6034">
      <c r="A6034" s="3">
        <v>45131.972037037034</v>
      </c>
      <c r="B6034" s="17" t="str">
        <f t="shared" si="1"/>
        <v>Mon</v>
      </c>
    </row>
    <row r="6035">
      <c r="A6035" s="3">
        <v>45131.80105324074</v>
      </c>
      <c r="B6035" s="17" t="str">
        <f t="shared" si="1"/>
        <v>Mon</v>
      </c>
    </row>
    <row r="6036">
      <c r="A6036" s="3">
        <v>45131.47137731482</v>
      </c>
      <c r="B6036" s="17" t="str">
        <f t="shared" si="1"/>
        <v>Mon</v>
      </c>
    </row>
    <row r="6037">
      <c r="A6037" s="3">
        <v>45131.13149305555</v>
      </c>
      <c r="B6037" s="17" t="str">
        <f t="shared" si="1"/>
        <v>Mon</v>
      </c>
    </row>
    <row r="6038">
      <c r="A6038" s="3">
        <v>45131.02914351852</v>
      </c>
      <c r="B6038" s="17" t="str">
        <f t="shared" si="1"/>
        <v>Sun</v>
      </c>
    </row>
    <row r="6039">
      <c r="A6039" s="3">
        <v>45130.99071759259</v>
      </c>
      <c r="B6039" s="17" t="str">
        <f t="shared" si="1"/>
        <v>Sun</v>
      </c>
    </row>
    <row r="6040">
      <c r="A6040" s="3">
        <v>45130.69341435185</v>
      </c>
      <c r="B6040" s="17" t="str">
        <f t="shared" si="1"/>
        <v>Sun</v>
      </c>
    </row>
    <row r="6041">
      <c r="A6041" s="3">
        <v>45130.69321759259</v>
      </c>
      <c r="B6041" s="17" t="str">
        <f t="shared" si="1"/>
        <v>Sun</v>
      </c>
    </row>
    <row r="6042">
      <c r="A6042" s="3">
        <v>45130.58590277778</v>
      </c>
      <c r="B6042" s="17" t="str">
        <f t="shared" si="1"/>
        <v>Sun</v>
      </c>
    </row>
    <row r="6043">
      <c r="A6043" s="3">
        <v>45130.584965277776</v>
      </c>
      <c r="B6043" s="17" t="str">
        <f t="shared" si="1"/>
        <v>Sun</v>
      </c>
    </row>
    <row r="6044">
      <c r="A6044" s="3">
        <v>45130.55866898148</v>
      </c>
      <c r="B6044" s="17" t="str">
        <f t="shared" si="1"/>
        <v>Sun</v>
      </c>
    </row>
    <row r="6045">
      <c r="A6045" s="3">
        <v>45130.53025462963</v>
      </c>
      <c r="B6045" s="17" t="str">
        <f t="shared" si="1"/>
        <v>Sun</v>
      </c>
    </row>
    <row r="6046">
      <c r="A6046" s="3">
        <v>45130.522627314815</v>
      </c>
      <c r="B6046" s="17" t="str">
        <f t="shared" si="1"/>
        <v>Sun</v>
      </c>
    </row>
    <row r="6047">
      <c r="A6047" s="3">
        <v>45130.50363425926</v>
      </c>
      <c r="B6047" s="17" t="str">
        <f t="shared" si="1"/>
        <v>Sun</v>
      </c>
    </row>
    <row r="6048">
      <c r="A6048" s="3">
        <v>45130.49662037037</v>
      </c>
      <c r="B6048" s="17" t="str">
        <f t="shared" si="1"/>
        <v>Sun</v>
      </c>
    </row>
    <row r="6049">
      <c r="A6049" s="3">
        <v>45130.48736111111</v>
      </c>
      <c r="B6049" s="17" t="str">
        <f t="shared" si="1"/>
        <v>Sun</v>
      </c>
    </row>
    <row r="6050">
      <c r="A6050" s="3">
        <v>45130.48677083333</v>
      </c>
      <c r="B6050" s="17" t="str">
        <f t="shared" si="1"/>
        <v>Sun</v>
      </c>
    </row>
    <row r="6051">
      <c r="A6051" s="3">
        <v>45130.48504629629</v>
      </c>
      <c r="B6051" s="17" t="str">
        <f t="shared" si="1"/>
        <v>Sun</v>
      </c>
    </row>
    <row r="6052">
      <c r="A6052" s="3">
        <v>45130.03517361111</v>
      </c>
      <c r="B6052" s="17" t="str">
        <f t="shared" si="1"/>
        <v>Sat</v>
      </c>
    </row>
    <row r="6053">
      <c r="A6053" s="3">
        <v>45129.88872685185</v>
      </c>
      <c r="B6053" s="17" t="str">
        <f t="shared" si="1"/>
        <v>Sat</v>
      </c>
    </row>
    <row r="6054">
      <c r="A6054" s="3">
        <v>45129.888287037036</v>
      </c>
      <c r="B6054" s="17" t="str">
        <f t="shared" si="1"/>
        <v>Sat</v>
      </c>
    </row>
    <row r="6055">
      <c r="A6055" s="3">
        <v>45129.88795138889</v>
      </c>
      <c r="B6055" s="17" t="str">
        <f t="shared" si="1"/>
        <v>Sat</v>
      </c>
    </row>
    <row r="6056">
      <c r="A6056" s="3">
        <v>45129.88737268518</v>
      </c>
      <c r="B6056" s="17" t="str">
        <f t="shared" si="1"/>
        <v>Sat</v>
      </c>
    </row>
    <row r="6057">
      <c r="A6057" s="3">
        <v>45129.88398148148</v>
      </c>
      <c r="B6057" s="17" t="str">
        <f t="shared" si="1"/>
        <v>Sat</v>
      </c>
    </row>
    <row r="6058">
      <c r="A6058" s="3">
        <v>45129.8837037037</v>
      </c>
      <c r="B6058" s="17" t="str">
        <f t="shared" si="1"/>
        <v>Sat</v>
      </c>
    </row>
    <row r="6059">
      <c r="A6059" s="3">
        <v>45129.88159722222</v>
      </c>
      <c r="B6059" s="17" t="str">
        <f t="shared" si="1"/>
        <v>Fri</v>
      </c>
    </row>
    <row r="6060">
      <c r="A6060" s="3">
        <v>45128.81721064815</v>
      </c>
      <c r="B6060" s="17" t="str">
        <f t="shared" si="1"/>
        <v>Fri</v>
      </c>
    </row>
    <row r="6061">
      <c r="A6061" s="3">
        <v>45128.66440972222</v>
      </c>
      <c r="B6061" s="17" t="str">
        <f t="shared" si="1"/>
        <v>Fri</v>
      </c>
    </row>
    <row r="6062">
      <c r="A6062" s="3">
        <v>45128.646828703706</v>
      </c>
      <c r="B6062" s="17" t="str">
        <f t="shared" si="1"/>
        <v>Fri</v>
      </c>
    </row>
    <row r="6063">
      <c r="A6063" s="3">
        <v>45128.64065972222</v>
      </c>
      <c r="B6063" s="17" t="str">
        <f t="shared" si="1"/>
        <v>Fri</v>
      </c>
    </row>
    <row r="6064">
      <c r="A6064" s="3">
        <v>45128.63679398148</v>
      </c>
      <c r="B6064" s="17" t="str">
        <f t="shared" si="1"/>
        <v>Fri</v>
      </c>
    </row>
    <row r="6065">
      <c r="A6065" s="3">
        <v>45128.62105324074</v>
      </c>
      <c r="B6065" s="17" t="str">
        <f t="shared" si="1"/>
        <v>Fri</v>
      </c>
    </row>
    <row r="6066">
      <c r="A6066" s="3">
        <v>45128.6078587963</v>
      </c>
      <c r="B6066" s="17" t="str">
        <f t="shared" si="1"/>
        <v>Fri</v>
      </c>
    </row>
    <row r="6067">
      <c r="A6067" s="3">
        <v>45128.56300925926</v>
      </c>
      <c r="B6067" s="17" t="str">
        <f t="shared" si="1"/>
        <v>Fri</v>
      </c>
    </row>
    <row r="6068">
      <c r="A6068" s="3">
        <v>45128.54833333333</v>
      </c>
      <c r="B6068" s="17" t="str">
        <f t="shared" si="1"/>
        <v>Fri</v>
      </c>
    </row>
    <row r="6069">
      <c r="A6069" s="3">
        <v>45128.54210648148</v>
      </c>
      <c r="B6069" s="17" t="str">
        <f t="shared" si="1"/>
        <v>Fri</v>
      </c>
    </row>
    <row r="6070">
      <c r="A6070" s="3">
        <v>45128.4012037037</v>
      </c>
      <c r="B6070" s="17" t="str">
        <f t="shared" si="1"/>
        <v>Thu</v>
      </c>
    </row>
    <row r="6071">
      <c r="A6071" s="3">
        <v>45127.99049768518</v>
      </c>
      <c r="B6071" s="17" t="str">
        <f t="shared" si="1"/>
        <v>Thu</v>
      </c>
    </row>
    <row r="6072">
      <c r="A6072" s="3">
        <v>45127.94461805555</v>
      </c>
      <c r="B6072" s="17" t="str">
        <f t="shared" si="1"/>
        <v>Thu</v>
      </c>
    </row>
    <row r="6073">
      <c r="A6073" s="3">
        <v>45127.94112268519</v>
      </c>
      <c r="B6073" s="17" t="str">
        <f t="shared" si="1"/>
        <v>Thu</v>
      </c>
    </row>
    <row r="6074">
      <c r="A6074" s="3">
        <v>45127.93796296296</v>
      </c>
      <c r="B6074" s="17" t="str">
        <f t="shared" si="1"/>
        <v>Thu</v>
      </c>
    </row>
    <row r="6075">
      <c r="A6075" s="3">
        <v>45127.93172453704</v>
      </c>
      <c r="B6075" s="17" t="str">
        <f t="shared" si="1"/>
        <v>Thu</v>
      </c>
    </row>
    <row r="6076">
      <c r="A6076" s="3">
        <v>45127.92930555555</v>
      </c>
      <c r="B6076" s="17" t="str">
        <f t="shared" si="1"/>
        <v>Thu</v>
      </c>
    </row>
    <row r="6077">
      <c r="A6077" s="3">
        <v>45127.92203703704</v>
      </c>
      <c r="B6077" s="17" t="str">
        <f t="shared" si="1"/>
        <v>Thu</v>
      </c>
    </row>
    <row r="6078">
      <c r="A6078" s="3">
        <v>45127.87086805556</v>
      </c>
      <c r="B6078" s="17" t="str">
        <f t="shared" si="1"/>
        <v>Thu</v>
      </c>
    </row>
    <row r="6079">
      <c r="A6079" s="3">
        <v>45127.802928240744</v>
      </c>
      <c r="B6079" s="17" t="str">
        <f t="shared" si="1"/>
        <v>Thu</v>
      </c>
    </row>
    <row r="6080">
      <c r="A6080" s="3">
        <v>45127.80126157407</v>
      </c>
      <c r="B6080" s="17" t="str">
        <f t="shared" si="1"/>
        <v>Thu</v>
      </c>
    </row>
    <row r="6081">
      <c r="A6081" s="3">
        <v>45127.78990740741</v>
      </c>
      <c r="B6081" s="17" t="str">
        <f t="shared" si="1"/>
        <v>Thu</v>
      </c>
    </row>
    <row r="6082">
      <c r="A6082" s="3">
        <v>45127.66957175926</v>
      </c>
      <c r="B6082" s="17" t="str">
        <f t="shared" si="1"/>
        <v>Thu</v>
      </c>
    </row>
    <row r="6083">
      <c r="A6083" s="3">
        <v>45127.66627314815</v>
      </c>
      <c r="B6083" s="17" t="str">
        <f t="shared" si="1"/>
        <v>Thu</v>
      </c>
    </row>
    <row r="6084">
      <c r="A6084" s="3">
        <v>45127.56469907407</v>
      </c>
      <c r="B6084" s="17" t="str">
        <f t="shared" si="1"/>
        <v>Thu</v>
      </c>
    </row>
    <row r="6085">
      <c r="A6085" s="3">
        <v>45127.494039351855</v>
      </c>
      <c r="B6085" s="17" t="str">
        <f t="shared" si="1"/>
        <v>Thu</v>
      </c>
    </row>
    <row r="6086">
      <c r="A6086" s="3">
        <v>45127.49337962963</v>
      </c>
      <c r="B6086" s="17" t="str">
        <f t="shared" si="1"/>
        <v>Thu</v>
      </c>
    </row>
    <row r="6087">
      <c r="A6087" s="3">
        <v>45127.01144675926</v>
      </c>
      <c r="B6087" s="17" t="str">
        <f t="shared" si="1"/>
        <v>Wed</v>
      </c>
    </row>
    <row r="6088">
      <c r="A6088" s="3">
        <v>45126.98030092593</v>
      </c>
      <c r="B6088" s="17" t="str">
        <f t="shared" si="1"/>
        <v>Wed</v>
      </c>
    </row>
    <row r="6089">
      <c r="A6089" s="3">
        <v>45126.97335648148</v>
      </c>
      <c r="B6089" s="17" t="str">
        <f t="shared" si="1"/>
        <v>Wed</v>
      </c>
    </row>
    <row r="6090">
      <c r="A6090" s="3">
        <v>45126.96988425926</v>
      </c>
      <c r="B6090" s="17" t="str">
        <f t="shared" si="1"/>
        <v>Wed</v>
      </c>
    </row>
    <row r="6091">
      <c r="A6091" s="3">
        <v>45126.968460648146</v>
      </c>
      <c r="B6091" s="17" t="str">
        <f t="shared" si="1"/>
        <v>Wed</v>
      </c>
    </row>
    <row r="6092">
      <c r="A6092" s="3">
        <v>45126.9628125</v>
      </c>
      <c r="B6092" s="17" t="str">
        <f t="shared" si="1"/>
        <v>Wed</v>
      </c>
    </row>
    <row r="6093">
      <c r="A6093" s="3">
        <v>45126.9625</v>
      </c>
      <c r="B6093" s="17" t="str">
        <f t="shared" si="1"/>
        <v>Wed</v>
      </c>
    </row>
    <row r="6094">
      <c r="A6094" s="3">
        <v>45126.70172453704</v>
      </c>
      <c r="B6094" s="17" t="str">
        <f t="shared" si="1"/>
        <v>Wed</v>
      </c>
    </row>
    <row r="6095">
      <c r="A6095" s="3">
        <v>45126.680914351855</v>
      </c>
      <c r="B6095" s="17" t="str">
        <f t="shared" si="1"/>
        <v>Wed</v>
      </c>
    </row>
    <row r="6096">
      <c r="A6096" s="3">
        <v>45126.671805555554</v>
      </c>
      <c r="B6096" s="17" t="str">
        <f t="shared" si="1"/>
        <v>Wed</v>
      </c>
    </row>
    <row r="6097">
      <c r="A6097" s="3">
        <v>45126.61216435185</v>
      </c>
      <c r="B6097" s="17" t="str">
        <f t="shared" si="1"/>
        <v>Wed</v>
      </c>
    </row>
    <row r="6098">
      <c r="A6098" s="3">
        <v>45126.61136574074</v>
      </c>
      <c r="B6098" s="17" t="str">
        <f t="shared" si="1"/>
        <v>Wed</v>
      </c>
    </row>
    <row r="6099">
      <c r="A6099" s="3">
        <v>45126.60383101852</v>
      </c>
      <c r="B6099" s="17" t="str">
        <f t="shared" si="1"/>
        <v>Tue</v>
      </c>
    </row>
    <row r="6100">
      <c r="A6100" s="3">
        <v>45125.73600694445</v>
      </c>
      <c r="B6100" s="17" t="str">
        <f t="shared" si="1"/>
        <v>Tue</v>
      </c>
    </row>
    <row r="6101">
      <c r="A6101" s="3">
        <v>45125.709074074075</v>
      </c>
      <c r="B6101" s="17" t="str">
        <f t="shared" si="1"/>
        <v>Tue</v>
      </c>
    </row>
    <row r="6102">
      <c r="A6102" s="3">
        <v>45125.51726851852</v>
      </c>
      <c r="B6102" s="17" t="str">
        <f t="shared" si="1"/>
        <v>Tue</v>
      </c>
    </row>
    <row r="6103">
      <c r="A6103" s="3">
        <v>45125.45266203704</v>
      </c>
      <c r="B6103" s="17" t="str">
        <f t="shared" si="1"/>
        <v>Tue</v>
      </c>
    </row>
    <row r="6104">
      <c r="A6104" s="3">
        <v>45125.02688657407</v>
      </c>
      <c r="B6104" s="17" t="str">
        <f t="shared" si="1"/>
        <v>Mon</v>
      </c>
    </row>
    <row r="6105">
      <c r="A6105" s="3">
        <v>45124.946180555555</v>
      </c>
      <c r="B6105" s="17" t="str">
        <f t="shared" si="1"/>
        <v>Mon</v>
      </c>
    </row>
    <row r="6106">
      <c r="A6106" s="3">
        <v>45124.94326388889</v>
      </c>
      <c r="B6106" s="17" t="str">
        <f t="shared" si="1"/>
        <v>Mon</v>
      </c>
    </row>
    <row r="6107">
      <c r="A6107" s="3">
        <v>45124.84069444444</v>
      </c>
      <c r="B6107" s="17" t="str">
        <f t="shared" si="1"/>
        <v>Mon</v>
      </c>
    </row>
    <row r="6108">
      <c r="A6108" s="3">
        <v>45124.83936342593</v>
      </c>
      <c r="B6108" s="17" t="str">
        <f t="shared" si="1"/>
        <v>Mon</v>
      </c>
    </row>
    <row r="6109">
      <c r="A6109" s="3">
        <v>45124.7527662037</v>
      </c>
      <c r="B6109" s="17" t="str">
        <f t="shared" si="1"/>
        <v>Mon</v>
      </c>
    </row>
    <row r="6110">
      <c r="A6110" s="3">
        <v>45124.74181712963</v>
      </c>
      <c r="B6110" s="17" t="str">
        <f t="shared" si="1"/>
        <v>Mon</v>
      </c>
    </row>
    <row r="6111">
      <c r="A6111" s="3">
        <v>45124.67219907408</v>
      </c>
      <c r="B6111" s="17" t="str">
        <f t="shared" si="1"/>
        <v>Mon</v>
      </c>
    </row>
    <row r="6112">
      <c r="A6112" s="3">
        <v>45124.49207175926</v>
      </c>
      <c r="B6112" s="17" t="str">
        <f t="shared" si="1"/>
        <v>Sun</v>
      </c>
    </row>
    <row r="6113">
      <c r="A6113" s="3">
        <v>45123.98550925926</v>
      </c>
      <c r="B6113" s="17" t="str">
        <f t="shared" si="1"/>
        <v>Sun</v>
      </c>
    </row>
    <row r="6114">
      <c r="A6114" s="3">
        <v>45123.981099537035</v>
      </c>
      <c r="B6114" s="17" t="str">
        <f t="shared" si="1"/>
        <v>Sun</v>
      </c>
    </row>
    <row r="6115">
      <c r="A6115" s="3">
        <v>45123.95271990741</v>
      </c>
      <c r="B6115" s="17" t="str">
        <f t="shared" si="1"/>
        <v>Sun</v>
      </c>
    </row>
    <row r="6116">
      <c r="A6116" s="3">
        <v>45123.03585648148</v>
      </c>
      <c r="B6116" s="17" t="str">
        <f t="shared" si="1"/>
        <v>Sun</v>
      </c>
    </row>
    <row r="6117">
      <c r="A6117" s="3">
        <v>45123.029814814814</v>
      </c>
      <c r="B6117" s="17" t="str">
        <f t="shared" si="1"/>
        <v>Sat</v>
      </c>
    </row>
    <row r="6118">
      <c r="A6118" s="3">
        <v>45122.97523148148</v>
      </c>
      <c r="B6118" s="17" t="str">
        <f t="shared" si="1"/>
        <v>Sat</v>
      </c>
    </row>
    <row r="6119">
      <c r="A6119" s="3">
        <v>45122.97421296296</v>
      </c>
      <c r="B6119" s="17" t="str">
        <f t="shared" si="1"/>
        <v>Fri</v>
      </c>
    </row>
    <row r="6120">
      <c r="A6120" s="3">
        <v>45121.113657407404</v>
      </c>
      <c r="B6120" s="17" t="str">
        <f t="shared" si="1"/>
        <v>Fri</v>
      </c>
    </row>
    <row r="6121">
      <c r="A6121" s="3">
        <v>45121.112708333334</v>
      </c>
      <c r="B6121" s="17" t="str">
        <f t="shared" si="1"/>
        <v>Fri</v>
      </c>
    </row>
    <row r="6122">
      <c r="A6122" s="3">
        <v>45121.10270833333</v>
      </c>
      <c r="B6122" s="17" t="str">
        <f t="shared" si="1"/>
        <v>Fri</v>
      </c>
    </row>
    <row r="6123">
      <c r="A6123" s="3">
        <v>45121.046851851854</v>
      </c>
      <c r="B6123" s="17" t="str">
        <f t="shared" si="1"/>
        <v>Fri</v>
      </c>
    </row>
    <row r="6124">
      <c r="A6124" s="3">
        <v>45121.04493055555</v>
      </c>
      <c r="B6124" s="17" t="str">
        <f t="shared" si="1"/>
        <v>Fri</v>
      </c>
    </row>
    <row r="6125">
      <c r="A6125" s="3">
        <v>45121.041284722225</v>
      </c>
      <c r="B6125" s="17" t="str">
        <f t="shared" si="1"/>
        <v>Fri</v>
      </c>
    </row>
    <row r="6126">
      <c r="A6126" s="3">
        <v>45121.03543981481</v>
      </c>
      <c r="B6126" s="17" t="str">
        <f t="shared" si="1"/>
        <v>Fri</v>
      </c>
    </row>
    <row r="6127">
      <c r="A6127" s="3">
        <v>45121.02866898148</v>
      </c>
      <c r="B6127" s="17" t="str">
        <f t="shared" si="1"/>
        <v>Fri</v>
      </c>
    </row>
    <row r="6128">
      <c r="A6128" s="3">
        <v>45121.026608796295</v>
      </c>
      <c r="B6128" s="17" t="str">
        <f t="shared" si="1"/>
        <v>Fri</v>
      </c>
    </row>
    <row r="6129">
      <c r="A6129" s="3">
        <v>45121.02616898148</v>
      </c>
      <c r="B6129" s="17" t="str">
        <f t="shared" si="1"/>
        <v>Thu</v>
      </c>
    </row>
    <row r="6130">
      <c r="A6130" s="3">
        <v>45120.974907407406</v>
      </c>
      <c r="B6130" s="17" t="str">
        <f t="shared" si="1"/>
        <v>Thu</v>
      </c>
    </row>
    <row r="6131">
      <c r="A6131" s="3">
        <v>45120.96704861111</v>
      </c>
      <c r="B6131" s="17" t="str">
        <f t="shared" si="1"/>
        <v>Thu</v>
      </c>
    </row>
    <row r="6132">
      <c r="A6132" s="3">
        <v>45120.96607638889</v>
      </c>
      <c r="B6132" s="17" t="str">
        <f t="shared" si="1"/>
        <v>Thu</v>
      </c>
    </row>
    <row r="6133">
      <c r="A6133" s="3">
        <v>45120.96283564815</v>
      </c>
      <c r="B6133" s="17" t="str">
        <f t="shared" si="1"/>
        <v>Thu</v>
      </c>
    </row>
    <row r="6134">
      <c r="A6134" s="3">
        <v>45120.94328703704</v>
      </c>
      <c r="B6134" s="17" t="str">
        <f t="shared" si="1"/>
        <v>Thu</v>
      </c>
    </row>
    <row r="6135">
      <c r="A6135" s="3">
        <v>45120.93818287037</v>
      </c>
      <c r="B6135" s="17" t="str">
        <f t="shared" si="1"/>
        <v>Thu</v>
      </c>
    </row>
    <row r="6136">
      <c r="A6136" s="3">
        <v>45120.93616898148</v>
      </c>
      <c r="B6136" s="17" t="str">
        <f t="shared" si="1"/>
        <v>Thu</v>
      </c>
    </row>
    <row r="6137">
      <c r="A6137" s="3">
        <v>45120.93497685185</v>
      </c>
      <c r="B6137" s="17" t="str">
        <f t="shared" si="1"/>
        <v>Thu</v>
      </c>
    </row>
    <row r="6138">
      <c r="A6138" s="3">
        <v>45120.9346875</v>
      </c>
      <c r="B6138" s="17" t="str">
        <f t="shared" si="1"/>
        <v>Thu</v>
      </c>
    </row>
    <row r="6139">
      <c r="A6139" s="3">
        <v>45120.91263888889</v>
      </c>
      <c r="B6139" s="17" t="str">
        <f t="shared" si="1"/>
        <v>Thu</v>
      </c>
    </row>
    <row r="6140">
      <c r="A6140" s="3">
        <v>45120.90923611111</v>
      </c>
      <c r="B6140" s="17" t="str">
        <f t="shared" si="1"/>
        <v>Thu</v>
      </c>
    </row>
    <row r="6141">
      <c r="A6141" s="3">
        <v>45120.90841435185</v>
      </c>
      <c r="B6141" s="17" t="str">
        <f t="shared" si="1"/>
        <v>Thu</v>
      </c>
    </row>
    <row r="6142">
      <c r="A6142" s="3">
        <v>45120.89865740741</v>
      </c>
      <c r="B6142" s="17" t="str">
        <f t="shared" si="1"/>
        <v>Thu</v>
      </c>
    </row>
    <row r="6143">
      <c r="A6143" s="3">
        <v>45120.71962962963</v>
      </c>
      <c r="B6143" s="17" t="str">
        <f t="shared" si="1"/>
        <v>Thu</v>
      </c>
    </row>
    <row r="6144">
      <c r="A6144" s="3">
        <v>45120.63072916667</v>
      </c>
      <c r="B6144" s="17" t="str">
        <f t="shared" si="1"/>
        <v>Thu</v>
      </c>
    </row>
    <row r="6145">
      <c r="A6145" s="3">
        <v>45120.550358796296</v>
      </c>
      <c r="B6145" s="17" t="str">
        <f t="shared" si="1"/>
        <v>Thu</v>
      </c>
    </row>
    <row r="6146">
      <c r="A6146" s="3">
        <v>45120.54571759259</v>
      </c>
      <c r="B6146" s="17" t="str">
        <f t="shared" si="1"/>
        <v>Thu</v>
      </c>
    </row>
    <row r="6147">
      <c r="A6147" s="3">
        <v>45120.5444212963</v>
      </c>
      <c r="B6147" s="17" t="str">
        <f t="shared" si="1"/>
        <v>Thu</v>
      </c>
    </row>
    <row r="6148">
      <c r="A6148" s="3">
        <v>45120.54059027778</v>
      </c>
      <c r="B6148" s="17" t="str">
        <f t="shared" si="1"/>
        <v>Thu</v>
      </c>
    </row>
    <row r="6149">
      <c r="A6149" s="3">
        <v>45120.52600694444</v>
      </c>
      <c r="B6149" s="17" t="str">
        <f t="shared" si="1"/>
        <v>Thu</v>
      </c>
    </row>
    <row r="6150">
      <c r="A6150" s="3">
        <v>45120.11568287037</v>
      </c>
      <c r="B6150" s="17" t="str">
        <f t="shared" si="1"/>
        <v>Thu</v>
      </c>
    </row>
    <row r="6151">
      <c r="A6151" s="3">
        <v>45120.103321759256</v>
      </c>
      <c r="B6151" s="17" t="str">
        <f t="shared" si="1"/>
        <v>Thu</v>
      </c>
    </row>
    <row r="6152">
      <c r="A6152" s="3">
        <v>45120.08758101852</v>
      </c>
      <c r="B6152" s="17" t="str">
        <f t="shared" si="1"/>
        <v>Thu</v>
      </c>
    </row>
    <row r="6153">
      <c r="A6153" s="3">
        <v>45120.07931712963</v>
      </c>
      <c r="B6153" s="17" t="str">
        <f t="shared" si="1"/>
        <v>Thu</v>
      </c>
    </row>
    <row r="6154">
      <c r="A6154" s="3">
        <v>45120.06516203703</v>
      </c>
      <c r="B6154" s="17" t="str">
        <f t="shared" si="1"/>
        <v>Wed</v>
      </c>
    </row>
    <row r="6155">
      <c r="A6155" s="3">
        <v>45119.969930555555</v>
      </c>
      <c r="B6155" s="17" t="str">
        <f t="shared" si="1"/>
        <v>Wed</v>
      </c>
    </row>
    <row r="6156">
      <c r="A6156" s="3">
        <v>45119.9327662037</v>
      </c>
      <c r="B6156" s="17" t="str">
        <f t="shared" si="1"/>
        <v>Wed</v>
      </c>
    </row>
    <row r="6157">
      <c r="A6157" s="3">
        <v>45119.84361111111</v>
      </c>
      <c r="B6157" s="17" t="str">
        <f t="shared" si="1"/>
        <v>Wed</v>
      </c>
    </row>
    <row r="6158">
      <c r="A6158" s="3">
        <v>45119.831458333334</v>
      </c>
      <c r="B6158" s="17" t="str">
        <f t="shared" si="1"/>
        <v>Wed</v>
      </c>
    </row>
    <row r="6159">
      <c r="A6159" s="3">
        <v>45119.83069444444</v>
      </c>
      <c r="B6159" s="17" t="str">
        <f t="shared" si="1"/>
        <v>Wed</v>
      </c>
    </row>
    <row r="6160">
      <c r="A6160" s="3">
        <v>45119.82983796296</v>
      </c>
      <c r="B6160" s="17" t="str">
        <f t="shared" si="1"/>
        <v>Wed</v>
      </c>
    </row>
    <row r="6161">
      <c r="A6161" s="3">
        <v>45119.54510416667</v>
      </c>
      <c r="B6161" s="17" t="str">
        <f t="shared" si="1"/>
        <v>Tue</v>
      </c>
    </row>
    <row r="6162">
      <c r="A6162" s="3">
        <v>45118.87333333334</v>
      </c>
      <c r="B6162" s="17" t="str">
        <f t="shared" si="1"/>
        <v>Tue</v>
      </c>
    </row>
    <row r="6163">
      <c r="A6163" s="3">
        <v>45118.54443287037</v>
      </c>
      <c r="B6163" s="17" t="str">
        <f t="shared" si="1"/>
        <v>Tue</v>
      </c>
    </row>
    <row r="6164">
      <c r="A6164" s="3">
        <v>45118.45104166667</v>
      </c>
      <c r="B6164" s="17" t="str">
        <f t="shared" si="1"/>
        <v>Tue</v>
      </c>
    </row>
    <row r="6165">
      <c r="A6165" s="3">
        <v>45118.44201388889</v>
      </c>
      <c r="B6165" s="17" t="str">
        <f t="shared" si="1"/>
        <v>Mon</v>
      </c>
    </row>
    <row r="6166">
      <c r="A6166" s="3">
        <v>45117.9565162037</v>
      </c>
      <c r="B6166" s="17" t="str">
        <f t="shared" si="1"/>
        <v>Mon</v>
      </c>
    </row>
    <row r="6167">
      <c r="A6167" s="3">
        <v>45117.95309027778</v>
      </c>
      <c r="B6167" s="17" t="str">
        <f t="shared" si="1"/>
        <v>Mon</v>
      </c>
    </row>
    <row r="6168">
      <c r="A6168" s="3">
        <v>45117.95190972222</v>
      </c>
      <c r="B6168" s="17" t="str">
        <f t="shared" si="1"/>
        <v>Mon</v>
      </c>
    </row>
    <row r="6169">
      <c r="A6169" s="3">
        <v>45117.80572916667</v>
      </c>
      <c r="B6169" s="17" t="str">
        <f t="shared" si="1"/>
        <v>Mon</v>
      </c>
    </row>
    <row r="6170">
      <c r="A6170" s="3">
        <v>45117.803611111114</v>
      </c>
      <c r="B6170" s="17" t="str">
        <f t="shared" si="1"/>
        <v>Mon</v>
      </c>
    </row>
    <row r="6171">
      <c r="A6171" s="3">
        <v>45117.48087962963</v>
      </c>
      <c r="B6171" s="17" t="str">
        <f t="shared" si="1"/>
        <v>Mon</v>
      </c>
    </row>
    <row r="6172">
      <c r="A6172" s="3">
        <v>45117.46533564815</v>
      </c>
      <c r="B6172" s="17" t="str">
        <f t="shared" si="1"/>
        <v>Sun</v>
      </c>
    </row>
    <row r="6173">
      <c r="A6173" s="3">
        <v>45116.80664351852</v>
      </c>
      <c r="B6173" s="17" t="str">
        <f t="shared" si="1"/>
        <v>Sun</v>
      </c>
    </row>
    <row r="6174">
      <c r="A6174" s="3">
        <v>45116.717152777775</v>
      </c>
      <c r="B6174" s="17" t="str">
        <f t="shared" si="1"/>
        <v>Sun</v>
      </c>
    </row>
    <row r="6175">
      <c r="A6175" s="3">
        <v>45116.70673611111</v>
      </c>
      <c r="B6175" s="17" t="str">
        <f t="shared" si="1"/>
        <v>Sun</v>
      </c>
    </row>
    <row r="6176">
      <c r="A6176" s="3">
        <v>45116.61381944444</v>
      </c>
      <c r="B6176" s="17" t="str">
        <f t="shared" si="1"/>
        <v>Sun</v>
      </c>
    </row>
    <row r="6177">
      <c r="A6177" s="3">
        <v>45116.48815972222</v>
      </c>
      <c r="B6177" s="17" t="str">
        <f t="shared" si="1"/>
        <v>Sun</v>
      </c>
    </row>
    <row r="6178">
      <c r="A6178" s="3">
        <v>45116.45381944445</v>
      </c>
      <c r="B6178" s="17" t="str">
        <f t="shared" si="1"/>
        <v>Fri</v>
      </c>
    </row>
    <row r="6179">
      <c r="A6179" s="3">
        <v>45114.665914351855</v>
      </c>
      <c r="B6179" s="17" t="str">
        <f t="shared" si="1"/>
        <v>Fri</v>
      </c>
    </row>
    <row r="6180">
      <c r="A6180" s="3">
        <v>45114.56303240741</v>
      </c>
      <c r="B6180" s="17" t="str">
        <f t="shared" si="1"/>
        <v>Fri</v>
      </c>
    </row>
    <row r="6181">
      <c r="A6181" s="3">
        <v>45114.52082175926</v>
      </c>
      <c r="B6181" s="17" t="str">
        <f t="shared" si="1"/>
        <v>Fri</v>
      </c>
    </row>
    <row r="6182">
      <c r="A6182" s="3">
        <v>45114.486712962964</v>
      </c>
      <c r="B6182" s="17" t="str">
        <f t="shared" si="1"/>
        <v>Fri</v>
      </c>
    </row>
    <row r="6183">
      <c r="A6183" s="3">
        <v>45114.484814814816</v>
      </c>
      <c r="B6183" s="17" t="str">
        <f t="shared" si="1"/>
        <v>Fri</v>
      </c>
    </row>
    <row r="6184">
      <c r="A6184" s="3">
        <v>45114.483078703706</v>
      </c>
      <c r="B6184" s="17" t="str">
        <f t="shared" si="1"/>
        <v>Fri</v>
      </c>
    </row>
    <row r="6185">
      <c r="A6185" s="3">
        <v>45114.11572916667</v>
      </c>
      <c r="B6185" s="17" t="str">
        <f t="shared" si="1"/>
        <v>Thu</v>
      </c>
    </row>
    <row r="6186">
      <c r="A6186" s="3">
        <v>45113.951574074075</v>
      </c>
      <c r="B6186" s="17" t="str">
        <f t="shared" si="1"/>
        <v>Thu</v>
      </c>
    </row>
    <row r="6187">
      <c r="A6187" s="3">
        <v>45113.93216435185</v>
      </c>
      <c r="B6187" s="17" t="str">
        <f t="shared" si="1"/>
        <v>Thu</v>
      </c>
    </row>
    <row r="6188">
      <c r="A6188" s="3">
        <v>45113.821377314816</v>
      </c>
      <c r="B6188" s="17" t="str">
        <f t="shared" si="1"/>
        <v>Thu</v>
      </c>
    </row>
    <row r="6189">
      <c r="A6189" s="3">
        <v>45113.79487268518</v>
      </c>
      <c r="B6189" s="17" t="str">
        <f t="shared" si="1"/>
        <v>Wed</v>
      </c>
    </row>
    <row r="6190">
      <c r="A6190" s="3">
        <v>45112.97479166667</v>
      </c>
      <c r="B6190" s="17" t="str">
        <f t="shared" si="1"/>
        <v>Wed</v>
      </c>
    </row>
    <row r="6191">
      <c r="A6191" s="3">
        <v>45112.927094907405</v>
      </c>
      <c r="B6191" s="17" t="str">
        <f t="shared" si="1"/>
        <v>Wed</v>
      </c>
    </row>
    <row r="6192">
      <c r="A6192" s="3">
        <v>45112.918703703705</v>
      </c>
      <c r="B6192" s="17" t="str">
        <f t="shared" si="1"/>
        <v>Wed</v>
      </c>
    </row>
    <row r="6193">
      <c r="A6193" s="3">
        <v>45112.903958333336</v>
      </c>
      <c r="B6193" s="17" t="str">
        <f t="shared" si="1"/>
        <v>Wed</v>
      </c>
    </row>
    <row r="6194">
      <c r="A6194" s="3">
        <v>45112.894212962965</v>
      </c>
      <c r="B6194" s="17" t="str">
        <f t="shared" si="1"/>
        <v>Wed</v>
      </c>
    </row>
    <row r="6195">
      <c r="A6195" s="3">
        <v>45112.85758101852</v>
      </c>
      <c r="B6195" s="17" t="str">
        <f t="shared" si="1"/>
        <v>Wed</v>
      </c>
    </row>
    <row r="6196">
      <c r="A6196" s="3">
        <v>45112.85666666667</v>
      </c>
      <c r="B6196" s="17" t="str">
        <f t="shared" si="1"/>
        <v>Wed</v>
      </c>
    </row>
    <row r="6197">
      <c r="A6197" s="3">
        <v>45112.80228009259</v>
      </c>
      <c r="B6197" s="17" t="str">
        <f t="shared" si="1"/>
        <v>Wed</v>
      </c>
    </row>
    <row r="6198">
      <c r="A6198" s="3">
        <v>45112.80069444444</v>
      </c>
      <c r="B6198" s="17" t="str">
        <f t="shared" si="1"/>
        <v>Wed</v>
      </c>
    </row>
    <row r="6199">
      <c r="A6199" s="3">
        <v>45112.5180787037</v>
      </c>
      <c r="B6199" s="17" t="str">
        <f t="shared" si="1"/>
        <v>Wed</v>
      </c>
    </row>
    <row r="6200">
      <c r="A6200" s="3">
        <v>45112.50896990741</v>
      </c>
      <c r="B6200" s="17" t="str">
        <f t="shared" si="1"/>
        <v>Wed</v>
      </c>
    </row>
    <row r="6201">
      <c r="A6201" s="3">
        <v>45112.46356481482</v>
      </c>
      <c r="B6201" s="17" t="str">
        <f t="shared" si="1"/>
        <v>Wed</v>
      </c>
    </row>
    <row r="6202">
      <c r="A6202" s="3">
        <v>45112.45773148148</v>
      </c>
      <c r="B6202" s="17" t="str">
        <f t="shared" si="1"/>
        <v>Wed</v>
      </c>
    </row>
    <row r="6203">
      <c r="A6203" s="3">
        <v>45112.455196759256</v>
      </c>
      <c r="B6203" s="17" t="str">
        <f t="shared" si="1"/>
        <v>Tue</v>
      </c>
    </row>
    <row r="6204">
      <c r="A6204" s="3">
        <v>45111.99010416667</v>
      </c>
      <c r="B6204" s="17" t="str">
        <f t="shared" si="1"/>
        <v>Tue</v>
      </c>
    </row>
    <row r="6205">
      <c r="A6205" s="3">
        <v>45111.70324074074</v>
      </c>
      <c r="B6205" s="17" t="str">
        <f t="shared" si="1"/>
        <v>Mon</v>
      </c>
    </row>
    <row r="6206">
      <c r="A6206" s="3">
        <v>45110.92537037037</v>
      </c>
      <c r="B6206" s="17" t="str">
        <f t="shared" si="1"/>
        <v>Mon</v>
      </c>
    </row>
    <row r="6207">
      <c r="A6207" s="3">
        <v>45110.506944444445</v>
      </c>
      <c r="B6207" s="17" t="str">
        <f t="shared" si="1"/>
        <v>Mon</v>
      </c>
    </row>
    <row r="6208">
      <c r="A6208" s="3">
        <v>45110.48025462963</v>
      </c>
      <c r="B6208" s="17" t="str">
        <f t="shared" si="1"/>
        <v>Mon</v>
      </c>
    </row>
    <row r="6209">
      <c r="A6209" s="3">
        <v>45110.476956018516</v>
      </c>
      <c r="B6209" s="17" t="str">
        <f t="shared" si="1"/>
        <v>Mon</v>
      </c>
    </row>
    <row r="6210">
      <c r="A6210" s="3">
        <v>45110.47650462963</v>
      </c>
      <c r="B6210" s="17" t="str">
        <f t="shared" si="1"/>
        <v>Mon</v>
      </c>
    </row>
    <row r="6211">
      <c r="A6211" s="3">
        <v>45110.47179398148</v>
      </c>
      <c r="B6211" s="17" t="str">
        <f t="shared" si="1"/>
        <v>Sun</v>
      </c>
    </row>
    <row r="6212">
      <c r="A6212" s="3">
        <v>45109.037777777776</v>
      </c>
      <c r="B6212" s="17" t="str">
        <f t="shared" si="1"/>
        <v>Sun</v>
      </c>
    </row>
    <row r="6213">
      <c r="A6213" s="3">
        <v>45109.033472222225</v>
      </c>
      <c r="B6213" s="17" t="str">
        <f t="shared" si="1"/>
        <v>Sun</v>
      </c>
    </row>
    <row r="6214">
      <c r="A6214" s="3">
        <v>45109.031539351854</v>
      </c>
      <c r="B6214" s="17" t="str">
        <f t="shared" si="1"/>
        <v>Sat</v>
      </c>
    </row>
    <row r="6215">
      <c r="A6215" s="3">
        <v>45108.942453703705</v>
      </c>
      <c r="B6215" s="17" t="str">
        <f t="shared" si="1"/>
        <v>Sat</v>
      </c>
    </row>
    <row r="6216">
      <c r="A6216" s="3">
        <v>45108.93854166667</v>
      </c>
      <c r="B6216" s="17" t="str">
        <f t="shared" si="1"/>
        <v>Sat</v>
      </c>
    </row>
    <row r="6217">
      <c r="A6217" s="3">
        <v>45108.90802083333</v>
      </c>
      <c r="B6217" s="17" t="str">
        <f t="shared" si="1"/>
        <v>Sat</v>
      </c>
    </row>
    <row r="6218">
      <c r="A6218" s="3">
        <v>45108.90211805556</v>
      </c>
      <c r="B6218" s="17" t="str">
        <f t="shared" si="1"/>
        <v>Fri</v>
      </c>
    </row>
    <row r="6219">
      <c r="A6219" s="3">
        <v>45107.81696759259</v>
      </c>
      <c r="B6219" s="17" t="str">
        <f t="shared" si="1"/>
        <v>Fri</v>
      </c>
    </row>
    <row r="6220">
      <c r="A6220" s="3">
        <v>45107.783159722225</v>
      </c>
      <c r="B6220" s="17" t="str">
        <f t="shared" si="1"/>
        <v>Fri</v>
      </c>
    </row>
    <row r="6221">
      <c r="A6221" s="3">
        <v>45107.76597222222</v>
      </c>
      <c r="B6221" s="17" t="str">
        <f t="shared" si="1"/>
        <v>Fri</v>
      </c>
    </row>
    <row r="6222">
      <c r="A6222" s="3">
        <v>45107.74324074074</v>
      </c>
      <c r="B6222" s="17" t="str">
        <f t="shared" si="1"/>
        <v>Fri</v>
      </c>
    </row>
    <row r="6223">
      <c r="A6223" s="3">
        <v>45107.660266203704</v>
      </c>
      <c r="B6223" s="17" t="str">
        <f t="shared" si="1"/>
        <v>Fri</v>
      </c>
    </row>
    <row r="6224">
      <c r="A6224" s="3">
        <v>45107.563576388886</v>
      </c>
      <c r="B6224" s="17" t="str">
        <f t="shared" si="1"/>
        <v>Fri</v>
      </c>
    </row>
    <row r="6225">
      <c r="A6225" s="3">
        <v>45107.54888888889</v>
      </c>
      <c r="B6225" s="17" t="str">
        <f t="shared" si="1"/>
        <v>Fri</v>
      </c>
    </row>
    <row r="6226">
      <c r="A6226" s="3">
        <v>45107.54818287037</v>
      </c>
      <c r="B6226" s="17" t="str">
        <f t="shared" si="1"/>
        <v>Fri</v>
      </c>
    </row>
    <row r="6227">
      <c r="A6227" s="3">
        <v>45107.54423611111</v>
      </c>
      <c r="B6227" s="17" t="str">
        <f t="shared" si="1"/>
        <v>Fri</v>
      </c>
    </row>
    <row r="6228">
      <c r="A6228" s="3">
        <v>45107.52591435185</v>
      </c>
      <c r="B6228" s="17" t="str">
        <f t="shared" si="1"/>
        <v>Fri</v>
      </c>
    </row>
    <row r="6229">
      <c r="A6229" s="3">
        <v>45107.52023148148</v>
      </c>
      <c r="B6229" s="17" t="str">
        <f t="shared" si="1"/>
        <v>Fri</v>
      </c>
    </row>
    <row r="6230">
      <c r="A6230" s="3">
        <v>45107.517060185186</v>
      </c>
      <c r="B6230" s="17" t="str">
        <f t="shared" si="1"/>
        <v>Fri</v>
      </c>
    </row>
    <row r="6231">
      <c r="A6231" s="3">
        <v>45107.516539351855</v>
      </c>
      <c r="B6231" s="17" t="str">
        <f t="shared" si="1"/>
        <v>Fri</v>
      </c>
    </row>
    <row r="6232">
      <c r="A6232" s="3">
        <v>45107.5128587963</v>
      </c>
      <c r="B6232" s="17" t="str">
        <f t="shared" si="1"/>
        <v>Fri</v>
      </c>
    </row>
    <row r="6233">
      <c r="A6233" s="3">
        <v>45107.416238425925</v>
      </c>
      <c r="B6233" s="17" t="str">
        <f t="shared" si="1"/>
        <v>Fri</v>
      </c>
    </row>
    <row r="6234">
      <c r="A6234" s="3">
        <v>45107.41386574074</v>
      </c>
      <c r="B6234" s="17" t="str">
        <f t="shared" si="1"/>
        <v>Fri</v>
      </c>
    </row>
    <row r="6235">
      <c r="A6235" s="3">
        <v>45107.373715277776</v>
      </c>
      <c r="B6235" s="17" t="str">
        <f t="shared" si="1"/>
        <v>Fri</v>
      </c>
    </row>
    <row r="6236">
      <c r="A6236" s="3">
        <v>45107.37212962963</v>
      </c>
      <c r="B6236" s="17" t="str">
        <f t="shared" si="1"/>
        <v>Fri</v>
      </c>
    </row>
    <row r="6237">
      <c r="A6237" s="3">
        <v>45107.36814814815</v>
      </c>
      <c r="B6237" s="17" t="str">
        <f t="shared" si="1"/>
        <v>Fri</v>
      </c>
    </row>
    <row r="6238">
      <c r="A6238" s="3">
        <v>45107.35974537037</v>
      </c>
      <c r="B6238" s="17" t="str">
        <f t="shared" si="1"/>
        <v>Thu</v>
      </c>
    </row>
    <row r="6239">
      <c r="A6239" s="3">
        <v>45106.62998842593</v>
      </c>
      <c r="B6239" s="17" t="str">
        <f t="shared" si="1"/>
        <v>Thu</v>
      </c>
    </row>
    <row r="6240">
      <c r="A6240" s="3">
        <v>45106.627337962964</v>
      </c>
      <c r="B6240" s="17" t="str">
        <f t="shared" si="1"/>
        <v>Thu</v>
      </c>
    </row>
    <row r="6241">
      <c r="A6241" s="3">
        <v>45106.601539351854</v>
      </c>
      <c r="B6241" s="17" t="str">
        <f t="shared" si="1"/>
        <v>Thu</v>
      </c>
    </row>
    <row r="6242">
      <c r="A6242" s="3">
        <v>45106.077372685184</v>
      </c>
      <c r="B6242" s="17" t="str">
        <f t="shared" si="1"/>
        <v>Wed</v>
      </c>
    </row>
    <row r="6243">
      <c r="A6243" s="3">
        <v>45105.994780092595</v>
      </c>
      <c r="B6243" s="17" t="str">
        <f t="shared" si="1"/>
        <v>Wed</v>
      </c>
    </row>
    <row r="6244">
      <c r="A6244" s="3">
        <v>45105.97604166667</v>
      </c>
      <c r="B6244" s="17" t="str">
        <f t="shared" si="1"/>
        <v>Wed</v>
      </c>
    </row>
    <row r="6245">
      <c r="A6245" s="3">
        <v>45105.96739583334</v>
      </c>
      <c r="B6245" s="17" t="str">
        <f t="shared" si="1"/>
        <v>Wed</v>
      </c>
    </row>
    <row r="6246">
      <c r="A6246" s="3">
        <v>45105.96618055556</v>
      </c>
      <c r="B6246" s="17" t="str">
        <f t="shared" si="1"/>
        <v>Wed</v>
      </c>
    </row>
    <row r="6247">
      <c r="A6247" s="3">
        <v>45105.78868055555</v>
      </c>
      <c r="B6247" s="17" t="str">
        <f t="shared" si="1"/>
        <v>Wed</v>
      </c>
    </row>
    <row r="6248">
      <c r="A6248" s="3">
        <v>45105.788506944446</v>
      </c>
      <c r="B6248" s="17" t="str">
        <f t="shared" si="1"/>
        <v>Wed</v>
      </c>
    </row>
    <row r="6249">
      <c r="A6249" s="3">
        <v>45105.60744212963</v>
      </c>
      <c r="B6249" s="17" t="str">
        <f t="shared" si="1"/>
        <v>Wed</v>
      </c>
    </row>
    <row r="6250">
      <c r="A6250" s="3">
        <v>45105.54225694444</v>
      </c>
      <c r="B6250" s="17" t="str">
        <f t="shared" si="1"/>
        <v>Wed</v>
      </c>
    </row>
    <row r="6251">
      <c r="A6251" s="3">
        <v>45105.53359953704</v>
      </c>
      <c r="B6251" s="17" t="str">
        <f t="shared" si="1"/>
        <v>Wed</v>
      </c>
    </row>
    <row r="6252">
      <c r="A6252" s="3">
        <v>45105.46084490741</v>
      </c>
      <c r="B6252" s="17" t="str">
        <f t="shared" si="1"/>
        <v>Wed</v>
      </c>
    </row>
    <row r="6253">
      <c r="A6253" s="3">
        <v>45105.42025462963</v>
      </c>
      <c r="B6253" s="17" t="str">
        <f t="shared" si="1"/>
        <v>Wed</v>
      </c>
    </row>
    <row r="6254">
      <c r="A6254" s="3">
        <v>45105.419016203705</v>
      </c>
      <c r="B6254" s="17" t="str">
        <f t="shared" si="1"/>
        <v>Wed</v>
      </c>
    </row>
    <row r="6255">
      <c r="A6255" s="3">
        <v>45105.39627314815</v>
      </c>
      <c r="B6255" s="17" t="str">
        <f t="shared" si="1"/>
        <v>Wed</v>
      </c>
    </row>
    <row r="6256">
      <c r="A6256" s="3">
        <v>45105.39109953704</v>
      </c>
      <c r="B6256" s="17" t="str">
        <f t="shared" si="1"/>
        <v>Tue</v>
      </c>
    </row>
    <row r="6257">
      <c r="A6257" s="3">
        <v>45104.96730324074</v>
      </c>
      <c r="B6257" s="17" t="str">
        <f t="shared" si="1"/>
        <v>Tue</v>
      </c>
    </row>
    <row r="6258">
      <c r="A6258" s="3">
        <v>45104.858310185184</v>
      </c>
      <c r="B6258" s="17" t="str">
        <f t="shared" si="1"/>
        <v>Tue</v>
      </c>
    </row>
    <row r="6259">
      <c r="A6259" s="3">
        <v>45104.82680555555</v>
      </c>
      <c r="B6259" s="17" t="str">
        <f t="shared" si="1"/>
        <v>Tue</v>
      </c>
    </row>
    <row r="6260">
      <c r="A6260" s="3">
        <v>45104.82642361111</v>
      </c>
      <c r="B6260" s="17" t="str">
        <f t="shared" si="1"/>
        <v>Tue</v>
      </c>
    </row>
    <row r="6261">
      <c r="A6261" s="3">
        <v>45104.80386574074</v>
      </c>
      <c r="B6261" s="17" t="str">
        <f t="shared" si="1"/>
        <v>Tue</v>
      </c>
    </row>
    <row r="6262">
      <c r="A6262" s="3">
        <v>45104.7496875</v>
      </c>
      <c r="B6262" s="17" t="str">
        <f t="shared" si="1"/>
        <v>Tue</v>
      </c>
    </row>
    <row r="6263">
      <c r="A6263" s="3">
        <v>45104.501921296294</v>
      </c>
      <c r="B6263" s="17" t="str">
        <f t="shared" si="1"/>
        <v>Tue</v>
      </c>
    </row>
    <row r="6264">
      <c r="A6264" s="3">
        <v>45104.47418981481</v>
      </c>
      <c r="B6264" s="17" t="str">
        <f t="shared" si="1"/>
        <v>Tue</v>
      </c>
    </row>
    <row r="6265">
      <c r="A6265" s="3">
        <v>45104.468136574076</v>
      </c>
      <c r="B6265" s="17" t="str">
        <f t="shared" si="1"/>
        <v>Tue</v>
      </c>
    </row>
    <row r="6266">
      <c r="A6266" s="3">
        <v>45104.45523148148</v>
      </c>
      <c r="B6266" s="17" t="str">
        <f t="shared" si="1"/>
        <v>Tue</v>
      </c>
    </row>
    <row r="6267">
      <c r="A6267" s="3">
        <v>45104.455034722225</v>
      </c>
      <c r="B6267" s="17" t="str">
        <f t="shared" si="1"/>
        <v>Tue</v>
      </c>
    </row>
    <row r="6268">
      <c r="A6268" s="3">
        <v>45104.45303240741</v>
      </c>
      <c r="B6268" s="17" t="str">
        <f t="shared" si="1"/>
        <v>Mon</v>
      </c>
    </row>
    <row r="6269">
      <c r="A6269" s="3">
        <v>45103.96241898148</v>
      </c>
      <c r="B6269" s="17" t="str">
        <f t="shared" si="1"/>
        <v>Mon</v>
      </c>
    </row>
    <row r="6270">
      <c r="A6270" s="3">
        <v>45103.94084490741</v>
      </c>
      <c r="B6270" s="17" t="str">
        <f t="shared" si="1"/>
        <v>Mon</v>
      </c>
    </row>
    <row r="6271">
      <c r="A6271" s="3">
        <v>45103.79895833333</v>
      </c>
      <c r="B6271" s="17" t="str">
        <f t="shared" si="1"/>
        <v>Mon</v>
      </c>
    </row>
    <row r="6272">
      <c r="A6272" s="3">
        <v>45103.79822916666</v>
      </c>
      <c r="B6272" s="17" t="str">
        <f t="shared" si="1"/>
        <v>Mon</v>
      </c>
    </row>
    <row r="6273">
      <c r="A6273" s="3">
        <v>45103.75780092592</v>
      </c>
      <c r="B6273" s="17" t="str">
        <f t="shared" si="1"/>
        <v>Mon</v>
      </c>
    </row>
    <row r="6274">
      <c r="A6274" s="3">
        <v>45103.51320601852</v>
      </c>
      <c r="B6274" s="17" t="str">
        <f t="shared" si="1"/>
        <v>Sun</v>
      </c>
    </row>
    <row r="6275">
      <c r="A6275" s="3">
        <v>45102.60407407407</v>
      </c>
      <c r="B6275" s="17" t="str">
        <f t="shared" si="1"/>
        <v>Fri</v>
      </c>
    </row>
    <row r="6276">
      <c r="A6276" s="3">
        <v>45100.85037037037</v>
      </c>
      <c r="B6276" s="17" t="str">
        <f t="shared" si="1"/>
        <v>Fri</v>
      </c>
    </row>
    <row r="6277">
      <c r="A6277" s="3">
        <v>45100.776724537034</v>
      </c>
      <c r="B6277" s="17" t="str">
        <f t="shared" si="1"/>
        <v>Fri</v>
      </c>
    </row>
    <row r="6278">
      <c r="A6278" s="3">
        <v>45100.69293981481</v>
      </c>
      <c r="B6278" s="17" t="str">
        <f t="shared" si="1"/>
        <v>Fri</v>
      </c>
    </row>
    <row r="6279">
      <c r="A6279" s="3">
        <v>45100.69075231482</v>
      </c>
      <c r="B6279" s="17" t="str">
        <f t="shared" si="1"/>
        <v>Fri</v>
      </c>
    </row>
    <row r="6280">
      <c r="A6280" s="3">
        <v>45100.68675925926</v>
      </c>
      <c r="B6280" s="17" t="str">
        <f t="shared" si="1"/>
        <v>Fri</v>
      </c>
    </row>
    <row r="6281">
      <c r="A6281" s="3">
        <v>45100.67039351852</v>
      </c>
      <c r="B6281" s="17" t="str">
        <f t="shared" si="1"/>
        <v>Fri</v>
      </c>
    </row>
    <row r="6282">
      <c r="A6282" s="3">
        <v>45100.54997685185</v>
      </c>
      <c r="B6282" s="17" t="str">
        <f t="shared" si="1"/>
        <v>Fri</v>
      </c>
    </row>
    <row r="6283">
      <c r="A6283" s="3">
        <v>45100.53876157408</v>
      </c>
      <c r="B6283" s="17" t="str">
        <f t="shared" si="1"/>
        <v>Thu</v>
      </c>
    </row>
    <row r="6284">
      <c r="A6284" s="3">
        <v>45099.54844907407</v>
      </c>
      <c r="B6284" s="17" t="str">
        <f t="shared" si="1"/>
        <v>Wed</v>
      </c>
    </row>
    <row r="6285">
      <c r="A6285" s="3">
        <v>45098.74002314815</v>
      </c>
      <c r="B6285" s="17" t="str">
        <f t="shared" si="1"/>
        <v>Wed</v>
      </c>
    </row>
    <row r="6286">
      <c r="A6286" s="3">
        <v>45098.51032407407</v>
      </c>
      <c r="B6286" s="17" t="str">
        <f t="shared" si="1"/>
        <v>Wed</v>
      </c>
    </row>
    <row r="6287">
      <c r="A6287" s="3">
        <v>45098.37417824074</v>
      </c>
      <c r="B6287" s="17" t="str">
        <f t="shared" si="1"/>
        <v>Wed</v>
      </c>
    </row>
    <row r="6288">
      <c r="A6288" s="3">
        <v>45098.33967592593</v>
      </c>
      <c r="B6288" s="17" t="str">
        <f t="shared" si="1"/>
        <v>Tue</v>
      </c>
    </row>
    <row r="6289">
      <c r="A6289" s="3">
        <v>45097.90939814815</v>
      </c>
      <c r="B6289" s="17" t="str">
        <f t="shared" si="1"/>
        <v>Tue</v>
      </c>
    </row>
    <row r="6290">
      <c r="A6290" s="3">
        <v>45097.907476851855</v>
      </c>
      <c r="B6290" s="17" t="str">
        <f t="shared" si="1"/>
        <v>Tue</v>
      </c>
    </row>
    <row r="6291">
      <c r="A6291" s="3">
        <v>45097.90109953703</v>
      </c>
      <c r="B6291" s="17" t="str">
        <f t="shared" si="1"/>
        <v>Tue</v>
      </c>
    </row>
    <row r="6292">
      <c r="A6292" s="3">
        <v>45097.44359953704</v>
      </c>
      <c r="B6292" s="17" t="str">
        <f t="shared" si="1"/>
        <v>Mon</v>
      </c>
    </row>
    <row r="6293">
      <c r="A6293" s="3">
        <v>45096.99361111111</v>
      </c>
      <c r="B6293" s="17" t="str">
        <f t="shared" si="1"/>
        <v>Mon</v>
      </c>
    </row>
    <row r="6294">
      <c r="A6294" s="3">
        <v>45096.87226851852</v>
      </c>
      <c r="B6294" s="17" t="str">
        <f t="shared" si="1"/>
        <v>Mon</v>
      </c>
    </row>
    <row r="6295">
      <c r="A6295" s="3">
        <v>45096.793761574074</v>
      </c>
      <c r="B6295" s="17" t="str">
        <f t="shared" si="1"/>
        <v>Mon</v>
      </c>
    </row>
    <row r="6296">
      <c r="A6296" s="3">
        <v>45096.78238425926</v>
      </c>
      <c r="B6296" s="17" t="str">
        <f t="shared" si="1"/>
        <v>Mon</v>
      </c>
    </row>
    <row r="6297">
      <c r="A6297" s="3">
        <v>45096.77976851852</v>
      </c>
      <c r="B6297" s="17" t="str">
        <f t="shared" si="1"/>
        <v>Mon</v>
      </c>
    </row>
    <row r="6298">
      <c r="A6298" s="3">
        <v>45096.77678240741</v>
      </c>
      <c r="B6298" s="17" t="str">
        <f t="shared" si="1"/>
        <v>Mon</v>
      </c>
    </row>
    <row r="6299">
      <c r="A6299" s="3">
        <v>45096.77297453704</v>
      </c>
      <c r="B6299" s="17" t="str">
        <f t="shared" si="1"/>
        <v>Thu</v>
      </c>
    </row>
    <row r="6300">
      <c r="A6300" s="3">
        <v>45092.960868055554</v>
      </c>
      <c r="B6300" s="17" t="str">
        <f t="shared" si="1"/>
        <v>Thu</v>
      </c>
    </row>
    <row r="6301">
      <c r="A6301" s="3">
        <v>45092.960231481484</v>
      </c>
      <c r="B6301" s="17" t="str">
        <f t="shared" si="1"/>
        <v>Thu</v>
      </c>
    </row>
    <row r="6302">
      <c r="A6302" s="3">
        <v>45092.951689814814</v>
      </c>
      <c r="B6302" s="17" t="str">
        <f t="shared" si="1"/>
        <v>Thu</v>
      </c>
    </row>
    <row r="6303">
      <c r="A6303" s="3">
        <v>45092.93267361111</v>
      </c>
      <c r="B6303" s="17" t="str">
        <f t="shared" si="1"/>
        <v>Thu</v>
      </c>
    </row>
    <row r="6304">
      <c r="A6304" s="3">
        <v>45092.40118055556</v>
      </c>
      <c r="B6304" s="17" t="str">
        <f t="shared" si="1"/>
        <v>Wed</v>
      </c>
    </row>
    <row r="6305">
      <c r="A6305" s="3">
        <v>45091.8065625</v>
      </c>
      <c r="B6305" s="17" t="str">
        <f t="shared" si="1"/>
        <v>Wed</v>
      </c>
    </row>
    <row r="6306">
      <c r="A6306" s="3">
        <v>45091.805497685185</v>
      </c>
      <c r="B6306" s="17" t="str">
        <f t="shared" si="1"/>
        <v>Wed</v>
      </c>
    </row>
    <row r="6307">
      <c r="A6307" s="3">
        <v>45091.73679398148</v>
      </c>
      <c r="B6307" s="17" t="str">
        <f t="shared" si="1"/>
        <v>Wed</v>
      </c>
    </row>
    <row r="6308">
      <c r="A6308" s="3">
        <v>45091.65418981481</v>
      </c>
      <c r="B6308" s="17" t="str">
        <f t="shared" si="1"/>
        <v>Wed</v>
      </c>
    </row>
    <row r="6309">
      <c r="A6309" s="3">
        <v>45091.54975694444</v>
      </c>
      <c r="B6309" s="17" t="str">
        <f t="shared" si="1"/>
        <v>Wed</v>
      </c>
    </row>
    <row r="6310">
      <c r="A6310" s="3">
        <v>45091.53563657407</v>
      </c>
      <c r="B6310" s="17" t="str">
        <f t="shared" si="1"/>
        <v>Wed</v>
      </c>
    </row>
    <row r="6311">
      <c r="A6311" s="3">
        <v>45091.46517361111</v>
      </c>
      <c r="B6311" s="17" t="str">
        <f t="shared" si="1"/>
        <v>Wed</v>
      </c>
    </row>
    <row r="6312">
      <c r="A6312" s="3">
        <v>45091.40550925926</v>
      </c>
      <c r="B6312" s="17" t="str">
        <f t="shared" si="1"/>
        <v>Tue</v>
      </c>
    </row>
    <row r="6313">
      <c r="A6313" s="3">
        <v>45090.73391203704</v>
      </c>
      <c r="B6313" s="17" t="str">
        <f t="shared" si="1"/>
        <v>Tue</v>
      </c>
    </row>
    <row r="6314">
      <c r="A6314" s="3">
        <v>45090.73011574074</v>
      </c>
      <c r="B6314" s="17" t="str">
        <f t="shared" si="1"/>
        <v>Tue</v>
      </c>
    </row>
    <row r="6315">
      <c r="A6315" s="3">
        <v>45090.54127314815</v>
      </c>
      <c r="B6315" s="17" t="str">
        <f t="shared" si="1"/>
        <v>Tue</v>
      </c>
    </row>
    <row r="6316">
      <c r="A6316" s="3">
        <v>45090.52736111111</v>
      </c>
      <c r="B6316" s="17" t="str">
        <f t="shared" si="1"/>
        <v>Tue</v>
      </c>
    </row>
    <row r="6317">
      <c r="A6317" s="3">
        <v>45090.525358796294</v>
      </c>
      <c r="B6317" s="17" t="str">
        <f t="shared" si="1"/>
        <v>Tue</v>
      </c>
    </row>
    <row r="6318">
      <c r="A6318" s="3">
        <v>45090.44484953704</v>
      </c>
      <c r="B6318" s="17" t="str">
        <f t="shared" si="1"/>
        <v>Mon</v>
      </c>
    </row>
    <row r="6319">
      <c r="A6319" s="3">
        <v>45089.97009259259</v>
      </c>
      <c r="B6319" s="17" t="str">
        <f t="shared" si="1"/>
        <v>Mon</v>
      </c>
    </row>
    <row r="6320">
      <c r="A6320" s="3">
        <v>45089.96842592592</v>
      </c>
      <c r="B6320" s="17" t="str">
        <f t="shared" si="1"/>
        <v>Mon</v>
      </c>
    </row>
    <row r="6321">
      <c r="A6321" s="3">
        <v>45089.95763888889</v>
      </c>
      <c r="B6321" s="17" t="str">
        <f t="shared" si="1"/>
        <v>Mon</v>
      </c>
    </row>
    <row r="6322">
      <c r="A6322" s="3">
        <v>45089.91972222222</v>
      </c>
      <c r="B6322" s="17" t="str">
        <f t="shared" si="1"/>
        <v>Mon</v>
      </c>
    </row>
    <row r="6323">
      <c r="A6323" s="3">
        <v>45089.91412037037</v>
      </c>
      <c r="B6323" s="17" t="str">
        <f t="shared" si="1"/>
        <v>Mon</v>
      </c>
    </row>
    <row r="6324">
      <c r="A6324" s="3">
        <v>45089.88563657407</v>
      </c>
      <c r="B6324" s="17" t="str">
        <f t="shared" si="1"/>
        <v>Mon</v>
      </c>
    </row>
    <row r="6325">
      <c r="A6325" s="3">
        <v>45089.88490740741</v>
      </c>
      <c r="B6325" s="17" t="str">
        <f t="shared" si="1"/>
        <v>Mon</v>
      </c>
    </row>
    <row r="6326">
      <c r="A6326" s="3">
        <v>45089.71451388889</v>
      </c>
      <c r="B6326" s="17" t="str">
        <f t="shared" si="1"/>
        <v>Mon</v>
      </c>
    </row>
    <row r="6327">
      <c r="A6327" s="3">
        <v>45089.66523148148</v>
      </c>
      <c r="B6327" s="17" t="str">
        <f t="shared" si="1"/>
        <v>Mon</v>
      </c>
    </row>
    <row r="6328">
      <c r="A6328" s="3">
        <v>45089.443819444445</v>
      </c>
      <c r="B6328" s="17" t="str">
        <f t="shared" si="1"/>
        <v>Sun</v>
      </c>
    </row>
    <row r="6329">
      <c r="A6329" s="3">
        <v>45088.95122685185</v>
      </c>
      <c r="B6329" s="17" t="str">
        <f t="shared" si="1"/>
        <v>Fri</v>
      </c>
    </row>
    <row r="6330">
      <c r="A6330" s="3">
        <v>45086.430914351855</v>
      </c>
      <c r="B6330" s="17" t="str">
        <f t="shared" si="1"/>
        <v>Thu</v>
      </c>
    </row>
    <row r="6331">
      <c r="A6331" s="3">
        <v>45085.93591435185</v>
      </c>
      <c r="B6331" s="17" t="str">
        <f t="shared" si="1"/>
        <v>Thu</v>
      </c>
    </row>
    <row r="6332">
      <c r="A6332" s="3">
        <v>45085.92285879629</v>
      </c>
      <c r="B6332" s="17" t="str">
        <f t="shared" si="1"/>
        <v>Thu</v>
      </c>
    </row>
    <row r="6333">
      <c r="A6333" s="3">
        <v>45085.879953703705</v>
      </c>
      <c r="B6333" s="17" t="str">
        <f t="shared" si="1"/>
        <v>Thu</v>
      </c>
    </row>
    <row r="6334">
      <c r="A6334" s="3">
        <v>45085.5565162037</v>
      </c>
      <c r="B6334" s="17" t="str">
        <f t="shared" si="1"/>
        <v>Thu</v>
      </c>
    </row>
    <row r="6335">
      <c r="A6335" s="3">
        <v>45085.48341435185</v>
      </c>
      <c r="B6335" s="17" t="str">
        <f t="shared" si="1"/>
        <v>Wed</v>
      </c>
    </row>
    <row r="6336">
      <c r="A6336" s="3">
        <v>45084.70675925926</v>
      </c>
      <c r="B6336" s="17" t="str">
        <f t="shared" si="1"/>
        <v>Wed</v>
      </c>
    </row>
    <row r="6337">
      <c r="A6337" s="3">
        <v>45084.5000462963</v>
      </c>
      <c r="B6337" s="17" t="str">
        <f t="shared" si="1"/>
        <v>Wed</v>
      </c>
    </row>
    <row r="6338">
      <c r="A6338" s="3">
        <v>45084.49545138889</v>
      </c>
      <c r="B6338" s="17" t="str">
        <f t="shared" si="1"/>
        <v>Mon</v>
      </c>
    </row>
    <row r="6339">
      <c r="A6339" s="3">
        <v>45082.73181712963</v>
      </c>
      <c r="B6339" s="17" t="str">
        <f t="shared" si="1"/>
        <v>Mon</v>
      </c>
    </row>
    <row r="6340">
      <c r="A6340" s="3">
        <v>45082.60136574074</v>
      </c>
      <c r="B6340" s="17" t="str">
        <f t="shared" si="1"/>
        <v>Mon</v>
      </c>
    </row>
    <row r="6341">
      <c r="A6341" s="3">
        <v>45082.600752314815</v>
      </c>
      <c r="B6341" s="17" t="str">
        <f t="shared" si="1"/>
        <v>Tue</v>
      </c>
    </row>
    <row r="6342">
      <c r="A6342" s="3">
        <v>45069.431342592594</v>
      </c>
      <c r="B6342" s="17" t="str">
        <f t="shared" si="1"/>
        <v>Tue</v>
      </c>
    </row>
    <row r="6343">
      <c r="A6343" s="3">
        <v>45069.43004629629</v>
      </c>
      <c r="B6343" s="17" t="str">
        <f t="shared" si="1"/>
        <v>Thu</v>
      </c>
    </row>
    <row r="6344">
      <c r="A6344" s="3">
        <v>45064.52371527778</v>
      </c>
      <c r="B6344" s="17" t="str">
        <f t="shared" si="1"/>
        <v>Thu</v>
      </c>
    </row>
    <row r="6345">
      <c r="A6345" s="3">
        <v>45064.393113425926</v>
      </c>
      <c r="B6345" s="17" t="str">
        <f t="shared" si="1"/>
        <v>Wed</v>
      </c>
    </row>
    <row r="6346">
      <c r="A6346" s="3">
        <v>45063.71428240741</v>
      </c>
      <c r="B6346" s="17" t="str">
        <f t="shared" si="1"/>
        <v>Wed</v>
      </c>
    </row>
    <row r="6347">
      <c r="A6347" s="3">
        <v>45063.582094907404</v>
      </c>
      <c r="B6347" s="17" t="str">
        <f t="shared" si="1"/>
        <v>Wed</v>
      </c>
    </row>
    <row r="6348">
      <c r="A6348" s="3">
        <v>45063.42173611111</v>
      </c>
      <c r="B6348" s="17" t="str">
        <f t="shared" si="1"/>
        <v>Tue</v>
      </c>
    </row>
    <row r="6349">
      <c r="A6349" s="3">
        <v>45055.614895833336</v>
      </c>
      <c r="B6349" s="17" t="str">
        <f t="shared" si="1"/>
        <v>Tue</v>
      </c>
    </row>
    <row r="6350">
      <c r="A6350" s="3">
        <v>45048.56396990741</v>
      </c>
      <c r="B6350" s="17" t="str">
        <f t="shared" si="1"/>
        <v>Mon</v>
      </c>
    </row>
    <row r="6351">
      <c r="A6351" s="3">
        <v>45047.58925925926</v>
      </c>
      <c r="B6351" s="17" t="str">
        <f t="shared" si="1"/>
        <v>Sun</v>
      </c>
    </row>
    <row r="6352">
      <c r="A6352" s="3">
        <v>45046.400972222225</v>
      </c>
      <c r="B6352" s="17" t="str">
        <f t="shared" si="1"/>
        <v>Wed</v>
      </c>
    </row>
    <row r="6353">
      <c r="A6353" s="3">
        <v>45042.84763888889</v>
      </c>
      <c r="B6353" s="17" t="str">
        <f t="shared" si="1"/>
        <v>Wed</v>
      </c>
    </row>
    <row r="6354">
      <c r="A6354" s="3">
        <v>45042.5733912037</v>
      </c>
      <c r="B6354" s="17" t="str">
        <f t="shared" si="1"/>
        <v>Mon</v>
      </c>
    </row>
    <row r="6355">
      <c r="A6355" s="3">
        <v>45040.72699074074</v>
      </c>
      <c r="B6355" s="17" t="str">
        <f t="shared" si="1"/>
        <v>Mon</v>
      </c>
    </row>
    <row r="6356">
      <c r="A6356" s="3">
        <v>45040.487025462964</v>
      </c>
      <c r="B6356" s="17" t="str">
        <f t="shared" si="1"/>
        <v>Wed</v>
      </c>
    </row>
    <row r="6357">
      <c r="A6357" s="3">
        <v>45021.68341435185</v>
      </c>
      <c r="B6357" s="17" t="str">
        <f t="shared" si="1"/>
        <v>Sun</v>
      </c>
    </row>
    <row r="6358">
      <c r="A6358" s="3">
        <v>45018.4346875</v>
      </c>
      <c r="B6358" s="17" t="str">
        <f t="shared" si="1"/>
        <v>Thu</v>
      </c>
    </row>
    <row r="6359">
      <c r="A6359" s="3">
        <v>45015.88363425926</v>
      </c>
      <c r="B6359" s="17" t="str">
        <f t="shared" si="1"/>
        <v>Thu</v>
      </c>
    </row>
    <row r="6360">
      <c r="A6360" s="3">
        <v>45015.65094907407</v>
      </c>
      <c r="B6360" s="17" t="str">
        <f t="shared" si="1"/>
        <v>Thu</v>
      </c>
    </row>
    <row r="6361">
      <c r="A6361" s="3">
        <v>45015.64809027778</v>
      </c>
      <c r="B6361" s="17" t="str">
        <f t="shared" si="1"/>
        <v>Thu</v>
      </c>
    </row>
    <row r="6362">
      <c r="A6362" s="3">
        <v>45015.60322916666</v>
      </c>
      <c r="B6362" s="17" t="str">
        <f t="shared" si="1"/>
        <v>Thu</v>
      </c>
    </row>
    <row r="6363">
      <c r="A6363" s="3">
        <v>45015.60126157408</v>
      </c>
      <c r="B6363" s="17" t="str">
        <f t="shared" si="1"/>
        <v>Thu</v>
      </c>
    </row>
    <row r="6364">
      <c r="A6364" s="3">
        <v>45015.60037037037</v>
      </c>
      <c r="B6364" s="17" t="str">
        <f t="shared" si="1"/>
        <v>Thu</v>
      </c>
    </row>
    <row r="6365">
      <c r="A6365" s="3">
        <v>45015.59887731481</v>
      </c>
      <c r="B6365" s="17" t="str">
        <f t="shared" si="1"/>
        <v>Wed</v>
      </c>
    </row>
    <row r="6366">
      <c r="A6366" s="3">
        <v>45014.550208333334</v>
      </c>
      <c r="B6366" s="17" t="str">
        <f t="shared" si="1"/>
        <v>Tue</v>
      </c>
    </row>
    <row r="6367">
      <c r="A6367" s="3">
        <v>45013.77025462963</v>
      </c>
      <c r="B6367" s="17" t="str">
        <f t="shared" si="1"/>
        <v>Tue</v>
      </c>
    </row>
    <row r="6368">
      <c r="A6368" s="3">
        <v>45013.51914351852</v>
      </c>
      <c r="B6368" s="17" t="str">
        <f t="shared" si="1"/>
        <v>Mon</v>
      </c>
    </row>
    <row r="6369">
      <c r="A6369" s="3">
        <v>45012.50298611111</v>
      </c>
      <c r="B6369" s="17" t="str">
        <f t="shared" si="1"/>
        <v>Fri</v>
      </c>
    </row>
    <row r="6370">
      <c r="A6370" s="3">
        <v>45009.44976851852</v>
      </c>
      <c r="B6370" s="17" t="str">
        <f t="shared" si="1"/>
        <v>Fri</v>
      </c>
    </row>
    <row r="6371">
      <c r="A6371" s="3">
        <v>45009.44741898148</v>
      </c>
      <c r="B6371" s="17" t="str">
        <f t="shared" si="1"/>
        <v>Thu</v>
      </c>
    </row>
    <row r="6372">
      <c r="A6372" s="3">
        <v>45008.481157407405</v>
      </c>
      <c r="B6372" s="17" t="str">
        <f t="shared" si="1"/>
        <v>Wed</v>
      </c>
    </row>
    <row r="6373">
      <c r="A6373" s="3">
        <v>45007.68082175926</v>
      </c>
      <c r="B6373" s="17" t="str">
        <f t="shared" si="1"/>
        <v>Thu</v>
      </c>
    </row>
    <row r="6374">
      <c r="A6374" s="3">
        <v>45001.796944444446</v>
      </c>
      <c r="B6374" s="17" t="str">
        <f t="shared" si="1"/>
        <v>Thu</v>
      </c>
    </row>
    <row r="6375">
      <c r="A6375" s="3">
        <v>45001.72707175926</v>
      </c>
      <c r="B6375" s="17" t="str">
        <f t="shared" si="1"/>
        <v>Thu</v>
      </c>
    </row>
    <row r="6376">
      <c r="A6376" s="3">
        <v>45001.479791666665</v>
      </c>
      <c r="B6376" s="17" t="str">
        <f t="shared" si="1"/>
        <v>Thu</v>
      </c>
    </row>
    <row r="6377">
      <c r="A6377" s="3">
        <v>45001.452361111114</v>
      </c>
      <c r="B6377" s="17" t="str">
        <f t="shared" si="1"/>
        <v>Wed</v>
      </c>
    </row>
    <row r="6378">
      <c r="A6378" s="3">
        <v>45000.45222222222</v>
      </c>
      <c r="B6378" s="17" t="str">
        <f t="shared" si="1"/>
        <v>Tue</v>
      </c>
    </row>
    <row r="6379">
      <c r="A6379" s="3">
        <v>44999.93467592593</v>
      </c>
      <c r="B6379" s="17" t="str">
        <f t="shared" si="1"/>
        <v>Tue</v>
      </c>
    </row>
    <row r="6380">
      <c r="A6380" s="3">
        <v>44999.92208333333</v>
      </c>
      <c r="B6380" s="17" t="str">
        <f t="shared" si="1"/>
        <v>Tue</v>
      </c>
    </row>
    <row r="6381">
      <c r="A6381" s="3">
        <v>44999.91391203704</v>
      </c>
      <c r="B6381" s="17" t="str">
        <f t="shared" si="1"/>
        <v>Tue</v>
      </c>
    </row>
    <row r="6382">
      <c r="A6382" s="3">
        <v>44999.57413194444</v>
      </c>
      <c r="B6382" s="17" t="str">
        <f t="shared" si="1"/>
        <v>Tue</v>
      </c>
    </row>
    <row r="6383">
      <c r="A6383" s="3">
        <v>44999.45446759259</v>
      </c>
      <c r="B6383" s="17" t="str">
        <f t="shared" si="1"/>
        <v>Tue</v>
      </c>
    </row>
    <row r="6384">
      <c r="A6384" s="3">
        <v>44999.44831018519</v>
      </c>
      <c r="B6384" s="17" t="str">
        <f t="shared" si="1"/>
        <v>Mon</v>
      </c>
    </row>
    <row r="6385">
      <c r="A6385" s="3">
        <v>44998.66846064815</v>
      </c>
      <c r="B6385" s="17" t="str">
        <f t="shared" si="1"/>
        <v>Mon</v>
      </c>
    </row>
    <row r="6386">
      <c r="A6386" s="3">
        <v>44998.62415509259</v>
      </c>
      <c r="B6386" s="17" t="str">
        <f t="shared" si="1"/>
        <v>Mon</v>
      </c>
    </row>
    <row r="6387">
      <c r="A6387" s="3">
        <v>44998.61068287037</v>
      </c>
      <c r="B6387" s="17" t="str">
        <f t="shared" si="1"/>
        <v>Mon</v>
      </c>
    </row>
    <row r="6388">
      <c r="A6388" s="3">
        <v>44998.46480324074</v>
      </c>
      <c r="B6388" s="17" t="str">
        <f t="shared" si="1"/>
        <v>Fri</v>
      </c>
    </row>
    <row r="6389">
      <c r="A6389" s="3">
        <v>44995.75189814815</v>
      </c>
      <c r="B6389" s="17" t="str">
        <f t="shared" si="1"/>
        <v>Thu</v>
      </c>
    </row>
    <row r="6390">
      <c r="A6390" s="3">
        <v>44994.590208333335</v>
      </c>
      <c r="B6390" s="17" t="str">
        <f t="shared" si="1"/>
        <v>Wed</v>
      </c>
    </row>
    <row r="6391">
      <c r="A6391" s="3">
        <v>44993.53506944444</v>
      </c>
      <c r="B6391" s="17" t="str">
        <f t="shared" si="1"/>
        <v>Wed</v>
      </c>
    </row>
    <row r="6392">
      <c r="A6392" s="3">
        <v>44993.510717592595</v>
      </c>
      <c r="B6392" s="17" t="str">
        <f t="shared" si="1"/>
        <v>Tue</v>
      </c>
    </row>
    <row r="6393">
      <c r="A6393" s="3">
        <v>44992.89934027778</v>
      </c>
      <c r="B6393" s="17" t="str">
        <f t="shared" si="1"/>
        <v>Tue</v>
      </c>
    </row>
    <row r="6394">
      <c r="A6394" s="3">
        <v>44992.89916666667</v>
      </c>
      <c r="B6394" s="17" t="str">
        <f t="shared" si="1"/>
        <v>Tue</v>
      </c>
    </row>
    <row r="6395">
      <c r="A6395" s="3">
        <v>44992.86613425926</v>
      </c>
      <c r="B6395" s="17" t="str">
        <f t="shared" si="1"/>
        <v>Mon</v>
      </c>
    </row>
    <row r="6396">
      <c r="A6396" s="3">
        <v>44991.95107638889</v>
      </c>
      <c r="B6396" s="17" t="str">
        <f t="shared" si="1"/>
        <v>Mon</v>
      </c>
    </row>
    <row r="6397">
      <c r="A6397" s="3">
        <v>44991.91584490741</v>
      </c>
      <c r="B6397" s="17" t="str">
        <f t="shared" si="1"/>
        <v>Mon</v>
      </c>
    </row>
    <row r="6398">
      <c r="A6398" s="3">
        <v>44991.91328703704</v>
      </c>
      <c r="B6398" s="17" t="str">
        <f t="shared" si="1"/>
        <v>Mon</v>
      </c>
    </row>
    <row r="6399">
      <c r="A6399" s="3">
        <v>44991.90025462963</v>
      </c>
      <c r="B6399" s="17" t="str">
        <f t="shared" si="1"/>
        <v>Fri</v>
      </c>
    </row>
    <row r="6400">
      <c r="A6400" s="3">
        <v>44988.568391203706</v>
      </c>
      <c r="B6400" s="17" t="str">
        <f t="shared" si="1"/>
        <v>Fri</v>
      </c>
    </row>
    <row r="6401">
      <c r="A6401" s="3">
        <v>44988.565729166665</v>
      </c>
      <c r="B6401" s="17" t="str">
        <f t="shared" si="1"/>
        <v>Fri</v>
      </c>
    </row>
    <row r="6402">
      <c r="A6402" s="3">
        <v>44988.55719907407</v>
      </c>
      <c r="B6402" s="17" t="str">
        <f t="shared" si="1"/>
        <v>Fri</v>
      </c>
    </row>
    <row r="6403">
      <c r="A6403" s="3">
        <v>44988.5553125</v>
      </c>
      <c r="B6403" s="17" t="str">
        <f t="shared" si="1"/>
        <v>Thu</v>
      </c>
    </row>
    <row r="6404">
      <c r="A6404" s="3">
        <v>44987.94956018519</v>
      </c>
      <c r="B6404" s="17" t="str">
        <f t="shared" si="1"/>
        <v>Thu</v>
      </c>
    </row>
    <row r="6405">
      <c r="A6405" s="3">
        <v>44987.94464120371</v>
      </c>
      <c r="B6405" s="17" t="str">
        <f t="shared" si="1"/>
        <v>Thu</v>
      </c>
    </row>
    <row r="6406">
      <c r="A6406" s="3">
        <v>44987.73390046296</v>
      </c>
      <c r="B6406" s="17" t="str">
        <f t="shared" si="1"/>
        <v>Thu</v>
      </c>
    </row>
    <row r="6407">
      <c r="A6407" s="3">
        <v>44987.352013888885</v>
      </c>
      <c r="B6407" s="17" t="str">
        <f t="shared" si="1"/>
        <v>Wed</v>
      </c>
    </row>
    <row r="6408">
      <c r="A6408" s="3">
        <v>44986.87243055556</v>
      </c>
      <c r="B6408" s="17" t="str">
        <f t="shared" si="1"/>
        <v>Wed</v>
      </c>
    </row>
    <row r="6409">
      <c r="A6409" s="3">
        <v>44986.77751157407</v>
      </c>
      <c r="B6409" s="17" t="str">
        <f t="shared" si="1"/>
        <v>Wed</v>
      </c>
    </row>
    <row r="6410">
      <c r="A6410" s="3">
        <v>44986.773877314816</v>
      </c>
      <c r="B6410" s="17" t="str">
        <f t="shared" si="1"/>
        <v>Wed</v>
      </c>
    </row>
    <row r="6411">
      <c r="A6411" s="3">
        <v>44986.6433912037</v>
      </c>
      <c r="B6411" s="17" t="str">
        <f t="shared" si="1"/>
        <v>Wed</v>
      </c>
    </row>
    <row r="6412">
      <c r="A6412" s="3">
        <v>44986.48771990741</v>
      </c>
      <c r="B6412" s="17" t="str">
        <f t="shared" si="1"/>
        <v>Tue</v>
      </c>
    </row>
    <row r="6413">
      <c r="A6413" s="3">
        <v>44985.66913194444</v>
      </c>
      <c r="B6413" s="17" t="str">
        <f t="shared" si="1"/>
        <v>Mon</v>
      </c>
    </row>
    <row r="6414">
      <c r="A6414" s="3">
        <v>44984.78728009259</v>
      </c>
      <c r="B6414" s="17" t="str">
        <f t="shared" si="1"/>
        <v>Mon</v>
      </c>
    </row>
    <row r="6415">
      <c r="A6415" s="3">
        <v>44984.61787037037</v>
      </c>
      <c r="B6415" s="17" t="str">
        <f t="shared" si="1"/>
        <v>Mon</v>
      </c>
    </row>
    <row r="6416">
      <c r="A6416" s="3">
        <v>44984.61315972222</v>
      </c>
      <c r="B6416" s="17" t="str">
        <f t="shared" si="1"/>
        <v>Mon</v>
      </c>
    </row>
    <row r="6417">
      <c r="A6417" s="3">
        <v>44984.61292824074</v>
      </c>
      <c r="B6417" s="17" t="str">
        <f t="shared" si="1"/>
        <v>Mon</v>
      </c>
    </row>
    <row r="6418">
      <c r="A6418" s="3">
        <v>44984.40759259259</v>
      </c>
      <c r="B6418" s="17" t="str">
        <f t="shared" si="1"/>
        <v>Sun</v>
      </c>
    </row>
    <row r="6419">
      <c r="A6419" s="3">
        <v>44983.80430555555</v>
      </c>
      <c r="B6419" s="17" t="str">
        <f t="shared" si="1"/>
        <v>Sun</v>
      </c>
    </row>
    <row r="6420">
      <c r="A6420" s="3">
        <v>44983.52532407407</v>
      </c>
      <c r="B6420" s="17" t="str">
        <f t="shared" si="1"/>
        <v>Sun</v>
      </c>
    </row>
    <row r="6421">
      <c r="A6421" s="3">
        <v>44983.50709490741</v>
      </c>
      <c r="B6421" s="17" t="str">
        <f t="shared" si="1"/>
        <v>Sat</v>
      </c>
    </row>
    <row r="6422">
      <c r="A6422" s="3">
        <v>44982.99444444444</v>
      </c>
      <c r="B6422" s="17" t="str">
        <f t="shared" si="1"/>
        <v>Fri</v>
      </c>
    </row>
    <row r="6423">
      <c r="A6423" s="3">
        <v>44974.74113425926</v>
      </c>
      <c r="B6423" s="17" t="str">
        <f t="shared" si="1"/>
        <v>Wed</v>
      </c>
    </row>
    <row r="6424">
      <c r="A6424" s="3">
        <v>44965.66916666667</v>
      </c>
      <c r="B6424" s="17" t="str">
        <f t="shared" si="1"/>
        <v>Wed</v>
      </c>
    </row>
    <row r="6425">
      <c r="A6425" s="3">
        <v>44965.06297453704</v>
      </c>
      <c r="B6425" s="17" t="str">
        <f t="shared" si="1"/>
        <v>Wed</v>
      </c>
    </row>
    <row r="6426">
      <c r="A6426" s="3">
        <v>44965.025046296294</v>
      </c>
      <c r="B6426" s="17" t="str">
        <f t="shared" si="1"/>
        <v>Mon</v>
      </c>
    </row>
    <row r="6427">
      <c r="A6427" s="3">
        <v>44963.9994212963</v>
      </c>
      <c r="B6427" s="17" t="str">
        <f t="shared" si="1"/>
        <v>Mon</v>
      </c>
    </row>
    <row r="6428">
      <c r="A6428" s="3">
        <v>44963.97828703704</v>
      </c>
      <c r="B6428" s="17" t="str">
        <f t="shared" si="1"/>
        <v>Mon</v>
      </c>
    </row>
    <row r="6429">
      <c r="A6429" s="3">
        <v>44963.80782407407</v>
      </c>
      <c r="B6429" s="17" t="str">
        <f t="shared" si="1"/>
        <v>Thu</v>
      </c>
    </row>
    <row r="6430">
      <c r="A6430" s="3">
        <v>44959.85313657407</v>
      </c>
      <c r="B6430" s="17" t="str">
        <f t="shared" si="1"/>
        <v>Thu</v>
      </c>
    </row>
    <row r="6431">
      <c r="A6431" s="3">
        <v>44959.83834490741</v>
      </c>
      <c r="B6431" s="17" t="str">
        <f t="shared" si="1"/>
        <v>Wed</v>
      </c>
    </row>
    <row r="6432">
      <c r="A6432" s="3">
        <v>44958.74017361111</v>
      </c>
      <c r="B6432" s="17" t="str">
        <f t="shared" si="1"/>
        <v>Wed</v>
      </c>
    </row>
    <row r="6433">
      <c r="A6433" s="3">
        <v>44958.65688657408</v>
      </c>
      <c r="B6433" s="17" t="str">
        <f t="shared" si="1"/>
        <v>Tue</v>
      </c>
    </row>
    <row r="6434">
      <c r="A6434" s="3">
        <v>44957.62199074074</v>
      </c>
      <c r="B6434" s="17" t="str">
        <f t="shared" si="1"/>
        <v>Tue</v>
      </c>
    </row>
    <row r="6435">
      <c r="A6435" s="3">
        <v>44957.49115740741</v>
      </c>
      <c r="B6435" s="17" t="str">
        <f t="shared" si="1"/>
        <v>Mon</v>
      </c>
    </row>
    <row r="6436">
      <c r="A6436" s="3">
        <v>44956.878483796296</v>
      </c>
      <c r="B6436" s="17" t="str">
        <f t="shared" si="1"/>
        <v>Mon</v>
      </c>
    </row>
    <row r="6437">
      <c r="A6437" s="3">
        <v>44956.87668981482</v>
      </c>
      <c r="B6437" s="17" t="str">
        <f t="shared" si="1"/>
        <v>Sun</v>
      </c>
    </row>
    <row r="6438">
      <c r="A6438" s="3">
        <v>44955.949467592596</v>
      </c>
      <c r="B6438" s="17" t="str">
        <f t="shared" si="1"/>
        <v>Sun</v>
      </c>
    </row>
    <row r="6439">
      <c r="A6439" s="3">
        <v>44955.94684027778</v>
      </c>
      <c r="B6439" s="17" t="str">
        <f t="shared" si="1"/>
        <v>Sun</v>
      </c>
    </row>
    <row r="6440">
      <c r="A6440" s="3">
        <v>44955.82991898148</v>
      </c>
      <c r="B6440" s="17" t="str">
        <f t="shared" si="1"/>
        <v>Wed</v>
      </c>
    </row>
    <row r="6441">
      <c r="A6441" s="3">
        <v>44951.98013888889</v>
      </c>
      <c r="B6441" s="17" t="str">
        <f t="shared" si="1"/>
        <v>Wed</v>
      </c>
    </row>
    <row r="6442">
      <c r="A6442" s="3">
        <v>44951.48368055555</v>
      </c>
      <c r="B6442" s="17" t="str">
        <f t="shared" si="1"/>
        <v>Tue</v>
      </c>
    </row>
    <row r="6443">
      <c r="A6443" s="3">
        <v>44950.97997685185</v>
      </c>
      <c r="B6443" s="17" t="str">
        <f t="shared" si="1"/>
        <v>Tue</v>
      </c>
    </row>
    <row r="6444">
      <c r="A6444" s="3">
        <v>44950.949108796296</v>
      </c>
      <c r="B6444" s="17" t="str">
        <f t="shared" si="1"/>
        <v>Tue</v>
      </c>
    </row>
    <row r="6445">
      <c r="A6445" s="3">
        <v>44950.940254629626</v>
      </c>
      <c r="B6445" s="17" t="str">
        <f t="shared" si="1"/>
        <v>Mon</v>
      </c>
    </row>
    <row r="6446">
      <c r="A6446" s="3">
        <v>44949.711481481485</v>
      </c>
      <c r="B6446" s="17" t="str">
        <f t="shared" si="1"/>
        <v>Mon</v>
      </c>
    </row>
    <row r="6447">
      <c r="A6447" s="3">
        <v>44949.59548611111</v>
      </c>
      <c r="B6447" s="17" t="str">
        <f t="shared" si="1"/>
        <v>Mon</v>
      </c>
    </row>
    <row r="6448">
      <c r="A6448" s="3">
        <v>44949.55571759259</v>
      </c>
      <c r="B6448" s="17" t="str">
        <f t="shared" si="1"/>
        <v>Sun</v>
      </c>
    </row>
    <row r="6449">
      <c r="A6449" s="3">
        <v>44948.06605324074</v>
      </c>
      <c r="B6449" s="17" t="str">
        <f t="shared" si="1"/>
        <v>Sun</v>
      </c>
    </row>
    <row r="6450">
      <c r="A6450" s="3">
        <v>44948.05998842593</v>
      </c>
      <c r="B6450" s="17" t="str">
        <f t="shared" si="1"/>
        <v>Fri</v>
      </c>
    </row>
    <row r="6451">
      <c r="A6451" s="3">
        <v>44939.627175925925</v>
      </c>
      <c r="B6451" s="17" t="str">
        <f t="shared" si="1"/>
        <v>Fri</v>
      </c>
    </row>
    <row r="6452">
      <c r="A6452" s="3">
        <v>44939.561527777776</v>
      </c>
      <c r="B6452" s="17" t="str">
        <f t="shared" si="1"/>
        <v>Fri</v>
      </c>
    </row>
    <row r="6453">
      <c r="A6453" s="3">
        <v>44939.47247685185</v>
      </c>
      <c r="B6453" s="17" t="str">
        <f t="shared" si="1"/>
        <v>Fri</v>
      </c>
    </row>
    <row r="6454">
      <c r="A6454" s="3">
        <v>44939.471134259256</v>
      </c>
      <c r="B6454" s="17" t="str">
        <f t="shared" si="1"/>
        <v>Fri</v>
      </c>
    </row>
    <row r="6455">
      <c r="A6455" s="3">
        <v>44939.47076388889</v>
      </c>
      <c r="B6455" s="17" t="str">
        <f t="shared" si="1"/>
        <v>Fri</v>
      </c>
    </row>
    <row r="6456">
      <c r="A6456" s="3">
        <v>44939.4578125</v>
      </c>
      <c r="B6456" s="17" t="str">
        <f t="shared" si="1"/>
        <v>Fri</v>
      </c>
    </row>
    <row r="6457">
      <c r="A6457" s="3">
        <v>44939.42358796296</v>
      </c>
      <c r="B6457" s="17" t="str">
        <f t="shared" si="1"/>
        <v>Thu</v>
      </c>
    </row>
    <row r="6458">
      <c r="A6458" s="3">
        <v>44938.699016203704</v>
      </c>
      <c r="B6458" s="17" t="str">
        <f t="shared" si="1"/>
        <v>Wed</v>
      </c>
    </row>
    <row r="6459">
      <c r="A6459" s="3">
        <v>44937.9834837963</v>
      </c>
      <c r="B6459" s="17" t="str">
        <f t="shared" si="1"/>
        <v>Wed</v>
      </c>
    </row>
    <row r="6460">
      <c r="A6460" s="3">
        <v>44937.95133101852</v>
      </c>
      <c r="B6460" s="17" t="str">
        <f t="shared" si="1"/>
        <v>Wed</v>
      </c>
    </row>
    <row r="6461">
      <c r="A6461" s="3">
        <v>44937.93782407408</v>
      </c>
      <c r="B6461" s="17" t="str">
        <f t="shared" si="1"/>
        <v>Wed</v>
      </c>
    </row>
    <row r="6462">
      <c r="A6462" s="3">
        <v>44937.48761574074</v>
      </c>
      <c r="B6462" s="17" t="str">
        <f t="shared" si="1"/>
        <v>Tue</v>
      </c>
    </row>
    <row r="6463">
      <c r="A6463" s="3">
        <v>44936.727430555555</v>
      </c>
      <c r="B6463" s="17" t="str">
        <f t="shared" si="1"/>
        <v>Tue</v>
      </c>
    </row>
    <row r="6464">
      <c r="A6464" s="3">
        <v>44936.63459490741</v>
      </c>
      <c r="B6464" s="17" t="str">
        <f t="shared" si="1"/>
        <v>Sat</v>
      </c>
    </row>
    <row r="6465">
      <c r="A6465" s="3">
        <v>44933.801840277774</v>
      </c>
      <c r="B6465" s="17" t="str">
        <f t="shared" si="1"/>
        <v>Thu</v>
      </c>
    </row>
    <row r="6466">
      <c r="A6466" s="3">
        <v>44931.652407407404</v>
      </c>
      <c r="B6466" s="17" t="str">
        <f t="shared" si="1"/>
        <v>Thu</v>
      </c>
    </row>
    <row r="6467">
      <c r="A6467" s="3">
        <v>44931.56466435185</v>
      </c>
      <c r="B6467" s="17" t="str">
        <f t="shared" si="1"/>
        <v>Thu</v>
      </c>
    </row>
    <row r="6468">
      <c r="A6468" s="3">
        <v>44931.469039351854</v>
      </c>
      <c r="B6468" s="17" t="str">
        <f t="shared" si="1"/>
        <v>Thu</v>
      </c>
    </row>
    <row r="6469">
      <c r="A6469" s="3">
        <v>44931.46230324074</v>
      </c>
      <c r="B6469" s="17" t="str">
        <f t="shared" si="1"/>
        <v>Wed</v>
      </c>
    </row>
    <row r="6470">
      <c r="A6470" s="3">
        <v>44930.78787037037</v>
      </c>
      <c r="B6470" s="17" t="str">
        <f t="shared" si="1"/>
        <v>Wed</v>
      </c>
    </row>
    <row r="6471">
      <c r="A6471" s="3">
        <v>44930.49642361111</v>
      </c>
      <c r="B6471" s="17" t="str">
        <f t="shared" si="1"/>
        <v>Wed</v>
      </c>
    </row>
    <row r="6472">
      <c r="A6472" s="3">
        <v>44930.487905092596</v>
      </c>
      <c r="B6472" s="17" t="str">
        <f t="shared" si="1"/>
        <v>Wed</v>
      </c>
    </row>
    <row r="6473">
      <c r="A6473" s="3">
        <v>44930.48685185185</v>
      </c>
      <c r="B6473" s="17" t="str">
        <f t="shared" si="1"/>
        <v>Tue</v>
      </c>
    </row>
    <row r="6474">
      <c r="A6474" s="3">
        <v>44929.3590625</v>
      </c>
      <c r="B6474" s="17" t="str">
        <f t="shared" si="1"/>
        <v>Mon</v>
      </c>
    </row>
    <row r="6475">
      <c r="A6475" s="3">
        <v>44928.58021990741</v>
      </c>
      <c r="B6475" s="17" t="str">
        <f t="shared" si="1"/>
        <v>Mon</v>
      </c>
    </row>
    <row r="6476">
      <c r="A6476" s="3">
        <v>44928.55810185185</v>
      </c>
      <c r="B6476" s="17" t="str">
        <f t="shared" si="1"/>
        <v>Mon</v>
      </c>
    </row>
    <row r="6477">
      <c r="A6477" s="3">
        <v>44928.03293981482</v>
      </c>
      <c r="B6477" s="17" t="str">
        <f t="shared" si="1"/>
        <v>Mon</v>
      </c>
    </row>
    <row r="6478">
      <c r="A6478" s="3">
        <v>44928.031909722224</v>
      </c>
      <c r="B6478" s="17" t="str">
        <f t="shared" si="1"/>
        <v>Sun</v>
      </c>
    </row>
    <row r="6479">
      <c r="A6479" s="3">
        <v>44927.79918981482</v>
      </c>
      <c r="B6479" s="17" t="str">
        <f t="shared" si="1"/>
        <v>Sun</v>
      </c>
    </row>
    <row r="6480">
      <c r="A6480" s="3">
        <v>44927.78327546296</v>
      </c>
      <c r="B6480" s="17" t="str">
        <f t="shared" si="1"/>
        <v>Thu</v>
      </c>
    </row>
    <row r="6481">
      <c r="A6481" s="3">
        <v>44924.55438657408</v>
      </c>
      <c r="B6481" s="17" t="str">
        <f t="shared" si="1"/>
        <v>Thu</v>
      </c>
    </row>
    <row r="6482">
      <c r="A6482" s="3">
        <v>44924.54618055555</v>
      </c>
      <c r="B6482" s="17" t="str">
        <f t="shared" si="1"/>
        <v>Thu</v>
      </c>
    </row>
    <row r="6483">
      <c r="A6483" s="3">
        <v>44924.354166666664</v>
      </c>
      <c r="B6483" s="17" t="str">
        <f t="shared" si="1"/>
        <v>Wed</v>
      </c>
    </row>
    <row r="6484">
      <c r="A6484" s="3">
        <v>44923.6000462963</v>
      </c>
      <c r="B6484" s="17" t="str">
        <f t="shared" si="1"/>
        <v>Wed</v>
      </c>
    </row>
    <row r="6485">
      <c r="A6485" s="3">
        <v>44923.59027777778</v>
      </c>
      <c r="B6485" s="17" t="str">
        <f t="shared" si="1"/>
        <v>Wed</v>
      </c>
    </row>
    <row r="6486">
      <c r="A6486" s="3">
        <v>44923.57546296297</v>
      </c>
      <c r="B6486" s="17" t="str">
        <f t="shared" si="1"/>
        <v>Wed</v>
      </c>
    </row>
    <row r="6487">
      <c r="A6487" s="3">
        <v>44923.572280092594</v>
      </c>
      <c r="B6487" s="17" t="str">
        <f t="shared" si="1"/>
        <v>Tue</v>
      </c>
    </row>
    <row r="6488">
      <c r="A6488" s="3">
        <v>44922.52704861111</v>
      </c>
      <c r="B6488" s="17" t="str">
        <f t="shared" si="1"/>
        <v>Wed</v>
      </c>
    </row>
    <row r="6489">
      <c r="A6489" s="3">
        <v>44909.25824074074</v>
      </c>
      <c r="B6489" s="17" t="str">
        <f t="shared" si="1"/>
        <v>Sun</v>
      </c>
    </row>
    <row r="6490">
      <c r="A6490" s="3">
        <v>44906.86020833333</v>
      </c>
      <c r="B6490" s="17" t="str">
        <f t="shared" si="1"/>
        <v>Sun</v>
      </c>
    </row>
    <row r="6491">
      <c r="A6491" s="3">
        <v>44906.79969907407</v>
      </c>
      <c r="B6491" s="17" t="str">
        <f t="shared" si="1"/>
        <v>Fri</v>
      </c>
    </row>
    <row r="6492">
      <c r="A6492" s="3">
        <v>44904.659108796295</v>
      </c>
      <c r="B6492" s="17" t="str">
        <f t="shared" si="1"/>
        <v>Thu</v>
      </c>
    </row>
    <row r="6493">
      <c r="A6493" s="3">
        <v>44903.6547337963</v>
      </c>
      <c r="B6493" s="17" t="str">
        <f t="shared" si="1"/>
        <v>Thu</v>
      </c>
    </row>
    <row r="6494">
      <c r="A6494" s="3">
        <v>44903.6503125</v>
      </c>
      <c r="B6494" s="17" t="str">
        <f t="shared" si="1"/>
        <v>Thu</v>
      </c>
    </row>
    <row r="6495">
      <c r="A6495" s="3">
        <v>44903.60350694445</v>
      </c>
      <c r="B6495" s="17" t="str">
        <f t="shared" si="1"/>
        <v>Thu</v>
      </c>
    </row>
    <row r="6496">
      <c r="A6496" s="3">
        <v>44903.12293981481</v>
      </c>
      <c r="B6496" s="17" t="str">
        <f t="shared" si="1"/>
        <v>Thu</v>
      </c>
    </row>
    <row r="6497">
      <c r="A6497" s="3">
        <v>44903.02892361111</v>
      </c>
      <c r="B6497" s="17" t="str">
        <f t="shared" si="1"/>
        <v>Tue</v>
      </c>
    </row>
    <row r="6498">
      <c r="A6498" s="3">
        <v>44901.56920138889</v>
      </c>
      <c r="B6498" s="17" t="str">
        <f t="shared" si="1"/>
        <v>Thu</v>
      </c>
    </row>
    <row r="6499">
      <c r="A6499" s="3">
        <v>44896.754525462966</v>
      </c>
      <c r="B6499" s="17" t="str">
        <f t="shared" si="1"/>
        <v>Thu</v>
      </c>
    </row>
    <row r="6500">
      <c r="A6500" s="3">
        <v>44896.65856481482</v>
      </c>
      <c r="B6500" s="17" t="str">
        <f t="shared" si="1"/>
        <v>Thu</v>
      </c>
    </row>
    <row r="6501">
      <c r="A6501" s="3">
        <v>44896.65578703704</v>
      </c>
      <c r="B6501" s="17" t="str">
        <f t="shared" si="1"/>
        <v>Thu</v>
      </c>
    </row>
    <row r="6502">
      <c r="A6502" s="3">
        <v>44896.65306712963</v>
      </c>
      <c r="B6502" s="17" t="str">
        <f t="shared" si="1"/>
        <v>Thu</v>
      </c>
    </row>
    <row r="6503">
      <c r="A6503" s="3">
        <v>44896.652337962965</v>
      </c>
      <c r="B6503" s="17" t="str">
        <f t="shared" si="1"/>
        <v>Wed</v>
      </c>
    </row>
    <row r="6504">
      <c r="A6504" s="3">
        <v>44895.77211805555</v>
      </c>
      <c r="B6504" s="17" t="str">
        <f t="shared" si="1"/>
        <v>Wed</v>
      </c>
    </row>
    <row r="6505">
      <c r="A6505" s="3">
        <v>44895.54769675926</v>
      </c>
      <c r="B6505" s="17" t="str">
        <f t="shared" si="1"/>
        <v>Tue</v>
      </c>
    </row>
    <row r="6506">
      <c r="A6506" s="3">
        <v>44894.91165509259</v>
      </c>
      <c r="B6506" s="17" t="str">
        <f t="shared" si="1"/>
        <v>Sun</v>
      </c>
    </row>
    <row r="6507">
      <c r="A6507" s="3">
        <v>44885.90592592592</v>
      </c>
      <c r="B6507" s="17" t="str">
        <f t="shared" si="1"/>
        <v>Sun</v>
      </c>
    </row>
    <row r="6508">
      <c r="A6508" s="3">
        <v>44885.90399305556</v>
      </c>
      <c r="B6508" s="17" t="str">
        <f t="shared" si="1"/>
        <v>Sun</v>
      </c>
    </row>
    <row r="6509">
      <c r="A6509" s="3">
        <v>44885.87634259259</v>
      </c>
      <c r="B6509" s="17" t="str">
        <f t="shared" si="1"/>
        <v>Sun</v>
      </c>
    </row>
    <row r="6510">
      <c r="A6510" s="3">
        <v>44885.86130787037</v>
      </c>
      <c r="B6510" s="17" t="str">
        <f t="shared" si="1"/>
        <v>Sun</v>
      </c>
    </row>
    <row r="6511">
      <c r="A6511" s="3">
        <v>44885.81796296296</v>
      </c>
      <c r="B6511" s="17" t="str">
        <f t="shared" si="1"/>
        <v>Sun</v>
      </c>
    </row>
    <row r="6512">
      <c r="A6512" s="3">
        <v>44885.81149305555</v>
      </c>
      <c r="B6512" s="17" t="str">
        <f t="shared" si="1"/>
        <v>Sun</v>
      </c>
    </row>
    <row r="6513">
      <c r="A6513" s="3">
        <v>44885.80421296296</v>
      </c>
      <c r="B6513" s="17" t="str">
        <f t="shared" si="1"/>
        <v>Sun</v>
      </c>
    </row>
    <row r="6514">
      <c r="A6514" s="3">
        <v>44885.78291666666</v>
      </c>
      <c r="B6514" s="17" t="str">
        <f t="shared" si="1"/>
        <v>Sun</v>
      </c>
    </row>
    <row r="6515">
      <c r="A6515" s="3">
        <v>44885.78077546296</v>
      </c>
      <c r="B6515" s="17" t="str">
        <f t="shared" si="1"/>
        <v>Sun</v>
      </c>
    </row>
    <row r="6516">
      <c r="A6516" s="3">
        <v>44885.759409722225</v>
      </c>
      <c r="B6516" s="17" t="str">
        <f t="shared" si="1"/>
        <v>Sun</v>
      </c>
    </row>
    <row r="6517">
      <c r="A6517" s="3">
        <v>44885.75508101852</v>
      </c>
      <c r="B6517" s="17" t="str">
        <f t="shared" si="1"/>
        <v>Sun</v>
      </c>
    </row>
    <row r="6518">
      <c r="A6518" s="3">
        <v>44885.75113425926</v>
      </c>
      <c r="B6518" s="17" t="str">
        <f t="shared" si="1"/>
        <v>Sun</v>
      </c>
    </row>
    <row r="6519">
      <c r="A6519" s="3">
        <v>44885.748078703706</v>
      </c>
      <c r="B6519" s="17" t="str">
        <f t="shared" si="1"/>
        <v>Sun</v>
      </c>
    </row>
    <row r="6520">
      <c r="A6520" s="3">
        <v>44885.744733796295</v>
      </c>
      <c r="B6520" s="17" t="str">
        <f t="shared" si="1"/>
        <v>Sun</v>
      </c>
    </row>
    <row r="6521">
      <c r="A6521" s="3">
        <v>44885.74261574074</v>
      </c>
      <c r="B6521" s="17" t="str">
        <f t="shared" si="1"/>
        <v>Sun</v>
      </c>
    </row>
    <row r="6522">
      <c r="A6522" s="3">
        <v>44885.741261574076</v>
      </c>
      <c r="B6522" s="17" t="str">
        <f t="shared" si="1"/>
        <v>Sun</v>
      </c>
    </row>
    <row r="6523">
      <c r="A6523" s="3">
        <v>44885.74054398148</v>
      </c>
      <c r="B6523" s="17" t="str">
        <f t="shared" si="1"/>
        <v>Sun</v>
      </c>
    </row>
    <row r="6524">
      <c r="A6524" s="3">
        <v>44885.3984375</v>
      </c>
      <c r="B6524" s="17" t="str">
        <f t="shared" si="1"/>
        <v>Sun</v>
      </c>
    </row>
    <row r="6525">
      <c r="A6525" s="3">
        <v>44885.39146990741</v>
      </c>
      <c r="B6525" s="17" t="str">
        <f t="shared" si="1"/>
        <v>Sun</v>
      </c>
    </row>
    <row r="6526">
      <c r="A6526" s="3">
        <v>44885.38363425926</v>
      </c>
      <c r="B6526" s="17" t="str">
        <f t="shared" si="1"/>
        <v>Sun</v>
      </c>
    </row>
    <row r="6527">
      <c r="A6527" s="3">
        <v>44885.375543981485</v>
      </c>
      <c r="B6527" s="17" t="str">
        <f t="shared" si="1"/>
        <v>Sun</v>
      </c>
    </row>
    <row r="6528">
      <c r="A6528" s="3">
        <v>44885.36752314815</v>
      </c>
      <c r="B6528" s="17" t="str">
        <f t="shared" si="1"/>
        <v>Sun</v>
      </c>
    </row>
    <row r="6529">
      <c r="A6529" s="3">
        <v>44885.36508101852</v>
      </c>
      <c r="B6529" s="17" t="str">
        <f t="shared" si="1"/>
        <v>Fri</v>
      </c>
    </row>
    <row r="6530">
      <c r="A6530" s="3">
        <v>44883.707141203704</v>
      </c>
      <c r="B6530" s="17" t="str">
        <f t="shared" si="1"/>
        <v>Fri</v>
      </c>
    </row>
    <row r="6531">
      <c r="A6531" s="3">
        <v>44883.658842592595</v>
      </c>
      <c r="B6531" s="17" t="str">
        <f t="shared" si="1"/>
        <v>Fri</v>
      </c>
    </row>
    <row r="6532">
      <c r="A6532" s="3">
        <v>44883.65625</v>
      </c>
      <c r="B6532" s="17" t="str">
        <f t="shared" si="1"/>
        <v>Fri</v>
      </c>
    </row>
    <row r="6533">
      <c r="A6533" s="3">
        <v>44883.58851851852</v>
      </c>
      <c r="B6533" s="17" t="str">
        <f t="shared" si="1"/>
        <v>Fri</v>
      </c>
    </row>
    <row r="6534">
      <c r="A6534" s="3">
        <v>44883.5503125</v>
      </c>
      <c r="B6534" s="17" t="str">
        <f t="shared" si="1"/>
        <v>Fri</v>
      </c>
    </row>
    <row r="6535">
      <c r="A6535" s="3">
        <v>44883.523310185185</v>
      </c>
      <c r="B6535" s="17" t="str">
        <f t="shared" si="1"/>
        <v>Fri</v>
      </c>
    </row>
    <row r="6536">
      <c r="A6536" s="3">
        <v>44883.0478125</v>
      </c>
      <c r="B6536" s="17" t="str">
        <f t="shared" si="1"/>
        <v>Fri</v>
      </c>
    </row>
    <row r="6537">
      <c r="A6537" s="3">
        <v>44883.0471875</v>
      </c>
      <c r="B6537" s="17" t="str">
        <f t="shared" si="1"/>
        <v>Fri</v>
      </c>
    </row>
    <row r="6538">
      <c r="A6538" s="3">
        <v>44883.0459375</v>
      </c>
      <c r="B6538" s="17" t="str">
        <f t="shared" si="1"/>
        <v>Fri</v>
      </c>
    </row>
    <row r="6539">
      <c r="A6539" s="3">
        <v>44883.04571759259</v>
      </c>
      <c r="B6539" s="17" t="str">
        <f t="shared" si="1"/>
        <v>Fri</v>
      </c>
    </row>
    <row r="6540">
      <c r="A6540" s="3">
        <v>44883.0444212963</v>
      </c>
      <c r="B6540" s="17" t="str">
        <f t="shared" si="1"/>
        <v>Thu</v>
      </c>
    </row>
    <row r="6541">
      <c r="A6541" s="3">
        <v>44882.966840277775</v>
      </c>
      <c r="B6541" s="17" t="str">
        <f t="shared" si="1"/>
        <v>Thu</v>
      </c>
    </row>
    <row r="6542">
      <c r="A6542" s="3">
        <v>44882.96412037037</v>
      </c>
      <c r="B6542" s="17" t="str">
        <f t="shared" si="1"/>
        <v>Thu</v>
      </c>
    </row>
    <row r="6543">
      <c r="A6543" s="3">
        <v>44882.625127314815</v>
      </c>
      <c r="B6543" s="17" t="str">
        <f t="shared" si="1"/>
        <v>Thu</v>
      </c>
    </row>
    <row r="6544">
      <c r="A6544" s="3">
        <v>44882.62229166667</v>
      </c>
      <c r="B6544" s="17" t="str">
        <f t="shared" si="1"/>
        <v>Thu</v>
      </c>
    </row>
    <row r="6545">
      <c r="A6545" s="3">
        <v>44882.55569444445</v>
      </c>
      <c r="B6545" s="17" t="str">
        <f t="shared" si="1"/>
        <v>Thu</v>
      </c>
    </row>
    <row r="6546">
      <c r="A6546" s="3">
        <v>44882.10273148148</v>
      </c>
      <c r="B6546" s="17" t="str">
        <f t="shared" si="1"/>
        <v>Wed</v>
      </c>
    </row>
    <row r="6547">
      <c r="A6547" s="3">
        <v>44881.91609953704</v>
      </c>
      <c r="B6547" s="17" t="str">
        <f t="shared" si="1"/>
        <v>Wed</v>
      </c>
    </row>
    <row r="6548">
      <c r="A6548" s="3">
        <v>44881.894895833335</v>
      </c>
      <c r="B6548" s="17" t="str">
        <f t="shared" si="1"/>
        <v>Wed</v>
      </c>
    </row>
    <row r="6549">
      <c r="A6549" s="3">
        <v>44881.85172453704</v>
      </c>
      <c r="B6549" s="17" t="str">
        <f t="shared" si="1"/>
        <v>Wed</v>
      </c>
    </row>
    <row r="6550">
      <c r="A6550" s="3">
        <v>44881.750069444446</v>
      </c>
      <c r="B6550" s="17" t="str">
        <f t="shared" si="1"/>
        <v>Wed</v>
      </c>
    </row>
    <row r="6551">
      <c r="A6551" s="3">
        <v>44881.560636574075</v>
      </c>
      <c r="B6551" s="17" t="str">
        <f t="shared" si="1"/>
        <v>Wed</v>
      </c>
    </row>
    <row r="6552">
      <c r="A6552" s="3">
        <v>44881.556875</v>
      </c>
      <c r="B6552" s="17" t="str">
        <f t="shared" si="1"/>
        <v>Tue</v>
      </c>
    </row>
    <row r="6553">
      <c r="A6553" s="3">
        <v>44880.57776620371</v>
      </c>
      <c r="B6553" s="17" t="str">
        <f t="shared" si="1"/>
        <v>Mon</v>
      </c>
    </row>
    <row r="6554">
      <c r="A6554" s="3">
        <v>44879.83788194445</v>
      </c>
      <c r="B6554" s="17" t="str">
        <f t="shared" si="1"/>
        <v>Mon</v>
      </c>
    </row>
    <row r="6555">
      <c r="A6555" s="3">
        <v>44879.83644675926</v>
      </c>
      <c r="B6555" s="17" t="str">
        <f t="shared" si="1"/>
        <v>Mon</v>
      </c>
    </row>
    <row r="6556">
      <c r="A6556" s="3">
        <v>44879.81931712963</v>
      </c>
      <c r="B6556" s="17" t="str">
        <f t="shared" si="1"/>
        <v>Mon</v>
      </c>
    </row>
    <row r="6557">
      <c r="A6557" s="3">
        <v>44879.778703703705</v>
      </c>
      <c r="B6557" s="17" t="str">
        <f t="shared" si="1"/>
        <v>Mon</v>
      </c>
    </row>
    <row r="6558">
      <c r="A6558" s="3">
        <v>44879.76715277778</v>
      </c>
      <c r="B6558" s="17" t="str">
        <f t="shared" si="1"/>
        <v>Mon</v>
      </c>
    </row>
    <row r="6559">
      <c r="A6559" s="3">
        <v>44879.645590277774</v>
      </c>
      <c r="B6559" s="17" t="str">
        <f t="shared" si="1"/>
        <v>Sun</v>
      </c>
    </row>
    <row r="6560">
      <c r="A6560" s="3">
        <v>44878.90247685185</v>
      </c>
      <c r="B6560" s="17" t="str">
        <f t="shared" si="1"/>
        <v>Sun</v>
      </c>
    </row>
    <row r="6561">
      <c r="A6561" s="3">
        <v>44878.89309027778</v>
      </c>
      <c r="B6561" s="17" t="str">
        <f t="shared" si="1"/>
        <v>Sun</v>
      </c>
    </row>
    <row r="6562">
      <c r="A6562" s="3">
        <v>44878.89047453704</v>
      </c>
      <c r="B6562" s="17" t="str">
        <f t="shared" si="1"/>
        <v>Sun</v>
      </c>
    </row>
    <row r="6563">
      <c r="A6563" s="3">
        <v>44878.88791666667</v>
      </c>
      <c r="B6563" s="17" t="str">
        <f t="shared" si="1"/>
        <v>Sun</v>
      </c>
    </row>
    <row r="6564">
      <c r="A6564" s="3">
        <v>44878.872777777775</v>
      </c>
      <c r="B6564" s="17" t="str">
        <f t="shared" si="1"/>
        <v>Sun</v>
      </c>
    </row>
    <row r="6565">
      <c r="A6565" s="3">
        <v>44878.86797453704</v>
      </c>
      <c r="B6565" s="17" t="str">
        <f t="shared" si="1"/>
        <v>Sat</v>
      </c>
    </row>
  </sheetData>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9.0"/>
  </cols>
  <sheetData>
    <row r="1">
      <c r="A1" s="1" t="s">
        <v>9</v>
      </c>
      <c r="C1" s="11"/>
      <c r="D1" s="10"/>
      <c r="E1" s="11"/>
    </row>
    <row r="2">
      <c r="A2" s="3">
        <v>45464.09452546296</v>
      </c>
      <c r="B2" s="17" t="str">
        <f t="shared" ref="B2:B6565" si="1">TEXT(A3, "ddd")</f>
        <v>Fri</v>
      </c>
      <c r="C2" s="19">
        <f t="shared" ref="C2:C17" si="2">HOUR(A2)</f>
        <v>2</v>
      </c>
      <c r="D2" s="12" t="s">
        <v>14253</v>
      </c>
      <c r="E2" s="13"/>
    </row>
    <row r="3">
      <c r="A3" s="3">
        <v>45464.82314814815</v>
      </c>
      <c r="B3" s="17" t="str">
        <f t="shared" si="1"/>
        <v>Fri</v>
      </c>
      <c r="C3" s="19">
        <f t="shared" si="2"/>
        <v>19</v>
      </c>
      <c r="D3" s="20"/>
      <c r="E3" s="15">
        <f>Sum(E4:E27)</f>
        <v>909</v>
      </c>
    </row>
    <row r="4">
      <c r="A4" s="3">
        <v>45464.82109953704</v>
      </c>
      <c r="B4" s="17" t="str">
        <f t="shared" si="1"/>
        <v>Fri</v>
      </c>
      <c r="C4" s="19">
        <f t="shared" si="2"/>
        <v>19</v>
      </c>
      <c r="D4" s="20" t="s">
        <v>14254</v>
      </c>
      <c r="E4" s="16">
        <f>COUNTIF(C:C, 0)</f>
        <v>80</v>
      </c>
    </row>
    <row r="5">
      <c r="A5" s="3">
        <v>45464.7665625</v>
      </c>
      <c r="B5" s="17" t="str">
        <f t="shared" si="1"/>
        <v>Fri</v>
      </c>
      <c r="C5" s="19">
        <f t="shared" si="2"/>
        <v>18</v>
      </c>
      <c r="D5" s="20" t="s">
        <v>14255</v>
      </c>
      <c r="E5" s="16">
        <f>COUNTIF(C:C, 1)</f>
        <v>76</v>
      </c>
    </row>
    <row r="6">
      <c r="A6" s="3">
        <v>45464.76625</v>
      </c>
      <c r="B6" s="17" t="str">
        <f t="shared" si="1"/>
        <v>Fri</v>
      </c>
      <c r="C6" s="19">
        <f t="shared" si="2"/>
        <v>18</v>
      </c>
      <c r="D6" s="20" t="s">
        <v>14256</v>
      </c>
      <c r="E6" s="16">
        <f>COUNTIF(C:C, 2)</f>
        <v>47</v>
      </c>
    </row>
    <row r="7">
      <c r="A7" s="3">
        <v>45464.761412037034</v>
      </c>
      <c r="B7" s="17" t="str">
        <f t="shared" si="1"/>
        <v>Fri</v>
      </c>
      <c r="C7" s="19">
        <f t="shared" si="2"/>
        <v>18</v>
      </c>
      <c r="D7" s="20" t="s">
        <v>14257</v>
      </c>
      <c r="E7" s="16">
        <f>COUNTIF(C:C, 3)</f>
        <v>42</v>
      </c>
    </row>
    <row r="8">
      <c r="A8" s="3">
        <v>45464.760405092595</v>
      </c>
      <c r="B8" s="17" t="str">
        <f t="shared" si="1"/>
        <v>Fri</v>
      </c>
      <c r="C8" s="19">
        <f t="shared" si="2"/>
        <v>18</v>
      </c>
      <c r="D8" s="20" t="s">
        <v>14258</v>
      </c>
      <c r="E8" s="16">
        <f>COUNTIF(C:C,4)</f>
        <v>27</v>
      </c>
    </row>
    <row r="9">
      <c r="A9" s="3">
        <v>45464.75670138889</v>
      </c>
      <c r="B9" s="17" t="str">
        <f t="shared" si="1"/>
        <v>Fri</v>
      </c>
      <c r="C9" s="19">
        <f t="shared" si="2"/>
        <v>18</v>
      </c>
      <c r="D9" s="20" t="s">
        <v>14259</v>
      </c>
      <c r="E9" s="16">
        <f>COUNTIF(C:C,5)</f>
        <v>1</v>
      </c>
    </row>
    <row r="10">
      <c r="A10" s="3">
        <v>45464.74537037037</v>
      </c>
      <c r="B10" s="17" t="str">
        <f t="shared" si="1"/>
        <v>Fri</v>
      </c>
      <c r="C10" s="19">
        <f t="shared" si="2"/>
        <v>17</v>
      </c>
      <c r="D10" s="20" t="s">
        <v>14260</v>
      </c>
      <c r="E10" s="16">
        <f>COUNTIF(C:C,6)</f>
        <v>0</v>
      </c>
    </row>
    <row r="11">
      <c r="A11" s="3">
        <v>45464.58451388889</v>
      </c>
      <c r="B11" s="17" t="str">
        <f t="shared" si="1"/>
        <v>Fri</v>
      </c>
      <c r="C11" s="19">
        <f t="shared" si="2"/>
        <v>14</v>
      </c>
      <c r="D11" s="20" t="s">
        <v>14261</v>
      </c>
      <c r="E11" s="16">
        <f>COUNTIF(C:C,7)</f>
        <v>3</v>
      </c>
    </row>
    <row r="12">
      <c r="A12" s="3">
        <v>45464.53074074074</v>
      </c>
      <c r="B12" s="17" t="str">
        <f t="shared" si="1"/>
        <v>Fri</v>
      </c>
      <c r="C12" s="19">
        <f t="shared" si="2"/>
        <v>12</v>
      </c>
      <c r="D12" s="20" t="s">
        <v>14262</v>
      </c>
      <c r="E12" s="16">
        <f>COUNTIF(C:C,8)</f>
        <v>8</v>
      </c>
    </row>
    <row r="13">
      <c r="A13" s="3">
        <v>45464.52847222222</v>
      </c>
      <c r="B13" s="17" t="str">
        <f t="shared" si="1"/>
        <v>Fri</v>
      </c>
      <c r="C13" s="19">
        <f t="shared" si="2"/>
        <v>12</v>
      </c>
      <c r="D13" s="20" t="s">
        <v>14263</v>
      </c>
      <c r="E13" s="16">
        <f>COUNTIF(C:C,9)</f>
        <v>22</v>
      </c>
    </row>
    <row r="14">
      <c r="A14" s="3">
        <v>45464.519212962965</v>
      </c>
      <c r="B14" s="17" t="str">
        <f t="shared" si="1"/>
        <v>Fri</v>
      </c>
      <c r="C14" s="19">
        <f t="shared" si="2"/>
        <v>12</v>
      </c>
      <c r="D14" s="20" t="s">
        <v>14264</v>
      </c>
      <c r="E14" s="16">
        <f>COUNTIF(C:C,10)</f>
        <v>49</v>
      </c>
    </row>
    <row r="15">
      <c r="A15" s="3">
        <v>45464.495092592595</v>
      </c>
      <c r="B15" s="17" t="str">
        <f t="shared" si="1"/>
        <v>Fri</v>
      </c>
      <c r="C15" s="19">
        <f t="shared" si="2"/>
        <v>11</v>
      </c>
      <c r="D15" s="20" t="s">
        <v>14265</v>
      </c>
      <c r="E15" s="16">
        <f>COUNTIF(C:C,11)</f>
        <v>59</v>
      </c>
    </row>
    <row r="16">
      <c r="A16" s="3">
        <v>45464.516805555555</v>
      </c>
      <c r="B16" s="17" t="str">
        <f t="shared" si="1"/>
        <v>Fri</v>
      </c>
      <c r="C16" s="19">
        <f t="shared" si="2"/>
        <v>12</v>
      </c>
      <c r="D16" s="20" t="s">
        <v>14266</v>
      </c>
      <c r="E16" s="16">
        <f>COUNTIF(C:C,12)</f>
        <v>73</v>
      </c>
    </row>
    <row r="17">
      <c r="A17" s="3">
        <v>45464.514861111114</v>
      </c>
      <c r="B17" s="17" t="str">
        <f t="shared" si="1"/>
        <v>Fri</v>
      </c>
      <c r="C17" s="19">
        <f t="shared" si="2"/>
        <v>12</v>
      </c>
      <c r="D17" s="20" t="s">
        <v>14267</v>
      </c>
      <c r="E17" s="16">
        <f>COUNTIF(C:C,13)</f>
        <v>73</v>
      </c>
    </row>
    <row r="18" hidden="1">
      <c r="A18" s="3">
        <v>45464.508055555554</v>
      </c>
      <c r="B18" s="17" t="str">
        <f t="shared" si="1"/>
        <v>Thu</v>
      </c>
    </row>
    <row r="19">
      <c r="A19" s="3">
        <v>45463.48982638889</v>
      </c>
      <c r="B19" s="17" t="str">
        <f t="shared" si="1"/>
        <v>Fri</v>
      </c>
      <c r="C19" s="19">
        <f t="shared" ref="C19:C25" si="3">HOUR(A19)</f>
        <v>11</v>
      </c>
      <c r="D19" s="20" t="s">
        <v>14268</v>
      </c>
      <c r="E19" s="16">
        <f>COUNTIF(C:C,14)</f>
        <v>50</v>
      </c>
    </row>
    <row r="20">
      <c r="A20" s="3">
        <v>45464.123090277775</v>
      </c>
      <c r="B20" s="17" t="str">
        <f t="shared" si="1"/>
        <v>Fri</v>
      </c>
      <c r="C20" s="19">
        <f t="shared" si="3"/>
        <v>2</v>
      </c>
      <c r="D20" s="20" t="s">
        <v>14269</v>
      </c>
      <c r="E20" s="16">
        <f>COUNTIF(C:C,15)</f>
        <v>66</v>
      </c>
    </row>
    <row r="21">
      <c r="A21" s="3">
        <v>45464.106527777774</v>
      </c>
      <c r="B21" s="17" t="str">
        <f t="shared" si="1"/>
        <v>Fri</v>
      </c>
      <c r="C21" s="19">
        <f t="shared" si="3"/>
        <v>2</v>
      </c>
      <c r="D21" s="20" t="s">
        <v>14270</v>
      </c>
      <c r="E21" s="16">
        <f>COUNTIF(C:C,16)</f>
        <v>63</v>
      </c>
    </row>
    <row r="22">
      <c r="A22" s="3">
        <v>45464.10313657407</v>
      </c>
      <c r="B22" s="17" t="str">
        <f t="shared" si="1"/>
        <v>Fri</v>
      </c>
      <c r="C22" s="19">
        <f t="shared" si="3"/>
        <v>2</v>
      </c>
      <c r="D22" s="20" t="s">
        <v>14271</v>
      </c>
      <c r="E22" s="16">
        <f>COUNTIF(C:C,17)</f>
        <v>65</v>
      </c>
    </row>
    <row r="23">
      <c r="A23" s="3">
        <v>45464.097037037034</v>
      </c>
      <c r="B23" s="17" t="str">
        <f t="shared" si="1"/>
        <v>Fri</v>
      </c>
      <c r="C23" s="19">
        <f t="shared" si="3"/>
        <v>2</v>
      </c>
      <c r="D23" s="20" t="s">
        <v>14272</v>
      </c>
      <c r="E23" s="16">
        <f>COUNTIF(C:C,18)</f>
        <v>51</v>
      </c>
    </row>
    <row r="24">
      <c r="A24" s="3">
        <v>45464.095613425925</v>
      </c>
      <c r="B24" s="17" t="str">
        <f t="shared" si="1"/>
        <v>Fri</v>
      </c>
      <c r="C24" s="19">
        <f t="shared" si="3"/>
        <v>2</v>
      </c>
      <c r="D24" s="20" t="s">
        <v>14273</v>
      </c>
      <c r="E24" s="16">
        <f>COUNTIF(C:C,19)</f>
        <v>25</v>
      </c>
    </row>
    <row r="25">
      <c r="A25" s="3">
        <v>45464.095</v>
      </c>
      <c r="B25" s="17" t="str">
        <f t="shared" si="1"/>
        <v>Fri</v>
      </c>
      <c r="C25" s="19">
        <f t="shared" si="3"/>
        <v>2</v>
      </c>
      <c r="D25" s="20" t="s">
        <v>14274</v>
      </c>
      <c r="E25" s="16">
        <f>COUNTIF(C:C,20)</f>
        <v>12</v>
      </c>
    </row>
    <row r="26" hidden="1">
      <c r="A26" s="3">
        <v>45464.09452546296</v>
      </c>
      <c r="B26" s="17" t="str">
        <f t="shared" si="1"/>
        <v>Thu</v>
      </c>
    </row>
    <row r="27">
      <c r="A27" s="3">
        <v>45463.85475694444</v>
      </c>
      <c r="B27" s="17" t="str">
        <f t="shared" si="1"/>
        <v>Fri</v>
      </c>
      <c r="C27" s="19">
        <f t="shared" ref="C27:C29" si="4">HOUR(A27)</f>
        <v>20</v>
      </c>
      <c r="D27" s="20" t="s">
        <v>14275</v>
      </c>
      <c r="E27" s="16">
        <f>COUNTIF(C:C,21)</f>
        <v>17</v>
      </c>
    </row>
    <row r="28">
      <c r="A28" s="3">
        <v>45464.087592592594</v>
      </c>
      <c r="B28" s="17" t="str">
        <f t="shared" si="1"/>
        <v>Fri</v>
      </c>
      <c r="C28" s="19">
        <f t="shared" si="4"/>
        <v>2</v>
      </c>
      <c r="D28" s="20" t="s">
        <v>14276</v>
      </c>
      <c r="E28" s="16">
        <f>COUNTIF(C:C,22)</f>
        <v>10</v>
      </c>
    </row>
    <row r="29">
      <c r="A29" s="3">
        <v>45464.08646990741</v>
      </c>
      <c r="B29" s="17" t="str">
        <f t="shared" si="1"/>
        <v>Fri</v>
      </c>
      <c r="C29" s="19">
        <f t="shared" si="4"/>
        <v>2</v>
      </c>
      <c r="D29" s="20" t="s">
        <v>14277</v>
      </c>
      <c r="E29" s="16">
        <f>COUNTIF(C:C,23)</f>
        <v>12</v>
      </c>
    </row>
    <row r="30" hidden="1">
      <c r="A30" s="3">
        <v>45464.0825</v>
      </c>
      <c r="B30" s="17" t="str">
        <f t="shared" si="1"/>
        <v>Thu</v>
      </c>
    </row>
    <row r="31" hidden="1">
      <c r="A31" s="3">
        <v>45463.75315972222</v>
      </c>
      <c r="B31" s="17" t="str">
        <f t="shared" si="1"/>
        <v>Thu</v>
      </c>
    </row>
    <row r="32" hidden="1">
      <c r="A32" s="3">
        <v>45463.824467592596</v>
      </c>
      <c r="B32" s="17" t="str">
        <f t="shared" si="1"/>
        <v>Thu</v>
      </c>
    </row>
    <row r="33" hidden="1">
      <c r="A33" s="3">
        <v>45463.81783564815</v>
      </c>
      <c r="B33" s="17" t="str">
        <f t="shared" si="1"/>
        <v>Thu</v>
      </c>
    </row>
    <row r="34" hidden="1">
      <c r="A34" s="3">
        <v>45463.07681712963</v>
      </c>
      <c r="B34" s="17" t="str">
        <f t="shared" si="1"/>
        <v>Thu</v>
      </c>
    </row>
    <row r="35" hidden="1">
      <c r="A35" s="3">
        <v>45463.69049768519</v>
      </c>
      <c r="B35" s="17" t="str">
        <f t="shared" si="1"/>
        <v>Thu</v>
      </c>
    </row>
    <row r="36" hidden="1">
      <c r="A36" s="3">
        <v>45463.75315972222</v>
      </c>
      <c r="B36" s="17" t="str">
        <f t="shared" si="1"/>
        <v>Thu</v>
      </c>
    </row>
    <row r="37" hidden="1">
      <c r="A37" s="3">
        <v>45463.61107638889</v>
      </c>
      <c r="B37" s="17" t="str">
        <f t="shared" si="1"/>
        <v>Thu</v>
      </c>
    </row>
    <row r="38" hidden="1">
      <c r="A38" s="3">
        <v>45463.73945601852</v>
      </c>
      <c r="B38" s="17" t="str">
        <f t="shared" si="1"/>
        <v>Thu</v>
      </c>
    </row>
    <row r="39" hidden="1">
      <c r="A39" s="3">
        <v>45463.61666666667</v>
      </c>
      <c r="B39" s="17" t="str">
        <f t="shared" si="1"/>
        <v>Thu</v>
      </c>
    </row>
    <row r="40" hidden="1">
      <c r="A40" s="3">
        <v>45463.61452546297</v>
      </c>
      <c r="B40" s="17" t="str">
        <f t="shared" si="1"/>
        <v>Thu</v>
      </c>
    </row>
    <row r="41" hidden="1">
      <c r="A41" s="3">
        <v>45463.61172453704</v>
      </c>
      <c r="B41" s="17" t="str">
        <f t="shared" si="1"/>
        <v>Thu</v>
      </c>
    </row>
    <row r="42" hidden="1">
      <c r="A42" s="3">
        <v>45463.611238425925</v>
      </c>
      <c r="B42" s="17" t="str">
        <f t="shared" si="1"/>
        <v>Thu</v>
      </c>
    </row>
    <row r="43" hidden="1">
      <c r="A43" s="3">
        <v>45463.61107638889</v>
      </c>
      <c r="B43" s="17" t="str">
        <f t="shared" si="1"/>
        <v>Thu</v>
      </c>
    </row>
    <row r="44" hidden="1">
      <c r="A44" s="3">
        <v>45463.59260416667</v>
      </c>
      <c r="B44" s="17" t="str">
        <f t="shared" si="1"/>
        <v>Thu</v>
      </c>
    </row>
    <row r="45" hidden="1">
      <c r="A45" s="3">
        <v>45463.60334490741</v>
      </c>
      <c r="B45" s="17" t="str">
        <f t="shared" si="1"/>
        <v>Thu</v>
      </c>
    </row>
    <row r="46" hidden="1">
      <c r="A46" s="3">
        <v>45463.59490740741</v>
      </c>
      <c r="B46" s="17" t="str">
        <f t="shared" si="1"/>
        <v>Thu</v>
      </c>
    </row>
    <row r="47" hidden="1">
      <c r="A47" s="3">
        <v>45463.5943287037</v>
      </c>
      <c r="B47" s="17" t="str">
        <f t="shared" si="1"/>
        <v>Thu</v>
      </c>
    </row>
    <row r="48" hidden="1">
      <c r="A48" s="3">
        <v>45463.59394675926</v>
      </c>
      <c r="B48" s="17" t="str">
        <f t="shared" si="1"/>
        <v>Wed</v>
      </c>
    </row>
    <row r="49" hidden="1">
      <c r="A49" s="3">
        <v>45462.80888888889</v>
      </c>
      <c r="B49" s="17" t="str">
        <f t="shared" si="1"/>
        <v>Thu</v>
      </c>
    </row>
    <row r="50" hidden="1">
      <c r="A50" s="3">
        <v>45463.58893518519</v>
      </c>
      <c r="B50" s="17" t="str">
        <f t="shared" si="1"/>
        <v>Thu</v>
      </c>
    </row>
    <row r="51" hidden="1">
      <c r="A51" s="3">
        <v>45463.58678240741</v>
      </c>
      <c r="B51" s="17" t="str">
        <f t="shared" si="1"/>
        <v>Thu</v>
      </c>
    </row>
    <row r="52" hidden="1">
      <c r="A52" s="3">
        <v>45463.58353009259</v>
      </c>
      <c r="B52" s="17" t="str">
        <f t="shared" si="1"/>
        <v>Thu</v>
      </c>
    </row>
    <row r="53" hidden="1">
      <c r="A53" s="3">
        <v>45463.54491898148</v>
      </c>
      <c r="B53" s="17" t="str">
        <f t="shared" si="1"/>
        <v>Wed</v>
      </c>
    </row>
    <row r="54" hidden="1">
      <c r="A54" s="3">
        <v>45462.722349537034</v>
      </c>
      <c r="B54" s="17" t="str">
        <f t="shared" si="1"/>
        <v>Thu</v>
      </c>
    </row>
    <row r="55" hidden="1">
      <c r="A55" s="3">
        <v>45463.536469907405</v>
      </c>
      <c r="B55" s="17" t="str">
        <f t="shared" si="1"/>
        <v>Wed</v>
      </c>
    </row>
    <row r="56" hidden="1">
      <c r="A56" s="3">
        <v>45462.97403935185</v>
      </c>
      <c r="B56" s="17" t="str">
        <f t="shared" si="1"/>
        <v>Wed</v>
      </c>
    </row>
    <row r="57" hidden="1">
      <c r="A57" s="3">
        <v>45462.65453703704</v>
      </c>
      <c r="B57" s="17" t="str">
        <f t="shared" si="1"/>
        <v>Wed</v>
      </c>
    </row>
    <row r="58" hidden="1">
      <c r="A58" s="3">
        <v>45462.80888888889</v>
      </c>
      <c r="B58" s="17" t="str">
        <f t="shared" si="1"/>
        <v>Wed</v>
      </c>
    </row>
    <row r="59" hidden="1">
      <c r="A59" s="3">
        <v>45462.810115740744</v>
      </c>
      <c r="B59" s="17" t="str">
        <f t="shared" si="1"/>
        <v>Wed</v>
      </c>
    </row>
    <row r="60" hidden="1">
      <c r="A60" s="3">
        <v>45462.744733796295</v>
      </c>
      <c r="B60" s="17" t="str">
        <f t="shared" si="1"/>
        <v>Wed</v>
      </c>
    </row>
    <row r="61" hidden="1">
      <c r="A61" s="3">
        <v>45462.74890046296</v>
      </c>
      <c r="B61" s="17" t="str">
        <f t="shared" si="1"/>
        <v>Wed</v>
      </c>
    </row>
    <row r="62" hidden="1">
      <c r="A62" s="3">
        <v>45462.74743055556</v>
      </c>
      <c r="B62" s="17" t="str">
        <f t="shared" si="1"/>
        <v>Wed</v>
      </c>
    </row>
    <row r="63" hidden="1">
      <c r="A63" s="3">
        <v>45462.74618055556</v>
      </c>
      <c r="B63" s="17" t="str">
        <f t="shared" si="1"/>
        <v>Wed</v>
      </c>
    </row>
    <row r="64" hidden="1">
      <c r="A64" s="3">
        <v>45462.744733796295</v>
      </c>
      <c r="B64" s="17" t="str">
        <f t="shared" si="1"/>
        <v>Wed</v>
      </c>
    </row>
    <row r="65" hidden="1">
      <c r="A65" s="3">
        <v>45462.722349537034</v>
      </c>
      <c r="B65" s="17" t="str">
        <f t="shared" si="1"/>
        <v>Wed</v>
      </c>
    </row>
    <row r="66" hidden="1">
      <c r="A66" s="3">
        <v>45462.72201388889</v>
      </c>
      <c r="B66" s="17" t="str">
        <f t="shared" si="1"/>
        <v>Wed</v>
      </c>
    </row>
    <row r="67" hidden="1">
      <c r="A67" s="3">
        <v>45462.69596064815</v>
      </c>
      <c r="B67" s="17" t="str">
        <f t="shared" si="1"/>
        <v>Wed</v>
      </c>
    </row>
    <row r="68" hidden="1">
      <c r="A68" s="3">
        <v>45462.69268518518</v>
      </c>
      <c r="B68" s="17" t="str">
        <f t="shared" si="1"/>
        <v>Wed</v>
      </c>
    </row>
    <row r="69" hidden="1">
      <c r="A69" s="3">
        <v>45462.68900462963</v>
      </c>
      <c r="B69" s="17" t="str">
        <f t="shared" si="1"/>
        <v>Wed</v>
      </c>
    </row>
    <row r="70" hidden="1">
      <c r="A70" s="3">
        <v>45462.66134259259</v>
      </c>
      <c r="B70" s="17" t="str">
        <f t="shared" si="1"/>
        <v>Wed</v>
      </c>
    </row>
    <row r="71" hidden="1">
      <c r="A71" s="3">
        <v>45462.66091435185</v>
      </c>
      <c r="B71" s="17" t="str">
        <f t="shared" si="1"/>
        <v>Wed</v>
      </c>
    </row>
    <row r="72" hidden="1">
      <c r="A72" s="3">
        <v>45462.65453703704</v>
      </c>
      <c r="B72" s="17" t="str">
        <f t="shared" si="1"/>
        <v>Wed</v>
      </c>
    </row>
    <row r="73" hidden="1">
      <c r="A73" s="3">
        <v>45462.65280092593</v>
      </c>
      <c r="B73" s="17" t="str">
        <f t="shared" si="1"/>
        <v>Wed</v>
      </c>
    </row>
    <row r="74" hidden="1">
      <c r="A74" s="3">
        <v>45462.58368055556</v>
      </c>
      <c r="B74" s="17" t="str">
        <f t="shared" si="1"/>
        <v>Wed</v>
      </c>
    </row>
    <row r="75" hidden="1">
      <c r="A75" s="3">
        <v>45462.394583333335</v>
      </c>
      <c r="B75" s="17" t="str">
        <f t="shared" si="1"/>
        <v>Wed</v>
      </c>
    </row>
    <row r="76" hidden="1">
      <c r="A76" s="3">
        <v>45462.48097222222</v>
      </c>
      <c r="B76" s="17" t="str">
        <f t="shared" si="1"/>
        <v>Tue</v>
      </c>
    </row>
    <row r="77" hidden="1">
      <c r="A77" s="3">
        <v>45461.70684027778</v>
      </c>
      <c r="B77" s="17" t="str">
        <f t="shared" si="1"/>
        <v>Wed</v>
      </c>
    </row>
    <row r="78" hidden="1">
      <c r="A78" s="3">
        <v>45462.11230324074</v>
      </c>
      <c r="B78" s="17" t="str">
        <f t="shared" si="1"/>
        <v>Tue</v>
      </c>
    </row>
    <row r="79" hidden="1">
      <c r="A79" s="3">
        <v>45461.98436342592</v>
      </c>
      <c r="B79" s="17" t="str">
        <f t="shared" si="1"/>
        <v>Tue</v>
      </c>
    </row>
    <row r="80" hidden="1">
      <c r="A80" s="3">
        <v>45461.60412037037</v>
      </c>
      <c r="B80" s="17" t="str">
        <f t="shared" si="1"/>
        <v>Tue</v>
      </c>
    </row>
    <row r="81" hidden="1">
      <c r="A81" s="3">
        <v>45461.70684027778</v>
      </c>
      <c r="B81" s="17" t="str">
        <f t="shared" si="1"/>
        <v>Tue</v>
      </c>
    </row>
    <row r="82" hidden="1">
      <c r="A82" s="3">
        <v>45461.70956018518</v>
      </c>
      <c r="B82" s="17" t="str">
        <f t="shared" si="1"/>
        <v>Tue</v>
      </c>
    </row>
    <row r="83" hidden="1">
      <c r="A83" s="3">
        <v>45461.70684027778</v>
      </c>
      <c r="B83" s="17" t="str">
        <f t="shared" si="1"/>
        <v>Tue</v>
      </c>
    </row>
    <row r="84" hidden="1">
      <c r="A84" s="3">
        <v>45461.55479166667</v>
      </c>
      <c r="B84" s="17" t="str">
        <f t="shared" si="1"/>
        <v>Tue</v>
      </c>
    </row>
    <row r="85" hidden="1">
      <c r="A85" s="3">
        <v>45461.55336805555</v>
      </c>
      <c r="B85" s="17" t="str">
        <f t="shared" si="1"/>
        <v>Tue</v>
      </c>
    </row>
    <row r="86" hidden="1">
      <c r="A86" s="3">
        <v>45461.527037037034</v>
      </c>
      <c r="B86" s="17" t="str">
        <f t="shared" si="1"/>
        <v>Mon</v>
      </c>
    </row>
    <row r="87" hidden="1">
      <c r="A87" s="3">
        <v>45460.55670138889</v>
      </c>
      <c r="B87" s="17" t="str">
        <f t="shared" si="1"/>
        <v>Mon</v>
      </c>
    </row>
    <row r="88" hidden="1">
      <c r="A88" s="3">
        <v>45460.55024305556</v>
      </c>
      <c r="B88" s="17" t="str">
        <f t="shared" si="1"/>
        <v>Mon</v>
      </c>
    </row>
    <row r="89" hidden="1">
      <c r="A89" s="3">
        <v>45460.55430555555</v>
      </c>
      <c r="B89" s="17" t="str">
        <f t="shared" si="1"/>
        <v>Mon</v>
      </c>
    </row>
    <row r="90" hidden="1">
      <c r="A90" s="3">
        <v>45460.543900462966</v>
      </c>
      <c r="B90" s="17" t="str">
        <f t="shared" si="1"/>
        <v>Mon</v>
      </c>
    </row>
    <row r="91" hidden="1">
      <c r="A91" s="3">
        <v>45460.53229166667</v>
      </c>
      <c r="B91" s="17" t="str">
        <f t="shared" si="1"/>
        <v>Mon</v>
      </c>
    </row>
    <row r="92" hidden="1">
      <c r="A92" s="3">
        <v>45460.53134259259</v>
      </c>
      <c r="B92" s="17" t="str">
        <f t="shared" si="1"/>
        <v>Sun</v>
      </c>
    </row>
    <row r="93" hidden="1">
      <c r="A93" s="3">
        <v>45459.52523148148</v>
      </c>
      <c r="B93" s="17" t="str">
        <f t="shared" si="1"/>
        <v>Mon</v>
      </c>
    </row>
    <row r="94" hidden="1">
      <c r="A94" s="3">
        <v>45460.075324074074</v>
      </c>
      <c r="B94" s="17" t="str">
        <f t="shared" si="1"/>
        <v>Mon</v>
      </c>
    </row>
    <row r="95" hidden="1">
      <c r="A95" s="3">
        <v>45460.07179398148</v>
      </c>
      <c r="B95" s="17" t="str">
        <f t="shared" si="1"/>
        <v>Sun</v>
      </c>
    </row>
    <row r="96" hidden="1">
      <c r="A96" s="3">
        <v>45459.299733796295</v>
      </c>
      <c r="B96" s="17" t="str">
        <f t="shared" si="1"/>
        <v>Mon</v>
      </c>
    </row>
    <row r="97" hidden="1">
      <c r="A97" s="3">
        <v>45460.06849537037</v>
      </c>
      <c r="B97" s="17" t="str">
        <f t="shared" si="1"/>
        <v>Sun</v>
      </c>
    </row>
    <row r="98" hidden="1">
      <c r="A98" s="3">
        <v>45459.934849537036</v>
      </c>
      <c r="B98" s="17" t="str">
        <f t="shared" si="1"/>
        <v>Sun</v>
      </c>
    </row>
    <row r="99" hidden="1">
      <c r="A99" s="3">
        <v>45459.931979166664</v>
      </c>
      <c r="B99" s="17" t="str">
        <f t="shared" si="1"/>
        <v>Sun</v>
      </c>
    </row>
    <row r="100" hidden="1">
      <c r="A100" s="3">
        <v>45459.91074074074</v>
      </c>
      <c r="B100" s="17" t="str">
        <f t="shared" si="1"/>
        <v>Sun</v>
      </c>
    </row>
    <row r="101" hidden="1">
      <c r="A101" s="3">
        <v>45459.90960648148</v>
      </c>
      <c r="B101" s="17" t="str">
        <f t="shared" si="1"/>
        <v>Sun</v>
      </c>
    </row>
    <row r="102" hidden="1">
      <c r="A102" s="3">
        <v>45459.909108796295</v>
      </c>
      <c r="B102" s="17" t="str">
        <f t="shared" si="1"/>
        <v>Sun</v>
      </c>
    </row>
    <row r="103" hidden="1">
      <c r="A103" s="3">
        <v>45459.907013888886</v>
      </c>
      <c r="B103" s="17" t="str">
        <f t="shared" si="1"/>
        <v>Sun</v>
      </c>
    </row>
    <row r="104" hidden="1">
      <c r="A104" s="3">
        <v>45459.90660879629</v>
      </c>
      <c r="B104" s="17" t="str">
        <f t="shared" si="1"/>
        <v>Sun</v>
      </c>
    </row>
    <row r="105" hidden="1">
      <c r="A105" s="3">
        <v>45459.745150462964</v>
      </c>
      <c r="B105" s="17" t="str">
        <f t="shared" si="1"/>
        <v>Sun</v>
      </c>
    </row>
    <row r="106" hidden="1">
      <c r="A106" s="3">
        <v>45459.752291666664</v>
      </c>
      <c r="B106" s="17" t="str">
        <f t="shared" si="1"/>
        <v>Sun</v>
      </c>
    </row>
    <row r="107" hidden="1">
      <c r="A107" s="3">
        <v>45459.74322916667</v>
      </c>
      <c r="B107" s="17" t="str">
        <f t="shared" si="1"/>
        <v>Sun</v>
      </c>
    </row>
    <row r="108" hidden="1">
      <c r="A108" s="3">
        <v>45459.50326388889</v>
      </c>
      <c r="B108" s="17" t="str">
        <f t="shared" si="1"/>
        <v>Sun</v>
      </c>
    </row>
    <row r="109" hidden="1">
      <c r="A109" s="3">
        <v>45459.73991898148</v>
      </c>
      <c r="B109" s="17" t="str">
        <f t="shared" si="1"/>
        <v>Sun</v>
      </c>
    </row>
    <row r="110" hidden="1">
      <c r="A110" s="3">
        <v>45459.71497685185</v>
      </c>
      <c r="B110" s="17" t="str">
        <f t="shared" si="1"/>
        <v>Sun</v>
      </c>
    </row>
    <row r="111" hidden="1">
      <c r="A111" s="3">
        <v>45459.706608796296</v>
      </c>
      <c r="B111" s="17" t="str">
        <f t="shared" si="1"/>
        <v>Sun</v>
      </c>
    </row>
    <row r="112" hidden="1">
      <c r="A112" s="3">
        <v>45459.66846064815</v>
      </c>
      <c r="B112" s="17" t="str">
        <f t="shared" si="1"/>
        <v>Sun</v>
      </c>
    </row>
    <row r="113" hidden="1">
      <c r="A113" s="3">
        <v>45459.6675</v>
      </c>
      <c r="B113" s="17" t="str">
        <f t="shared" si="1"/>
        <v>Sun</v>
      </c>
    </row>
    <row r="114" hidden="1">
      <c r="A114" s="3">
        <v>45459.663622685184</v>
      </c>
      <c r="B114" s="17" t="str">
        <f t="shared" si="1"/>
        <v>Sun</v>
      </c>
    </row>
    <row r="115" hidden="1">
      <c r="A115" s="3">
        <v>45459.668032407404</v>
      </c>
      <c r="B115" s="17" t="str">
        <f t="shared" si="1"/>
        <v>Sun</v>
      </c>
    </row>
    <row r="116" hidden="1">
      <c r="A116" s="3">
        <v>45459.645833333336</v>
      </c>
      <c r="B116" s="17" t="str">
        <f t="shared" si="1"/>
        <v>Sun</v>
      </c>
    </row>
    <row r="117" hidden="1">
      <c r="A117" s="3">
        <v>45459.65625</v>
      </c>
      <c r="B117" s="17" t="str">
        <f t="shared" si="1"/>
        <v>Sun</v>
      </c>
    </row>
    <row r="118" hidden="1">
      <c r="A118" s="3">
        <v>45459.63431712963</v>
      </c>
      <c r="B118" s="17" t="str">
        <f t="shared" si="1"/>
        <v>Sun</v>
      </c>
    </row>
    <row r="119" hidden="1">
      <c r="A119" s="3">
        <v>45459.57373842593</v>
      </c>
      <c r="B119" s="17" t="str">
        <f t="shared" si="1"/>
        <v>Sun</v>
      </c>
    </row>
    <row r="120">
      <c r="A120" s="3">
        <v>45459.57314814815</v>
      </c>
      <c r="B120" s="17" t="str">
        <f t="shared" si="1"/>
        <v>Fri</v>
      </c>
      <c r="C120" s="19">
        <f>HOUR(A120)</f>
        <v>13</v>
      </c>
      <c r="D120" s="10"/>
      <c r="E120" s="11"/>
    </row>
    <row r="121" hidden="1">
      <c r="A121" s="3">
        <v>45457.79409722222</v>
      </c>
      <c r="B121" s="17" t="str">
        <f t="shared" si="1"/>
        <v>Sun</v>
      </c>
    </row>
    <row r="122" hidden="1">
      <c r="A122" s="3">
        <v>45459.57165509259</v>
      </c>
      <c r="B122" s="17" t="str">
        <f t="shared" si="1"/>
        <v>Sun</v>
      </c>
    </row>
    <row r="123" hidden="1">
      <c r="A123" s="3">
        <v>45459.408171296294</v>
      </c>
      <c r="B123" s="17" t="str">
        <f t="shared" si="1"/>
        <v>Sun</v>
      </c>
    </row>
    <row r="124" hidden="1">
      <c r="A124" s="3">
        <v>45459.50326388889</v>
      </c>
      <c r="B124" s="17" t="str">
        <f t="shared" si="1"/>
        <v>Sun</v>
      </c>
    </row>
    <row r="125" hidden="1">
      <c r="A125" s="3">
        <v>45459.49155092592</v>
      </c>
      <c r="B125" s="17" t="str">
        <f t="shared" si="1"/>
        <v>Sun</v>
      </c>
    </row>
    <row r="126" hidden="1">
      <c r="A126" s="3">
        <v>45459.470555555556</v>
      </c>
      <c r="B126" s="17" t="str">
        <f t="shared" si="1"/>
        <v>Sun</v>
      </c>
    </row>
    <row r="127" hidden="1">
      <c r="A127" s="3">
        <v>45459.18709490741</v>
      </c>
      <c r="B127" s="17" t="str">
        <f t="shared" si="1"/>
        <v>Sun</v>
      </c>
    </row>
    <row r="128" hidden="1">
      <c r="A128" s="3">
        <v>45459.186273148145</v>
      </c>
      <c r="B128" s="17" t="str">
        <f t="shared" si="1"/>
        <v>Sun</v>
      </c>
    </row>
    <row r="129" hidden="1">
      <c r="A129" s="3">
        <v>45459.1846875</v>
      </c>
      <c r="B129" s="17" t="str">
        <f t="shared" si="1"/>
        <v>Sun</v>
      </c>
    </row>
    <row r="130" hidden="1">
      <c r="A130" s="3">
        <v>45459.18388888889</v>
      </c>
      <c r="B130" s="17" t="str">
        <f t="shared" si="1"/>
        <v>Sun</v>
      </c>
    </row>
    <row r="131" hidden="1">
      <c r="A131" s="3">
        <v>45459.17380787037</v>
      </c>
      <c r="B131" s="17" t="str">
        <f t="shared" si="1"/>
        <v>Sun</v>
      </c>
    </row>
    <row r="132">
      <c r="A132" s="3">
        <v>45459.174849537034</v>
      </c>
      <c r="B132" s="17" t="str">
        <f t="shared" si="1"/>
        <v>Fri</v>
      </c>
      <c r="C132" s="19">
        <f>HOUR(A132)</f>
        <v>4</v>
      </c>
      <c r="D132" s="10"/>
      <c r="E132" s="11"/>
    </row>
    <row r="133" hidden="1">
      <c r="A133" s="3">
        <v>45457.7971875</v>
      </c>
      <c r="B133" s="17" t="str">
        <f t="shared" si="1"/>
        <v>Sat</v>
      </c>
    </row>
    <row r="134" hidden="1">
      <c r="A134" s="3">
        <v>45458.87934027778</v>
      </c>
      <c r="B134" s="17" t="str">
        <f t="shared" si="1"/>
        <v>Sat</v>
      </c>
    </row>
    <row r="135">
      <c r="A135" s="3">
        <v>45458.87872685185</v>
      </c>
      <c r="B135" s="17" t="str">
        <f t="shared" si="1"/>
        <v>Fri</v>
      </c>
      <c r="C135" s="19">
        <f t="shared" ref="C135:C152" si="5">HOUR(A135)</f>
        <v>21</v>
      </c>
      <c r="D135" s="10"/>
      <c r="E135" s="11"/>
    </row>
    <row r="136">
      <c r="A136" s="3">
        <v>45457.8068287037</v>
      </c>
      <c r="B136" s="17" t="str">
        <f t="shared" si="1"/>
        <v>Fri</v>
      </c>
      <c r="C136" s="19">
        <f t="shared" si="5"/>
        <v>19</v>
      </c>
      <c r="D136" s="10"/>
      <c r="E136" s="11"/>
    </row>
    <row r="137">
      <c r="A137" s="3">
        <v>45457.80571759259</v>
      </c>
      <c r="B137" s="17" t="str">
        <f t="shared" si="1"/>
        <v>Fri</v>
      </c>
      <c r="C137" s="19">
        <f t="shared" si="5"/>
        <v>19</v>
      </c>
      <c r="D137" s="10"/>
      <c r="E137" s="11"/>
    </row>
    <row r="138">
      <c r="A138" s="3">
        <v>45457.80131944444</v>
      </c>
      <c r="B138" s="17" t="str">
        <f t="shared" si="1"/>
        <v>Fri</v>
      </c>
      <c r="C138" s="19">
        <f t="shared" si="5"/>
        <v>19</v>
      </c>
      <c r="D138" s="10"/>
      <c r="E138" s="11"/>
    </row>
    <row r="139">
      <c r="A139" s="3">
        <v>45457.782743055555</v>
      </c>
      <c r="B139" s="17" t="str">
        <f t="shared" si="1"/>
        <v>Fri</v>
      </c>
      <c r="C139" s="19">
        <f t="shared" si="5"/>
        <v>18</v>
      </c>
      <c r="D139" s="10"/>
      <c r="E139" s="11"/>
    </row>
    <row r="140">
      <c r="A140" s="3">
        <v>45457.781863425924</v>
      </c>
      <c r="B140" s="17" t="str">
        <f t="shared" si="1"/>
        <v>Fri</v>
      </c>
      <c r="C140" s="19">
        <f t="shared" si="5"/>
        <v>18</v>
      </c>
      <c r="D140" s="10"/>
      <c r="E140" s="11"/>
    </row>
    <row r="141">
      <c r="A141" s="3">
        <v>45457.78015046296</v>
      </c>
      <c r="B141" s="17" t="str">
        <f t="shared" si="1"/>
        <v>Fri</v>
      </c>
      <c r="C141" s="19">
        <f t="shared" si="5"/>
        <v>18</v>
      </c>
      <c r="D141" s="10"/>
      <c r="E141" s="11"/>
    </row>
    <row r="142">
      <c r="A142" s="3">
        <v>45457.64709490741</v>
      </c>
      <c r="B142" s="17" t="str">
        <f t="shared" si="1"/>
        <v>Fri</v>
      </c>
      <c r="C142" s="19">
        <f t="shared" si="5"/>
        <v>15</v>
      </c>
      <c r="D142" s="10"/>
      <c r="E142" s="11"/>
    </row>
    <row r="143">
      <c r="A143" s="3">
        <v>45457.62283564815</v>
      </c>
      <c r="B143" s="17" t="str">
        <f t="shared" si="1"/>
        <v>Fri</v>
      </c>
      <c r="C143" s="19">
        <f t="shared" si="5"/>
        <v>14</v>
      </c>
      <c r="D143" s="10"/>
      <c r="E143" s="11"/>
    </row>
    <row r="144">
      <c r="A144" s="3">
        <v>45457.53226851852</v>
      </c>
      <c r="B144" s="17" t="str">
        <f t="shared" si="1"/>
        <v>Fri</v>
      </c>
      <c r="C144" s="19">
        <f t="shared" si="5"/>
        <v>12</v>
      </c>
      <c r="D144" s="10"/>
      <c r="E144" s="11"/>
    </row>
    <row r="145">
      <c r="A145" s="3">
        <v>45457.4919212963</v>
      </c>
      <c r="B145" s="17" t="str">
        <f t="shared" si="1"/>
        <v>Fri</v>
      </c>
      <c r="C145" s="19">
        <f t="shared" si="5"/>
        <v>11</v>
      </c>
      <c r="D145" s="10"/>
      <c r="E145" s="11"/>
    </row>
    <row r="146">
      <c r="A146" s="3">
        <v>45457.49916666667</v>
      </c>
      <c r="B146" s="17" t="str">
        <f t="shared" si="1"/>
        <v>Fri</v>
      </c>
      <c r="C146" s="19">
        <f t="shared" si="5"/>
        <v>11</v>
      </c>
      <c r="D146" s="10"/>
      <c r="E146" s="11"/>
    </row>
    <row r="147">
      <c r="A147" s="3">
        <v>45457.498935185184</v>
      </c>
      <c r="B147" s="17" t="str">
        <f t="shared" si="1"/>
        <v>Fri</v>
      </c>
      <c r="C147" s="19">
        <f t="shared" si="5"/>
        <v>11</v>
      </c>
      <c r="D147" s="10"/>
      <c r="E147" s="11"/>
    </row>
    <row r="148">
      <c r="A148" s="3">
        <v>45457.493738425925</v>
      </c>
      <c r="B148" s="17" t="str">
        <f t="shared" si="1"/>
        <v>Fri</v>
      </c>
      <c r="C148" s="19">
        <f t="shared" si="5"/>
        <v>11</v>
      </c>
      <c r="D148" s="10"/>
      <c r="E148" s="11"/>
    </row>
    <row r="149">
      <c r="A149" s="3">
        <v>45457.488530092596</v>
      </c>
      <c r="B149" s="17" t="str">
        <f t="shared" si="1"/>
        <v>Fri</v>
      </c>
      <c r="C149" s="19">
        <f t="shared" si="5"/>
        <v>11</v>
      </c>
      <c r="D149" s="10"/>
      <c r="E149" s="11"/>
    </row>
    <row r="150">
      <c r="A150" s="3">
        <v>45457.47145833333</v>
      </c>
      <c r="B150" s="17" t="str">
        <f t="shared" si="1"/>
        <v>Fri</v>
      </c>
      <c r="C150" s="19">
        <f t="shared" si="5"/>
        <v>11</v>
      </c>
      <c r="D150" s="10"/>
      <c r="E150" s="11"/>
    </row>
    <row r="151">
      <c r="A151" s="3">
        <v>45457.47041666666</v>
      </c>
      <c r="B151" s="17" t="str">
        <f t="shared" si="1"/>
        <v>Fri</v>
      </c>
      <c r="C151" s="19">
        <f t="shared" si="5"/>
        <v>11</v>
      </c>
      <c r="D151" s="10"/>
      <c r="E151" s="11"/>
    </row>
    <row r="152">
      <c r="A152" s="3">
        <v>45457.467986111114</v>
      </c>
      <c r="B152" s="17" t="str">
        <f t="shared" si="1"/>
        <v>Fri</v>
      </c>
      <c r="C152" s="19">
        <f t="shared" si="5"/>
        <v>11</v>
      </c>
      <c r="D152" s="10"/>
      <c r="E152" s="11"/>
    </row>
    <row r="153" hidden="1">
      <c r="A153" s="3">
        <v>45457.46717592593</v>
      </c>
      <c r="B153" s="17" t="str">
        <f t="shared" si="1"/>
        <v>Thu</v>
      </c>
    </row>
    <row r="154">
      <c r="A154" s="3">
        <v>45456.54377314815</v>
      </c>
      <c r="B154" s="17" t="str">
        <f t="shared" si="1"/>
        <v>Fri</v>
      </c>
      <c r="C154" s="19">
        <f>HOUR(A154)</f>
        <v>13</v>
      </c>
      <c r="D154" s="10"/>
      <c r="E154" s="11"/>
    </row>
    <row r="155" hidden="1">
      <c r="A155" s="3">
        <v>45457.17255787037</v>
      </c>
      <c r="B155" s="17" t="str">
        <f t="shared" si="1"/>
        <v>Wed</v>
      </c>
    </row>
    <row r="156">
      <c r="A156" s="3">
        <v>45455.99266203704</v>
      </c>
      <c r="B156" s="17" t="str">
        <f t="shared" si="1"/>
        <v>Fri</v>
      </c>
      <c r="C156" s="19">
        <f t="shared" ref="C156:C160" si="6">HOUR(A156)</f>
        <v>23</v>
      </c>
      <c r="D156" s="10"/>
      <c r="E156" s="11"/>
    </row>
    <row r="157">
      <c r="A157" s="3">
        <v>45457.164513888885</v>
      </c>
      <c r="B157" s="17" t="str">
        <f t="shared" si="1"/>
        <v>Fri</v>
      </c>
      <c r="C157" s="19">
        <f t="shared" si="6"/>
        <v>3</v>
      </c>
      <c r="D157" s="10"/>
      <c r="E157" s="11"/>
    </row>
    <row r="158">
      <c r="A158" s="3">
        <v>45457.162939814814</v>
      </c>
      <c r="B158" s="17" t="str">
        <f t="shared" si="1"/>
        <v>Fri</v>
      </c>
      <c r="C158" s="19">
        <f t="shared" si="6"/>
        <v>3</v>
      </c>
      <c r="D158" s="10"/>
      <c r="E158" s="11"/>
    </row>
    <row r="159">
      <c r="A159" s="3">
        <v>45457.16201388889</v>
      </c>
      <c r="B159" s="17" t="str">
        <f t="shared" si="1"/>
        <v>Fri</v>
      </c>
      <c r="C159" s="19">
        <f t="shared" si="6"/>
        <v>3</v>
      </c>
      <c r="D159" s="10"/>
      <c r="E159" s="11"/>
    </row>
    <row r="160">
      <c r="A160" s="3">
        <v>45457.15991898148</v>
      </c>
      <c r="B160" s="17" t="str">
        <f t="shared" si="1"/>
        <v>Fri</v>
      </c>
      <c r="C160" s="19">
        <f t="shared" si="6"/>
        <v>3</v>
      </c>
      <c r="D160" s="10"/>
      <c r="E160" s="11"/>
    </row>
    <row r="161" hidden="1">
      <c r="A161" s="3">
        <v>45457.15976851852</v>
      </c>
      <c r="B161" s="17" t="str">
        <f t="shared" si="1"/>
        <v>Thu</v>
      </c>
    </row>
    <row r="162">
      <c r="A162" s="3">
        <v>45456.7140162037</v>
      </c>
      <c r="B162" s="17" t="str">
        <f t="shared" si="1"/>
        <v>Fri</v>
      </c>
      <c r="C162" s="19">
        <f>HOUR(A162)</f>
        <v>17</v>
      </c>
      <c r="D162" s="10"/>
      <c r="E162" s="11"/>
    </row>
    <row r="163" hidden="1">
      <c r="A163" s="3">
        <v>45457.156909722224</v>
      </c>
      <c r="B163" s="17" t="str">
        <f t="shared" si="1"/>
        <v>Thu</v>
      </c>
    </row>
    <row r="164">
      <c r="A164" s="3">
        <v>45456.885243055556</v>
      </c>
      <c r="B164" s="17" t="str">
        <f t="shared" si="1"/>
        <v>Fri</v>
      </c>
      <c r="C164" s="19">
        <f t="shared" ref="C164:C166" si="7">HOUR(A164)</f>
        <v>21</v>
      </c>
      <c r="D164" s="10"/>
      <c r="E164" s="11"/>
    </row>
    <row r="165">
      <c r="A165" s="3">
        <v>45457.14530092593</v>
      </c>
      <c r="B165" s="17" t="str">
        <f t="shared" si="1"/>
        <v>Fri</v>
      </c>
      <c r="C165" s="19">
        <f t="shared" si="7"/>
        <v>3</v>
      </c>
      <c r="D165" s="10"/>
      <c r="E165" s="11"/>
    </row>
    <row r="166">
      <c r="A166" s="3">
        <v>45457.14418981481</v>
      </c>
      <c r="B166" s="17" t="str">
        <f t="shared" si="1"/>
        <v>Fri</v>
      </c>
      <c r="C166" s="19">
        <f t="shared" si="7"/>
        <v>3</v>
      </c>
      <c r="D166" s="10"/>
      <c r="E166" s="11"/>
    </row>
    <row r="167" hidden="1">
      <c r="A167" s="3">
        <v>45457.13547453703</v>
      </c>
      <c r="B167" s="17" t="str">
        <f t="shared" si="1"/>
        <v>Thu</v>
      </c>
    </row>
    <row r="168" hidden="1">
      <c r="A168" s="3">
        <v>45456.87363425926</v>
      </c>
      <c r="B168" s="17" t="str">
        <f t="shared" si="1"/>
        <v>Sun</v>
      </c>
    </row>
    <row r="169" hidden="1">
      <c r="A169" s="3">
        <v>45452.5703125</v>
      </c>
      <c r="B169" s="17" t="str">
        <f t="shared" si="1"/>
        <v>Tue</v>
      </c>
    </row>
    <row r="170" hidden="1">
      <c r="A170" s="3">
        <v>45454.75576388889</v>
      </c>
      <c r="B170" s="17" t="str">
        <f t="shared" si="1"/>
        <v>Tue</v>
      </c>
    </row>
    <row r="171" hidden="1">
      <c r="A171" s="3">
        <v>45454.68670138889</v>
      </c>
      <c r="B171" s="17" t="str">
        <f t="shared" si="1"/>
        <v>Tue</v>
      </c>
    </row>
    <row r="172" hidden="1">
      <c r="A172" s="3">
        <v>45454.721979166665</v>
      </c>
      <c r="B172" s="17" t="str">
        <f t="shared" si="1"/>
        <v>Tue</v>
      </c>
    </row>
    <row r="173" hidden="1">
      <c r="A173" s="3">
        <v>45454.72148148148</v>
      </c>
      <c r="B173" s="17" t="str">
        <f t="shared" si="1"/>
        <v>Tue</v>
      </c>
    </row>
    <row r="174" hidden="1">
      <c r="A174" s="3">
        <v>45454.61004629629</v>
      </c>
      <c r="B174" s="17" t="str">
        <f t="shared" si="1"/>
        <v>Tue</v>
      </c>
    </row>
    <row r="175" hidden="1">
      <c r="A175" s="3">
        <v>45454.6094212963</v>
      </c>
      <c r="B175" s="17" t="str">
        <f t="shared" si="1"/>
        <v>Tue</v>
      </c>
    </row>
    <row r="176" hidden="1">
      <c r="A176" s="3">
        <v>45454.56083333334</v>
      </c>
      <c r="B176" s="17" t="str">
        <f t="shared" si="1"/>
        <v>Tue</v>
      </c>
    </row>
    <row r="177" hidden="1">
      <c r="A177" s="3">
        <v>45454.560381944444</v>
      </c>
      <c r="B177" s="17" t="str">
        <f t="shared" si="1"/>
        <v>Tue</v>
      </c>
    </row>
    <row r="178" hidden="1">
      <c r="A178" s="3">
        <v>45454.479166666664</v>
      </c>
      <c r="B178" s="17" t="str">
        <f t="shared" si="1"/>
        <v>Tue</v>
      </c>
    </row>
    <row r="179" hidden="1">
      <c r="A179" s="3">
        <v>45454.4959375</v>
      </c>
      <c r="B179" s="17" t="str">
        <f t="shared" si="1"/>
        <v>Tue</v>
      </c>
    </row>
    <row r="180" hidden="1">
      <c r="A180" s="3">
        <v>45454.55832175926</v>
      </c>
      <c r="B180" s="17" t="str">
        <f t="shared" si="1"/>
        <v>Tue</v>
      </c>
    </row>
    <row r="181" hidden="1">
      <c r="A181" s="3">
        <v>45454.55640046296</v>
      </c>
      <c r="B181" s="17" t="str">
        <f t="shared" si="1"/>
        <v>Tue</v>
      </c>
    </row>
    <row r="182" hidden="1">
      <c r="A182" s="3">
        <v>45454.55284722222</v>
      </c>
      <c r="B182" s="17" t="str">
        <f t="shared" si="1"/>
        <v>Tue</v>
      </c>
    </row>
    <row r="183" hidden="1">
      <c r="A183" s="3">
        <v>45454.52024305556</v>
      </c>
      <c r="B183" s="17" t="str">
        <f t="shared" si="1"/>
        <v>Tue</v>
      </c>
    </row>
    <row r="184" hidden="1">
      <c r="A184" s="3">
        <v>45454.50840277778</v>
      </c>
      <c r="B184" s="17" t="str">
        <f t="shared" si="1"/>
        <v>Tue</v>
      </c>
    </row>
    <row r="185" hidden="1">
      <c r="A185" s="3">
        <v>45454.48976851852</v>
      </c>
      <c r="B185" s="17" t="str">
        <f t="shared" si="1"/>
        <v>Tue</v>
      </c>
    </row>
    <row r="186" hidden="1">
      <c r="A186" s="3">
        <v>45454.50163194445</v>
      </c>
      <c r="B186" s="17" t="str">
        <f t="shared" si="1"/>
        <v>Tue</v>
      </c>
    </row>
    <row r="187" hidden="1">
      <c r="A187" s="3">
        <v>45454.49805555555</v>
      </c>
      <c r="B187" s="17" t="str">
        <f t="shared" si="1"/>
        <v>Tue</v>
      </c>
    </row>
    <row r="188" hidden="1">
      <c r="A188" s="3">
        <v>45454.49729166667</v>
      </c>
      <c r="B188" s="17" t="str">
        <f t="shared" si="1"/>
        <v>Tue</v>
      </c>
    </row>
    <row r="189" hidden="1">
      <c r="A189" s="3">
        <v>45454.49679398148</v>
      </c>
      <c r="B189" s="17" t="str">
        <f t="shared" si="1"/>
        <v>Tue</v>
      </c>
    </row>
    <row r="190" hidden="1">
      <c r="A190" s="3">
        <v>45454.489583333336</v>
      </c>
      <c r="B190" s="17" t="str">
        <f t="shared" si="1"/>
        <v>Tue</v>
      </c>
    </row>
    <row r="191" hidden="1">
      <c r="A191" s="3">
        <v>45454.47542824074</v>
      </c>
      <c r="B191" s="17" t="str">
        <f t="shared" si="1"/>
        <v>Tue</v>
      </c>
    </row>
    <row r="192" hidden="1">
      <c r="A192" s="3">
        <v>45454.46875</v>
      </c>
      <c r="B192" s="17" t="str">
        <f t="shared" si="1"/>
        <v>Tue</v>
      </c>
    </row>
    <row r="193" hidden="1">
      <c r="A193" s="3">
        <v>45454.43082175926</v>
      </c>
      <c r="B193" s="17" t="str">
        <f t="shared" si="1"/>
        <v>Tue</v>
      </c>
    </row>
    <row r="194" hidden="1">
      <c r="A194" s="3">
        <v>45454.426458333335</v>
      </c>
      <c r="B194" s="17" t="str">
        <f t="shared" si="1"/>
        <v>Tue</v>
      </c>
    </row>
    <row r="195" hidden="1">
      <c r="A195" s="3">
        <v>45454.389085648145</v>
      </c>
      <c r="B195" s="17" t="str">
        <f t="shared" si="1"/>
        <v>Tue</v>
      </c>
    </row>
    <row r="196" hidden="1">
      <c r="A196" s="3">
        <v>45454.38790509259</v>
      </c>
      <c r="B196" s="17" t="str">
        <f t="shared" si="1"/>
        <v>Mon</v>
      </c>
    </row>
    <row r="197" hidden="1">
      <c r="A197" s="3">
        <v>45453.87819444444</v>
      </c>
      <c r="B197" s="17" t="str">
        <f t="shared" si="1"/>
        <v>Tue</v>
      </c>
    </row>
    <row r="198" hidden="1">
      <c r="A198" s="3">
        <v>45454.37771990741</v>
      </c>
      <c r="B198" s="17" t="str">
        <f t="shared" si="1"/>
        <v>Tue</v>
      </c>
    </row>
    <row r="199" hidden="1">
      <c r="A199" s="3">
        <v>45454.37737268519</v>
      </c>
      <c r="B199" s="17" t="str">
        <f t="shared" si="1"/>
        <v>Tue</v>
      </c>
    </row>
    <row r="200" hidden="1">
      <c r="A200" s="3">
        <v>45454.36907407407</v>
      </c>
      <c r="B200" s="17" t="str">
        <f t="shared" si="1"/>
        <v>Tue</v>
      </c>
    </row>
    <row r="201" hidden="1">
      <c r="A201" s="3">
        <v>45454.36293981481</v>
      </c>
      <c r="B201" s="17" t="str">
        <f t="shared" si="1"/>
        <v>Tue</v>
      </c>
    </row>
    <row r="202" hidden="1">
      <c r="A202" s="3">
        <v>45454.36284722222</v>
      </c>
      <c r="B202" s="17" t="str">
        <f t="shared" si="1"/>
        <v>Tue</v>
      </c>
    </row>
    <row r="203" hidden="1">
      <c r="A203" s="3">
        <v>45454.31793981481</v>
      </c>
      <c r="B203" s="17" t="str">
        <f t="shared" si="1"/>
        <v>Tue</v>
      </c>
    </row>
    <row r="204" hidden="1">
      <c r="A204" s="3">
        <v>45454.3125</v>
      </c>
      <c r="B204" s="17" t="str">
        <f t="shared" si="1"/>
        <v>Mon</v>
      </c>
    </row>
    <row r="205" hidden="1">
      <c r="A205" s="3">
        <v>45453.865590277775</v>
      </c>
      <c r="B205" s="17" t="str">
        <f t="shared" si="1"/>
        <v>Tue</v>
      </c>
    </row>
    <row r="206" hidden="1">
      <c r="A206" s="3">
        <v>45454.02726851852</v>
      </c>
      <c r="B206" s="17" t="str">
        <f t="shared" si="1"/>
        <v>Mon</v>
      </c>
    </row>
    <row r="207" hidden="1">
      <c r="A207" s="3">
        <v>45453.865590277775</v>
      </c>
      <c r="B207" s="17" t="str">
        <f t="shared" si="1"/>
        <v>Tue</v>
      </c>
    </row>
    <row r="208" hidden="1">
      <c r="A208" s="3">
        <v>45454.01883101852</v>
      </c>
      <c r="B208" s="17" t="str">
        <f t="shared" si="1"/>
        <v>Mon</v>
      </c>
    </row>
    <row r="209" hidden="1">
      <c r="A209" s="3">
        <v>45453.47917824074</v>
      </c>
      <c r="B209" s="17" t="str">
        <f t="shared" si="1"/>
        <v>Mon</v>
      </c>
    </row>
    <row r="210" hidden="1">
      <c r="A210" s="3">
        <v>45453.47634259259</v>
      </c>
      <c r="B210" s="17" t="str">
        <f t="shared" si="1"/>
        <v>Mon</v>
      </c>
    </row>
    <row r="211" hidden="1">
      <c r="A211" s="3">
        <v>45453.96902777778</v>
      </c>
      <c r="B211" s="17" t="str">
        <f t="shared" si="1"/>
        <v>Mon</v>
      </c>
    </row>
    <row r="212" hidden="1">
      <c r="A212" s="3">
        <v>45453.915659722225</v>
      </c>
      <c r="B212" s="17" t="str">
        <f t="shared" si="1"/>
        <v>Mon</v>
      </c>
    </row>
    <row r="213" hidden="1">
      <c r="A213" s="3">
        <v>45453.91469907408</v>
      </c>
      <c r="B213" s="17" t="str">
        <f t="shared" si="1"/>
        <v>Mon</v>
      </c>
    </row>
    <row r="214" hidden="1">
      <c r="A214" s="3">
        <v>45453.03041666667</v>
      </c>
      <c r="B214" s="17" t="str">
        <f t="shared" si="1"/>
        <v>Mon</v>
      </c>
    </row>
    <row r="215" hidden="1">
      <c r="A215" s="3">
        <v>45453.806597222225</v>
      </c>
      <c r="B215" s="17" t="str">
        <f t="shared" si="1"/>
        <v>Mon</v>
      </c>
    </row>
    <row r="216" hidden="1">
      <c r="A216" s="3">
        <v>45453.866875</v>
      </c>
      <c r="B216" s="17" t="str">
        <f t="shared" si="1"/>
        <v>Mon</v>
      </c>
    </row>
    <row r="217" hidden="1">
      <c r="A217" s="3">
        <v>45453.805983796294</v>
      </c>
      <c r="B217" s="17" t="str">
        <f t="shared" si="1"/>
        <v>Mon</v>
      </c>
    </row>
    <row r="218" hidden="1">
      <c r="A218" s="3">
        <v>45453.80501157408</v>
      </c>
      <c r="B218" s="17" t="str">
        <f t="shared" si="1"/>
        <v>Mon</v>
      </c>
    </row>
    <row r="219" hidden="1">
      <c r="A219" s="3">
        <v>45453.80415509259</v>
      </c>
      <c r="B219" s="17" t="str">
        <f t="shared" si="1"/>
        <v>Mon</v>
      </c>
    </row>
    <row r="220" hidden="1">
      <c r="A220" s="3">
        <v>45453.80391203704</v>
      </c>
      <c r="B220" s="17" t="str">
        <f t="shared" si="1"/>
        <v>Mon</v>
      </c>
    </row>
    <row r="221" hidden="1">
      <c r="A221" s="3">
        <v>45453.75268518519</v>
      </c>
      <c r="B221" s="17" t="str">
        <f t="shared" si="1"/>
        <v>Mon</v>
      </c>
    </row>
    <row r="222" hidden="1">
      <c r="A222" s="3">
        <v>45453.52637731482</v>
      </c>
      <c r="B222" s="17" t="str">
        <f t="shared" si="1"/>
        <v>Mon</v>
      </c>
    </row>
    <row r="223" hidden="1">
      <c r="A223" s="3">
        <v>45453.70313657408</v>
      </c>
      <c r="B223" s="17" t="str">
        <f t="shared" si="1"/>
        <v>Mon</v>
      </c>
    </row>
    <row r="224" hidden="1">
      <c r="A224" s="3">
        <v>45453.65542824074</v>
      </c>
      <c r="B224" s="17" t="str">
        <f t="shared" si="1"/>
        <v>Mon</v>
      </c>
    </row>
    <row r="225" hidden="1">
      <c r="A225" s="3">
        <v>45453.65487268518</v>
      </c>
      <c r="B225" s="17" t="str">
        <f t="shared" si="1"/>
        <v>Mon</v>
      </c>
    </row>
    <row r="226" hidden="1">
      <c r="A226" s="3">
        <v>45453.64644675926</v>
      </c>
      <c r="B226" s="17" t="str">
        <f t="shared" si="1"/>
        <v>Mon</v>
      </c>
    </row>
    <row r="227" hidden="1">
      <c r="A227" s="3">
        <v>45453.53523148148</v>
      </c>
      <c r="B227" s="17" t="str">
        <f t="shared" si="1"/>
        <v>Mon</v>
      </c>
    </row>
    <row r="228" hidden="1">
      <c r="A228" s="3">
        <v>45453.64030092592</v>
      </c>
      <c r="B228" s="17" t="str">
        <f t="shared" si="1"/>
        <v>Mon</v>
      </c>
    </row>
    <row r="229" hidden="1">
      <c r="A229" s="3">
        <v>45453.635034722225</v>
      </c>
      <c r="B229" s="17" t="str">
        <f t="shared" si="1"/>
        <v>Mon</v>
      </c>
    </row>
    <row r="230" hidden="1">
      <c r="A230" s="3">
        <v>45453.03545138889</v>
      </c>
      <c r="B230" s="17" t="str">
        <f t="shared" si="1"/>
        <v>Mon</v>
      </c>
    </row>
    <row r="231" hidden="1">
      <c r="A231" s="3">
        <v>45453.60445601852</v>
      </c>
      <c r="B231" s="17" t="str">
        <f t="shared" si="1"/>
        <v>Mon</v>
      </c>
    </row>
    <row r="232" hidden="1">
      <c r="A232" s="3">
        <v>45453.59142361111</v>
      </c>
      <c r="B232" s="17" t="str">
        <f t="shared" si="1"/>
        <v>Mon</v>
      </c>
    </row>
    <row r="233" hidden="1">
      <c r="A233" s="3">
        <v>45453.52857638889</v>
      </c>
      <c r="B233" s="17" t="str">
        <f t="shared" si="1"/>
        <v>Mon</v>
      </c>
    </row>
    <row r="234" hidden="1">
      <c r="A234" s="3">
        <v>45453.59075231481</v>
      </c>
      <c r="B234" s="17" t="str">
        <f t="shared" si="1"/>
        <v>Mon</v>
      </c>
    </row>
    <row r="235" hidden="1">
      <c r="A235" s="3">
        <v>45453.57305555556</v>
      </c>
      <c r="B235" s="17" t="str">
        <f t="shared" si="1"/>
        <v>Mon</v>
      </c>
    </row>
    <row r="236" hidden="1">
      <c r="A236" s="3">
        <v>45453.3125</v>
      </c>
      <c r="B236" s="17" t="str">
        <f t="shared" si="1"/>
        <v>Mon</v>
      </c>
    </row>
    <row r="237" hidden="1">
      <c r="A237" s="3">
        <v>45453.34375</v>
      </c>
      <c r="B237" s="17" t="str">
        <f t="shared" si="1"/>
        <v>Mon</v>
      </c>
    </row>
    <row r="238" hidden="1">
      <c r="A238" s="3">
        <v>45453.56964120371</v>
      </c>
      <c r="B238" s="17" t="str">
        <f t="shared" si="1"/>
        <v>Mon</v>
      </c>
    </row>
    <row r="239" hidden="1">
      <c r="A239" s="3">
        <v>45453.53523148148</v>
      </c>
      <c r="B239" s="17" t="str">
        <f t="shared" si="1"/>
        <v>Mon</v>
      </c>
    </row>
    <row r="240" hidden="1">
      <c r="A240" s="3">
        <v>45453.53640046297</v>
      </c>
      <c r="B240" s="17" t="str">
        <f t="shared" si="1"/>
        <v>Mon</v>
      </c>
    </row>
    <row r="241" hidden="1">
      <c r="A241" s="3">
        <v>45453.53335648148</v>
      </c>
      <c r="B241" s="17" t="str">
        <f t="shared" si="1"/>
        <v>Mon</v>
      </c>
    </row>
    <row r="242" hidden="1">
      <c r="A242" s="3">
        <v>45453.52857638889</v>
      </c>
      <c r="B242" s="17" t="str">
        <f t="shared" si="1"/>
        <v>Mon</v>
      </c>
    </row>
    <row r="243" hidden="1">
      <c r="A243" s="3">
        <v>45453.527546296296</v>
      </c>
      <c r="B243" s="17" t="str">
        <f t="shared" si="1"/>
        <v>Mon</v>
      </c>
    </row>
    <row r="244" hidden="1">
      <c r="A244" s="3">
        <v>45453.52637731482</v>
      </c>
      <c r="B244" s="17" t="str">
        <f t="shared" si="1"/>
        <v>Mon</v>
      </c>
    </row>
    <row r="245" hidden="1">
      <c r="A245" s="3">
        <v>45453.52369212963</v>
      </c>
      <c r="B245" s="17" t="str">
        <f t="shared" si="1"/>
        <v>Mon</v>
      </c>
    </row>
    <row r="246" hidden="1">
      <c r="A246" s="3">
        <v>45453.51930555556</v>
      </c>
      <c r="B246" s="17" t="str">
        <f t="shared" si="1"/>
        <v>Mon</v>
      </c>
    </row>
    <row r="247" hidden="1">
      <c r="A247" s="3">
        <v>45453.48222222222</v>
      </c>
      <c r="B247" s="17" t="str">
        <f t="shared" si="1"/>
        <v>Mon</v>
      </c>
    </row>
    <row r="248" hidden="1">
      <c r="A248" s="3">
        <v>45453.48189814815</v>
      </c>
      <c r="B248" s="17" t="str">
        <f t="shared" si="1"/>
        <v>Mon</v>
      </c>
    </row>
    <row r="249" hidden="1">
      <c r="A249" s="3">
        <v>45453.47917824074</v>
      </c>
      <c r="B249" s="17" t="str">
        <f t="shared" si="1"/>
        <v>Mon</v>
      </c>
    </row>
    <row r="250" hidden="1">
      <c r="A250" s="3">
        <v>45453.477326388886</v>
      </c>
      <c r="B250" s="17" t="str">
        <f t="shared" si="1"/>
        <v>Mon</v>
      </c>
    </row>
    <row r="251" hidden="1">
      <c r="A251" s="3">
        <v>45453.47634259259</v>
      </c>
      <c r="B251" s="17" t="str">
        <f t="shared" si="1"/>
        <v>Mon</v>
      </c>
    </row>
    <row r="252" hidden="1">
      <c r="A252" s="3">
        <v>45453.46199074074</v>
      </c>
      <c r="B252" s="17" t="str">
        <f t="shared" si="1"/>
        <v>Mon</v>
      </c>
    </row>
    <row r="253" hidden="1">
      <c r="A253" s="3">
        <v>45453.42760416667</v>
      </c>
      <c r="B253" s="17" t="str">
        <f t="shared" si="1"/>
        <v>Mon</v>
      </c>
    </row>
    <row r="254" hidden="1">
      <c r="A254" s="3">
        <v>45453.40646990741</v>
      </c>
      <c r="B254" s="17" t="str">
        <f t="shared" si="1"/>
        <v>Sun</v>
      </c>
    </row>
    <row r="255" hidden="1">
      <c r="A255" s="3">
        <v>45452.538148148145</v>
      </c>
      <c r="B255" s="17" t="str">
        <f t="shared" si="1"/>
        <v>Mon</v>
      </c>
    </row>
    <row r="256" hidden="1">
      <c r="A256" s="3">
        <v>45453.03545138889</v>
      </c>
      <c r="B256" s="17" t="str">
        <f t="shared" si="1"/>
        <v>Mon</v>
      </c>
    </row>
    <row r="257" hidden="1">
      <c r="A257" s="3">
        <v>45453.03041666667</v>
      </c>
      <c r="B257" s="17" t="str">
        <f t="shared" si="1"/>
        <v>Mon</v>
      </c>
    </row>
    <row r="258" hidden="1">
      <c r="A258" s="3">
        <v>45453.0300462963</v>
      </c>
      <c r="B258" s="17" t="str">
        <f t="shared" si="1"/>
        <v>Mon</v>
      </c>
    </row>
    <row r="259" hidden="1">
      <c r="A259" s="3">
        <v>45453.02900462963</v>
      </c>
      <c r="B259" s="17" t="str">
        <f t="shared" si="1"/>
        <v>Mon</v>
      </c>
    </row>
    <row r="260" hidden="1">
      <c r="A260" s="3">
        <v>45453.02826388889</v>
      </c>
      <c r="B260" s="17" t="str">
        <f t="shared" si="1"/>
        <v>Mon</v>
      </c>
    </row>
    <row r="261" hidden="1">
      <c r="A261" s="3">
        <v>45453.02266203704</v>
      </c>
      <c r="B261" s="17" t="str">
        <f t="shared" si="1"/>
        <v>Mon</v>
      </c>
    </row>
    <row r="262" hidden="1">
      <c r="A262" s="3">
        <v>45453.02396990741</v>
      </c>
      <c r="B262" s="17" t="str">
        <f t="shared" si="1"/>
        <v>Sun</v>
      </c>
    </row>
    <row r="263" hidden="1">
      <c r="A263" s="3">
        <v>45452.58186342593</v>
      </c>
      <c r="B263" s="17" t="str">
        <f t="shared" si="1"/>
        <v>Mon</v>
      </c>
    </row>
    <row r="264" hidden="1">
      <c r="A264" s="3">
        <v>45453.019733796296</v>
      </c>
      <c r="B264" s="17" t="str">
        <f t="shared" si="1"/>
        <v>Sun</v>
      </c>
    </row>
    <row r="265" hidden="1">
      <c r="A265" s="3">
        <v>45452.98038194444</v>
      </c>
      <c r="B265" s="17" t="str">
        <f t="shared" si="1"/>
        <v>Sun</v>
      </c>
    </row>
    <row r="266" hidden="1">
      <c r="A266" s="3">
        <v>45452.975810185184</v>
      </c>
      <c r="B266" s="17" t="str">
        <f t="shared" si="1"/>
        <v>Sun</v>
      </c>
    </row>
    <row r="267" hidden="1">
      <c r="A267" s="3">
        <v>45452.55832175926</v>
      </c>
      <c r="B267" s="17" t="str">
        <f t="shared" si="1"/>
        <v>Sun</v>
      </c>
    </row>
    <row r="268" hidden="1">
      <c r="A268" s="3">
        <v>45452.91715277778</v>
      </c>
      <c r="B268" s="17" t="str">
        <f t="shared" si="1"/>
        <v>Sun</v>
      </c>
    </row>
    <row r="269" hidden="1">
      <c r="A269" s="3">
        <v>45452.9159375</v>
      </c>
      <c r="B269" s="17" t="str">
        <f t="shared" si="1"/>
        <v>Sun</v>
      </c>
    </row>
    <row r="270" hidden="1">
      <c r="A270" s="3">
        <v>45452.872881944444</v>
      </c>
      <c r="B270" s="17" t="str">
        <f t="shared" si="1"/>
        <v>Sun</v>
      </c>
    </row>
    <row r="271" hidden="1">
      <c r="A271" s="3">
        <v>45452.89129629629</v>
      </c>
      <c r="B271" s="17" t="str">
        <f t="shared" si="1"/>
        <v>Sun</v>
      </c>
    </row>
    <row r="272" hidden="1">
      <c r="A272" s="3">
        <v>45452.889872685184</v>
      </c>
      <c r="B272" s="17" t="str">
        <f t="shared" si="1"/>
        <v>Sun</v>
      </c>
    </row>
    <row r="273" hidden="1">
      <c r="A273" s="3">
        <v>45452.77284722222</v>
      </c>
      <c r="B273" s="17" t="str">
        <f t="shared" si="1"/>
        <v>Sun</v>
      </c>
    </row>
    <row r="274" hidden="1">
      <c r="A274" s="3">
        <v>45452.87118055556</v>
      </c>
      <c r="B274" s="17" t="str">
        <f t="shared" si="1"/>
        <v>Sun</v>
      </c>
    </row>
    <row r="275" hidden="1">
      <c r="A275" s="3">
        <v>45452.61253472222</v>
      </c>
      <c r="B275" s="17" t="str">
        <f t="shared" si="1"/>
        <v>Sun</v>
      </c>
    </row>
    <row r="276" hidden="1">
      <c r="A276" s="3">
        <v>45452.60503472222</v>
      </c>
      <c r="B276" s="17" t="str">
        <f t="shared" si="1"/>
        <v>Sun</v>
      </c>
    </row>
    <row r="277" hidden="1">
      <c r="A277" s="3">
        <v>45452.55832175926</v>
      </c>
      <c r="B277" s="17" t="str">
        <f t="shared" si="1"/>
        <v>Sun</v>
      </c>
    </row>
    <row r="278" hidden="1">
      <c r="A278" s="3">
        <v>45452.58899305556</v>
      </c>
      <c r="B278" s="17" t="str">
        <f t="shared" si="1"/>
        <v>Sun</v>
      </c>
    </row>
    <row r="279" hidden="1">
      <c r="A279" s="3">
        <v>45452.58861111111</v>
      </c>
      <c r="B279" s="17" t="str">
        <f t="shared" si="1"/>
        <v>Sun</v>
      </c>
    </row>
    <row r="280" hidden="1">
      <c r="A280" s="3">
        <v>45452.56554398148</v>
      </c>
      <c r="B280" s="17" t="str">
        <f t="shared" si="1"/>
        <v>Sun</v>
      </c>
    </row>
    <row r="281" hidden="1">
      <c r="A281" s="3">
        <v>45452.55832175926</v>
      </c>
      <c r="B281" s="17" t="str">
        <f t="shared" si="1"/>
        <v>Sun</v>
      </c>
    </row>
    <row r="282" hidden="1">
      <c r="A282" s="3">
        <v>45452.538148148145</v>
      </c>
      <c r="B282" s="17" t="str">
        <f t="shared" si="1"/>
        <v>Sun</v>
      </c>
    </row>
    <row r="283" hidden="1">
      <c r="A283" s="3">
        <v>45452.168761574074</v>
      </c>
      <c r="B283" s="17" t="str">
        <f t="shared" si="1"/>
        <v>Sun</v>
      </c>
    </row>
    <row r="284" hidden="1">
      <c r="A284" s="3">
        <v>45452.4603125</v>
      </c>
      <c r="B284" s="17" t="str">
        <f t="shared" si="1"/>
        <v>Sun</v>
      </c>
    </row>
    <row r="285" hidden="1">
      <c r="A285" s="3">
        <v>45452.19719907407</v>
      </c>
      <c r="B285" s="17" t="str">
        <f t="shared" si="1"/>
        <v>Sun</v>
      </c>
    </row>
    <row r="286" hidden="1">
      <c r="A286" s="3">
        <v>45452.45276620371</v>
      </c>
      <c r="B286" s="17" t="str">
        <f t="shared" si="1"/>
        <v>Sat</v>
      </c>
    </row>
    <row r="287" hidden="1">
      <c r="A287" s="3">
        <v>45451.90607638889</v>
      </c>
      <c r="B287" s="17" t="str">
        <f t="shared" si="1"/>
        <v>Sun</v>
      </c>
    </row>
    <row r="288" hidden="1">
      <c r="A288" s="3">
        <v>45452.076689814814</v>
      </c>
      <c r="B288" s="17" t="str">
        <f t="shared" si="1"/>
        <v>Sun</v>
      </c>
    </row>
    <row r="289" hidden="1">
      <c r="A289" s="3">
        <v>45452.07319444444</v>
      </c>
      <c r="B289" s="17" t="str">
        <f t="shared" si="1"/>
        <v>Sun</v>
      </c>
    </row>
    <row r="290" hidden="1">
      <c r="A290" s="3">
        <v>45452.05567129629</v>
      </c>
      <c r="B290" s="17" t="str">
        <f t="shared" si="1"/>
        <v>Sun</v>
      </c>
    </row>
    <row r="291" hidden="1">
      <c r="A291" s="3">
        <v>45452.07239583333</v>
      </c>
      <c r="B291" s="17" t="str">
        <f t="shared" si="1"/>
        <v>Sun</v>
      </c>
    </row>
    <row r="292" hidden="1">
      <c r="A292" s="3">
        <v>45452.05810185185</v>
      </c>
      <c r="B292" s="17" t="str">
        <f t="shared" si="1"/>
        <v>Sun</v>
      </c>
    </row>
    <row r="293" hidden="1">
      <c r="A293" s="3">
        <v>45452.05625</v>
      </c>
      <c r="B293" s="17" t="str">
        <f t="shared" si="1"/>
        <v>Sun</v>
      </c>
    </row>
    <row r="294" hidden="1">
      <c r="A294" s="3">
        <v>45452.05405092592</v>
      </c>
      <c r="B294" s="17" t="str">
        <f t="shared" si="1"/>
        <v>Sun</v>
      </c>
    </row>
    <row r="295" hidden="1">
      <c r="A295" s="3">
        <v>45452.052083333336</v>
      </c>
      <c r="B295" s="17" t="str">
        <f t="shared" si="1"/>
        <v>Sun</v>
      </c>
    </row>
    <row r="296" hidden="1">
      <c r="A296" s="3">
        <v>45452.050208333334</v>
      </c>
      <c r="B296" s="17" t="str">
        <f t="shared" si="1"/>
        <v>Sat</v>
      </c>
    </row>
    <row r="297" hidden="1">
      <c r="A297" s="3">
        <v>45451.9227662037</v>
      </c>
      <c r="B297" s="17" t="str">
        <f t="shared" si="1"/>
        <v>Sat</v>
      </c>
    </row>
    <row r="298" hidden="1">
      <c r="A298" s="3">
        <v>45451.922002314815</v>
      </c>
      <c r="B298" s="17" t="str">
        <f t="shared" si="1"/>
        <v>Sat</v>
      </c>
    </row>
    <row r="299" hidden="1">
      <c r="A299" s="3">
        <v>45451.91680555556</v>
      </c>
      <c r="B299" s="17" t="str">
        <f t="shared" si="1"/>
        <v>Sat</v>
      </c>
    </row>
    <row r="300" hidden="1">
      <c r="A300" s="3">
        <v>45451.60283564815</v>
      </c>
      <c r="B300" s="17" t="str">
        <f t="shared" si="1"/>
        <v>Sat</v>
      </c>
    </row>
    <row r="301" hidden="1">
      <c r="A301" s="3">
        <v>45451.91568287037</v>
      </c>
      <c r="B301" s="17" t="str">
        <f t="shared" si="1"/>
        <v>Sat</v>
      </c>
    </row>
    <row r="302" hidden="1">
      <c r="A302" s="3">
        <v>45451.34710648148</v>
      </c>
      <c r="B302" s="17" t="str">
        <f t="shared" si="1"/>
        <v>Sat</v>
      </c>
    </row>
    <row r="303" hidden="1">
      <c r="A303" s="3">
        <v>45451.88586805556</v>
      </c>
      <c r="B303" s="17" t="str">
        <f t="shared" si="1"/>
        <v>Sat</v>
      </c>
    </row>
    <row r="304" hidden="1">
      <c r="A304" s="3">
        <v>45451.884201388886</v>
      </c>
      <c r="B304" s="17" t="str">
        <f t="shared" si="1"/>
        <v>Sat</v>
      </c>
    </row>
    <row r="305">
      <c r="A305" s="3">
        <v>45451.872349537036</v>
      </c>
      <c r="B305" s="17" t="str">
        <f t="shared" si="1"/>
        <v>Fri</v>
      </c>
      <c r="C305" s="19">
        <f t="shared" ref="C305:C309" si="8">HOUR(A305)</f>
        <v>20</v>
      </c>
      <c r="D305" s="10"/>
      <c r="E305" s="11"/>
    </row>
    <row r="306">
      <c r="A306" s="3">
        <v>45450.686527777776</v>
      </c>
      <c r="B306" s="17" t="str">
        <f t="shared" si="1"/>
        <v>Fri</v>
      </c>
      <c r="C306" s="19">
        <f t="shared" si="8"/>
        <v>16</v>
      </c>
      <c r="D306" s="10"/>
      <c r="E306" s="11"/>
    </row>
    <row r="307">
      <c r="A307" s="3">
        <v>45450.67089120371</v>
      </c>
      <c r="B307" s="17" t="str">
        <f t="shared" si="1"/>
        <v>Fri</v>
      </c>
      <c r="C307" s="19">
        <f t="shared" si="8"/>
        <v>16</v>
      </c>
      <c r="D307" s="10"/>
      <c r="E307" s="11"/>
    </row>
    <row r="308">
      <c r="A308" s="3">
        <v>45450.65043981482</v>
      </c>
      <c r="B308" s="17" t="str">
        <f t="shared" si="1"/>
        <v>Fri</v>
      </c>
      <c r="C308" s="19">
        <f t="shared" si="8"/>
        <v>15</v>
      </c>
      <c r="D308" s="10"/>
      <c r="E308" s="11"/>
    </row>
    <row r="309">
      <c r="A309" s="3">
        <v>45450.56010416667</v>
      </c>
      <c r="B309" s="17" t="str">
        <f t="shared" si="1"/>
        <v>Fri</v>
      </c>
      <c r="C309" s="19">
        <f t="shared" si="8"/>
        <v>13</v>
      </c>
      <c r="D309" s="10"/>
      <c r="E309" s="11"/>
    </row>
    <row r="310" hidden="1">
      <c r="A310" s="3">
        <v>45450.5590625</v>
      </c>
      <c r="B310" s="17" t="str">
        <f t="shared" si="1"/>
        <v>Thu</v>
      </c>
    </row>
    <row r="311" hidden="1">
      <c r="A311" s="3">
        <v>45449.98611111111</v>
      </c>
      <c r="B311" s="17" t="str">
        <f t="shared" si="1"/>
        <v>Thu</v>
      </c>
    </row>
    <row r="312" hidden="1">
      <c r="A312" s="3">
        <v>45449.989583333336</v>
      </c>
      <c r="B312" s="17" t="str">
        <f t="shared" si="1"/>
        <v>Thu</v>
      </c>
    </row>
    <row r="313">
      <c r="A313" s="3">
        <v>45449.89407407407</v>
      </c>
      <c r="B313" s="17" t="str">
        <f t="shared" si="1"/>
        <v>Fri</v>
      </c>
      <c r="C313" s="19">
        <f t="shared" ref="C313:C318" si="9">HOUR(A313)</f>
        <v>21</v>
      </c>
      <c r="D313" s="10"/>
      <c r="E313" s="11"/>
    </row>
    <row r="314">
      <c r="A314" s="3">
        <v>45450.556296296294</v>
      </c>
      <c r="B314" s="17" t="str">
        <f t="shared" si="1"/>
        <v>Fri</v>
      </c>
      <c r="C314" s="19">
        <f t="shared" si="9"/>
        <v>13</v>
      </c>
      <c r="D314" s="10"/>
      <c r="E314" s="11"/>
    </row>
    <row r="315">
      <c r="A315" s="3">
        <v>45450.548483796294</v>
      </c>
      <c r="B315" s="17" t="str">
        <f t="shared" si="1"/>
        <v>Fri</v>
      </c>
      <c r="C315" s="19">
        <f t="shared" si="9"/>
        <v>13</v>
      </c>
      <c r="D315" s="10"/>
      <c r="E315" s="11"/>
    </row>
    <row r="316">
      <c r="A316" s="3">
        <v>45450.55334490741</v>
      </c>
      <c r="B316" s="17" t="str">
        <f t="shared" si="1"/>
        <v>Fri</v>
      </c>
      <c r="C316" s="19">
        <f t="shared" si="9"/>
        <v>13</v>
      </c>
      <c r="D316" s="10"/>
      <c r="E316" s="11"/>
    </row>
    <row r="317">
      <c r="A317" s="3">
        <v>45450.39921296296</v>
      </c>
      <c r="B317" s="17" t="str">
        <f t="shared" si="1"/>
        <v>Fri</v>
      </c>
      <c r="C317" s="19">
        <f t="shared" si="9"/>
        <v>9</v>
      </c>
      <c r="D317" s="10"/>
      <c r="E317" s="11"/>
    </row>
    <row r="318">
      <c r="A318" s="3">
        <v>45450.01648148148</v>
      </c>
      <c r="B318" s="17" t="str">
        <f t="shared" si="1"/>
        <v>Fri</v>
      </c>
      <c r="C318" s="19">
        <f t="shared" si="9"/>
        <v>0</v>
      </c>
      <c r="D318" s="10"/>
      <c r="E318" s="11"/>
    </row>
    <row r="319" hidden="1">
      <c r="A319" s="3">
        <v>45450.01603009259</v>
      </c>
      <c r="B319" s="17" t="str">
        <f t="shared" si="1"/>
        <v>Thu</v>
      </c>
    </row>
    <row r="320" hidden="1">
      <c r="A320" s="3">
        <v>45449.93237268519</v>
      </c>
      <c r="B320" s="17" t="str">
        <f t="shared" si="1"/>
        <v>Thu</v>
      </c>
    </row>
    <row r="321" hidden="1">
      <c r="A321" s="3">
        <v>45449.93341435185</v>
      </c>
      <c r="B321" s="17" t="str">
        <f t="shared" si="1"/>
        <v>Thu</v>
      </c>
    </row>
    <row r="322" hidden="1">
      <c r="A322" s="3">
        <v>45449.89407407407</v>
      </c>
      <c r="B322" s="17" t="str">
        <f t="shared" si="1"/>
        <v>Thu</v>
      </c>
    </row>
    <row r="323" hidden="1">
      <c r="A323" s="3">
        <v>45449.76677083333</v>
      </c>
      <c r="B323" s="17" t="str">
        <f t="shared" si="1"/>
        <v>Thu</v>
      </c>
    </row>
    <row r="324" hidden="1">
      <c r="A324" s="3">
        <v>45449.766331018516</v>
      </c>
      <c r="B324" s="17" t="str">
        <f t="shared" si="1"/>
        <v>Thu</v>
      </c>
    </row>
    <row r="325" hidden="1">
      <c r="A325" s="3">
        <v>45449.76515046296</v>
      </c>
      <c r="B325" s="17" t="str">
        <f t="shared" si="1"/>
        <v>Thu</v>
      </c>
    </row>
    <row r="326" hidden="1">
      <c r="A326" s="3">
        <v>45449.45261574074</v>
      </c>
      <c r="B326" s="17" t="str">
        <f t="shared" si="1"/>
        <v>Thu</v>
      </c>
    </row>
    <row r="327" hidden="1">
      <c r="A327" s="3">
        <v>45449.76222222222</v>
      </c>
      <c r="B327" s="17" t="str">
        <f t="shared" si="1"/>
        <v>Thu</v>
      </c>
    </row>
    <row r="328" hidden="1">
      <c r="A328" s="3">
        <v>45449.74429398148</v>
      </c>
      <c r="B328" s="17" t="str">
        <f t="shared" si="1"/>
        <v>Thu</v>
      </c>
    </row>
    <row r="329" hidden="1">
      <c r="A329" s="3">
        <v>45449.17753472222</v>
      </c>
      <c r="B329" s="17" t="str">
        <f t="shared" si="1"/>
        <v>Thu</v>
      </c>
    </row>
    <row r="330" hidden="1">
      <c r="A330" s="3">
        <v>45449.17872685185</v>
      </c>
      <c r="B330" s="17" t="str">
        <f t="shared" si="1"/>
        <v>Thu</v>
      </c>
    </row>
    <row r="331" hidden="1">
      <c r="A331" s="3">
        <v>45449.17359953704</v>
      </c>
      <c r="B331" s="17" t="str">
        <f t="shared" si="1"/>
        <v>Thu</v>
      </c>
    </row>
    <row r="332" hidden="1">
      <c r="A332" s="3">
        <v>45449.17835648148</v>
      </c>
      <c r="B332" s="17" t="str">
        <f t="shared" si="1"/>
        <v>Thu</v>
      </c>
    </row>
    <row r="333" hidden="1">
      <c r="A333" s="3">
        <v>45449.15430555555</v>
      </c>
      <c r="B333" s="17" t="str">
        <f t="shared" si="1"/>
        <v>Thu</v>
      </c>
    </row>
    <row r="334" hidden="1">
      <c r="A334" s="3">
        <v>45449.1471875</v>
      </c>
      <c r="B334" s="17" t="str">
        <f t="shared" si="1"/>
        <v>Tue</v>
      </c>
    </row>
    <row r="335" hidden="1">
      <c r="A335" s="3">
        <v>45447.99592592593</v>
      </c>
      <c r="B335" s="17" t="str">
        <f t="shared" si="1"/>
        <v>Wed</v>
      </c>
    </row>
    <row r="336" hidden="1">
      <c r="A336" s="3">
        <v>45448.60254629629</v>
      </c>
      <c r="B336" s="17" t="str">
        <f t="shared" si="1"/>
        <v>Wed</v>
      </c>
    </row>
    <row r="337" hidden="1">
      <c r="A337" s="3">
        <v>45448.14262731482</v>
      </c>
      <c r="B337" s="17" t="str">
        <f t="shared" si="1"/>
        <v>Wed</v>
      </c>
    </row>
    <row r="338" hidden="1">
      <c r="A338" s="3">
        <v>45448.07826388889</v>
      </c>
      <c r="B338" s="17" t="str">
        <f t="shared" si="1"/>
        <v>Wed</v>
      </c>
    </row>
    <row r="339" hidden="1">
      <c r="A339" s="3">
        <v>45448.08868055556</v>
      </c>
      <c r="B339" s="17" t="str">
        <f t="shared" si="1"/>
        <v>Tue</v>
      </c>
    </row>
    <row r="340" hidden="1">
      <c r="A340" s="3">
        <v>45447.99592592593</v>
      </c>
      <c r="B340" s="17" t="str">
        <f t="shared" si="1"/>
        <v>Wed</v>
      </c>
    </row>
    <row r="341" hidden="1">
      <c r="A341" s="3">
        <v>45448.08751157407</v>
      </c>
      <c r="B341" s="17" t="str">
        <f t="shared" si="1"/>
        <v>Wed</v>
      </c>
    </row>
    <row r="342" hidden="1">
      <c r="A342" s="3">
        <v>45448.08695601852</v>
      </c>
      <c r="B342" s="17" t="str">
        <f t="shared" si="1"/>
        <v>Tue</v>
      </c>
    </row>
    <row r="343" hidden="1">
      <c r="A343" s="3">
        <v>45447.975590277776</v>
      </c>
      <c r="B343" s="17" t="str">
        <f t="shared" si="1"/>
        <v>Wed</v>
      </c>
    </row>
    <row r="344" hidden="1">
      <c r="A344" s="3">
        <v>45448.00539351852</v>
      </c>
      <c r="B344" s="17" t="str">
        <f t="shared" si="1"/>
        <v>Tue</v>
      </c>
    </row>
    <row r="345" hidden="1">
      <c r="A345" s="3">
        <v>45447.99829861111</v>
      </c>
      <c r="B345" s="17" t="str">
        <f t="shared" si="1"/>
        <v>Tue</v>
      </c>
    </row>
    <row r="346" hidden="1">
      <c r="A346" s="3">
        <v>45447.753483796296</v>
      </c>
      <c r="B346" s="17" t="str">
        <f t="shared" si="1"/>
        <v>Tue</v>
      </c>
    </row>
    <row r="347" hidden="1">
      <c r="A347" s="3">
        <v>45447.99334490741</v>
      </c>
      <c r="B347" s="17" t="str">
        <f t="shared" si="1"/>
        <v>Tue</v>
      </c>
    </row>
    <row r="348" hidden="1">
      <c r="A348" s="3">
        <v>45447.98835648148</v>
      </c>
      <c r="B348" s="17" t="str">
        <f t="shared" si="1"/>
        <v>Tue</v>
      </c>
    </row>
    <row r="349" hidden="1">
      <c r="A349" s="3">
        <v>45447.98652777778</v>
      </c>
      <c r="B349" s="17" t="str">
        <f t="shared" si="1"/>
        <v>Tue</v>
      </c>
    </row>
    <row r="350" hidden="1">
      <c r="A350" s="3">
        <v>45447.985555555555</v>
      </c>
      <c r="B350" s="17" t="str">
        <f t="shared" si="1"/>
        <v>Tue</v>
      </c>
    </row>
    <row r="351" hidden="1">
      <c r="A351" s="3">
        <v>45447.9852662037</v>
      </c>
      <c r="B351" s="17" t="str">
        <f t="shared" si="1"/>
        <v>Tue</v>
      </c>
    </row>
    <row r="352" hidden="1">
      <c r="A352" s="3">
        <v>45447.98472222222</v>
      </c>
      <c r="B352" s="17" t="str">
        <f t="shared" si="1"/>
        <v>Tue</v>
      </c>
    </row>
    <row r="353" hidden="1">
      <c r="A353" s="3">
        <v>45447.984444444446</v>
      </c>
      <c r="B353" s="17" t="str">
        <f t="shared" si="1"/>
        <v>Tue</v>
      </c>
    </row>
    <row r="354" hidden="1">
      <c r="A354" s="3">
        <v>45447.98158564815</v>
      </c>
      <c r="B354" s="17" t="str">
        <f t="shared" si="1"/>
        <v>Tue</v>
      </c>
    </row>
    <row r="355" hidden="1">
      <c r="A355" s="3">
        <v>45447.980208333334</v>
      </c>
      <c r="B355" s="17" t="str">
        <f t="shared" si="1"/>
        <v>Tue</v>
      </c>
    </row>
    <row r="356" hidden="1">
      <c r="A356" s="3">
        <v>45447.97880787037</v>
      </c>
      <c r="B356" s="17" t="str">
        <f t="shared" si="1"/>
        <v>Tue</v>
      </c>
    </row>
    <row r="357" hidden="1">
      <c r="A357" s="3">
        <v>45447.789872685185</v>
      </c>
      <c r="B357" s="17" t="str">
        <f t="shared" si="1"/>
        <v>Tue</v>
      </c>
    </row>
    <row r="358" hidden="1">
      <c r="A358" s="3">
        <v>45447.97650462963</v>
      </c>
      <c r="B358" s="17" t="str">
        <f t="shared" si="1"/>
        <v>Tue</v>
      </c>
    </row>
    <row r="359" hidden="1">
      <c r="A359" s="3">
        <v>45447.97607638889</v>
      </c>
      <c r="B359" s="17" t="str">
        <f t="shared" si="1"/>
        <v>Tue</v>
      </c>
    </row>
    <row r="360" hidden="1">
      <c r="A360" s="3">
        <v>45447.975590277776</v>
      </c>
      <c r="B360" s="17" t="str">
        <f t="shared" si="1"/>
        <v>Tue</v>
      </c>
    </row>
    <row r="361" hidden="1">
      <c r="A361" s="3">
        <v>45447.9715162037</v>
      </c>
      <c r="B361" s="17" t="str">
        <f t="shared" si="1"/>
        <v>Tue</v>
      </c>
    </row>
    <row r="362" hidden="1">
      <c r="A362" s="3">
        <v>45447.778078703705</v>
      </c>
      <c r="B362" s="17" t="str">
        <f t="shared" si="1"/>
        <v>Tue</v>
      </c>
    </row>
    <row r="363" hidden="1">
      <c r="A363" s="3">
        <v>45447.753483796296</v>
      </c>
      <c r="B363" s="17" t="str">
        <f t="shared" si="1"/>
        <v>Mon</v>
      </c>
    </row>
    <row r="364" hidden="1">
      <c r="A364" s="3">
        <v>45446.82634259259</v>
      </c>
      <c r="B364" s="17" t="str">
        <f t="shared" si="1"/>
        <v>Tue</v>
      </c>
    </row>
    <row r="365" hidden="1">
      <c r="A365" s="3">
        <v>45447.69925925926</v>
      </c>
      <c r="B365" s="17" t="str">
        <f t="shared" si="1"/>
        <v>Tue</v>
      </c>
    </row>
    <row r="366" hidden="1">
      <c r="A366" s="3">
        <v>45447.645833333336</v>
      </c>
      <c r="B366" s="17" t="str">
        <f t="shared" si="1"/>
        <v>Mon</v>
      </c>
    </row>
    <row r="367" hidden="1">
      <c r="A367" s="3">
        <v>45446.82697916667</v>
      </c>
      <c r="B367" s="17" t="str">
        <f t="shared" si="1"/>
        <v>Tue</v>
      </c>
    </row>
    <row r="368" hidden="1">
      <c r="A368" s="3">
        <v>45447.138865740744</v>
      </c>
      <c r="B368" s="17" t="str">
        <f t="shared" si="1"/>
        <v>Mon</v>
      </c>
    </row>
    <row r="369" hidden="1">
      <c r="A369" s="3">
        <v>45446.360925925925</v>
      </c>
      <c r="B369" s="17" t="str">
        <f t="shared" si="1"/>
        <v>Tue</v>
      </c>
    </row>
    <row r="370" hidden="1">
      <c r="A370" s="3">
        <v>45447.13775462963</v>
      </c>
      <c r="B370" s="17" t="str">
        <f t="shared" si="1"/>
        <v>Tue</v>
      </c>
    </row>
    <row r="371" hidden="1">
      <c r="A371" s="3">
        <v>45447.10895833333</v>
      </c>
      <c r="B371" s="17" t="str">
        <f t="shared" si="1"/>
        <v>Mon</v>
      </c>
    </row>
    <row r="372" hidden="1">
      <c r="A372" s="3">
        <v>45446.77527777778</v>
      </c>
      <c r="B372" s="17" t="str">
        <f t="shared" si="1"/>
        <v>Mon</v>
      </c>
    </row>
    <row r="373" hidden="1">
      <c r="A373" s="3">
        <v>45446.82697916667</v>
      </c>
      <c r="B373" s="17" t="str">
        <f t="shared" si="1"/>
        <v>Mon</v>
      </c>
    </row>
    <row r="374" hidden="1">
      <c r="A374" s="3">
        <v>45446.82634259259</v>
      </c>
      <c r="B374" s="17" t="str">
        <f t="shared" si="1"/>
        <v>Mon</v>
      </c>
    </row>
    <row r="375" hidden="1">
      <c r="A375" s="3">
        <v>45446.817511574074</v>
      </c>
      <c r="B375" s="17" t="str">
        <f t="shared" si="1"/>
        <v>Mon</v>
      </c>
    </row>
    <row r="376" hidden="1">
      <c r="A376" s="3">
        <v>45446.8171875</v>
      </c>
      <c r="B376" s="17" t="str">
        <f t="shared" si="1"/>
        <v>Mon</v>
      </c>
    </row>
    <row r="377" hidden="1">
      <c r="A377" s="3">
        <v>45446.81648148148</v>
      </c>
      <c r="B377" s="17" t="str">
        <f t="shared" si="1"/>
        <v>Mon</v>
      </c>
    </row>
    <row r="378" hidden="1">
      <c r="A378" s="3">
        <v>45446.470671296294</v>
      </c>
      <c r="B378" s="17" t="str">
        <f t="shared" si="1"/>
        <v>Mon</v>
      </c>
    </row>
    <row r="379" hidden="1">
      <c r="A379" s="3">
        <v>45446.77527777778</v>
      </c>
      <c r="B379" s="17" t="str">
        <f t="shared" si="1"/>
        <v>Mon</v>
      </c>
    </row>
    <row r="380" hidden="1">
      <c r="A380" s="3">
        <v>45446.75543981481</v>
      </c>
      <c r="B380" s="17" t="str">
        <f t="shared" si="1"/>
        <v>Mon</v>
      </c>
    </row>
    <row r="381" hidden="1">
      <c r="A381" s="3">
        <v>45446.75481481481</v>
      </c>
      <c r="B381" s="17" t="str">
        <f t="shared" si="1"/>
        <v>Mon</v>
      </c>
    </row>
    <row r="382" hidden="1">
      <c r="A382" s="3">
        <v>45446.68939814815</v>
      </c>
      <c r="B382" s="17" t="str">
        <f t="shared" si="1"/>
        <v>Mon</v>
      </c>
    </row>
    <row r="383" hidden="1">
      <c r="A383" s="3">
        <v>45446.702210648145</v>
      </c>
      <c r="B383" s="17" t="str">
        <f t="shared" si="1"/>
        <v>Mon</v>
      </c>
    </row>
    <row r="384" hidden="1">
      <c r="A384" s="3">
        <v>45446.63559027778</v>
      </c>
      <c r="B384" s="17" t="str">
        <f t="shared" si="1"/>
        <v>Mon</v>
      </c>
    </row>
    <row r="385" hidden="1">
      <c r="A385" s="3">
        <v>45446.62578703704</v>
      </c>
      <c r="B385" s="17" t="str">
        <f t="shared" si="1"/>
        <v>Mon</v>
      </c>
    </row>
    <row r="386" hidden="1">
      <c r="A386" s="3">
        <v>45446.6255787037</v>
      </c>
      <c r="B386" s="17" t="str">
        <f t="shared" si="1"/>
        <v>Mon</v>
      </c>
    </row>
    <row r="387" hidden="1">
      <c r="A387" s="3">
        <v>45446.48805555556</v>
      </c>
      <c r="B387" s="17" t="str">
        <f t="shared" si="1"/>
        <v>Mon</v>
      </c>
    </row>
    <row r="388" hidden="1">
      <c r="A388" s="3">
        <v>45446.61736111111</v>
      </c>
      <c r="B388" s="17" t="str">
        <f t="shared" si="1"/>
        <v>Mon</v>
      </c>
    </row>
    <row r="389" hidden="1">
      <c r="A389" s="3">
        <v>45446.571435185186</v>
      </c>
      <c r="B389" s="17" t="str">
        <f t="shared" si="1"/>
        <v>Mon</v>
      </c>
    </row>
    <row r="390" hidden="1">
      <c r="A390" s="3">
        <v>45446.544895833336</v>
      </c>
      <c r="B390" s="17" t="str">
        <f t="shared" si="1"/>
        <v>Mon</v>
      </c>
    </row>
    <row r="391" hidden="1">
      <c r="A391" s="3">
        <v>45446.470671296294</v>
      </c>
      <c r="B391" s="17" t="str">
        <f t="shared" si="1"/>
        <v>Mon</v>
      </c>
    </row>
    <row r="392" hidden="1">
      <c r="A392" s="3">
        <v>45446.510659722226</v>
      </c>
      <c r="B392" s="17" t="str">
        <f t="shared" si="1"/>
        <v>Sat</v>
      </c>
    </row>
    <row r="393" hidden="1">
      <c r="A393" s="3">
        <v>45444.82478009259</v>
      </c>
      <c r="B393" s="17" t="str">
        <f t="shared" si="1"/>
        <v>Sun</v>
      </c>
    </row>
    <row r="394" hidden="1">
      <c r="A394" s="3">
        <v>45445.891076388885</v>
      </c>
      <c r="B394" s="17" t="str">
        <f t="shared" si="1"/>
        <v>Mon</v>
      </c>
    </row>
    <row r="395" hidden="1">
      <c r="A395" s="3">
        <v>45446.418854166666</v>
      </c>
      <c r="B395" s="17" t="str">
        <f t="shared" si="1"/>
        <v>Sun</v>
      </c>
    </row>
    <row r="396" hidden="1">
      <c r="A396" s="3">
        <v>45445.84438657408</v>
      </c>
      <c r="B396" s="17" t="str">
        <f t="shared" si="1"/>
        <v>Sun</v>
      </c>
    </row>
    <row r="397" hidden="1">
      <c r="A397" s="3">
        <v>45445.62641203704</v>
      </c>
      <c r="B397" s="17" t="str">
        <f t="shared" si="1"/>
        <v>Sun</v>
      </c>
    </row>
    <row r="398" hidden="1">
      <c r="A398" s="3">
        <v>45445.619155092594</v>
      </c>
      <c r="B398" s="17" t="str">
        <f t="shared" si="1"/>
        <v>Sun</v>
      </c>
    </row>
    <row r="399" hidden="1">
      <c r="A399" s="3">
        <v>45445.61996527778</v>
      </c>
      <c r="B399" s="17" t="str">
        <f t="shared" si="1"/>
        <v>Sun</v>
      </c>
    </row>
    <row r="400" hidden="1">
      <c r="A400" s="3">
        <v>45445.619155092594</v>
      </c>
      <c r="B400" s="17" t="str">
        <f t="shared" si="1"/>
        <v>Sun</v>
      </c>
    </row>
    <row r="401" hidden="1">
      <c r="A401" s="3">
        <v>45445.33912037037</v>
      </c>
      <c r="B401" s="17" t="str">
        <f t="shared" si="1"/>
        <v>Sun</v>
      </c>
    </row>
    <row r="402" hidden="1">
      <c r="A402" s="3">
        <v>45445.5480787037</v>
      </c>
      <c r="B402" s="17" t="str">
        <f t="shared" si="1"/>
        <v>Sun</v>
      </c>
    </row>
    <row r="403">
      <c r="A403" s="3">
        <v>45445.52857638889</v>
      </c>
      <c r="B403" s="17" t="str">
        <f t="shared" si="1"/>
        <v>Fri</v>
      </c>
      <c r="C403" s="19">
        <f>HOUR(A403)</f>
        <v>12</v>
      </c>
      <c r="D403" s="10"/>
      <c r="E403" s="11"/>
    </row>
    <row r="404" hidden="1">
      <c r="A404" s="3">
        <v>45443.78792824074</v>
      </c>
      <c r="B404" s="17" t="str">
        <f t="shared" si="1"/>
        <v>Sun</v>
      </c>
    </row>
    <row r="405" hidden="1">
      <c r="A405" s="3">
        <v>45445.1178125</v>
      </c>
      <c r="B405" s="17" t="str">
        <f t="shared" si="1"/>
        <v>Sun</v>
      </c>
    </row>
    <row r="406">
      <c r="A406" s="3">
        <v>45445.155324074076</v>
      </c>
      <c r="B406" s="17" t="str">
        <f t="shared" si="1"/>
        <v>Fri</v>
      </c>
      <c r="C406" s="19">
        <f>HOUR(A406)</f>
        <v>3</v>
      </c>
      <c r="D406" s="10"/>
      <c r="E406" s="11"/>
    </row>
    <row r="407" hidden="1">
      <c r="A407" s="3">
        <v>45443.61337962963</v>
      </c>
      <c r="B407" s="17" t="str">
        <f t="shared" si="1"/>
        <v>Sun</v>
      </c>
    </row>
    <row r="408" hidden="1">
      <c r="A408" s="3">
        <v>45445.1190162037</v>
      </c>
      <c r="B408" s="17" t="str">
        <f t="shared" si="1"/>
        <v>Sun</v>
      </c>
    </row>
    <row r="409" hidden="1">
      <c r="A409" s="3">
        <v>45445.10638888889</v>
      </c>
      <c r="B409" s="17" t="str">
        <f t="shared" si="1"/>
        <v>Sat</v>
      </c>
    </row>
    <row r="410" hidden="1">
      <c r="A410" s="3">
        <v>45444.920219907406</v>
      </c>
      <c r="B410" s="17" t="str">
        <f t="shared" si="1"/>
        <v>Sat</v>
      </c>
    </row>
    <row r="411">
      <c r="A411" s="3">
        <v>45444.899143518516</v>
      </c>
      <c r="B411" s="17" t="str">
        <f t="shared" si="1"/>
        <v>Fri</v>
      </c>
      <c r="C411" s="19">
        <f t="shared" ref="C411:C420" si="10">HOUR(A411)</f>
        <v>21</v>
      </c>
      <c r="D411" s="10"/>
      <c r="E411" s="11"/>
    </row>
    <row r="412">
      <c r="A412" s="3">
        <v>45443.78792824074</v>
      </c>
      <c r="B412" s="17" t="str">
        <f t="shared" si="1"/>
        <v>Fri</v>
      </c>
      <c r="C412" s="19">
        <f t="shared" si="10"/>
        <v>18</v>
      </c>
      <c r="D412" s="10"/>
      <c r="E412" s="11"/>
    </row>
    <row r="413">
      <c r="A413" s="3">
        <v>45443.00828703704</v>
      </c>
      <c r="B413" s="17" t="str">
        <f t="shared" si="1"/>
        <v>Fri</v>
      </c>
      <c r="C413" s="19">
        <f t="shared" si="10"/>
        <v>0</v>
      </c>
      <c r="D413" s="10"/>
      <c r="E413" s="11"/>
    </row>
    <row r="414">
      <c r="A414" s="3">
        <v>45443.49790509259</v>
      </c>
      <c r="B414" s="17" t="str">
        <f t="shared" si="1"/>
        <v>Fri</v>
      </c>
      <c r="C414" s="19">
        <f t="shared" si="10"/>
        <v>11</v>
      </c>
      <c r="D414" s="10"/>
      <c r="E414" s="11"/>
    </row>
    <row r="415">
      <c r="A415" s="3">
        <v>45443.06333333333</v>
      </c>
      <c r="B415" s="17" t="str">
        <f t="shared" si="1"/>
        <v>Fri</v>
      </c>
      <c r="C415" s="19">
        <f t="shared" si="10"/>
        <v>1</v>
      </c>
      <c r="D415" s="10"/>
      <c r="E415" s="11"/>
    </row>
    <row r="416">
      <c r="A416" s="3">
        <v>45443.49759259259</v>
      </c>
      <c r="B416" s="17" t="str">
        <f t="shared" si="1"/>
        <v>Fri</v>
      </c>
      <c r="C416" s="19">
        <f t="shared" si="10"/>
        <v>11</v>
      </c>
      <c r="D416" s="10"/>
      <c r="E416" s="11"/>
    </row>
    <row r="417">
      <c r="A417" s="3">
        <v>45443.48746527778</v>
      </c>
      <c r="B417" s="17" t="str">
        <f t="shared" si="1"/>
        <v>Fri</v>
      </c>
      <c r="C417" s="19">
        <f t="shared" si="10"/>
        <v>11</v>
      </c>
      <c r="D417" s="10"/>
      <c r="E417" s="11"/>
    </row>
    <row r="418">
      <c r="A418" s="3">
        <v>45443.459756944445</v>
      </c>
      <c r="B418" s="17" t="str">
        <f t="shared" si="1"/>
        <v>Fri</v>
      </c>
      <c r="C418" s="19">
        <f t="shared" si="10"/>
        <v>11</v>
      </c>
      <c r="D418" s="10"/>
      <c r="E418" s="11"/>
    </row>
    <row r="419">
      <c r="A419" s="3">
        <v>45443.12150462963</v>
      </c>
      <c r="B419" s="17" t="str">
        <f t="shared" si="1"/>
        <v>Fri</v>
      </c>
      <c r="C419" s="19">
        <f t="shared" si="10"/>
        <v>2</v>
      </c>
      <c r="D419" s="10"/>
      <c r="E419" s="11"/>
    </row>
    <row r="420">
      <c r="A420" s="3">
        <v>45443.11534722222</v>
      </c>
      <c r="B420" s="17" t="str">
        <f t="shared" si="1"/>
        <v>Fri</v>
      </c>
      <c r="C420" s="19">
        <f t="shared" si="10"/>
        <v>2</v>
      </c>
      <c r="D420" s="10"/>
      <c r="E420" s="11"/>
    </row>
    <row r="421" hidden="1">
      <c r="A421" s="3">
        <v>45443.11219907407</v>
      </c>
      <c r="B421" s="17" t="str">
        <f t="shared" si="1"/>
        <v>Thu</v>
      </c>
    </row>
    <row r="422">
      <c r="A422" s="3">
        <v>45442.7959375</v>
      </c>
      <c r="B422" s="17" t="str">
        <f t="shared" si="1"/>
        <v>Fri</v>
      </c>
      <c r="C422" s="19">
        <f t="shared" ref="C422:C423" si="11">HOUR(A422)</f>
        <v>19</v>
      </c>
      <c r="D422" s="10"/>
      <c r="E422" s="11"/>
    </row>
    <row r="423">
      <c r="A423" s="3">
        <v>45443.110914351855</v>
      </c>
      <c r="B423" s="17" t="str">
        <f t="shared" si="1"/>
        <v>Fri</v>
      </c>
      <c r="C423" s="19">
        <f t="shared" si="11"/>
        <v>2</v>
      </c>
      <c r="D423" s="10"/>
      <c r="E423" s="11"/>
    </row>
    <row r="424" hidden="1">
      <c r="A424" s="3">
        <v>45443.11072916666</v>
      </c>
      <c r="B424" s="17" t="str">
        <f t="shared" si="1"/>
        <v>Thu</v>
      </c>
    </row>
    <row r="425" hidden="1">
      <c r="A425" s="3">
        <v>45442.95681712963</v>
      </c>
      <c r="B425" s="17" t="str">
        <f t="shared" si="1"/>
        <v>Thu</v>
      </c>
    </row>
    <row r="426" hidden="1">
      <c r="A426" s="3">
        <v>45442.97059027778</v>
      </c>
      <c r="B426" s="17" t="str">
        <f t="shared" si="1"/>
        <v>Thu</v>
      </c>
    </row>
    <row r="427">
      <c r="A427" s="3">
        <v>45442.95681712963</v>
      </c>
      <c r="B427" s="17" t="str">
        <f t="shared" si="1"/>
        <v>Fri</v>
      </c>
      <c r="C427" s="19">
        <f t="shared" ref="C427:C429" si="12">HOUR(A427)</f>
        <v>22</v>
      </c>
      <c r="D427" s="10"/>
      <c r="E427" s="11"/>
    </row>
    <row r="428">
      <c r="A428" s="3">
        <v>45443.09585648148</v>
      </c>
      <c r="B428" s="17" t="str">
        <f t="shared" si="1"/>
        <v>Fri</v>
      </c>
      <c r="C428" s="19">
        <f t="shared" si="12"/>
        <v>2</v>
      </c>
      <c r="D428" s="10"/>
      <c r="E428" s="11"/>
    </row>
    <row r="429">
      <c r="A429" s="3">
        <v>45443.08876157407</v>
      </c>
      <c r="B429" s="17" t="str">
        <f t="shared" si="1"/>
        <v>Fri</v>
      </c>
      <c r="C429" s="19">
        <f t="shared" si="12"/>
        <v>2</v>
      </c>
      <c r="D429" s="11"/>
      <c r="E429" s="11"/>
    </row>
    <row r="430" hidden="1">
      <c r="A430" s="3">
        <v>45443.08712962963</v>
      </c>
      <c r="B430" s="17" t="str">
        <f t="shared" si="1"/>
        <v>Thu</v>
      </c>
    </row>
    <row r="431" hidden="1">
      <c r="A431" s="3">
        <v>45442.5290625</v>
      </c>
      <c r="B431" s="17" t="str">
        <f t="shared" si="1"/>
        <v>Thu</v>
      </c>
    </row>
    <row r="432">
      <c r="A432" s="3">
        <v>45442.68986111111</v>
      </c>
      <c r="B432" s="17" t="str">
        <f t="shared" si="1"/>
        <v>Fri</v>
      </c>
      <c r="C432" s="19">
        <f>HOUR(A432)</f>
        <v>16</v>
      </c>
      <c r="D432" s="11"/>
      <c r="E432" s="11"/>
    </row>
    <row r="433" hidden="1">
      <c r="A433" s="3">
        <v>45443.051620370374</v>
      </c>
      <c r="B433" s="17" t="str">
        <f t="shared" si="1"/>
        <v>Thu</v>
      </c>
    </row>
    <row r="434">
      <c r="A434" s="3">
        <v>45442.99767361111</v>
      </c>
      <c r="B434" s="17" t="str">
        <f t="shared" si="1"/>
        <v>Fri</v>
      </c>
      <c r="C434" s="19">
        <f t="shared" ref="C434:C435" si="13">HOUR(A434)</f>
        <v>23</v>
      </c>
      <c r="D434" s="11"/>
      <c r="E434" s="11"/>
    </row>
    <row r="435">
      <c r="A435" s="3">
        <v>45443.062523148146</v>
      </c>
      <c r="B435" s="17" t="str">
        <f t="shared" si="1"/>
        <v>Fri</v>
      </c>
      <c r="C435" s="19">
        <f t="shared" si="13"/>
        <v>1</v>
      </c>
      <c r="D435" s="11"/>
      <c r="E435" s="11"/>
    </row>
    <row r="436" hidden="1">
      <c r="A436" s="3">
        <v>45443.06078703704</v>
      </c>
      <c r="B436" s="17" t="str">
        <f t="shared" si="1"/>
        <v>Thu</v>
      </c>
    </row>
    <row r="437" hidden="1">
      <c r="A437" s="3">
        <v>45442.74684027778</v>
      </c>
      <c r="B437" s="17" t="str">
        <f t="shared" si="1"/>
        <v>Thu</v>
      </c>
    </row>
    <row r="438">
      <c r="A438" s="3">
        <v>45442.92387731482</v>
      </c>
      <c r="B438" s="17" t="str">
        <f t="shared" si="1"/>
        <v>Fri</v>
      </c>
      <c r="C438" s="19">
        <f>HOUR(A438)</f>
        <v>22</v>
      </c>
      <c r="D438" s="11"/>
      <c r="E438" s="11"/>
    </row>
    <row r="439" hidden="1">
      <c r="A439" s="3">
        <v>45443.04969907407</v>
      </c>
      <c r="B439" s="17" t="str">
        <f t="shared" si="1"/>
        <v>Thu</v>
      </c>
    </row>
    <row r="440" hidden="1">
      <c r="A440" s="3">
        <v>45442.93950231482</v>
      </c>
      <c r="B440" s="17" t="str">
        <f t="shared" si="1"/>
        <v>Thu</v>
      </c>
    </row>
    <row r="441">
      <c r="A441" s="3">
        <v>45442.95722222222</v>
      </c>
      <c r="B441" s="17" t="str">
        <f t="shared" si="1"/>
        <v>Fri</v>
      </c>
      <c r="C441" s="19">
        <f t="shared" ref="C441:C444" si="14">HOUR(A441)</f>
        <v>22</v>
      </c>
      <c r="D441" s="11"/>
      <c r="E441" s="11"/>
    </row>
    <row r="442">
      <c r="A442" s="3">
        <v>45443.04111111111</v>
      </c>
      <c r="B442" s="17" t="str">
        <f t="shared" si="1"/>
        <v>Fri</v>
      </c>
      <c r="C442" s="19">
        <f t="shared" si="14"/>
        <v>0</v>
      </c>
      <c r="D442" s="11"/>
      <c r="E442" s="11"/>
    </row>
    <row r="443">
      <c r="A443" s="3">
        <v>45443.03869212963</v>
      </c>
      <c r="B443" s="17" t="str">
        <f t="shared" si="1"/>
        <v>Fri</v>
      </c>
      <c r="C443" s="19">
        <f t="shared" si="14"/>
        <v>0</v>
      </c>
      <c r="D443" s="11"/>
      <c r="E443" s="11"/>
    </row>
    <row r="444">
      <c r="A444" s="3">
        <v>45443.038310185184</v>
      </c>
      <c r="B444" s="17" t="str">
        <f t="shared" si="1"/>
        <v>Fri</v>
      </c>
      <c r="C444" s="19">
        <f t="shared" si="14"/>
        <v>0</v>
      </c>
      <c r="D444" s="11"/>
      <c r="E444" s="11"/>
    </row>
    <row r="445" hidden="1">
      <c r="A445" s="3">
        <v>45443.036944444444</v>
      </c>
      <c r="B445" s="17" t="str">
        <f t="shared" si="1"/>
        <v>Thu</v>
      </c>
    </row>
    <row r="446">
      <c r="A446" s="3">
        <v>45442.99149305555</v>
      </c>
      <c r="B446" s="17" t="str">
        <f t="shared" si="1"/>
        <v>Fri</v>
      </c>
      <c r="C446" s="19">
        <f t="shared" ref="C446:C449" si="15">HOUR(A446)</f>
        <v>23</v>
      </c>
      <c r="D446" s="11"/>
      <c r="E446" s="11"/>
    </row>
    <row r="447">
      <c r="A447" s="3">
        <v>45443.03612268518</v>
      </c>
      <c r="B447" s="17" t="str">
        <f t="shared" si="1"/>
        <v>Fri</v>
      </c>
      <c r="C447" s="19">
        <f t="shared" si="15"/>
        <v>0</v>
      </c>
      <c r="D447" s="11"/>
      <c r="E447" s="11"/>
    </row>
    <row r="448">
      <c r="A448" s="3">
        <v>45443.031481481485</v>
      </c>
      <c r="B448" s="17" t="str">
        <f t="shared" si="1"/>
        <v>Fri</v>
      </c>
      <c r="C448" s="19">
        <f t="shared" si="15"/>
        <v>0</v>
      </c>
      <c r="D448" s="11"/>
      <c r="E448" s="11"/>
    </row>
    <row r="449">
      <c r="A449" s="3">
        <v>45443.00828703704</v>
      </c>
      <c r="B449" s="17" t="str">
        <f t="shared" si="1"/>
        <v>Fri</v>
      </c>
      <c r="C449" s="19">
        <f t="shared" si="15"/>
        <v>0</v>
      </c>
      <c r="D449" s="11"/>
      <c r="E449" s="11"/>
    </row>
    <row r="450" hidden="1">
      <c r="A450" s="3">
        <v>45443.00560185185</v>
      </c>
      <c r="B450" s="17" t="str">
        <f t="shared" si="1"/>
        <v>Thu</v>
      </c>
    </row>
    <row r="451">
      <c r="A451" s="3">
        <v>45442.66520833333</v>
      </c>
      <c r="B451" s="17" t="str">
        <f t="shared" si="1"/>
        <v>Fri</v>
      </c>
      <c r="C451" s="19">
        <f>HOUR(A451)</f>
        <v>15</v>
      </c>
      <c r="D451" s="11"/>
      <c r="E451" s="11"/>
    </row>
    <row r="452" hidden="1">
      <c r="A452" s="3">
        <v>45443.003645833334</v>
      </c>
      <c r="B452" s="17" t="str">
        <f t="shared" si="1"/>
        <v>Thu</v>
      </c>
    </row>
    <row r="453" hidden="1">
      <c r="A453" s="3">
        <v>45442.950162037036</v>
      </c>
      <c r="B453" s="17" t="str">
        <f t="shared" si="1"/>
        <v>Thu</v>
      </c>
    </row>
    <row r="454" hidden="1">
      <c r="A454" s="3">
        <v>45442.87515046296</v>
      </c>
      <c r="B454" s="17" t="str">
        <f t="shared" si="1"/>
        <v>Thu</v>
      </c>
    </row>
    <row r="455" hidden="1">
      <c r="A455" s="3">
        <v>45442.99040509259</v>
      </c>
      <c r="B455" s="17" t="str">
        <f t="shared" si="1"/>
        <v>Thu</v>
      </c>
    </row>
    <row r="456" hidden="1">
      <c r="A456" s="3">
        <v>45442.9894212963</v>
      </c>
      <c r="B456" s="17" t="str">
        <f t="shared" si="1"/>
        <v>Thu</v>
      </c>
    </row>
    <row r="457" hidden="1">
      <c r="A457" s="3">
        <v>45442.989224537036</v>
      </c>
      <c r="B457" s="17" t="str">
        <f t="shared" si="1"/>
        <v>Thu</v>
      </c>
    </row>
    <row r="458" hidden="1">
      <c r="A458" s="3">
        <v>45442.967881944445</v>
      </c>
      <c r="B458" s="17" t="str">
        <f t="shared" si="1"/>
        <v>Thu</v>
      </c>
    </row>
    <row r="459" hidden="1">
      <c r="A459" s="3">
        <v>45442.97143518519</v>
      </c>
      <c r="B459" s="17" t="str">
        <f t="shared" si="1"/>
        <v>Thu</v>
      </c>
    </row>
    <row r="460" hidden="1">
      <c r="A460" s="3">
        <v>45442.97059027778</v>
      </c>
      <c r="B460" s="17" t="str">
        <f t="shared" si="1"/>
        <v>Thu</v>
      </c>
    </row>
    <row r="461" hidden="1">
      <c r="A461" s="3">
        <v>45442.66453703704</v>
      </c>
      <c r="B461" s="17" t="str">
        <f t="shared" si="1"/>
        <v>Thu</v>
      </c>
    </row>
    <row r="462" hidden="1">
      <c r="A462" s="3">
        <v>45442.96871527778</v>
      </c>
      <c r="B462" s="17" t="str">
        <f t="shared" si="1"/>
        <v>Thu</v>
      </c>
    </row>
    <row r="463" hidden="1">
      <c r="A463" s="3">
        <v>45442.968460648146</v>
      </c>
      <c r="B463" s="17" t="str">
        <f t="shared" si="1"/>
        <v>Thu</v>
      </c>
    </row>
    <row r="464" hidden="1">
      <c r="A464" s="3">
        <v>45442.96836805555</v>
      </c>
      <c r="B464" s="17" t="str">
        <f t="shared" si="1"/>
        <v>Thu</v>
      </c>
    </row>
    <row r="465" hidden="1">
      <c r="A465" s="3">
        <v>45442.968310185184</v>
      </c>
      <c r="B465" s="17" t="str">
        <f t="shared" si="1"/>
        <v>Thu</v>
      </c>
    </row>
    <row r="466" hidden="1">
      <c r="A466" s="3">
        <v>45442.967881944445</v>
      </c>
      <c r="B466" s="17" t="str">
        <f t="shared" si="1"/>
        <v>Thu</v>
      </c>
    </row>
    <row r="467" hidden="1">
      <c r="A467" s="3">
        <v>45442.96638888889</v>
      </c>
      <c r="B467" s="17" t="str">
        <f t="shared" si="1"/>
        <v>Thu</v>
      </c>
    </row>
    <row r="468" hidden="1">
      <c r="A468" s="3">
        <v>45442.81945601852</v>
      </c>
      <c r="B468" s="17" t="str">
        <f t="shared" si="1"/>
        <v>Thu</v>
      </c>
    </row>
    <row r="469" hidden="1">
      <c r="A469" s="3">
        <v>45442.962002314816</v>
      </c>
      <c r="B469" s="17" t="str">
        <f t="shared" si="1"/>
        <v>Thu</v>
      </c>
    </row>
    <row r="470" hidden="1">
      <c r="A470" s="3">
        <v>45442.961481481485</v>
      </c>
      <c r="B470" s="17" t="str">
        <f t="shared" si="1"/>
        <v>Thu</v>
      </c>
    </row>
    <row r="471" hidden="1">
      <c r="A471" s="3">
        <v>45442.95822916667</v>
      </c>
      <c r="B471" s="17" t="str">
        <f t="shared" si="1"/>
        <v>Thu</v>
      </c>
    </row>
    <row r="472" hidden="1">
      <c r="A472" s="3">
        <v>45442.95722222222</v>
      </c>
      <c r="B472" s="17" t="str">
        <f t="shared" si="1"/>
        <v>Thu</v>
      </c>
    </row>
    <row r="473" hidden="1">
      <c r="A473" s="3">
        <v>45442.77355324074</v>
      </c>
      <c r="B473" s="17" t="str">
        <f t="shared" si="1"/>
        <v>Thu</v>
      </c>
    </row>
    <row r="474" hidden="1">
      <c r="A474" s="3">
        <v>45442.95569444444</v>
      </c>
      <c r="B474" s="17" t="str">
        <f t="shared" si="1"/>
        <v>Thu</v>
      </c>
    </row>
    <row r="475" hidden="1">
      <c r="A475" s="3">
        <v>45442.955613425926</v>
      </c>
      <c r="B475" s="17" t="str">
        <f t="shared" si="1"/>
        <v>Thu</v>
      </c>
    </row>
    <row r="476" hidden="1">
      <c r="A476" s="3">
        <v>45442.952511574076</v>
      </c>
      <c r="B476" s="17" t="str">
        <f t="shared" si="1"/>
        <v>Thu</v>
      </c>
    </row>
    <row r="477" hidden="1">
      <c r="A477" s="3">
        <v>45442.95199074074</v>
      </c>
      <c r="B477" s="17" t="str">
        <f t="shared" si="1"/>
        <v>Thu</v>
      </c>
    </row>
    <row r="478" hidden="1">
      <c r="A478" s="3">
        <v>45442.95159722222</v>
      </c>
      <c r="B478" s="17" t="str">
        <f t="shared" si="1"/>
        <v>Thu</v>
      </c>
    </row>
    <row r="479" hidden="1">
      <c r="A479" s="3">
        <v>45442.95081018518</v>
      </c>
      <c r="B479" s="17" t="str">
        <f t="shared" si="1"/>
        <v>Thu</v>
      </c>
    </row>
    <row r="480" hidden="1">
      <c r="A480" s="3">
        <v>45442.950162037036</v>
      </c>
      <c r="B480" s="17" t="str">
        <f t="shared" si="1"/>
        <v>Thu</v>
      </c>
    </row>
    <row r="481" hidden="1">
      <c r="A481" s="3">
        <v>45442.72621527778</v>
      </c>
      <c r="B481" s="17" t="str">
        <f t="shared" si="1"/>
        <v>Thu</v>
      </c>
    </row>
    <row r="482" hidden="1">
      <c r="A482" s="3">
        <v>45442.926099537035</v>
      </c>
      <c r="B482" s="17" t="str">
        <f t="shared" si="1"/>
        <v>Thu</v>
      </c>
    </row>
    <row r="483" hidden="1">
      <c r="A483" s="3">
        <v>45442.896689814814</v>
      </c>
      <c r="B483" s="17" t="str">
        <f t="shared" si="1"/>
        <v>Thu</v>
      </c>
    </row>
    <row r="484" hidden="1">
      <c r="A484" s="3">
        <v>45442.92726851852</v>
      </c>
      <c r="B484" s="17" t="str">
        <f t="shared" si="1"/>
        <v>Thu</v>
      </c>
    </row>
    <row r="485" hidden="1">
      <c r="A485" s="3">
        <v>45442.92387731482</v>
      </c>
      <c r="B485" s="17" t="str">
        <f t="shared" si="1"/>
        <v>Thu</v>
      </c>
    </row>
    <row r="486" hidden="1">
      <c r="A486" s="3">
        <v>45442.90033564815</v>
      </c>
      <c r="B486" s="17" t="str">
        <f t="shared" si="1"/>
        <v>Thu</v>
      </c>
    </row>
    <row r="487" hidden="1">
      <c r="A487" s="3">
        <v>45442.892476851855</v>
      </c>
      <c r="B487" s="17" t="str">
        <f t="shared" si="1"/>
        <v>Thu</v>
      </c>
    </row>
    <row r="488" hidden="1">
      <c r="A488" s="3">
        <v>45442.86875</v>
      </c>
      <c r="B488" s="17" t="str">
        <f t="shared" si="1"/>
        <v>Thu</v>
      </c>
    </row>
    <row r="489" hidden="1">
      <c r="A489" s="3">
        <v>45442.86178240741</v>
      </c>
      <c r="B489" s="17" t="str">
        <f t="shared" si="1"/>
        <v>Thu</v>
      </c>
    </row>
    <row r="490" hidden="1">
      <c r="A490" s="3">
        <v>45442.83877314815</v>
      </c>
      <c r="B490" s="17" t="str">
        <f t="shared" si="1"/>
        <v>Thu</v>
      </c>
    </row>
    <row r="491" hidden="1">
      <c r="A491" s="3">
        <v>45442.84480324074</v>
      </c>
      <c r="B491" s="17" t="str">
        <f t="shared" si="1"/>
        <v>Thu</v>
      </c>
    </row>
    <row r="492" hidden="1">
      <c r="A492" s="3">
        <v>45442.77355324074</v>
      </c>
      <c r="B492" s="17" t="str">
        <f t="shared" si="1"/>
        <v>Thu</v>
      </c>
    </row>
    <row r="493" hidden="1">
      <c r="A493" s="3">
        <v>45442.855046296296</v>
      </c>
      <c r="B493" s="17" t="str">
        <f t="shared" si="1"/>
        <v>Thu</v>
      </c>
    </row>
    <row r="494" hidden="1">
      <c r="A494" s="3">
        <v>45442.80701388889</v>
      </c>
      <c r="B494" s="17" t="str">
        <f t="shared" si="1"/>
        <v>Thu</v>
      </c>
    </row>
    <row r="495" hidden="1">
      <c r="A495" s="3">
        <v>45442.806608796294</v>
      </c>
      <c r="B495" s="17" t="str">
        <f t="shared" si="1"/>
        <v>Thu</v>
      </c>
    </row>
    <row r="496" hidden="1">
      <c r="A496" s="3">
        <v>45442.79688657408</v>
      </c>
      <c r="B496" s="17" t="str">
        <f t="shared" si="1"/>
        <v>Thu</v>
      </c>
    </row>
    <row r="497" hidden="1">
      <c r="A497" s="3">
        <v>45442.79408564815</v>
      </c>
      <c r="B497" s="17" t="str">
        <f t="shared" si="1"/>
        <v>Thu</v>
      </c>
    </row>
    <row r="498" hidden="1">
      <c r="A498" s="3">
        <v>45442.78854166667</v>
      </c>
      <c r="B498" s="17" t="str">
        <f t="shared" si="1"/>
        <v>Thu</v>
      </c>
    </row>
    <row r="499" hidden="1">
      <c r="A499" s="3">
        <v>45442.78802083333</v>
      </c>
      <c r="B499" s="17" t="str">
        <f t="shared" si="1"/>
        <v>Thu</v>
      </c>
    </row>
    <row r="500" hidden="1">
      <c r="A500" s="3">
        <v>45442.78173611111</v>
      </c>
      <c r="B500" s="17" t="str">
        <f t="shared" si="1"/>
        <v>Thu</v>
      </c>
    </row>
    <row r="501" hidden="1">
      <c r="A501" s="3">
        <v>45442.78239583333</v>
      </c>
      <c r="B501" s="17" t="str">
        <f t="shared" si="1"/>
        <v>Thu</v>
      </c>
    </row>
    <row r="502" hidden="1">
      <c r="A502" s="3">
        <v>45442.784363425926</v>
      </c>
      <c r="B502" s="17" t="str">
        <f t="shared" si="1"/>
        <v>Thu</v>
      </c>
    </row>
    <row r="503" hidden="1">
      <c r="A503" s="3">
        <v>45442.778865740744</v>
      </c>
      <c r="B503" s="17" t="str">
        <f t="shared" si="1"/>
        <v>Thu</v>
      </c>
    </row>
    <row r="504" hidden="1">
      <c r="A504" s="3">
        <v>45442.7812037037</v>
      </c>
      <c r="B504" s="17" t="str">
        <f t="shared" si="1"/>
        <v>Thu</v>
      </c>
    </row>
    <row r="505" hidden="1">
      <c r="A505" s="3">
        <v>45442.77792824074</v>
      </c>
      <c r="B505" s="17" t="str">
        <f t="shared" si="1"/>
        <v>Thu</v>
      </c>
    </row>
    <row r="506" hidden="1">
      <c r="A506" s="3">
        <v>45442.777604166666</v>
      </c>
      <c r="B506" s="17" t="str">
        <f t="shared" si="1"/>
        <v>Thu</v>
      </c>
    </row>
    <row r="507" hidden="1">
      <c r="A507" s="3">
        <v>45442.77646990741</v>
      </c>
      <c r="B507" s="17" t="str">
        <f t="shared" si="1"/>
        <v>Thu</v>
      </c>
    </row>
    <row r="508" hidden="1">
      <c r="A508" s="3">
        <v>45442.77622685185</v>
      </c>
      <c r="B508" s="17" t="str">
        <f t="shared" si="1"/>
        <v>Thu</v>
      </c>
    </row>
    <row r="509" hidden="1">
      <c r="A509" s="3">
        <v>45442.77355324074</v>
      </c>
      <c r="B509" s="17" t="str">
        <f t="shared" si="1"/>
        <v>Thu</v>
      </c>
    </row>
    <row r="510" hidden="1">
      <c r="A510" s="3">
        <v>45442.7653587963</v>
      </c>
      <c r="B510" s="17" t="str">
        <f t="shared" si="1"/>
        <v>Thu</v>
      </c>
    </row>
    <row r="511" hidden="1">
      <c r="A511" s="3">
        <v>45442.75681712963</v>
      </c>
      <c r="B511" s="17" t="str">
        <f t="shared" si="1"/>
        <v>Thu</v>
      </c>
    </row>
    <row r="512" hidden="1">
      <c r="A512" s="3">
        <v>45442.742800925924</v>
      </c>
      <c r="B512" s="17" t="str">
        <f t="shared" si="1"/>
        <v>Thu</v>
      </c>
    </row>
    <row r="513" hidden="1">
      <c r="A513" s="3">
        <v>45442.74292824074</v>
      </c>
      <c r="B513" s="17" t="str">
        <f t="shared" si="1"/>
        <v>Thu</v>
      </c>
    </row>
    <row r="514" hidden="1">
      <c r="A514" s="3">
        <v>45442.742164351854</v>
      </c>
      <c r="B514" s="17" t="str">
        <f t="shared" si="1"/>
        <v>Thu</v>
      </c>
    </row>
    <row r="515" hidden="1">
      <c r="A515" s="3">
        <v>45442.739375</v>
      </c>
      <c r="B515" s="17" t="str">
        <f t="shared" si="1"/>
        <v>Thu</v>
      </c>
    </row>
    <row r="516" hidden="1">
      <c r="A516" s="3">
        <v>45442.730358796296</v>
      </c>
      <c r="B516" s="17" t="str">
        <f t="shared" si="1"/>
        <v>Thu</v>
      </c>
    </row>
    <row r="517" hidden="1">
      <c r="A517" s="3">
        <v>45442.73012731481</v>
      </c>
      <c r="B517" s="17" t="str">
        <f t="shared" si="1"/>
        <v>Thu</v>
      </c>
    </row>
    <row r="518" hidden="1">
      <c r="A518" s="3">
        <v>45442.72980324074</v>
      </c>
      <c r="B518" s="17" t="str">
        <f t="shared" si="1"/>
        <v>Thu</v>
      </c>
    </row>
    <row r="519" hidden="1">
      <c r="A519" s="3">
        <v>45442.72621527778</v>
      </c>
      <c r="B519" s="17" t="str">
        <f t="shared" si="1"/>
        <v>Thu</v>
      </c>
    </row>
    <row r="520" hidden="1">
      <c r="A520" s="3">
        <v>45442.725648148145</v>
      </c>
      <c r="B520" s="17" t="str">
        <f t="shared" si="1"/>
        <v>Thu</v>
      </c>
    </row>
    <row r="521" hidden="1">
      <c r="A521" s="3">
        <v>45442.72078703704</v>
      </c>
      <c r="B521" s="17" t="str">
        <f t="shared" si="1"/>
        <v>Thu</v>
      </c>
    </row>
    <row r="522" hidden="1">
      <c r="A522" s="3">
        <v>45442.71855324074</v>
      </c>
      <c r="B522" s="17" t="str">
        <f t="shared" si="1"/>
        <v>Thu</v>
      </c>
    </row>
    <row r="523" hidden="1">
      <c r="A523" s="3">
        <v>45442.71770833333</v>
      </c>
      <c r="B523" s="17" t="str">
        <f t="shared" si="1"/>
        <v>Thu</v>
      </c>
    </row>
    <row r="524" hidden="1">
      <c r="A524" s="3">
        <v>45442.70991898148</v>
      </c>
      <c r="B524" s="17" t="str">
        <f t="shared" si="1"/>
        <v>Thu</v>
      </c>
    </row>
    <row r="525" hidden="1">
      <c r="A525" s="3">
        <v>45442.702673611115</v>
      </c>
      <c r="B525" s="17" t="str">
        <f t="shared" si="1"/>
        <v>Thu</v>
      </c>
    </row>
    <row r="526" hidden="1">
      <c r="A526" s="3">
        <v>45442.70916666667</v>
      </c>
      <c r="B526" s="17" t="str">
        <f t="shared" si="1"/>
        <v>Thu</v>
      </c>
    </row>
    <row r="527" hidden="1">
      <c r="A527" s="3">
        <v>45442.70878472222</v>
      </c>
      <c r="B527" s="17" t="str">
        <f t="shared" si="1"/>
        <v>Thu</v>
      </c>
    </row>
    <row r="528" hidden="1">
      <c r="A528" s="3">
        <v>45442.70615740741</v>
      </c>
      <c r="B528" s="17" t="str">
        <f t="shared" si="1"/>
        <v>Thu</v>
      </c>
    </row>
    <row r="529" hidden="1">
      <c r="A529" s="3">
        <v>45442.70199074074</v>
      </c>
      <c r="B529" s="17" t="str">
        <f t="shared" si="1"/>
        <v>Thu</v>
      </c>
    </row>
    <row r="530" hidden="1">
      <c r="A530" s="3">
        <v>45442.69892361111</v>
      </c>
      <c r="B530" s="17" t="str">
        <f t="shared" si="1"/>
        <v>Thu</v>
      </c>
    </row>
    <row r="531" hidden="1">
      <c r="A531" s="3">
        <v>45442.698379629626</v>
      </c>
      <c r="B531" s="17" t="str">
        <f t="shared" si="1"/>
        <v>Thu</v>
      </c>
    </row>
    <row r="532" hidden="1">
      <c r="A532" s="3">
        <v>45442.672268518516</v>
      </c>
      <c r="B532" s="17" t="str">
        <f t="shared" si="1"/>
        <v>Thu</v>
      </c>
    </row>
    <row r="533" hidden="1">
      <c r="A533" s="3">
        <v>45442.693715277775</v>
      </c>
      <c r="B533" s="17" t="str">
        <f t="shared" si="1"/>
        <v>Thu</v>
      </c>
    </row>
    <row r="534" hidden="1">
      <c r="A534" s="3">
        <v>45442.69347222222</v>
      </c>
      <c r="B534" s="17" t="str">
        <f t="shared" si="1"/>
        <v>Thu</v>
      </c>
    </row>
    <row r="535" hidden="1">
      <c r="A535" s="3">
        <v>45442.693090277775</v>
      </c>
      <c r="B535" s="17" t="str">
        <f t="shared" si="1"/>
        <v>Thu</v>
      </c>
    </row>
    <row r="536" hidden="1">
      <c r="A536" s="3">
        <v>45442.45141203704</v>
      </c>
      <c r="B536" s="17" t="str">
        <f t="shared" si="1"/>
        <v>Thu</v>
      </c>
    </row>
    <row r="537" hidden="1">
      <c r="A537" s="3">
        <v>45442.66270833334</v>
      </c>
      <c r="B537" s="17" t="str">
        <f t="shared" si="1"/>
        <v>Thu</v>
      </c>
    </row>
    <row r="538" hidden="1">
      <c r="A538" s="3">
        <v>45442.69273148148</v>
      </c>
      <c r="B538" s="17" t="str">
        <f t="shared" si="1"/>
        <v>Thu</v>
      </c>
    </row>
    <row r="539" hidden="1">
      <c r="A539" s="3">
        <v>45442.45141203704</v>
      </c>
      <c r="B539" s="17" t="str">
        <f t="shared" si="1"/>
        <v>Thu</v>
      </c>
    </row>
    <row r="540" hidden="1">
      <c r="A540" s="3">
        <v>45442.64959490741</v>
      </c>
      <c r="B540" s="17" t="str">
        <f t="shared" si="1"/>
        <v>Thu</v>
      </c>
    </row>
    <row r="541" hidden="1">
      <c r="A541" s="3">
        <v>45442.68986111111</v>
      </c>
      <c r="B541" s="17" t="str">
        <f t="shared" si="1"/>
        <v>Thu</v>
      </c>
    </row>
    <row r="542" hidden="1">
      <c r="A542" s="3">
        <v>45442.66520833333</v>
      </c>
      <c r="B542" s="17" t="str">
        <f t="shared" si="1"/>
        <v>Thu</v>
      </c>
    </row>
    <row r="543" hidden="1">
      <c r="A543" s="3">
        <v>45442.66453703704</v>
      </c>
      <c r="B543" s="17" t="str">
        <f t="shared" si="1"/>
        <v>Thu</v>
      </c>
    </row>
    <row r="544" hidden="1">
      <c r="A544" s="3">
        <v>45442.66065972222</v>
      </c>
      <c r="B544" s="17" t="str">
        <f t="shared" si="1"/>
        <v>Thu</v>
      </c>
    </row>
    <row r="545" hidden="1">
      <c r="A545" s="3">
        <v>45442.66229166667</v>
      </c>
      <c r="B545" s="17" t="str">
        <f t="shared" si="1"/>
        <v>Thu</v>
      </c>
    </row>
    <row r="546" hidden="1">
      <c r="A546" s="3">
        <v>45442.64959490741</v>
      </c>
      <c r="B546" s="17" t="str">
        <f t="shared" si="1"/>
        <v>Thu</v>
      </c>
    </row>
    <row r="547" hidden="1">
      <c r="A547" s="3">
        <v>45442.64778935185</v>
      </c>
      <c r="B547" s="17" t="str">
        <f t="shared" si="1"/>
        <v>Thu</v>
      </c>
    </row>
    <row r="548" hidden="1">
      <c r="A548" s="3">
        <v>45442.60953703704</v>
      </c>
      <c r="B548" s="17" t="str">
        <f t="shared" si="1"/>
        <v>Thu</v>
      </c>
    </row>
    <row r="549" hidden="1">
      <c r="A549" s="3">
        <v>45442.55939814815</v>
      </c>
      <c r="B549" s="17" t="str">
        <f t="shared" si="1"/>
        <v>Thu</v>
      </c>
    </row>
    <row r="550" hidden="1">
      <c r="A550" s="3">
        <v>45442.5309837963</v>
      </c>
      <c r="B550" s="17" t="str">
        <f t="shared" si="1"/>
        <v>Thu</v>
      </c>
    </row>
    <row r="551" hidden="1">
      <c r="A551" s="3">
        <v>45442.555081018516</v>
      </c>
      <c r="B551" s="17" t="str">
        <f t="shared" si="1"/>
        <v>Thu</v>
      </c>
    </row>
    <row r="552" hidden="1">
      <c r="A552" s="3">
        <v>45442.55128472222</v>
      </c>
      <c r="B552" s="17" t="str">
        <f t="shared" si="1"/>
        <v>Thu</v>
      </c>
    </row>
    <row r="553" hidden="1">
      <c r="A553" s="3">
        <v>45442.5290625</v>
      </c>
      <c r="B553" s="17" t="str">
        <f t="shared" si="1"/>
        <v>Thu</v>
      </c>
    </row>
    <row r="554" hidden="1">
      <c r="A554" s="3">
        <v>45442.52607638889</v>
      </c>
      <c r="B554" s="17" t="str">
        <f t="shared" si="1"/>
        <v>Thu</v>
      </c>
    </row>
    <row r="555" hidden="1">
      <c r="A555" s="3">
        <v>45442.478113425925</v>
      </c>
      <c r="B555" s="17" t="str">
        <f t="shared" si="1"/>
        <v>Wed</v>
      </c>
    </row>
    <row r="556" hidden="1">
      <c r="A556" s="3">
        <v>45441.996342592596</v>
      </c>
      <c r="B556" s="17" t="str">
        <f t="shared" si="1"/>
        <v>Thu</v>
      </c>
    </row>
    <row r="557" hidden="1">
      <c r="A557" s="3">
        <v>45442.477372685185</v>
      </c>
      <c r="B557" s="17" t="str">
        <f t="shared" si="1"/>
        <v>Thu</v>
      </c>
    </row>
    <row r="558" hidden="1">
      <c r="A558" s="3">
        <v>45442.45568287037</v>
      </c>
      <c r="B558" s="17" t="str">
        <f t="shared" si="1"/>
        <v>Wed</v>
      </c>
    </row>
    <row r="559" hidden="1">
      <c r="A559" s="3">
        <v>45441.73415509259</v>
      </c>
      <c r="B559" s="17" t="str">
        <f t="shared" si="1"/>
        <v>Thu</v>
      </c>
    </row>
    <row r="560" hidden="1">
      <c r="A560" s="3">
        <v>45442.45141203704</v>
      </c>
      <c r="B560" s="17" t="str">
        <f t="shared" si="1"/>
        <v>Thu</v>
      </c>
    </row>
    <row r="561" hidden="1">
      <c r="A561" s="3">
        <v>45442.433541666665</v>
      </c>
      <c r="B561" s="17" t="str">
        <f t="shared" si="1"/>
        <v>Thu</v>
      </c>
    </row>
    <row r="562" hidden="1">
      <c r="A562" s="3">
        <v>45442.070868055554</v>
      </c>
      <c r="B562" s="17" t="str">
        <f t="shared" si="1"/>
        <v>Thu</v>
      </c>
    </row>
    <row r="563" hidden="1">
      <c r="A563" s="3">
        <v>45442.4309375</v>
      </c>
      <c r="B563" s="17" t="str">
        <f t="shared" si="1"/>
        <v>Thu</v>
      </c>
    </row>
    <row r="564" hidden="1">
      <c r="A564" s="3">
        <v>45442.060381944444</v>
      </c>
      <c r="B564" s="17" t="str">
        <f t="shared" si="1"/>
        <v>Thu</v>
      </c>
    </row>
    <row r="565" hidden="1">
      <c r="A565" s="3">
        <v>45442.04721064815</v>
      </c>
      <c r="B565" s="17" t="str">
        <f t="shared" si="1"/>
        <v>Wed</v>
      </c>
    </row>
    <row r="566" hidden="1">
      <c r="A566" s="3">
        <v>45441.965520833335</v>
      </c>
      <c r="B566" s="17" t="str">
        <f t="shared" si="1"/>
        <v>Thu</v>
      </c>
    </row>
    <row r="567" hidden="1">
      <c r="A567" s="3">
        <v>45442.033472222225</v>
      </c>
      <c r="B567" s="17" t="str">
        <f t="shared" si="1"/>
        <v>Thu</v>
      </c>
    </row>
    <row r="568" hidden="1">
      <c r="A568" s="3">
        <v>45442.0325</v>
      </c>
      <c r="B568" s="17" t="str">
        <f t="shared" si="1"/>
        <v>Thu</v>
      </c>
    </row>
    <row r="569" hidden="1">
      <c r="A569" s="3">
        <v>45442.03223379629</v>
      </c>
      <c r="B569" s="17" t="str">
        <f t="shared" si="1"/>
        <v>Thu</v>
      </c>
    </row>
    <row r="570" hidden="1">
      <c r="A570" s="3">
        <v>45442.030069444445</v>
      </c>
      <c r="B570" s="17" t="str">
        <f t="shared" si="1"/>
        <v>Thu</v>
      </c>
    </row>
    <row r="571" hidden="1">
      <c r="A571" s="3">
        <v>45442.019467592596</v>
      </c>
      <c r="B571" s="17" t="str">
        <f t="shared" si="1"/>
        <v>Thu</v>
      </c>
    </row>
    <row r="572" hidden="1">
      <c r="A572" s="3">
        <v>45442.01828703703</v>
      </c>
      <c r="B572" s="17" t="str">
        <f t="shared" si="1"/>
        <v>Thu</v>
      </c>
    </row>
    <row r="573" hidden="1">
      <c r="A573" s="3">
        <v>45442.01770833333</v>
      </c>
      <c r="B573" s="17" t="str">
        <f t="shared" si="1"/>
        <v>Wed</v>
      </c>
    </row>
    <row r="574" hidden="1">
      <c r="A574" s="3">
        <v>45441.99170138889</v>
      </c>
      <c r="B574" s="17" t="str">
        <f t="shared" si="1"/>
        <v>Thu</v>
      </c>
    </row>
    <row r="575" hidden="1">
      <c r="A575" s="3">
        <v>45442.01119212963</v>
      </c>
      <c r="B575" s="17" t="str">
        <f t="shared" si="1"/>
        <v>Wed</v>
      </c>
    </row>
    <row r="576" hidden="1">
      <c r="A576" s="3">
        <v>45441.915358796294</v>
      </c>
      <c r="B576" s="17" t="str">
        <f t="shared" si="1"/>
        <v>Wed</v>
      </c>
    </row>
    <row r="577" hidden="1">
      <c r="A577" s="3">
        <v>45441.996342592596</v>
      </c>
      <c r="B577" s="17" t="str">
        <f t="shared" si="1"/>
        <v>Wed</v>
      </c>
    </row>
    <row r="578" hidden="1">
      <c r="A578" s="3">
        <v>45441.994780092595</v>
      </c>
      <c r="B578" s="17" t="str">
        <f t="shared" si="1"/>
        <v>Wed</v>
      </c>
    </row>
    <row r="579" hidden="1">
      <c r="A579" s="3">
        <v>45441.99037037037</v>
      </c>
      <c r="B579" s="17" t="str">
        <f t="shared" si="1"/>
        <v>Wed</v>
      </c>
    </row>
    <row r="580" hidden="1">
      <c r="A580" s="3">
        <v>45441.93388888889</v>
      </c>
      <c r="B580" s="17" t="str">
        <f t="shared" si="1"/>
        <v>Wed</v>
      </c>
    </row>
    <row r="581" hidden="1">
      <c r="A581" s="3">
        <v>45441.96634259259</v>
      </c>
      <c r="B581" s="17" t="str">
        <f t="shared" si="1"/>
        <v>Wed</v>
      </c>
    </row>
    <row r="582" hidden="1">
      <c r="A582" s="3">
        <v>45441.97074074074</v>
      </c>
      <c r="B582" s="17" t="str">
        <f t="shared" si="1"/>
        <v>Wed</v>
      </c>
    </row>
    <row r="583" hidden="1">
      <c r="A583" s="3">
        <v>45441.98202546296</v>
      </c>
      <c r="B583" s="17" t="str">
        <f t="shared" si="1"/>
        <v>Wed</v>
      </c>
    </row>
    <row r="584" hidden="1">
      <c r="A584" s="3">
        <v>45441.98144675926</v>
      </c>
      <c r="B584" s="17" t="str">
        <f t="shared" si="1"/>
        <v>Wed</v>
      </c>
    </row>
    <row r="585" hidden="1">
      <c r="A585" s="3">
        <v>45441.97324074074</v>
      </c>
      <c r="B585" s="17" t="str">
        <f t="shared" si="1"/>
        <v>Wed</v>
      </c>
    </row>
    <row r="586" hidden="1">
      <c r="A586" s="3">
        <v>45441.973032407404</v>
      </c>
      <c r="B586" s="17" t="str">
        <f t="shared" si="1"/>
        <v>Wed</v>
      </c>
    </row>
    <row r="587" hidden="1">
      <c r="A587" s="3">
        <v>45441.97237268519</v>
      </c>
      <c r="B587" s="17" t="str">
        <f t="shared" si="1"/>
        <v>Wed</v>
      </c>
    </row>
    <row r="588" hidden="1">
      <c r="A588" s="3">
        <v>45441.97190972222</v>
      </c>
      <c r="B588" s="17" t="str">
        <f t="shared" si="1"/>
        <v>Wed</v>
      </c>
    </row>
    <row r="589" hidden="1">
      <c r="A589" s="3">
        <v>45441.971724537034</v>
      </c>
      <c r="B589" s="17" t="str">
        <f t="shared" si="1"/>
        <v>Wed</v>
      </c>
    </row>
    <row r="590" hidden="1">
      <c r="A590" s="3">
        <v>45441.97138888889</v>
      </c>
      <c r="B590" s="17" t="str">
        <f t="shared" si="1"/>
        <v>Wed</v>
      </c>
    </row>
    <row r="591" hidden="1">
      <c r="A591" s="3">
        <v>45441.96922453704</v>
      </c>
      <c r="B591" s="17" t="str">
        <f t="shared" si="1"/>
        <v>Wed</v>
      </c>
    </row>
    <row r="592" hidden="1">
      <c r="A592" s="3">
        <v>45441.96885416667</v>
      </c>
      <c r="B592" s="17" t="str">
        <f t="shared" si="1"/>
        <v>Wed</v>
      </c>
    </row>
    <row r="593" hidden="1">
      <c r="A593" s="3">
        <v>45441.96755787037</v>
      </c>
      <c r="B593" s="17" t="str">
        <f t="shared" si="1"/>
        <v>Wed</v>
      </c>
    </row>
    <row r="594" hidden="1">
      <c r="A594" s="3">
        <v>45441.81596064815</v>
      </c>
      <c r="B594" s="17" t="str">
        <f t="shared" si="1"/>
        <v>Wed</v>
      </c>
    </row>
    <row r="595" hidden="1">
      <c r="A595" s="3">
        <v>45441.96670138889</v>
      </c>
      <c r="B595" s="17" t="str">
        <f t="shared" si="1"/>
        <v>Wed</v>
      </c>
    </row>
    <row r="596" hidden="1">
      <c r="A596" s="3">
        <v>45441.963217592594</v>
      </c>
      <c r="B596" s="17" t="str">
        <f t="shared" si="1"/>
        <v>Wed</v>
      </c>
    </row>
    <row r="597" hidden="1">
      <c r="A597" s="3">
        <v>45441.96053240741</v>
      </c>
      <c r="B597" s="17" t="str">
        <f t="shared" si="1"/>
        <v>Wed</v>
      </c>
    </row>
    <row r="598" hidden="1">
      <c r="A598" s="3">
        <v>45441.96041666667</v>
      </c>
      <c r="B598" s="17" t="str">
        <f t="shared" si="1"/>
        <v>Wed</v>
      </c>
    </row>
    <row r="599" hidden="1">
      <c r="A599" s="3">
        <v>45441.96008101852</v>
      </c>
      <c r="B599" s="17" t="str">
        <f t="shared" si="1"/>
        <v>Wed</v>
      </c>
    </row>
    <row r="600" hidden="1">
      <c r="A600" s="3">
        <v>45441.92674768518</v>
      </c>
      <c r="B600" s="17" t="str">
        <f t="shared" si="1"/>
        <v>Wed</v>
      </c>
    </row>
    <row r="601" hidden="1">
      <c r="A601" s="3">
        <v>45441.915358796294</v>
      </c>
      <c r="B601" s="17" t="str">
        <f t="shared" si="1"/>
        <v>Wed</v>
      </c>
    </row>
    <row r="602" hidden="1">
      <c r="A602" s="3">
        <v>45441.913668981484</v>
      </c>
      <c r="B602" s="17" t="str">
        <f t="shared" si="1"/>
        <v>Wed</v>
      </c>
    </row>
    <row r="603" hidden="1">
      <c r="A603" s="3">
        <v>45441.91013888889</v>
      </c>
      <c r="B603" s="17" t="str">
        <f t="shared" si="1"/>
        <v>Wed</v>
      </c>
    </row>
    <row r="604" hidden="1">
      <c r="A604" s="3">
        <v>45441.858668981484</v>
      </c>
      <c r="B604" s="17" t="str">
        <f t="shared" si="1"/>
        <v>Wed</v>
      </c>
    </row>
    <row r="605" hidden="1">
      <c r="A605" s="3">
        <v>45441.85791666667</v>
      </c>
      <c r="B605" s="17" t="str">
        <f t="shared" si="1"/>
        <v>Wed</v>
      </c>
    </row>
    <row r="606" hidden="1">
      <c r="A606" s="3">
        <v>45441.85623842593</v>
      </c>
      <c r="B606" s="17" t="str">
        <f t="shared" si="1"/>
        <v>Wed</v>
      </c>
    </row>
    <row r="607" hidden="1">
      <c r="A607" s="3">
        <v>45441.856041666666</v>
      </c>
      <c r="B607" s="17" t="str">
        <f t="shared" si="1"/>
        <v>Wed</v>
      </c>
    </row>
    <row r="608" hidden="1">
      <c r="A608" s="3">
        <v>45441.85461805556</v>
      </c>
      <c r="B608" s="17" t="str">
        <f t="shared" si="1"/>
        <v>Wed</v>
      </c>
    </row>
    <row r="609" hidden="1">
      <c r="A609" s="3">
        <v>45441.82368055556</v>
      </c>
      <c r="B609" s="17" t="str">
        <f t="shared" si="1"/>
        <v>Wed</v>
      </c>
    </row>
    <row r="610" hidden="1">
      <c r="A610" s="3">
        <v>45441.8230787037</v>
      </c>
      <c r="B610" s="17" t="str">
        <f t="shared" si="1"/>
        <v>Wed</v>
      </c>
    </row>
    <row r="611" hidden="1">
      <c r="A611" s="3">
        <v>45441.81931712963</v>
      </c>
      <c r="B611" s="17" t="str">
        <f t="shared" si="1"/>
        <v>Wed</v>
      </c>
    </row>
    <row r="612" hidden="1">
      <c r="A612" s="3">
        <v>45441.821863425925</v>
      </c>
      <c r="B612" s="17" t="str">
        <f t="shared" si="1"/>
        <v>Wed</v>
      </c>
    </row>
    <row r="613" hidden="1">
      <c r="A613" s="3">
        <v>45441.81888888889</v>
      </c>
      <c r="B613" s="17" t="str">
        <f t="shared" si="1"/>
        <v>Wed</v>
      </c>
    </row>
    <row r="614" hidden="1">
      <c r="A614" s="3">
        <v>45441.8181712963</v>
      </c>
      <c r="B614" s="17" t="str">
        <f t="shared" si="1"/>
        <v>Wed</v>
      </c>
    </row>
    <row r="615" hidden="1">
      <c r="A615" s="3">
        <v>45441.8178125</v>
      </c>
      <c r="B615" s="17" t="str">
        <f t="shared" si="1"/>
        <v>Wed</v>
      </c>
    </row>
    <row r="616" hidden="1">
      <c r="A616" s="3">
        <v>45441.81762731481</v>
      </c>
      <c r="B616" s="17" t="str">
        <f t="shared" si="1"/>
        <v>Wed</v>
      </c>
    </row>
    <row r="617" hidden="1">
      <c r="A617" s="3">
        <v>45441.81596064815</v>
      </c>
      <c r="B617" s="17" t="str">
        <f t="shared" si="1"/>
        <v>Wed</v>
      </c>
    </row>
    <row r="618" hidden="1">
      <c r="A618" s="3">
        <v>45441.810277777775</v>
      </c>
      <c r="B618" s="17" t="str">
        <f t="shared" si="1"/>
        <v>Wed</v>
      </c>
    </row>
    <row r="619" hidden="1">
      <c r="A619" s="3">
        <v>45441.65965277778</v>
      </c>
      <c r="B619" s="17" t="str">
        <f t="shared" si="1"/>
        <v>Wed</v>
      </c>
    </row>
    <row r="620" hidden="1">
      <c r="A620" s="3">
        <v>45441.72418981481</v>
      </c>
      <c r="B620" s="17" t="str">
        <f t="shared" si="1"/>
        <v>Wed</v>
      </c>
    </row>
    <row r="621" hidden="1">
      <c r="A621" s="3">
        <v>45441.80608796296</v>
      </c>
      <c r="B621" s="17" t="str">
        <f t="shared" si="1"/>
        <v>Wed</v>
      </c>
    </row>
    <row r="622" hidden="1">
      <c r="A622" s="3">
        <v>45441.80380787037</v>
      </c>
      <c r="B622" s="17" t="str">
        <f t="shared" si="1"/>
        <v>Wed</v>
      </c>
    </row>
    <row r="623" hidden="1">
      <c r="A623" s="3">
        <v>45441.701516203706</v>
      </c>
      <c r="B623" s="17" t="str">
        <f t="shared" si="1"/>
        <v>Wed</v>
      </c>
    </row>
    <row r="624" hidden="1">
      <c r="A624" s="3">
        <v>45441.756377314814</v>
      </c>
      <c r="B624" s="17" t="str">
        <f t="shared" si="1"/>
        <v>Wed</v>
      </c>
    </row>
    <row r="625" hidden="1">
      <c r="A625" s="3">
        <v>45441.742002314815</v>
      </c>
      <c r="B625" s="17" t="str">
        <f t="shared" si="1"/>
        <v>Wed</v>
      </c>
    </row>
    <row r="626" hidden="1">
      <c r="A626" s="3">
        <v>45441.73825231481</v>
      </c>
      <c r="B626" s="17" t="str">
        <f t="shared" si="1"/>
        <v>Wed</v>
      </c>
    </row>
    <row r="627" hidden="1">
      <c r="A627" s="3">
        <v>45441.73527777778</v>
      </c>
      <c r="B627" s="17" t="str">
        <f t="shared" si="1"/>
        <v>Wed</v>
      </c>
    </row>
    <row r="628" hidden="1">
      <c r="A628" s="3">
        <v>45441.73415509259</v>
      </c>
      <c r="B628" s="17" t="str">
        <f t="shared" si="1"/>
        <v>Wed</v>
      </c>
    </row>
    <row r="629" hidden="1">
      <c r="A629" s="3">
        <v>45441.734305555554</v>
      </c>
      <c r="B629" s="17" t="str">
        <f t="shared" si="1"/>
        <v>Wed</v>
      </c>
    </row>
    <row r="630" hidden="1">
      <c r="A630" s="3">
        <v>45441.54072916666</v>
      </c>
      <c r="B630" s="17" t="str">
        <f t="shared" si="1"/>
        <v>Wed</v>
      </c>
    </row>
    <row r="631" hidden="1">
      <c r="A631" s="3">
        <v>45441.701516203706</v>
      </c>
      <c r="B631" s="17" t="str">
        <f t="shared" si="1"/>
        <v>Wed</v>
      </c>
    </row>
    <row r="632" hidden="1">
      <c r="A632" s="3">
        <v>45441.66136574074</v>
      </c>
      <c r="B632" s="17" t="str">
        <f t="shared" si="1"/>
        <v>Wed</v>
      </c>
    </row>
    <row r="633" hidden="1">
      <c r="A633" s="3">
        <v>45441.65965277778</v>
      </c>
      <c r="B633" s="17" t="str">
        <f t="shared" si="1"/>
        <v>Wed</v>
      </c>
    </row>
    <row r="634" hidden="1">
      <c r="A634" s="3">
        <v>45441.59668981482</v>
      </c>
      <c r="B634" s="17" t="str">
        <f t="shared" si="1"/>
        <v>Wed</v>
      </c>
    </row>
    <row r="635" hidden="1">
      <c r="A635" s="3">
        <v>45441.56518518519</v>
      </c>
      <c r="B635" s="17" t="str">
        <f t="shared" si="1"/>
        <v>Wed</v>
      </c>
    </row>
    <row r="636" hidden="1">
      <c r="A636" s="3">
        <v>45441.564988425926</v>
      </c>
      <c r="B636" s="17" t="str">
        <f t="shared" si="1"/>
        <v>Wed</v>
      </c>
    </row>
    <row r="637" hidden="1">
      <c r="A637" s="3">
        <v>45441.54072916666</v>
      </c>
      <c r="B637" s="17" t="str">
        <f t="shared" si="1"/>
        <v>Wed</v>
      </c>
    </row>
    <row r="638" hidden="1">
      <c r="A638" s="3">
        <v>45441.53917824074</v>
      </c>
      <c r="B638" s="17" t="str">
        <f t="shared" si="1"/>
        <v>Wed</v>
      </c>
    </row>
    <row r="639" hidden="1">
      <c r="A639" s="3">
        <v>45441.528136574074</v>
      </c>
      <c r="B639" s="17" t="str">
        <f t="shared" si="1"/>
        <v>Wed</v>
      </c>
    </row>
    <row r="640" hidden="1">
      <c r="A640" s="3">
        <v>45441.48163194444</v>
      </c>
      <c r="B640" s="17" t="str">
        <f t="shared" si="1"/>
        <v>Wed</v>
      </c>
    </row>
    <row r="641" hidden="1">
      <c r="A641" s="3">
        <v>45441.39969907407</v>
      </c>
      <c r="B641" s="17" t="str">
        <f t="shared" si="1"/>
        <v>Wed</v>
      </c>
    </row>
    <row r="642" hidden="1">
      <c r="A642" s="3">
        <v>45441.41471064815</v>
      </c>
      <c r="B642" s="17" t="str">
        <f t="shared" si="1"/>
        <v>Wed</v>
      </c>
    </row>
    <row r="643" hidden="1">
      <c r="A643" s="3">
        <v>45441.50375</v>
      </c>
      <c r="B643" s="17" t="str">
        <f t="shared" si="1"/>
        <v>Wed</v>
      </c>
    </row>
    <row r="644" hidden="1">
      <c r="A644" s="3">
        <v>45441.50337962963</v>
      </c>
      <c r="B644" s="17" t="str">
        <f t="shared" si="1"/>
        <v>Wed</v>
      </c>
    </row>
    <row r="645" hidden="1">
      <c r="A645" s="3">
        <v>45441.469143518516</v>
      </c>
      <c r="B645" s="17" t="str">
        <f t="shared" si="1"/>
        <v>Wed</v>
      </c>
    </row>
    <row r="646" hidden="1">
      <c r="A646" s="3">
        <v>45441.39591435185</v>
      </c>
      <c r="B646" s="17" t="str">
        <f t="shared" si="1"/>
        <v>Wed</v>
      </c>
    </row>
    <row r="647" hidden="1">
      <c r="A647" s="3">
        <v>45441.074155092596</v>
      </c>
      <c r="B647" s="17" t="str">
        <f t="shared" si="1"/>
        <v>Wed</v>
      </c>
    </row>
    <row r="648" hidden="1">
      <c r="A648" s="3">
        <v>45441.07373842593</v>
      </c>
      <c r="B648" s="17" t="str">
        <f t="shared" si="1"/>
        <v>Wed</v>
      </c>
    </row>
    <row r="649" hidden="1">
      <c r="A649" s="3">
        <v>45441.072916666664</v>
      </c>
      <c r="B649" s="17" t="str">
        <f t="shared" si="1"/>
        <v>Wed</v>
      </c>
    </row>
    <row r="650" hidden="1">
      <c r="A650" s="3">
        <v>45441.07215277778</v>
      </c>
      <c r="B650" s="17" t="str">
        <f t="shared" si="1"/>
        <v>Tue</v>
      </c>
    </row>
    <row r="651" hidden="1">
      <c r="A651" s="3">
        <v>45440.99560185185</v>
      </c>
      <c r="B651" s="17" t="str">
        <f t="shared" si="1"/>
        <v>Tue</v>
      </c>
    </row>
    <row r="652" hidden="1">
      <c r="A652" s="3">
        <v>45440.96418981482</v>
      </c>
      <c r="B652" s="17" t="str">
        <f t="shared" si="1"/>
        <v>Tue</v>
      </c>
    </row>
    <row r="653" hidden="1">
      <c r="A653" s="3">
        <v>45440.97167824074</v>
      </c>
      <c r="B653" s="17" t="str">
        <f t="shared" si="1"/>
        <v>Tue</v>
      </c>
    </row>
    <row r="654" hidden="1">
      <c r="A654" s="3">
        <v>45440.90944444444</v>
      </c>
      <c r="B654" s="17" t="str">
        <f t="shared" si="1"/>
        <v>Tue</v>
      </c>
    </row>
    <row r="655" hidden="1">
      <c r="A655" s="3">
        <v>45440.92046296296</v>
      </c>
      <c r="B655" s="17" t="str">
        <f t="shared" si="1"/>
        <v>Tue</v>
      </c>
    </row>
    <row r="656" hidden="1">
      <c r="A656" s="3">
        <v>45440.77732638889</v>
      </c>
      <c r="B656" s="17" t="str">
        <f t="shared" si="1"/>
        <v>Tue</v>
      </c>
    </row>
    <row r="657" hidden="1">
      <c r="A657" s="3">
        <v>45440.780011574076</v>
      </c>
      <c r="B657" s="17" t="str">
        <f t="shared" si="1"/>
        <v>Tue</v>
      </c>
    </row>
    <row r="658" hidden="1">
      <c r="A658" s="3">
        <v>45440.782314814816</v>
      </c>
      <c r="B658" s="17" t="str">
        <f t="shared" si="1"/>
        <v>Tue</v>
      </c>
    </row>
    <row r="659" hidden="1">
      <c r="A659" s="3">
        <v>45440.77732638889</v>
      </c>
      <c r="B659" s="17" t="str">
        <f t="shared" si="1"/>
        <v>Tue</v>
      </c>
    </row>
    <row r="660" hidden="1">
      <c r="A660" s="3">
        <v>45440.676875</v>
      </c>
      <c r="B660" s="17" t="str">
        <f t="shared" si="1"/>
        <v>Tue</v>
      </c>
    </row>
    <row r="661" hidden="1">
      <c r="A661" s="3">
        <v>45440.65064814815</v>
      </c>
      <c r="B661" s="17" t="str">
        <f t="shared" si="1"/>
        <v>Mon</v>
      </c>
    </row>
    <row r="662" hidden="1">
      <c r="A662" s="3">
        <v>45439.5</v>
      </c>
      <c r="B662" s="17" t="str">
        <f t="shared" si="1"/>
        <v>Tue</v>
      </c>
    </row>
    <row r="663" hidden="1">
      <c r="A663" s="3">
        <v>45440.61672453704</v>
      </c>
      <c r="B663" s="17" t="str">
        <f t="shared" si="1"/>
        <v>Tue</v>
      </c>
    </row>
    <row r="664" hidden="1">
      <c r="A664" s="3">
        <v>45440.6066087963</v>
      </c>
      <c r="B664" s="17" t="str">
        <f t="shared" si="1"/>
        <v>Tue</v>
      </c>
    </row>
    <row r="665" hidden="1">
      <c r="A665" s="3">
        <v>45440.57947916666</v>
      </c>
      <c r="B665" s="17" t="str">
        <f t="shared" si="1"/>
        <v>Tue</v>
      </c>
    </row>
    <row r="666" hidden="1">
      <c r="A666" s="3">
        <v>45440.520833333336</v>
      </c>
      <c r="B666" s="17" t="str">
        <f t="shared" si="1"/>
        <v>Tue</v>
      </c>
    </row>
    <row r="667" hidden="1">
      <c r="A667" s="3">
        <v>45440.567719907405</v>
      </c>
      <c r="B667" s="17" t="str">
        <f t="shared" si="1"/>
        <v>Tue</v>
      </c>
    </row>
    <row r="668" hidden="1">
      <c r="A668" s="3">
        <v>45440.52457175926</v>
      </c>
      <c r="B668" s="17" t="str">
        <f t="shared" si="1"/>
        <v>Tue</v>
      </c>
    </row>
    <row r="669" hidden="1">
      <c r="A669" s="3">
        <v>45440.208032407405</v>
      </c>
      <c r="B669" s="17" t="str">
        <f t="shared" si="1"/>
        <v>Tue</v>
      </c>
    </row>
    <row r="670" hidden="1">
      <c r="A670" s="3">
        <v>45440.51503472222</v>
      </c>
      <c r="B670" s="17" t="str">
        <f t="shared" si="1"/>
        <v>Tue</v>
      </c>
    </row>
    <row r="671" hidden="1">
      <c r="A671" s="3">
        <v>45440.039664351854</v>
      </c>
      <c r="B671" s="17" t="str">
        <f t="shared" si="1"/>
        <v>Mon</v>
      </c>
    </row>
    <row r="672" hidden="1">
      <c r="A672" s="3">
        <v>45439.815347222226</v>
      </c>
      <c r="B672" s="17" t="str">
        <f t="shared" si="1"/>
        <v>Mon</v>
      </c>
    </row>
    <row r="673" hidden="1">
      <c r="A673" s="3">
        <v>45439.85471064815</v>
      </c>
      <c r="B673" s="17" t="str">
        <f t="shared" si="1"/>
        <v>Mon</v>
      </c>
    </row>
    <row r="674" hidden="1">
      <c r="A674" s="3">
        <v>45439.549733796295</v>
      </c>
      <c r="B674" s="17" t="str">
        <f t="shared" si="1"/>
        <v>Mon</v>
      </c>
    </row>
    <row r="675" hidden="1">
      <c r="A675" s="3">
        <v>45439.964895833335</v>
      </c>
      <c r="B675" s="17" t="str">
        <f t="shared" si="1"/>
        <v>Mon</v>
      </c>
    </row>
    <row r="676" hidden="1">
      <c r="A676" s="3">
        <v>45439.761979166666</v>
      </c>
      <c r="B676" s="17" t="str">
        <f t="shared" si="1"/>
        <v>Mon</v>
      </c>
    </row>
    <row r="677" hidden="1">
      <c r="A677" s="3">
        <v>45439.85471064815</v>
      </c>
      <c r="B677" s="17" t="str">
        <f t="shared" si="1"/>
        <v>Mon</v>
      </c>
    </row>
    <row r="678" hidden="1">
      <c r="A678" s="3">
        <v>45439.851805555554</v>
      </c>
      <c r="B678" s="17" t="str">
        <f t="shared" si="1"/>
        <v>Mon</v>
      </c>
    </row>
    <row r="679" hidden="1">
      <c r="A679" s="3">
        <v>45439.5203587963</v>
      </c>
      <c r="B679" s="17" t="str">
        <f t="shared" si="1"/>
        <v>Mon</v>
      </c>
    </row>
    <row r="680" hidden="1">
      <c r="A680" s="3">
        <v>45439.761979166666</v>
      </c>
      <c r="B680" s="17" t="str">
        <f t="shared" si="1"/>
        <v>Mon</v>
      </c>
    </row>
    <row r="681" hidden="1">
      <c r="A681" s="3">
        <v>45439.75677083333</v>
      </c>
      <c r="B681" s="17" t="str">
        <f t="shared" si="1"/>
        <v>Mon</v>
      </c>
    </row>
    <row r="682" hidden="1">
      <c r="A682" s="3">
        <v>45439.59626157407</v>
      </c>
      <c r="B682" s="17" t="str">
        <f t="shared" si="1"/>
        <v>Mon</v>
      </c>
    </row>
    <row r="683" hidden="1">
      <c r="A683" s="3">
        <v>45439.55886574074</v>
      </c>
      <c r="B683" s="17" t="str">
        <f t="shared" si="1"/>
        <v>Mon</v>
      </c>
    </row>
    <row r="684" hidden="1">
      <c r="A684" s="3">
        <v>45439.5203587963</v>
      </c>
      <c r="B684" s="17" t="str">
        <f t="shared" si="1"/>
        <v>Mon</v>
      </c>
    </row>
    <row r="685" hidden="1">
      <c r="A685" s="3">
        <v>45439.48291666667</v>
      </c>
      <c r="B685" s="17" t="str">
        <f t="shared" si="1"/>
        <v>Mon</v>
      </c>
    </row>
    <row r="686" hidden="1">
      <c r="A686" s="3">
        <v>45439.088738425926</v>
      </c>
      <c r="B686" s="17" t="str">
        <f t="shared" si="1"/>
        <v>Sun</v>
      </c>
    </row>
    <row r="687" hidden="1">
      <c r="A687" s="3">
        <v>45438.701273148145</v>
      </c>
      <c r="B687" s="17" t="str">
        <f t="shared" si="1"/>
        <v>Mon</v>
      </c>
    </row>
    <row r="688" hidden="1">
      <c r="A688" s="3">
        <v>45439.08658564815</v>
      </c>
      <c r="B688" s="17" t="str">
        <f t="shared" si="1"/>
        <v>Sun</v>
      </c>
    </row>
    <row r="689" hidden="1">
      <c r="A689" s="3">
        <v>45438.81416666666</v>
      </c>
      <c r="B689" s="17" t="str">
        <f t="shared" si="1"/>
        <v>Sun</v>
      </c>
    </row>
    <row r="690" hidden="1">
      <c r="A690" s="3">
        <v>45438.89703703704</v>
      </c>
      <c r="B690" s="17" t="str">
        <f t="shared" si="1"/>
        <v>Sun</v>
      </c>
    </row>
    <row r="691" hidden="1">
      <c r="A691" s="3">
        <v>45438.81416666666</v>
      </c>
      <c r="B691" s="17" t="str">
        <f t="shared" si="1"/>
        <v>Sun</v>
      </c>
    </row>
    <row r="692" hidden="1">
      <c r="A692" s="3">
        <v>45438.78628472222</v>
      </c>
      <c r="B692" s="17" t="str">
        <f t="shared" si="1"/>
        <v>Sun</v>
      </c>
    </row>
    <row r="693" hidden="1">
      <c r="A693" s="3">
        <v>45438.77662037037</v>
      </c>
      <c r="B693" s="17" t="str">
        <f t="shared" si="1"/>
        <v>Sun</v>
      </c>
    </row>
    <row r="694" hidden="1">
      <c r="A694" s="3">
        <v>45438.77630787037</v>
      </c>
      <c r="B694" s="17" t="str">
        <f t="shared" si="1"/>
        <v>Sun</v>
      </c>
    </row>
    <row r="695" hidden="1">
      <c r="A695" s="3">
        <v>45438.76453703704</v>
      </c>
      <c r="B695" s="17" t="str">
        <f t="shared" si="1"/>
        <v>Sun</v>
      </c>
    </row>
    <row r="696" hidden="1">
      <c r="A696" s="3">
        <v>45438.454884259256</v>
      </c>
      <c r="B696" s="17" t="str">
        <f t="shared" si="1"/>
        <v>Sun</v>
      </c>
    </row>
    <row r="697" hidden="1">
      <c r="A697" s="3">
        <v>45438.7625462963</v>
      </c>
      <c r="B697" s="17" t="str">
        <f t="shared" si="1"/>
        <v>Sun</v>
      </c>
    </row>
    <row r="698" hidden="1">
      <c r="A698" s="3">
        <v>45438.493125</v>
      </c>
      <c r="B698" s="17" t="str">
        <f t="shared" si="1"/>
        <v>Sun</v>
      </c>
    </row>
    <row r="699" hidden="1">
      <c r="A699" s="3">
        <v>45438.757361111115</v>
      </c>
      <c r="B699" s="17" t="str">
        <f t="shared" si="1"/>
        <v>Sun</v>
      </c>
    </row>
    <row r="700" hidden="1">
      <c r="A700" s="3">
        <v>45438.744155092594</v>
      </c>
      <c r="B700" s="17" t="str">
        <f t="shared" si="1"/>
        <v>Sun</v>
      </c>
    </row>
    <row r="701" hidden="1">
      <c r="A701" s="3">
        <v>45438.701273148145</v>
      </c>
      <c r="B701" s="17" t="str">
        <f t="shared" si="1"/>
        <v>Sun</v>
      </c>
    </row>
    <row r="702" hidden="1">
      <c r="A702" s="3">
        <v>45438.71050925926</v>
      </c>
      <c r="B702" s="17" t="str">
        <f t="shared" si="1"/>
        <v>Sun</v>
      </c>
    </row>
    <row r="703" hidden="1">
      <c r="A703" s="3">
        <v>45438.67217592592</v>
      </c>
      <c r="B703" s="17" t="str">
        <f t="shared" si="1"/>
        <v>Sun</v>
      </c>
    </row>
    <row r="704" hidden="1">
      <c r="A704" s="3">
        <v>45438.6718287037</v>
      </c>
      <c r="B704" s="17" t="str">
        <f t="shared" si="1"/>
        <v>Sun</v>
      </c>
    </row>
    <row r="705" hidden="1">
      <c r="A705" s="3">
        <v>45438.6703125</v>
      </c>
      <c r="B705" s="17" t="str">
        <f t="shared" si="1"/>
        <v>Sun</v>
      </c>
    </row>
    <row r="706" hidden="1">
      <c r="A706" s="3">
        <v>45438.66924768518</v>
      </c>
      <c r="B706" s="17" t="str">
        <f t="shared" si="1"/>
        <v>Sun</v>
      </c>
    </row>
    <row r="707" hidden="1">
      <c r="A707" s="3">
        <v>45438.241956018515</v>
      </c>
      <c r="B707" s="17" t="str">
        <f t="shared" si="1"/>
        <v>Sun</v>
      </c>
    </row>
    <row r="708" hidden="1">
      <c r="A708" s="3">
        <v>45438.660150462965</v>
      </c>
      <c r="B708" s="17" t="str">
        <f t="shared" si="1"/>
        <v>Sun</v>
      </c>
    </row>
    <row r="709" hidden="1">
      <c r="A709" s="3">
        <v>45438.638657407406</v>
      </c>
      <c r="B709" s="17" t="str">
        <f t="shared" si="1"/>
        <v>Sun</v>
      </c>
    </row>
    <row r="710" hidden="1">
      <c r="A710" s="3">
        <v>45438.64219907407</v>
      </c>
      <c r="B710" s="17" t="str">
        <f t="shared" si="1"/>
        <v>Sun</v>
      </c>
    </row>
    <row r="711" hidden="1">
      <c r="A711" s="3">
        <v>45438.62063657407</v>
      </c>
      <c r="B711" s="17" t="str">
        <f t="shared" si="1"/>
        <v>Sun</v>
      </c>
    </row>
    <row r="712" hidden="1">
      <c r="A712" s="3">
        <v>45438.46162037037</v>
      </c>
      <c r="B712" s="17" t="str">
        <f t="shared" si="1"/>
        <v>Sun</v>
      </c>
    </row>
    <row r="713" hidden="1">
      <c r="A713" s="3">
        <v>45438.49804398148</v>
      </c>
      <c r="B713" s="17" t="str">
        <f t="shared" si="1"/>
        <v>Sun</v>
      </c>
    </row>
    <row r="714" hidden="1">
      <c r="A714" s="3">
        <v>45438.56983796296</v>
      </c>
      <c r="B714" s="17" t="str">
        <f t="shared" si="1"/>
        <v>Sun</v>
      </c>
    </row>
    <row r="715" hidden="1">
      <c r="A715" s="3">
        <v>45438.55975694444</v>
      </c>
      <c r="B715" s="17" t="str">
        <f t="shared" si="1"/>
        <v>Sun</v>
      </c>
    </row>
    <row r="716" hidden="1">
      <c r="A716" s="3">
        <v>45438.510729166665</v>
      </c>
      <c r="B716" s="17" t="str">
        <f t="shared" si="1"/>
        <v>Sun</v>
      </c>
    </row>
    <row r="717" hidden="1">
      <c r="A717" s="3">
        <v>45438.493125</v>
      </c>
      <c r="B717" s="17" t="str">
        <f t="shared" si="1"/>
        <v>Sat</v>
      </c>
    </row>
    <row r="718" hidden="1">
      <c r="A718" s="3">
        <v>45437.92619212963</v>
      </c>
      <c r="B718" s="17" t="str">
        <f t="shared" si="1"/>
        <v>Sun</v>
      </c>
    </row>
    <row r="719" hidden="1">
      <c r="A719" s="3">
        <v>45438.479375</v>
      </c>
      <c r="B719" s="17" t="str">
        <f t="shared" si="1"/>
        <v>Sun</v>
      </c>
    </row>
    <row r="720" hidden="1">
      <c r="A720" s="3">
        <v>45438.46946759259</v>
      </c>
      <c r="B720" s="17" t="str">
        <f t="shared" si="1"/>
        <v>Sun</v>
      </c>
    </row>
    <row r="721" hidden="1">
      <c r="A721" s="3">
        <v>45438.46162037037</v>
      </c>
      <c r="B721" s="17" t="str">
        <f t="shared" si="1"/>
        <v>Sun</v>
      </c>
    </row>
    <row r="722" hidden="1">
      <c r="A722" s="3">
        <v>45438.45799768518</v>
      </c>
      <c r="B722" s="17" t="str">
        <f t="shared" si="1"/>
        <v>Sun</v>
      </c>
    </row>
    <row r="723" hidden="1">
      <c r="A723" s="3">
        <v>45438.456770833334</v>
      </c>
      <c r="B723" s="17" t="str">
        <f t="shared" si="1"/>
        <v>Sun</v>
      </c>
    </row>
    <row r="724" hidden="1">
      <c r="A724" s="3">
        <v>45438.455416666664</v>
      </c>
      <c r="B724" s="17" t="str">
        <f t="shared" si="1"/>
        <v>Sun</v>
      </c>
    </row>
    <row r="725" hidden="1">
      <c r="A725" s="3">
        <v>45438.454884259256</v>
      </c>
      <c r="B725" s="17" t="str">
        <f t="shared" si="1"/>
        <v>Sat</v>
      </c>
    </row>
    <row r="726" hidden="1">
      <c r="A726" s="3">
        <v>45437.91892361111</v>
      </c>
      <c r="B726" s="17" t="str">
        <f t="shared" si="1"/>
        <v>Sun</v>
      </c>
    </row>
    <row r="727" hidden="1">
      <c r="A727" s="3">
        <v>45438.446284722224</v>
      </c>
      <c r="B727" s="17" t="str">
        <f t="shared" si="1"/>
        <v>Sun</v>
      </c>
    </row>
    <row r="728" hidden="1">
      <c r="A728" s="3">
        <v>45438.39758101852</v>
      </c>
      <c r="B728" s="17" t="str">
        <f t="shared" si="1"/>
        <v>Sun</v>
      </c>
    </row>
    <row r="729" hidden="1">
      <c r="A729" s="3">
        <v>45438.254270833335</v>
      </c>
      <c r="B729" s="17" t="str">
        <f t="shared" si="1"/>
        <v>Sun</v>
      </c>
    </row>
    <row r="730" hidden="1">
      <c r="A730" s="3">
        <v>45438.24251157408</v>
      </c>
      <c r="B730" s="17" t="str">
        <f t="shared" si="1"/>
        <v>Sun</v>
      </c>
    </row>
    <row r="731" hidden="1">
      <c r="A731" s="3">
        <v>45438.241956018515</v>
      </c>
      <c r="B731" s="17" t="str">
        <f t="shared" si="1"/>
        <v>Sun</v>
      </c>
    </row>
    <row r="732" hidden="1">
      <c r="A732" s="3">
        <v>45438.14136574074</v>
      </c>
      <c r="B732" s="17" t="str">
        <f t="shared" si="1"/>
        <v>Sat</v>
      </c>
    </row>
    <row r="733" hidden="1">
      <c r="A733" s="3">
        <v>45437.91892361111</v>
      </c>
      <c r="B733" s="17" t="str">
        <f t="shared" si="1"/>
        <v>Sat</v>
      </c>
    </row>
    <row r="734" hidden="1">
      <c r="A734" s="3">
        <v>45437.907905092594</v>
      </c>
      <c r="B734" s="17" t="str">
        <f t="shared" si="1"/>
        <v>Sat</v>
      </c>
    </row>
    <row r="735" hidden="1">
      <c r="A735" s="3">
        <v>45437.87216435185</v>
      </c>
      <c r="B735" s="17" t="str">
        <f t="shared" si="1"/>
        <v>Sat</v>
      </c>
    </row>
    <row r="736">
      <c r="A736" s="3">
        <v>45437.88391203704</v>
      </c>
      <c r="B736" s="17" t="str">
        <f t="shared" si="1"/>
        <v>Fri</v>
      </c>
      <c r="C736" s="19">
        <f t="shared" ref="C736:C749" si="16">HOUR(A736)</f>
        <v>21</v>
      </c>
      <c r="D736" s="11"/>
      <c r="E736" s="11"/>
    </row>
    <row r="737">
      <c r="A737" s="3">
        <v>45436.77548611111</v>
      </c>
      <c r="B737" s="17" t="str">
        <f t="shared" si="1"/>
        <v>Fri</v>
      </c>
      <c r="C737" s="19">
        <f t="shared" si="16"/>
        <v>18</v>
      </c>
      <c r="D737" s="11"/>
      <c r="E737" s="11"/>
    </row>
    <row r="738">
      <c r="A738" s="3">
        <v>45436.677199074074</v>
      </c>
      <c r="B738" s="17" t="str">
        <f t="shared" si="1"/>
        <v>Fri</v>
      </c>
      <c r="C738" s="19">
        <f t="shared" si="16"/>
        <v>16</v>
      </c>
      <c r="D738" s="11"/>
      <c r="E738" s="11"/>
    </row>
    <row r="739">
      <c r="A739" s="3">
        <v>45436.660625</v>
      </c>
      <c r="B739" s="17" t="str">
        <f t="shared" si="1"/>
        <v>Fri</v>
      </c>
      <c r="C739" s="19">
        <f t="shared" si="16"/>
        <v>15</v>
      </c>
      <c r="D739" s="11"/>
      <c r="E739" s="11"/>
    </row>
    <row r="740">
      <c r="A740" s="3">
        <v>45436.661724537036</v>
      </c>
      <c r="B740" s="17" t="str">
        <f t="shared" si="1"/>
        <v>Fri</v>
      </c>
      <c r="C740" s="19">
        <f t="shared" si="16"/>
        <v>15</v>
      </c>
      <c r="D740" s="11"/>
      <c r="E740" s="11"/>
    </row>
    <row r="741">
      <c r="A741" s="3">
        <v>45436.66143518518</v>
      </c>
      <c r="B741" s="17" t="str">
        <f t="shared" si="1"/>
        <v>Fri</v>
      </c>
      <c r="C741" s="19">
        <f t="shared" si="16"/>
        <v>15</v>
      </c>
      <c r="D741" s="11"/>
      <c r="E741" s="11"/>
    </row>
    <row r="742">
      <c r="A742" s="3">
        <v>45436.59847222222</v>
      </c>
      <c r="B742" s="17" t="str">
        <f t="shared" si="1"/>
        <v>Fri</v>
      </c>
      <c r="C742" s="19">
        <f t="shared" si="16"/>
        <v>14</v>
      </c>
      <c r="D742" s="11"/>
      <c r="E742" s="11"/>
    </row>
    <row r="743">
      <c r="A743" s="3">
        <v>45436.640231481484</v>
      </c>
      <c r="B743" s="17" t="str">
        <f t="shared" si="1"/>
        <v>Fri</v>
      </c>
      <c r="C743" s="19">
        <f t="shared" si="16"/>
        <v>15</v>
      </c>
      <c r="D743" s="11"/>
      <c r="E743" s="11"/>
    </row>
    <row r="744">
      <c r="A744" s="3">
        <v>45436.65537037037</v>
      </c>
      <c r="B744" s="17" t="str">
        <f t="shared" si="1"/>
        <v>Fri</v>
      </c>
      <c r="C744" s="19">
        <f t="shared" si="16"/>
        <v>15</v>
      </c>
      <c r="D744" s="11"/>
      <c r="E744" s="11"/>
    </row>
    <row r="745">
      <c r="A745" s="3">
        <v>45436.64501157407</v>
      </c>
      <c r="B745" s="17" t="str">
        <f t="shared" si="1"/>
        <v>Fri</v>
      </c>
      <c r="C745" s="19">
        <f t="shared" si="16"/>
        <v>15</v>
      </c>
      <c r="D745" s="11"/>
      <c r="E745" s="11"/>
    </row>
    <row r="746">
      <c r="A746" s="3">
        <v>45436.64840277778</v>
      </c>
      <c r="B746" s="17" t="str">
        <f t="shared" si="1"/>
        <v>Fri</v>
      </c>
      <c r="C746" s="19">
        <f t="shared" si="16"/>
        <v>15</v>
      </c>
      <c r="D746" s="11"/>
      <c r="E746" s="11"/>
    </row>
    <row r="747">
      <c r="A747" s="3">
        <v>45436.640868055554</v>
      </c>
      <c r="B747" s="17" t="str">
        <f t="shared" si="1"/>
        <v>Fri</v>
      </c>
      <c r="C747" s="19">
        <f t="shared" si="16"/>
        <v>15</v>
      </c>
      <c r="D747" s="11"/>
      <c r="E747" s="11"/>
    </row>
    <row r="748">
      <c r="A748" s="3">
        <v>45436.635983796295</v>
      </c>
      <c r="B748" s="17" t="str">
        <f t="shared" si="1"/>
        <v>Fri</v>
      </c>
      <c r="C748" s="19">
        <f t="shared" si="16"/>
        <v>15</v>
      </c>
      <c r="D748" s="11"/>
      <c r="E748" s="11"/>
    </row>
    <row r="749">
      <c r="A749" s="3">
        <v>45436.62862268519</v>
      </c>
      <c r="B749" s="17" t="str">
        <f t="shared" si="1"/>
        <v>Fri</v>
      </c>
      <c r="C749" s="19">
        <f t="shared" si="16"/>
        <v>15</v>
      </c>
      <c r="D749" s="11"/>
      <c r="E749" s="11"/>
    </row>
    <row r="750" hidden="1">
      <c r="A750" s="3">
        <v>45436.61682870371</v>
      </c>
      <c r="B750" s="17" t="str">
        <f t="shared" si="1"/>
        <v>Thu</v>
      </c>
    </row>
    <row r="751">
      <c r="A751" s="3">
        <v>45435.655324074076</v>
      </c>
      <c r="B751" s="17" t="str">
        <f t="shared" si="1"/>
        <v>Fri</v>
      </c>
      <c r="C751" s="19">
        <f t="shared" ref="C751:C752" si="17">HOUR(A751)</f>
        <v>15</v>
      </c>
      <c r="D751" s="11"/>
      <c r="E751" s="11"/>
    </row>
    <row r="752">
      <c r="A752" s="3">
        <v>45436.61476851852</v>
      </c>
      <c r="B752" s="17" t="str">
        <f t="shared" si="1"/>
        <v>Fri</v>
      </c>
      <c r="C752" s="19">
        <f t="shared" si="17"/>
        <v>14</v>
      </c>
      <c r="D752" s="11"/>
      <c r="E752" s="11"/>
    </row>
    <row r="753" hidden="1">
      <c r="A753" s="3">
        <v>45436.609918981485</v>
      </c>
      <c r="B753" s="17" t="str">
        <f t="shared" si="1"/>
        <v>Thu</v>
      </c>
    </row>
    <row r="754">
      <c r="A754" s="3">
        <v>45435.97636574074</v>
      </c>
      <c r="B754" s="17" t="str">
        <f t="shared" si="1"/>
        <v>Fri</v>
      </c>
      <c r="C754" s="19">
        <f>HOUR(A754)</f>
        <v>23</v>
      </c>
      <c r="D754" s="11"/>
      <c r="E754" s="11"/>
    </row>
    <row r="755" hidden="1">
      <c r="A755" s="3">
        <v>45436.60711805556</v>
      </c>
      <c r="B755" s="17" t="str">
        <f t="shared" si="1"/>
        <v>Thu</v>
      </c>
    </row>
    <row r="756">
      <c r="A756" s="3">
        <v>45435.634421296294</v>
      </c>
      <c r="B756" s="17" t="str">
        <f t="shared" si="1"/>
        <v>Fri</v>
      </c>
      <c r="C756" s="19">
        <f t="shared" ref="C756:C763" si="18">HOUR(A756)</f>
        <v>15</v>
      </c>
      <c r="D756" s="11"/>
      <c r="E756" s="11"/>
    </row>
    <row r="757">
      <c r="A757" s="3">
        <v>45436.5391087963</v>
      </c>
      <c r="B757" s="17" t="str">
        <f t="shared" si="1"/>
        <v>Fri</v>
      </c>
      <c r="C757" s="19">
        <f t="shared" si="18"/>
        <v>12</v>
      </c>
      <c r="D757" s="11"/>
      <c r="E757" s="11"/>
    </row>
    <row r="758">
      <c r="A758" s="3">
        <v>45436.4946412037</v>
      </c>
      <c r="B758" s="17" t="str">
        <f t="shared" si="1"/>
        <v>Fri</v>
      </c>
      <c r="C758" s="19">
        <f t="shared" si="18"/>
        <v>11</v>
      </c>
      <c r="D758" s="11"/>
      <c r="E758" s="11"/>
    </row>
    <row r="759">
      <c r="A759" s="3">
        <v>45436.52991898148</v>
      </c>
      <c r="B759" s="17" t="str">
        <f t="shared" si="1"/>
        <v>Fri</v>
      </c>
      <c r="C759" s="19">
        <f t="shared" si="18"/>
        <v>12</v>
      </c>
      <c r="D759" s="11"/>
      <c r="E759" s="11"/>
    </row>
    <row r="760">
      <c r="A760" s="3">
        <v>45436.510092592594</v>
      </c>
      <c r="B760" s="17" t="str">
        <f t="shared" si="1"/>
        <v>Fri</v>
      </c>
      <c r="C760" s="19">
        <f t="shared" si="18"/>
        <v>12</v>
      </c>
      <c r="D760" s="11"/>
      <c r="E760" s="11"/>
    </row>
    <row r="761">
      <c r="A761" s="3">
        <v>45436.02888888889</v>
      </c>
      <c r="B761" s="17" t="str">
        <f t="shared" si="1"/>
        <v>Fri</v>
      </c>
      <c r="C761" s="19">
        <f t="shared" si="18"/>
        <v>0</v>
      </c>
      <c r="D761" s="11"/>
      <c r="E761" s="11"/>
    </row>
    <row r="762">
      <c r="A762" s="3">
        <v>45436.47542824074</v>
      </c>
      <c r="B762" s="17" t="str">
        <f t="shared" si="1"/>
        <v>Fri</v>
      </c>
      <c r="C762" s="19">
        <f t="shared" si="18"/>
        <v>11</v>
      </c>
      <c r="D762" s="11"/>
      <c r="E762" s="11"/>
    </row>
    <row r="763">
      <c r="A763" s="3">
        <v>45436.47482638889</v>
      </c>
      <c r="B763" s="17" t="str">
        <f t="shared" si="1"/>
        <v>Fri</v>
      </c>
      <c r="C763" s="19">
        <f t="shared" si="18"/>
        <v>11</v>
      </c>
      <c r="D763" s="11"/>
      <c r="E763" s="11"/>
    </row>
    <row r="764" hidden="1">
      <c r="A764" s="3">
        <v>45436.45202546296</v>
      </c>
      <c r="B764" s="17" t="str">
        <f t="shared" si="1"/>
        <v>Thu</v>
      </c>
    </row>
    <row r="765">
      <c r="A765" s="3">
        <v>45435.99260416667</v>
      </c>
      <c r="B765" s="17" t="str">
        <f t="shared" si="1"/>
        <v>Fri</v>
      </c>
      <c r="C765" s="19">
        <f t="shared" ref="C765:C766" si="19">HOUR(A765)</f>
        <v>23</v>
      </c>
      <c r="D765" s="11"/>
      <c r="E765" s="11"/>
    </row>
    <row r="766">
      <c r="A766" s="3">
        <v>45436.45208333333</v>
      </c>
      <c r="B766" s="17" t="str">
        <f t="shared" si="1"/>
        <v>Fri</v>
      </c>
      <c r="C766" s="19">
        <f t="shared" si="19"/>
        <v>10</v>
      </c>
      <c r="D766" s="11"/>
      <c r="E766" s="11"/>
    </row>
    <row r="767" hidden="1">
      <c r="A767" s="3">
        <v>45436.45040509259</v>
      </c>
      <c r="B767" s="17" t="str">
        <f t="shared" si="1"/>
        <v>Thu</v>
      </c>
    </row>
    <row r="768">
      <c r="A768" s="3">
        <v>45435.994837962964</v>
      </c>
      <c r="B768" s="17" t="str">
        <f t="shared" si="1"/>
        <v>Fri</v>
      </c>
      <c r="C768" s="19">
        <f t="shared" ref="C768:C786" si="20">HOUR(A768)</f>
        <v>23</v>
      </c>
      <c r="D768" s="11"/>
      <c r="E768" s="11"/>
    </row>
    <row r="769">
      <c r="A769" s="3">
        <v>45436.447604166664</v>
      </c>
      <c r="B769" s="17" t="str">
        <f t="shared" si="1"/>
        <v>Fri</v>
      </c>
      <c r="C769" s="19">
        <f t="shared" si="20"/>
        <v>10</v>
      </c>
      <c r="D769" s="11"/>
      <c r="E769" s="11"/>
    </row>
    <row r="770">
      <c r="A770" s="3">
        <v>45436.439618055556</v>
      </c>
      <c r="B770" s="17" t="str">
        <f t="shared" si="1"/>
        <v>Fri</v>
      </c>
      <c r="C770" s="19">
        <f t="shared" si="20"/>
        <v>10</v>
      </c>
      <c r="D770" s="11"/>
      <c r="E770" s="11"/>
    </row>
    <row r="771">
      <c r="A771" s="3">
        <v>45436.439467592594</v>
      </c>
      <c r="B771" s="17" t="str">
        <f t="shared" si="1"/>
        <v>Fri</v>
      </c>
      <c r="C771" s="19">
        <f t="shared" si="20"/>
        <v>10</v>
      </c>
      <c r="D771" s="11"/>
      <c r="E771" s="11"/>
    </row>
    <row r="772">
      <c r="A772" s="3">
        <v>45436.0831712963</v>
      </c>
      <c r="B772" s="17" t="str">
        <f t="shared" si="1"/>
        <v>Fri</v>
      </c>
      <c r="C772" s="19">
        <f t="shared" si="20"/>
        <v>1</v>
      </c>
      <c r="D772" s="11"/>
      <c r="E772" s="11"/>
    </row>
    <row r="773">
      <c r="A773" s="3">
        <v>45436.419594907406</v>
      </c>
      <c r="B773" s="17" t="str">
        <f t="shared" si="1"/>
        <v>Fri</v>
      </c>
      <c r="C773" s="19">
        <f t="shared" si="20"/>
        <v>10</v>
      </c>
      <c r="D773" s="11"/>
      <c r="E773" s="11"/>
    </row>
    <row r="774">
      <c r="A774" s="3">
        <v>45436.10565972222</v>
      </c>
      <c r="B774" s="17" t="str">
        <f t="shared" si="1"/>
        <v>Fri</v>
      </c>
      <c r="C774" s="19">
        <f t="shared" si="20"/>
        <v>2</v>
      </c>
      <c r="D774" s="11"/>
      <c r="E774" s="11"/>
    </row>
    <row r="775">
      <c r="A775" s="3">
        <v>45436.100625</v>
      </c>
      <c r="B775" s="17" t="str">
        <f t="shared" si="1"/>
        <v>Fri</v>
      </c>
      <c r="C775" s="19">
        <f t="shared" si="20"/>
        <v>2</v>
      </c>
      <c r="D775" s="11"/>
      <c r="E775" s="11"/>
    </row>
    <row r="776">
      <c r="A776" s="3">
        <v>45436.09050925926</v>
      </c>
      <c r="B776" s="17" t="str">
        <f t="shared" si="1"/>
        <v>Fri</v>
      </c>
      <c r="C776" s="19">
        <f t="shared" si="20"/>
        <v>2</v>
      </c>
      <c r="D776" s="11"/>
      <c r="E776" s="11"/>
    </row>
    <row r="777">
      <c r="A777" s="3">
        <v>45436.08767361111</v>
      </c>
      <c r="B777" s="17" t="str">
        <f t="shared" si="1"/>
        <v>Fri</v>
      </c>
      <c r="C777" s="19">
        <f t="shared" si="20"/>
        <v>2</v>
      </c>
      <c r="D777" s="11"/>
      <c r="E777" s="11"/>
    </row>
    <row r="778">
      <c r="A778" s="3">
        <v>45436.087118055555</v>
      </c>
      <c r="B778" s="17" t="str">
        <f t="shared" si="1"/>
        <v>Fri</v>
      </c>
      <c r="C778" s="19">
        <f t="shared" si="20"/>
        <v>2</v>
      </c>
      <c r="D778" s="11"/>
      <c r="E778" s="11"/>
    </row>
    <row r="779">
      <c r="A779" s="3">
        <v>45436.08545138889</v>
      </c>
      <c r="B779" s="17" t="str">
        <f t="shared" si="1"/>
        <v>Fri</v>
      </c>
      <c r="C779" s="19">
        <f t="shared" si="20"/>
        <v>2</v>
      </c>
      <c r="D779" s="11"/>
      <c r="E779" s="11"/>
    </row>
    <row r="780">
      <c r="A780" s="3">
        <v>45436.08508101852</v>
      </c>
      <c r="B780" s="17" t="str">
        <f t="shared" si="1"/>
        <v>Fri</v>
      </c>
      <c r="C780" s="19">
        <f t="shared" si="20"/>
        <v>2</v>
      </c>
      <c r="D780" s="11"/>
      <c r="E780" s="11"/>
    </row>
    <row r="781">
      <c r="A781" s="3">
        <v>45436.084814814814</v>
      </c>
      <c r="B781" s="17" t="str">
        <f t="shared" si="1"/>
        <v>Fri</v>
      </c>
      <c r="C781" s="19">
        <f t="shared" si="20"/>
        <v>2</v>
      </c>
      <c r="D781" s="11"/>
      <c r="E781" s="11"/>
    </row>
    <row r="782">
      <c r="A782" s="3">
        <v>45436.0846875</v>
      </c>
      <c r="B782" s="17" t="str">
        <f t="shared" si="1"/>
        <v>Fri</v>
      </c>
      <c r="C782" s="19">
        <f t="shared" si="20"/>
        <v>2</v>
      </c>
      <c r="D782" s="11"/>
      <c r="E782" s="11"/>
    </row>
    <row r="783">
      <c r="A783" s="3">
        <v>45436.065567129626</v>
      </c>
      <c r="B783" s="17" t="str">
        <f t="shared" si="1"/>
        <v>Fri</v>
      </c>
      <c r="C783" s="19">
        <f t="shared" si="20"/>
        <v>1</v>
      </c>
      <c r="D783" s="11"/>
      <c r="E783" s="11"/>
    </row>
    <row r="784">
      <c r="A784" s="3">
        <v>45436.05875</v>
      </c>
      <c r="B784" s="17" t="str">
        <f t="shared" si="1"/>
        <v>Fri</v>
      </c>
      <c r="C784" s="19">
        <f t="shared" si="20"/>
        <v>1</v>
      </c>
      <c r="D784" s="11"/>
      <c r="E784" s="11"/>
    </row>
    <row r="785">
      <c r="A785" s="3">
        <v>45436.05532407408</v>
      </c>
      <c r="B785" s="17" t="str">
        <f t="shared" si="1"/>
        <v>Fri</v>
      </c>
      <c r="C785" s="19">
        <f t="shared" si="20"/>
        <v>1</v>
      </c>
      <c r="D785" s="11"/>
      <c r="E785" s="11"/>
    </row>
    <row r="786">
      <c r="A786" s="3">
        <v>45436.05517361111</v>
      </c>
      <c r="B786" s="17" t="str">
        <f t="shared" si="1"/>
        <v>Fri</v>
      </c>
      <c r="C786" s="19">
        <f t="shared" si="20"/>
        <v>1</v>
      </c>
      <c r="D786" s="11"/>
      <c r="E786" s="11"/>
    </row>
    <row r="787" hidden="1">
      <c r="A787" s="3">
        <v>45436.05137731481</v>
      </c>
      <c r="B787" s="17" t="str">
        <f t="shared" si="1"/>
        <v>Thu</v>
      </c>
    </row>
    <row r="788">
      <c r="A788" s="3">
        <v>45435.99260416667</v>
      </c>
      <c r="B788" s="17" t="str">
        <f t="shared" si="1"/>
        <v>Fri</v>
      </c>
      <c r="C788" s="19">
        <f t="shared" ref="C788:C796" si="21">HOUR(A788)</f>
        <v>23</v>
      </c>
      <c r="D788" s="11"/>
      <c r="E788" s="11"/>
    </row>
    <row r="789">
      <c r="A789" s="3">
        <v>45436.02142361111</v>
      </c>
      <c r="B789" s="17" t="str">
        <f t="shared" si="1"/>
        <v>Fri</v>
      </c>
      <c r="C789" s="19">
        <f t="shared" si="21"/>
        <v>0</v>
      </c>
      <c r="D789" s="11"/>
      <c r="E789" s="11"/>
    </row>
    <row r="790">
      <c r="A790" s="3">
        <v>45436.04800925926</v>
      </c>
      <c r="B790" s="17" t="str">
        <f t="shared" si="1"/>
        <v>Fri</v>
      </c>
      <c r="C790" s="19">
        <f t="shared" si="21"/>
        <v>1</v>
      </c>
      <c r="D790" s="11"/>
      <c r="E790" s="11"/>
    </row>
    <row r="791">
      <c r="A791" s="3">
        <v>45436.02888888889</v>
      </c>
      <c r="B791" s="17" t="str">
        <f t="shared" si="1"/>
        <v>Fri</v>
      </c>
      <c r="C791" s="19">
        <f t="shared" si="21"/>
        <v>0</v>
      </c>
      <c r="D791" s="11"/>
      <c r="E791" s="11"/>
    </row>
    <row r="792">
      <c r="A792" s="3">
        <v>45436.02476851852</v>
      </c>
      <c r="B792" s="17" t="str">
        <f t="shared" si="1"/>
        <v>Fri</v>
      </c>
      <c r="C792" s="19">
        <f t="shared" si="21"/>
        <v>0</v>
      </c>
      <c r="D792" s="11"/>
      <c r="E792" s="11"/>
    </row>
    <row r="793">
      <c r="A793" s="3">
        <v>45436.02259259259</v>
      </c>
      <c r="B793" s="17" t="str">
        <f t="shared" si="1"/>
        <v>Fri</v>
      </c>
      <c r="C793" s="19">
        <f t="shared" si="21"/>
        <v>0</v>
      </c>
      <c r="D793" s="11"/>
      <c r="E793" s="11"/>
    </row>
    <row r="794">
      <c r="A794" s="3">
        <v>45436.02142361111</v>
      </c>
      <c r="B794" s="17" t="str">
        <f t="shared" si="1"/>
        <v>Fri</v>
      </c>
      <c r="C794" s="19">
        <f t="shared" si="21"/>
        <v>0</v>
      </c>
      <c r="D794" s="11"/>
      <c r="E794" s="11"/>
    </row>
    <row r="795">
      <c r="A795" s="3">
        <v>45436.006527777776</v>
      </c>
      <c r="B795" s="17" t="str">
        <f t="shared" si="1"/>
        <v>Fri</v>
      </c>
      <c r="C795" s="19">
        <f t="shared" si="21"/>
        <v>0</v>
      </c>
      <c r="D795" s="11"/>
      <c r="E795" s="11"/>
    </row>
    <row r="796">
      <c r="A796" s="3">
        <v>45436.00609953704</v>
      </c>
      <c r="B796" s="17" t="str">
        <f t="shared" si="1"/>
        <v>Fri</v>
      </c>
      <c r="C796" s="19">
        <f t="shared" si="21"/>
        <v>0</v>
      </c>
      <c r="D796" s="11"/>
      <c r="E796" s="11"/>
    </row>
    <row r="797" hidden="1">
      <c r="A797" s="3">
        <v>45436.002280092594</v>
      </c>
      <c r="B797" s="17" t="str">
        <f t="shared" si="1"/>
        <v>Thu</v>
      </c>
    </row>
    <row r="798" hidden="1">
      <c r="A798" s="3">
        <v>45435.994837962964</v>
      </c>
      <c r="B798" s="17" t="str">
        <f t="shared" si="1"/>
        <v>Thu</v>
      </c>
    </row>
    <row r="799" hidden="1">
      <c r="A799" s="3">
        <v>45435.99260416667</v>
      </c>
      <c r="B799" s="17" t="str">
        <f t="shared" si="1"/>
        <v>Thu</v>
      </c>
    </row>
    <row r="800" hidden="1">
      <c r="A800" s="3">
        <v>45435.93509259259</v>
      </c>
      <c r="B800" s="17" t="str">
        <f t="shared" si="1"/>
        <v>Thu</v>
      </c>
    </row>
    <row r="801" hidden="1">
      <c r="A801" s="3">
        <v>45435.785416666666</v>
      </c>
      <c r="B801" s="17" t="str">
        <f t="shared" si="1"/>
        <v>Thu</v>
      </c>
    </row>
    <row r="802" hidden="1">
      <c r="A802" s="3">
        <v>45435.70578703703</v>
      </c>
      <c r="B802" s="17" t="str">
        <f t="shared" si="1"/>
        <v>Thu</v>
      </c>
    </row>
    <row r="803" hidden="1">
      <c r="A803" s="3">
        <v>45435.422939814816</v>
      </c>
      <c r="B803" s="17" t="str">
        <f t="shared" si="1"/>
        <v>Thu</v>
      </c>
    </row>
    <row r="804" hidden="1">
      <c r="A804" s="3">
        <v>45435.92533564815</v>
      </c>
      <c r="B804" s="17" t="str">
        <f t="shared" si="1"/>
        <v>Thu</v>
      </c>
    </row>
    <row r="805" hidden="1">
      <c r="A805" s="3">
        <v>45435.836851851855</v>
      </c>
      <c r="B805" s="17" t="str">
        <f t="shared" si="1"/>
        <v>Thu</v>
      </c>
    </row>
    <row r="806" hidden="1">
      <c r="A806" s="3">
        <v>45435.785416666666</v>
      </c>
      <c r="B806" s="17" t="str">
        <f t="shared" si="1"/>
        <v>Thu</v>
      </c>
    </row>
    <row r="807" hidden="1">
      <c r="A807" s="3">
        <v>45435.76493055555</v>
      </c>
      <c r="B807" s="17" t="str">
        <f t="shared" si="1"/>
        <v>Thu</v>
      </c>
    </row>
    <row r="808" hidden="1">
      <c r="A808" s="3">
        <v>45435.76217592593</v>
      </c>
      <c r="B808" s="17" t="str">
        <f t="shared" si="1"/>
        <v>Thu</v>
      </c>
    </row>
    <row r="809" hidden="1">
      <c r="A809" s="3">
        <v>45435.70186342593</v>
      </c>
      <c r="B809" s="17" t="str">
        <f t="shared" si="1"/>
        <v>Thu</v>
      </c>
    </row>
    <row r="810" hidden="1">
      <c r="A810" s="3">
        <v>45435.66438657408</v>
      </c>
      <c r="B810" s="17" t="str">
        <f t="shared" si="1"/>
        <v>Thu</v>
      </c>
    </row>
    <row r="811" hidden="1">
      <c r="A811" s="3">
        <v>45435.61079861111</v>
      </c>
      <c r="B811" s="17" t="str">
        <f t="shared" si="1"/>
        <v>Thu</v>
      </c>
    </row>
    <row r="812" hidden="1">
      <c r="A812" s="3">
        <v>45435.54554398148</v>
      </c>
      <c r="B812" s="17" t="str">
        <f t="shared" si="1"/>
        <v>Thu</v>
      </c>
    </row>
    <row r="813" hidden="1">
      <c r="A813" s="3">
        <v>45435.52086805556</v>
      </c>
      <c r="B813" s="17" t="str">
        <f t="shared" si="1"/>
        <v>Thu</v>
      </c>
    </row>
    <row r="814" hidden="1">
      <c r="A814" s="3">
        <v>45435.51258101852</v>
      </c>
      <c r="B814" s="17" t="str">
        <f t="shared" si="1"/>
        <v>Thu</v>
      </c>
    </row>
    <row r="815" hidden="1">
      <c r="A815" s="3">
        <v>45435.51274305556</v>
      </c>
      <c r="B815" s="17" t="str">
        <f t="shared" si="1"/>
        <v>Thu</v>
      </c>
    </row>
    <row r="816" hidden="1">
      <c r="A816" s="3">
        <v>45435.50734953704</v>
      </c>
      <c r="B816" s="17" t="str">
        <f t="shared" si="1"/>
        <v>Thu</v>
      </c>
    </row>
    <row r="817" hidden="1">
      <c r="A817" s="3">
        <v>45435.49878472222</v>
      </c>
      <c r="B817" s="17" t="str">
        <f t="shared" si="1"/>
        <v>Thu</v>
      </c>
    </row>
    <row r="818" hidden="1">
      <c r="A818" s="3">
        <v>45435.49670138889</v>
      </c>
      <c r="B818" s="17" t="str">
        <f t="shared" si="1"/>
        <v>Wed</v>
      </c>
    </row>
    <row r="819" hidden="1">
      <c r="A819" s="3">
        <v>45434.541875</v>
      </c>
      <c r="B819" s="17" t="str">
        <f t="shared" si="1"/>
        <v>Thu</v>
      </c>
    </row>
    <row r="820" hidden="1">
      <c r="A820" s="3">
        <v>45435.436956018515</v>
      </c>
      <c r="B820" s="17" t="str">
        <f t="shared" si="1"/>
        <v>Thu</v>
      </c>
    </row>
    <row r="821" hidden="1">
      <c r="A821" s="3">
        <v>45435.42545138889</v>
      </c>
      <c r="B821" s="17" t="str">
        <f t="shared" si="1"/>
        <v>Thu</v>
      </c>
    </row>
    <row r="822" hidden="1">
      <c r="A822" s="3">
        <v>45435.422939814816</v>
      </c>
      <c r="B822" s="17" t="str">
        <f t="shared" si="1"/>
        <v>Thu</v>
      </c>
    </row>
    <row r="823" hidden="1">
      <c r="A823" s="3">
        <v>45435.1253125</v>
      </c>
      <c r="B823" s="17" t="str">
        <f t="shared" si="1"/>
        <v>Thu</v>
      </c>
    </row>
    <row r="824" hidden="1">
      <c r="A824" s="3">
        <v>45435.082766203705</v>
      </c>
      <c r="B824" s="17" t="str">
        <f t="shared" si="1"/>
        <v>Thu</v>
      </c>
    </row>
    <row r="825" hidden="1">
      <c r="A825" s="3">
        <v>45435.08190972222</v>
      </c>
      <c r="B825" s="17" t="str">
        <f t="shared" si="1"/>
        <v>Wed</v>
      </c>
    </row>
    <row r="826" hidden="1">
      <c r="A826" s="3">
        <v>45434.89979166666</v>
      </c>
      <c r="B826" s="17" t="str">
        <f t="shared" si="1"/>
        <v>Wed</v>
      </c>
    </row>
    <row r="827" hidden="1">
      <c r="A827" s="3">
        <v>45434.913611111115</v>
      </c>
      <c r="B827" s="17" t="str">
        <f t="shared" si="1"/>
        <v>Wed</v>
      </c>
    </row>
    <row r="828" hidden="1">
      <c r="A828" s="3">
        <v>45434.88582175926</v>
      </c>
      <c r="B828" s="17" t="str">
        <f t="shared" si="1"/>
        <v>Wed</v>
      </c>
    </row>
    <row r="829" hidden="1">
      <c r="A829" s="3">
        <v>45434.87600694445</v>
      </c>
      <c r="B829" s="17" t="str">
        <f t="shared" si="1"/>
        <v>Wed</v>
      </c>
    </row>
    <row r="830" hidden="1">
      <c r="A830" s="3">
        <v>45434.526238425926</v>
      </c>
      <c r="B830" s="17" t="str">
        <f t="shared" si="1"/>
        <v>Wed</v>
      </c>
    </row>
    <row r="831" hidden="1">
      <c r="A831" s="3">
        <v>45434.50040509259</v>
      </c>
      <c r="B831" s="17" t="str">
        <f t="shared" si="1"/>
        <v>Wed</v>
      </c>
    </row>
    <row r="832" hidden="1">
      <c r="A832" s="3">
        <v>45434.64178240741</v>
      </c>
      <c r="B832" s="17" t="str">
        <f t="shared" si="1"/>
        <v>Wed</v>
      </c>
    </row>
    <row r="833" hidden="1">
      <c r="A833" s="3">
        <v>45434.58237268519</v>
      </c>
      <c r="B833" s="17" t="str">
        <f t="shared" si="1"/>
        <v>Wed</v>
      </c>
    </row>
    <row r="834" hidden="1">
      <c r="A834" s="3">
        <v>45434.526238425926</v>
      </c>
      <c r="B834" s="17" t="str">
        <f t="shared" si="1"/>
        <v>Wed</v>
      </c>
    </row>
    <row r="835" hidden="1">
      <c r="A835" s="3">
        <v>45434.51532407408</v>
      </c>
      <c r="B835" s="17" t="str">
        <f t="shared" si="1"/>
        <v>Tue</v>
      </c>
    </row>
    <row r="836" hidden="1">
      <c r="A836" s="3">
        <v>45433.70649305556</v>
      </c>
      <c r="B836" s="17" t="str">
        <f t="shared" si="1"/>
        <v>Wed</v>
      </c>
    </row>
    <row r="837" hidden="1">
      <c r="A837" s="3">
        <v>45434.502962962964</v>
      </c>
      <c r="B837" s="17" t="str">
        <f t="shared" si="1"/>
        <v>Wed</v>
      </c>
    </row>
    <row r="838" hidden="1">
      <c r="A838" s="3">
        <v>45434.50040509259</v>
      </c>
      <c r="B838" s="17" t="str">
        <f t="shared" si="1"/>
        <v>Wed</v>
      </c>
    </row>
    <row r="839" hidden="1">
      <c r="A839" s="3">
        <v>45434.498090277775</v>
      </c>
      <c r="B839" s="17" t="str">
        <f t="shared" si="1"/>
        <v>Wed</v>
      </c>
    </row>
    <row r="840" hidden="1">
      <c r="A840" s="3">
        <v>45434.457083333335</v>
      </c>
      <c r="B840" s="17" t="str">
        <f t="shared" si="1"/>
        <v>Wed</v>
      </c>
    </row>
    <row r="841" hidden="1">
      <c r="A841" s="3">
        <v>45434.45275462963</v>
      </c>
      <c r="B841" s="17" t="str">
        <f t="shared" si="1"/>
        <v>Wed</v>
      </c>
    </row>
    <row r="842" hidden="1">
      <c r="A842" s="3">
        <v>45434.43407407407</v>
      </c>
      <c r="B842" s="17" t="str">
        <f t="shared" si="1"/>
        <v>Tue</v>
      </c>
    </row>
    <row r="843" hidden="1">
      <c r="A843" s="3">
        <v>45433.8152662037</v>
      </c>
      <c r="B843" s="17" t="str">
        <f t="shared" si="1"/>
        <v>Wed</v>
      </c>
    </row>
    <row r="844" hidden="1">
      <c r="A844" s="3">
        <v>45434.42702546297</v>
      </c>
      <c r="B844" s="17" t="str">
        <f t="shared" si="1"/>
        <v>Wed</v>
      </c>
    </row>
    <row r="845" hidden="1">
      <c r="A845" s="3">
        <v>45434.06715277778</v>
      </c>
      <c r="B845" s="17" t="str">
        <f t="shared" si="1"/>
        <v>Wed</v>
      </c>
    </row>
    <row r="846" hidden="1">
      <c r="A846" s="3">
        <v>45434.066469907404</v>
      </c>
      <c r="B846" s="17" t="str">
        <f t="shared" si="1"/>
        <v>Wed</v>
      </c>
    </row>
    <row r="847" hidden="1">
      <c r="A847" s="3">
        <v>45434.06585648148</v>
      </c>
      <c r="B847" s="17" t="str">
        <f t="shared" si="1"/>
        <v>Wed</v>
      </c>
    </row>
    <row r="848" hidden="1">
      <c r="A848" s="3">
        <v>45434.060960648145</v>
      </c>
      <c r="B848" s="17" t="str">
        <f t="shared" si="1"/>
        <v>Wed</v>
      </c>
    </row>
    <row r="849" hidden="1">
      <c r="A849" s="3">
        <v>45434.05694444444</v>
      </c>
      <c r="B849" s="17" t="str">
        <f t="shared" si="1"/>
        <v>Wed</v>
      </c>
    </row>
    <row r="850" hidden="1">
      <c r="A850" s="3">
        <v>45434.05034722222</v>
      </c>
      <c r="B850" s="17" t="str">
        <f t="shared" si="1"/>
        <v>Wed</v>
      </c>
    </row>
    <row r="851" hidden="1">
      <c r="A851" s="3">
        <v>45434.04638888889</v>
      </c>
      <c r="B851" s="17" t="str">
        <f t="shared" si="1"/>
        <v>Tue</v>
      </c>
    </row>
    <row r="852" hidden="1">
      <c r="A852" s="3">
        <v>45433.88951388889</v>
      </c>
      <c r="B852" s="17" t="str">
        <f t="shared" si="1"/>
        <v>Wed</v>
      </c>
    </row>
    <row r="853" hidden="1">
      <c r="A853" s="3">
        <v>45434.04174768519</v>
      </c>
      <c r="B853" s="17" t="str">
        <f t="shared" si="1"/>
        <v>Wed</v>
      </c>
    </row>
    <row r="854" hidden="1">
      <c r="A854" s="3">
        <v>45434.036944444444</v>
      </c>
      <c r="B854" s="17" t="str">
        <f t="shared" si="1"/>
        <v>Wed</v>
      </c>
    </row>
    <row r="855" hidden="1">
      <c r="A855" s="3">
        <v>45434.03612268518</v>
      </c>
      <c r="B855" s="17" t="str">
        <f t="shared" si="1"/>
        <v>Wed</v>
      </c>
    </row>
    <row r="856" hidden="1">
      <c r="A856" s="3">
        <v>45434.0337037037</v>
      </c>
      <c r="B856" s="17" t="str">
        <f t="shared" si="1"/>
        <v>Wed</v>
      </c>
    </row>
    <row r="857" hidden="1">
      <c r="A857" s="3">
        <v>45434.0315625</v>
      </c>
      <c r="B857" s="17" t="str">
        <f t="shared" si="1"/>
        <v>Mon</v>
      </c>
    </row>
    <row r="858" hidden="1">
      <c r="A858" s="3">
        <v>45432.61662037037</v>
      </c>
      <c r="B858" s="17" t="str">
        <f t="shared" si="1"/>
        <v>Wed</v>
      </c>
    </row>
    <row r="859" hidden="1">
      <c r="A859" s="3">
        <v>45434.027546296296</v>
      </c>
      <c r="B859" s="17" t="str">
        <f t="shared" si="1"/>
        <v>Wed</v>
      </c>
    </row>
    <row r="860" hidden="1">
      <c r="A860" s="3">
        <v>45434.02193287037</v>
      </c>
      <c r="B860" s="17" t="str">
        <f t="shared" si="1"/>
        <v>Wed</v>
      </c>
    </row>
    <row r="861" hidden="1">
      <c r="A861" s="3">
        <v>45434.01972222222</v>
      </c>
      <c r="B861" s="17" t="str">
        <f t="shared" si="1"/>
        <v>Wed</v>
      </c>
    </row>
    <row r="862" hidden="1">
      <c r="A862" s="3">
        <v>45434.01392361111</v>
      </c>
      <c r="B862" s="17" t="str">
        <f t="shared" si="1"/>
        <v>Tue</v>
      </c>
    </row>
    <row r="863" hidden="1">
      <c r="A863" s="3">
        <v>45433.92994212963</v>
      </c>
      <c r="B863" s="17" t="str">
        <f t="shared" si="1"/>
        <v>Tue</v>
      </c>
    </row>
    <row r="864" hidden="1">
      <c r="A864" s="3">
        <v>45433.992106481484</v>
      </c>
      <c r="B864" s="17" t="str">
        <f t="shared" si="1"/>
        <v>Tue</v>
      </c>
    </row>
    <row r="865" hidden="1">
      <c r="A865" s="3">
        <v>45433.99141203704</v>
      </c>
      <c r="B865" s="17" t="str">
        <f t="shared" si="1"/>
        <v>Tue</v>
      </c>
    </row>
    <row r="866" hidden="1">
      <c r="A866" s="3">
        <v>45433.65189814815</v>
      </c>
      <c r="B866" s="17" t="str">
        <f t="shared" si="1"/>
        <v>Tue</v>
      </c>
    </row>
    <row r="867" hidden="1">
      <c r="A867" s="3">
        <v>45433.93824074074</v>
      </c>
      <c r="B867" s="17" t="str">
        <f t="shared" si="1"/>
        <v>Tue</v>
      </c>
    </row>
    <row r="868" hidden="1">
      <c r="A868" s="3">
        <v>45433.93649305555</v>
      </c>
      <c r="B868" s="17" t="str">
        <f t="shared" si="1"/>
        <v>Tue</v>
      </c>
    </row>
    <row r="869" hidden="1">
      <c r="A869" s="3">
        <v>45433.88951388889</v>
      </c>
      <c r="B869" s="17" t="str">
        <f t="shared" si="1"/>
        <v>Tue</v>
      </c>
    </row>
    <row r="870" hidden="1">
      <c r="A870" s="3">
        <v>45433.92125</v>
      </c>
      <c r="B870" s="17" t="str">
        <f t="shared" si="1"/>
        <v>Tue</v>
      </c>
    </row>
    <row r="871" hidden="1">
      <c r="A871" s="3">
        <v>45433.92103009259</v>
      </c>
      <c r="B871" s="17" t="str">
        <f t="shared" si="1"/>
        <v>Tue</v>
      </c>
    </row>
    <row r="872" hidden="1">
      <c r="A872" s="3">
        <v>45433.7062037037</v>
      </c>
      <c r="B872" s="17" t="str">
        <f t="shared" si="1"/>
        <v>Tue</v>
      </c>
    </row>
    <row r="873" hidden="1">
      <c r="A873" s="3">
        <v>45433.708819444444</v>
      </c>
      <c r="B873" s="17" t="str">
        <f t="shared" si="1"/>
        <v>Tue</v>
      </c>
    </row>
    <row r="874" hidden="1">
      <c r="A874" s="3">
        <v>45433.873391203706</v>
      </c>
      <c r="B874" s="17" t="str">
        <f t="shared" si="1"/>
        <v>Tue</v>
      </c>
    </row>
    <row r="875" hidden="1">
      <c r="A875" s="3">
        <v>45433.87263888889</v>
      </c>
      <c r="B875" s="17" t="str">
        <f t="shared" si="1"/>
        <v>Tue</v>
      </c>
    </row>
    <row r="876" hidden="1">
      <c r="A876" s="3">
        <v>45433.760925925926</v>
      </c>
      <c r="B876" s="17" t="str">
        <f t="shared" si="1"/>
        <v>Tue</v>
      </c>
    </row>
    <row r="877" hidden="1">
      <c r="A877" s="3">
        <v>45433.7491087963</v>
      </c>
      <c r="B877" s="17" t="str">
        <f t="shared" si="1"/>
        <v>Tue</v>
      </c>
    </row>
    <row r="878" hidden="1">
      <c r="A878" s="3">
        <v>45433.84704861111</v>
      </c>
      <c r="B878" s="17" t="str">
        <f t="shared" si="1"/>
        <v>Tue</v>
      </c>
    </row>
    <row r="879" hidden="1">
      <c r="A879" s="3">
        <v>45433.809328703705</v>
      </c>
      <c r="B879" s="17" t="str">
        <f t="shared" si="1"/>
        <v>Tue</v>
      </c>
    </row>
    <row r="880" hidden="1">
      <c r="A880" s="3">
        <v>45433.61844907407</v>
      </c>
      <c r="B880" s="17" t="str">
        <f t="shared" si="1"/>
        <v>Tue</v>
      </c>
    </row>
    <row r="881" hidden="1">
      <c r="A881" s="3">
        <v>45433.73826388889</v>
      </c>
      <c r="B881" s="17" t="str">
        <f t="shared" si="1"/>
        <v>Tue</v>
      </c>
    </row>
    <row r="882" hidden="1">
      <c r="A882" s="3">
        <v>45433.569340277776</v>
      </c>
      <c r="B882" s="17" t="str">
        <f t="shared" si="1"/>
        <v>Tue</v>
      </c>
    </row>
    <row r="883" hidden="1">
      <c r="A883" s="3">
        <v>45433.70887731481</v>
      </c>
      <c r="B883" s="17" t="str">
        <f t="shared" si="1"/>
        <v>Tue</v>
      </c>
    </row>
    <row r="884" hidden="1">
      <c r="A884" s="3">
        <v>45433.66841435185</v>
      </c>
      <c r="B884" s="17" t="str">
        <f t="shared" si="1"/>
        <v>Tue</v>
      </c>
    </row>
    <row r="885" hidden="1">
      <c r="A885" s="3">
        <v>45433.66520833333</v>
      </c>
      <c r="B885" s="17" t="str">
        <f t="shared" si="1"/>
        <v>Tue</v>
      </c>
    </row>
    <row r="886" hidden="1">
      <c r="A886" s="3">
        <v>45433.66315972222</v>
      </c>
      <c r="B886" s="17" t="str">
        <f t="shared" si="1"/>
        <v>Tue</v>
      </c>
    </row>
    <row r="887" hidden="1">
      <c r="A887" s="3">
        <v>45433.65928240741</v>
      </c>
      <c r="B887" s="17" t="str">
        <f t="shared" si="1"/>
        <v>Tue</v>
      </c>
    </row>
    <row r="888" hidden="1">
      <c r="A888" s="3">
        <v>45433.65189814815</v>
      </c>
      <c r="B888" s="17" t="str">
        <f t="shared" si="1"/>
        <v>Tue</v>
      </c>
    </row>
    <row r="889" hidden="1">
      <c r="A889" s="3">
        <v>45433.410474537035</v>
      </c>
      <c r="B889" s="17" t="str">
        <f t="shared" si="1"/>
        <v>Tue</v>
      </c>
    </row>
    <row r="890" hidden="1">
      <c r="A890" s="3">
        <v>45433.49953703704</v>
      </c>
      <c r="B890" s="17" t="str">
        <f t="shared" si="1"/>
        <v>Tue</v>
      </c>
    </row>
    <row r="891" hidden="1">
      <c r="A891" s="3">
        <v>45433.64960648148</v>
      </c>
      <c r="B891" s="17" t="str">
        <f t="shared" si="1"/>
        <v>Tue</v>
      </c>
    </row>
    <row r="892" hidden="1">
      <c r="A892" s="3">
        <v>45433.472337962965</v>
      </c>
      <c r="B892" s="17" t="str">
        <f t="shared" si="1"/>
        <v>Tue</v>
      </c>
    </row>
    <row r="893" hidden="1">
      <c r="A893" s="3">
        <v>45433.44615740741</v>
      </c>
      <c r="B893" s="17" t="str">
        <f t="shared" si="1"/>
        <v>Tue</v>
      </c>
    </row>
    <row r="894" hidden="1">
      <c r="A894" s="3">
        <v>45433.11380787037</v>
      </c>
      <c r="B894" s="17" t="str">
        <f t="shared" si="1"/>
        <v>Tue</v>
      </c>
    </row>
    <row r="895" hidden="1">
      <c r="A895" s="3">
        <v>45433.592152777775</v>
      </c>
      <c r="B895" s="17" t="str">
        <f t="shared" si="1"/>
        <v>Tue</v>
      </c>
    </row>
    <row r="896" hidden="1">
      <c r="A896" s="3">
        <v>45433.59168981481</v>
      </c>
      <c r="B896" s="17" t="str">
        <f t="shared" si="1"/>
        <v>Tue</v>
      </c>
    </row>
    <row r="897" hidden="1">
      <c r="A897" s="3">
        <v>45433.49459490741</v>
      </c>
      <c r="B897" s="17" t="str">
        <f t="shared" si="1"/>
        <v>Tue</v>
      </c>
    </row>
    <row r="898" hidden="1">
      <c r="A898" s="3">
        <v>45433.49366898148</v>
      </c>
      <c r="B898" s="17" t="str">
        <f t="shared" si="1"/>
        <v>Tue</v>
      </c>
    </row>
    <row r="899" hidden="1">
      <c r="A899" s="3">
        <v>45433.412210648145</v>
      </c>
      <c r="B899" s="17" t="str">
        <f t="shared" si="1"/>
        <v>Tue</v>
      </c>
    </row>
    <row r="900" hidden="1">
      <c r="A900" s="3">
        <v>45433.44615740741</v>
      </c>
      <c r="B900" s="17" t="str">
        <f t="shared" si="1"/>
        <v>Tue</v>
      </c>
    </row>
    <row r="901" hidden="1">
      <c r="A901" s="3">
        <v>45433.48892361111</v>
      </c>
      <c r="B901" s="17" t="str">
        <f t="shared" si="1"/>
        <v>Mon</v>
      </c>
    </row>
    <row r="902" hidden="1">
      <c r="A902" s="3">
        <v>45432.39885416667</v>
      </c>
      <c r="B902" s="17" t="str">
        <f t="shared" si="1"/>
        <v>Tue</v>
      </c>
    </row>
    <row r="903" hidden="1">
      <c r="A903" s="3">
        <v>45433.43672453704</v>
      </c>
      <c r="B903" s="17" t="str">
        <f t="shared" si="1"/>
        <v>Tue</v>
      </c>
    </row>
    <row r="904" hidden="1">
      <c r="A904" s="3">
        <v>45433.43528935185</v>
      </c>
      <c r="B904" s="17" t="str">
        <f t="shared" si="1"/>
        <v>Tue</v>
      </c>
    </row>
    <row r="905" hidden="1">
      <c r="A905" s="3">
        <v>45433.43376157407</v>
      </c>
      <c r="B905" s="17" t="str">
        <f t="shared" si="1"/>
        <v>Tue</v>
      </c>
    </row>
    <row r="906" hidden="1">
      <c r="A906" s="3">
        <v>45433.433344907404</v>
      </c>
      <c r="B906" s="17" t="str">
        <f t="shared" si="1"/>
        <v>Tue</v>
      </c>
    </row>
    <row r="907" hidden="1">
      <c r="A907" s="3">
        <v>45433.42475694444</v>
      </c>
      <c r="B907" s="17" t="str">
        <f t="shared" si="1"/>
        <v>Tue</v>
      </c>
    </row>
    <row r="908" hidden="1">
      <c r="A908" s="3">
        <v>45433.42130787037</v>
      </c>
      <c r="B908" s="17" t="str">
        <f t="shared" si="1"/>
        <v>Tue</v>
      </c>
    </row>
    <row r="909" hidden="1">
      <c r="A909" s="3">
        <v>45433.412210648145</v>
      </c>
      <c r="B909" s="17" t="str">
        <f t="shared" si="1"/>
        <v>Tue</v>
      </c>
    </row>
    <row r="910" hidden="1">
      <c r="A910" s="3">
        <v>45433.410474537035</v>
      </c>
      <c r="B910" s="17" t="str">
        <f t="shared" si="1"/>
        <v>Tue</v>
      </c>
    </row>
    <row r="911" hidden="1">
      <c r="A911" s="3">
        <v>45433.11380787037</v>
      </c>
      <c r="B911" s="17" t="str">
        <f t="shared" si="1"/>
        <v>Tue</v>
      </c>
    </row>
    <row r="912" hidden="1">
      <c r="A912" s="3">
        <v>45433.111180555556</v>
      </c>
      <c r="B912" s="17" t="str">
        <f t="shared" si="1"/>
        <v>Tue</v>
      </c>
    </row>
    <row r="913" hidden="1">
      <c r="A913" s="3">
        <v>45433.079733796294</v>
      </c>
      <c r="B913" s="17" t="str">
        <f t="shared" si="1"/>
        <v>Tue</v>
      </c>
    </row>
    <row r="914" hidden="1">
      <c r="A914" s="3">
        <v>45433.0962037037</v>
      </c>
      <c r="B914" s="17" t="str">
        <f t="shared" si="1"/>
        <v>Tue</v>
      </c>
    </row>
    <row r="915" hidden="1">
      <c r="A915" s="3">
        <v>45433.094305555554</v>
      </c>
      <c r="B915" s="17" t="str">
        <f t="shared" si="1"/>
        <v>Tue</v>
      </c>
    </row>
    <row r="916" hidden="1">
      <c r="A916" s="3">
        <v>45433.086122685185</v>
      </c>
      <c r="B916" s="17" t="str">
        <f t="shared" si="1"/>
        <v>Tue</v>
      </c>
    </row>
    <row r="917" hidden="1">
      <c r="A917" s="3">
        <v>45433.08587962963</v>
      </c>
      <c r="B917" s="17" t="str">
        <f t="shared" si="1"/>
        <v>Tue</v>
      </c>
    </row>
    <row r="918" hidden="1">
      <c r="A918" s="3">
        <v>45433.08436342593</v>
      </c>
      <c r="B918" s="17" t="str">
        <f t="shared" si="1"/>
        <v>Tue</v>
      </c>
    </row>
    <row r="919" hidden="1">
      <c r="A919" s="3">
        <v>45433.08347222222</v>
      </c>
      <c r="B919" s="17" t="str">
        <f t="shared" si="1"/>
        <v>Tue</v>
      </c>
    </row>
    <row r="920" hidden="1">
      <c r="A920" s="3">
        <v>45433.08310185185</v>
      </c>
      <c r="B920" s="17" t="str">
        <f t="shared" si="1"/>
        <v>Tue</v>
      </c>
    </row>
    <row r="921" hidden="1">
      <c r="A921" s="3">
        <v>45433.082337962966</v>
      </c>
      <c r="B921" s="17" t="str">
        <f t="shared" si="1"/>
        <v>Mon</v>
      </c>
    </row>
    <row r="922" hidden="1">
      <c r="A922" s="3">
        <v>45432.85423611111</v>
      </c>
      <c r="B922" s="17" t="str">
        <f t="shared" si="1"/>
        <v>Tue</v>
      </c>
    </row>
    <row r="923" hidden="1">
      <c r="A923" s="3">
        <v>45433.08043981482</v>
      </c>
      <c r="B923" s="17" t="str">
        <f t="shared" si="1"/>
        <v>Tue</v>
      </c>
    </row>
    <row r="924" hidden="1">
      <c r="A924" s="3">
        <v>45433.07297453703</v>
      </c>
      <c r="B924" s="17" t="str">
        <f t="shared" si="1"/>
        <v>Tue</v>
      </c>
    </row>
    <row r="925" hidden="1">
      <c r="A925" s="3">
        <v>45433.07237268519</v>
      </c>
      <c r="B925" s="17" t="str">
        <f t="shared" si="1"/>
        <v>Tue</v>
      </c>
    </row>
    <row r="926" hidden="1">
      <c r="A926" s="3">
        <v>45433.07408564815</v>
      </c>
      <c r="B926" s="17" t="str">
        <f t="shared" si="1"/>
        <v>Tue</v>
      </c>
    </row>
    <row r="927" hidden="1">
      <c r="A927" s="3">
        <v>45433.07237268519</v>
      </c>
      <c r="B927" s="17" t="str">
        <f t="shared" si="1"/>
        <v>Tue</v>
      </c>
    </row>
    <row r="928" hidden="1">
      <c r="A928" s="3">
        <v>45433.071805555555</v>
      </c>
      <c r="B928" s="17" t="str">
        <f t="shared" si="1"/>
        <v>Mon</v>
      </c>
    </row>
    <row r="929" hidden="1">
      <c r="A929" s="3">
        <v>45432.95458333333</v>
      </c>
      <c r="B929" s="17" t="str">
        <f t="shared" si="1"/>
        <v>Mon</v>
      </c>
    </row>
    <row r="930" hidden="1">
      <c r="A930" s="3">
        <v>45432.88915509259</v>
      </c>
      <c r="B930" s="17" t="str">
        <f t="shared" si="1"/>
        <v>Mon</v>
      </c>
    </row>
    <row r="931" hidden="1">
      <c r="A931" s="3">
        <v>45432.888553240744</v>
      </c>
      <c r="B931" s="17" t="str">
        <f t="shared" si="1"/>
        <v>Mon</v>
      </c>
    </row>
    <row r="932" hidden="1">
      <c r="A932" s="3">
        <v>45432.88631944444</v>
      </c>
      <c r="B932" s="17" t="str">
        <f t="shared" si="1"/>
        <v>Mon</v>
      </c>
    </row>
    <row r="933" hidden="1">
      <c r="A933" s="3">
        <v>45432.85423611111</v>
      </c>
      <c r="B933" s="17" t="str">
        <f t="shared" si="1"/>
        <v>Mon</v>
      </c>
    </row>
    <row r="934" hidden="1">
      <c r="A934" s="3">
        <v>45432.79651620371</v>
      </c>
      <c r="B934" s="17" t="str">
        <f t="shared" si="1"/>
        <v>Mon</v>
      </c>
    </row>
    <row r="935" hidden="1">
      <c r="A935" s="3">
        <v>45432.838217592594</v>
      </c>
      <c r="B935" s="17" t="str">
        <f t="shared" si="1"/>
        <v>Mon</v>
      </c>
    </row>
    <row r="936" hidden="1">
      <c r="A936" s="3">
        <v>45432.83809027778</v>
      </c>
      <c r="B936" s="17" t="str">
        <f t="shared" si="1"/>
        <v>Mon</v>
      </c>
    </row>
    <row r="937" hidden="1">
      <c r="A937" s="3">
        <v>45432.822534722225</v>
      </c>
      <c r="B937" s="17" t="str">
        <f t="shared" si="1"/>
        <v>Mon</v>
      </c>
    </row>
    <row r="938" hidden="1">
      <c r="A938" s="3">
        <v>45432.578680555554</v>
      </c>
      <c r="B938" s="17" t="str">
        <f t="shared" si="1"/>
        <v>Mon</v>
      </c>
    </row>
    <row r="939" hidden="1">
      <c r="A939" s="3">
        <v>45432.7990625</v>
      </c>
      <c r="B939" s="17" t="str">
        <f t="shared" si="1"/>
        <v>Mon</v>
      </c>
    </row>
    <row r="940" hidden="1">
      <c r="A940" s="3">
        <v>45432.797939814816</v>
      </c>
      <c r="B940" s="17" t="str">
        <f t="shared" si="1"/>
        <v>Mon</v>
      </c>
    </row>
    <row r="941" hidden="1">
      <c r="A941" s="3">
        <v>45432.66663194444</v>
      </c>
      <c r="B941" s="17" t="str">
        <f t="shared" si="1"/>
        <v>Mon</v>
      </c>
    </row>
    <row r="942" hidden="1">
      <c r="A942" s="3">
        <v>45432.43003472222</v>
      </c>
      <c r="B942" s="17" t="str">
        <f t="shared" si="1"/>
        <v>Mon</v>
      </c>
    </row>
    <row r="943" hidden="1">
      <c r="A943" s="3">
        <v>45432.750543981485</v>
      </c>
      <c r="B943" s="17" t="str">
        <f t="shared" si="1"/>
        <v>Mon</v>
      </c>
    </row>
    <row r="944" hidden="1">
      <c r="A944" s="3">
        <v>45432.66663194444</v>
      </c>
      <c r="B944" s="17" t="str">
        <f t="shared" si="1"/>
        <v>Mon</v>
      </c>
    </row>
    <row r="945" hidden="1">
      <c r="A945" s="3">
        <v>45432.690034722225</v>
      </c>
      <c r="B945" s="17" t="str">
        <f t="shared" si="1"/>
        <v>Mon</v>
      </c>
    </row>
    <row r="946" hidden="1">
      <c r="A946" s="3">
        <v>45432.67511574074</v>
      </c>
      <c r="B946" s="17" t="str">
        <f t="shared" si="1"/>
        <v>Mon</v>
      </c>
    </row>
    <row r="947" hidden="1">
      <c r="A947" s="3">
        <v>45432.66663194444</v>
      </c>
      <c r="B947" s="17" t="str">
        <f t="shared" si="1"/>
        <v>Mon</v>
      </c>
    </row>
    <row r="948" hidden="1">
      <c r="A948" s="3">
        <v>45432.599965277775</v>
      </c>
      <c r="B948" s="17" t="str">
        <f t="shared" si="1"/>
        <v>Mon</v>
      </c>
    </row>
    <row r="949" hidden="1">
      <c r="A949" s="3">
        <v>45432.399375</v>
      </c>
      <c r="B949" s="17" t="str">
        <f t="shared" si="1"/>
        <v>Mon</v>
      </c>
    </row>
    <row r="950" hidden="1">
      <c r="A950" s="3">
        <v>45432.58332175926</v>
      </c>
      <c r="B950" s="17" t="str">
        <f t="shared" si="1"/>
        <v>Mon</v>
      </c>
    </row>
    <row r="951" hidden="1">
      <c r="A951" s="3">
        <v>45432.578680555554</v>
      </c>
      <c r="B951" s="17" t="str">
        <f t="shared" si="1"/>
        <v>Mon</v>
      </c>
    </row>
    <row r="952" hidden="1">
      <c r="A952" s="3">
        <v>45432.06429398148</v>
      </c>
      <c r="B952" s="17" t="str">
        <f t="shared" si="1"/>
        <v>Mon</v>
      </c>
    </row>
    <row r="953" hidden="1">
      <c r="A953" s="3">
        <v>45432.54009259259</v>
      </c>
      <c r="B953" s="17" t="str">
        <f t="shared" si="1"/>
        <v>Mon</v>
      </c>
    </row>
    <row r="954" hidden="1">
      <c r="A954" s="3">
        <v>45432.36413194444</v>
      </c>
      <c r="B954" s="17" t="str">
        <f t="shared" si="1"/>
        <v>Mon</v>
      </c>
    </row>
    <row r="955" hidden="1">
      <c r="A955" s="3">
        <v>45432.44453703704</v>
      </c>
      <c r="B955" s="17" t="str">
        <f t="shared" si="1"/>
        <v>Mon</v>
      </c>
    </row>
    <row r="956" hidden="1">
      <c r="A956" s="3">
        <v>45432.4831712963</v>
      </c>
      <c r="B956" s="17" t="str">
        <f t="shared" si="1"/>
        <v>Mon</v>
      </c>
    </row>
    <row r="957" hidden="1">
      <c r="A957" s="3">
        <v>45432.43003472222</v>
      </c>
      <c r="B957" s="17" t="str">
        <f t="shared" si="1"/>
        <v>Mon</v>
      </c>
    </row>
    <row r="958" hidden="1">
      <c r="A958" s="3">
        <v>45432.40377314815</v>
      </c>
      <c r="B958" s="17" t="str">
        <f t="shared" si="1"/>
        <v>Mon</v>
      </c>
    </row>
    <row r="959" hidden="1">
      <c r="A959" s="3">
        <v>45432.399375</v>
      </c>
      <c r="B959" s="17" t="str">
        <f t="shared" si="1"/>
        <v>Mon</v>
      </c>
    </row>
    <row r="960" hidden="1">
      <c r="A960" s="3">
        <v>45432.39885416667</v>
      </c>
      <c r="B960" s="17" t="str">
        <f t="shared" si="1"/>
        <v>Sun</v>
      </c>
    </row>
    <row r="961" hidden="1">
      <c r="A961" s="3">
        <v>45431.783634259256</v>
      </c>
      <c r="B961" s="17" t="str">
        <f t="shared" si="1"/>
        <v>Mon</v>
      </c>
    </row>
    <row r="962" hidden="1">
      <c r="A962" s="3">
        <v>45432.397997685184</v>
      </c>
      <c r="B962" s="17" t="str">
        <f t="shared" si="1"/>
        <v>Mon</v>
      </c>
    </row>
    <row r="963" hidden="1">
      <c r="A963" s="3">
        <v>45432.28928240741</v>
      </c>
      <c r="B963" s="17" t="str">
        <f t="shared" si="1"/>
        <v>Mon</v>
      </c>
    </row>
    <row r="964" hidden="1">
      <c r="A964" s="3">
        <v>45432.06894675926</v>
      </c>
      <c r="B964" s="17" t="str">
        <f t="shared" si="1"/>
        <v>Mon</v>
      </c>
    </row>
    <row r="965" hidden="1">
      <c r="A965" s="3">
        <v>45432.07975694445</v>
      </c>
      <c r="B965" s="17" t="str">
        <f t="shared" si="1"/>
        <v>Mon</v>
      </c>
    </row>
    <row r="966" hidden="1">
      <c r="A966" s="3">
        <v>45432.07844907408</v>
      </c>
      <c r="B966" s="17" t="str">
        <f t="shared" si="1"/>
        <v>Mon</v>
      </c>
    </row>
    <row r="967" hidden="1">
      <c r="A967" s="3">
        <v>45432.060891203706</v>
      </c>
      <c r="B967" s="17" t="str">
        <f t="shared" si="1"/>
        <v>Mon</v>
      </c>
    </row>
    <row r="968" hidden="1">
      <c r="A968" s="3">
        <v>45432.074791666666</v>
      </c>
      <c r="B968" s="17" t="str">
        <f t="shared" si="1"/>
        <v>Mon</v>
      </c>
    </row>
    <row r="969" hidden="1">
      <c r="A969" s="3">
        <v>45432.06429398148</v>
      </c>
      <c r="B969" s="17" t="str">
        <f t="shared" si="1"/>
        <v>Mon</v>
      </c>
    </row>
    <row r="970" hidden="1">
      <c r="A970" s="3">
        <v>45432.073912037034</v>
      </c>
      <c r="B970" s="17" t="str">
        <f t="shared" si="1"/>
        <v>Sun</v>
      </c>
    </row>
    <row r="971" hidden="1">
      <c r="A971" s="3">
        <v>45431.61755787037</v>
      </c>
      <c r="B971" s="17" t="str">
        <f t="shared" si="1"/>
        <v>Sun</v>
      </c>
    </row>
    <row r="972" hidden="1">
      <c r="A972" s="3">
        <v>45431.77238425926</v>
      </c>
      <c r="B972" s="17" t="str">
        <f t="shared" si="1"/>
        <v>Sun</v>
      </c>
    </row>
    <row r="973" hidden="1">
      <c r="A973" s="3">
        <v>45431.88033564815</v>
      </c>
      <c r="B973" s="17" t="str">
        <f t="shared" si="1"/>
        <v>Sun</v>
      </c>
    </row>
    <row r="974" hidden="1">
      <c r="A974" s="3">
        <v>45431.78568287037</v>
      </c>
      <c r="B974" s="17" t="str">
        <f t="shared" si="1"/>
        <v>Sun</v>
      </c>
    </row>
    <row r="975" hidden="1">
      <c r="A975" s="3">
        <v>45431.78381944444</v>
      </c>
      <c r="B975" s="17" t="str">
        <f t="shared" si="1"/>
        <v>Sun</v>
      </c>
    </row>
    <row r="976" hidden="1">
      <c r="A976" s="3">
        <v>45431.77238425926</v>
      </c>
      <c r="B976" s="17" t="str">
        <f t="shared" si="1"/>
        <v>Sun</v>
      </c>
    </row>
    <row r="977" hidden="1">
      <c r="A977" s="3">
        <v>45431.77027777778</v>
      </c>
      <c r="B977" s="17" t="str">
        <f t="shared" si="1"/>
        <v>Sun</v>
      </c>
    </row>
    <row r="978" hidden="1">
      <c r="A978" s="3">
        <v>45431.767372685186</v>
      </c>
      <c r="B978" s="17" t="str">
        <f t="shared" si="1"/>
        <v>Sun</v>
      </c>
    </row>
    <row r="979" hidden="1">
      <c r="A979" s="3">
        <v>45431.658900462964</v>
      </c>
      <c r="B979" s="17" t="str">
        <f t="shared" si="1"/>
        <v>Sun</v>
      </c>
    </row>
    <row r="980" hidden="1">
      <c r="A980" s="3">
        <v>45431.63046296296</v>
      </c>
      <c r="B980" s="17" t="str">
        <f t="shared" si="1"/>
        <v>Sun</v>
      </c>
    </row>
    <row r="981" hidden="1">
      <c r="A981" s="3">
        <v>45431.61755787037</v>
      </c>
      <c r="B981" s="17" t="str">
        <f t="shared" si="1"/>
        <v>Sun</v>
      </c>
    </row>
    <row r="982" hidden="1">
      <c r="A982" s="3">
        <v>45431.56630787037</v>
      </c>
      <c r="B982" s="17" t="str">
        <f t="shared" si="1"/>
        <v>Sun</v>
      </c>
    </row>
    <row r="983" hidden="1">
      <c r="A983" s="3">
        <v>45431.565983796296</v>
      </c>
      <c r="B983" s="17" t="str">
        <f t="shared" si="1"/>
        <v>Sun</v>
      </c>
    </row>
    <row r="984" hidden="1">
      <c r="A984" s="3">
        <v>45431.11928240741</v>
      </c>
      <c r="B984" s="17" t="str">
        <f t="shared" si="1"/>
        <v>Sun</v>
      </c>
    </row>
    <row r="985" hidden="1">
      <c r="A985" s="3">
        <v>45431.106469907405</v>
      </c>
      <c r="B985" s="17" t="str">
        <f t="shared" si="1"/>
        <v>Sat</v>
      </c>
    </row>
    <row r="986" hidden="1">
      <c r="A986" s="3">
        <v>45430.54336805556</v>
      </c>
      <c r="B986" s="17" t="str">
        <f t="shared" si="1"/>
        <v>Mon</v>
      </c>
    </row>
    <row r="987" hidden="1">
      <c r="A987" s="3">
        <v>45425.47305555556</v>
      </c>
      <c r="B987" s="17" t="str">
        <f t="shared" si="1"/>
        <v>Sun</v>
      </c>
    </row>
    <row r="988" hidden="1">
      <c r="A988" s="3">
        <v>45431.48563657407</v>
      </c>
      <c r="B988" s="17" t="str">
        <f t="shared" si="1"/>
        <v>Sun</v>
      </c>
    </row>
    <row r="989" hidden="1">
      <c r="A989" s="3">
        <v>45431.484930555554</v>
      </c>
      <c r="B989" s="17" t="str">
        <f t="shared" si="1"/>
        <v>Sun</v>
      </c>
    </row>
    <row r="990" hidden="1">
      <c r="A990" s="3">
        <v>45431.11928240741</v>
      </c>
      <c r="B990" s="17" t="str">
        <f t="shared" si="1"/>
        <v>Sun</v>
      </c>
    </row>
    <row r="991" hidden="1">
      <c r="A991" s="3">
        <v>45431.106469907405</v>
      </c>
      <c r="B991" s="17" t="str">
        <f t="shared" si="1"/>
        <v>Sat</v>
      </c>
    </row>
    <row r="992" hidden="1">
      <c r="A992" s="3">
        <v>45430.91541666666</v>
      </c>
      <c r="B992" s="17" t="str">
        <f t="shared" si="1"/>
        <v>Sun</v>
      </c>
    </row>
    <row r="993" hidden="1">
      <c r="A993" s="3">
        <v>45431.072118055556</v>
      </c>
      <c r="B993" s="17" t="str">
        <f t="shared" si="1"/>
        <v>Sat</v>
      </c>
    </row>
    <row r="994" hidden="1">
      <c r="A994" s="3">
        <v>45430.985034722224</v>
      </c>
      <c r="B994" s="17" t="str">
        <f t="shared" si="1"/>
        <v>Sat</v>
      </c>
    </row>
    <row r="995" hidden="1">
      <c r="A995" s="3">
        <v>45430.9155787037</v>
      </c>
      <c r="B995" s="17" t="str">
        <f t="shared" si="1"/>
        <v>Sat</v>
      </c>
    </row>
    <row r="996" hidden="1">
      <c r="A996" s="3">
        <v>45430.90829861111</v>
      </c>
      <c r="B996" s="17" t="str">
        <f t="shared" si="1"/>
        <v>Sat</v>
      </c>
    </row>
    <row r="997" hidden="1">
      <c r="A997" s="3">
        <v>45430.49961805555</v>
      </c>
      <c r="B997" s="17" t="str">
        <f t="shared" si="1"/>
        <v>Thu</v>
      </c>
    </row>
    <row r="998">
      <c r="A998" s="3">
        <v>45428.95469907407</v>
      </c>
      <c r="B998" s="17" t="str">
        <f t="shared" si="1"/>
        <v>Fri</v>
      </c>
      <c r="C998" s="19">
        <f t="shared" ref="C998:C1013" si="22">HOUR(A998)</f>
        <v>22</v>
      </c>
      <c r="D998" s="11"/>
      <c r="E998" s="11"/>
    </row>
    <row r="999">
      <c r="A999" s="3">
        <v>45429.69094907407</v>
      </c>
      <c r="B999" s="17" t="str">
        <f t="shared" si="1"/>
        <v>Fri</v>
      </c>
      <c r="C999" s="19">
        <f t="shared" si="22"/>
        <v>16</v>
      </c>
      <c r="D999" s="11"/>
      <c r="E999" s="11"/>
    </row>
    <row r="1000">
      <c r="A1000" s="3">
        <v>45429.62627314815</v>
      </c>
      <c r="B1000" s="17" t="str">
        <f t="shared" si="1"/>
        <v>Fri</v>
      </c>
      <c r="C1000" s="19">
        <f t="shared" si="22"/>
        <v>15</v>
      </c>
      <c r="D1000" s="11"/>
      <c r="E1000" s="11"/>
    </row>
    <row r="1001">
      <c r="A1001" s="3">
        <v>45429.585381944446</v>
      </c>
      <c r="B1001" s="17" t="str">
        <f t="shared" si="1"/>
        <v>Fri</v>
      </c>
      <c r="C1001" s="19">
        <f t="shared" si="22"/>
        <v>14</v>
      </c>
      <c r="D1001" s="11"/>
      <c r="E1001" s="11"/>
    </row>
    <row r="1002">
      <c r="A1002" s="3">
        <v>45429.54340277778</v>
      </c>
      <c r="B1002" s="17" t="str">
        <f t="shared" si="1"/>
        <v>Fri</v>
      </c>
      <c r="C1002" s="19">
        <f t="shared" si="22"/>
        <v>13</v>
      </c>
      <c r="D1002" s="11"/>
      <c r="E1002" s="11"/>
    </row>
    <row r="1003">
      <c r="A1003" s="3">
        <v>45429.58354166667</v>
      </c>
      <c r="B1003" s="17" t="str">
        <f t="shared" si="1"/>
        <v>Fri</v>
      </c>
      <c r="C1003" s="19">
        <f t="shared" si="22"/>
        <v>14</v>
      </c>
      <c r="D1003" s="11"/>
      <c r="E1003" s="11"/>
    </row>
    <row r="1004">
      <c r="A1004" s="3">
        <v>45429.47636574074</v>
      </c>
      <c r="B1004" s="17" t="str">
        <f t="shared" si="1"/>
        <v>Fri</v>
      </c>
      <c r="C1004" s="19">
        <f t="shared" si="22"/>
        <v>11</v>
      </c>
      <c r="D1004" s="11"/>
      <c r="E1004" s="11"/>
    </row>
    <row r="1005">
      <c r="A1005" s="3">
        <v>45429.576215277775</v>
      </c>
      <c r="B1005" s="17" t="str">
        <f t="shared" si="1"/>
        <v>Fri</v>
      </c>
      <c r="C1005" s="19">
        <f t="shared" si="22"/>
        <v>13</v>
      </c>
      <c r="D1005" s="11"/>
      <c r="E1005" s="11"/>
    </row>
    <row r="1006">
      <c r="A1006" s="3">
        <v>45429.55929398148</v>
      </c>
      <c r="B1006" s="17" t="str">
        <f t="shared" si="1"/>
        <v>Fri</v>
      </c>
      <c r="C1006" s="19">
        <f t="shared" si="22"/>
        <v>13</v>
      </c>
      <c r="D1006" s="11"/>
      <c r="E1006" s="11"/>
    </row>
    <row r="1007">
      <c r="A1007" s="3">
        <v>45429.55626157407</v>
      </c>
      <c r="B1007" s="17" t="str">
        <f t="shared" si="1"/>
        <v>Fri</v>
      </c>
      <c r="C1007" s="19">
        <f t="shared" si="22"/>
        <v>13</v>
      </c>
      <c r="D1007" s="11"/>
      <c r="E1007" s="11"/>
    </row>
    <row r="1008">
      <c r="A1008" s="3">
        <v>45429.01863425926</v>
      </c>
      <c r="B1008" s="17" t="str">
        <f t="shared" si="1"/>
        <v>Fri</v>
      </c>
      <c r="C1008" s="19">
        <f t="shared" si="22"/>
        <v>0</v>
      </c>
      <c r="D1008" s="11"/>
      <c r="E1008" s="11"/>
    </row>
    <row r="1009">
      <c r="A1009" s="3">
        <v>45429.47351851852</v>
      </c>
      <c r="B1009" s="17" t="str">
        <f t="shared" si="1"/>
        <v>Fri</v>
      </c>
      <c r="C1009" s="19">
        <f t="shared" si="22"/>
        <v>11</v>
      </c>
      <c r="D1009" s="11"/>
      <c r="E1009" s="11"/>
    </row>
    <row r="1010">
      <c r="A1010" s="3">
        <v>45429.47618055555</v>
      </c>
      <c r="B1010" s="17" t="str">
        <f t="shared" si="1"/>
        <v>Fri</v>
      </c>
      <c r="C1010" s="19">
        <f t="shared" si="22"/>
        <v>11</v>
      </c>
      <c r="D1010" s="11"/>
      <c r="E1010" s="11"/>
    </row>
    <row r="1011">
      <c r="A1011" s="3">
        <v>45429.01863425926</v>
      </c>
      <c r="B1011" s="17" t="str">
        <f t="shared" si="1"/>
        <v>Fri</v>
      </c>
      <c r="C1011" s="19">
        <f t="shared" si="22"/>
        <v>0</v>
      </c>
      <c r="D1011" s="11"/>
      <c r="E1011" s="11"/>
    </row>
    <row r="1012">
      <c r="A1012" s="3">
        <v>45429.031493055554</v>
      </c>
      <c r="B1012" s="17" t="str">
        <f t="shared" si="1"/>
        <v>Fri</v>
      </c>
      <c r="C1012" s="19">
        <f t="shared" si="22"/>
        <v>0</v>
      </c>
      <c r="D1012" s="11"/>
      <c r="E1012" s="11"/>
    </row>
    <row r="1013">
      <c r="A1013" s="3">
        <v>45429.03040509259</v>
      </c>
      <c r="B1013" s="17" t="str">
        <f t="shared" si="1"/>
        <v>Fri</v>
      </c>
      <c r="C1013" s="19">
        <f t="shared" si="22"/>
        <v>0</v>
      </c>
      <c r="D1013" s="11"/>
      <c r="E1013" s="11"/>
    </row>
    <row r="1014" hidden="1">
      <c r="A1014" s="3">
        <v>45429.02998842593</v>
      </c>
      <c r="B1014" s="17" t="str">
        <f t="shared" si="1"/>
        <v>Thu</v>
      </c>
    </row>
    <row r="1015">
      <c r="A1015" s="3">
        <v>45428.7247337963</v>
      </c>
      <c r="B1015" s="17" t="str">
        <f t="shared" si="1"/>
        <v>Fri</v>
      </c>
      <c r="C1015" s="19">
        <f>HOUR(A1015)</f>
        <v>17</v>
      </c>
      <c r="D1015" s="11"/>
      <c r="E1015" s="11"/>
    </row>
    <row r="1016" hidden="1">
      <c r="A1016" s="3">
        <v>45429.00675925926</v>
      </c>
      <c r="B1016" s="17" t="str">
        <f t="shared" si="1"/>
        <v>Thu</v>
      </c>
    </row>
    <row r="1017" hidden="1">
      <c r="A1017" s="3">
        <v>45428.964791666665</v>
      </c>
      <c r="B1017" s="17" t="str">
        <f t="shared" si="1"/>
        <v>Thu</v>
      </c>
    </row>
    <row r="1018" hidden="1">
      <c r="A1018" s="3">
        <v>45428.95469907407</v>
      </c>
      <c r="B1018" s="17" t="str">
        <f t="shared" si="1"/>
        <v>Thu</v>
      </c>
    </row>
    <row r="1019" hidden="1">
      <c r="A1019" s="3">
        <v>45428.6709837963</v>
      </c>
      <c r="B1019" s="17" t="str">
        <f t="shared" si="1"/>
        <v>Thu</v>
      </c>
    </row>
    <row r="1020" hidden="1">
      <c r="A1020" s="3">
        <v>45428.92596064815</v>
      </c>
      <c r="B1020" s="17" t="str">
        <f t="shared" si="1"/>
        <v>Thu</v>
      </c>
    </row>
    <row r="1021" hidden="1">
      <c r="A1021" s="3">
        <v>45428.919803240744</v>
      </c>
      <c r="B1021" s="17" t="str">
        <f t="shared" si="1"/>
        <v>Thu</v>
      </c>
    </row>
    <row r="1022" hidden="1">
      <c r="A1022" s="3">
        <v>45428.91168981481</v>
      </c>
      <c r="B1022" s="17" t="str">
        <f t="shared" si="1"/>
        <v>Thu</v>
      </c>
    </row>
    <row r="1023" hidden="1">
      <c r="A1023" s="3">
        <v>45428.91684027778</v>
      </c>
      <c r="B1023" s="17" t="str">
        <f t="shared" si="1"/>
        <v>Thu</v>
      </c>
    </row>
    <row r="1024" hidden="1">
      <c r="A1024" s="3">
        <v>45428.91621527778</v>
      </c>
      <c r="B1024" s="17" t="str">
        <f t="shared" si="1"/>
        <v>Thu</v>
      </c>
    </row>
    <row r="1025" hidden="1">
      <c r="A1025" s="3">
        <v>45428.910891203705</v>
      </c>
      <c r="B1025" s="17" t="str">
        <f t="shared" si="1"/>
        <v>Thu</v>
      </c>
    </row>
    <row r="1026" hidden="1">
      <c r="A1026" s="3">
        <v>45428.73023148148</v>
      </c>
      <c r="B1026" s="17" t="str">
        <f t="shared" si="1"/>
        <v>Thu</v>
      </c>
    </row>
    <row r="1027" hidden="1">
      <c r="A1027" s="3">
        <v>45428.7247337963</v>
      </c>
      <c r="B1027" s="17" t="str">
        <f t="shared" si="1"/>
        <v>Thu</v>
      </c>
    </row>
    <row r="1028" hidden="1">
      <c r="A1028" s="3">
        <v>45428.70547453704</v>
      </c>
      <c r="B1028" s="17" t="str">
        <f t="shared" si="1"/>
        <v>Thu</v>
      </c>
    </row>
    <row r="1029" hidden="1">
      <c r="A1029" s="3">
        <v>45428.45841435185</v>
      </c>
      <c r="B1029" s="17" t="str">
        <f t="shared" si="1"/>
        <v>Thu</v>
      </c>
    </row>
    <row r="1030" hidden="1">
      <c r="A1030" s="3">
        <v>45428.59546296296</v>
      </c>
      <c r="B1030" s="17" t="str">
        <f t="shared" si="1"/>
        <v>Thu</v>
      </c>
    </row>
    <row r="1031" hidden="1">
      <c r="A1031" s="3">
        <v>45428.43305555556</v>
      </c>
      <c r="B1031" s="17" t="str">
        <f t="shared" si="1"/>
        <v>Wed</v>
      </c>
    </row>
    <row r="1032" hidden="1">
      <c r="A1032" s="3">
        <v>45427.495034722226</v>
      </c>
      <c r="B1032" s="17" t="str">
        <f t="shared" si="1"/>
        <v>Thu</v>
      </c>
    </row>
    <row r="1033" hidden="1">
      <c r="A1033" s="3">
        <v>45428.07355324074</v>
      </c>
      <c r="B1033" s="17" t="str">
        <f t="shared" si="1"/>
        <v>Thu</v>
      </c>
    </row>
    <row r="1034" hidden="1">
      <c r="A1034" s="3">
        <v>45428.018530092595</v>
      </c>
      <c r="B1034" s="17" t="str">
        <f t="shared" si="1"/>
        <v>Thu</v>
      </c>
    </row>
    <row r="1035" hidden="1">
      <c r="A1035" s="3">
        <v>45428.01814814815</v>
      </c>
      <c r="B1035" s="17" t="str">
        <f t="shared" si="1"/>
        <v>Wed</v>
      </c>
    </row>
    <row r="1036" hidden="1">
      <c r="A1036" s="3">
        <v>45427.6578125</v>
      </c>
      <c r="B1036" s="17" t="str">
        <f t="shared" si="1"/>
        <v>Thu</v>
      </c>
    </row>
    <row r="1037" hidden="1">
      <c r="A1037" s="3">
        <v>45428.010405092595</v>
      </c>
      <c r="B1037" s="17" t="str">
        <f t="shared" si="1"/>
        <v>Thu</v>
      </c>
    </row>
    <row r="1038" hidden="1">
      <c r="A1038" s="3">
        <v>45428.00871527778</v>
      </c>
      <c r="B1038" s="17" t="str">
        <f t="shared" si="1"/>
        <v>Wed</v>
      </c>
    </row>
    <row r="1039" hidden="1">
      <c r="A1039" s="3">
        <v>45427.48474537037</v>
      </c>
      <c r="B1039" s="17" t="str">
        <f t="shared" si="1"/>
        <v>Wed</v>
      </c>
    </row>
    <row r="1040" hidden="1">
      <c r="A1040" s="3">
        <v>45427.61634259259</v>
      </c>
      <c r="B1040" s="17" t="str">
        <f t="shared" si="1"/>
        <v>Wed</v>
      </c>
    </row>
    <row r="1041" hidden="1">
      <c r="A1041" s="3">
        <v>45427.49438657407</v>
      </c>
      <c r="B1041" s="17" t="str">
        <f t="shared" si="1"/>
        <v>Wed</v>
      </c>
    </row>
    <row r="1042" hidden="1">
      <c r="A1042" s="3">
        <v>45427.72939814815</v>
      </c>
      <c r="B1042" s="17" t="str">
        <f t="shared" si="1"/>
        <v>Wed</v>
      </c>
    </row>
    <row r="1043" hidden="1">
      <c r="A1043" s="3">
        <v>45427.72677083333</v>
      </c>
      <c r="B1043" s="17" t="str">
        <f t="shared" si="1"/>
        <v>Wed</v>
      </c>
    </row>
    <row r="1044" hidden="1">
      <c r="A1044" s="3">
        <v>45427.49438657407</v>
      </c>
      <c r="B1044" s="17" t="str">
        <f t="shared" si="1"/>
        <v>Wed</v>
      </c>
    </row>
    <row r="1045" hidden="1">
      <c r="A1045" s="3">
        <v>45427.506053240744</v>
      </c>
      <c r="B1045" s="17" t="str">
        <f t="shared" si="1"/>
        <v>Wed</v>
      </c>
    </row>
    <row r="1046" hidden="1">
      <c r="A1046" s="3">
        <v>45427.5053587963</v>
      </c>
      <c r="B1046" s="17" t="str">
        <f t="shared" si="1"/>
        <v>Wed</v>
      </c>
    </row>
    <row r="1047" hidden="1">
      <c r="A1047" s="3">
        <v>45427.495034722226</v>
      </c>
      <c r="B1047" s="17" t="str">
        <f t="shared" si="1"/>
        <v>Wed</v>
      </c>
    </row>
    <row r="1048" hidden="1">
      <c r="A1048" s="3">
        <v>45427.476539351854</v>
      </c>
      <c r="B1048" s="17" t="str">
        <f t="shared" si="1"/>
        <v>Wed</v>
      </c>
    </row>
    <row r="1049" hidden="1">
      <c r="A1049" s="3">
        <v>45427.37055555556</v>
      </c>
      <c r="B1049" s="17" t="str">
        <f t="shared" si="1"/>
        <v>Wed</v>
      </c>
    </row>
    <row r="1050" hidden="1">
      <c r="A1050" s="3">
        <v>45427.4750462963</v>
      </c>
      <c r="B1050" s="17" t="str">
        <f t="shared" si="1"/>
        <v>Tue</v>
      </c>
    </row>
    <row r="1051" hidden="1">
      <c r="A1051" s="3">
        <v>45426.80032407407</v>
      </c>
      <c r="B1051" s="17" t="str">
        <f t="shared" si="1"/>
        <v>Tue</v>
      </c>
    </row>
    <row r="1052" hidden="1">
      <c r="A1052" s="3">
        <v>45426.80090277778</v>
      </c>
      <c r="B1052" s="17" t="str">
        <f t="shared" si="1"/>
        <v>Mon</v>
      </c>
    </row>
    <row r="1053" hidden="1">
      <c r="A1053" s="3">
        <v>45425.99600694444</v>
      </c>
      <c r="B1053" s="17" t="str">
        <f t="shared" si="1"/>
        <v>Tue</v>
      </c>
    </row>
    <row r="1054" hidden="1">
      <c r="A1054" s="3">
        <v>45426.69803240741</v>
      </c>
      <c r="B1054" s="17" t="str">
        <f t="shared" si="1"/>
        <v>Tue</v>
      </c>
    </row>
    <row r="1055" hidden="1">
      <c r="A1055" s="3">
        <v>45426.69725694445</v>
      </c>
      <c r="B1055" s="17" t="str">
        <f t="shared" si="1"/>
        <v>Tue</v>
      </c>
    </row>
    <row r="1056" hidden="1">
      <c r="A1056" s="3">
        <v>45426.695381944446</v>
      </c>
      <c r="B1056" s="17" t="str">
        <f t="shared" si="1"/>
        <v>Tue</v>
      </c>
    </row>
    <row r="1057" hidden="1">
      <c r="A1057" s="3">
        <v>45426.687268518515</v>
      </c>
      <c r="B1057" s="17" t="str">
        <f t="shared" si="1"/>
        <v>Tue</v>
      </c>
    </row>
    <row r="1058" hidden="1">
      <c r="A1058" s="3">
        <v>45426.6796875</v>
      </c>
      <c r="B1058" s="17" t="str">
        <f t="shared" si="1"/>
        <v>Tue</v>
      </c>
    </row>
    <row r="1059" hidden="1">
      <c r="A1059" s="3">
        <v>45426.67438657407</v>
      </c>
      <c r="B1059" s="17" t="str">
        <f t="shared" si="1"/>
        <v>Tue</v>
      </c>
    </row>
    <row r="1060" hidden="1">
      <c r="A1060" s="3">
        <v>45426.673784722225</v>
      </c>
      <c r="B1060" s="17" t="str">
        <f t="shared" si="1"/>
        <v>Mon</v>
      </c>
    </row>
    <row r="1061" hidden="1">
      <c r="A1061" s="3">
        <v>45425.99600694444</v>
      </c>
      <c r="B1061" s="17" t="str">
        <f t="shared" si="1"/>
        <v>Tue</v>
      </c>
    </row>
    <row r="1062" hidden="1">
      <c r="A1062" s="3">
        <v>45426.6684837963</v>
      </c>
      <c r="B1062" s="17" t="str">
        <f t="shared" si="1"/>
        <v>Tue</v>
      </c>
    </row>
    <row r="1063" hidden="1">
      <c r="A1063" s="3">
        <v>45426.56569444444</v>
      </c>
      <c r="B1063" s="17" t="str">
        <f t="shared" si="1"/>
        <v>Tue</v>
      </c>
    </row>
    <row r="1064" hidden="1">
      <c r="A1064" s="3">
        <v>45426.64443287037</v>
      </c>
      <c r="B1064" s="17" t="str">
        <f t="shared" si="1"/>
        <v>Tue</v>
      </c>
    </row>
    <row r="1065" hidden="1">
      <c r="A1065" s="3">
        <v>45426.65186342593</v>
      </c>
      <c r="B1065" s="17" t="str">
        <f t="shared" si="1"/>
        <v>Tue</v>
      </c>
    </row>
    <row r="1066" hidden="1">
      <c r="A1066" s="3">
        <v>45426.64100694445</v>
      </c>
      <c r="B1066" s="17" t="str">
        <f t="shared" si="1"/>
        <v>Mon</v>
      </c>
    </row>
    <row r="1067" hidden="1">
      <c r="A1067" s="3">
        <v>45425.488587962966</v>
      </c>
      <c r="B1067" s="17" t="str">
        <f t="shared" si="1"/>
        <v>Tue</v>
      </c>
    </row>
    <row r="1068" hidden="1">
      <c r="A1068" s="3">
        <v>45426.61908564815</v>
      </c>
      <c r="B1068" s="17" t="str">
        <f t="shared" si="1"/>
        <v>Tue</v>
      </c>
    </row>
    <row r="1069" hidden="1">
      <c r="A1069" s="3">
        <v>45426.38611111111</v>
      </c>
      <c r="B1069" s="17" t="str">
        <f t="shared" si="1"/>
        <v>Tue</v>
      </c>
    </row>
    <row r="1070" hidden="1">
      <c r="A1070" s="3">
        <v>45426.113599537035</v>
      </c>
      <c r="B1070" s="17" t="str">
        <f t="shared" si="1"/>
        <v>Tue</v>
      </c>
    </row>
    <row r="1071" hidden="1">
      <c r="A1071" s="3">
        <v>45426.111655092594</v>
      </c>
      <c r="B1071" s="17" t="str">
        <f t="shared" si="1"/>
        <v>Tue</v>
      </c>
    </row>
    <row r="1072" hidden="1">
      <c r="A1072" s="3">
        <v>45426.03884259259</v>
      </c>
      <c r="B1072" s="17" t="str">
        <f t="shared" si="1"/>
        <v>Mon</v>
      </c>
    </row>
    <row r="1073" hidden="1">
      <c r="A1073" s="3">
        <v>45425.99796296296</v>
      </c>
      <c r="B1073" s="17" t="str">
        <f t="shared" si="1"/>
        <v>Mon</v>
      </c>
    </row>
    <row r="1074" hidden="1">
      <c r="A1074" s="3">
        <v>45425.59326388889</v>
      </c>
      <c r="B1074" s="17" t="str">
        <f t="shared" si="1"/>
        <v>Sun</v>
      </c>
    </row>
    <row r="1075" hidden="1">
      <c r="A1075" s="3">
        <v>45424.85938657408</v>
      </c>
      <c r="B1075" s="17" t="str">
        <f t="shared" si="1"/>
        <v>Mon</v>
      </c>
    </row>
    <row r="1076" hidden="1">
      <c r="A1076" s="3">
        <v>45425.488587962966</v>
      </c>
      <c r="B1076" s="17" t="str">
        <f t="shared" si="1"/>
        <v>Mon</v>
      </c>
    </row>
    <row r="1077" hidden="1">
      <c r="A1077" s="3">
        <v>45425.47305555556</v>
      </c>
      <c r="B1077" s="17" t="str">
        <f t="shared" si="1"/>
        <v>Sun</v>
      </c>
    </row>
    <row r="1078" hidden="1">
      <c r="A1078" s="3">
        <v>45424.85938657408</v>
      </c>
      <c r="B1078" s="17" t="str">
        <f t="shared" si="1"/>
        <v>Sun</v>
      </c>
    </row>
    <row r="1079">
      <c r="A1079" s="3">
        <v>45424.57665509259</v>
      </c>
      <c r="B1079" s="17" t="str">
        <f t="shared" si="1"/>
        <v>Fri</v>
      </c>
      <c r="C1079" s="19">
        <f>HOUR(A1079)</f>
        <v>13</v>
      </c>
      <c r="D1079" s="11"/>
      <c r="E1079" s="11"/>
    </row>
    <row r="1080" hidden="1">
      <c r="A1080" s="3">
        <v>45422.48096064815</v>
      </c>
      <c r="B1080" s="17" t="str">
        <f t="shared" si="1"/>
        <v>Sun</v>
      </c>
    </row>
    <row r="1081" hidden="1">
      <c r="A1081" s="3">
        <v>45424.57040509259</v>
      </c>
      <c r="B1081" s="17" t="str">
        <f t="shared" si="1"/>
        <v>Thu</v>
      </c>
    </row>
    <row r="1082" hidden="1">
      <c r="A1082" s="3">
        <v>45421.89842592592</v>
      </c>
      <c r="B1082" s="17" t="str">
        <f t="shared" si="1"/>
        <v>Thu</v>
      </c>
    </row>
    <row r="1083" hidden="1">
      <c r="A1083" s="3">
        <v>45421.79349537037</v>
      </c>
      <c r="B1083" s="17" t="str">
        <f t="shared" si="1"/>
        <v>Thu</v>
      </c>
    </row>
    <row r="1084" hidden="1">
      <c r="A1084" s="3">
        <v>45421.49119212963</v>
      </c>
      <c r="B1084" s="17" t="str">
        <f t="shared" si="1"/>
        <v>Thu</v>
      </c>
    </row>
    <row r="1085" hidden="1">
      <c r="A1085" s="3">
        <v>45421.339895833335</v>
      </c>
      <c r="B1085" s="17" t="str">
        <f t="shared" si="1"/>
        <v>Thu</v>
      </c>
    </row>
    <row r="1086" hidden="1">
      <c r="A1086" s="3">
        <v>45421.0294212963</v>
      </c>
      <c r="B1086" s="17" t="str">
        <f t="shared" si="1"/>
        <v>Thu</v>
      </c>
    </row>
    <row r="1087" hidden="1">
      <c r="A1087" s="3">
        <v>45421.47875</v>
      </c>
      <c r="B1087" s="17" t="str">
        <f t="shared" si="1"/>
        <v>Thu</v>
      </c>
    </row>
    <row r="1088" hidden="1">
      <c r="A1088" s="3">
        <v>45421.47342592593</v>
      </c>
      <c r="B1088" s="17" t="str">
        <f t="shared" si="1"/>
        <v>Thu</v>
      </c>
    </row>
    <row r="1089" hidden="1">
      <c r="A1089" s="3">
        <v>45421.456145833334</v>
      </c>
      <c r="B1089" s="17" t="str">
        <f t="shared" si="1"/>
        <v>Thu</v>
      </c>
    </row>
    <row r="1090" hidden="1">
      <c r="A1090" s="3">
        <v>45421.45415509259</v>
      </c>
      <c r="B1090" s="17" t="str">
        <f t="shared" si="1"/>
        <v>Thu</v>
      </c>
    </row>
    <row r="1091" hidden="1">
      <c r="A1091" s="3">
        <v>45421.11966435185</v>
      </c>
      <c r="B1091" s="17" t="str">
        <f t="shared" si="1"/>
        <v>Thu</v>
      </c>
    </row>
    <row r="1092" hidden="1">
      <c r="A1092" s="3">
        <v>45421.12079861111</v>
      </c>
      <c r="B1092" s="17" t="str">
        <f t="shared" si="1"/>
        <v>Thu</v>
      </c>
    </row>
    <row r="1093" hidden="1">
      <c r="A1093" s="3">
        <v>45421.11560185185</v>
      </c>
      <c r="B1093" s="17" t="str">
        <f t="shared" si="1"/>
        <v>Thu</v>
      </c>
    </row>
    <row r="1094" hidden="1">
      <c r="A1094" s="3">
        <v>45421.0978125</v>
      </c>
      <c r="B1094" s="17" t="str">
        <f t="shared" si="1"/>
        <v>Thu</v>
      </c>
    </row>
    <row r="1095" hidden="1">
      <c r="A1095" s="3">
        <v>45421.10865740741</v>
      </c>
      <c r="B1095" s="17" t="str">
        <f t="shared" si="1"/>
        <v>Thu</v>
      </c>
    </row>
    <row r="1096" hidden="1">
      <c r="A1096" s="3">
        <v>45421.10789351852</v>
      </c>
      <c r="B1096" s="17" t="str">
        <f t="shared" si="1"/>
        <v>Wed</v>
      </c>
    </row>
    <row r="1097" hidden="1">
      <c r="A1097" s="3">
        <v>45420.704351851855</v>
      </c>
      <c r="B1097" s="17" t="str">
        <f t="shared" si="1"/>
        <v>Wed</v>
      </c>
    </row>
    <row r="1098" hidden="1">
      <c r="A1098" s="3">
        <v>45420.13267361111</v>
      </c>
      <c r="B1098" s="17" t="str">
        <f t="shared" si="1"/>
        <v>Wed</v>
      </c>
    </row>
    <row r="1099" hidden="1">
      <c r="A1099" s="3">
        <v>45420.90577546296</v>
      </c>
      <c r="B1099" s="17" t="str">
        <f t="shared" si="1"/>
        <v>Thu</v>
      </c>
    </row>
    <row r="1100" hidden="1">
      <c r="A1100" s="3">
        <v>45421.100625</v>
      </c>
      <c r="B1100" s="17" t="str">
        <f t="shared" si="1"/>
        <v>Thu</v>
      </c>
    </row>
    <row r="1101" hidden="1">
      <c r="A1101" s="3">
        <v>45421.09939814815</v>
      </c>
      <c r="B1101" s="17" t="str">
        <f t="shared" si="1"/>
        <v>Thu</v>
      </c>
    </row>
    <row r="1102" hidden="1">
      <c r="A1102" s="3">
        <v>45421.0978125</v>
      </c>
      <c r="B1102" s="17" t="str">
        <f t="shared" si="1"/>
        <v>Thu</v>
      </c>
    </row>
    <row r="1103" hidden="1">
      <c r="A1103" s="3">
        <v>45421.063055555554</v>
      </c>
      <c r="B1103" s="17" t="str">
        <f t="shared" si="1"/>
        <v>Thu</v>
      </c>
    </row>
    <row r="1104" hidden="1">
      <c r="A1104" s="3">
        <v>45421.05743055556</v>
      </c>
      <c r="B1104" s="17" t="str">
        <f t="shared" si="1"/>
        <v>Wed</v>
      </c>
    </row>
    <row r="1105" hidden="1">
      <c r="A1105" s="3">
        <v>45420.753796296296</v>
      </c>
      <c r="B1105" s="17" t="str">
        <f t="shared" si="1"/>
        <v>Wed</v>
      </c>
    </row>
    <row r="1106" hidden="1">
      <c r="A1106" s="3">
        <v>45420.90715277778</v>
      </c>
      <c r="B1106" s="17" t="str">
        <f t="shared" si="1"/>
        <v>Thu</v>
      </c>
    </row>
    <row r="1107" hidden="1">
      <c r="A1107" s="3">
        <v>45421.00037037037</v>
      </c>
      <c r="B1107" s="17" t="str">
        <f t="shared" si="1"/>
        <v>Wed</v>
      </c>
    </row>
    <row r="1108" hidden="1">
      <c r="A1108" s="3">
        <v>45420.9784375</v>
      </c>
      <c r="B1108" s="17" t="str">
        <f t="shared" si="1"/>
        <v>Wed</v>
      </c>
    </row>
    <row r="1109" hidden="1">
      <c r="A1109" s="3">
        <v>45420.975590277776</v>
      </c>
      <c r="B1109" s="17" t="str">
        <f t="shared" si="1"/>
        <v>Wed</v>
      </c>
    </row>
    <row r="1110" hidden="1">
      <c r="A1110" s="3">
        <v>45420.973958333336</v>
      </c>
      <c r="B1110" s="17" t="str">
        <f t="shared" si="1"/>
        <v>Wed</v>
      </c>
    </row>
    <row r="1111" hidden="1">
      <c r="A1111" s="3">
        <v>45420.967511574076</v>
      </c>
      <c r="B1111" s="17" t="str">
        <f t="shared" si="1"/>
        <v>Wed</v>
      </c>
    </row>
    <row r="1112" hidden="1">
      <c r="A1112" s="3">
        <v>45420.569398148145</v>
      </c>
      <c r="B1112" s="17" t="str">
        <f t="shared" si="1"/>
        <v>Wed</v>
      </c>
    </row>
    <row r="1113" hidden="1">
      <c r="A1113" s="3">
        <v>45420.66962962963</v>
      </c>
      <c r="B1113" s="17" t="str">
        <f t="shared" si="1"/>
        <v>Wed</v>
      </c>
    </row>
    <row r="1114" hidden="1">
      <c r="A1114" s="3">
        <v>45420.909791666665</v>
      </c>
      <c r="B1114" s="17" t="str">
        <f t="shared" si="1"/>
        <v>Wed</v>
      </c>
    </row>
    <row r="1115" hidden="1">
      <c r="A1115" s="3">
        <v>45420.9083912037</v>
      </c>
      <c r="B1115" s="17" t="str">
        <f t="shared" si="1"/>
        <v>Wed</v>
      </c>
    </row>
    <row r="1116" hidden="1">
      <c r="A1116" s="3">
        <v>45420.90715277778</v>
      </c>
      <c r="B1116" s="17" t="str">
        <f t="shared" si="1"/>
        <v>Wed</v>
      </c>
    </row>
    <row r="1117" hidden="1">
      <c r="A1117" s="3">
        <v>45420.89984953704</v>
      </c>
      <c r="B1117" s="17" t="str">
        <f t="shared" si="1"/>
        <v>Wed</v>
      </c>
    </row>
    <row r="1118" hidden="1">
      <c r="A1118" s="3">
        <v>45420.874027777776</v>
      </c>
      <c r="B1118" s="17" t="str">
        <f t="shared" si="1"/>
        <v>Wed</v>
      </c>
    </row>
    <row r="1119" hidden="1">
      <c r="A1119" s="3">
        <v>45420.87122685185</v>
      </c>
      <c r="B1119" s="17" t="str">
        <f t="shared" si="1"/>
        <v>Wed</v>
      </c>
    </row>
    <row r="1120" hidden="1">
      <c r="A1120" s="3">
        <v>45420.79347222222</v>
      </c>
      <c r="B1120" s="17" t="str">
        <f t="shared" si="1"/>
        <v>Wed</v>
      </c>
    </row>
    <row r="1121" hidden="1">
      <c r="A1121" s="3">
        <v>45420.776655092595</v>
      </c>
      <c r="B1121" s="17" t="str">
        <f t="shared" si="1"/>
        <v>Wed</v>
      </c>
    </row>
    <row r="1122" hidden="1">
      <c r="A1122" s="3">
        <v>45420.7709375</v>
      </c>
      <c r="B1122" s="17" t="str">
        <f t="shared" si="1"/>
        <v>Wed</v>
      </c>
    </row>
    <row r="1123" hidden="1">
      <c r="A1123" s="3">
        <v>45420.737280092595</v>
      </c>
      <c r="B1123" s="17" t="str">
        <f t="shared" si="1"/>
        <v>Wed</v>
      </c>
    </row>
    <row r="1124" hidden="1">
      <c r="A1124" s="3">
        <v>45420.71414351852</v>
      </c>
      <c r="B1124" s="17" t="str">
        <f t="shared" si="1"/>
        <v>Wed</v>
      </c>
    </row>
    <row r="1125" hidden="1">
      <c r="A1125" s="3">
        <v>45420.71371527778</v>
      </c>
      <c r="B1125" s="17" t="str">
        <f t="shared" si="1"/>
        <v>Wed</v>
      </c>
    </row>
    <row r="1126" hidden="1">
      <c r="A1126" s="3">
        <v>45420.70659722222</v>
      </c>
      <c r="B1126" s="17" t="str">
        <f t="shared" si="1"/>
        <v>Wed</v>
      </c>
    </row>
    <row r="1127" hidden="1">
      <c r="A1127" s="3">
        <v>45420.71030092592</v>
      </c>
      <c r="B1127" s="17" t="str">
        <f t="shared" si="1"/>
        <v>Wed</v>
      </c>
    </row>
    <row r="1128" hidden="1">
      <c r="A1128" s="3">
        <v>45420.70983796296</v>
      </c>
      <c r="B1128" s="17" t="str">
        <f t="shared" si="1"/>
        <v>Wed</v>
      </c>
    </row>
    <row r="1129" hidden="1">
      <c r="A1129" s="3">
        <v>45420.70792824074</v>
      </c>
      <c r="B1129" s="17" t="str">
        <f t="shared" si="1"/>
        <v>Wed</v>
      </c>
    </row>
    <row r="1130" hidden="1">
      <c r="A1130" s="3">
        <v>45420.53616898148</v>
      </c>
      <c r="B1130" s="17" t="str">
        <f t="shared" si="1"/>
        <v>Wed</v>
      </c>
    </row>
    <row r="1131" hidden="1">
      <c r="A1131" s="3">
        <v>45420.704351851855</v>
      </c>
      <c r="B1131" s="17" t="str">
        <f t="shared" si="1"/>
        <v>Wed</v>
      </c>
    </row>
    <row r="1132" hidden="1">
      <c r="A1132" s="3">
        <v>45420.70018518518</v>
      </c>
      <c r="B1132" s="17" t="str">
        <f t="shared" si="1"/>
        <v>Wed</v>
      </c>
    </row>
    <row r="1133" hidden="1">
      <c r="A1133" s="3">
        <v>45420.69914351852</v>
      </c>
      <c r="B1133" s="17" t="str">
        <f t="shared" si="1"/>
        <v>Wed</v>
      </c>
    </row>
    <row r="1134" hidden="1">
      <c r="A1134" s="3">
        <v>45420.69824074074</v>
      </c>
      <c r="B1134" s="17" t="str">
        <f t="shared" si="1"/>
        <v>Wed</v>
      </c>
    </row>
    <row r="1135" hidden="1">
      <c r="A1135" s="3">
        <v>45420.69699074074</v>
      </c>
      <c r="B1135" s="17" t="str">
        <f t="shared" si="1"/>
        <v>Wed</v>
      </c>
    </row>
    <row r="1136" hidden="1">
      <c r="A1136" s="3">
        <v>45420.69627314815</v>
      </c>
      <c r="B1136" s="17" t="str">
        <f t="shared" si="1"/>
        <v>Wed</v>
      </c>
    </row>
    <row r="1137" hidden="1">
      <c r="A1137" s="3">
        <v>45420.6928125</v>
      </c>
      <c r="B1137" s="17" t="str">
        <f t="shared" si="1"/>
        <v>Wed</v>
      </c>
    </row>
    <row r="1138" hidden="1">
      <c r="A1138" s="3">
        <v>45420.68609953704</v>
      </c>
      <c r="B1138" s="17" t="str">
        <f t="shared" si="1"/>
        <v>Wed</v>
      </c>
    </row>
    <row r="1139" hidden="1">
      <c r="A1139" s="3">
        <v>45420.69238425926</v>
      </c>
      <c r="B1139" s="17" t="str">
        <f t="shared" si="1"/>
        <v>Wed</v>
      </c>
    </row>
    <row r="1140" hidden="1">
      <c r="A1140" s="3">
        <v>45420.692245370374</v>
      </c>
      <c r="B1140" s="17" t="str">
        <f t="shared" si="1"/>
        <v>Wed</v>
      </c>
    </row>
    <row r="1141" hidden="1">
      <c r="A1141" s="3">
        <v>45420.68891203704</v>
      </c>
      <c r="B1141" s="17" t="str">
        <f t="shared" si="1"/>
        <v>Wed</v>
      </c>
    </row>
    <row r="1142" hidden="1">
      <c r="A1142" s="3">
        <v>45420.688206018516</v>
      </c>
      <c r="B1142" s="17" t="str">
        <f t="shared" si="1"/>
        <v>Wed</v>
      </c>
    </row>
    <row r="1143" hidden="1">
      <c r="A1143" s="3">
        <v>45420.68609953704</v>
      </c>
      <c r="B1143" s="17" t="str">
        <f t="shared" si="1"/>
        <v>Wed</v>
      </c>
    </row>
    <row r="1144" hidden="1">
      <c r="A1144" s="3">
        <v>45420.677766203706</v>
      </c>
      <c r="B1144" s="17" t="str">
        <f t="shared" si="1"/>
        <v>Wed</v>
      </c>
    </row>
    <row r="1145" hidden="1">
      <c r="A1145" s="3">
        <v>45420.66962962963</v>
      </c>
      <c r="B1145" s="17" t="str">
        <f t="shared" si="1"/>
        <v>Wed</v>
      </c>
    </row>
    <row r="1146" hidden="1">
      <c r="A1146" s="3">
        <v>45420.661724537036</v>
      </c>
      <c r="B1146" s="17" t="str">
        <f t="shared" si="1"/>
        <v>Wed</v>
      </c>
    </row>
    <row r="1147" hidden="1">
      <c r="A1147" s="3">
        <v>45420.417592592596</v>
      </c>
      <c r="B1147" s="17" t="str">
        <f t="shared" si="1"/>
        <v>Wed</v>
      </c>
    </row>
    <row r="1148" hidden="1">
      <c r="A1148" s="3">
        <v>45420.65804398148</v>
      </c>
      <c r="B1148" s="17" t="str">
        <f t="shared" si="1"/>
        <v>Wed</v>
      </c>
    </row>
    <row r="1149" hidden="1">
      <c r="A1149" s="3">
        <v>45420.65734953704</v>
      </c>
      <c r="B1149" s="17" t="str">
        <f t="shared" si="1"/>
        <v>Wed</v>
      </c>
    </row>
    <row r="1150" hidden="1">
      <c r="A1150" s="3">
        <v>45420.59755787037</v>
      </c>
      <c r="B1150" s="17" t="str">
        <f t="shared" si="1"/>
        <v>Wed</v>
      </c>
    </row>
    <row r="1151" hidden="1">
      <c r="A1151" s="3">
        <v>45420.49340277778</v>
      </c>
      <c r="B1151" s="17" t="str">
        <f t="shared" si="1"/>
        <v>Wed</v>
      </c>
    </row>
    <row r="1152" hidden="1">
      <c r="A1152" s="3">
        <v>45420.588217592594</v>
      </c>
      <c r="B1152" s="17" t="str">
        <f t="shared" si="1"/>
        <v>Wed</v>
      </c>
    </row>
    <row r="1153" hidden="1">
      <c r="A1153" s="3">
        <v>45420.569398148145</v>
      </c>
      <c r="B1153" s="17" t="str">
        <f t="shared" si="1"/>
        <v>Wed</v>
      </c>
    </row>
    <row r="1154" hidden="1">
      <c r="A1154" s="3">
        <v>45420.5771875</v>
      </c>
      <c r="B1154" s="17" t="str">
        <f t="shared" si="1"/>
        <v>Wed</v>
      </c>
    </row>
    <row r="1155" hidden="1">
      <c r="A1155" s="3">
        <v>45420.57662037037</v>
      </c>
      <c r="B1155" s="17" t="str">
        <f t="shared" si="1"/>
        <v>Wed</v>
      </c>
    </row>
    <row r="1156" hidden="1">
      <c r="A1156" s="3">
        <v>45420.56878472222</v>
      </c>
      <c r="B1156" s="17" t="str">
        <f t="shared" si="1"/>
        <v>Wed</v>
      </c>
    </row>
    <row r="1157" hidden="1">
      <c r="A1157" s="3">
        <v>45420.557662037034</v>
      </c>
      <c r="B1157" s="17" t="str">
        <f t="shared" si="1"/>
        <v>Wed</v>
      </c>
    </row>
    <row r="1158" hidden="1">
      <c r="A1158" s="3">
        <v>45420.54167824074</v>
      </c>
      <c r="B1158" s="17" t="str">
        <f t="shared" si="1"/>
        <v>Wed</v>
      </c>
    </row>
    <row r="1159" hidden="1">
      <c r="A1159" s="3">
        <v>45420.556539351855</v>
      </c>
      <c r="B1159" s="17" t="str">
        <f t="shared" si="1"/>
        <v>Tue</v>
      </c>
    </row>
    <row r="1160" hidden="1">
      <c r="A1160" s="3">
        <v>45419.98607638889</v>
      </c>
      <c r="B1160" s="17" t="str">
        <f t="shared" si="1"/>
        <v>Wed</v>
      </c>
    </row>
    <row r="1161" hidden="1">
      <c r="A1161" s="3">
        <v>45420.53616898148</v>
      </c>
      <c r="B1161" s="17" t="str">
        <f t="shared" si="1"/>
        <v>Wed</v>
      </c>
    </row>
    <row r="1162" hidden="1">
      <c r="A1162" s="3">
        <v>45420.52972222222</v>
      </c>
      <c r="B1162" s="17" t="str">
        <f t="shared" si="1"/>
        <v>Wed</v>
      </c>
    </row>
    <row r="1163" hidden="1">
      <c r="A1163" s="3">
        <v>45420.5290625</v>
      </c>
      <c r="B1163" s="17" t="str">
        <f t="shared" si="1"/>
        <v>Wed</v>
      </c>
    </row>
    <row r="1164" hidden="1">
      <c r="A1164" s="3">
        <v>45420.51070601852</v>
      </c>
      <c r="B1164" s="17" t="str">
        <f t="shared" si="1"/>
        <v>Wed</v>
      </c>
    </row>
    <row r="1165" hidden="1">
      <c r="A1165" s="3">
        <v>45420.12378472222</v>
      </c>
      <c r="B1165" s="17" t="str">
        <f t="shared" si="1"/>
        <v>Wed</v>
      </c>
    </row>
    <row r="1166" hidden="1">
      <c r="A1166" s="3">
        <v>45420.1081712963</v>
      </c>
      <c r="B1166" s="17" t="str">
        <f t="shared" si="1"/>
        <v>Wed</v>
      </c>
    </row>
    <row r="1167" hidden="1">
      <c r="A1167" s="3">
        <v>45420.448958333334</v>
      </c>
      <c r="B1167" s="17" t="str">
        <f t="shared" si="1"/>
        <v>Wed</v>
      </c>
    </row>
    <row r="1168" hidden="1">
      <c r="A1168" s="3">
        <v>45420.49579861111</v>
      </c>
      <c r="B1168" s="17" t="str">
        <f t="shared" si="1"/>
        <v>Wed</v>
      </c>
    </row>
    <row r="1169" hidden="1">
      <c r="A1169" s="3">
        <v>45420.49340277778</v>
      </c>
      <c r="B1169" s="17" t="str">
        <f t="shared" si="1"/>
        <v>Wed</v>
      </c>
    </row>
    <row r="1170" hidden="1">
      <c r="A1170" s="3">
        <v>45420.48479166667</v>
      </c>
      <c r="B1170" s="17" t="str">
        <f t="shared" si="1"/>
        <v>Wed</v>
      </c>
    </row>
    <row r="1171" hidden="1">
      <c r="A1171" s="3">
        <v>45420.48365740741</v>
      </c>
      <c r="B1171" s="17" t="str">
        <f t="shared" si="1"/>
        <v>Wed</v>
      </c>
    </row>
    <row r="1172" hidden="1">
      <c r="A1172" s="3">
        <v>45420.48259259259</v>
      </c>
      <c r="B1172" s="17" t="str">
        <f t="shared" si="1"/>
        <v>Wed</v>
      </c>
    </row>
    <row r="1173" hidden="1">
      <c r="A1173" s="3">
        <v>45420.463738425926</v>
      </c>
      <c r="B1173" s="17" t="str">
        <f t="shared" si="1"/>
        <v>Wed</v>
      </c>
    </row>
    <row r="1174" hidden="1">
      <c r="A1174" s="3">
        <v>45420.13380787037</v>
      </c>
      <c r="B1174" s="17" t="str">
        <f t="shared" si="1"/>
        <v>Wed</v>
      </c>
    </row>
    <row r="1175" hidden="1">
      <c r="A1175" s="3">
        <v>45420.13267361111</v>
      </c>
      <c r="B1175" s="17" t="str">
        <f t="shared" si="1"/>
        <v>Wed</v>
      </c>
    </row>
    <row r="1176" hidden="1">
      <c r="A1176" s="3">
        <v>45420.1081712963</v>
      </c>
      <c r="B1176" s="17" t="str">
        <f t="shared" si="1"/>
        <v>Wed</v>
      </c>
    </row>
    <row r="1177" hidden="1">
      <c r="A1177" s="3">
        <v>45420.1322337963</v>
      </c>
      <c r="B1177" s="17" t="str">
        <f t="shared" si="1"/>
        <v>Wed</v>
      </c>
    </row>
    <row r="1178" hidden="1">
      <c r="A1178" s="3">
        <v>45420.12378472222</v>
      </c>
      <c r="B1178" s="17" t="str">
        <f t="shared" si="1"/>
        <v>Wed</v>
      </c>
    </row>
    <row r="1179" hidden="1">
      <c r="A1179" s="3">
        <v>45420.12228009259</v>
      </c>
      <c r="B1179" s="17" t="str">
        <f t="shared" si="1"/>
        <v>Wed</v>
      </c>
    </row>
    <row r="1180" hidden="1">
      <c r="A1180" s="3">
        <v>45420.12069444444</v>
      </c>
      <c r="B1180" s="17" t="str">
        <f t="shared" si="1"/>
        <v>Tue</v>
      </c>
    </row>
    <row r="1181" hidden="1">
      <c r="A1181" s="3">
        <v>45419.83451388889</v>
      </c>
      <c r="B1181" s="17" t="str">
        <f t="shared" si="1"/>
        <v>Wed</v>
      </c>
    </row>
    <row r="1182" hidden="1">
      <c r="A1182" s="3">
        <v>45420.1081712963</v>
      </c>
      <c r="B1182" s="17" t="str">
        <f t="shared" si="1"/>
        <v>Wed</v>
      </c>
    </row>
    <row r="1183" hidden="1">
      <c r="A1183" s="3">
        <v>45420.10293981482</v>
      </c>
      <c r="B1183" s="17" t="str">
        <f t="shared" si="1"/>
        <v>Wed</v>
      </c>
    </row>
    <row r="1184" hidden="1">
      <c r="A1184" s="3">
        <v>45420.10130787037</v>
      </c>
      <c r="B1184" s="17" t="str">
        <f t="shared" si="1"/>
        <v>Wed</v>
      </c>
    </row>
    <row r="1185" hidden="1">
      <c r="A1185" s="3">
        <v>45420.09612268519</v>
      </c>
      <c r="B1185" s="17" t="str">
        <f t="shared" si="1"/>
        <v>Wed</v>
      </c>
    </row>
    <row r="1186" hidden="1">
      <c r="A1186" s="3">
        <v>45420.09509259259</v>
      </c>
      <c r="B1186" s="17" t="str">
        <f t="shared" si="1"/>
        <v>Wed</v>
      </c>
    </row>
    <row r="1187" hidden="1">
      <c r="A1187" s="3">
        <v>45420.0946875</v>
      </c>
      <c r="B1187" s="17" t="str">
        <f t="shared" si="1"/>
        <v>Wed</v>
      </c>
    </row>
    <row r="1188" hidden="1">
      <c r="A1188" s="3">
        <v>45420.09306712963</v>
      </c>
      <c r="B1188" s="17" t="str">
        <f t="shared" si="1"/>
        <v>Wed</v>
      </c>
    </row>
    <row r="1189" hidden="1">
      <c r="A1189" s="3">
        <v>45420.09224537037</v>
      </c>
      <c r="B1189" s="17" t="str">
        <f t="shared" si="1"/>
        <v>Wed</v>
      </c>
    </row>
    <row r="1190" hidden="1">
      <c r="A1190" s="3">
        <v>45420.092094907406</v>
      </c>
      <c r="B1190" s="17" t="str">
        <f t="shared" si="1"/>
        <v>Wed</v>
      </c>
    </row>
    <row r="1191" hidden="1">
      <c r="A1191" s="3">
        <v>45420.04975694444</v>
      </c>
      <c r="B1191" s="17" t="str">
        <f t="shared" si="1"/>
        <v>Wed</v>
      </c>
    </row>
    <row r="1192" hidden="1">
      <c r="A1192" s="3">
        <v>45420.045648148145</v>
      </c>
      <c r="B1192" s="17" t="str">
        <f t="shared" si="1"/>
        <v>Wed</v>
      </c>
    </row>
    <row r="1193" hidden="1">
      <c r="A1193" s="3">
        <v>45420.03564814815</v>
      </c>
      <c r="B1193" s="17" t="str">
        <f t="shared" si="1"/>
        <v>Wed</v>
      </c>
    </row>
    <row r="1194" hidden="1">
      <c r="A1194" s="3">
        <v>45420.03052083333</v>
      </c>
      <c r="B1194" s="17" t="str">
        <f t="shared" si="1"/>
        <v>Wed</v>
      </c>
    </row>
    <row r="1195" hidden="1">
      <c r="A1195" s="3">
        <v>45420.01079861111</v>
      </c>
      <c r="B1195" s="17" t="str">
        <f t="shared" si="1"/>
        <v>Wed</v>
      </c>
    </row>
    <row r="1196" hidden="1">
      <c r="A1196" s="3">
        <v>45420.00050925926</v>
      </c>
      <c r="B1196" s="17" t="str">
        <f t="shared" si="1"/>
        <v>Tue</v>
      </c>
    </row>
    <row r="1197" hidden="1">
      <c r="A1197" s="3">
        <v>45419.98640046296</v>
      </c>
      <c r="B1197" s="17" t="str">
        <f t="shared" si="1"/>
        <v>Tue</v>
      </c>
    </row>
    <row r="1198" hidden="1">
      <c r="A1198" s="3">
        <v>45419.98607638889</v>
      </c>
      <c r="B1198" s="17" t="str">
        <f t="shared" si="1"/>
        <v>Tue</v>
      </c>
    </row>
    <row r="1199" hidden="1">
      <c r="A1199" s="3">
        <v>45419.98440972222</v>
      </c>
      <c r="B1199" s="17" t="str">
        <f t="shared" si="1"/>
        <v>Tue</v>
      </c>
    </row>
    <row r="1200" hidden="1">
      <c r="A1200" s="3">
        <v>45419.98423611111</v>
      </c>
      <c r="B1200" s="17" t="str">
        <f t="shared" si="1"/>
        <v>Tue</v>
      </c>
    </row>
    <row r="1201" hidden="1">
      <c r="A1201" s="3">
        <v>45419.98306712963</v>
      </c>
      <c r="B1201" s="17" t="str">
        <f t="shared" si="1"/>
        <v>Tue</v>
      </c>
    </row>
    <row r="1202" hidden="1">
      <c r="A1202" s="3">
        <v>45419.91440972222</v>
      </c>
      <c r="B1202" s="17" t="str">
        <f t="shared" si="1"/>
        <v>Tue</v>
      </c>
    </row>
    <row r="1203" hidden="1">
      <c r="A1203" s="3">
        <v>45419.91112268518</v>
      </c>
      <c r="B1203" s="17" t="str">
        <f t="shared" si="1"/>
        <v>Tue</v>
      </c>
    </row>
    <row r="1204" hidden="1">
      <c r="A1204" s="3">
        <v>45419.91409722222</v>
      </c>
      <c r="B1204" s="17" t="str">
        <f t="shared" si="1"/>
        <v>Tue</v>
      </c>
    </row>
    <row r="1205" hidden="1">
      <c r="A1205" s="3">
        <v>45419.672743055555</v>
      </c>
      <c r="B1205" s="17" t="str">
        <f t="shared" si="1"/>
        <v>Tue</v>
      </c>
    </row>
    <row r="1206" hidden="1">
      <c r="A1206" s="3">
        <v>45419.86386574074</v>
      </c>
      <c r="B1206" s="17" t="str">
        <f t="shared" si="1"/>
        <v>Tue</v>
      </c>
    </row>
    <row r="1207" hidden="1">
      <c r="A1207" s="3">
        <v>45419.83451388889</v>
      </c>
      <c r="B1207" s="17" t="str">
        <f t="shared" si="1"/>
        <v>Tue</v>
      </c>
    </row>
    <row r="1208" hidden="1">
      <c r="A1208" s="3">
        <v>45419.72689814815</v>
      </c>
      <c r="B1208" s="17" t="str">
        <f t="shared" si="1"/>
        <v>Tue</v>
      </c>
    </row>
    <row r="1209" hidden="1">
      <c r="A1209" s="3">
        <v>45419.672743055555</v>
      </c>
      <c r="B1209" s="17" t="str">
        <f t="shared" si="1"/>
        <v>Tue</v>
      </c>
    </row>
    <row r="1210" hidden="1">
      <c r="A1210" s="3">
        <v>45419.6766087963</v>
      </c>
      <c r="B1210" s="17" t="str">
        <f t="shared" si="1"/>
        <v>Tue</v>
      </c>
    </row>
    <row r="1211" hidden="1">
      <c r="A1211" s="3">
        <v>45419.585960648146</v>
      </c>
      <c r="B1211" s="17" t="str">
        <f t="shared" si="1"/>
        <v>Tue</v>
      </c>
    </row>
    <row r="1212" hidden="1">
      <c r="A1212" s="3">
        <v>45419.63820601852</v>
      </c>
      <c r="B1212" s="17" t="str">
        <f t="shared" si="1"/>
        <v>Tue</v>
      </c>
    </row>
    <row r="1213" hidden="1">
      <c r="A1213" s="3">
        <v>45419.63806712963</v>
      </c>
      <c r="B1213" s="17" t="str">
        <f t="shared" si="1"/>
        <v>Tue</v>
      </c>
    </row>
    <row r="1214" hidden="1">
      <c r="A1214" s="3">
        <v>45419.63627314815</v>
      </c>
      <c r="B1214" s="17" t="str">
        <f t="shared" si="1"/>
        <v>Tue</v>
      </c>
    </row>
    <row r="1215" hidden="1">
      <c r="A1215" s="3">
        <v>45419.635625</v>
      </c>
      <c r="B1215" s="17" t="str">
        <f t="shared" si="1"/>
        <v>Tue</v>
      </c>
    </row>
    <row r="1216" hidden="1">
      <c r="A1216" s="3">
        <v>45419.00945601852</v>
      </c>
      <c r="B1216" s="17" t="str">
        <f t="shared" si="1"/>
        <v>Tue</v>
      </c>
    </row>
    <row r="1217" hidden="1">
      <c r="A1217" s="3">
        <v>45419.63412037037</v>
      </c>
      <c r="B1217" s="17" t="str">
        <f t="shared" si="1"/>
        <v>Mon</v>
      </c>
    </row>
    <row r="1218" hidden="1">
      <c r="A1218" s="3">
        <v>45418.99287037037</v>
      </c>
      <c r="B1218" s="17" t="str">
        <f t="shared" si="1"/>
        <v>Tue</v>
      </c>
    </row>
    <row r="1219" hidden="1">
      <c r="A1219" s="3">
        <v>45419.50828703704</v>
      </c>
      <c r="B1219" s="17" t="str">
        <f t="shared" si="1"/>
        <v>Tue</v>
      </c>
    </row>
    <row r="1220" hidden="1">
      <c r="A1220" s="3">
        <v>45419.50766203704</v>
      </c>
      <c r="B1220" s="17" t="str">
        <f t="shared" si="1"/>
        <v>Tue</v>
      </c>
    </row>
    <row r="1221" hidden="1">
      <c r="A1221" s="3">
        <v>45419.088541666664</v>
      </c>
      <c r="B1221" s="17" t="str">
        <f t="shared" si="1"/>
        <v>Tue</v>
      </c>
    </row>
    <row r="1222" hidden="1">
      <c r="A1222" s="3">
        <v>45419.084872685184</v>
      </c>
      <c r="B1222" s="17" t="str">
        <f t="shared" si="1"/>
        <v>Tue</v>
      </c>
    </row>
    <row r="1223" hidden="1">
      <c r="A1223" s="3">
        <v>45419.08278935185</v>
      </c>
      <c r="B1223" s="17" t="str">
        <f t="shared" si="1"/>
        <v>Sun</v>
      </c>
    </row>
    <row r="1224" hidden="1">
      <c r="A1224" s="3">
        <v>45417.45584490741</v>
      </c>
      <c r="B1224" s="17" t="str">
        <f t="shared" si="1"/>
        <v>Sun</v>
      </c>
    </row>
    <row r="1225" hidden="1">
      <c r="A1225" s="3">
        <v>45417.86571759259</v>
      </c>
      <c r="B1225" s="17" t="str">
        <f t="shared" si="1"/>
        <v>Tue</v>
      </c>
    </row>
    <row r="1226" hidden="1">
      <c r="A1226" s="3">
        <v>45419.074282407404</v>
      </c>
      <c r="B1226" s="17" t="str">
        <f t="shared" si="1"/>
        <v>Tue</v>
      </c>
    </row>
    <row r="1227" hidden="1">
      <c r="A1227" s="3">
        <v>45419.018842592595</v>
      </c>
      <c r="B1227" s="17" t="str">
        <f t="shared" si="1"/>
        <v>Tue</v>
      </c>
    </row>
    <row r="1228" hidden="1">
      <c r="A1228" s="3">
        <v>45419.02652777778</v>
      </c>
      <c r="B1228" s="17" t="str">
        <f t="shared" si="1"/>
        <v>Tue</v>
      </c>
    </row>
    <row r="1229" hidden="1">
      <c r="A1229" s="3">
        <v>45419.01969907407</v>
      </c>
      <c r="B1229" s="17" t="str">
        <f t="shared" si="1"/>
        <v>Mon</v>
      </c>
    </row>
    <row r="1230" hidden="1">
      <c r="A1230" s="3">
        <v>45418.9819212963</v>
      </c>
      <c r="B1230" s="17" t="str">
        <f t="shared" si="1"/>
        <v>Tue</v>
      </c>
    </row>
    <row r="1231" hidden="1">
      <c r="A1231" s="3">
        <v>45419.015081018515</v>
      </c>
      <c r="B1231" s="17" t="str">
        <f t="shared" si="1"/>
        <v>Tue</v>
      </c>
    </row>
    <row r="1232" hidden="1">
      <c r="A1232" s="3">
        <v>45419.00990740741</v>
      </c>
      <c r="B1232" s="17" t="str">
        <f t="shared" si="1"/>
        <v>Tue</v>
      </c>
    </row>
    <row r="1233" hidden="1">
      <c r="A1233" s="3">
        <v>45419.008518518516</v>
      </c>
      <c r="B1233" s="17" t="str">
        <f t="shared" si="1"/>
        <v>Mon</v>
      </c>
    </row>
    <row r="1234" hidden="1">
      <c r="A1234" s="3">
        <v>45418.997025462966</v>
      </c>
      <c r="B1234" s="17" t="str">
        <f t="shared" si="1"/>
        <v>Mon</v>
      </c>
    </row>
    <row r="1235" hidden="1">
      <c r="A1235" s="3">
        <v>45418.99628472222</v>
      </c>
      <c r="B1235" s="17" t="str">
        <f t="shared" si="1"/>
        <v>Mon</v>
      </c>
    </row>
    <row r="1236" hidden="1">
      <c r="A1236" s="3">
        <v>45418.76244212963</v>
      </c>
      <c r="B1236" s="17" t="str">
        <f t="shared" si="1"/>
        <v>Mon</v>
      </c>
    </row>
    <row r="1237" hidden="1">
      <c r="A1237" s="3">
        <v>45418.99287037037</v>
      </c>
      <c r="B1237" s="17" t="str">
        <f t="shared" si="1"/>
        <v>Mon</v>
      </c>
    </row>
    <row r="1238" hidden="1">
      <c r="A1238" s="3">
        <v>45418.9919212963</v>
      </c>
      <c r="B1238" s="17" t="str">
        <f t="shared" si="1"/>
        <v>Mon</v>
      </c>
    </row>
    <row r="1239" hidden="1">
      <c r="A1239" s="3">
        <v>45418.73490740741</v>
      </c>
      <c r="B1239" s="17" t="str">
        <f t="shared" si="1"/>
        <v>Mon</v>
      </c>
    </row>
    <row r="1240" hidden="1">
      <c r="A1240" s="3">
        <v>45418.12148148148</v>
      </c>
      <c r="B1240" s="17" t="str">
        <f t="shared" si="1"/>
        <v>Mon</v>
      </c>
    </row>
    <row r="1241" hidden="1">
      <c r="A1241" s="3">
        <v>45418.66006944444</v>
      </c>
      <c r="B1241" s="17" t="str">
        <f t="shared" si="1"/>
        <v>Mon</v>
      </c>
    </row>
    <row r="1242" hidden="1">
      <c r="A1242" s="3">
        <v>45418.63905092593</v>
      </c>
      <c r="B1242" s="17" t="str">
        <f t="shared" si="1"/>
        <v>Mon</v>
      </c>
    </row>
    <row r="1243" hidden="1">
      <c r="A1243" s="3">
        <v>45418.9819212963</v>
      </c>
      <c r="B1243" s="17" t="str">
        <f t="shared" si="1"/>
        <v>Mon</v>
      </c>
    </row>
    <row r="1244" hidden="1">
      <c r="A1244" s="3">
        <v>45418.76908564815</v>
      </c>
      <c r="B1244" s="17" t="str">
        <f t="shared" si="1"/>
        <v>Mon</v>
      </c>
    </row>
    <row r="1245" hidden="1">
      <c r="A1245" s="3">
        <v>45418.980891203704</v>
      </c>
      <c r="B1245" s="17" t="str">
        <f t="shared" si="1"/>
        <v>Mon</v>
      </c>
    </row>
    <row r="1246" hidden="1">
      <c r="A1246" s="3">
        <v>45418.808530092596</v>
      </c>
      <c r="B1246" s="17" t="str">
        <f t="shared" si="1"/>
        <v>Mon</v>
      </c>
    </row>
    <row r="1247" hidden="1">
      <c r="A1247" s="3">
        <v>45418.76123842593</v>
      </c>
      <c r="B1247" s="17" t="str">
        <f t="shared" si="1"/>
        <v>Mon</v>
      </c>
    </row>
    <row r="1248" hidden="1">
      <c r="A1248" s="3">
        <v>45418.750810185185</v>
      </c>
      <c r="B1248" s="17" t="str">
        <f t="shared" si="1"/>
        <v>Mon</v>
      </c>
    </row>
    <row r="1249" hidden="1">
      <c r="A1249" s="3">
        <v>45418.73547453704</v>
      </c>
      <c r="B1249" s="17" t="str">
        <f t="shared" si="1"/>
        <v>Mon</v>
      </c>
    </row>
    <row r="1250" hidden="1">
      <c r="A1250" s="3">
        <v>45418.73490740741</v>
      </c>
      <c r="B1250" s="17" t="str">
        <f t="shared" si="1"/>
        <v>Mon</v>
      </c>
    </row>
    <row r="1251" hidden="1">
      <c r="A1251" s="3">
        <v>45418.71351851852</v>
      </c>
      <c r="B1251" s="17" t="str">
        <f t="shared" si="1"/>
        <v>Mon</v>
      </c>
    </row>
    <row r="1252" hidden="1">
      <c r="A1252" s="3">
        <v>45418.71252314815</v>
      </c>
      <c r="B1252" s="17" t="str">
        <f t="shared" si="1"/>
        <v>Mon</v>
      </c>
    </row>
    <row r="1253" hidden="1">
      <c r="A1253" s="3">
        <v>45418.62679398148</v>
      </c>
      <c r="B1253" s="17" t="str">
        <f t="shared" si="1"/>
        <v>Mon</v>
      </c>
    </row>
    <row r="1254" hidden="1">
      <c r="A1254" s="3">
        <v>45418.64331018519</v>
      </c>
      <c r="B1254" s="17" t="str">
        <f t="shared" si="1"/>
        <v>Sun</v>
      </c>
    </row>
    <row r="1255" hidden="1">
      <c r="A1255" s="3">
        <v>45417.981400462966</v>
      </c>
      <c r="B1255" s="17" t="str">
        <f t="shared" si="1"/>
        <v>Mon</v>
      </c>
    </row>
    <row r="1256" hidden="1">
      <c r="A1256" s="3">
        <v>45418.63208333333</v>
      </c>
      <c r="B1256" s="17" t="str">
        <f t="shared" si="1"/>
        <v>Mon</v>
      </c>
    </row>
    <row r="1257" hidden="1">
      <c r="A1257" s="3">
        <v>45418.63763888889</v>
      </c>
      <c r="B1257" s="17" t="str">
        <f t="shared" si="1"/>
        <v>Mon</v>
      </c>
    </row>
    <row r="1258" hidden="1">
      <c r="A1258" s="3">
        <v>45418.63072916667</v>
      </c>
      <c r="B1258" s="17" t="str">
        <f t="shared" si="1"/>
        <v>Mon</v>
      </c>
    </row>
    <row r="1259" hidden="1">
      <c r="A1259" s="3">
        <v>45418.62679398148</v>
      </c>
      <c r="B1259" s="17" t="str">
        <f t="shared" si="1"/>
        <v>Mon</v>
      </c>
    </row>
    <row r="1260" hidden="1">
      <c r="A1260" s="3">
        <v>45418.54387731481</v>
      </c>
      <c r="B1260" s="17" t="str">
        <f t="shared" si="1"/>
        <v>Mon</v>
      </c>
    </row>
    <row r="1261" hidden="1">
      <c r="A1261" s="3">
        <v>45418.50480324074</v>
      </c>
      <c r="B1261" s="17" t="str">
        <f t="shared" si="1"/>
        <v>Mon</v>
      </c>
    </row>
    <row r="1262" hidden="1">
      <c r="A1262" s="3">
        <v>45418.5034375</v>
      </c>
      <c r="B1262" s="17" t="str">
        <f t="shared" si="1"/>
        <v>Mon</v>
      </c>
    </row>
    <row r="1263" hidden="1">
      <c r="A1263" s="3">
        <v>45418.48243055555</v>
      </c>
      <c r="B1263" s="17" t="str">
        <f t="shared" si="1"/>
        <v>Mon</v>
      </c>
    </row>
    <row r="1264" hidden="1">
      <c r="A1264" s="3">
        <v>45418.12662037037</v>
      </c>
      <c r="B1264" s="17" t="str">
        <f t="shared" si="1"/>
        <v>Mon</v>
      </c>
    </row>
    <row r="1265" hidden="1">
      <c r="A1265" s="3">
        <v>45418.13048611111</v>
      </c>
      <c r="B1265" s="17" t="str">
        <f t="shared" si="1"/>
        <v>Mon</v>
      </c>
    </row>
    <row r="1266" hidden="1">
      <c r="A1266" s="3">
        <v>45418.12857638889</v>
      </c>
      <c r="B1266" s="17" t="str">
        <f t="shared" si="1"/>
        <v>Mon</v>
      </c>
    </row>
    <row r="1267" hidden="1">
      <c r="A1267" s="3">
        <v>45418.12148148148</v>
      </c>
      <c r="B1267" s="17" t="str">
        <f t="shared" si="1"/>
        <v>Mon</v>
      </c>
    </row>
    <row r="1268" hidden="1">
      <c r="A1268" s="3">
        <v>45418.11908564815</v>
      </c>
      <c r="B1268" s="17" t="str">
        <f t="shared" si="1"/>
        <v>Mon</v>
      </c>
    </row>
    <row r="1269" hidden="1">
      <c r="A1269" s="3">
        <v>45418.12055555556</v>
      </c>
      <c r="B1269" s="17" t="str">
        <f t="shared" si="1"/>
        <v>Mon</v>
      </c>
    </row>
    <row r="1270" hidden="1">
      <c r="A1270" s="3">
        <v>45418.12001157407</v>
      </c>
      <c r="B1270" s="17" t="str">
        <f t="shared" si="1"/>
        <v>Sun</v>
      </c>
    </row>
    <row r="1271" hidden="1">
      <c r="A1271" s="3">
        <v>45417.99009259259</v>
      </c>
      <c r="B1271" s="17" t="str">
        <f t="shared" si="1"/>
        <v>Mon</v>
      </c>
    </row>
    <row r="1272" hidden="1">
      <c r="A1272" s="3">
        <v>45418.03518518519</v>
      </c>
      <c r="B1272" s="17" t="str">
        <f t="shared" si="1"/>
        <v>Sun</v>
      </c>
    </row>
    <row r="1273" hidden="1">
      <c r="A1273" s="3">
        <v>45417.695752314816</v>
      </c>
      <c r="B1273" s="17" t="str">
        <f t="shared" si="1"/>
        <v>Sun</v>
      </c>
    </row>
    <row r="1274" hidden="1">
      <c r="A1274" s="3">
        <v>45417.703993055555</v>
      </c>
      <c r="B1274" s="17" t="str">
        <f t="shared" si="1"/>
        <v>Mon</v>
      </c>
    </row>
    <row r="1275" hidden="1">
      <c r="A1275" s="3">
        <v>45418.02607638889</v>
      </c>
      <c r="B1275" s="17" t="str">
        <f t="shared" si="1"/>
        <v>Sun</v>
      </c>
    </row>
    <row r="1276" hidden="1">
      <c r="A1276" s="3">
        <v>45417.85287037037</v>
      </c>
      <c r="B1276" s="17" t="str">
        <f t="shared" si="1"/>
        <v>Mon</v>
      </c>
    </row>
    <row r="1277" hidden="1">
      <c r="A1277" s="3">
        <v>45418.013657407406</v>
      </c>
      <c r="B1277" s="17" t="str">
        <f t="shared" si="1"/>
        <v>Mon</v>
      </c>
    </row>
    <row r="1278" hidden="1">
      <c r="A1278" s="3">
        <v>45418.022986111115</v>
      </c>
      <c r="B1278" s="17" t="str">
        <f t="shared" si="1"/>
        <v>Sun</v>
      </c>
    </row>
    <row r="1279" hidden="1">
      <c r="A1279" s="3">
        <v>45417.44614583333</v>
      </c>
      <c r="B1279" s="17" t="str">
        <f t="shared" si="1"/>
        <v>Mon</v>
      </c>
    </row>
    <row r="1280" hidden="1">
      <c r="A1280" s="3">
        <v>45418.017013888886</v>
      </c>
      <c r="B1280" s="17" t="str">
        <f t="shared" si="1"/>
        <v>Mon</v>
      </c>
    </row>
    <row r="1281" hidden="1">
      <c r="A1281" s="3">
        <v>45418.00951388889</v>
      </c>
      <c r="B1281" s="17" t="str">
        <f t="shared" si="1"/>
        <v>Mon</v>
      </c>
    </row>
    <row r="1282" hidden="1">
      <c r="A1282" s="3">
        <v>45418.000914351855</v>
      </c>
      <c r="B1282" s="17" t="str">
        <f t="shared" si="1"/>
        <v>Sun</v>
      </c>
    </row>
    <row r="1283" hidden="1">
      <c r="A1283" s="3">
        <v>45417.99921296296</v>
      </c>
      <c r="B1283" s="17" t="str">
        <f t="shared" si="1"/>
        <v>Sun</v>
      </c>
    </row>
    <row r="1284" hidden="1">
      <c r="A1284" s="3">
        <v>45417.4512962963</v>
      </c>
      <c r="B1284" s="17" t="str">
        <f t="shared" si="1"/>
        <v>Sun</v>
      </c>
    </row>
    <row r="1285" hidden="1">
      <c r="A1285" s="3">
        <v>45417.71131944445</v>
      </c>
      <c r="B1285" s="17" t="str">
        <f t="shared" si="1"/>
        <v>Sun</v>
      </c>
    </row>
    <row r="1286" hidden="1">
      <c r="A1286" s="3">
        <v>45417.99527777778</v>
      </c>
      <c r="B1286" s="17" t="str">
        <f t="shared" si="1"/>
        <v>Sun</v>
      </c>
    </row>
    <row r="1287" hidden="1">
      <c r="A1287" s="3">
        <v>45417.92119212963</v>
      </c>
      <c r="B1287" s="17" t="str">
        <f t="shared" si="1"/>
        <v>Sun</v>
      </c>
    </row>
    <row r="1288" hidden="1">
      <c r="A1288" s="3">
        <v>45417.992256944446</v>
      </c>
      <c r="B1288" s="17" t="str">
        <f t="shared" si="1"/>
        <v>Sun</v>
      </c>
    </row>
    <row r="1289" hidden="1">
      <c r="A1289" s="3">
        <v>45417.981400462966</v>
      </c>
      <c r="B1289" s="17" t="str">
        <f t="shared" si="1"/>
        <v>Sun</v>
      </c>
    </row>
    <row r="1290" hidden="1">
      <c r="A1290" s="3">
        <v>45417.92865740741</v>
      </c>
      <c r="B1290" s="17" t="str">
        <f t="shared" si="1"/>
        <v>Sun</v>
      </c>
    </row>
    <row r="1291" hidden="1">
      <c r="A1291" s="3">
        <v>45417.92119212963</v>
      </c>
      <c r="B1291" s="17" t="str">
        <f t="shared" si="1"/>
        <v>Sun</v>
      </c>
    </row>
    <row r="1292" hidden="1">
      <c r="A1292" s="3">
        <v>45417.857719907406</v>
      </c>
      <c r="B1292" s="17" t="str">
        <f t="shared" si="1"/>
        <v>Sun</v>
      </c>
    </row>
    <row r="1293" hidden="1">
      <c r="A1293" s="3">
        <v>45417.47162037037</v>
      </c>
      <c r="B1293" s="17" t="str">
        <f t="shared" si="1"/>
        <v>Sun</v>
      </c>
    </row>
    <row r="1294" hidden="1">
      <c r="A1294" s="3">
        <v>45417.86039351852</v>
      </c>
      <c r="B1294" s="17" t="str">
        <f t="shared" si="1"/>
        <v>Sun</v>
      </c>
    </row>
    <row r="1295" hidden="1">
      <c r="A1295" s="3">
        <v>45417.856469907405</v>
      </c>
      <c r="B1295" s="17" t="str">
        <f t="shared" si="1"/>
        <v>Sun</v>
      </c>
    </row>
    <row r="1296" hidden="1">
      <c r="A1296" s="3">
        <v>45417.85869212963</v>
      </c>
      <c r="B1296" s="17" t="str">
        <f t="shared" si="1"/>
        <v>Sun</v>
      </c>
    </row>
    <row r="1297" hidden="1">
      <c r="A1297" s="3">
        <v>45417.49653935185</v>
      </c>
      <c r="B1297" s="17" t="str">
        <f t="shared" si="1"/>
        <v>Sun</v>
      </c>
    </row>
    <row r="1298" hidden="1">
      <c r="A1298" s="3">
        <v>45417.85287037037</v>
      </c>
      <c r="B1298" s="17" t="str">
        <f t="shared" si="1"/>
        <v>Sun</v>
      </c>
    </row>
    <row r="1299" hidden="1">
      <c r="A1299" s="3">
        <v>45417.85103009259</v>
      </c>
      <c r="B1299" s="17" t="str">
        <f t="shared" si="1"/>
        <v>Sun</v>
      </c>
    </row>
    <row r="1300" hidden="1">
      <c r="A1300" s="3">
        <v>45417.850636574076</v>
      </c>
      <c r="B1300" s="17" t="str">
        <f t="shared" si="1"/>
        <v>Sun</v>
      </c>
    </row>
    <row r="1301" hidden="1">
      <c r="A1301" s="3">
        <v>45417.8503587963</v>
      </c>
      <c r="B1301" s="17" t="str">
        <f t="shared" si="1"/>
        <v>Sun</v>
      </c>
    </row>
    <row r="1302" hidden="1">
      <c r="A1302" s="3">
        <v>45417.849965277775</v>
      </c>
      <c r="B1302" s="17" t="str">
        <f t="shared" si="1"/>
        <v>Sun</v>
      </c>
    </row>
    <row r="1303" hidden="1">
      <c r="A1303" s="3">
        <v>45417.762870370374</v>
      </c>
      <c r="B1303" s="17" t="str">
        <f t="shared" si="1"/>
        <v>Sun</v>
      </c>
    </row>
    <row r="1304" hidden="1">
      <c r="A1304" s="3">
        <v>45417.13982638889</v>
      </c>
      <c r="B1304" s="17" t="str">
        <f t="shared" si="1"/>
        <v>Sun</v>
      </c>
    </row>
    <row r="1305" hidden="1">
      <c r="A1305" s="3">
        <v>45417.81313657408</v>
      </c>
      <c r="B1305" s="17" t="str">
        <f t="shared" si="1"/>
        <v>Sun</v>
      </c>
    </row>
    <row r="1306" hidden="1">
      <c r="A1306" s="3">
        <v>45417.71131944445</v>
      </c>
      <c r="B1306" s="17" t="str">
        <f t="shared" si="1"/>
        <v>Sun</v>
      </c>
    </row>
    <row r="1307" hidden="1">
      <c r="A1307" s="3">
        <v>45417.702835648146</v>
      </c>
      <c r="B1307" s="17" t="str">
        <f t="shared" si="1"/>
        <v>Sun</v>
      </c>
    </row>
    <row r="1308" hidden="1">
      <c r="A1308" s="3">
        <v>45417.53108796296</v>
      </c>
      <c r="B1308" s="17" t="str">
        <f t="shared" si="1"/>
        <v>Sun</v>
      </c>
    </row>
    <row r="1309" hidden="1">
      <c r="A1309" s="3">
        <v>45417.49653935185</v>
      </c>
      <c r="B1309" s="17" t="str">
        <f t="shared" si="1"/>
        <v>Sun</v>
      </c>
    </row>
    <row r="1310" hidden="1">
      <c r="A1310" s="3">
        <v>45417.49533564815</v>
      </c>
      <c r="B1310" s="17" t="str">
        <f t="shared" si="1"/>
        <v>Sat</v>
      </c>
    </row>
    <row r="1311" hidden="1">
      <c r="A1311" s="3">
        <v>45416.87609953704</v>
      </c>
      <c r="B1311" s="17" t="str">
        <f t="shared" si="1"/>
        <v>Sun</v>
      </c>
    </row>
    <row r="1312" hidden="1">
      <c r="A1312" s="3">
        <v>45417.48672453704</v>
      </c>
      <c r="B1312" s="17" t="str">
        <f t="shared" si="1"/>
        <v>Sun</v>
      </c>
    </row>
    <row r="1313" hidden="1">
      <c r="A1313" s="3">
        <v>45417.47037037037</v>
      </c>
      <c r="B1313" s="17" t="str">
        <f t="shared" si="1"/>
        <v>Sun</v>
      </c>
    </row>
    <row r="1314" hidden="1">
      <c r="A1314" s="3">
        <v>45417.460023148145</v>
      </c>
      <c r="B1314" s="17" t="str">
        <f t="shared" si="1"/>
        <v>Sun</v>
      </c>
    </row>
    <row r="1315" hidden="1">
      <c r="A1315" s="3">
        <v>45417.45835648148</v>
      </c>
      <c r="B1315" s="17" t="str">
        <f t="shared" si="1"/>
        <v>Sun</v>
      </c>
    </row>
    <row r="1316" hidden="1">
      <c r="A1316" s="3">
        <v>45417.4512962963</v>
      </c>
      <c r="B1316" s="17" t="str">
        <f t="shared" si="1"/>
        <v>Sun</v>
      </c>
    </row>
    <row r="1317" hidden="1">
      <c r="A1317" s="3">
        <v>45417.44614583333</v>
      </c>
      <c r="B1317" s="17" t="str">
        <f t="shared" si="1"/>
        <v>Sun</v>
      </c>
    </row>
    <row r="1318" hidden="1">
      <c r="A1318" s="3">
        <v>45417.12684027778</v>
      </c>
      <c r="B1318" s="17" t="str">
        <f t="shared" si="1"/>
        <v>Sun</v>
      </c>
    </row>
    <row r="1319" hidden="1">
      <c r="A1319" s="3">
        <v>45417.33170138889</v>
      </c>
      <c r="B1319" s="17" t="str">
        <f t="shared" si="1"/>
        <v>Sun</v>
      </c>
    </row>
    <row r="1320" hidden="1">
      <c r="A1320" s="3">
        <v>45417.13982638889</v>
      </c>
      <c r="B1320" s="17" t="str">
        <f t="shared" si="1"/>
        <v>Sun</v>
      </c>
    </row>
    <row r="1321" hidden="1">
      <c r="A1321" s="3">
        <v>45417.12684027778</v>
      </c>
      <c r="B1321" s="17" t="str">
        <f t="shared" si="1"/>
        <v>Sat</v>
      </c>
    </row>
    <row r="1322" hidden="1">
      <c r="A1322" s="3">
        <v>45416.88346064815</v>
      </c>
      <c r="B1322" s="17" t="str">
        <f t="shared" si="1"/>
        <v>Sun</v>
      </c>
    </row>
    <row r="1323" hidden="1">
      <c r="A1323" s="3">
        <v>45417.03474537037</v>
      </c>
      <c r="B1323" s="17" t="str">
        <f t="shared" si="1"/>
        <v>Sun</v>
      </c>
    </row>
    <row r="1324" hidden="1">
      <c r="A1324" s="3">
        <v>45417.03047453704</v>
      </c>
      <c r="B1324" s="17" t="str">
        <f t="shared" si="1"/>
        <v>Sun</v>
      </c>
    </row>
    <row r="1325" hidden="1">
      <c r="A1325" s="3">
        <v>45417.02829861111</v>
      </c>
      <c r="B1325" s="17" t="str">
        <f t="shared" si="1"/>
        <v>Sat</v>
      </c>
    </row>
    <row r="1326">
      <c r="A1326" s="3">
        <v>45416.77490740741</v>
      </c>
      <c r="B1326" s="17" t="str">
        <f t="shared" si="1"/>
        <v>Fri</v>
      </c>
      <c r="C1326" s="19">
        <f>HOUR(A1326)</f>
        <v>18</v>
      </c>
      <c r="D1326" s="11"/>
      <c r="E1326" s="11"/>
    </row>
    <row r="1327" hidden="1">
      <c r="A1327" s="3">
        <v>45415.740752314814</v>
      </c>
      <c r="B1327" s="17" t="str">
        <f t="shared" si="1"/>
        <v>Sat</v>
      </c>
    </row>
    <row r="1328" hidden="1">
      <c r="A1328" s="3">
        <v>45416.88346064815</v>
      </c>
      <c r="B1328" s="17" t="str">
        <f t="shared" si="1"/>
        <v>Sat</v>
      </c>
    </row>
    <row r="1329" hidden="1">
      <c r="A1329" s="3">
        <v>45416.87181712963</v>
      </c>
      <c r="B1329" s="17" t="str">
        <f t="shared" si="1"/>
        <v>Sat</v>
      </c>
    </row>
    <row r="1330">
      <c r="A1330" s="3">
        <v>45416.878020833334</v>
      </c>
      <c r="B1330" s="17" t="str">
        <f t="shared" si="1"/>
        <v>Fri</v>
      </c>
      <c r="C1330" s="19">
        <f>HOUR(A1330)</f>
        <v>21</v>
      </c>
      <c r="D1330" s="11"/>
      <c r="E1330" s="11"/>
    </row>
    <row r="1331" hidden="1">
      <c r="A1331" s="3">
        <v>45415.71693287037</v>
      </c>
      <c r="B1331" s="17" t="str">
        <f t="shared" si="1"/>
        <v>Sat</v>
      </c>
    </row>
    <row r="1332" hidden="1">
      <c r="A1332" s="3">
        <v>45416.87609953704</v>
      </c>
      <c r="B1332" s="17" t="str">
        <f t="shared" si="1"/>
        <v>Sat</v>
      </c>
    </row>
    <row r="1333">
      <c r="A1333" s="3">
        <v>45416.87420138889</v>
      </c>
      <c r="B1333" s="17" t="str">
        <f t="shared" si="1"/>
        <v>Fri</v>
      </c>
      <c r="C1333" s="19">
        <f>HOUR(A1333)</f>
        <v>20</v>
      </c>
      <c r="D1333" s="11"/>
      <c r="E1333" s="11"/>
    </row>
    <row r="1334" hidden="1">
      <c r="A1334" s="3">
        <v>45415.46417824074</v>
      </c>
      <c r="B1334" s="17" t="str">
        <f t="shared" si="1"/>
        <v>Sat</v>
      </c>
    </row>
    <row r="1335">
      <c r="A1335" s="3">
        <v>45416.87327546296</v>
      </c>
      <c r="B1335" s="17" t="str">
        <f t="shared" si="1"/>
        <v>Fri</v>
      </c>
      <c r="C1335" s="19">
        <f t="shared" ref="C1335:C1346" si="23">HOUR(A1335)</f>
        <v>20</v>
      </c>
      <c r="D1335" s="11"/>
      <c r="E1335" s="11"/>
    </row>
    <row r="1336">
      <c r="A1336" s="3">
        <v>45415.740752314814</v>
      </c>
      <c r="B1336" s="17" t="str">
        <f t="shared" si="1"/>
        <v>Fri</v>
      </c>
      <c r="C1336" s="19">
        <f t="shared" si="23"/>
        <v>17</v>
      </c>
      <c r="D1336" s="11"/>
      <c r="E1336" s="11"/>
    </row>
    <row r="1337">
      <c r="A1337" s="3">
        <v>45415.725694444445</v>
      </c>
      <c r="B1337" s="17" t="str">
        <f t="shared" si="1"/>
        <v>Fri</v>
      </c>
      <c r="C1337" s="19">
        <f t="shared" si="23"/>
        <v>17</v>
      </c>
      <c r="D1337" s="11"/>
      <c r="E1337" s="11"/>
    </row>
    <row r="1338">
      <c r="A1338" s="3">
        <v>45415.46335648148</v>
      </c>
      <c r="B1338" s="17" t="str">
        <f t="shared" si="1"/>
        <v>Fri</v>
      </c>
      <c r="C1338" s="19">
        <f t="shared" si="23"/>
        <v>11</v>
      </c>
      <c r="D1338" s="11"/>
      <c r="E1338" s="11"/>
    </row>
    <row r="1339">
      <c r="A1339" s="3">
        <v>45415.722662037035</v>
      </c>
      <c r="B1339" s="17" t="str">
        <f t="shared" si="1"/>
        <v>Fri</v>
      </c>
      <c r="C1339" s="19">
        <f t="shared" si="23"/>
        <v>17</v>
      </c>
      <c r="D1339" s="11"/>
      <c r="E1339" s="11"/>
    </row>
    <row r="1340">
      <c r="A1340" s="3">
        <v>45415.71957175926</v>
      </c>
      <c r="B1340" s="17" t="str">
        <f t="shared" si="1"/>
        <v>Fri</v>
      </c>
      <c r="C1340" s="19">
        <f t="shared" si="23"/>
        <v>17</v>
      </c>
      <c r="D1340" s="11"/>
      <c r="E1340" s="11"/>
    </row>
    <row r="1341">
      <c r="A1341" s="3">
        <v>45415.718877314815</v>
      </c>
      <c r="B1341" s="17" t="str">
        <f t="shared" si="1"/>
        <v>Fri</v>
      </c>
      <c r="C1341" s="19">
        <f t="shared" si="23"/>
        <v>17</v>
      </c>
      <c r="D1341" s="11"/>
      <c r="E1341" s="11"/>
    </row>
    <row r="1342">
      <c r="A1342" s="3">
        <v>45415.71693287037</v>
      </c>
      <c r="B1342" s="17" t="str">
        <f t="shared" si="1"/>
        <v>Fri</v>
      </c>
      <c r="C1342" s="19">
        <f t="shared" si="23"/>
        <v>17</v>
      </c>
      <c r="D1342" s="11"/>
      <c r="E1342" s="11"/>
    </row>
    <row r="1343">
      <c r="A1343" s="3">
        <v>45415.66302083333</v>
      </c>
      <c r="B1343" s="17" t="str">
        <f t="shared" si="1"/>
        <v>Fri</v>
      </c>
      <c r="C1343" s="19">
        <f t="shared" si="23"/>
        <v>15</v>
      </c>
      <c r="D1343" s="11"/>
      <c r="E1343" s="11"/>
    </row>
    <row r="1344">
      <c r="A1344" s="3">
        <v>45415.6553587963</v>
      </c>
      <c r="B1344" s="17" t="str">
        <f t="shared" si="1"/>
        <v>Fri</v>
      </c>
      <c r="C1344" s="19">
        <f t="shared" si="23"/>
        <v>15</v>
      </c>
      <c r="D1344" s="11"/>
      <c r="E1344" s="11"/>
    </row>
    <row r="1345">
      <c r="A1345" s="3">
        <v>45415.48480324074</v>
      </c>
      <c r="B1345" s="17" t="str">
        <f t="shared" si="1"/>
        <v>Fri</v>
      </c>
      <c r="C1345" s="19">
        <f t="shared" si="23"/>
        <v>11</v>
      </c>
      <c r="D1345" s="11"/>
      <c r="E1345" s="11"/>
    </row>
    <row r="1346">
      <c r="A1346" s="3">
        <v>45415.61918981482</v>
      </c>
      <c r="B1346" s="17" t="str">
        <f t="shared" si="1"/>
        <v>Fri</v>
      </c>
      <c r="C1346" s="19">
        <f t="shared" si="23"/>
        <v>14</v>
      </c>
      <c r="D1346" s="11"/>
      <c r="E1346" s="11"/>
    </row>
    <row r="1347" hidden="1">
      <c r="A1347" s="3">
        <v>45415.57332175926</v>
      </c>
      <c r="B1347" s="17" t="str">
        <f t="shared" si="1"/>
        <v>Thu</v>
      </c>
    </row>
    <row r="1348">
      <c r="A1348" s="3">
        <v>45414.71503472222</v>
      </c>
      <c r="B1348" s="17" t="str">
        <f t="shared" si="1"/>
        <v>Fri</v>
      </c>
      <c r="C1348" s="19">
        <f t="shared" ref="C1348:C1356" si="24">HOUR(A1348)</f>
        <v>17</v>
      </c>
      <c r="D1348" s="11"/>
      <c r="E1348" s="11"/>
    </row>
    <row r="1349">
      <c r="A1349" s="3">
        <v>45415.587546296294</v>
      </c>
      <c r="B1349" s="17" t="str">
        <f t="shared" si="1"/>
        <v>Fri</v>
      </c>
      <c r="C1349" s="19">
        <f t="shared" si="24"/>
        <v>14</v>
      </c>
      <c r="D1349" s="11"/>
      <c r="E1349" s="11"/>
    </row>
    <row r="1350">
      <c r="A1350" s="3">
        <v>45415.43685185185</v>
      </c>
      <c r="B1350" s="17" t="str">
        <f t="shared" si="1"/>
        <v>Fri</v>
      </c>
      <c r="C1350" s="19">
        <f t="shared" si="24"/>
        <v>10</v>
      </c>
      <c r="D1350" s="11"/>
      <c r="E1350" s="11"/>
    </row>
    <row r="1351">
      <c r="A1351" s="3">
        <v>45415.431226851855</v>
      </c>
      <c r="B1351" s="17" t="str">
        <f t="shared" si="1"/>
        <v>Fri</v>
      </c>
      <c r="C1351" s="19">
        <f t="shared" si="24"/>
        <v>10</v>
      </c>
      <c r="D1351" s="11"/>
      <c r="E1351" s="11"/>
    </row>
    <row r="1352">
      <c r="A1352" s="3">
        <v>45415.53476851852</v>
      </c>
      <c r="B1352" s="17" t="str">
        <f t="shared" si="1"/>
        <v>Fri</v>
      </c>
      <c r="C1352" s="19">
        <f t="shared" si="24"/>
        <v>12</v>
      </c>
      <c r="D1352" s="11"/>
      <c r="E1352" s="11"/>
    </row>
    <row r="1353">
      <c r="A1353" s="3">
        <v>45415.53351851852</v>
      </c>
      <c r="B1353" s="17" t="str">
        <f t="shared" si="1"/>
        <v>Fri</v>
      </c>
      <c r="C1353" s="19">
        <f t="shared" si="24"/>
        <v>12</v>
      </c>
      <c r="D1353" s="11"/>
      <c r="E1353" s="11"/>
    </row>
    <row r="1354">
      <c r="A1354" s="3">
        <v>45415.497777777775</v>
      </c>
      <c r="B1354" s="17" t="str">
        <f t="shared" si="1"/>
        <v>Fri</v>
      </c>
      <c r="C1354" s="19">
        <f t="shared" si="24"/>
        <v>11</v>
      </c>
      <c r="D1354" s="11"/>
      <c r="E1354" s="11"/>
    </row>
    <row r="1355">
      <c r="A1355" s="3">
        <v>45415.46417824074</v>
      </c>
      <c r="B1355" s="17" t="str">
        <f t="shared" si="1"/>
        <v>Fri</v>
      </c>
      <c r="C1355" s="19">
        <f t="shared" si="24"/>
        <v>11</v>
      </c>
      <c r="D1355" s="11"/>
      <c r="E1355" s="11"/>
    </row>
    <row r="1356">
      <c r="A1356" s="3">
        <v>45415.46335648148</v>
      </c>
      <c r="B1356" s="17" t="str">
        <f t="shared" si="1"/>
        <v>Fri</v>
      </c>
      <c r="C1356" s="19">
        <f t="shared" si="24"/>
        <v>11</v>
      </c>
      <c r="D1356" s="11"/>
      <c r="E1356" s="11"/>
    </row>
    <row r="1357" hidden="1">
      <c r="A1357" s="3">
        <v>45415.43822916667</v>
      </c>
      <c r="B1357" s="17" t="str">
        <f t="shared" si="1"/>
        <v>Thu</v>
      </c>
    </row>
    <row r="1358">
      <c r="A1358" s="3">
        <v>45414.93984953704</v>
      </c>
      <c r="B1358" s="17" t="str">
        <f t="shared" si="1"/>
        <v>Fri</v>
      </c>
      <c r="C1358" s="19">
        <f t="shared" ref="C1358:C1359" si="25">HOUR(A1358)</f>
        <v>22</v>
      </c>
      <c r="D1358" s="11"/>
      <c r="E1358" s="11"/>
    </row>
    <row r="1359">
      <c r="A1359" s="3">
        <v>45415.05290509259</v>
      </c>
      <c r="B1359" s="17" t="str">
        <f t="shared" si="1"/>
        <v>Fri</v>
      </c>
      <c r="C1359" s="19">
        <f t="shared" si="25"/>
        <v>1</v>
      </c>
      <c r="D1359" s="11"/>
      <c r="E1359" s="11"/>
    </row>
    <row r="1360" hidden="1">
      <c r="A1360" s="3">
        <v>45415.43685185185</v>
      </c>
      <c r="B1360" s="17" t="str">
        <f t="shared" si="1"/>
        <v>Thu</v>
      </c>
    </row>
    <row r="1361">
      <c r="A1361" s="3">
        <v>45414.71503472222</v>
      </c>
      <c r="B1361" s="17" t="str">
        <f t="shared" si="1"/>
        <v>Fri</v>
      </c>
      <c r="C1361" s="19">
        <f t="shared" ref="C1361:C1372" si="26">HOUR(A1361)</f>
        <v>17</v>
      </c>
      <c r="D1361" s="11"/>
      <c r="E1361" s="11"/>
    </row>
    <row r="1362">
      <c r="A1362" s="3">
        <v>45415.431238425925</v>
      </c>
      <c r="B1362" s="17" t="str">
        <f t="shared" si="1"/>
        <v>Fri</v>
      </c>
      <c r="C1362" s="19">
        <f t="shared" si="26"/>
        <v>10</v>
      </c>
      <c r="D1362" s="11"/>
      <c r="E1362" s="11"/>
    </row>
    <row r="1363">
      <c r="A1363" s="3">
        <v>45415.431226851855</v>
      </c>
      <c r="B1363" s="17" t="str">
        <f t="shared" si="1"/>
        <v>Fri</v>
      </c>
      <c r="C1363" s="19">
        <f t="shared" si="26"/>
        <v>10</v>
      </c>
      <c r="D1363" s="11"/>
      <c r="E1363" s="11"/>
    </row>
    <row r="1364">
      <c r="A1364" s="3">
        <v>45415.05290509259</v>
      </c>
      <c r="B1364" s="17" t="str">
        <f t="shared" si="1"/>
        <v>Fri</v>
      </c>
      <c r="C1364" s="19">
        <f t="shared" si="26"/>
        <v>1</v>
      </c>
      <c r="D1364" s="11"/>
      <c r="E1364" s="11"/>
    </row>
    <row r="1365">
      <c r="A1365" s="3">
        <v>45415.40604166667</v>
      </c>
      <c r="B1365" s="17" t="str">
        <f t="shared" si="1"/>
        <v>Fri</v>
      </c>
      <c r="C1365" s="19">
        <f t="shared" si="26"/>
        <v>9</v>
      </c>
      <c r="D1365" s="11"/>
      <c r="E1365" s="11"/>
    </row>
    <row r="1366">
      <c r="A1366" s="3">
        <v>45415.09537037037</v>
      </c>
      <c r="B1366" s="17" t="str">
        <f t="shared" si="1"/>
        <v>Fri</v>
      </c>
      <c r="C1366" s="19">
        <f t="shared" si="26"/>
        <v>2</v>
      </c>
      <c r="D1366" s="11"/>
      <c r="E1366" s="11"/>
    </row>
    <row r="1367">
      <c r="A1367" s="3">
        <v>45415.10115740741</v>
      </c>
      <c r="B1367" s="17" t="str">
        <f t="shared" si="1"/>
        <v>Fri</v>
      </c>
      <c r="C1367" s="19">
        <f t="shared" si="26"/>
        <v>2</v>
      </c>
      <c r="D1367" s="11"/>
      <c r="E1367" s="11"/>
    </row>
    <row r="1368">
      <c r="A1368" s="3">
        <v>45415.07061342592</v>
      </c>
      <c r="B1368" s="17" t="str">
        <f t="shared" si="1"/>
        <v>Fri</v>
      </c>
      <c r="C1368" s="19">
        <f t="shared" si="26"/>
        <v>1</v>
      </c>
      <c r="D1368" s="11"/>
      <c r="E1368" s="11"/>
    </row>
    <row r="1369">
      <c r="A1369" s="3">
        <v>45415.06899305555</v>
      </c>
      <c r="B1369" s="17" t="str">
        <f t="shared" si="1"/>
        <v>Fri</v>
      </c>
      <c r="C1369" s="19">
        <f t="shared" si="26"/>
        <v>1</v>
      </c>
      <c r="D1369" s="11"/>
      <c r="E1369" s="11"/>
    </row>
    <row r="1370">
      <c r="A1370" s="3">
        <v>45415.06444444445</v>
      </c>
      <c r="B1370" s="17" t="str">
        <f t="shared" si="1"/>
        <v>Fri</v>
      </c>
      <c r="C1370" s="19">
        <f t="shared" si="26"/>
        <v>1</v>
      </c>
      <c r="D1370" s="11"/>
      <c r="E1370" s="11"/>
    </row>
    <row r="1371">
      <c r="A1371" s="3">
        <v>45415.05930555556</v>
      </c>
      <c r="B1371" s="17" t="str">
        <f t="shared" si="1"/>
        <v>Fri</v>
      </c>
      <c r="C1371" s="19">
        <f t="shared" si="26"/>
        <v>1</v>
      </c>
      <c r="D1371" s="11"/>
      <c r="E1371" s="11"/>
    </row>
    <row r="1372">
      <c r="A1372" s="3">
        <v>45415.05502314815</v>
      </c>
      <c r="B1372" s="17" t="str">
        <f t="shared" si="1"/>
        <v>Fri</v>
      </c>
      <c r="C1372" s="19">
        <f t="shared" si="26"/>
        <v>1</v>
      </c>
      <c r="D1372" s="11"/>
      <c r="E1372" s="11"/>
    </row>
    <row r="1373" hidden="1">
      <c r="A1373" s="3">
        <v>45415.05479166667</v>
      </c>
      <c r="B1373" s="17" t="str">
        <f t="shared" si="1"/>
        <v>Thu</v>
      </c>
    </row>
    <row r="1374" hidden="1">
      <c r="A1374" s="3">
        <v>45414.93984953704</v>
      </c>
      <c r="B1374" s="17" t="str">
        <f t="shared" si="1"/>
        <v>Thu</v>
      </c>
    </row>
    <row r="1375" hidden="1">
      <c r="A1375" s="3">
        <v>45414.936585648145</v>
      </c>
      <c r="B1375" s="17" t="str">
        <f t="shared" si="1"/>
        <v>Thu</v>
      </c>
    </row>
    <row r="1376" hidden="1">
      <c r="A1376" s="3">
        <v>45414.9230787037</v>
      </c>
      <c r="B1376" s="17" t="str">
        <f t="shared" si="1"/>
        <v>Thu</v>
      </c>
    </row>
    <row r="1377" hidden="1">
      <c r="A1377" s="3">
        <v>45414.9221412037</v>
      </c>
      <c r="B1377" s="17" t="str">
        <f t="shared" si="1"/>
        <v>Thu</v>
      </c>
    </row>
    <row r="1378" hidden="1">
      <c r="A1378" s="3">
        <v>45414.8641087963</v>
      </c>
      <c r="B1378" s="17" t="str">
        <f t="shared" si="1"/>
        <v>Thu</v>
      </c>
    </row>
    <row r="1379" hidden="1">
      <c r="A1379" s="3">
        <v>45414.78150462963</v>
      </c>
      <c r="B1379" s="17" t="str">
        <f t="shared" si="1"/>
        <v>Thu</v>
      </c>
    </row>
    <row r="1380" hidden="1">
      <c r="A1380" s="3">
        <v>45414.72136574074</v>
      </c>
      <c r="B1380" s="17" t="str">
        <f t="shared" si="1"/>
        <v>Thu</v>
      </c>
    </row>
    <row r="1381" hidden="1">
      <c r="A1381" s="3">
        <v>45414.737175925926</v>
      </c>
      <c r="B1381" s="17" t="str">
        <f t="shared" si="1"/>
        <v>Thu</v>
      </c>
    </row>
    <row r="1382" hidden="1">
      <c r="A1382" s="3">
        <v>45414.73564814815</v>
      </c>
      <c r="B1382" s="17" t="str">
        <f t="shared" si="1"/>
        <v>Thu</v>
      </c>
    </row>
    <row r="1383" hidden="1">
      <c r="A1383" s="3">
        <v>45414.73396990741</v>
      </c>
      <c r="B1383" s="17" t="str">
        <f t="shared" si="1"/>
        <v>Thu</v>
      </c>
    </row>
    <row r="1384" hidden="1">
      <c r="A1384" s="3">
        <v>45414.733194444445</v>
      </c>
      <c r="B1384" s="17" t="str">
        <f t="shared" si="1"/>
        <v>Thu</v>
      </c>
    </row>
    <row r="1385" hidden="1">
      <c r="A1385" s="3">
        <v>45414.55645833333</v>
      </c>
      <c r="B1385" s="17" t="str">
        <f t="shared" si="1"/>
        <v>Thu</v>
      </c>
    </row>
    <row r="1386" hidden="1">
      <c r="A1386" s="3">
        <v>45414.725752314815</v>
      </c>
      <c r="B1386" s="17" t="str">
        <f t="shared" si="1"/>
        <v>Thu</v>
      </c>
    </row>
    <row r="1387" hidden="1">
      <c r="A1387" s="3">
        <v>45414.71853009259</v>
      </c>
      <c r="B1387" s="17" t="str">
        <f t="shared" si="1"/>
        <v>Thu</v>
      </c>
    </row>
    <row r="1388" hidden="1">
      <c r="A1388" s="3">
        <v>45414.59578703704</v>
      </c>
      <c r="B1388" s="17" t="str">
        <f t="shared" si="1"/>
        <v>Thu</v>
      </c>
    </row>
    <row r="1389" hidden="1">
      <c r="A1389" s="3">
        <v>45414.588217592594</v>
      </c>
      <c r="B1389" s="17" t="str">
        <f t="shared" si="1"/>
        <v>Thu</v>
      </c>
    </row>
    <row r="1390" hidden="1">
      <c r="A1390" s="3">
        <v>45414.5871412037</v>
      </c>
      <c r="B1390" s="17" t="str">
        <f t="shared" si="1"/>
        <v>Thu</v>
      </c>
    </row>
    <row r="1391" hidden="1">
      <c r="A1391" s="3">
        <v>45414.563101851854</v>
      </c>
      <c r="B1391" s="17" t="str">
        <f t="shared" si="1"/>
        <v>Thu</v>
      </c>
    </row>
    <row r="1392" hidden="1">
      <c r="A1392" s="3">
        <v>45414.55935185185</v>
      </c>
      <c r="B1392" s="17" t="str">
        <f t="shared" si="1"/>
        <v>Thu</v>
      </c>
    </row>
    <row r="1393" hidden="1">
      <c r="A1393" s="3">
        <v>45414.55645833333</v>
      </c>
      <c r="B1393" s="17" t="str">
        <f t="shared" si="1"/>
        <v>Thu</v>
      </c>
    </row>
    <row r="1394" hidden="1">
      <c r="A1394" s="3">
        <v>45414.56165509259</v>
      </c>
      <c r="B1394" s="17" t="str">
        <f t="shared" si="1"/>
        <v>Thu</v>
      </c>
    </row>
    <row r="1395" hidden="1">
      <c r="A1395" s="3">
        <v>45414.557337962964</v>
      </c>
      <c r="B1395" s="17" t="str">
        <f t="shared" si="1"/>
        <v>Thu</v>
      </c>
    </row>
    <row r="1396" hidden="1">
      <c r="A1396" s="3">
        <v>45414.55645833333</v>
      </c>
      <c r="B1396" s="17" t="str">
        <f t="shared" si="1"/>
        <v>Thu</v>
      </c>
    </row>
    <row r="1397" hidden="1">
      <c r="A1397" s="3">
        <v>45414.55506944445</v>
      </c>
      <c r="B1397" s="17" t="str">
        <f t="shared" si="1"/>
        <v>Wed</v>
      </c>
    </row>
    <row r="1398" hidden="1">
      <c r="A1398" s="3">
        <v>45413.592881944445</v>
      </c>
      <c r="B1398" s="17" t="str">
        <f t="shared" si="1"/>
        <v>Wed</v>
      </c>
    </row>
    <row r="1399" hidden="1">
      <c r="A1399" s="3">
        <v>45413.592314814814</v>
      </c>
      <c r="B1399" s="17" t="str">
        <f t="shared" si="1"/>
        <v>Thu</v>
      </c>
    </row>
    <row r="1400" hidden="1">
      <c r="A1400" s="3">
        <v>45414.55320601852</v>
      </c>
      <c r="B1400" s="17" t="str">
        <f t="shared" si="1"/>
        <v>Thu</v>
      </c>
    </row>
    <row r="1401" hidden="1">
      <c r="A1401" s="3">
        <v>45414.457280092596</v>
      </c>
      <c r="B1401" s="17" t="str">
        <f t="shared" si="1"/>
        <v>Thu</v>
      </c>
    </row>
    <row r="1402" hidden="1">
      <c r="A1402" s="3">
        <v>45414.36247685185</v>
      </c>
      <c r="B1402" s="17" t="str">
        <f t="shared" si="1"/>
        <v>Wed</v>
      </c>
    </row>
    <row r="1403" hidden="1">
      <c r="A1403" s="3">
        <v>45413.56998842592</v>
      </c>
      <c r="B1403" s="17" t="str">
        <f t="shared" si="1"/>
        <v>Thu</v>
      </c>
    </row>
    <row r="1404" hidden="1">
      <c r="A1404" s="3">
        <v>45414.11277777778</v>
      </c>
      <c r="B1404" s="17" t="str">
        <f t="shared" si="1"/>
        <v>Wed</v>
      </c>
    </row>
    <row r="1405" hidden="1">
      <c r="A1405" s="3">
        <v>45413.99532407407</v>
      </c>
      <c r="B1405" s="17" t="str">
        <f t="shared" si="1"/>
        <v>Wed</v>
      </c>
    </row>
    <row r="1406" hidden="1">
      <c r="A1406" s="3">
        <v>45413.87048611111</v>
      </c>
      <c r="B1406" s="17" t="str">
        <f t="shared" si="1"/>
        <v>Wed</v>
      </c>
    </row>
    <row r="1407" hidden="1">
      <c r="A1407" s="3">
        <v>45413.86548611111</v>
      </c>
      <c r="B1407" s="17" t="str">
        <f t="shared" si="1"/>
        <v>Wed</v>
      </c>
    </row>
    <row r="1408" hidden="1">
      <c r="A1408" s="3">
        <v>45413.56998842592</v>
      </c>
      <c r="B1408" s="17" t="str">
        <f t="shared" si="1"/>
        <v>Wed</v>
      </c>
    </row>
    <row r="1409" hidden="1">
      <c r="A1409" s="3">
        <v>45413.635034722225</v>
      </c>
      <c r="B1409" s="17" t="str">
        <f t="shared" si="1"/>
        <v>Wed</v>
      </c>
    </row>
    <row r="1410" hidden="1">
      <c r="A1410" s="3">
        <v>45413.64309027778</v>
      </c>
      <c r="B1410" s="17" t="str">
        <f t="shared" si="1"/>
        <v>Wed</v>
      </c>
    </row>
    <row r="1411" hidden="1">
      <c r="A1411" s="3">
        <v>45413.63086805555</v>
      </c>
      <c r="B1411" s="17" t="str">
        <f t="shared" si="1"/>
        <v>Wed</v>
      </c>
    </row>
    <row r="1412" hidden="1">
      <c r="A1412" s="3">
        <v>45413.573599537034</v>
      </c>
      <c r="B1412" s="17" t="str">
        <f t="shared" si="1"/>
        <v>Wed</v>
      </c>
    </row>
    <row r="1413" hidden="1">
      <c r="A1413" s="3">
        <v>45413.598958333336</v>
      </c>
      <c r="B1413" s="17" t="str">
        <f t="shared" si="1"/>
        <v>Wed</v>
      </c>
    </row>
    <row r="1414" hidden="1">
      <c r="A1414" s="3">
        <v>45413.591516203705</v>
      </c>
      <c r="B1414" s="17" t="str">
        <f t="shared" si="1"/>
        <v>Wed</v>
      </c>
    </row>
    <row r="1415" hidden="1">
      <c r="A1415" s="3">
        <v>45413.56998842592</v>
      </c>
      <c r="B1415" s="17" t="str">
        <f t="shared" si="1"/>
        <v>Wed</v>
      </c>
    </row>
    <row r="1416" hidden="1">
      <c r="A1416" s="3">
        <v>45413.54157407407</v>
      </c>
      <c r="B1416" s="17" t="str">
        <f t="shared" si="1"/>
        <v>Wed</v>
      </c>
    </row>
    <row r="1417" hidden="1">
      <c r="A1417" s="3">
        <v>45413.47961805556</v>
      </c>
      <c r="B1417" s="17" t="str">
        <f t="shared" si="1"/>
        <v>Tue</v>
      </c>
    </row>
    <row r="1418" hidden="1">
      <c r="A1418" s="3">
        <v>45412.983877314815</v>
      </c>
      <c r="B1418" s="17" t="str">
        <f t="shared" si="1"/>
        <v>Tue</v>
      </c>
    </row>
    <row r="1419" hidden="1">
      <c r="A1419" s="3">
        <v>45412.823333333334</v>
      </c>
      <c r="B1419" s="17" t="str">
        <f t="shared" si="1"/>
        <v>Tue</v>
      </c>
    </row>
    <row r="1420" hidden="1">
      <c r="A1420" s="3">
        <v>45412.89399305556</v>
      </c>
      <c r="B1420" s="17" t="str">
        <f t="shared" si="1"/>
        <v>Sun</v>
      </c>
    </row>
    <row r="1421" hidden="1">
      <c r="A1421" s="3">
        <v>45410.59027777778</v>
      </c>
      <c r="B1421" s="17" t="str">
        <f t="shared" si="1"/>
        <v>Sun</v>
      </c>
    </row>
    <row r="1422" hidden="1">
      <c r="A1422" s="3">
        <v>45410.59578703704</v>
      </c>
      <c r="B1422" s="17" t="str">
        <f t="shared" si="1"/>
        <v>Sun</v>
      </c>
    </row>
    <row r="1423" hidden="1">
      <c r="A1423" s="3">
        <v>45410.597407407404</v>
      </c>
      <c r="B1423" s="17" t="str">
        <f t="shared" si="1"/>
        <v>Sun</v>
      </c>
    </row>
    <row r="1424" hidden="1">
      <c r="A1424" s="3">
        <v>45410.49925925926</v>
      </c>
      <c r="B1424" s="17" t="str">
        <f t="shared" si="1"/>
        <v>Sun</v>
      </c>
    </row>
    <row r="1425" hidden="1">
      <c r="A1425" s="3">
        <v>45410.482199074075</v>
      </c>
      <c r="B1425" s="17" t="str">
        <f t="shared" si="1"/>
        <v>Sun</v>
      </c>
    </row>
    <row r="1426" hidden="1">
      <c r="A1426" s="3">
        <v>45410.436261574076</v>
      </c>
      <c r="B1426" s="17" t="str">
        <f t="shared" si="1"/>
        <v>Sun</v>
      </c>
    </row>
    <row r="1427" hidden="1">
      <c r="A1427" s="3">
        <v>45410.48096064815</v>
      </c>
      <c r="B1427" s="17" t="str">
        <f t="shared" si="1"/>
        <v>Sun</v>
      </c>
    </row>
    <row r="1428" hidden="1">
      <c r="A1428" s="3">
        <v>45410.47798611111</v>
      </c>
      <c r="B1428" s="17" t="str">
        <f t="shared" si="1"/>
        <v>Sun</v>
      </c>
    </row>
    <row r="1429" hidden="1">
      <c r="A1429" s="3">
        <v>45410.448379629626</v>
      </c>
      <c r="B1429" s="17" t="str">
        <f t="shared" si="1"/>
        <v>Sun</v>
      </c>
    </row>
    <row r="1430" hidden="1">
      <c r="A1430" s="3">
        <v>45410.4465162037</v>
      </c>
      <c r="B1430" s="17" t="str">
        <f t="shared" si="1"/>
        <v>Sun</v>
      </c>
    </row>
    <row r="1431">
      <c r="A1431" s="3">
        <v>45410.43376157407</v>
      </c>
      <c r="B1431" s="17" t="str">
        <f t="shared" si="1"/>
        <v>Fri</v>
      </c>
      <c r="C1431" s="19">
        <f>HOUR(A1431)</f>
        <v>10</v>
      </c>
      <c r="D1431" s="11"/>
      <c r="E1431" s="11"/>
    </row>
    <row r="1432" hidden="1">
      <c r="A1432" s="3">
        <v>45408.8527662037</v>
      </c>
      <c r="B1432" s="17" t="str">
        <f t="shared" si="1"/>
        <v>Sat</v>
      </c>
    </row>
    <row r="1433">
      <c r="A1433" s="3">
        <v>45409.86877314815</v>
      </c>
      <c r="B1433" s="17" t="str">
        <f t="shared" si="1"/>
        <v>Fri</v>
      </c>
      <c r="C1433" s="19">
        <f t="shared" ref="C1433:C1444" si="27">HOUR(A1433)</f>
        <v>20</v>
      </c>
      <c r="D1433" s="11"/>
      <c r="E1433" s="11"/>
    </row>
    <row r="1434">
      <c r="A1434" s="3">
        <v>45408.8065162037</v>
      </c>
      <c r="B1434" s="17" t="str">
        <f t="shared" si="1"/>
        <v>Fri</v>
      </c>
      <c r="C1434" s="19">
        <f t="shared" si="27"/>
        <v>19</v>
      </c>
      <c r="D1434" s="11"/>
      <c r="E1434" s="11"/>
    </row>
    <row r="1435">
      <c r="A1435" s="3">
        <v>45408.79587962963</v>
      </c>
      <c r="B1435" s="17" t="str">
        <f t="shared" si="1"/>
        <v>Fri</v>
      </c>
      <c r="C1435" s="19">
        <f t="shared" si="27"/>
        <v>19</v>
      </c>
      <c r="D1435" s="11"/>
      <c r="E1435" s="11"/>
    </row>
    <row r="1436">
      <c r="A1436" s="3">
        <v>45408.79478009259</v>
      </c>
      <c r="B1436" s="17" t="str">
        <f t="shared" si="1"/>
        <v>Fri</v>
      </c>
      <c r="C1436" s="19">
        <f t="shared" si="27"/>
        <v>19</v>
      </c>
      <c r="D1436" s="11"/>
      <c r="E1436" s="11"/>
    </row>
    <row r="1437">
      <c r="A1437" s="3">
        <v>45408.70292824074</v>
      </c>
      <c r="B1437" s="17" t="str">
        <f t="shared" si="1"/>
        <v>Fri</v>
      </c>
      <c r="C1437" s="19">
        <f t="shared" si="27"/>
        <v>16</v>
      </c>
      <c r="D1437" s="11"/>
      <c r="E1437" s="11"/>
    </row>
    <row r="1438">
      <c r="A1438" s="3">
        <v>45408.792592592596</v>
      </c>
      <c r="B1438" s="17" t="str">
        <f t="shared" si="1"/>
        <v>Fri</v>
      </c>
      <c r="C1438" s="19">
        <f t="shared" si="27"/>
        <v>19</v>
      </c>
      <c r="D1438" s="11"/>
      <c r="E1438" s="11"/>
    </row>
    <row r="1439">
      <c r="A1439" s="3">
        <v>45408.72583333333</v>
      </c>
      <c r="B1439" s="17" t="str">
        <f t="shared" si="1"/>
        <v>Fri</v>
      </c>
      <c r="C1439" s="19">
        <f t="shared" si="27"/>
        <v>17</v>
      </c>
      <c r="D1439" s="11"/>
      <c r="E1439" s="11"/>
    </row>
    <row r="1440">
      <c r="A1440" s="3">
        <v>45408.782847222225</v>
      </c>
      <c r="B1440" s="17" t="str">
        <f t="shared" si="1"/>
        <v>Fri</v>
      </c>
      <c r="C1440" s="19">
        <f t="shared" si="27"/>
        <v>18</v>
      </c>
      <c r="D1440" s="11"/>
      <c r="E1440" s="11"/>
    </row>
    <row r="1441">
      <c r="A1441" s="3">
        <v>45408.777719907404</v>
      </c>
      <c r="B1441" s="17" t="str">
        <f t="shared" si="1"/>
        <v>Fri</v>
      </c>
      <c r="C1441" s="19">
        <f t="shared" si="27"/>
        <v>18</v>
      </c>
      <c r="D1441" s="11"/>
      <c r="E1441" s="11"/>
    </row>
    <row r="1442">
      <c r="A1442" s="3">
        <v>45408.72987268519</v>
      </c>
      <c r="B1442" s="17" t="str">
        <f t="shared" si="1"/>
        <v>Fri</v>
      </c>
      <c r="C1442" s="19">
        <f t="shared" si="27"/>
        <v>17</v>
      </c>
      <c r="D1442" s="11"/>
      <c r="E1442" s="11"/>
    </row>
    <row r="1443">
      <c r="A1443" s="3">
        <v>45408.71474537037</v>
      </c>
      <c r="B1443" s="17" t="str">
        <f t="shared" si="1"/>
        <v>Fri</v>
      </c>
      <c r="C1443" s="19">
        <f t="shared" si="27"/>
        <v>17</v>
      </c>
      <c r="D1443" s="11"/>
      <c r="E1443" s="11"/>
    </row>
    <row r="1444">
      <c r="A1444" s="3">
        <v>45408.54042824074</v>
      </c>
      <c r="B1444" s="17" t="str">
        <f t="shared" si="1"/>
        <v>Fri</v>
      </c>
      <c r="C1444" s="19">
        <f t="shared" si="27"/>
        <v>12</v>
      </c>
      <c r="D1444" s="11"/>
      <c r="E1444" s="11"/>
    </row>
    <row r="1445" hidden="1">
      <c r="A1445" s="3">
        <v>45408.539039351854</v>
      </c>
      <c r="B1445" s="17" t="str">
        <f t="shared" si="1"/>
        <v>Thu</v>
      </c>
    </row>
    <row r="1446">
      <c r="A1446" s="3">
        <v>45407.52216435185</v>
      </c>
      <c r="B1446" s="17" t="str">
        <f t="shared" si="1"/>
        <v>Fri</v>
      </c>
      <c r="C1446" s="19">
        <f t="shared" ref="C1446:C1449" si="28">HOUR(A1446)</f>
        <v>12</v>
      </c>
      <c r="D1446" s="11"/>
      <c r="E1446" s="11"/>
    </row>
    <row r="1447">
      <c r="A1447" s="3">
        <v>45408.53670138889</v>
      </c>
      <c r="B1447" s="17" t="str">
        <f t="shared" si="1"/>
        <v>Fri</v>
      </c>
      <c r="C1447" s="19">
        <f t="shared" si="28"/>
        <v>12</v>
      </c>
      <c r="D1447" s="11"/>
      <c r="E1447" s="11"/>
    </row>
    <row r="1448">
      <c r="A1448" s="3">
        <v>45408.52811342593</v>
      </c>
      <c r="B1448" s="17" t="str">
        <f t="shared" si="1"/>
        <v>Fri</v>
      </c>
      <c r="C1448" s="19">
        <f t="shared" si="28"/>
        <v>12</v>
      </c>
      <c r="D1448" s="11"/>
      <c r="E1448" s="11"/>
    </row>
    <row r="1449">
      <c r="A1449" s="3">
        <v>45408.493310185186</v>
      </c>
      <c r="B1449" s="17" t="str">
        <f t="shared" si="1"/>
        <v>Fri</v>
      </c>
      <c r="C1449" s="19">
        <f t="shared" si="28"/>
        <v>11</v>
      </c>
      <c r="D1449" s="11"/>
      <c r="E1449" s="11"/>
    </row>
    <row r="1450" hidden="1">
      <c r="A1450" s="3">
        <v>45408.500069444446</v>
      </c>
      <c r="B1450" s="17" t="str">
        <f t="shared" si="1"/>
        <v>Wed</v>
      </c>
    </row>
    <row r="1451" hidden="1">
      <c r="A1451" s="3">
        <v>45406.89331018519</v>
      </c>
      <c r="B1451" s="17" t="str">
        <f t="shared" si="1"/>
        <v>Tue</v>
      </c>
    </row>
    <row r="1452" hidden="1">
      <c r="A1452" s="3">
        <v>45405.68759259259</v>
      </c>
      <c r="B1452" s="17" t="str">
        <f t="shared" si="1"/>
        <v>Mon</v>
      </c>
    </row>
    <row r="1453" hidden="1">
      <c r="A1453" s="3">
        <v>45404.79112268519</v>
      </c>
      <c r="B1453" s="17" t="str">
        <f t="shared" si="1"/>
        <v>Wed</v>
      </c>
    </row>
    <row r="1454" hidden="1">
      <c r="A1454" s="3">
        <v>45406.87440972222</v>
      </c>
      <c r="B1454" s="17" t="str">
        <f t="shared" si="1"/>
        <v>Wed</v>
      </c>
    </row>
    <row r="1455" hidden="1">
      <c r="A1455" s="3">
        <v>45406.87416666667</v>
      </c>
      <c r="B1455" s="17" t="str">
        <f t="shared" si="1"/>
        <v>Wed</v>
      </c>
    </row>
    <row r="1456" hidden="1">
      <c r="A1456" s="3">
        <v>45406.87363425926</v>
      </c>
      <c r="B1456" s="17" t="str">
        <f t="shared" si="1"/>
        <v>Wed</v>
      </c>
    </row>
    <row r="1457" hidden="1">
      <c r="A1457" s="3">
        <v>45406.873125</v>
      </c>
      <c r="B1457" s="17" t="str">
        <f t="shared" si="1"/>
        <v>Tue</v>
      </c>
    </row>
    <row r="1458" hidden="1">
      <c r="A1458" s="3">
        <v>45405.65572916667</v>
      </c>
      <c r="B1458" s="17" t="str">
        <f t="shared" si="1"/>
        <v>Mon</v>
      </c>
    </row>
    <row r="1459" hidden="1">
      <c r="A1459" s="3">
        <v>45404.800520833334</v>
      </c>
      <c r="B1459" s="17" t="str">
        <f t="shared" si="1"/>
        <v>Sun</v>
      </c>
    </row>
    <row r="1460" hidden="1">
      <c r="A1460" s="3">
        <v>45403.35994212963</v>
      </c>
      <c r="B1460" s="17" t="str">
        <f t="shared" si="1"/>
        <v>Mon</v>
      </c>
    </row>
    <row r="1461" hidden="1">
      <c r="A1461" s="3">
        <v>45404.528032407405</v>
      </c>
      <c r="B1461" s="17" t="str">
        <f t="shared" si="1"/>
        <v>Mon</v>
      </c>
    </row>
    <row r="1462" hidden="1">
      <c r="A1462" s="3">
        <v>45404.447291666664</v>
      </c>
      <c r="B1462" s="17" t="str">
        <f t="shared" si="1"/>
        <v>Mon</v>
      </c>
    </row>
    <row r="1463" hidden="1">
      <c r="A1463" s="3">
        <v>45404.76412037037</v>
      </c>
      <c r="B1463" s="17" t="str">
        <f t="shared" si="1"/>
        <v>Mon</v>
      </c>
    </row>
    <row r="1464" hidden="1">
      <c r="A1464" s="3">
        <v>45404.65226851852</v>
      </c>
      <c r="B1464" s="17" t="str">
        <f t="shared" si="1"/>
        <v>Mon</v>
      </c>
    </row>
    <row r="1465" hidden="1">
      <c r="A1465" s="3">
        <v>45404.63222222222</v>
      </c>
      <c r="B1465" s="17" t="str">
        <f t="shared" si="1"/>
        <v>Mon</v>
      </c>
    </row>
    <row r="1466" hidden="1">
      <c r="A1466" s="3">
        <v>45404.623935185184</v>
      </c>
      <c r="B1466" s="17" t="str">
        <f t="shared" si="1"/>
        <v>Mon</v>
      </c>
    </row>
    <row r="1467" hidden="1">
      <c r="A1467" s="3">
        <v>45404.62258101852</v>
      </c>
      <c r="B1467" s="17" t="str">
        <f t="shared" si="1"/>
        <v>Mon</v>
      </c>
    </row>
    <row r="1468" hidden="1">
      <c r="A1468" s="3">
        <v>45404.59042824074</v>
      </c>
      <c r="B1468" s="17" t="str">
        <f t="shared" si="1"/>
        <v>Mon</v>
      </c>
    </row>
    <row r="1469" hidden="1">
      <c r="A1469" s="3">
        <v>45404.58893518519</v>
      </c>
      <c r="B1469" s="17" t="str">
        <f t="shared" si="1"/>
        <v>Mon</v>
      </c>
    </row>
    <row r="1470" hidden="1">
      <c r="A1470" s="3">
        <v>45404.077465277776</v>
      </c>
      <c r="B1470" s="17" t="str">
        <f t="shared" si="1"/>
        <v>Mon</v>
      </c>
    </row>
    <row r="1471" hidden="1">
      <c r="A1471" s="3">
        <v>45404.58707175926</v>
      </c>
      <c r="B1471" s="17" t="str">
        <f t="shared" si="1"/>
        <v>Mon</v>
      </c>
    </row>
    <row r="1472" hidden="1">
      <c r="A1472" s="3">
        <v>45404.528032407405</v>
      </c>
      <c r="B1472" s="17" t="str">
        <f t="shared" si="1"/>
        <v>Mon</v>
      </c>
    </row>
    <row r="1473" hidden="1">
      <c r="A1473" s="3">
        <v>45404.447291666664</v>
      </c>
      <c r="B1473" s="17" t="str">
        <f t="shared" si="1"/>
        <v>Mon</v>
      </c>
    </row>
    <row r="1474" hidden="1">
      <c r="A1474" s="3">
        <v>45404.077465277776</v>
      </c>
      <c r="B1474" s="17" t="str">
        <f t="shared" si="1"/>
        <v>Sun</v>
      </c>
    </row>
    <row r="1475" hidden="1">
      <c r="A1475" s="3">
        <v>45403.571076388886</v>
      </c>
      <c r="B1475" s="17" t="str">
        <f t="shared" si="1"/>
        <v>Mon</v>
      </c>
    </row>
    <row r="1476" hidden="1">
      <c r="A1476" s="3">
        <v>45404.07524305556</v>
      </c>
      <c r="B1476" s="17" t="str">
        <f t="shared" si="1"/>
        <v>Sun</v>
      </c>
    </row>
    <row r="1477" hidden="1">
      <c r="A1477" s="3">
        <v>45403.571377314816</v>
      </c>
      <c r="B1477" s="17" t="str">
        <f t="shared" si="1"/>
        <v>Mon</v>
      </c>
    </row>
    <row r="1478" hidden="1">
      <c r="A1478" s="3">
        <v>45404.06138888889</v>
      </c>
      <c r="B1478" s="17" t="str">
        <f t="shared" si="1"/>
        <v>Mon</v>
      </c>
    </row>
    <row r="1479" hidden="1">
      <c r="A1479" s="3">
        <v>45404.05991898148</v>
      </c>
      <c r="B1479" s="17" t="str">
        <f t="shared" si="1"/>
        <v>Mon</v>
      </c>
    </row>
    <row r="1480" hidden="1">
      <c r="A1480" s="3">
        <v>45404.05917824074</v>
      </c>
      <c r="B1480" s="17" t="str">
        <f t="shared" si="1"/>
        <v>Sun</v>
      </c>
    </row>
    <row r="1481" hidden="1">
      <c r="A1481" s="3">
        <v>45403.51440972222</v>
      </c>
      <c r="B1481" s="17" t="str">
        <f t="shared" si="1"/>
        <v>Sun</v>
      </c>
    </row>
    <row r="1482" hidden="1">
      <c r="A1482" s="3">
        <v>45403.50040509259</v>
      </c>
      <c r="B1482" s="17" t="str">
        <f t="shared" si="1"/>
        <v>Mon</v>
      </c>
    </row>
    <row r="1483" hidden="1">
      <c r="A1483" s="3">
        <v>45404.039606481485</v>
      </c>
      <c r="B1483" s="17" t="str">
        <f t="shared" si="1"/>
        <v>Mon</v>
      </c>
    </row>
    <row r="1484" hidden="1">
      <c r="A1484" s="3">
        <v>45404.017384259256</v>
      </c>
      <c r="B1484" s="17" t="str">
        <f t="shared" si="1"/>
        <v>Sun</v>
      </c>
    </row>
    <row r="1485" hidden="1">
      <c r="A1485" s="3">
        <v>45403.58739583333</v>
      </c>
      <c r="B1485" s="17" t="str">
        <f t="shared" si="1"/>
        <v>Sun</v>
      </c>
    </row>
    <row r="1486" hidden="1">
      <c r="A1486" s="3">
        <v>45403.58689814815</v>
      </c>
      <c r="B1486" s="17" t="str">
        <f t="shared" si="1"/>
        <v>Sun</v>
      </c>
    </row>
    <row r="1487" hidden="1">
      <c r="A1487" s="3">
        <v>45403.48050925926</v>
      </c>
      <c r="B1487" s="17" t="str">
        <f t="shared" si="1"/>
        <v>Sun</v>
      </c>
    </row>
    <row r="1488" hidden="1">
      <c r="A1488" s="3">
        <v>45403.58621527778</v>
      </c>
      <c r="B1488" s="17" t="str">
        <f t="shared" si="1"/>
        <v>Sun</v>
      </c>
    </row>
    <row r="1489" hidden="1">
      <c r="A1489" s="3">
        <v>45403.5825</v>
      </c>
      <c r="B1489" s="17" t="str">
        <f t="shared" si="1"/>
        <v>Sun</v>
      </c>
    </row>
    <row r="1490" hidden="1">
      <c r="A1490" s="3">
        <v>45403.571377314816</v>
      </c>
      <c r="B1490" s="17" t="str">
        <f t="shared" si="1"/>
        <v>Sun</v>
      </c>
    </row>
    <row r="1491" hidden="1">
      <c r="A1491" s="3">
        <v>45403.571122685185</v>
      </c>
      <c r="B1491" s="17" t="str">
        <f t="shared" si="1"/>
        <v>Sun</v>
      </c>
    </row>
    <row r="1492" hidden="1">
      <c r="A1492" s="3">
        <v>45403.57111111111</v>
      </c>
      <c r="B1492" s="17" t="str">
        <f t="shared" si="1"/>
        <v>Sun</v>
      </c>
    </row>
    <row r="1493" hidden="1">
      <c r="A1493" s="3">
        <v>45403.57109953704</v>
      </c>
      <c r="B1493" s="17" t="str">
        <f t="shared" si="1"/>
        <v>Sun</v>
      </c>
    </row>
    <row r="1494" hidden="1">
      <c r="A1494" s="3">
        <v>45403.571076388886</v>
      </c>
      <c r="B1494" s="17" t="str">
        <f t="shared" si="1"/>
        <v>Sun</v>
      </c>
    </row>
    <row r="1495" hidden="1">
      <c r="A1495" s="3">
        <v>45403.55185185185</v>
      </c>
      <c r="B1495" s="17" t="str">
        <f t="shared" si="1"/>
        <v>Sun</v>
      </c>
    </row>
    <row r="1496" hidden="1">
      <c r="A1496" s="3">
        <v>45403.530023148145</v>
      </c>
      <c r="B1496" s="17" t="str">
        <f t="shared" si="1"/>
        <v>Sun</v>
      </c>
    </row>
    <row r="1497" hidden="1">
      <c r="A1497" s="3">
        <v>45403.52946759259</v>
      </c>
      <c r="B1497" s="17" t="str">
        <f t="shared" si="1"/>
        <v>Sun</v>
      </c>
    </row>
    <row r="1498" hidden="1">
      <c r="A1498" s="3">
        <v>45403.52908564815</v>
      </c>
      <c r="B1498" s="17" t="str">
        <f t="shared" si="1"/>
        <v>Sun</v>
      </c>
    </row>
    <row r="1499" hidden="1">
      <c r="A1499" s="3">
        <v>45403.51440972222</v>
      </c>
      <c r="B1499" s="17" t="str">
        <f t="shared" si="1"/>
        <v>Sun</v>
      </c>
    </row>
    <row r="1500" hidden="1">
      <c r="A1500" s="3">
        <v>45403.508993055555</v>
      </c>
      <c r="B1500" s="17" t="str">
        <f t="shared" si="1"/>
        <v>Sun</v>
      </c>
    </row>
    <row r="1501" hidden="1">
      <c r="A1501" s="3">
        <v>45403.48075231481</v>
      </c>
      <c r="B1501" s="17" t="str">
        <f t="shared" si="1"/>
        <v>Sun</v>
      </c>
    </row>
    <row r="1502" hidden="1">
      <c r="A1502" s="3">
        <v>45403.48662037037</v>
      </c>
      <c r="B1502" s="17" t="str">
        <f t="shared" si="1"/>
        <v>Sun</v>
      </c>
    </row>
    <row r="1503" hidden="1">
      <c r="A1503" s="3">
        <v>45403.157314814816</v>
      </c>
      <c r="B1503" s="17" t="str">
        <f t="shared" si="1"/>
        <v>Sun</v>
      </c>
    </row>
    <row r="1504" hidden="1">
      <c r="A1504" s="3">
        <v>45403.38178240741</v>
      </c>
      <c r="B1504" s="17" t="str">
        <f t="shared" si="1"/>
        <v>Sun</v>
      </c>
    </row>
    <row r="1505" hidden="1">
      <c r="A1505" s="3">
        <v>45403.4675</v>
      </c>
      <c r="B1505" s="17" t="str">
        <f t="shared" si="1"/>
        <v>Sun</v>
      </c>
    </row>
    <row r="1506" hidden="1">
      <c r="A1506" s="3">
        <v>45403.157314814816</v>
      </c>
      <c r="B1506" s="17" t="str">
        <f t="shared" si="1"/>
        <v>Sun</v>
      </c>
    </row>
    <row r="1507" hidden="1">
      <c r="A1507" s="3">
        <v>45403.11975694444</v>
      </c>
      <c r="B1507" s="17" t="str">
        <f t="shared" si="1"/>
        <v>Sun</v>
      </c>
    </row>
    <row r="1508" hidden="1">
      <c r="A1508" s="3">
        <v>45403.08699074074</v>
      </c>
      <c r="B1508" s="17" t="str">
        <f t="shared" si="1"/>
        <v>Sun</v>
      </c>
    </row>
    <row r="1509" hidden="1">
      <c r="A1509" s="3">
        <v>45403.090949074074</v>
      </c>
      <c r="B1509" s="17" t="str">
        <f t="shared" si="1"/>
        <v>Sun</v>
      </c>
    </row>
    <row r="1510" hidden="1">
      <c r="A1510" s="3">
        <v>45403.08991898148</v>
      </c>
      <c r="B1510" s="17" t="str">
        <f t="shared" si="1"/>
        <v>Sun</v>
      </c>
    </row>
    <row r="1511" hidden="1">
      <c r="A1511" s="3">
        <v>45403.089594907404</v>
      </c>
      <c r="B1511" s="17" t="str">
        <f t="shared" si="1"/>
        <v>Sat</v>
      </c>
    </row>
    <row r="1512" hidden="1">
      <c r="A1512" s="3">
        <v>45402.89204861111</v>
      </c>
      <c r="B1512" s="17" t="str">
        <f t="shared" si="1"/>
        <v>Sat</v>
      </c>
    </row>
    <row r="1513" hidden="1">
      <c r="A1513" s="3">
        <v>45402.693136574075</v>
      </c>
      <c r="B1513" s="17" t="str">
        <f t="shared" si="1"/>
        <v>Sat</v>
      </c>
    </row>
    <row r="1514">
      <c r="A1514" s="3">
        <v>45402.891875</v>
      </c>
      <c r="B1514" s="17" t="str">
        <f t="shared" si="1"/>
        <v>Fri</v>
      </c>
      <c r="C1514" s="19">
        <f>HOUR(A1514)</f>
        <v>21</v>
      </c>
      <c r="D1514" s="11"/>
      <c r="E1514" s="11"/>
    </row>
    <row r="1515" hidden="1">
      <c r="A1515" s="3">
        <v>45401.52240740741</v>
      </c>
      <c r="B1515" s="17" t="str">
        <f t="shared" si="1"/>
        <v>Thu</v>
      </c>
    </row>
    <row r="1516">
      <c r="A1516" s="3">
        <v>45400.966574074075</v>
      </c>
      <c r="B1516" s="17" t="str">
        <f t="shared" si="1"/>
        <v>Fri</v>
      </c>
      <c r="C1516" s="19">
        <f t="shared" ref="C1516:C1521" si="29">HOUR(A1516)</f>
        <v>23</v>
      </c>
      <c r="D1516" s="11"/>
      <c r="E1516" s="11"/>
    </row>
    <row r="1517">
      <c r="A1517" s="3">
        <v>45401.579664351855</v>
      </c>
      <c r="B1517" s="17" t="str">
        <f t="shared" si="1"/>
        <v>Fri</v>
      </c>
      <c r="C1517" s="19">
        <f t="shared" si="29"/>
        <v>13</v>
      </c>
      <c r="D1517" s="11"/>
      <c r="E1517" s="11"/>
    </row>
    <row r="1518">
      <c r="A1518" s="3">
        <v>45401.52240740741</v>
      </c>
      <c r="B1518" s="17" t="str">
        <f t="shared" si="1"/>
        <v>Fri</v>
      </c>
      <c r="C1518" s="19">
        <f t="shared" si="29"/>
        <v>12</v>
      </c>
      <c r="D1518" s="11"/>
      <c r="E1518" s="11"/>
    </row>
    <row r="1519">
      <c r="A1519" s="3">
        <v>45401.512407407405</v>
      </c>
      <c r="B1519" s="17" t="str">
        <f t="shared" si="1"/>
        <v>Fri</v>
      </c>
      <c r="C1519" s="19">
        <f t="shared" si="29"/>
        <v>12</v>
      </c>
      <c r="D1519" s="11"/>
      <c r="E1519" s="11"/>
    </row>
    <row r="1520">
      <c r="A1520" s="3">
        <v>45401.2021875</v>
      </c>
      <c r="B1520" s="17" t="str">
        <f t="shared" si="1"/>
        <v>Fri</v>
      </c>
      <c r="C1520" s="19">
        <f t="shared" si="29"/>
        <v>4</v>
      </c>
      <c r="D1520" s="11"/>
      <c r="E1520" s="11"/>
    </row>
    <row r="1521">
      <c r="A1521" s="3">
        <v>45401.20662037037</v>
      </c>
      <c r="B1521" s="17" t="str">
        <f t="shared" si="1"/>
        <v>Fri</v>
      </c>
      <c r="C1521" s="19">
        <f t="shared" si="29"/>
        <v>4</v>
      </c>
      <c r="D1521" s="11"/>
      <c r="E1521" s="11"/>
    </row>
    <row r="1522" hidden="1">
      <c r="A1522" s="3">
        <v>45401.076898148145</v>
      </c>
      <c r="B1522" s="17" t="str">
        <f t="shared" si="1"/>
        <v>Thu</v>
      </c>
    </row>
    <row r="1523">
      <c r="A1523" s="3">
        <v>45400.99835648148</v>
      </c>
      <c r="B1523" s="17" t="str">
        <f t="shared" si="1"/>
        <v>Fri</v>
      </c>
      <c r="C1523" s="19">
        <f t="shared" ref="C1523:C1531" si="30">HOUR(A1523)</f>
        <v>23</v>
      </c>
      <c r="D1523" s="11"/>
      <c r="E1523" s="11"/>
    </row>
    <row r="1524">
      <c r="A1524" s="3">
        <v>45401.01528935185</v>
      </c>
      <c r="B1524" s="17" t="str">
        <f t="shared" si="1"/>
        <v>Fri</v>
      </c>
      <c r="C1524" s="19">
        <f t="shared" si="30"/>
        <v>0</v>
      </c>
      <c r="D1524" s="11"/>
      <c r="E1524" s="11"/>
    </row>
    <row r="1525">
      <c r="A1525" s="3">
        <v>45401.005474537036</v>
      </c>
      <c r="B1525" s="17" t="str">
        <f t="shared" si="1"/>
        <v>Fri</v>
      </c>
      <c r="C1525" s="19">
        <f t="shared" si="30"/>
        <v>0</v>
      </c>
      <c r="D1525" s="11"/>
      <c r="E1525" s="11"/>
    </row>
    <row r="1526">
      <c r="A1526" s="3">
        <v>45401.00457175926</v>
      </c>
      <c r="B1526" s="17" t="str">
        <f t="shared" si="1"/>
        <v>Fri</v>
      </c>
      <c r="C1526" s="19">
        <f t="shared" si="30"/>
        <v>0</v>
      </c>
      <c r="D1526" s="11"/>
      <c r="E1526" s="11"/>
    </row>
    <row r="1527">
      <c r="A1527" s="3">
        <v>45401.004212962966</v>
      </c>
      <c r="B1527" s="17" t="str">
        <f t="shared" si="1"/>
        <v>Fri</v>
      </c>
      <c r="C1527" s="19">
        <f t="shared" si="30"/>
        <v>0</v>
      </c>
      <c r="D1527" s="11"/>
      <c r="E1527" s="11"/>
    </row>
    <row r="1528">
      <c r="A1528" s="3">
        <v>45401.003333333334</v>
      </c>
      <c r="B1528" s="17" t="str">
        <f t="shared" si="1"/>
        <v>Fri</v>
      </c>
      <c r="C1528" s="19">
        <f t="shared" si="30"/>
        <v>0</v>
      </c>
      <c r="D1528" s="11"/>
      <c r="E1528" s="11"/>
    </row>
    <row r="1529">
      <c r="A1529" s="3">
        <v>45401.00252314815</v>
      </c>
      <c r="B1529" s="17" t="str">
        <f t="shared" si="1"/>
        <v>Fri</v>
      </c>
      <c r="C1529" s="19">
        <f t="shared" si="30"/>
        <v>0</v>
      </c>
      <c r="D1529" s="11"/>
      <c r="E1529" s="11"/>
    </row>
    <row r="1530">
      <c r="A1530" s="3">
        <v>45401.00241898148</v>
      </c>
      <c r="B1530" s="17" t="str">
        <f t="shared" si="1"/>
        <v>Fri</v>
      </c>
      <c r="C1530" s="19">
        <f t="shared" si="30"/>
        <v>0</v>
      </c>
      <c r="D1530" s="11"/>
      <c r="E1530" s="11"/>
    </row>
    <row r="1531">
      <c r="A1531" s="3">
        <v>45401.00193287037</v>
      </c>
      <c r="B1531" s="17" t="str">
        <f t="shared" si="1"/>
        <v>Fri</v>
      </c>
      <c r="C1531" s="19">
        <f t="shared" si="30"/>
        <v>0</v>
      </c>
      <c r="D1531" s="11"/>
      <c r="E1531" s="11"/>
    </row>
    <row r="1532" hidden="1">
      <c r="A1532" s="3">
        <v>45401.00171296296</v>
      </c>
      <c r="B1532" s="17" t="str">
        <f t="shared" si="1"/>
        <v>Thu</v>
      </c>
    </row>
    <row r="1533" hidden="1">
      <c r="A1533" s="3">
        <v>45400.99686342593</v>
      </c>
      <c r="B1533" s="17" t="str">
        <f t="shared" si="1"/>
        <v>Thu</v>
      </c>
    </row>
    <row r="1534" hidden="1">
      <c r="A1534" s="3">
        <v>45400.79277777778</v>
      </c>
      <c r="B1534" s="17" t="str">
        <f t="shared" si="1"/>
        <v>Thu</v>
      </c>
    </row>
    <row r="1535" hidden="1">
      <c r="A1535" s="3">
        <v>45400.97640046296</v>
      </c>
      <c r="B1535" s="17" t="str">
        <f t="shared" si="1"/>
        <v>Thu</v>
      </c>
    </row>
    <row r="1536" hidden="1">
      <c r="A1536" s="3">
        <v>45400.966574074075</v>
      </c>
      <c r="B1536" s="17" t="str">
        <f t="shared" si="1"/>
        <v>Thu</v>
      </c>
    </row>
    <row r="1537" hidden="1">
      <c r="A1537" s="3">
        <v>45400.95925925926</v>
      </c>
      <c r="B1537" s="17" t="str">
        <f t="shared" si="1"/>
        <v>Thu</v>
      </c>
    </row>
    <row r="1538" hidden="1">
      <c r="A1538" s="3">
        <v>45400.88091435185</v>
      </c>
      <c r="B1538" s="17" t="str">
        <f t="shared" si="1"/>
        <v>Thu</v>
      </c>
    </row>
    <row r="1539" hidden="1">
      <c r="A1539" s="3">
        <v>45400.492731481485</v>
      </c>
      <c r="B1539" s="17" t="str">
        <f t="shared" si="1"/>
        <v>Thu</v>
      </c>
    </row>
    <row r="1540" hidden="1">
      <c r="A1540" s="3">
        <v>45400.78586805556</v>
      </c>
      <c r="B1540" s="17" t="str">
        <f t="shared" si="1"/>
        <v>Thu</v>
      </c>
    </row>
    <row r="1541" hidden="1">
      <c r="A1541" s="3">
        <v>45400.76131944444</v>
      </c>
      <c r="B1541" s="17" t="str">
        <f t="shared" si="1"/>
        <v>Thu</v>
      </c>
    </row>
    <row r="1542" hidden="1">
      <c r="A1542" s="3">
        <v>45400.514340277776</v>
      </c>
      <c r="B1542" s="17" t="str">
        <f t="shared" si="1"/>
        <v>Thu</v>
      </c>
    </row>
    <row r="1543" hidden="1">
      <c r="A1543" s="3">
        <v>45400.7433912037</v>
      </c>
      <c r="B1543" s="17" t="str">
        <f t="shared" si="1"/>
        <v>Thu</v>
      </c>
    </row>
    <row r="1544" hidden="1">
      <c r="A1544" s="3">
        <v>45400.74501157407</v>
      </c>
      <c r="B1544" s="17" t="str">
        <f t="shared" si="1"/>
        <v>Thu</v>
      </c>
    </row>
    <row r="1545" hidden="1">
      <c r="A1545" s="3">
        <v>45400.40761574074</v>
      </c>
      <c r="B1545" s="17" t="str">
        <f t="shared" si="1"/>
        <v>Thu</v>
      </c>
    </row>
    <row r="1546" hidden="1">
      <c r="A1546" s="3">
        <v>45400.73719907407</v>
      </c>
      <c r="B1546" s="17" t="str">
        <f t="shared" si="1"/>
        <v>Thu</v>
      </c>
    </row>
    <row r="1547" hidden="1">
      <c r="A1547" s="3">
        <v>45400.728796296295</v>
      </c>
      <c r="B1547" s="17" t="str">
        <f t="shared" si="1"/>
        <v>Thu</v>
      </c>
    </row>
    <row r="1548" hidden="1">
      <c r="A1548" s="3">
        <v>45400.00548611111</v>
      </c>
      <c r="B1548" s="17" t="str">
        <f t="shared" si="1"/>
        <v>Thu</v>
      </c>
    </row>
    <row r="1549" hidden="1">
      <c r="A1549" s="3">
        <v>45400.01025462963</v>
      </c>
      <c r="B1549" s="17" t="str">
        <f t="shared" si="1"/>
        <v>Thu</v>
      </c>
    </row>
    <row r="1550" hidden="1">
      <c r="A1550" s="3">
        <v>45400.26422453704</v>
      </c>
      <c r="B1550" s="17" t="str">
        <f t="shared" si="1"/>
        <v>Thu</v>
      </c>
    </row>
    <row r="1551" hidden="1">
      <c r="A1551" s="3">
        <v>45400.018900462965</v>
      </c>
      <c r="B1551" s="17" t="str">
        <f t="shared" si="1"/>
        <v>Thu</v>
      </c>
    </row>
    <row r="1552" hidden="1">
      <c r="A1552" s="3">
        <v>45400.01840277778</v>
      </c>
      <c r="B1552" s="17" t="str">
        <f t="shared" si="1"/>
        <v>Thu</v>
      </c>
    </row>
    <row r="1553" hidden="1">
      <c r="A1553" s="3">
        <v>45400.01782407407</v>
      </c>
      <c r="B1553" s="17" t="str">
        <f t="shared" si="1"/>
        <v>Thu</v>
      </c>
    </row>
    <row r="1554" hidden="1">
      <c r="A1554" s="3">
        <v>45400.01751157407</v>
      </c>
      <c r="B1554" s="17" t="str">
        <f t="shared" si="1"/>
        <v>Thu</v>
      </c>
    </row>
    <row r="1555" hidden="1">
      <c r="A1555" s="3">
        <v>45400.01054398148</v>
      </c>
      <c r="B1555" s="17" t="str">
        <f t="shared" si="1"/>
        <v>Wed</v>
      </c>
    </row>
    <row r="1556" hidden="1">
      <c r="A1556" s="3">
        <v>45399.815775462965</v>
      </c>
      <c r="B1556" s="17" t="str">
        <f t="shared" si="1"/>
        <v>Wed</v>
      </c>
    </row>
    <row r="1557" hidden="1">
      <c r="A1557" s="3">
        <v>45399.97462962963</v>
      </c>
      <c r="B1557" s="17" t="str">
        <f t="shared" si="1"/>
        <v>Wed</v>
      </c>
    </row>
    <row r="1558" hidden="1">
      <c r="A1558" s="3">
        <v>45399.92017361111</v>
      </c>
      <c r="B1558" s="17" t="str">
        <f t="shared" si="1"/>
        <v>Wed</v>
      </c>
    </row>
    <row r="1559" hidden="1">
      <c r="A1559" s="3">
        <v>45399.76577546296</v>
      </c>
      <c r="B1559" s="17" t="str">
        <f t="shared" si="1"/>
        <v>Wed</v>
      </c>
    </row>
    <row r="1560" hidden="1">
      <c r="A1560" s="3">
        <v>45399.76577546296</v>
      </c>
      <c r="B1560" s="17" t="str">
        <f t="shared" si="1"/>
        <v>Wed</v>
      </c>
    </row>
    <row r="1561" hidden="1">
      <c r="A1561" s="3">
        <v>45399.91868055556</v>
      </c>
      <c r="B1561" s="17" t="str">
        <f t="shared" si="1"/>
        <v>Wed</v>
      </c>
    </row>
    <row r="1562" hidden="1">
      <c r="A1562" s="3">
        <v>45399.879537037035</v>
      </c>
      <c r="B1562" s="17" t="str">
        <f t="shared" si="1"/>
        <v>Wed</v>
      </c>
    </row>
    <row r="1563" hidden="1">
      <c r="A1563" s="3">
        <v>45399.87868055556</v>
      </c>
      <c r="B1563" s="17" t="str">
        <f t="shared" si="1"/>
        <v>Wed</v>
      </c>
    </row>
    <row r="1564" hidden="1">
      <c r="A1564" s="3">
        <v>45399.86037037037</v>
      </c>
      <c r="B1564" s="17" t="str">
        <f t="shared" si="1"/>
        <v>Wed</v>
      </c>
    </row>
    <row r="1565" hidden="1">
      <c r="A1565" s="3">
        <v>45399.83975694444</v>
      </c>
      <c r="B1565" s="17" t="str">
        <f t="shared" si="1"/>
        <v>Wed</v>
      </c>
    </row>
    <row r="1566" hidden="1">
      <c r="A1566" s="3">
        <v>45399.815775462965</v>
      </c>
      <c r="B1566" s="17" t="str">
        <f t="shared" si="1"/>
        <v>Wed</v>
      </c>
    </row>
    <row r="1567" hidden="1">
      <c r="A1567" s="3">
        <v>45399.81396990741</v>
      </c>
      <c r="B1567" s="17" t="str">
        <f t="shared" si="1"/>
        <v>Wed</v>
      </c>
    </row>
    <row r="1568" hidden="1">
      <c r="A1568" s="3">
        <v>45399.79517361111</v>
      </c>
      <c r="B1568" s="17" t="str">
        <f t="shared" si="1"/>
        <v>Wed</v>
      </c>
    </row>
    <row r="1569" hidden="1">
      <c r="A1569" s="3">
        <v>45399.77674768519</v>
      </c>
      <c r="B1569" s="17" t="str">
        <f t="shared" si="1"/>
        <v>Wed</v>
      </c>
    </row>
    <row r="1570" hidden="1">
      <c r="A1570" s="3">
        <v>45399.585868055554</v>
      </c>
      <c r="B1570" s="17" t="str">
        <f t="shared" si="1"/>
        <v>Wed</v>
      </c>
    </row>
    <row r="1571" hidden="1">
      <c r="A1571" s="3">
        <v>45399.76577546296</v>
      </c>
      <c r="B1571" s="17" t="str">
        <f t="shared" si="1"/>
        <v>Wed</v>
      </c>
    </row>
    <row r="1572" hidden="1">
      <c r="A1572" s="3">
        <v>45399.75853009259</v>
      </c>
      <c r="B1572" s="17" t="str">
        <f t="shared" si="1"/>
        <v>Wed</v>
      </c>
    </row>
    <row r="1573" hidden="1">
      <c r="A1573" s="3">
        <v>45399.75817129629</v>
      </c>
      <c r="B1573" s="17" t="str">
        <f t="shared" si="1"/>
        <v>Wed</v>
      </c>
    </row>
    <row r="1574" hidden="1">
      <c r="A1574" s="3">
        <v>45399.552141203705</v>
      </c>
      <c r="B1574" s="17" t="str">
        <f t="shared" si="1"/>
        <v>Wed</v>
      </c>
    </row>
    <row r="1575" hidden="1">
      <c r="A1575" s="3">
        <v>45399.652291666665</v>
      </c>
      <c r="B1575" s="17" t="str">
        <f t="shared" si="1"/>
        <v>Wed</v>
      </c>
    </row>
    <row r="1576" hidden="1">
      <c r="A1576" s="3">
        <v>45399.52730324074</v>
      </c>
      <c r="B1576" s="17" t="str">
        <f t="shared" si="1"/>
        <v>Wed</v>
      </c>
    </row>
    <row r="1577" hidden="1">
      <c r="A1577" s="3">
        <v>45399.65091435185</v>
      </c>
      <c r="B1577" s="17" t="str">
        <f t="shared" si="1"/>
        <v>Wed</v>
      </c>
    </row>
    <row r="1578" hidden="1">
      <c r="A1578" s="3">
        <v>45399.542129629626</v>
      </c>
      <c r="B1578" s="17" t="str">
        <f t="shared" si="1"/>
        <v>Wed</v>
      </c>
    </row>
    <row r="1579" hidden="1">
      <c r="A1579" s="3">
        <v>45399.53847222222</v>
      </c>
      <c r="B1579" s="17" t="str">
        <f t="shared" si="1"/>
        <v>Wed</v>
      </c>
    </row>
    <row r="1580" hidden="1">
      <c r="A1580" s="3">
        <v>45399.48267361111</v>
      </c>
      <c r="B1580" s="17" t="str">
        <f t="shared" si="1"/>
        <v>Wed</v>
      </c>
    </row>
    <row r="1581" hidden="1">
      <c r="A1581" s="3">
        <v>45399.49548611111</v>
      </c>
      <c r="B1581" s="17" t="str">
        <f t="shared" si="1"/>
        <v>Wed</v>
      </c>
    </row>
    <row r="1582" hidden="1">
      <c r="A1582" s="3">
        <v>45399.449375</v>
      </c>
      <c r="B1582" s="17" t="str">
        <f t="shared" si="1"/>
        <v>Wed</v>
      </c>
    </row>
    <row r="1583" hidden="1">
      <c r="A1583" s="3">
        <v>45399.426875</v>
      </c>
      <c r="B1583" s="17" t="str">
        <f t="shared" si="1"/>
        <v>Wed</v>
      </c>
    </row>
    <row r="1584" hidden="1">
      <c r="A1584" s="3">
        <v>45399.42508101852</v>
      </c>
      <c r="B1584" s="17" t="str">
        <f t="shared" si="1"/>
        <v>Tue</v>
      </c>
    </row>
    <row r="1585" hidden="1">
      <c r="A1585" s="3">
        <v>45398.06662037037</v>
      </c>
      <c r="B1585" s="17" t="str">
        <f t="shared" si="1"/>
        <v>Tue</v>
      </c>
    </row>
    <row r="1586" hidden="1">
      <c r="A1586" s="3">
        <v>45398.99695601852</v>
      </c>
      <c r="B1586" s="17" t="str">
        <f t="shared" si="1"/>
        <v>Tue</v>
      </c>
    </row>
    <row r="1587" hidden="1">
      <c r="A1587" s="3">
        <v>45398.81825231481</v>
      </c>
      <c r="B1587" s="17" t="str">
        <f t="shared" si="1"/>
        <v>Tue</v>
      </c>
    </row>
    <row r="1588" hidden="1">
      <c r="A1588" s="3">
        <v>45398.895416666666</v>
      </c>
      <c r="B1588" s="17" t="str">
        <f t="shared" si="1"/>
        <v>Tue</v>
      </c>
    </row>
    <row r="1589" hidden="1">
      <c r="A1589" s="3">
        <v>45398.507743055554</v>
      </c>
      <c r="B1589" s="17" t="str">
        <f t="shared" si="1"/>
        <v>Tue</v>
      </c>
    </row>
    <row r="1590" hidden="1">
      <c r="A1590" s="3">
        <v>45398.71796296296</v>
      </c>
      <c r="B1590" s="17" t="str">
        <f t="shared" si="1"/>
        <v>Tue</v>
      </c>
    </row>
    <row r="1591" hidden="1">
      <c r="A1591" s="3">
        <v>45398.731875</v>
      </c>
      <c r="B1591" s="17" t="str">
        <f t="shared" si="1"/>
        <v>Tue</v>
      </c>
    </row>
    <row r="1592" hidden="1">
      <c r="A1592" s="3">
        <v>45398.10239583333</v>
      </c>
      <c r="B1592" s="17" t="str">
        <f t="shared" si="1"/>
        <v>Tue</v>
      </c>
    </row>
    <row r="1593" hidden="1">
      <c r="A1593" s="3">
        <v>45398.71796296296</v>
      </c>
      <c r="B1593" s="17" t="str">
        <f t="shared" si="1"/>
        <v>Tue</v>
      </c>
    </row>
    <row r="1594" hidden="1">
      <c r="A1594" s="3">
        <v>45398.71534722222</v>
      </c>
      <c r="B1594" s="17" t="str">
        <f t="shared" si="1"/>
        <v>Tue</v>
      </c>
    </row>
    <row r="1595" hidden="1">
      <c r="A1595" s="3">
        <v>45398.699953703705</v>
      </c>
      <c r="B1595" s="17" t="str">
        <f t="shared" si="1"/>
        <v>Tue</v>
      </c>
    </row>
    <row r="1596" hidden="1">
      <c r="A1596" s="3">
        <v>45398.566828703704</v>
      </c>
      <c r="B1596" s="17" t="str">
        <f t="shared" si="1"/>
        <v>Tue</v>
      </c>
    </row>
    <row r="1597" hidden="1">
      <c r="A1597" s="3">
        <v>45398.56670138889</v>
      </c>
      <c r="B1597" s="17" t="str">
        <f t="shared" si="1"/>
        <v>Tue</v>
      </c>
    </row>
    <row r="1598" hidden="1">
      <c r="A1598" s="3">
        <v>45398.381631944445</v>
      </c>
      <c r="B1598" s="17" t="str">
        <f t="shared" si="1"/>
        <v>Tue</v>
      </c>
    </row>
    <row r="1599" hidden="1">
      <c r="A1599" s="3">
        <v>45398.507743055554</v>
      </c>
      <c r="B1599" s="17" t="str">
        <f t="shared" si="1"/>
        <v>Tue</v>
      </c>
    </row>
    <row r="1600" hidden="1">
      <c r="A1600" s="3">
        <v>45398.50732638889</v>
      </c>
      <c r="B1600" s="17" t="str">
        <f t="shared" si="1"/>
        <v>Tue</v>
      </c>
    </row>
    <row r="1601" hidden="1">
      <c r="A1601" s="3">
        <v>45398.47665509259</v>
      </c>
      <c r="B1601" s="17" t="str">
        <f t="shared" si="1"/>
        <v>Tue</v>
      </c>
    </row>
    <row r="1602" hidden="1">
      <c r="A1602" s="3">
        <v>45398.356886574074</v>
      </c>
      <c r="B1602" s="17" t="str">
        <f t="shared" si="1"/>
        <v>Tue</v>
      </c>
    </row>
    <row r="1603" hidden="1">
      <c r="A1603" s="3">
        <v>45398.50517361111</v>
      </c>
      <c r="B1603" s="17" t="str">
        <f t="shared" si="1"/>
        <v>Tue</v>
      </c>
    </row>
    <row r="1604" hidden="1">
      <c r="A1604" s="3">
        <v>45398.505011574074</v>
      </c>
      <c r="B1604" s="17" t="str">
        <f t="shared" si="1"/>
        <v>Tue</v>
      </c>
    </row>
    <row r="1605" hidden="1">
      <c r="A1605" s="3">
        <v>45398.24555555556</v>
      </c>
      <c r="B1605" s="17" t="str">
        <f t="shared" si="1"/>
        <v>Tue</v>
      </c>
    </row>
    <row r="1606" hidden="1">
      <c r="A1606" s="3">
        <v>45398.24028935185</v>
      </c>
      <c r="B1606" s="17" t="str">
        <f t="shared" si="1"/>
        <v>Tue</v>
      </c>
    </row>
    <row r="1607" hidden="1">
      <c r="A1607" s="3">
        <v>45398.23987268518</v>
      </c>
      <c r="B1607" s="17" t="str">
        <f t="shared" si="1"/>
        <v>Tue</v>
      </c>
    </row>
    <row r="1608" hidden="1">
      <c r="A1608" s="3">
        <v>45398.18530092593</v>
      </c>
      <c r="B1608" s="17" t="str">
        <f t="shared" si="1"/>
        <v>Tue</v>
      </c>
    </row>
    <row r="1609" hidden="1">
      <c r="A1609" s="3">
        <v>45398.17880787037</v>
      </c>
      <c r="B1609" s="17" t="str">
        <f t="shared" si="1"/>
        <v>Tue</v>
      </c>
    </row>
    <row r="1610" hidden="1">
      <c r="A1610" s="3">
        <v>45398.009791666664</v>
      </c>
      <c r="B1610" s="17" t="str">
        <f t="shared" si="1"/>
        <v>Tue</v>
      </c>
    </row>
    <row r="1611" hidden="1">
      <c r="A1611" s="3">
        <v>45398.17364583333</v>
      </c>
      <c r="B1611" s="17" t="str">
        <f t="shared" si="1"/>
        <v>Mon</v>
      </c>
    </row>
    <row r="1612" hidden="1">
      <c r="A1612" s="3">
        <v>45397.58712962963</v>
      </c>
      <c r="B1612" s="17" t="str">
        <f t="shared" si="1"/>
        <v>Tue</v>
      </c>
    </row>
    <row r="1613" hidden="1">
      <c r="A1613" s="3">
        <v>45398.1641087963</v>
      </c>
      <c r="B1613" s="17" t="str">
        <f t="shared" si="1"/>
        <v>Tue</v>
      </c>
    </row>
    <row r="1614" hidden="1">
      <c r="A1614" s="3">
        <v>45398.161828703705</v>
      </c>
      <c r="B1614" s="17" t="str">
        <f t="shared" si="1"/>
        <v>Tue</v>
      </c>
    </row>
    <row r="1615" hidden="1">
      <c r="A1615" s="3">
        <v>45398.160578703704</v>
      </c>
      <c r="B1615" s="17" t="str">
        <f t="shared" si="1"/>
        <v>Tue</v>
      </c>
    </row>
    <row r="1616" hidden="1">
      <c r="A1616" s="3">
        <v>45398.159166666665</v>
      </c>
      <c r="B1616" s="17" t="str">
        <f t="shared" si="1"/>
        <v>Tue</v>
      </c>
    </row>
    <row r="1617" hidden="1">
      <c r="A1617" s="3">
        <v>45398.10239583333</v>
      </c>
      <c r="B1617" s="17" t="str">
        <f t="shared" si="1"/>
        <v>Tue</v>
      </c>
    </row>
    <row r="1618" hidden="1">
      <c r="A1618" s="3">
        <v>45398.06662037037</v>
      </c>
      <c r="B1618" s="17" t="str">
        <f t="shared" si="1"/>
        <v>Tue</v>
      </c>
    </row>
    <row r="1619" hidden="1">
      <c r="A1619" s="3">
        <v>45398.044328703705</v>
      </c>
      <c r="B1619" s="17" t="str">
        <f t="shared" si="1"/>
        <v>Tue</v>
      </c>
    </row>
    <row r="1620" hidden="1">
      <c r="A1620" s="3">
        <v>45398.04133101852</v>
      </c>
      <c r="B1620" s="17" t="str">
        <f t="shared" si="1"/>
        <v>Tue</v>
      </c>
    </row>
    <row r="1621" hidden="1">
      <c r="A1621" s="3">
        <v>45398.03644675926</v>
      </c>
      <c r="B1621" s="17" t="str">
        <f t="shared" si="1"/>
        <v>Tue</v>
      </c>
    </row>
    <row r="1622" hidden="1">
      <c r="A1622" s="3">
        <v>45398.03766203704</v>
      </c>
      <c r="B1622" s="17" t="str">
        <f t="shared" si="1"/>
        <v>Tue</v>
      </c>
    </row>
    <row r="1623" hidden="1">
      <c r="A1623" s="3">
        <v>45398.03512731481</v>
      </c>
      <c r="B1623" s="17" t="str">
        <f t="shared" si="1"/>
        <v>Tue</v>
      </c>
    </row>
    <row r="1624" hidden="1">
      <c r="A1624" s="3">
        <v>45398.03497685185</v>
      </c>
      <c r="B1624" s="17" t="str">
        <f t="shared" si="1"/>
        <v>Tue</v>
      </c>
    </row>
    <row r="1625" hidden="1">
      <c r="A1625" s="3">
        <v>45398.028912037036</v>
      </c>
      <c r="B1625" s="17" t="str">
        <f t="shared" si="1"/>
        <v>Mon</v>
      </c>
    </row>
    <row r="1626" hidden="1">
      <c r="A1626" s="3">
        <v>45397.7081712963</v>
      </c>
      <c r="B1626" s="17" t="str">
        <f t="shared" si="1"/>
        <v>Mon</v>
      </c>
    </row>
    <row r="1627" hidden="1">
      <c r="A1627" s="3">
        <v>45397.70570601852</v>
      </c>
      <c r="B1627" s="17" t="str">
        <f t="shared" si="1"/>
        <v>Tue</v>
      </c>
    </row>
    <row r="1628" hidden="1">
      <c r="A1628" s="3">
        <v>45398.02030092593</v>
      </c>
      <c r="B1628" s="17" t="str">
        <f t="shared" si="1"/>
        <v>Tue</v>
      </c>
    </row>
    <row r="1629" hidden="1">
      <c r="A1629" s="3">
        <v>45398.01940972222</v>
      </c>
      <c r="B1629" s="17" t="str">
        <f t="shared" si="1"/>
        <v>Tue</v>
      </c>
    </row>
    <row r="1630" hidden="1">
      <c r="A1630" s="3">
        <v>45398.01472222222</v>
      </c>
      <c r="B1630" s="17" t="str">
        <f t="shared" si="1"/>
        <v>Tue</v>
      </c>
    </row>
    <row r="1631" hidden="1">
      <c r="A1631" s="3">
        <v>45398.013449074075</v>
      </c>
      <c r="B1631" s="17" t="str">
        <f t="shared" si="1"/>
        <v>Tue</v>
      </c>
    </row>
    <row r="1632" hidden="1">
      <c r="A1632" s="3">
        <v>45398.01315972222</v>
      </c>
      <c r="B1632" s="17" t="str">
        <f t="shared" si="1"/>
        <v>Tue</v>
      </c>
    </row>
    <row r="1633" hidden="1">
      <c r="A1633" s="3">
        <v>45398.01288194444</v>
      </c>
      <c r="B1633" s="17" t="str">
        <f t="shared" si="1"/>
        <v>Tue</v>
      </c>
    </row>
    <row r="1634" hidden="1">
      <c r="A1634" s="3">
        <v>45398.012511574074</v>
      </c>
      <c r="B1634" s="17" t="str">
        <f t="shared" si="1"/>
        <v>Tue</v>
      </c>
    </row>
    <row r="1635" hidden="1">
      <c r="A1635" s="3">
        <v>45398.0121875</v>
      </c>
      <c r="B1635" s="17" t="str">
        <f t="shared" si="1"/>
        <v>Tue</v>
      </c>
    </row>
    <row r="1636" hidden="1">
      <c r="A1636" s="3">
        <v>45398.006898148145</v>
      </c>
      <c r="B1636" s="17" t="str">
        <f t="shared" si="1"/>
        <v>Tue</v>
      </c>
    </row>
    <row r="1637" hidden="1">
      <c r="A1637" s="3">
        <v>45398.00634259259</v>
      </c>
      <c r="B1637" s="17" t="str">
        <f t="shared" si="1"/>
        <v>Mon</v>
      </c>
    </row>
    <row r="1638" hidden="1">
      <c r="A1638" s="3">
        <v>45397.996354166666</v>
      </c>
      <c r="B1638" s="17" t="str">
        <f t="shared" si="1"/>
        <v>Mon</v>
      </c>
    </row>
    <row r="1639" hidden="1">
      <c r="A1639" s="3">
        <v>45397.475949074076</v>
      </c>
      <c r="B1639" s="17" t="str">
        <f t="shared" si="1"/>
        <v>Mon</v>
      </c>
    </row>
    <row r="1640" hidden="1">
      <c r="A1640" s="3">
        <v>45397.728368055556</v>
      </c>
      <c r="B1640" s="17" t="str">
        <f t="shared" si="1"/>
        <v>Sun</v>
      </c>
    </row>
    <row r="1641" hidden="1">
      <c r="A1641" s="3">
        <v>45396.98267361111</v>
      </c>
      <c r="B1641" s="17" t="str">
        <f t="shared" si="1"/>
        <v>Mon</v>
      </c>
    </row>
    <row r="1642" hidden="1">
      <c r="A1642" s="3">
        <v>45397.7081712963</v>
      </c>
      <c r="B1642" s="17" t="str">
        <f t="shared" si="1"/>
        <v>Mon</v>
      </c>
    </row>
    <row r="1643" hidden="1">
      <c r="A1643" s="3">
        <v>45397.70767361111</v>
      </c>
      <c r="B1643" s="17" t="str">
        <f t="shared" si="1"/>
        <v>Mon</v>
      </c>
    </row>
    <row r="1644" hidden="1">
      <c r="A1644" s="3">
        <v>45397.70570601852</v>
      </c>
      <c r="B1644" s="17" t="str">
        <f t="shared" si="1"/>
        <v>Mon</v>
      </c>
    </row>
    <row r="1645" hidden="1">
      <c r="A1645" s="3">
        <v>45397.000659722224</v>
      </c>
      <c r="B1645" s="17" t="str">
        <f t="shared" si="1"/>
        <v>Mon</v>
      </c>
    </row>
    <row r="1646" hidden="1">
      <c r="A1646" s="3">
        <v>45397.03827546296</v>
      </c>
      <c r="B1646" s="17" t="str">
        <f t="shared" si="1"/>
        <v>Mon</v>
      </c>
    </row>
    <row r="1647" hidden="1">
      <c r="A1647" s="3">
        <v>45397.69613425926</v>
      </c>
      <c r="B1647" s="17" t="str">
        <f t="shared" si="1"/>
        <v>Mon</v>
      </c>
    </row>
    <row r="1648" hidden="1">
      <c r="A1648" s="3">
        <v>45397.694085648145</v>
      </c>
      <c r="B1648" s="17" t="str">
        <f t="shared" si="1"/>
        <v>Mon</v>
      </c>
    </row>
    <row r="1649" hidden="1">
      <c r="A1649" s="3">
        <v>45397.691400462965</v>
      </c>
      <c r="B1649" s="17" t="str">
        <f t="shared" si="1"/>
        <v>Mon</v>
      </c>
    </row>
    <row r="1650" hidden="1">
      <c r="A1650" s="3">
        <v>45397.57509259259</v>
      </c>
      <c r="B1650" s="17" t="str">
        <f t="shared" si="1"/>
        <v>Mon</v>
      </c>
    </row>
    <row r="1651" hidden="1">
      <c r="A1651" s="3">
        <v>45397.530960648146</v>
      </c>
      <c r="B1651" s="17" t="str">
        <f t="shared" si="1"/>
        <v>Mon</v>
      </c>
    </row>
    <row r="1652" hidden="1">
      <c r="A1652" s="3">
        <v>45397.53126157408</v>
      </c>
      <c r="B1652" s="17" t="str">
        <f t="shared" si="1"/>
        <v>Mon</v>
      </c>
    </row>
    <row r="1653" hidden="1">
      <c r="A1653" s="3">
        <v>45397.47368055556</v>
      </c>
      <c r="B1653" s="17" t="str">
        <f t="shared" si="1"/>
        <v>Mon</v>
      </c>
    </row>
    <row r="1654" hidden="1">
      <c r="A1654" s="3">
        <v>45397.041030092594</v>
      </c>
      <c r="B1654" s="17" t="str">
        <f t="shared" si="1"/>
        <v>Mon</v>
      </c>
    </row>
    <row r="1655" hidden="1">
      <c r="A1655" s="3">
        <v>45397.03827546296</v>
      </c>
      <c r="B1655" s="17" t="str">
        <f t="shared" si="1"/>
        <v>Mon</v>
      </c>
    </row>
    <row r="1656" hidden="1">
      <c r="A1656" s="3">
        <v>45397.03737268518</v>
      </c>
      <c r="B1656" s="17" t="str">
        <f t="shared" si="1"/>
        <v>Mon</v>
      </c>
    </row>
    <row r="1657" hidden="1">
      <c r="A1657" s="3">
        <v>45397.03513888889</v>
      </c>
      <c r="B1657" s="17" t="str">
        <f t="shared" si="1"/>
        <v>Mon</v>
      </c>
    </row>
    <row r="1658" hidden="1">
      <c r="A1658" s="3">
        <v>45397.02361111111</v>
      </c>
      <c r="B1658" s="17" t="str">
        <f t="shared" si="1"/>
        <v>Mon</v>
      </c>
    </row>
    <row r="1659" hidden="1">
      <c r="A1659" s="3">
        <v>45397.01366898148</v>
      </c>
      <c r="B1659" s="17" t="str">
        <f t="shared" si="1"/>
        <v>Mon</v>
      </c>
    </row>
    <row r="1660" hidden="1">
      <c r="A1660" s="3">
        <v>45397.000659722224</v>
      </c>
      <c r="B1660" s="17" t="str">
        <f t="shared" si="1"/>
        <v>Sun</v>
      </c>
    </row>
    <row r="1661" hidden="1">
      <c r="A1661" s="3">
        <v>45396.99349537037</v>
      </c>
      <c r="B1661" s="17" t="str">
        <f t="shared" si="1"/>
        <v>Sun</v>
      </c>
    </row>
    <row r="1662" hidden="1">
      <c r="A1662" s="3">
        <v>45396.98267361111</v>
      </c>
      <c r="B1662" s="17" t="str">
        <f t="shared" si="1"/>
        <v>Sun</v>
      </c>
    </row>
    <row r="1663" hidden="1">
      <c r="A1663" s="3">
        <v>45396.97069444445</v>
      </c>
      <c r="B1663" s="17" t="str">
        <f t="shared" si="1"/>
        <v>Sun</v>
      </c>
    </row>
    <row r="1664" hidden="1">
      <c r="A1664" s="3">
        <v>45396.97798611111</v>
      </c>
      <c r="B1664" s="17" t="str">
        <f t="shared" si="1"/>
        <v>Sun</v>
      </c>
    </row>
    <row r="1665" hidden="1">
      <c r="A1665" s="3">
        <v>45396.9765162037</v>
      </c>
      <c r="B1665" s="17" t="str">
        <f t="shared" si="1"/>
        <v>Sun</v>
      </c>
    </row>
    <row r="1666" hidden="1">
      <c r="A1666" s="3">
        <v>45396.97584490741</v>
      </c>
      <c r="B1666" s="17" t="str">
        <f t="shared" si="1"/>
        <v>Sun</v>
      </c>
    </row>
    <row r="1667" hidden="1">
      <c r="A1667" s="3">
        <v>45396.479467592595</v>
      </c>
      <c r="B1667" s="17" t="str">
        <f t="shared" si="1"/>
        <v>Sun</v>
      </c>
    </row>
    <row r="1668" hidden="1">
      <c r="A1668" s="3">
        <v>45396.76495370371</v>
      </c>
      <c r="B1668" s="17" t="str">
        <f t="shared" si="1"/>
        <v>Sun</v>
      </c>
    </row>
    <row r="1669" hidden="1">
      <c r="A1669" s="3">
        <v>45396.97331018518</v>
      </c>
      <c r="B1669" s="17" t="str">
        <f t="shared" si="1"/>
        <v>Sun</v>
      </c>
    </row>
    <row r="1670" hidden="1">
      <c r="A1670" s="3">
        <v>45396.9678587963</v>
      </c>
      <c r="B1670" s="17" t="str">
        <f t="shared" si="1"/>
        <v>Sun</v>
      </c>
    </row>
    <row r="1671" hidden="1">
      <c r="A1671" s="3">
        <v>45396.959375</v>
      </c>
      <c r="B1671" s="17" t="str">
        <f t="shared" si="1"/>
        <v>Sun</v>
      </c>
    </row>
    <row r="1672" hidden="1">
      <c r="A1672" s="3">
        <v>45396.9587962963</v>
      </c>
      <c r="B1672" s="17" t="str">
        <f t="shared" si="1"/>
        <v>Sun</v>
      </c>
    </row>
    <row r="1673" hidden="1">
      <c r="A1673" s="3">
        <v>45396.74920138889</v>
      </c>
      <c r="B1673" s="17" t="str">
        <f t="shared" si="1"/>
        <v>Sun</v>
      </c>
    </row>
    <row r="1674" hidden="1">
      <c r="A1674" s="3">
        <v>45396.90081018519</v>
      </c>
      <c r="B1674" s="17" t="str">
        <f t="shared" si="1"/>
        <v>Sun</v>
      </c>
    </row>
    <row r="1675" hidden="1">
      <c r="A1675" s="3">
        <v>45396.779965277776</v>
      </c>
      <c r="B1675" s="17" t="str">
        <f t="shared" si="1"/>
        <v>Sun</v>
      </c>
    </row>
    <row r="1676" hidden="1">
      <c r="A1676" s="3">
        <v>45396.76495370371</v>
      </c>
      <c r="B1676" s="17" t="str">
        <f t="shared" si="1"/>
        <v>Sun</v>
      </c>
    </row>
    <row r="1677" hidden="1">
      <c r="A1677" s="3">
        <v>45396.76150462963</v>
      </c>
      <c r="B1677" s="17" t="str">
        <f t="shared" si="1"/>
        <v>Sun</v>
      </c>
    </row>
    <row r="1678" hidden="1">
      <c r="A1678" s="3">
        <v>45396.57375</v>
      </c>
      <c r="B1678" s="17" t="str">
        <f t="shared" si="1"/>
        <v>Sun</v>
      </c>
    </row>
    <row r="1679" hidden="1">
      <c r="A1679" s="3">
        <v>45396.597974537035</v>
      </c>
      <c r="B1679" s="17" t="str">
        <f t="shared" si="1"/>
        <v>Sun</v>
      </c>
    </row>
    <row r="1680" hidden="1">
      <c r="A1680" s="3">
        <v>45396.7250462963</v>
      </c>
      <c r="B1680" s="17" t="str">
        <f t="shared" si="1"/>
        <v>Sun</v>
      </c>
    </row>
    <row r="1681" hidden="1">
      <c r="A1681" s="3">
        <v>45396.722650462965</v>
      </c>
      <c r="B1681" s="17" t="str">
        <f t="shared" si="1"/>
        <v>Sun</v>
      </c>
    </row>
    <row r="1682" hidden="1">
      <c r="A1682" s="3">
        <v>45396.668807870374</v>
      </c>
      <c r="B1682" s="17" t="str">
        <f t="shared" si="1"/>
        <v>Sun</v>
      </c>
    </row>
    <row r="1683" hidden="1">
      <c r="A1683" s="3">
        <v>45396.66527777778</v>
      </c>
      <c r="B1683" s="17" t="str">
        <f t="shared" si="1"/>
        <v>Sun</v>
      </c>
    </row>
    <row r="1684" hidden="1">
      <c r="A1684" s="3">
        <v>45396.66180555556</v>
      </c>
      <c r="B1684" s="17" t="str">
        <f t="shared" si="1"/>
        <v>Sun</v>
      </c>
    </row>
    <row r="1685" hidden="1">
      <c r="A1685" s="3">
        <v>45396.65986111111</v>
      </c>
      <c r="B1685" s="17" t="str">
        <f t="shared" si="1"/>
        <v>Sun</v>
      </c>
    </row>
    <row r="1686" hidden="1">
      <c r="A1686" s="3">
        <v>45396.65217592593</v>
      </c>
      <c r="B1686" s="17" t="str">
        <f t="shared" si="1"/>
        <v>Sun</v>
      </c>
    </row>
    <row r="1687" hidden="1">
      <c r="A1687" s="3">
        <v>45396.64059027778</v>
      </c>
      <c r="B1687" s="17" t="str">
        <f t="shared" si="1"/>
        <v>Sun</v>
      </c>
    </row>
    <row r="1688" hidden="1">
      <c r="A1688" s="3">
        <v>45396.583287037036</v>
      </c>
      <c r="B1688" s="17" t="str">
        <f t="shared" si="1"/>
        <v>Sun</v>
      </c>
    </row>
    <row r="1689" hidden="1">
      <c r="A1689" s="3">
        <v>45396.57375</v>
      </c>
      <c r="B1689" s="17" t="str">
        <f t="shared" si="1"/>
        <v>Sun</v>
      </c>
    </row>
    <row r="1690" hidden="1">
      <c r="A1690" s="3">
        <v>45396.04403935185</v>
      </c>
      <c r="B1690" s="17" t="str">
        <f t="shared" si="1"/>
        <v>Sun</v>
      </c>
    </row>
    <row r="1691" hidden="1">
      <c r="A1691" s="3">
        <v>45396.54021990741</v>
      </c>
      <c r="B1691" s="17" t="str">
        <f t="shared" si="1"/>
        <v>Sat</v>
      </c>
    </row>
    <row r="1692" hidden="1">
      <c r="A1692" s="3">
        <v>45395.90355324074</v>
      </c>
      <c r="B1692" s="17" t="str">
        <f t="shared" si="1"/>
        <v>Sun</v>
      </c>
    </row>
    <row r="1693" hidden="1">
      <c r="A1693" s="3">
        <v>45396.479467592595</v>
      </c>
      <c r="B1693" s="17" t="str">
        <f t="shared" si="1"/>
        <v>Sun</v>
      </c>
    </row>
    <row r="1694">
      <c r="A1694" s="3">
        <v>45396.44472222222</v>
      </c>
      <c r="B1694" s="17" t="str">
        <f t="shared" si="1"/>
        <v>Fri</v>
      </c>
      <c r="C1694" s="19">
        <f>HOUR(A1694)</f>
        <v>10</v>
      </c>
      <c r="D1694" s="11"/>
      <c r="E1694" s="11"/>
    </row>
    <row r="1695" hidden="1">
      <c r="A1695" s="3">
        <v>45394.81434027778</v>
      </c>
      <c r="B1695" s="17" t="str">
        <f t="shared" si="1"/>
        <v>Sun</v>
      </c>
    </row>
    <row r="1696" hidden="1">
      <c r="A1696" s="3">
        <v>45396.11561342593</v>
      </c>
      <c r="B1696" s="17" t="str">
        <f t="shared" si="1"/>
        <v>Sun</v>
      </c>
    </row>
    <row r="1697" hidden="1">
      <c r="A1697" s="3">
        <v>45396.11027777778</v>
      </c>
      <c r="B1697" s="17" t="str">
        <f t="shared" si="1"/>
        <v>Sun</v>
      </c>
    </row>
    <row r="1698" hidden="1">
      <c r="A1698" s="3">
        <v>45396.07247685185</v>
      </c>
      <c r="B1698" s="17" t="str">
        <f t="shared" si="1"/>
        <v>Sun</v>
      </c>
    </row>
    <row r="1699" hidden="1">
      <c r="A1699" s="3">
        <v>45396.05138888889</v>
      </c>
      <c r="B1699" s="17" t="str">
        <f t="shared" si="1"/>
        <v>Sun</v>
      </c>
    </row>
    <row r="1700" hidden="1">
      <c r="A1700" s="3">
        <v>45396.04403935185</v>
      </c>
      <c r="B1700" s="17" t="str">
        <f t="shared" si="1"/>
        <v>Sun</v>
      </c>
    </row>
    <row r="1701" hidden="1">
      <c r="A1701" s="3">
        <v>45396.03936342592</v>
      </c>
      <c r="B1701" s="17" t="str">
        <f t="shared" si="1"/>
        <v>Sat</v>
      </c>
    </row>
    <row r="1702" hidden="1">
      <c r="A1702" s="3">
        <v>45395.90435185185</v>
      </c>
      <c r="B1702" s="17" t="str">
        <f t="shared" si="1"/>
        <v>Sat</v>
      </c>
    </row>
    <row r="1703" hidden="1">
      <c r="A1703" s="3">
        <v>45395.90355324074</v>
      </c>
      <c r="B1703" s="17" t="str">
        <f t="shared" si="1"/>
        <v>Tue</v>
      </c>
    </row>
    <row r="1704" hidden="1">
      <c r="A1704" s="3">
        <v>45370.500497685185</v>
      </c>
      <c r="B1704" s="17" t="str">
        <f t="shared" si="1"/>
        <v>Tue</v>
      </c>
    </row>
    <row r="1705">
      <c r="A1705" s="3">
        <v>45258.91</v>
      </c>
      <c r="B1705" s="17" t="str">
        <f t="shared" si="1"/>
        <v>Fri</v>
      </c>
      <c r="C1705" s="19">
        <f t="shared" ref="C1705:C1734" si="31">HOUR(A1705)</f>
        <v>21</v>
      </c>
      <c r="D1705" s="11"/>
      <c r="E1705" s="11"/>
    </row>
    <row r="1706">
      <c r="A1706" s="3">
        <v>45394.713125</v>
      </c>
      <c r="B1706" s="17" t="str">
        <f t="shared" si="1"/>
        <v>Fri</v>
      </c>
      <c r="C1706" s="19">
        <f t="shared" si="31"/>
        <v>17</v>
      </c>
      <c r="D1706" s="11"/>
      <c r="E1706" s="11"/>
    </row>
    <row r="1707">
      <c r="A1707" s="3">
        <v>45394.64965277778</v>
      </c>
      <c r="B1707" s="17" t="str">
        <f t="shared" si="1"/>
        <v>Fri</v>
      </c>
      <c r="C1707" s="19">
        <f t="shared" si="31"/>
        <v>15</v>
      </c>
      <c r="D1707" s="11"/>
      <c r="E1707" s="11"/>
    </row>
    <row r="1708">
      <c r="A1708" s="3">
        <v>45394.772361111114</v>
      </c>
      <c r="B1708" s="17" t="str">
        <f t="shared" si="1"/>
        <v>Fri</v>
      </c>
      <c r="C1708" s="19">
        <f t="shared" si="31"/>
        <v>18</v>
      </c>
      <c r="D1708" s="11"/>
      <c r="E1708" s="11"/>
    </row>
    <row r="1709">
      <c r="A1709" s="3">
        <v>45394.777083333334</v>
      </c>
      <c r="B1709" s="17" t="str">
        <f t="shared" si="1"/>
        <v>Fri</v>
      </c>
      <c r="C1709" s="19">
        <f t="shared" si="31"/>
        <v>18</v>
      </c>
      <c r="D1709" s="11"/>
      <c r="E1709" s="11"/>
    </row>
    <row r="1710">
      <c r="A1710" s="3">
        <v>45394.757256944446</v>
      </c>
      <c r="B1710" s="17" t="str">
        <f t="shared" si="1"/>
        <v>Fri</v>
      </c>
      <c r="C1710" s="19">
        <f t="shared" si="31"/>
        <v>18</v>
      </c>
      <c r="D1710" s="11"/>
      <c r="E1710" s="11"/>
    </row>
    <row r="1711">
      <c r="A1711" s="3">
        <v>45394.74116898148</v>
      </c>
      <c r="B1711" s="17" t="str">
        <f t="shared" si="1"/>
        <v>Fri</v>
      </c>
      <c r="C1711" s="19">
        <f t="shared" si="31"/>
        <v>17</v>
      </c>
      <c r="D1711" s="11"/>
      <c r="E1711" s="11"/>
    </row>
    <row r="1712">
      <c r="A1712" s="3">
        <v>45394.727685185186</v>
      </c>
      <c r="B1712" s="17" t="str">
        <f t="shared" si="1"/>
        <v>Fri</v>
      </c>
      <c r="C1712" s="19">
        <f t="shared" si="31"/>
        <v>17</v>
      </c>
      <c r="D1712" s="11"/>
      <c r="E1712" s="11"/>
    </row>
    <row r="1713">
      <c r="A1713" s="3">
        <v>45394.073599537034</v>
      </c>
      <c r="B1713" s="17" t="str">
        <f t="shared" si="1"/>
        <v>Fri</v>
      </c>
      <c r="C1713" s="19">
        <f t="shared" si="31"/>
        <v>1</v>
      </c>
      <c r="D1713" s="11"/>
      <c r="E1713" s="11"/>
    </row>
    <row r="1714">
      <c r="A1714" s="3">
        <v>45394.72144675926</v>
      </c>
      <c r="B1714" s="17" t="str">
        <f t="shared" si="1"/>
        <v>Fri</v>
      </c>
      <c r="C1714" s="19">
        <f t="shared" si="31"/>
        <v>17</v>
      </c>
      <c r="D1714" s="11"/>
      <c r="E1714" s="11"/>
    </row>
    <row r="1715">
      <c r="A1715" s="3">
        <v>45394.626550925925</v>
      </c>
      <c r="B1715" s="17" t="str">
        <f t="shared" si="1"/>
        <v>Fri</v>
      </c>
      <c r="C1715" s="19">
        <f t="shared" si="31"/>
        <v>15</v>
      </c>
      <c r="D1715" s="11"/>
      <c r="E1715" s="11"/>
    </row>
    <row r="1716">
      <c r="A1716" s="3">
        <v>45394.719039351854</v>
      </c>
      <c r="B1716" s="17" t="str">
        <f t="shared" si="1"/>
        <v>Fri</v>
      </c>
      <c r="C1716" s="19">
        <f t="shared" si="31"/>
        <v>17</v>
      </c>
      <c r="D1716" s="11"/>
      <c r="E1716" s="11"/>
    </row>
    <row r="1717">
      <c r="A1717" s="3">
        <v>45394.64965277778</v>
      </c>
      <c r="B1717" s="17" t="str">
        <f t="shared" si="1"/>
        <v>Fri</v>
      </c>
      <c r="C1717" s="19">
        <f t="shared" si="31"/>
        <v>15</v>
      </c>
      <c r="D1717" s="11"/>
      <c r="E1717" s="11"/>
    </row>
    <row r="1718">
      <c r="A1718" s="3">
        <v>45394.574166666665</v>
      </c>
      <c r="B1718" s="17" t="str">
        <f t="shared" si="1"/>
        <v>Fri</v>
      </c>
      <c r="C1718" s="19">
        <f t="shared" si="31"/>
        <v>13</v>
      </c>
      <c r="D1718" s="11"/>
      <c r="E1718" s="11"/>
    </row>
    <row r="1719">
      <c r="A1719" s="3">
        <v>45394.626550925925</v>
      </c>
      <c r="B1719" s="17" t="str">
        <f t="shared" si="1"/>
        <v>Fri</v>
      </c>
      <c r="C1719" s="19">
        <f t="shared" si="31"/>
        <v>15</v>
      </c>
      <c r="D1719" s="11"/>
      <c r="E1719" s="11"/>
    </row>
    <row r="1720">
      <c r="A1720" s="3">
        <v>45394.62085648148</v>
      </c>
      <c r="B1720" s="17" t="str">
        <f t="shared" si="1"/>
        <v>Fri</v>
      </c>
      <c r="C1720" s="19">
        <f t="shared" si="31"/>
        <v>14</v>
      </c>
      <c r="D1720" s="11"/>
      <c r="E1720" s="11"/>
    </row>
    <row r="1721">
      <c r="A1721" s="3">
        <v>45394.59226851852</v>
      </c>
      <c r="B1721" s="17" t="str">
        <f t="shared" si="1"/>
        <v>Fri</v>
      </c>
      <c r="C1721" s="19">
        <f t="shared" si="31"/>
        <v>14</v>
      </c>
      <c r="D1721" s="11"/>
      <c r="E1721" s="11"/>
    </row>
    <row r="1722">
      <c r="A1722" s="3">
        <v>45394.5919212963</v>
      </c>
      <c r="B1722" s="17" t="str">
        <f t="shared" si="1"/>
        <v>Fri</v>
      </c>
      <c r="C1722" s="19">
        <f t="shared" si="31"/>
        <v>14</v>
      </c>
      <c r="D1722" s="11"/>
      <c r="E1722" s="11"/>
    </row>
    <row r="1723">
      <c r="A1723" s="3">
        <v>45394.58515046296</v>
      </c>
      <c r="B1723" s="17" t="str">
        <f t="shared" si="1"/>
        <v>Fri</v>
      </c>
      <c r="C1723" s="19">
        <f t="shared" si="31"/>
        <v>14</v>
      </c>
      <c r="D1723" s="11"/>
      <c r="E1723" s="11"/>
    </row>
    <row r="1724">
      <c r="A1724" s="3">
        <v>45394.58144675926</v>
      </c>
      <c r="B1724" s="17" t="str">
        <f t="shared" si="1"/>
        <v>Fri</v>
      </c>
      <c r="C1724" s="19">
        <f t="shared" si="31"/>
        <v>13</v>
      </c>
      <c r="D1724" s="11"/>
      <c r="E1724" s="11"/>
    </row>
    <row r="1725">
      <c r="A1725" s="3">
        <v>45394.58018518519</v>
      </c>
      <c r="B1725" s="17" t="str">
        <f t="shared" si="1"/>
        <v>Fri</v>
      </c>
      <c r="C1725" s="19">
        <f t="shared" si="31"/>
        <v>13</v>
      </c>
      <c r="D1725" s="11"/>
      <c r="E1725" s="11"/>
    </row>
    <row r="1726">
      <c r="A1726" s="3">
        <v>45394.570856481485</v>
      </c>
      <c r="B1726" s="17" t="str">
        <f t="shared" si="1"/>
        <v>Fri</v>
      </c>
      <c r="C1726" s="19">
        <f t="shared" si="31"/>
        <v>13</v>
      </c>
      <c r="D1726" s="11"/>
      <c r="E1726" s="11"/>
    </row>
    <row r="1727">
      <c r="A1727" s="3">
        <v>45394.56728009259</v>
      </c>
      <c r="B1727" s="17" t="str">
        <f t="shared" si="1"/>
        <v>Fri</v>
      </c>
      <c r="C1727" s="19">
        <f t="shared" si="31"/>
        <v>13</v>
      </c>
      <c r="D1727" s="11"/>
      <c r="E1727" s="11"/>
    </row>
    <row r="1728">
      <c r="A1728" s="3">
        <v>45394.44873842593</v>
      </c>
      <c r="B1728" s="17" t="str">
        <f t="shared" si="1"/>
        <v>Fri</v>
      </c>
      <c r="C1728" s="19">
        <f t="shared" si="31"/>
        <v>10</v>
      </c>
      <c r="D1728" s="11"/>
      <c r="E1728" s="11"/>
    </row>
    <row r="1729">
      <c r="A1729" s="3">
        <v>45394.558900462966</v>
      </c>
      <c r="B1729" s="17" t="str">
        <f t="shared" si="1"/>
        <v>Fri</v>
      </c>
      <c r="C1729" s="19">
        <f t="shared" si="31"/>
        <v>13</v>
      </c>
      <c r="D1729" s="11"/>
      <c r="E1729" s="11"/>
    </row>
    <row r="1730">
      <c r="A1730" s="3">
        <v>45394.50394675926</v>
      </c>
      <c r="B1730" s="17" t="str">
        <f t="shared" si="1"/>
        <v>Fri</v>
      </c>
      <c r="C1730" s="19">
        <f t="shared" si="31"/>
        <v>12</v>
      </c>
      <c r="D1730" s="11"/>
      <c r="E1730" s="11"/>
    </row>
    <row r="1731">
      <c r="A1731" s="3">
        <v>45394.50394675926</v>
      </c>
      <c r="B1731" s="17" t="str">
        <f t="shared" si="1"/>
        <v>Fri</v>
      </c>
      <c r="C1731" s="19">
        <f t="shared" si="31"/>
        <v>12</v>
      </c>
      <c r="D1731" s="11"/>
      <c r="E1731" s="11"/>
    </row>
    <row r="1732">
      <c r="A1732" s="3">
        <v>45394.50013888889</v>
      </c>
      <c r="B1732" s="17" t="str">
        <f t="shared" si="1"/>
        <v>Fri</v>
      </c>
      <c r="C1732" s="19">
        <f t="shared" si="31"/>
        <v>12</v>
      </c>
      <c r="D1732" s="11"/>
      <c r="E1732" s="11"/>
    </row>
    <row r="1733">
      <c r="A1733" s="3">
        <v>45394.47793981482</v>
      </c>
      <c r="B1733" s="17" t="str">
        <f t="shared" si="1"/>
        <v>Fri</v>
      </c>
      <c r="C1733" s="19">
        <f t="shared" si="31"/>
        <v>11</v>
      </c>
      <c r="D1733" s="11"/>
      <c r="E1733" s="11"/>
    </row>
    <row r="1734">
      <c r="A1734" s="3">
        <v>45394.440567129626</v>
      </c>
      <c r="B1734" s="17" t="str">
        <f t="shared" si="1"/>
        <v>Fri</v>
      </c>
      <c r="C1734" s="19">
        <f t="shared" si="31"/>
        <v>10</v>
      </c>
      <c r="D1734" s="11"/>
      <c r="E1734" s="11"/>
    </row>
    <row r="1735" hidden="1">
      <c r="A1735" s="3">
        <v>45394.4321875</v>
      </c>
      <c r="B1735" s="17" t="str">
        <f t="shared" si="1"/>
        <v>Thu</v>
      </c>
    </row>
    <row r="1736">
      <c r="A1736" s="3">
        <v>45393.375</v>
      </c>
      <c r="B1736" s="17" t="str">
        <f t="shared" si="1"/>
        <v>Fri</v>
      </c>
      <c r="C1736" s="19">
        <f t="shared" ref="C1736:C1739" si="32">HOUR(A1736)</f>
        <v>9</v>
      </c>
      <c r="D1736" s="11"/>
      <c r="E1736" s="11"/>
    </row>
    <row r="1737">
      <c r="A1737" s="3">
        <v>45394.09364583333</v>
      </c>
      <c r="B1737" s="17" t="str">
        <f t="shared" si="1"/>
        <v>Fri</v>
      </c>
      <c r="C1737" s="19">
        <f t="shared" si="32"/>
        <v>2</v>
      </c>
      <c r="D1737" s="11"/>
      <c r="E1737" s="11"/>
    </row>
    <row r="1738">
      <c r="A1738" s="3">
        <v>45394.09585648148</v>
      </c>
      <c r="B1738" s="17" t="str">
        <f t="shared" si="1"/>
        <v>Fri</v>
      </c>
      <c r="C1738" s="19">
        <f t="shared" si="32"/>
        <v>2</v>
      </c>
      <c r="D1738" s="11"/>
      <c r="E1738" s="11"/>
    </row>
    <row r="1739">
      <c r="A1739" s="3">
        <v>45394.095138888886</v>
      </c>
      <c r="B1739" s="17" t="str">
        <f t="shared" si="1"/>
        <v>Fri</v>
      </c>
      <c r="C1739" s="19">
        <f t="shared" si="32"/>
        <v>2</v>
      </c>
      <c r="D1739" s="11"/>
      <c r="E1739" s="11"/>
    </row>
    <row r="1740" hidden="1">
      <c r="A1740" s="3">
        <v>45394.08550925926</v>
      </c>
      <c r="B1740" s="17" t="str">
        <f t="shared" si="1"/>
        <v>Thu</v>
      </c>
    </row>
    <row r="1741">
      <c r="A1741" s="3">
        <v>45393.55571759259</v>
      </c>
      <c r="B1741" s="17" t="str">
        <f t="shared" si="1"/>
        <v>Fri</v>
      </c>
      <c r="C1741" s="19">
        <f t="shared" ref="C1741:C1744" si="33">HOUR(A1741)</f>
        <v>13</v>
      </c>
      <c r="D1741" s="11"/>
      <c r="E1741" s="11"/>
    </row>
    <row r="1742">
      <c r="A1742" s="3">
        <v>45394.08356481481</v>
      </c>
      <c r="B1742" s="17" t="str">
        <f t="shared" si="1"/>
        <v>Fri</v>
      </c>
      <c r="C1742" s="19">
        <f t="shared" si="33"/>
        <v>2</v>
      </c>
      <c r="D1742" s="11"/>
      <c r="E1742" s="11"/>
    </row>
    <row r="1743">
      <c r="A1743" s="3">
        <v>45394.08167824074</v>
      </c>
      <c r="B1743" s="17" t="str">
        <f t="shared" si="1"/>
        <v>Fri</v>
      </c>
      <c r="C1743" s="19">
        <f t="shared" si="33"/>
        <v>1</v>
      </c>
      <c r="D1743" s="11"/>
      <c r="E1743" s="11"/>
    </row>
    <row r="1744">
      <c r="A1744" s="3">
        <v>45394.073599537034</v>
      </c>
      <c r="B1744" s="17" t="str">
        <f t="shared" si="1"/>
        <v>Fri</v>
      </c>
      <c r="C1744" s="19">
        <f t="shared" si="33"/>
        <v>1</v>
      </c>
      <c r="D1744" s="11"/>
      <c r="E1744" s="11"/>
    </row>
    <row r="1745" hidden="1">
      <c r="A1745" s="3">
        <v>45394.070925925924</v>
      </c>
      <c r="B1745" s="17" t="str">
        <f t="shared" si="1"/>
        <v>Thu</v>
      </c>
    </row>
    <row r="1746" hidden="1">
      <c r="A1746" s="3">
        <v>45393.759467592594</v>
      </c>
      <c r="B1746" s="17" t="str">
        <f t="shared" si="1"/>
        <v>Thu</v>
      </c>
    </row>
    <row r="1747" hidden="1">
      <c r="A1747" s="3">
        <v>45393.75568287037</v>
      </c>
      <c r="B1747" s="17" t="str">
        <f t="shared" si="1"/>
        <v>Thu</v>
      </c>
    </row>
    <row r="1748" hidden="1">
      <c r="A1748" s="3">
        <v>45393.720925925925</v>
      </c>
      <c r="B1748" s="17" t="str">
        <f t="shared" si="1"/>
        <v>Thu</v>
      </c>
    </row>
    <row r="1749" hidden="1">
      <c r="A1749" s="3">
        <v>45393.704201388886</v>
      </c>
      <c r="B1749" s="17" t="str">
        <f t="shared" si="1"/>
        <v>Thu</v>
      </c>
    </row>
    <row r="1750" hidden="1">
      <c r="A1750" s="3">
        <v>45393.69903935185</v>
      </c>
      <c r="B1750" s="17" t="str">
        <f t="shared" si="1"/>
        <v>Thu</v>
      </c>
    </row>
    <row r="1751" hidden="1">
      <c r="A1751" s="3">
        <v>45393.69782407407</v>
      </c>
      <c r="B1751" s="17" t="str">
        <f t="shared" si="1"/>
        <v>Thu</v>
      </c>
    </row>
    <row r="1752" hidden="1">
      <c r="A1752" s="3">
        <v>45393.456296296295</v>
      </c>
      <c r="B1752" s="17" t="str">
        <f t="shared" si="1"/>
        <v>Thu</v>
      </c>
    </row>
    <row r="1753" hidden="1">
      <c r="A1753" s="3">
        <v>45393.68848379629</v>
      </c>
      <c r="B1753" s="17" t="str">
        <f t="shared" si="1"/>
        <v>Thu</v>
      </c>
    </row>
    <row r="1754" hidden="1">
      <c r="A1754" s="3">
        <v>45393.684525462966</v>
      </c>
      <c r="B1754" s="17" t="str">
        <f t="shared" si="1"/>
        <v>Thu</v>
      </c>
    </row>
    <row r="1755" hidden="1">
      <c r="A1755" s="3">
        <v>45393.64534722222</v>
      </c>
      <c r="B1755" s="17" t="str">
        <f t="shared" si="1"/>
        <v>Thu</v>
      </c>
    </row>
    <row r="1756" hidden="1">
      <c r="A1756" s="3">
        <v>45393.63922453704</v>
      </c>
      <c r="B1756" s="17" t="str">
        <f t="shared" si="1"/>
        <v>Thu</v>
      </c>
    </row>
    <row r="1757" hidden="1">
      <c r="A1757" s="3">
        <v>45393.55571759259</v>
      </c>
      <c r="B1757" s="17" t="str">
        <f t="shared" si="1"/>
        <v>Thu</v>
      </c>
    </row>
    <row r="1758" hidden="1">
      <c r="A1758" s="3">
        <v>45393.53178240741</v>
      </c>
      <c r="B1758" s="17" t="str">
        <f t="shared" si="1"/>
        <v>Thu</v>
      </c>
    </row>
    <row r="1759" hidden="1">
      <c r="A1759" s="3">
        <v>45393.526087962964</v>
      </c>
      <c r="B1759" s="17" t="str">
        <f t="shared" si="1"/>
        <v>Thu</v>
      </c>
    </row>
    <row r="1760" hidden="1">
      <c r="A1760" s="3">
        <v>45393.51798611111</v>
      </c>
      <c r="B1760" s="17" t="str">
        <f t="shared" si="1"/>
        <v>Thu</v>
      </c>
    </row>
    <row r="1761" hidden="1">
      <c r="A1761" s="3">
        <v>45393.47900462963</v>
      </c>
      <c r="B1761" s="17" t="str">
        <f t="shared" si="1"/>
        <v>Thu</v>
      </c>
    </row>
    <row r="1762" hidden="1">
      <c r="A1762" s="3">
        <v>45393.46423611111</v>
      </c>
      <c r="B1762" s="17" t="str">
        <f t="shared" si="1"/>
        <v>Thu</v>
      </c>
    </row>
    <row r="1763" hidden="1">
      <c r="A1763" s="3">
        <v>45393.460960648146</v>
      </c>
      <c r="B1763" s="17" t="str">
        <f t="shared" si="1"/>
        <v>Thu</v>
      </c>
    </row>
    <row r="1764" hidden="1">
      <c r="A1764" s="3">
        <v>45393.45947916667</v>
      </c>
      <c r="B1764" s="17" t="str">
        <f t="shared" si="1"/>
        <v>Thu</v>
      </c>
    </row>
    <row r="1765" hidden="1">
      <c r="A1765" s="3">
        <v>45393.456296296295</v>
      </c>
      <c r="B1765" s="17" t="str">
        <f t="shared" si="1"/>
        <v>Wed</v>
      </c>
    </row>
    <row r="1766" hidden="1">
      <c r="A1766" s="3">
        <v>45392.66752314815</v>
      </c>
      <c r="B1766" s="17" t="str">
        <f t="shared" si="1"/>
        <v>Wed</v>
      </c>
    </row>
    <row r="1767" hidden="1">
      <c r="A1767" s="3">
        <v>45392.949224537035</v>
      </c>
      <c r="B1767" s="17" t="str">
        <f t="shared" si="1"/>
        <v>Wed</v>
      </c>
    </row>
    <row r="1768" hidden="1">
      <c r="A1768" s="3">
        <v>45392.73483796296</v>
      </c>
      <c r="B1768" s="17" t="str">
        <f t="shared" si="1"/>
        <v>Wed</v>
      </c>
    </row>
    <row r="1769" hidden="1">
      <c r="A1769" s="3">
        <v>45392.730833333335</v>
      </c>
      <c r="B1769" s="17" t="str">
        <f t="shared" si="1"/>
        <v>Wed</v>
      </c>
    </row>
    <row r="1770" hidden="1">
      <c r="A1770" s="3">
        <v>45392.73048611111</v>
      </c>
      <c r="B1770" s="17" t="str">
        <f t="shared" si="1"/>
        <v>Mon</v>
      </c>
    </row>
    <row r="1771" hidden="1">
      <c r="A1771" s="3">
        <v>45390.59609953704</v>
      </c>
      <c r="B1771" s="17" t="str">
        <f t="shared" si="1"/>
        <v>Wed</v>
      </c>
    </row>
    <row r="1772" hidden="1">
      <c r="A1772" s="3">
        <v>45392.66752314815</v>
      </c>
      <c r="B1772" s="17" t="str">
        <f t="shared" si="1"/>
        <v>Wed</v>
      </c>
    </row>
    <row r="1773" hidden="1">
      <c r="A1773" s="3">
        <v>45392.66608796296</v>
      </c>
      <c r="B1773" s="17" t="str">
        <f t="shared" si="1"/>
        <v>Wed</v>
      </c>
    </row>
    <row r="1774" hidden="1">
      <c r="A1774" s="3">
        <v>45392.66515046296</v>
      </c>
      <c r="B1774" s="17" t="str">
        <f t="shared" si="1"/>
        <v>Wed</v>
      </c>
    </row>
    <row r="1775" hidden="1">
      <c r="A1775" s="3">
        <v>45392.53605324074</v>
      </c>
      <c r="B1775" s="17" t="str">
        <f t="shared" si="1"/>
        <v>Wed</v>
      </c>
    </row>
    <row r="1776" hidden="1">
      <c r="A1776" s="3">
        <v>45392.45991898148</v>
      </c>
      <c r="B1776" s="17" t="str">
        <f t="shared" si="1"/>
        <v>Wed</v>
      </c>
    </row>
    <row r="1777" hidden="1">
      <c r="A1777" s="3">
        <v>45392.53925925926</v>
      </c>
      <c r="B1777" s="17" t="str">
        <f t="shared" si="1"/>
        <v>Wed</v>
      </c>
    </row>
    <row r="1778" hidden="1">
      <c r="A1778" s="3">
        <v>45392.54804398148</v>
      </c>
      <c r="B1778" s="17" t="str">
        <f t="shared" si="1"/>
        <v>Wed</v>
      </c>
    </row>
    <row r="1779" hidden="1">
      <c r="A1779" s="3">
        <v>45392.539930555555</v>
      </c>
      <c r="B1779" s="17" t="str">
        <f t="shared" si="1"/>
        <v>Wed</v>
      </c>
    </row>
    <row r="1780" hidden="1">
      <c r="A1780" s="3">
        <v>45392.53771990741</v>
      </c>
      <c r="B1780" s="17" t="str">
        <f t="shared" si="1"/>
        <v>Wed</v>
      </c>
    </row>
    <row r="1781" hidden="1">
      <c r="A1781" s="3">
        <v>45392.536574074074</v>
      </c>
      <c r="B1781" s="17" t="str">
        <f t="shared" si="1"/>
        <v>Wed</v>
      </c>
    </row>
    <row r="1782" hidden="1">
      <c r="A1782" s="3">
        <v>45392.536215277774</v>
      </c>
      <c r="B1782" s="17" t="str">
        <f t="shared" si="1"/>
        <v>Wed</v>
      </c>
    </row>
    <row r="1783" hidden="1">
      <c r="A1783" s="3">
        <v>45392.53605324074</v>
      </c>
      <c r="B1783" s="17" t="str">
        <f t="shared" si="1"/>
        <v>Wed</v>
      </c>
    </row>
    <row r="1784" hidden="1">
      <c r="A1784" s="3">
        <v>45392.53488425926</v>
      </c>
      <c r="B1784" s="17" t="str">
        <f t="shared" si="1"/>
        <v>Wed</v>
      </c>
    </row>
    <row r="1785" hidden="1">
      <c r="A1785" s="3">
        <v>45392.53434027778</v>
      </c>
      <c r="B1785" s="17" t="str">
        <f t="shared" si="1"/>
        <v>Wed</v>
      </c>
    </row>
    <row r="1786" hidden="1">
      <c r="A1786" s="3">
        <v>45392.53372685185</v>
      </c>
      <c r="B1786" s="17" t="str">
        <f t="shared" si="1"/>
        <v>Wed</v>
      </c>
    </row>
    <row r="1787" hidden="1">
      <c r="A1787" s="3">
        <v>45392.53337962963</v>
      </c>
      <c r="B1787" s="17" t="str">
        <f t="shared" si="1"/>
        <v>Wed</v>
      </c>
    </row>
    <row r="1788" hidden="1">
      <c r="A1788" s="3">
        <v>45392.53016203704</v>
      </c>
      <c r="B1788" s="17" t="str">
        <f t="shared" si="1"/>
        <v>Wed</v>
      </c>
    </row>
    <row r="1789" hidden="1">
      <c r="A1789" s="3">
        <v>45392.48571759259</v>
      </c>
      <c r="B1789" s="17" t="str">
        <f t="shared" si="1"/>
        <v>Wed</v>
      </c>
    </row>
    <row r="1790" hidden="1">
      <c r="A1790" s="3">
        <v>45392.51900462963</v>
      </c>
      <c r="B1790" s="17" t="str">
        <f t="shared" si="1"/>
        <v>Wed</v>
      </c>
    </row>
    <row r="1791" hidden="1">
      <c r="A1791" s="3">
        <v>45392.46737268518</v>
      </c>
      <c r="B1791" s="17" t="str">
        <f t="shared" si="1"/>
        <v>Wed</v>
      </c>
    </row>
    <row r="1792" hidden="1">
      <c r="A1792" s="3">
        <v>45392.45799768518</v>
      </c>
      <c r="B1792" s="17" t="str">
        <f t="shared" si="1"/>
        <v>Wed</v>
      </c>
    </row>
    <row r="1793" hidden="1">
      <c r="A1793" s="3">
        <v>45392.45628472222</v>
      </c>
      <c r="B1793" s="17" t="str">
        <f t="shared" si="1"/>
        <v>Tue</v>
      </c>
    </row>
    <row r="1794" hidden="1">
      <c r="A1794" s="3">
        <v>45391.62614583333</v>
      </c>
      <c r="B1794" s="17" t="str">
        <f t="shared" si="1"/>
        <v>Wed</v>
      </c>
    </row>
    <row r="1795" hidden="1">
      <c r="A1795" s="3">
        <v>45392.010034722225</v>
      </c>
      <c r="B1795" s="17" t="str">
        <f t="shared" si="1"/>
        <v>Tue</v>
      </c>
    </row>
    <row r="1796" hidden="1">
      <c r="A1796" s="3">
        <v>45391.955972222226</v>
      </c>
      <c r="B1796" s="17" t="str">
        <f t="shared" si="1"/>
        <v>Tue</v>
      </c>
    </row>
    <row r="1797" hidden="1">
      <c r="A1797" s="3">
        <v>45391.9287962963</v>
      </c>
      <c r="B1797" s="17" t="str">
        <f t="shared" si="1"/>
        <v>Tue</v>
      </c>
    </row>
    <row r="1798" hidden="1">
      <c r="A1798" s="3">
        <v>45391.81178240741</v>
      </c>
      <c r="B1798" s="17" t="str">
        <f t="shared" si="1"/>
        <v>Tue</v>
      </c>
    </row>
    <row r="1799" hidden="1">
      <c r="A1799" s="3">
        <v>45391.89027777778</v>
      </c>
      <c r="B1799" s="17" t="str">
        <f t="shared" si="1"/>
        <v>Tue</v>
      </c>
    </row>
    <row r="1800" hidden="1">
      <c r="A1800" s="3">
        <v>45391.818819444445</v>
      </c>
      <c r="B1800" s="17" t="str">
        <f t="shared" si="1"/>
        <v>Tue</v>
      </c>
    </row>
    <row r="1801" hidden="1">
      <c r="A1801" s="3">
        <v>45391.815717592595</v>
      </c>
      <c r="B1801" s="17" t="str">
        <f t="shared" si="1"/>
        <v>Tue</v>
      </c>
    </row>
    <row r="1802" hidden="1">
      <c r="A1802" s="3">
        <v>45391.76740740741</v>
      </c>
      <c r="B1802" s="17" t="str">
        <f t="shared" si="1"/>
        <v>Tue</v>
      </c>
    </row>
    <row r="1803" hidden="1">
      <c r="A1803" s="3">
        <v>45391.76708333333</v>
      </c>
      <c r="B1803" s="17" t="str">
        <f t="shared" si="1"/>
        <v>Tue</v>
      </c>
    </row>
    <row r="1804" hidden="1">
      <c r="A1804" s="3">
        <v>45391.51907407407</v>
      </c>
      <c r="B1804" s="17" t="str">
        <f t="shared" si="1"/>
        <v>Tue</v>
      </c>
    </row>
    <row r="1805" hidden="1">
      <c r="A1805" s="3">
        <v>45391.78165509259</v>
      </c>
      <c r="B1805" s="17" t="str">
        <f t="shared" si="1"/>
        <v>Tue</v>
      </c>
    </row>
    <row r="1806" hidden="1">
      <c r="A1806" s="3">
        <v>45391.78265046296</v>
      </c>
      <c r="B1806" s="17" t="str">
        <f t="shared" si="1"/>
        <v>Tue</v>
      </c>
    </row>
    <row r="1807" hidden="1">
      <c r="A1807" s="3">
        <v>45391.77668981482</v>
      </c>
      <c r="B1807" s="17" t="str">
        <f t="shared" si="1"/>
        <v>Tue</v>
      </c>
    </row>
    <row r="1808" hidden="1">
      <c r="A1808" s="3">
        <v>45391.36635416667</v>
      </c>
      <c r="B1808" s="17" t="str">
        <f t="shared" si="1"/>
        <v>Tue</v>
      </c>
    </row>
    <row r="1809" hidden="1">
      <c r="A1809" s="3">
        <v>45391.75630787037</v>
      </c>
      <c r="B1809" s="17" t="str">
        <f t="shared" si="1"/>
        <v>Tue</v>
      </c>
    </row>
    <row r="1810" hidden="1">
      <c r="A1810" s="3">
        <v>45391.599710648145</v>
      </c>
      <c r="B1810" s="17" t="str">
        <f t="shared" si="1"/>
        <v>Tue</v>
      </c>
    </row>
    <row r="1811" hidden="1">
      <c r="A1811" s="3">
        <v>45391.689837962964</v>
      </c>
      <c r="B1811" s="17" t="str">
        <f t="shared" si="1"/>
        <v>Tue</v>
      </c>
    </row>
    <row r="1812" hidden="1">
      <c r="A1812" s="3">
        <v>45391.68895833333</v>
      </c>
      <c r="B1812" s="17" t="str">
        <f t="shared" si="1"/>
        <v>Tue</v>
      </c>
    </row>
    <row r="1813" hidden="1">
      <c r="A1813" s="3">
        <v>45391.68884259259</v>
      </c>
      <c r="B1813" s="17" t="str">
        <f t="shared" si="1"/>
        <v>Tue</v>
      </c>
    </row>
    <row r="1814" hidden="1">
      <c r="A1814" s="3">
        <v>45391.672314814816</v>
      </c>
      <c r="B1814" s="17" t="str">
        <f t="shared" si="1"/>
        <v>Tue</v>
      </c>
    </row>
    <row r="1815" hidden="1">
      <c r="A1815" s="3">
        <v>45391.67144675926</v>
      </c>
      <c r="B1815" s="17" t="str">
        <f t="shared" si="1"/>
        <v>Tue</v>
      </c>
    </row>
    <row r="1816" hidden="1">
      <c r="A1816" s="3">
        <v>45391.62614583333</v>
      </c>
      <c r="B1816" s="17" t="str">
        <f t="shared" si="1"/>
        <v>Tue</v>
      </c>
    </row>
    <row r="1817" hidden="1">
      <c r="A1817" s="3">
        <v>45391.56633101852</v>
      </c>
      <c r="B1817" s="17" t="str">
        <f t="shared" si="1"/>
        <v>Mon</v>
      </c>
    </row>
    <row r="1818" hidden="1">
      <c r="A1818" s="3">
        <v>45390.60802083334</v>
      </c>
      <c r="B1818" s="17" t="str">
        <f t="shared" si="1"/>
        <v>Tue</v>
      </c>
    </row>
    <row r="1819" hidden="1">
      <c r="A1819" s="3">
        <v>45391.55868055556</v>
      </c>
      <c r="B1819" s="17" t="str">
        <f t="shared" si="1"/>
        <v>Tue</v>
      </c>
    </row>
    <row r="1820" hidden="1">
      <c r="A1820" s="3">
        <v>45391.55799768519</v>
      </c>
      <c r="B1820" s="17" t="str">
        <f t="shared" si="1"/>
        <v>Tue</v>
      </c>
    </row>
    <row r="1821" hidden="1">
      <c r="A1821" s="3">
        <v>45391.51907407407</v>
      </c>
      <c r="B1821" s="17" t="str">
        <f t="shared" si="1"/>
        <v>Tue</v>
      </c>
    </row>
    <row r="1822" hidden="1">
      <c r="A1822" s="3">
        <v>45391.51314814815</v>
      </c>
      <c r="B1822" s="17" t="str">
        <f t="shared" si="1"/>
        <v>Tue</v>
      </c>
    </row>
    <row r="1823" hidden="1">
      <c r="A1823" s="3">
        <v>45391.51143518519</v>
      </c>
      <c r="B1823" s="17" t="str">
        <f t="shared" si="1"/>
        <v>Tue</v>
      </c>
    </row>
    <row r="1824" hidden="1">
      <c r="A1824" s="3">
        <v>45391.497395833336</v>
      </c>
      <c r="B1824" s="17" t="str">
        <f t="shared" si="1"/>
        <v>Mon</v>
      </c>
    </row>
    <row r="1825" hidden="1">
      <c r="A1825" s="3">
        <v>45390.88287037037</v>
      </c>
      <c r="B1825" s="17" t="str">
        <f t="shared" si="1"/>
        <v>Tue</v>
      </c>
    </row>
    <row r="1826" hidden="1">
      <c r="A1826" s="3">
        <v>45391.48238425926</v>
      </c>
      <c r="B1826" s="17" t="str">
        <f t="shared" si="1"/>
        <v>Mon</v>
      </c>
    </row>
    <row r="1827" hidden="1">
      <c r="A1827" s="3">
        <v>45390.899675925924</v>
      </c>
      <c r="B1827" s="17" t="str">
        <f t="shared" si="1"/>
        <v>Mon</v>
      </c>
    </row>
    <row r="1828" hidden="1">
      <c r="A1828" s="3">
        <v>45390.89699074074</v>
      </c>
      <c r="B1828" s="17" t="str">
        <f t="shared" si="1"/>
        <v>Mon</v>
      </c>
    </row>
    <row r="1829" hidden="1">
      <c r="A1829" s="3">
        <v>45390.88287037037</v>
      </c>
      <c r="B1829" s="17" t="str">
        <f t="shared" si="1"/>
        <v>Mon</v>
      </c>
    </row>
    <row r="1830" hidden="1">
      <c r="A1830" s="3">
        <v>45390.89644675926</v>
      </c>
      <c r="B1830" s="17" t="str">
        <f t="shared" si="1"/>
        <v>Mon</v>
      </c>
    </row>
    <row r="1831" hidden="1">
      <c r="A1831" s="3">
        <v>45390.88915509259</v>
      </c>
      <c r="B1831" s="17" t="str">
        <f t="shared" si="1"/>
        <v>Mon</v>
      </c>
    </row>
    <row r="1832" hidden="1">
      <c r="A1832" s="3">
        <v>45390.88494212963</v>
      </c>
      <c r="B1832" s="17" t="str">
        <f t="shared" si="1"/>
        <v>Mon</v>
      </c>
    </row>
    <row r="1833" hidden="1">
      <c r="A1833" s="3">
        <v>45390.87719907407</v>
      </c>
      <c r="B1833" s="17" t="str">
        <f t="shared" si="1"/>
        <v>Mon</v>
      </c>
    </row>
    <row r="1834" hidden="1">
      <c r="A1834" s="3">
        <v>45390.60710648148</v>
      </c>
      <c r="B1834" s="17" t="str">
        <f t="shared" si="1"/>
        <v>Mon</v>
      </c>
    </row>
    <row r="1835" hidden="1">
      <c r="A1835" s="3">
        <v>45390.72148148148</v>
      </c>
      <c r="B1835" s="17" t="str">
        <f t="shared" si="1"/>
        <v>Mon</v>
      </c>
    </row>
    <row r="1836" hidden="1">
      <c r="A1836" s="3">
        <v>45390.875543981485</v>
      </c>
      <c r="B1836" s="17" t="str">
        <f t="shared" si="1"/>
        <v>Mon</v>
      </c>
    </row>
    <row r="1837" hidden="1">
      <c r="A1837" s="3">
        <v>45390.0737037037</v>
      </c>
      <c r="B1837" s="17" t="str">
        <f t="shared" si="1"/>
        <v>Mon</v>
      </c>
    </row>
    <row r="1838" hidden="1">
      <c r="A1838" s="3">
        <v>45390.65920138889</v>
      </c>
      <c r="B1838" s="17" t="str">
        <f t="shared" si="1"/>
        <v>Mon</v>
      </c>
    </row>
    <row r="1839" hidden="1">
      <c r="A1839" s="3">
        <v>45390.658159722225</v>
      </c>
      <c r="B1839" s="17" t="str">
        <f t="shared" si="1"/>
        <v>Mon</v>
      </c>
    </row>
    <row r="1840" hidden="1">
      <c r="A1840" s="3">
        <v>45390.64745370371</v>
      </c>
      <c r="B1840" s="17" t="str">
        <f t="shared" si="1"/>
        <v>Mon</v>
      </c>
    </row>
    <row r="1841" hidden="1">
      <c r="A1841" s="3">
        <v>45390.539131944446</v>
      </c>
      <c r="B1841" s="17" t="str">
        <f t="shared" si="1"/>
        <v>Mon</v>
      </c>
    </row>
    <row r="1842" hidden="1">
      <c r="A1842" s="3">
        <v>45390.60710648148</v>
      </c>
      <c r="B1842" s="17" t="str">
        <f t="shared" si="1"/>
        <v>Mon</v>
      </c>
    </row>
    <row r="1843" hidden="1">
      <c r="A1843" s="3">
        <v>45390.12734953704</v>
      </c>
      <c r="B1843" s="17" t="str">
        <f t="shared" si="1"/>
        <v>Mon</v>
      </c>
    </row>
    <row r="1844" hidden="1">
      <c r="A1844" s="3">
        <v>45390.09361111111</v>
      </c>
      <c r="B1844" s="17" t="str">
        <f t="shared" si="1"/>
        <v>Sun</v>
      </c>
    </row>
    <row r="1845" hidden="1">
      <c r="A1845" s="3">
        <v>45389.36300925926</v>
      </c>
      <c r="B1845" s="17" t="str">
        <f t="shared" si="1"/>
        <v>Mon</v>
      </c>
    </row>
    <row r="1846" hidden="1">
      <c r="A1846" s="3">
        <v>45390.0737037037</v>
      </c>
      <c r="B1846" s="17" t="str">
        <f t="shared" si="1"/>
        <v>Mon</v>
      </c>
    </row>
    <row r="1847" hidden="1">
      <c r="A1847" s="3">
        <v>45390.02039351852</v>
      </c>
      <c r="B1847" s="17" t="str">
        <f t="shared" si="1"/>
        <v>Mon</v>
      </c>
    </row>
    <row r="1848" hidden="1">
      <c r="A1848" s="3">
        <v>45390.070289351854</v>
      </c>
      <c r="B1848" s="17" t="str">
        <f t="shared" si="1"/>
        <v>Mon</v>
      </c>
    </row>
    <row r="1849" hidden="1">
      <c r="A1849" s="3">
        <v>45390.023368055554</v>
      </c>
      <c r="B1849" s="17" t="str">
        <f t="shared" si="1"/>
        <v>Mon</v>
      </c>
    </row>
    <row r="1850" hidden="1">
      <c r="A1850" s="3">
        <v>45390.06886574074</v>
      </c>
      <c r="B1850" s="17" t="str">
        <f t="shared" si="1"/>
        <v>Sat</v>
      </c>
    </row>
    <row r="1851">
      <c r="A1851" s="3">
        <v>45388.96984953704</v>
      </c>
      <c r="B1851" s="17" t="str">
        <f t="shared" si="1"/>
        <v>Fri</v>
      </c>
      <c r="C1851" s="19">
        <f t="shared" ref="C1851:C1859" si="34">HOUR(A1851)</f>
        <v>23</v>
      </c>
      <c r="D1851" s="11"/>
      <c r="E1851" s="11"/>
    </row>
    <row r="1852">
      <c r="A1852" s="3">
        <v>45387.89383101852</v>
      </c>
      <c r="B1852" s="17" t="str">
        <f t="shared" si="1"/>
        <v>Fri</v>
      </c>
      <c r="C1852" s="19">
        <f t="shared" si="34"/>
        <v>21</v>
      </c>
      <c r="D1852" s="11"/>
      <c r="E1852" s="11"/>
    </row>
    <row r="1853">
      <c r="A1853" s="3">
        <v>45387.78807870371</v>
      </c>
      <c r="B1853" s="17" t="str">
        <f t="shared" si="1"/>
        <v>Fri</v>
      </c>
      <c r="C1853" s="19">
        <f t="shared" si="34"/>
        <v>18</v>
      </c>
      <c r="D1853" s="11"/>
      <c r="E1853" s="11"/>
    </row>
    <row r="1854">
      <c r="A1854" s="3">
        <v>45387.7859837963</v>
      </c>
      <c r="B1854" s="17" t="str">
        <f t="shared" si="1"/>
        <v>Fri</v>
      </c>
      <c r="C1854" s="19">
        <f t="shared" si="34"/>
        <v>18</v>
      </c>
      <c r="D1854" s="11"/>
      <c r="E1854" s="11"/>
    </row>
    <row r="1855">
      <c r="A1855" s="3">
        <v>45387.78574074074</v>
      </c>
      <c r="B1855" s="17" t="str">
        <f t="shared" si="1"/>
        <v>Fri</v>
      </c>
      <c r="C1855" s="19">
        <f t="shared" si="34"/>
        <v>18</v>
      </c>
      <c r="D1855" s="11"/>
      <c r="E1855" s="11"/>
    </row>
    <row r="1856">
      <c r="A1856" s="3">
        <v>45387.76292824074</v>
      </c>
      <c r="B1856" s="17" t="str">
        <f t="shared" si="1"/>
        <v>Fri</v>
      </c>
      <c r="C1856" s="19">
        <f t="shared" si="34"/>
        <v>18</v>
      </c>
      <c r="D1856" s="11"/>
      <c r="E1856" s="11"/>
    </row>
    <row r="1857">
      <c r="A1857" s="3">
        <v>45387.76006944444</v>
      </c>
      <c r="B1857" s="17" t="str">
        <f t="shared" si="1"/>
        <v>Fri</v>
      </c>
      <c r="C1857" s="19">
        <f t="shared" si="34"/>
        <v>18</v>
      </c>
      <c r="D1857" s="11"/>
      <c r="E1857" s="11"/>
    </row>
    <row r="1858">
      <c r="A1858" s="3">
        <v>45387.73774305556</v>
      </c>
      <c r="B1858" s="17" t="str">
        <f t="shared" si="1"/>
        <v>Fri</v>
      </c>
      <c r="C1858" s="19">
        <f t="shared" si="34"/>
        <v>17</v>
      </c>
      <c r="D1858" s="11"/>
      <c r="E1858" s="11"/>
    </row>
    <row r="1859">
      <c r="A1859" s="3">
        <v>45387.717685185184</v>
      </c>
      <c r="B1859" s="17" t="str">
        <f t="shared" si="1"/>
        <v>Fri</v>
      </c>
      <c r="C1859" s="19">
        <f t="shared" si="34"/>
        <v>17</v>
      </c>
      <c r="D1859" s="11"/>
      <c r="E1859" s="11"/>
    </row>
    <row r="1860" hidden="1">
      <c r="A1860" s="3">
        <v>45387.71398148148</v>
      </c>
      <c r="B1860" s="17" t="str">
        <f t="shared" si="1"/>
        <v>Thu</v>
      </c>
    </row>
    <row r="1861" hidden="1">
      <c r="A1861" s="3">
        <v>45386.88627314815</v>
      </c>
      <c r="B1861" s="17" t="str">
        <f t="shared" si="1"/>
        <v>Thu</v>
      </c>
    </row>
    <row r="1862">
      <c r="A1862" s="3">
        <v>45386.765</v>
      </c>
      <c r="B1862" s="17" t="str">
        <f t="shared" si="1"/>
        <v>Fri</v>
      </c>
      <c r="C1862" s="19">
        <f t="shared" ref="C1862:C1864" si="35">HOUR(A1862)</f>
        <v>18</v>
      </c>
      <c r="D1862" s="11"/>
      <c r="E1862" s="11"/>
    </row>
    <row r="1863">
      <c r="A1863" s="3">
        <v>45387.7109837963</v>
      </c>
      <c r="B1863" s="17" t="str">
        <f t="shared" si="1"/>
        <v>Fri</v>
      </c>
      <c r="C1863" s="19">
        <f t="shared" si="35"/>
        <v>17</v>
      </c>
      <c r="D1863" s="11"/>
      <c r="E1863" s="11"/>
    </row>
    <row r="1864">
      <c r="A1864" s="3">
        <v>45387.71009259259</v>
      </c>
      <c r="B1864" s="17" t="str">
        <f t="shared" si="1"/>
        <v>Fri</v>
      </c>
      <c r="C1864" s="19">
        <f t="shared" si="35"/>
        <v>17</v>
      </c>
      <c r="D1864" s="11"/>
      <c r="E1864" s="11"/>
    </row>
    <row r="1865" hidden="1">
      <c r="A1865" s="3">
        <v>45387.70989583333</v>
      </c>
      <c r="B1865" s="17" t="str">
        <f t="shared" si="1"/>
        <v>Thu</v>
      </c>
    </row>
    <row r="1866">
      <c r="A1866" s="3">
        <v>45386.88471064815</v>
      </c>
      <c r="B1866" s="17" t="str">
        <f t="shared" si="1"/>
        <v>Fri</v>
      </c>
      <c r="C1866" s="19">
        <f t="shared" ref="C1866:C1869" si="36">HOUR(A1866)</f>
        <v>21</v>
      </c>
      <c r="D1866" s="11"/>
      <c r="E1866" s="11"/>
    </row>
    <row r="1867">
      <c r="A1867" s="3">
        <v>45387.55752314815</v>
      </c>
      <c r="B1867" s="17" t="str">
        <f t="shared" si="1"/>
        <v>Fri</v>
      </c>
      <c r="C1867" s="19">
        <f t="shared" si="36"/>
        <v>13</v>
      </c>
      <c r="D1867" s="11"/>
      <c r="E1867" s="11"/>
    </row>
    <row r="1868">
      <c r="A1868" s="3">
        <v>45387.55556712963</v>
      </c>
      <c r="B1868" s="17" t="str">
        <f t="shared" si="1"/>
        <v>Fri</v>
      </c>
      <c r="C1868" s="19">
        <f t="shared" si="36"/>
        <v>13</v>
      </c>
      <c r="D1868" s="11"/>
      <c r="E1868" s="11"/>
    </row>
    <row r="1869">
      <c r="A1869" s="3">
        <v>45387.55097222222</v>
      </c>
      <c r="B1869" s="17" t="str">
        <f t="shared" si="1"/>
        <v>Fri</v>
      </c>
      <c r="C1869" s="19">
        <f t="shared" si="36"/>
        <v>13</v>
      </c>
      <c r="D1869" s="11"/>
      <c r="E1869" s="11"/>
    </row>
    <row r="1870" hidden="1">
      <c r="A1870" s="3">
        <v>45387.24690972222</v>
      </c>
      <c r="B1870" s="17" t="str">
        <f t="shared" si="1"/>
        <v>Thu</v>
      </c>
    </row>
    <row r="1871" hidden="1">
      <c r="A1871" s="3">
        <v>45386.88707175926</v>
      </c>
      <c r="B1871" s="17" t="str">
        <f t="shared" si="1"/>
        <v>Thu</v>
      </c>
    </row>
    <row r="1872" hidden="1">
      <c r="A1872" s="3">
        <v>45386.88627314815</v>
      </c>
      <c r="B1872" s="17" t="str">
        <f t="shared" si="1"/>
        <v>Thu</v>
      </c>
    </row>
    <row r="1873" hidden="1">
      <c r="A1873" s="3">
        <v>45386.78965277778</v>
      </c>
      <c r="B1873" s="17" t="str">
        <f t="shared" si="1"/>
        <v>Thu</v>
      </c>
    </row>
    <row r="1874" hidden="1">
      <c r="A1874" s="3">
        <v>45386.765</v>
      </c>
      <c r="B1874" s="17" t="str">
        <f t="shared" si="1"/>
        <v>Thu</v>
      </c>
    </row>
    <row r="1875" hidden="1">
      <c r="A1875" s="3">
        <v>45386.72708333333</v>
      </c>
      <c r="B1875" s="17" t="str">
        <f t="shared" si="1"/>
        <v>Thu</v>
      </c>
    </row>
    <row r="1876" hidden="1">
      <c r="A1876" s="3">
        <v>45386.43292824074</v>
      </c>
      <c r="B1876" s="17" t="str">
        <f t="shared" si="1"/>
        <v>Thu</v>
      </c>
    </row>
    <row r="1877" hidden="1">
      <c r="A1877" s="3">
        <v>45386.441608796296</v>
      </c>
      <c r="B1877" s="17" t="str">
        <f t="shared" si="1"/>
        <v>Thu</v>
      </c>
    </row>
    <row r="1878" hidden="1">
      <c r="A1878" s="3">
        <v>45386.43292824074</v>
      </c>
      <c r="B1878" s="17" t="str">
        <f t="shared" si="1"/>
        <v>Thu</v>
      </c>
    </row>
    <row r="1879" hidden="1">
      <c r="A1879" s="3">
        <v>45386.58615740741</v>
      </c>
      <c r="B1879" s="17" t="str">
        <f t="shared" si="1"/>
        <v>Thu</v>
      </c>
    </row>
    <row r="1880" hidden="1">
      <c r="A1880" s="3">
        <v>45386.43960648148</v>
      </c>
      <c r="B1880" s="17" t="str">
        <f t="shared" si="1"/>
        <v>Thu</v>
      </c>
    </row>
    <row r="1881" hidden="1">
      <c r="A1881" s="3">
        <v>45386.435162037036</v>
      </c>
      <c r="B1881" s="17" t="str">
        <f t="shared" si="1"/>
        <v>Thu</v>
      </c>
    </row>
    <row r="1882" hidden="1">
      <c r="A1882" s="3">
        <v>45386.581041666665</v>
      </c>
      <c r="B1882" s="17" t="str">
        <f t="shared" si="1"/>
        <v>Thu</v>
      </c>
    </row>
    <row r="1883" hidden="1">
      <c r="A1883" s="3">
        <v>45386.57774305555</v>
      </c>
      <c r="B1883" s="17" t="str">
        <f t="shared" si="1"/>
        <v>Thu</v>
      </c>
    </row>
    <row r="1884" hidden="1">
      <c r="A1884" s="3">
        <v>45386.430127314816</v>
      </c>
      <c r="B1884" s="17" t="str">
        <f t="shared" si="1"/>
        <v>Thu</v>
      </c>
    </row>
    <row r="1885" hidden="1">
      <c r="A1885" s="3">
        <v>45386.035520833335</v>
      </c>
      <c r="B1885" s="17" t="str">
        <f t="shared" si="1"/>
        <v>Thu</v>
      </c>
    </row>
    <row r="1886" hidden="1">
      <c r="A1886" s="3">
        <v>45386.03502314815</v>
      </c>
      <c r="B1886" s="17" t="str">
        <f t="shared" si="1"/>
        <v>Thu</v>
      </c>
    </row>
    <row r="1887" hidden="1">
      <c r="A1887" s="3">
        <v>45386.03456018519</v>
      </c>
      <c r="B1887" s="17" t="str">
        <f t="shared" si="1"/>
        <v>Thu</v>
      </c>
    </row>
    <row r="1888" hidden="1">
      <c r="A1888" s="3">
        <v>45386.00599537037</v>
      </c>
      <c r="B1888" s="17" t="str">
        <f t="shared" si="1"/>
        <v>Thu</v>
      </c>
    </row>
    <row r="1889" hidden="1">
      <c r="A1889" s="3">
        <v>45386.00989583333</v>
      </c>
      <c r="B1889" s="17" t="str">
        <f t="shared" si="1"/>
        <v>Wed</v>
      </c>
    </row>
    <row r="1890" hidden="1">
      <c r="A1890" s="3">
        <v>45385.80229166667</v>
      </c>
      <c r="B1890" s="17" t="str">
        <f t="shared" si="1"/>
        <v>Wed</v>
      </c>
    </row>
    <row r="1891" hidden="1">
      <c r="A1891" s="3">
        <v>45385.896203703705</v>
      </c>
      <c r="B1891" s="17" t="str">
        <f t="shared" si="1"/>
        <v>Wed</v>
      </c>
    </row>
    <row r="1892" hidden="1">
      <c r="A1892" s="3">
        <v>45385.84108796297</v>
      </c>
      <c r="B1892" s="17" t="str">
        <f t="shared" si="1"/>
        <v>Wed</v>
      </c>
    </row>
    <row r="1893" hidden="1">
      <c r="A1893" s="3">
        <v>45385.805613425924</v>
      </c>
      <c r="B1893" s="17" t="str">
        <f t="shared" si="1"/>
        <v>Wed</v>
      </c>
    </row>
    <row r="1894" hidden="1">
      <c r="A1894" s="3">
        <v>45385.80229166667</v>
      </c>
      <c r="B1894" s="17" t="str">
        <f t="shared" si="1"/>
        <v>Wed</v>
      </c>
    </row>
    <row r="1895" hidden="1">
      <c r="A1895" s="3">
        <v>45385.7722337963</v>
      </c>
      <c r="B1895" s="17" t="str">
        <f t="shared" si="1"/>
        <v>Wed</v>
      </c>
    </row>
    <row r="1896" hidden="1">
      <c r="A1896" s="3">
        <v>45385.79008101852</v>
      </c>
      <c r="B1896" s="17" t="str">
        <f t="shared" si="1"/>
        <v>Wed</v>
      </c>
    </row>
    <row r="1897" hidden="1">
      <c r="A1897" s="3">
        <v>45385.78802083333</v>
      </c>
      <c r="B1897" s="17" t="str">
        <f t="shared" si="1"/>
        <v>Wed</v>
      </c>
    </row>
    <row r="1898" hidden="1">
      <c r="A1898" s="3">
        <v>45385.785266203704</v>
      </c>
      <c r="B1898" s="17" t="str">
        <f t="shared" si="1"/>
        <v>Wed</v>
      </c>
    </row>
    <row r="1899" hidden="1">
      <c r="A1899" s="3">
        <v>45385.7637962963</v>
      </c>
      <c r="B1899" s="17" t="str">
        <f t="shared" si="1"/>
        <v>Wed</v>
      </c>
    </row>
    <row r="1900" hidden="1">
      <c r="A1900" s="3">
        <v>45385.730775462966</v>
      </c>
      <c r="B1900" s="17" t="str">
        <f t="shared" si="1"/>
        <v>Wed</v>
      </c>
    </row>
    <row r="1901" hidden="1">
      <c r="A1901" s="3">
        <v>45385.70815972222</v>
      </c>
      <c r="B1901" s="17" t="str">
        <f t="shared" si="1"/>
        <v>Wed</v>
      </c>
    </row>
    <row r="1902" hidden="1">
      <c r="A1902" s="3">
        <v>45385.70706018519</v>
      </c>
      <c r="B1902" s="17" t="str">
        <f t="shared" si="1"/>
        <v>Wed</v>
      </c>
    </row>
    <row r="1903" hidden="1">
      <c r="A1903" s="3">
        <v>45385.020636574074</v>
      </c>
      <c r="B1903" s="17" t="str">
        <f t="shared" si="1"/>
        <v>Wed</v>
      </c>
    </row>
    <row r="1904" hidden="1">
      <c r="A1904" s="3">
        <v>45385.70520833333</v>
      </c>
      <c r="B1904" s="17" t="str">
        <f t="shared" si="1"/>
        <v>Wed</v>
      </c>
    </row>
    <row r="1905" hidden="1">
      <c r="A1905" s="3">
        <v>45385.503020833334</v>
      </c>
      <c r="B1905" s="17" t="str">
        <f t="shared" si="1"/>
        <v>Wed</v>
      </c>
    </row>
    <row r="1906" hidden="1">
      <c r="A1906" s="3">
        <v>45385.47775462963</v>
      </c>
      <c r="B1906" s="17" t="str">
        <f t="shared" si="1"/>
        <v>Wed</v>
      </c>
    </row>
    <row r="1907" hidden="1">
      <c r="A1907" s="3">
        <v>45385.039826388886</v>
      </c>
      <c r="B1907" s="17" t="str">
        <f t="shared" si="1"/>
        <v>Wed</v>
      </c>
    </row>
    <row r="1908" hidden="1">
      <c r="A1908" s="3">
        <v>45385.020636574074</v>
      </c>
      <c r="B1908" s="17" t="str">
        <f t="shared" si="1"/>
        <v>Tue</v>
      </c>
    </row>
    <row r="1909" hidden="1">
      <c r="A1909" s="3">
        <v>45384.634618055556</v>
      </c>
      <c r="B1909" s="17" t="str">
        <f t="shared" si="1"/>
        <v>Wed</v>
      </c>
    </row>
    <row r="1910" hidden="1">
      <c r="A1910" s="3">
        <v>45385.01700231482</v>
      </c>
      <c r="B1910" s="17" t="str">
        <f t="shared" si="1"/>
        <v>Tue</v>
      </c>
    </row>
    <row r="1911" hidden="1">
      <c r="A1911" s="3">
        <v>45384.75912037037</v>
      </c>
      <c r="B1911" s="17" t="str">
        <f t="shared" si="1"/>
        <v>Tue</v>
      </c>
    </row>
    <row r="1912" hidden="1">
      <c r="A1912" s="3">
        <v>45384.994166666664</v>
      </c>
      <c r="B1912" s="17" t="str">
        <f t="shared" si="1"/>
        <v>Tue</v>
      </c>
    </row>
    <row r="1913" hidden="1">
      <c r="A1913" s="3">
        <v>45384.95575231482</v>
      </c>
      <c r="B1913" s="17" t="str">
        <f t="shared" si="1"/>
        <v>Tue</v>
      </c>
    </row>
    <row r="1914" hidden="1">
      <c r="A1914" s="3">
        <v>45384.61362268519</v>
      </c>
      <c r="B1914" s="17" t="str">
        <f t="shared" si="1"/>
        <v>Tue</v>
      </c>
    </row>
    <row r="1915" hidden="1">
      <c r="A1915" s="3">
        <v>45384.000972222224</v>
      </c>
      <c r="B1915" s="17" t="str">
        <f t="shared" si="1"/>
        <v>Tue</v>
      </c>
    </row>
    <row r="1916" hidden="1">
      <c r="A1916" s="3">
        <v>45384.75853009259</v>
      </c>
      <c r="B1916" s="17" t="str">
        <f t="shared" si="1"/>
        <v>Tue</v>
      </c>
    </row>
    <row r="1917" hidden="1">
      <c r="A1917" s="3">
        <v>45384.77241898148</v>
      </c>
      <c r="B1917" s="17" t="str">
        <f t="shared" si="1"/>
        <v>Tue</v>
      </c>
    </row>
    <row r="1918" hidden="1">
      <c r="A1918" s="3">
        <v>45384.76590277778</v>
      </c>
      <c r="B1918" s="17" t="str">
        <f t="shared" si="1"/>
        <v>Tue</v>
      </c>
    </row>
    <row r="1919" hidden="1">
      <c r="A1919" s="3">
        <v>45384.767222222225</v>
      </c>
      <c r="B1919" s="17" t="str">
        <f t="shared" si="1"/>
        <v>Tue</v>
      </c>
    </row>
    <row r="1920" hidden="1">
      <c r="A1920" s="3">
        <v>45384.39420138889</v>
      </c>
      <c r="B1920" s="17" t="str">
        <f t="shared" si="1"/>
        <v>Tue</v>
      </c>
    </row>
    <row r="1921" hidden="1">
      <c r="A1921" s="3">
        <v>45384.76189814815</v>
      </c>
      <c r="B1921" s="17" t="str">
        <f t="shared" si="1"/>
        <v>Tue</v>
      </c>
    </row>
    <row r="1922" hidden="1">
      <c r="A1922" s="3">
        <v>45384.49744212963</v>
      </c>
      <c r="B1922" s="17" t="str">
        <f t="shared" si="1"/>
        <v>Tue</v>
      </c>
    </row>
    <row r="1923" hidden="1">
      <c r="A1923" s="3">
        <v>45384.38880787037</v>
      </c>
      <c r="B1923" s="17" t="str">
        <f t="shared" si="1"/>
        <v>Tue</v>
      </c>
    </row>
    <row r="1924" hidden="1">
      <c r="A1924" s="3">
        <v>45384.38880787037</v>
      </c>
      <c r="B1924" s="17" t="str">
        <f t="shared" si="1"/>
        <v>Tue</v>
      </c>
    </row>
    <row r="1925" hidden="1">
      <c r="A1925" s="3">
        <v>45384.760787037034</v>
      </c>
      <c r="B1925" s="17" t="str">
        <f t="shared" si="1"/>
        <v>Tue</v>
      </c>
    </row>
    <row r="1926" hidden="1">
      <c r="A1926" s="3">
        <v>45384.759305555555</v>
      </c>
      <c r="B1926" s="17" t="str">
        <f t="shared" si="1"/>
        <v>Tue</v>
      </c>
    </row>
    <row r="1927" hidden="1">
      <c r="A1927" s="3">
        <v>45384.75912037037</v>
      </c>
      <c r="B1927" s="17" t="str">
        <f t="shared" si="1"/>
        <v>Tue</v>
      </c>
    </row>
    <row r="1928" hidden="1">
      <c r="A1928" s="3">
        <v>45384.75853009259</v>
      </c>
      <c r="B1928" s="17" t="str">
        <f t="shared" si="1"/>
        <v>Tue</v>
      </c>
    </row>
    <row r="1929" hidden="1">
      <c r="A1929" s="3">
        <v>45384.757048611114</v>
      </c>
      <c r="B1929" s="17" t="str">
        <f t="shared" si="1"/>
        <v>Tue</v>
      </c>
    </row>
    <row r="1930" hidden="1">
      <c r="A1930" s="3">
        <v>45384.725949074076</v>
      </c>
      <c r="B1930" s="17" t="str">
        <f t="shared" si="1"/>
        <v>Tue</v>
      </c>
    </row>
    <row r="1931" hidden="1">
      <c r="A1931" s="3">
        <v>45384.43724537037</v>
      </c>
      <c r="B1931" s="17" t="str">
        <f t="shared" si="1"/>
        <v>Tue</v>
      </c>
    </row>
    <row r="1932" hidden="1">
      <c r="A1932" s="3">
        <v>45384.634618055556</v>
      </c>
      <c r="B1932" s="17" t="str">
        <f t="shared" si="1"/>
        <v>Tue</v>
      </c>
    </row>
    <row r="1933" hidden="1">
      <c r="A1933" s="3">
        <v>45384.569548611114</v>
      </c>
      <c r="B1933" s="17" t="str">
        <f t="shared" si="1"/>
        <v>Tue</v>
      </c>
    </row>
    <row r="1934" hidden="1">
      <c r="A1934" s="3">
        <v>45384.56922453704</v>
      </c>
      <c r="B1934" s="17" t="str">
        <f t="shared" si="1"/>
        <v>Tue</v>
      </c>
    </row>
    <row r="1935" hidden="1">
      <c r="A1935" s="3">
        <v>45384.50493055556</v>
      </c>
      <c r="B1935" s="17" t="str">
        <f t="shared" si="1"/>
        <v>Tue</v>
      </c>
    </row>
    <row r="1936" hidden="1">
      <c r="A1936" s="3">
        <v>45384.502858796295</v>
      </c>
      <c r="B1936" s="17" t="str">
        <f t="shared" si="1"/>
        <v>Tue</v>
      </c>
    </row>
    <row r="1937" hidden="1">
      <c r="A1937" s="3">
        <v>45384.49744212963</v>
      </c>
      <c r="B1937" s="17" t="str">
        <f t="shared" si="1"/>
        <v>Tue</v>
      </c>
    </row>
    <row r="1938" hidden="1">
      <c r="A1938" s="3">
        <v>45384.43724537037</v>
      </c>
      <c r="B1938" s="17" t="str">
        <f t="shared" si="1"/>
        <v>Mon</v>
      </c>
    </row>
    <row r="1939" hidden="1">
      <c r="A1939" s="3">
        <v>45383.708125</v>
      </c>
      <c r="B1939" s="17" t="str">
        <f t="shared" si="1"/>
        <v>Tue</v>
      </c>
    </row>
    <row r="1940" hidden="1">
      <c r="A1940" s="3">
        <v>45384.39420138889</v>
      </c>
      <c r="B1940" s="17" t="str">
        <f t="shared" si="1"/>
        <v>Tue</v>
      </c>
    </row>
    <row r="1941" hidden="1">
      <c r="A1941" s="3">
        <v>45384.38880787037</v>
      </c>
      <c r="B1941" s="17" t="str">
        <f t="shared" si="1"/>
        <v>Tue</v>
      </c>
    </row>
    <row r="1942" hidden="1">
      <c r="A1942" s="3">
        <v>45384.37038194444</v>
      </c>
      <c r="B1942" s="17" t="str">
        <f t="shared" si="1"/>
        <v>Tue</v>
      </c>
    </row>
    <row r="1943" hidden="1">
      <c r="A1943" s="3">
        <v>45384.36890046296</v>
      </c>
      <c r="B1943" s="17" t="str">
        <f t="shared" si="1"/>
        <v>Tue</v>
      </c>
    </row>
    <row r="1944" hidden="1">
      <c r="A1944" s="3">
        <v>45384.08795138889</v>
      </c>
      <c r="B1944" s="17" t="str">
        <f t="shared" si="1"/>
        <v>Tue</v>
      </c>
    </row>
    <row r="1945" hidden="1">
      <c r="A1945" s="3">
        <v>45384.02427083333</v>
      </c>
      <c r="B1945" s="17" t="str">
        <f t="shared" si="1"/>
        <v>Tue</v>
      </c>
    </row>
    <row r="1946" hidden="1">
      <c r="A1946" s="3">
        <v>45384.0643287037</v>
      </c>
      <c r="B1946" s="17" t="str">
        <f t="shared" si="1"/>
        <v>Mon</v>
      </c>
    </row>
    <row r="1947" hidden="1">
      <c r="A1947" s="3">
        <v>45383.56657407407</v>
      </c>
      <c r="B1947" s="17" t="str">
        <f t="shared" si="1"/>
        <v>Sun</v>
      </c>
    </row>
    <row r="1948" hidden="1">
      <c r="A1948" s="3">
        <v>45382.82685185185</v>
      </c>
      <c r="B1948" s="17" t="str">
        <f t="shared" si="1"/>
        <v>Sun</v>
      </c>
    </row>
    <row r="1949" hidden="1">
      <c r="A1949" s="3">
        <v>45382.784583333334</v>
      </c>
      <c r="B1949" s="17" t="str">
        <f t="shared" si="1"/>
        <v>Sun</v>
      </c>
    </row>
    <row r="1950" hidden="1">
      <c r="A1950" s="3">
        <v>45382.57597222222</v>
      </c>
      <c r="B1950" s="17" t="str">
        <f t="shared" si="1"/>
        <v>Sun</v>
      </c>
    </row>
    <row r="1951" hidden="1">
      <c r="A1951" s="3">
        <v>45382.54996527778</v>
      </c>
      <c r="B1951" s="17" t="str">
        <f t="shared" si="1"/>
        <v>Sun</v>
      </c>
    </row>
    <row r="1952" hidden="1">
      <c r="A1952" s="3">
        <v>45382.49868055555</v>
      </c>
      <c r="B1952" s="17" t="str">
        <f t="shared" si="1"/>
        <v>Sun</v>
      </c>
    </row>
    <row r="1953" hidden="1">
      <c r="A1953" s="3">
        <v>45382.48981481481</v>
      </c>
      <c r="B1953" s="17" t="str">
        <f t="shared" si="1"/>
        <v>Sun</v>
      </c>
    </row>
    <row r="1954" hidden="1">
      <c r="A1954" s="3">
        <v>45382.48957175926</v>
      </c>
      <c r="B1954" s="17" t="str">
        <f t="shared" si="1"/>
        <v>Sun</v>
      </c>
    </row>
    <row r="1955" hidden="1">
      <c r="A1955" s="3">
        <v>45382.48365740741</v>
      </c>
      <c r="B1955" s="17" t="str">
        <f t="shared" si="1"/>
        <v>Sat</v>
      </c>
    </row>
    <row r="1956" hidden="1">
      <c r="A1956" s="3">
        <v>45381.992627314816</v>
      </c>
      <c r="B1956" s="17" t="str">
        <f t="shared" si="1"/>
        <v>Sat</v>
      </c>
    </row>
    <row r="1957">
      <c r="A1957" s="3">
        <v>45381.86540509259</v>
      </c>
      <c r="B1957" s="17" t="str">
        <f t="shared" si="1"/>
        <v>Fri</v>
      </c>
      <c r="C1957" s="19">
        <f t="shared" ref="C1957:C2001" si="37">HOUR(A1957)</f>
        <v>20</v>
      </c>
      <c r="D1957" s="11"/>
      <c r="E1957" s="11"/>
    </row>
    <row r="1958">
      <c r="A1958" s="3">
        <v>45380.78827546296</v>
      </c>
      <c r="B1958" s="17" t="str">
        <f t="shared" si="1"/>
        <v>Fri</v>
      </c>
      <c r="C1958" s="19">
        <f t="shared" si="37"/>
        <v>18</v>
      </c>
      <c r="D1958" s="11"/>
      <c r="E1958" s="11"/>
    </row>
    <row r="1959">
      <c r="A1959" s="3">
        <v>45380.782002314816</v>
      </c>
      <c r="B1959" s="17" t="str">
        <f t="shared" si="1"/>
        <v>Fri</v>
      </c>
      <c r="C1959" s="19">
        <f t="shared" si="37"/>
        <v>18</v>
      </c>
      <c r="D1959" s="11"/>
      <c r="E1959" s="11"/>
    </row>
    <row r="1960">
      <c r="A1960" s="3">
        <v>45380.77741898148</v>
      </c>
      <c r="B1960" s="17" t="str">
        <f t="shared" si="1"/>
        <v>Fri</v>
      </c>
      <c r="C1960" s="19">
        <f t="shared" si="37"/>
        <v>18</v>
      </c>
      <c r="D1960" s="11"/>
      <c r="E1960" s="11"/>
    </row>
    <row r="1961">
      <c r="A1961" s="3">
        <v>45380.76875</v>
      </c>
      <c r="B1961" s="17" t="str">
        <f t="shared" si="1"/>
        <v>Fri</v>
      </c>
      <c r="C1961" s="19">
        <f t="shared" si="37"/>
        <v>18</v>
      </c>
      <c r="D1961" s="11"/>
      <c r="E1961" s="11"/>
    </row>
    <row r="1962">
      <c r="A1962" s="3">
        <v>45380.75819444445</v>
      </c>
      <c r="B1962" s="17" t="str">
        <f t="shared" si="1"/>
        <v>Fri</v>
      </c>
      <c r="C1962" s="19">
        <f t="shared" si="37"/>
        <v>18</v>
      </c>
      <c r="D1962" s="11"/>
      <c r="E1962" s="11"/>
    </row>
    <row r="1963">
      <c r="A1963" s="3">
        <v>45380.756053240744</v>
      </c>
      <c r="B1963" s="17" t="str">
        <f t="shared" si="1"/>
        <v>Fri</v>
      </c>
      <c r="C1963" s="19">
        <f t="shared" si="37"/>
        <v>18</v>
      </c>
      <c r="D1963" s="11"/>
      <c r="E1963" s="11"/>
    </row>
    <row r="1964">
      <c r="A1964" s="3">
        <v>45380.75019675926</v>
      </c>
      <c r="B1964" s="17" t="str">
        <f t="shared" si="1"/>
        <v>Fri</v>
      </c>
      <c r="C1964" s="19">
        <f t="shared" si="37"/>
        <v>18</v>
      </c>
      <c r="D1964" s="11"/>
      <c r="E1964" s="11"/>
    </row>
    <row r="1965">
      <c r="A1965" s="3">
        <v>45380.749560185184</v>
      </c>
      <c r="B1965" s="17" t="str">
        <f t="shared" si="1"/>
        <v>Fri</v>
      </c>
      <c r="C1965" s="19">
        <f t="shared" si="37"/>
        <v>17</v>
      </c>
      <c r="D1965" s="11"/>
      <c r="E1965" s="11"/>
    </row>
    <row r="1966">
      <c r="A1966" s="3">
        <v>45380.745462962965</v>
      </c>
      <c r="B1966" s="17" t="str">
        <f t="shared" si="1"/>
        <v>Fri</v>
      </c>
      <c r="C1966" s="19">
        <f t="shared" si="37"/>
        <v>17</v>
      </c>
      <c r="D1966" s="11"/>
      <c r="E1966" s="11"/>
    </row>
    <row r="1967">
      <c r="A1967" s="3">
        <v>45380.74199074074</v>
      </c>
      <c r="B1967" s="17" t="str">
        <f t="shared" si="1"/>
        <v>Fri</v>
      </c>
      <c r="C1967" s="19">
        <f t="shared" si="37"/>
        <v>17</v>
      </c>
      <c r="D1967" s="11"/>
      <c r="E1967" s="11"/>
    </row>
    <row r="1968">
      <c r="A1968" s="3">
        <v>45380.74186342592</v>
      </c>
      <c r="B1968" s="17" t="str">
        <f t="shared" si="1"/>
        <v>Fri</v>
      </c>
      <c r="C1968" s="19">
        <f t="shared" si="37"/>
        <v>17</v>
      </c>
      <c r="D1968" s="11"/>
      <c r="E1968" s="11"/>
    </row>
    <row r="1969">
      <c r="A1969" s="3">
        <v>45380.74061342593</v>
      </c>
      <c r="B1969" s="17" t="str">
        <f t="shared" si="1"/>
        <v>Fri</v>
      </c>
      <c r="C1969" s="19">
        <f t="shared" si="37"/>
        <v>17</v>
      </c>
      <c r="D1969" s="11"/>
      <c r="E1969" s="11"/>
    </row>
    <row r="1970">
      <c r="A1970" s="3">
        <v>45380.73611111111</v>
      </c>
      <c r="B1970" s="17" t="str">
        <f t="shared" si="1"/>
        <v>Fri</v>
      </c>
      <c r="C1970" s="19">
        <f t="shared" si="37"/>
        <v>17</v>
      </c>
      <c r="D1970" s="11"/>
      <c r="E1970" s="11"/>
    </row>
    <row r="1971">
      <c r="A1971" s="3">
        <v>45380.734131944446</v>
      </c>
      <c r="B1971" s="17" t="str">
        <f t="shared" si="1"/>
        <v>Fri</v>
      </c>
      <c r="C1971" s="19">
        <f t="shared" si="37"/>
        <v>17</v>
      </c>
      <c r="D1971" s="11"/>
      <c r="E1971" s="11"/>
    </row>
    <row r="1972">
      <c r="A1972" s="3">
        <v>45380.70706018519</v>
      </c>
      <c r="B1972" s="17" t="str">
        <f t="shared" si="1"/>
        <v>Fri</v>
      </c>
      <c r="C1972" s="19">
        <f t="shared" si="37"/>
        <v>16</v>
      </c>
      <c r="D1972" s="11"/>
      <c r="E1972" s="11"/>
    </row>
    <row r="1973">
      <c r="A1973" s="3">
        <v>45380.7055787037</v>
      </c>
      <c r="B1973" s="17" t="str">
        <f t="shared" si="1"/>
        <v>Fri</v>
      </c>
      <c r="C1973" s="19">
        <f t="shared" si="37"/>
        <v>16</v>
      </c>
      <c r="D1973" s="11"/>
      <c r="E1973" s="11"/>
    </row>
    <row r="1974">
      <c r="A1974" s="3">
        <v>45380.65269675926</v>
      </c>
      <c r="B1974" s="17" t="str">
        <f t="shared" si="1"/>
        <v>Fri</v>
      </c>
      <c r="C1974" s="19">
        <f t="shared" si="37"/>
        <v>15</v>
      </c>
      <c r="D1974" s="11"/>
      <c r="E1974" s="11"/>
    </row>
    <row r="1975">
      <c r="A1975" s="3">
        <v>45380.652233796296</v>
      </c>
      <c r="B1975" s="17" t="str">
        <f t="shared" si="1"/>
        <v>Fri</v>
      </c>
      <c r="C1975" s="19">
        <f t="shared" si="37"/>
        <v>15</v>
      </c>
      <c r="D1975" s="11"/>
      <c r="E1975" s="11"/>
    </row>
    <row r="1976">
      <c r="A1976" s="3">
        <v>45380.64778935185</v>
      </c>
      <c r="B1976" s="17" t="str">
        <f t="shared" si="1"/>
        <v>Fri</v>
      </c>
      <c r="C1976" s="19">
        <f t="shared" si="37"/>
        <v>15</v>
      </c>
      <c r="D1976" s="11"/>
      <c r="E1976" s="11"/>
    </row>
    <row r="1977">
      <c r="A1977" s="3">
        <v>45380.646099537036</v>
      </c>
      <c r="B1977" s="17" t="str">
        <f t="shared" si="1"/>
        <v>Fri</v>
      </c>
      <c r="C1977" s="19">
        <f t="shared" si="37"/>
        <v>15</v>
      </c>
      <c r="D1977" s="11"/>
      <c r="E1977" s="11"/>
    </row>
    <row r="1978">
      <c r="A1978" s="3">
        <v>45380.62125</v>
      </c>
      <c r="B1978" s="17" t="str">
        <f t="shared" si="1"/>
        <v>Fri</v>
      </c>
      <c r="C1978" s="19">
        <f t="shared" si="37"/>
        <v>14</v>
      </c>
      <c r="D1978" s="11"/>
      <c r="E1978" s="11"/>
    </row>
    <row r="1979">
      <c r="A1979" s="3">
        <v>45380.548530092594</v>
      </c>
      <c r="B1979" s="17" t="str">
        <f t="shared" si="1"/>
        <v>Fri</v>
      </c>
      <c r="C1979" s="19">
        <f t="shared" si="37"/>
        <v>13</v>
      </c>
      <c r="D1979" s="11"/>
      <c r="E1979" s="11"/>
    </row>
    <row r="1980">
      <c r="A1980" s="3">
        <v>45380.54363425926</v>
      </c>
      <c r="B1980" s="17" t="str">
        <f t="shared" si="1"/>
        <v>Fri</v>
      </c>
      <c r="C1980" s="19">
        <f t="shared" si="37"/>
        <v>13</v>
      </c>
      <c r="D1980" s="11"/>
      <c r="E1980" s="11"/>
    </row>
    <row r="1981">
      <c r="A1981" s="3">
        <v>45380.52877314815</v>
      </c>
      <c r="B1981" s="17" t="str">
        <f t="shared" si="1"/>
        <v>Fri</v>
      </c>
      <c r="C1981" s="19">
        <f t="shared" si="37"/>
        <v>12</v>
      </c>
      <c r="D1981" s="11"/>
      <c r="E1981" s="11"/>
    </row>
    <row r="1982">
      <c r="A1982" s="3">
        <v>45380.52784722222</v>
      </c>
      <c r="B1982" s="17" t="str">
        <f t="shared" si="1"/>
        <v>Fri</v>
      </c>
      <c r="C1982" s="19">
        <f t="shared" si="37"/>
        <v>12</v>
      </c>
      <c r="D1982" s="11"/>
      <c r="E1982" s="11"/>
    </row>
    <row r="1983">
      <c r="A1983" s="3">
        <v>45380.523877314816</v>
      </c>
      <c r="B1983" s="17" t="str">
        <f t="shared" si="1"/>
        <v>Fri</v>
      </c>
      <c r="C1983" s="19">
        <f t="shared" si="37"/>
        <v>12</v>
      </c>
      <c r="D1983" s="11"/>
      <c r="E1983" s="11"/>
    </row>
    <row r="1984">
      <c r="A1984" s="3">
        <v>45380.51362268518</v>
      </c>
      <c r="B1984" s="17" t="str">
        <f t="shared" si="1"/>
        <v>Fri</v>
      </c>
      <c r="C1984" s="19">
        <f t="shared" si="37"/>
        <v>12</v>
      </c>
      <c r="D1984" s="11"/>
      <c r="E1984" s="11"/>
    </row>
    <row r="1985">
      <c r="A1985" s="3">
        <v>45380.47081018519</v>
      </c>
      <c r="B1985" s="17" t="str">
        <f t="shared" si="1"/>
        <v>Fri</v>
      </c>
      <c r="C1985" s="19">
        <f t="shared" si="37"/>
        <v>11</v>
      </c>
      <c r="D1985" s="11"/>
      <c r="E1985" s="11"/>
    </row>
    <row r="1986">
      <c r="A1986" s="3">
        <v>45380.47021990741</v>
      </c>
      <c r="B1986" s="17" t="str">
        <f t="shared" si="1"/>
        <v>Fri</v>
      </c>
      <c r="C1986" s="19">
        <f t="shared" si="37"/>
        <v>11</v>
      </c>
      <c r="D1986" s="11"/>
      <c r="E1986" s="11"/>
    </row>
    <row r="1987">
      <c r="A1987" s="3">
        <v>45380.47002314815</v>
      </c>
      <c r="B1987" s="17" t="str">
        <f t="shared" si="1"/>
        <v>Fri</v>
      </c>
      <c r="C1987" s="19">
        <f t="shared" si="37"/>
        <v>11</v>
      </c>
      <c r="D1987" s="11"/>
      <c r="E1987" s="11"/>
    </row>
    <row r="1988">
      <c r="A1988" s="3">
        <v>45380.469814814816</v>
      </c>
      <c r="B1988" s="17" t="str">
        <f t="shared" si="1"/>
        <v>Fri</v>
      </c>
      <c r="C1988" s="19">
        <f t="shared" si="37"/>
        <v>11</v>
      </c>
      <c r="D1988" s="11"/>
      <c r="E1988" s="11"/>
    </row>
    <row r="1989">
      <c r="A1989" s="3">
        <v>45380.45238425926</v>
      </c>
      <c r="B1989" s="17" t="str">
        <f t="shared" si="1"/>
        <v>Fri</v>
      </c>
      <c r="C1989" s="19">
        <f t="shared" si="37"/>
        <v>10</v>
      </c>
      <c r="D1989" s="11"/>
      <c r="E1989" s="11"/>
    </row>
    <row r="1990">
      <c r="A1990" s="3">
        <v>45380.44987268518</v>
      </c>
      <c r="B1990" s="17" t="str">
        <f t="shared" si="1"/>
        <v>Fri</v>
      </c>
      <c r="C1990" s="19">
        <f t="shared" si="37"/>
        <v>10</v>
      </c>
      <c r="D1990" s="11"/>
      <c r="E1990" s="11"/>
    </row>
    <row r="1991">
      <c r="A1991" s="3">
        <v>45380.42349537037</v>
      </c>
      <c r="B1991" s="17" t="str">
        <f t="shared" si="1"/>
        <v>Fri</v>
      </c>
      <c r="C1991" s="19">
        <f t="shared" si="37"/>
        <v>10</v>
      </c>
      <c r="D1991" s="11"/>
      <c r="E1991" s="11"/>
    </row>
    <row r="1992">
      <c r="A1992" s="3">
        <v>45380.42141203704</v>
      </c>
      <c r="B1992" s="17" t="str">
        <f t="shared" si="1"/>
        <v>Fri</v>
      </c>
      <c r="C1992" s="19">
        <f t="shared" si="37"/>
        <v>10</v>
      </c>
      <c r="D1992" s="11"/>
      <c r="E1992" s="11"/>
    </row>
    <row r="1993">
      <c r="A1993" s="3">
        <v>45380.412939814814</v>
      </c>
      <c r="B1993" s="17" t="str">
        <f t="shared" si="1"/>
        <v>Fri</v>
      </c>
      <c r="C1993" s="19">
        <f t="shared" si="37"/>
        <v>9</v>
      </c>
      <c r="D1993" s="11"/>
      <c r="E1993" s="11"/>
    </row>
    <row r="1994">
      <c r="A1994" s="3">
        <v>45380.385092592594</v>
      </c>
      <c r="B1994" s="17" t="str">
        <f t="shared" si="1"/>
        <v>Fri</v>
      </c>
      <c r="C1994" s="19">
        <f t="shared" si="37"/>
        <v>9</v>
      </c>
      <c r="D1994" s="11"/>
      <c r="E1994" s="11"/>
    </row>
    <row r="1995">
      <c r="A1995" s="3">
        <v>45380.37465277778</v>
      </c>
      <c r="B1995" s="17" t="str">
        <f t="shared" si="1"/>
        <v>Fri</v>
      </c>
      <c r="C1995" s="19">
        <f t="shared" si="37"/>
        <v>8</v>
      </c>
      <c r="D1995" s="11"/>
      <c r="E1995" s="11"/>
    </row>
    <row r="1996">
      <c r="A1996" s="3">
        <v>45380.34310185185</v>
      </c>
      <c r="B1996" s="17" t="str">
        <f t="shared" si="1"/>
        <v>Fri</v>
      </c>
      <c r="C1996" s="19">
        <f t="shared" si="37"/>
        <v>8</v>
      </c>
      <c r="D1996" s="11"/>
      <c r="E1996" s="11"/>
    </row>
    <row r="1997">
      <c r="A1997" s="3">
        <v>45380.34048611111</v>
      </c>
      <c r="B1997" s="17" t="str">
        <f t="shared" si="1"/>
        <v>Fri</v>
      </c>
      <c r="C1997" s="19">
        <f t="shared" si="37"/>
        <v>8</v>
      </c>
      <c r="D1997" s="11"/>
      <c r="E1997" s="11"/>
    </row>
    <row r="1998">
      <c r="A1998" s="3">
        <v>45380.32612268518</v>
      </c>
      <c r="B1998" s="17" t="str">
        <f t="shared" si="1"/>
        <v>Fri</v>
      </c>
      <c r="C1998" s="19">
        <f t="shared" si="37"/>
        <v>7</v>
      </c>
      <c r="D1998" s="11"/>
      <c r="E1998" s="11"/>
    </row>
    <row r="1999">
      <c r="A1999" s="3">
        <v>45380.32417824074</v>
      </c>
      <c r="B1999" s="17" t="str">
        <f t="shared" si="1"/>
        <v>Fri</v>
      </c>
      <c r="C1999" s="19">
        <f t="shared" si="37"/>
        <v>7</v>
      </c>
      <c r="D1999" s="11"/>
      <c r="E1999" s="11"/>
    </row>
    <row r="2000">
      <c r="A2000" s="3">
        <v>45380.32224537037</v>
      </c>
      <c r="B2000" s="17" t="str">
        <f t="shared" si="1"/>
        <v>Fri</v>
      </c>
      <c r="C2000" s="19">
        <f t="shared" si="37"/>
        <v>7</v>
      </c>
      <c r="D2000" s="11"/>
      <c r="E2000" s="11"/>
    </row>
    <row r="2001">
      <c r="A2001" s="3">
        <v>45380.00482638889</v>
      </c>
      <c r="B2001" s="17" t="str">
        <f t="shared" si="1"/>
        <v>Fri</v>
      </c>
      <c r="C2001" s="19">
        <f t="shared" si="37"/>
        <v>0</v>
      </c>
      <c r="D2001" s="11"/>
      <c r="E2001" s="11"/>
    </row>
    <row r="2002" hidden="1">
      <c r="A2002" s="3">
        <v>45380.00033564815</v>
      </c>
      <c r="B2002" s="17" t="str">
        <f t="shared" si="1"/>
        <v>Thu</v>
      </c>
    </row>
    <row r="2003" hidden="1">
      <c r="A2003" s="3">
        <v>45379.90144675926</v>
      </c>
      <c r="B2003" s="17" t="str">
        <f t="shared" si="1"/>
        <v>Thu</v>
      </c>
    </row>
    <row r="2004" hidden="1">
      <c r="A2004" s="3">
        <v>45379.85092592592</v>
      </c>
      <c r="B2004" s="17" t="str">
        <f t="shared" si="1"/>
        <v>Thu</v>
      </c>
    </row>
    <row r="2005" hidden="1">
      <c r="A2005" s="3">
        <v>45379.83614583333</v>
      </c>
      <c r="B2005" s="17" t="str">
        <f t="shared" si="1"/>
        <v>Thu</v>
      </c>
    </row>
    <row r="2006" hidden="1">
      <c r="A2006" s="3">
        <v>45379.83150462963</v>
      </c>
      <c r="B2006" s="17" t="str">
        <f t="shared" si="1"/>
        <v>Thu</v>
      </c>
    </row>
    <row r="2007" hidden="1">
      <c r="A2007" s="3">
        <v>45379.82853009259</v>
      </c>
      <c r="B2007" s="17" t="str">
        <f t="shared" si="1"/>
        <v>Thu</v>
      </c>
    </row>
    <row r="2008" hidden="1">
      <c r="A2008" s="3">
        <v>45379.826273148145</v>
      </c>
      <c r="B2008" s="17" t="str">
        <f t="shared" si="1"/>
        <v>Thu</v>
      </c>
    </row>
    <row r="2009" hidden="1">
      <c r="A2009" s="3">
        <v>45379.74611111111</v>
      </c>
      <c r="B2009" s="17" t="str">
        <f t="shared" si="1"/>
        <v>Thu</v>
      </c>
    </row>
    <row r="2010" hidden="1">
      <c r="A2010" s="3">
        <v>45379.73204861111</v>
      </c>
      <c r="B2010" s="17" t="str">
        <f t="shared" si="1"/>
        <v>Thu</v>
      </c>
    </row>
    <row r="2011" hidden="1">
      <c r="A2011" s="3">
        <v>45379.727476851855</v>
      </c>
      <c r="B2011" s="17" t="str">
        <f t="shared" si="1"/>
        <v>Thu</v>
      </c>
    </row>
    <row r="2012" hidden="1">
      <c r="A2012" s="3">
        <v>45379.70935185185</v>
      </c>
      <c r="B2012" s="17" t="str">
        <f t="shared" si="1"/>
        <v>Thu</v>
      </c>
    </row>
    <row r="2013" hidden="1">
      <c r="A2013" s="3">
        <v>45379.675416666665</v>
      </c>
      <c r="B2013" s="17" t="str">
        <f t="shared" si="1"/>
        <v>Thu</v>
      </c>
    </row>
    <row r="2014" hidden="1">
      <c r="A2014" s="3">
        <v>45379.67423611111</v>
      </c>
      <c r="B2014" s="17" t="str">
        <f t="shared" si="1"/>
        <v>Thu</v>
      </c>
    </row>
    <row r="2015" hidden="1">
      <c r="A2015" s="3">
        <v>45379.67392361111</v>
      </c>
      <c r="B2015" s="17" t="str">
        <f t="shared" si="1"/>
        <v>Thu</v>
      </c>
    </row>
    <row r="2016" hidden="1">
      <c r="A2016" s="3">
        <v>45379.670960648145</v>
      </c>
      <c r="B2016" s="17" t="str">
        <f t="shared" si="1"/>
        <v>Thu</v>
      </c>
    </row>
    <row r="2017" hidden="1">
      <c r="A2017" s="3">
        <v>45379.64642361111</v>
      </c>
      <c r="B2017" s="17" t="str">
        <f t="shared" si="1"/>
        <v>Thu</v>
      </c>
    </row>
    <row r="2018" hidden="1">
      <c r="A2018" s="3">
        <v>45379.63452546296</v>
      </c>
      <c r="B2018" s="17" t="str">
        <f t="shared" si="1"/>
        <v>Thu</v>
      </c>
    </row>
    <row r="2019" hidden="1">
      <c r="A2019" s="3">
        <v>45379.456087962964</v>
      </c>
      <c r="B2019" s="17" t="str">
        <f t="shared" si="1"/>
        <v>Thu</v>
      </c>
    </row>
    <row r="2020" hidden="1">
      <c r="A2020" s="3">
        <v>45379.4521875</v>
      </c>
      <c r="B2020" s="17" t="str">
        <f t="shared" si="1"/>
        <v>Thu</v>
      </c>
    </row>
    <row r="2021" hidden="1">
      <c r="A2021" s="3">
        <v>45379.40056712963</v>
      </c>
      <c r="B2021" s="17" t="str">
        <f t="shared" si="1"/>
        <v>Thu</v>
      </c>
    </row>
    <row r="2022" hidden="1">
      <c r="A2022" s="3">
        <v>45379.39910879629</v>
      </c>
      <c r="B2022" s="17" t="str">
        <f t="shared" si="1"/>
        <v>Thu</v>
      </c>
    </row>
    <row r="2023" hidden="1">
      <c r="A2023" s="3">
        <v>45379.025625</v>
      </c>
      <c r="B2023" s="17" t="str">
        <f t="shared" si="1"/>
        <v>Wed</v>
      </c>
    </row>
    <row r="2024" hidden="1">
      <c r="A2024" s="3">
        <v>45378.67439814815</v>
      </c>
      <c r="B2024" s="17" t="str">
        <f t="shared" si="1"/>
        <v>Wed</v>
      </c>
    </row>
    <row r="2025" hidden="1">
      <c r="A2025" s="3">
        <v>45378.631585648145</v>
      </c>
      <c r="B2025" s="17" t="str">
        <f t="shared" si="1"/>
        <v>Wed</v>
      </c>
    </row>
    <row r="2026" hidden="1">
      <c r="A2026" s="3">
        <v>45378.4731712963</v>
      </c>
      <c r="B2026" s="17" t="str">
        <f t="shared" si="1"/>
        <v>Wed</v>
      </c>
    </row>
    <row r="2027" hidden="1">
      <c r="A2027" s="3">
        <v>45378.43539351852</v>
      </c>
      <c r="B2027" s="17" t="str">
        <f t="shared" si="1"/>
        <v>Wed</v>
      </c>
    </row>
    <row r="2028" hidden="1">
      <c r="A2028" s="3">
        <v>45378.18429398148</v>
      </c>
      <c r="B2028" s="17" t="str">
        <f t="shared" si="1"/>
        <v>Tue</v>
      </c>
    </row>
    <row r="2029" hidden="1">
      <c r="A2029" s="3">
        <v>45377.809212962966</v>
      </c>
      <c r="B2029" s="17" t="str">
        <f t="shared" si="1"/>
        <v>Tue</v>
      </c>
    </row>
    <row r="2030" hidden="1">
      <c r="A2030" s="3">
        <v>45377.76694444445</v>
      </c>
      <c r="B2030" s="17" t="str">
        <f t="shared" si="1"/>
        <v>Tue</v>
      </c>
    </row>
    <row r="2031" hidden="1">
      <c r="A2031" s="3">
        <v>45377.76545138889</v>
      </c>
      <c r="B2031" s="17" t="str">
        <f t="shared" si="1"/>
        <v>Tue</v>
      </c>
    </row>
    <row r="2032" hidden="1">
      <c r="A2032" s="3">
        <v>45377.72105324074</v>
      </c>
      <c r="B2032" s="17" t="str">
        <f t="shared" si="1"/>
        <v>Tue</v>
      </c>
    </row>
    <row r="2033" hidden="1">
      <c r="A2033" s="3">
        <v>45377.69236111111</v>
      </c>
      <c r="B2033" s="17" t="str">
        <f t="shared" si="1"/>
        <v>Tue</v>
      </c>
    </row>
    <row r="2034" hidden="1">
      <c r="A2034" s="3">
        <v>45377.634780092594</v>
      </c>
      <c r="B2034" s="17" t="str">
        <f t="shared" si="1"/>
        <v>Tue</v>
      </c>
    </row>
    <row r="2035" hidden="1">
      <c r="A2035" s="3">
        <v>45377.56332175926</v>
      </c>
      <c r="B2035" s="17" t="str">
        <f t="shared" si="1"/>
        <v>Tue</v>
      </c>
    </row>
    <row r="2036" hidden="1">
      <c r="A2036" s="3">
        <v>45377.411469907405</v>
      </c>
      <c r="B2036" s="17" t="str">
        <f t="shared" si="1"/>
        <v>Tue</v>
      </c>
    </row>
    <row r="2037" hidden="1">
      <c r="A2037" s="3">
        <v>45377.31449074074</v>
      </c>
      <c r="B2037" s="17" t="str">
        <f t="shared" si="1"/>
        <v>Tue</v>
      </c>
    </row>
    <row r="2038" hidden="1">
      <c r="A2038" s="3">
        <v>45377.23883101852</v>
      </c>
      <c r="B2038" s="17" t="str">
        <f t="shared" si="1"/>
        <v>Tue</v>
      </c>
    </row>
    <row r="2039" hidden="1">
      <c r="A2039" s="3">
        <v>45377.16710648148</v>
      </c>
      <c r="B2039" s="17" t="str">
        <f t="shared" si="1"/>
        <v>Tue</v>
      </c>
    </row>
    <row r="2040" hidden="1">
      <c r="A2040" s="3">
        <v>45377.166921296295</v>
      </c>
      <c r="B2040" s="17" t="str">
        <f t="shared" si="1"/>
        <v>Tue</v>
      </c>
    </row>
    <row r="2041" hidden="1">
      <c r="A2041" s="3">
        <v>45377.16590277778</v>
      </c>
      <c r="B2041" s="17" t="str">
        <f t="shared" si="1"/>
        <v>Mon</v>
      </c>
    </row>
    <row r="2042" hidden="1">
      <c r="A2042" s="3">
        <v>45376.85298611111</v>
      </c>
      <c r="B2042" s="17" t="str">
        <f t="shared" si="1"/>
        <v>Mon</v>
      </c>
    </row>
    <row r="2043" hidden="1">
      <c r="A2043" s="3">
        <v>45376.849641203706</v>
      </c>
      <c r="B2043" s="17" t="str">
        <f t="shared" si="1"/>
        <v>Mon</v>
      </c>
    </row>
    <row r="2044" hidden="1">
      <c r="A2044" s="3">
        <v>45376.84726851852</v>
      </c>
      <c r="B2044" s="17" t="str">
        <f t="shared" si="1"/>
        <v>Mon</v>
      </c>
    </row>
    <row r="2045" hidden="1">
      <c r="A2045" s="3">
        <v>45376.84321759259</v>
      </c>
      <c r="B2045" s="17" t="str">
        <f t="shared" si="1"/>
        <v>Mon</v>
      </c>
    </row>
    <row r="2046" hidden="1">
      <c r="A2046" s="3">
        <v>45376.83230324074</v>
      </c>
      <c r="B2046" s="17" t="str">
        <f t="shared" si="1"/>
        <v>Mon</v>
      </c>
    </row>
    <row r="2047" hidden="1">
      <c r="A2047" s="3">
        <v>45376.75071759259</v>
      </c>
      <c r="B2047" s="17" t="str">
        <f t="shared" si="1"/>
        <v>Mon</v>
      </c>
    </row>
    <row r="2048" hidden="1">
      <c r="A2048" s="3">
        <v>45376.7187962963</v>
      </c>
      <c r="B2048" s="17" t="str">
        <f t="shared" si="1"/>
        <v>Mon</v>
      </c>
    </row>
    <row r="2049" hidden="1">
      <c r="A2049" s="3">
        <v>45376.47688657408</v>
      </c>
      <c r="B2049" s="17" t="str">
        <f t="shared" si="1"/>
        <v>Mon</v>
      </c>
    </row>
    <row r="2050" hidden="1">
      <c r="A2050" s="3">
        <v>45376.473275462966</v>
      </c>
      <c r="B2050" s="17" t="str">
        <f t="shared" si="1"/>
        <v>Mon</v>
      </c>
    </row>
    <row r="2051" hidden="1">
      <c r="A2051" s="3">
        <v>45376.294340277775</v>
      </c>
      <c r="B2051" s="17" t="str">
        <f t="shared" si="1"/>
        <v>Mon</v>
      </c>
    </row>
    <row r="2052" hidden="1">
      <c r="A2052" s="3">
        <v>45376.16101851852</v>
      </c>
      <c r="B2052" s="17" t="str">
        <f t="shared" si="1"/>
        <v>Mon</v>
      </c>
    </row>
    <row r="2053" hidden="1">
      <c r="A2053" s="3">
        <v>45376.14267361111</v>
      </c>
      <c r="B2053" s="17" t="str">
        <f t="shared" si="1"/>
        <v>Sun</v>
      </c>
    </row>
    <row r="2054" hidden="1">
      <c r="A2054" s="3">
        <v>45375.687418981484</v>
      </c>
      <c r="B2054" s="17" t="str">
        <f t="shared" si="1"/>
        <v>Sun</v>
      </c>
    </row>
    <row r="2055" hidden="1">
      <c r="A2055" s="3">
        <v>45375.67916666667</v>
      </c>
      <c r="B2055" s="17" t="str">
        <f t="shared" si="1"/>
        <v>Sun</v>
      </c>
    </row>
    <row r="2056" hidden="1">
      <c r="A2056" s="3">
        <v>45375.67561342593</v>
      </c>
      <c r="B2056" s="17" t="str">
        <f t="shared" si="1"/>
        <v>Sun</v>
      </c>
    </row>
    <row r="2057" hidden="1">
      <c r="A2057" s="3">
        <v>45375.67538194444</v>
      </c>
      <c r="B2057" s="17" t="str">
        <f t="shared" si="1"/>
        <v>Sun</v>
      </c>
    </row>
    <row r="2058" hidden="1">
      <c r="A2058" s="3">
        <v>45375.67097222222</v>
      </c>
      <c r="B2058" s="17" t="str">
        <f t="shared" si="1"/>
        <v>Sun</v>
      </c>
    </row>
    <row r="2059" hidden="1">
      <c r="A2059" s="3">
        <v>45375.67055555555</v>
      </c>
      <c r="B2059" s="17" t="str">
        <f t="shared" si="1"/>
        <v>Sun</v>
      </c>
    </row>
    <row r="2060" hidden="1">
      <c r="A2060" s="3">
        <v>45375.66849537037</v>
      </c>
      <c r="B2060" s="17" t="str">
        <f t="shared" si="1"/>
        <v>Sun</v>
      </c>
    </row>
    <row r="2061" hidden="1">
      <c r="A2061" s="3">
        <v>45375.66832175926</v>
      </c>
      <c r="B2061" s="17" t="str">
        <f t="shared" si="1"/>
        <v>Sun</v>
      </c>
    </row>
    <row r="2062" hidden="1">
      <c r="A2062" s="3">
        <v>45375.66792824074</v>
      </c>
      <c r="B2062" s="17" t="str">
        <f t="shared" si="1"/>
        <v>Sun</v>
      </c>
    </row>
    <row r="2063" hidden="1">
      <c r="A2063" s="3">
        <v>45375.66707175926</v>
      </c>
      <c r="B2063" s="17" t="str">
        <f t="shared" si="1"/>
        <v>Sun</v>
      </c>
    </row>
    <row r="2064" hidden="1">
      <c r="A2064" s="3">
        <v>45375.59806712963</v>
      </c>
      <c r="B2064" s="17" t="str">
        <f t="shared" si="1"/>
        <v>Sun</v>
      </c>
    </row>
    <row r="2065" hidden="1">
      <c r="A2065" s="3">
        <v>45375.59434027778</v>
      </c>
      <c r="B2065" s="17" t="str">
        <f t="shared" si="1"/>
        <v>Sun</v>
      </c>
    </row>
    <row r="2066" hidden="1">
      <c r="A2066" s="3">
        <v>45375.582337962966</v>
      </c>
      <c r="B2066" s="17" t="str">
        <f t="shared" si="1"/>
        <v>Sun</v>
      </c>
    </row>
    <row r="2067" hidden="1">
      <c r="A2067" s="3">
        <v>45375.493113425924</v>
      </c>
      <c r="B2067" s="17" t="str">
        <f t="shared" si="1"/>
        <v>Sun</v>
      </c>
    </row>
    <row r="2068" hidden="1">
      <c r="A2068" s="3">
        <v>45375.485972222225</v>
      </c>
      <c r="B2068" s="17" t="str">
        <f t="shared" si="1"/>
        <v>Sun</v>
      </c>
    </row>
    <row r="2069" hidden="1">
      <c r="A2069" s="3">
        <v>45375.48556712963</v>
      </c>
      <c r="B2069" s="17" t="str">
        <f t="shared" si="1"/>
        <v>Sun</v>
      </c>
    </row>
    <row r="2070" hidden="1">
      <c r="A2070" s="3">
        <v>45375.47178240741</v>
      </c>
      <c r="B2070" s="17" t="str">
        <f t="shared" si="1"/>
        <v>Sun</v>
      </c>
    </row>
    <row r="2071" hidden="1">
      <c r="A2071" s="3">
        <v>45375.46792824074</v>
      </c>
      <c r="B2071" s="17" t="str">
        <f t="shared" si="1"/>
        <v>Sun</v>
      </c>
    </row>
    <row r="2072" hidden="1">
      <c r="A2072" s="3">
        <v>45375.462858796294</v>
      </c>
      <c r="B2072" s="17" t="str">
        <f t="shared" si="1"/>
        <v>Sun</v>
      </c>
    </row>
    <row r="2073" hidden="1">
      <c r="A2073" s="3">
        <v>45375.461875</v>
      </c>
      <c r="B2073" s="17" t="str">
        <f t="shared" si="1"/>
        <v>Sun</v>
      </c>
    </row>
    <row r="2074" hidden="1">
      <c r="A2074" s="3">
        <v>45375.457395833335</v>
      </c>
      <c r="B2074" s="17" t="str">
        <f t="shared" si="1"/>
        <v>Sat</v>
      </c>
    </row>
    <row r="2075" hidden="1">
      <c r="A2075" s="3">
        <v>45374.959178240744</v>
      </c>
      <c r="B2075" s="17" t="str">
        <f t="shared" si="1"/>
        <v>Sat</v>
      </c>
    </row>
    <row r="2076" hidden="1">
      <c r="A2076" s="3">
        <v>45374.87913194444</v>
      </c>
      <c r="B2076" s="17" t="str">
        <f t="shared" si="1"/>
        <v>Sat</v>
      </c>
    </row>
    <row r="2077" hidden="1">
      <c r="A2077" s="3">
        <v>45374.78704861111</v>
      </c>
      <c r="B2077" s="17" t="str">
        <f t="shared" si="1"/>
        <v>Sat</v>
      </c>
    </row>
    <row r="2078">
      <c r="A2078" s="3">
        <v>45374.70943287037</v>
      </c>
      <c r="B2078" s="17" t="str">
        <f t="shared" si="1"/>
        <v>Fri</v>
      </c>
      <c r="C2078" s="19">
        <f t="shared" ref="C2078:C2084" si="38">HOUR(A2078)</f>
        <v>17</v>
      </c>
      <c r="D2078" s="11"/>
      <c r="E2078" s="11"/>
    </row>
    <row r="2079">
      <c r="A2079" s="3">
        <v>45373.51856481482</v>
      </c>
      <c r="B2079" s="17" t="str">
        <f t="shared" si="1"/>
        <v>Fri</v>
      </c>
      <c r="C2079" s="19">
        <f t="shared" si="38"/>
        <v>12</v>
      </c>
      <c r="D2079" s="11"/>
      <c r="E2079" s="11"/>
    </row>
    <row r="2080">
      <c r="A2080" s="3">
        <v>45373.51646990741</v>
      </c>
      <c r="B2080" s="17" t="str">
        <f t="shared" si="1"/>
        <v>Fri</v>
      </c>
      <c r="C2080" s="19">
        <f t="shared" si="38"/>
        <v>12</v>
      </c>
      <c r="D2080" s="11"/>
      <c r="E2080" s="11"/>
    </row>
    <row r="2081">
      <c r="A2081" s="3">
        <v>45373.46152777778</v>
      </c>
      <c r="B2081" s="17" t="str">
        <f t="shared" si="1"/>
        <v>Fri</v>
      </c>
      <c r="C2081" s="19">
        <f t="shared" si="38"/>
        <v>11</v>
      </c>
      <c r="D2081" s="11"/>
      <c r="E2081" s="11"/>
    </row>
    <row r="2082">
      <c r="A2082" s="3">
        <v>45373.45271990741</v>
      </c>
      <c r="B2082" s="17" t="str">
        <f t="shared" si="1"/>
        <v>Fri</v>
      </c>
      <c r="C2082" s="19">
        <f t="shared" si="38"/>
        <v>10</v>
      </c>
      <c r="D2082" s="11"/>
      <c r="E2082" s="11"/>
    </row>
    <row r="2083">
      <c r="A2083" s="3">
        <v>45373.443460648145</v>
      </c>
      <c r="B2083" s="17" t="str">
        <f t="shared" si="1"/>
        <v>Fri</v>
      </c>
      <c r="C2083" s="19">
        <f t="shared" si="38"/>
        <v>10</v>
      </c>
      <c r="D2083" s="11"/>
      <c r="E2083" s="11"/>
    </row>
    <row r="2084">
      <c r="A2084" s="3">
        <v>45373.42199074074</v>
      </c>
      <c r="B2084" s="17" t="str">
        <f t="shared" si="1"/>
        <v>Fri</v>
      </c>
      <c r="C2084" s="19">
        <f t="shared" si="38"/>
        <v>10</v>
      </c>
      <c r="D2084" s="11"/>
      <c r="E2084" s="11"/>
    </row>
    <row r="2085" hidden="1">
      <c r="A2085" s="3">
        <v>45373.34449074074</v>
      </c>
      <c r="B2085" s="17" t="str">
        <f t="shared" si="1"/>
        <v>Thu</v>
      </c>
    </row>
    <row r="2086" hidden="1">
      <c r="A2086" s="3">
        <v>45372.65005787037</v>
      </c>
      <c r="B2086" s="17" t="str">
        <f t="shared" si="1"/>
        <v>Thu</v>
      </c>
    </row>
    <row r="2087" hidden="1">
      <c r="A2087" s="3">
        <v>45372.63858796296</v>
      </c>
      <c r="B2087" s="17" t="str">
        <f t="shared" si="1"/>
        <v>Thu</v>
      </c>
    </row>
    <row r="2088" hidden="1">
      <c r="A2088" s="3">
        <v>45372.631747685184</v>
      </c>
      <c r="B2088" s="17" t="str">
        <f t="shared" si="1"/>
        <v>Thu</v>
      </c>
    </row>
    <row r="2089" hidden="1">
      <c r="A2089" s="3">
        <v>45372.585856481484</v>
      </c>
      <c r="B2089" s="17" t="str">
        <f t="shared" si="1"/>
        <v>Thu</v>
      </c>
    </row>
    <row r="2090" hidden="1">
      <c r="A2090" s="3">
        <v>45372.58149305556</v>
      </c>
      <c r="B2090" s="17" t="str">
        <f t="shared" si="1"/>
        <v>Thu</v>
      </c>
    </row>
    <row r="2091" hidden="1">
      <c r="A2091" s="3">
        <v>45372.52060185185</v>
      </c>
      <c r="B2091" s="17" t="str">
        <f t="shared" si="1"/>
        <v>Thu</v>
      </c>
    </row>
    <row r="2092" hidden="1">
      <c r="A2092" s="3">
        <v>45372.208182870374</v>
      </c>
      <c r="B2092" s="17" t="str">
        <f t="shared" si="1"/>
        <v>Thu</v>
      </c>
    </row>
    <row r="2093" hidden="1">
      <c r="A2093" s="3">
        <v>45372.205300925925</v>
      </c>
      <c r="B2093" s="17" t="str">
        <f t="shared" si="1"/>
        <v>Thu</v>
      </c>
    </row>
    <row r="2094" hidden="1">
      <c r="A2094" s="3">
        <v>45372.20484953704</v>
      </c>
      <c r="B2094" s="17" t="str">
        <f t="shared" si="1"/>
        <v>Thu</v>
      </c>
    </row>
    <row r="2095" hidden="1">
      <c r="A2095" s="3">
        <v>45372.2043287037</v>
      </c>
      <c r="B2095" s="17" t="str">
        <f t="shared" si="1"/>
        <v>Wed</v>
      </c>
    </row>
    <row r="2096" hidden="1">
      <c r="A2096" s="3">
        <v>45371.98694444444</v>
      </c>
      <c r="B2096" s="17" t="str">
        <f t="shared" si="1"/>
        <v>Wed</v>
      </c>
    </row>
    <row r="2097" hidden="1">
      <c r="A2097" s="3">
        <v>45371.98025462963</v>
      </c>
      <c r="B2097" s="17" t="str">
        <f t="shared" si="1"/>
        <v>Wed</v>
      </c>
    </row>
    <row r="2098" hidden="1">
      <c r="A2098" s="3">
        <v>45371.95927083334</v>
      </c>
      <c r="B2098" s="17" t="str">
        <f t="shared" si="1"/>
        <v>Wed</v>
      </c>
    </row>
    <row r="2099" hidden="1">
      <c r="A2099" s="3">
        <v>45371.95601851852</v>
      </c>
      <c r="B2099" s="17" t="str">
        <f t="shared" si="1"/>
        <v>Wed</v>
      </c>
    </row>
    <row r="2100" hidden="1">
      <c r="A2100" s="3">
        <v>45371.95528935185</v>
      </c>
      <c r="B2100" s="17" t="str">
        <f t="shared" si="1"/>
        <v>Wed</v>
      </c>
    </row>
    <row r="2101" hidden="1">
      <c r="A2101" s="3">
        <v>45371.91266203704</v>
      </c>
      <c r="B2101" s="17" t="str">
        <f t="shared" si="1"/>
        <v>Wed</v>
      </c>
    </row>
    <row r="2102" hidden="1">
      <c r="A2102" s="3">
        <v>45371.91243055555</v>
      </c>
      <c r="B2102" s="17" t="str">
        <f t="shared" si="1"/>
        <v>Wed</v>
      </c>
    </row>
    <row r="2103" hidden="1">
      <c r="A2103" s="3">
        <v>45371.91013888889</v>
      </c>
      <c r="B2103" s="17" t="str">
        <f t="shared" si="1"/>
        <v>Wed</v>
      </c>
    </row>
    <row r="2104" hidden="1">
      <c r="A2104" s="3">
        <v>45371.87206018518</v>
      </c>
      <c r="B2104" s="17" t="str">
        <f t="shared" si="1"/>
        <v>Wed</v>
      </c>
    </row>
    <row r="2105" hidden="1">
      <c r="A2105" s="3">
        <v>45371.840729166666</v>
      </c>
      <c r="B2105" s="17" t="str">
        <f t="shared" si="1"/>
        <v>Wed</v>
      </c>
    </row>
    <row r="2106" hidden="1">
      <c r="A2106" s="3">
        <v>45371.83707175926</v>
      </c>
      <c r="B2106" s="17" t="str">
        <f t="shared" si="1"/>
        <v>Wed</v>
      </c>
    </row>
    <row r="2107" hidden="1">
      <c r="A2107" s="3">
        <v>45371.83665509259</v>
      </c>
      <c r="B2107" s="17" t="str">
        <f t="shared" si="1"/>
        <v>Wed</v>
      </c>
    </row>
    <row r="2108" hidden="1">
      <c r="A2108" s="3">
        <v>45371.82917824074</v>
      </c>
      <c r="B2108" s="17" t="str">
        <f t="shared" si="1"/>
        <v>Wed</v>
      </c>
    </row>
    <row r="2109" hidden="1">
      <c r="A2109" s="3">
        <v>45371.82671296296</v>
      </c>
      <c r="B2109" s="17" t="str">
        <f t="shared" si="1"/>
        <v>Wed</v>
      </c>
    </row>
    <row r="2110" hidden="1">
      <c r="A2110" s="3">
        <v>45371.82608796296</v>
      </c>
      <c r="B2110" s="17" t="str">
        <f t="shared" si="1"/>
        <v>Wed</v>
      </c>
    </row>
    <row r="2111" hidden="1">
      <c r="A2111" s="3">
        <v>45371.825104166666</v>
      </c>
      <c r="B2111" s="17" t="str">
        <f t="shared" si="1"/>
        <v>Wed</v>
      </c>
    </row>
    <row r="2112" hidden="1">
      <c r="A2112" s="3">
        <v>45371.82449074074</v>
      </c>
      <c r="B2112" s="17" t="str">
        <f t="shared" si="1"/>
        <v>Wed</v>
      </c>
    </row>
    <row r="2113" hidden="1">
      <c r="A2113" s="3">
        <v>45371.8240625</v>
      </c>
      <c r="B2113" s="17" t="str">
        <f t="shared" si="1"/>
        <v>Wed</v>
      </c>
    </row>
    <row r="2114" hidden="1">
      <c r="A2114" s="3">
        <v>45371.82386574074</v>
      </c>
      <c r="B2114" s="17" t="str">
        <f t="shared" si="1"/>
        <v>Wed</v>
      </c>
    </row>
    <row r="2115" hidden="1">
      <c r="A2115" s="3">
        <v>45371.82303240741</v>
      </c>
      <c r="B2115" s="17" t="str">
        <f t="shared" si="1"/>
        <v>Wed</v>
      </c>
    </row>
    <row r="2116" hidden="1">
      <c r="A2116" s="3">
        <v>45371.822430555556</v>
      </c>
      <c r="B2116" s="17" t="str">
        <f t="shared" si="1"/>
        <v>Wed</v>
      </c>
    </row>
    <row r="2117" hidden="1">
      <c r="A2117" s="3">
        <v>45371.82189814815</v>
      </c>
      <c r="B2117" s="17" t="str">
        <f t="shared" si="1"/>
        <v>Wed</v>
      </c>
    </row>
    <row r="2118" hidden="1">
      <c r="A2118" s="3">
        <v>45371.82047453704</v>
      </c>
      <c r="B2118" s="17" t="str">
        <f t="shared" si="1"/>
        <v>Wed</v>
      </c>
    </row>
    <row r="2119" hidden="1">
      <c r="A2119" s="3">
        <v>45371.713125</v>
      </c>
      <c r="B2119" s="17" t="str">
        <f t="shared" si="1"/>
        <v>Wed</v>
      </c>
    </row>
    <row r="2120" hidden="1">
      <c r="A2120" s="3">
        <v>45371.703622685185</v>
      </c>
      <c r="B2120" s="17" t="str">
        <f t="shared" si="1"/>
        <v>Wed</v>
      </c>
    </row>
    <row r="2121" hidden="1">
      <c r="A2121" s="3">
        <v>45371.68068287037</v>
      </c>
      <c r="B2121" s="17" t="str">
        <f t="shared" si="1"/>
        <v>Wed</v>
      </c>
    </row>
    <row r="2122" hidden="1">
      <c r="A2122" s="3">
        <v>45371.66180555556</v>
      </c>
      <c r="B2122" s="17" t="str">
        <f t="shared" si="1"/>
        <v>Wed</v>
      </c>
    </row>
    <row r="2123" hidden="1">
      <c r="A2123" s="3">
        <v>45371.658229166664</v>
      </c>
      <c r="B2123" s="17" t="str">
        <f t="shared" si="1"/>
        <v>Wed</v>
      </c>
    </row>
    <row r="2124" hidden="1">
      <c r="A2124" s="3">
        <v>45371.65244212963</v>
      </c>
      <c r="B2124" s="17" t="str">
        <f t="shared" si="1"/>
        <v>Wed</v>
      </c>
    </row>
    <row r="2125" hidden="1">
      <c r="A2125" s="3">
        <v>45371.63525462963</v>
      </c>
      <c r="B2125" s="17" t="str">
        <f t="shared" si="1"/>
        <v>Wed</v>
      </c>
    </row>
    <row r="2126" hidden="1">
      <c r="A2126" s="3">
        <v>45371.63506944444</v>
      </c>
      <c r="B2126" s="17" t="str">
        <f t="shared" si="1"/>
        <v>Wed</v>
      </c>
    </row>
    <row r="2127" hidden="1">
      <c r="A2127" s="3">
        <v>45371.555613425924</v>
      </c>
      <c r="B2127" s="17" t="str">
        <f t="shared" si="1"/>
        <v>Wed</v>
      </c>
    </row>
    <row r="2128" hidden="1">
      <c r="A2128" s="3">
        <v>45371.422372685185</v>
      </c>
      <c r="B2128" s="17" t="str">
        <f t="shared" si="1"/>
        <v>Wed</v>
      </c>
    </row>
    <row r="2129" hidden="1">
      <c r="A2129" s="3">
        <v>45371.394224537034</v>
      </c>
      <c r="B2129" s="17" t="str">
        <f t="shared" si="1"/>
        <v>Wed</v>
      </c>
    </row>
    <row r="2130" hidden="1">
      <c r="A2130" s="3">
        <v>45371.018958333334</v>
      </c>
      <c r="B2130" s="17" t="str">
        <f t="shared" si="1"/>
        <v>Wed</v>
      </c>
    </row>
    <row r="2131" hidden="1">
      <c r="A2131" s="3">
        <v>45371.017476851855</v>
      </c>
      <c r="B2131" s="17" t="str">
        <f t="shared" si="1"/>
        <v>Tue</v>
      </c>
    </row>
    <row r="2132" hidden="1">
      <c r="A2132" s="3">
        <v>45370.793900462966</v>
      </c>
      <c r="B2132" s="17" t="str">
        <f t="shared" si="1"/>
        <v>Tue</v>
      </c>
    </row>
    <row r="2133" hidden="1">
      <c r="A2133" s="3">
        <v>45370.77594907407</v>
      </c>
      <c r="B2133" s="17" t="str">
        <f t="shared" si="1"/>
        <v>Tue</v>
      </c>
    </row>
    <row r="2134" hidden="1">
      <c r="A2134" s="3">
        <v>45370.755011574074</v>
      </c>
      <c r="B2134" s="17" t="str">
        <f t="shared" si="1"/>
        <v>Tue</v>
      </c>
    </row>
    <row r="2135" hidden="1">
      <c r="A2135" s="3">
        <v>45370.74054398148</v>
      </c>
      <c r="B2135" s="17" t="str">
        <f t="shared" si="1"/>
        <v>Tue</v>
      </c>
    </row>
    <row r="2136" hidden="1">
      <c r="A2136" s="3">
        <v>45370.71771990741</v>
      </c>
      <c r="B2136" s="17" t="str">
        <f t="shared" si="1"/>
        <v>Tue</v>
      </c>
    </row>
    <row r="2137" hidden="1">
      <c r="A2137" s="3">
        <v>45370.70579861111</v>
      </c>
      <c r="B2137" s="17" t="str">
        <f t="shared" si="1"/>
        <v>Tue</v>
      </c>
    </row>
    <row r="2138" hidden="1">
      <c r="A2138" s="3">
        <v>45370.525509259256</v>
      </c>
      <c r="B2138" s="17" t="str">
        <f t="shared" si="1"/>
        <v>Tue</v>
      </c>
    </row>
    <row r="2139" hidden="1">
      <c r="A2139" s="3">
        <v>45370.05363425926</v>
      </c>
      <c r="B2139" s="17" t="str">
        <f t="shared" si="1"/>
        <v>Mon</v>
      </c>
    </row>
    <row r="2140" hidden="1">
      <c r="A2140" s="3">
        <v>45369.682291666664</v>
      </c>
      <c r="B2140" s="17" t="str">
        <f t="shared" si="1"/>
        <v>Mon</v>
      </c>
    </row>
    <row r="2141" hidden="1">
      <c r="A2141" s="3">
        <v>45369.47488425926</v>
      </c>
      <c r="B2141" s="17" t="str">
        <f t="shared" si="1"/>
        <v>Mon</v>
      </c>
    </row>
    <row r="2142">
      <c r="A2142" s="3">
        <v>45369.471724537034</v>
      </c>
      <c r="B2142" s="17" t="str">
        <f t="shared" si="1"/>
        <v>Fri</v>
      </c>
      <c r="C2142" s="19">
        <f t="shared" ref="C2142:C2154" si="39">HOUR(A2142)</f>
        <v>11</v>
      </c>
      <c r="D2142" s="11"/>
      <c r="E2142" s="11"/>
    </row>
    <row r="2143">
      <c r="A2143" s="3">
        <v>45366.692083333335</v>
      </c>
      <c r="B2143" s="17" t="str">
        <f t="shared" si="1"/>
        <v>Fri</v>
      </c>
      <c r="C2143" s="19">
        <f t="shared" si="39"/>
        <v>16</v>
      </c>
      <c r="D2143" s="11"/>
      <c r="E2143" s="11"/>
    </row>
    <row r="2144">
      <c r="A2144" s="3">
        <v>45366.690405092595</v>
      </c>
      <c r="B2144" s="17" t="str">
        <f t="shared" si="1"/>
        <v>Fri</v>
      </c>
      <c r="C2144" s="19">
        <f t="shared" si="39"/>
        <v>16</v>
      </c>
      <c r="D2144" s="11"/>
      <c r="E2144" s="11"/>
    </row>
    <row r="2145">
      <c r="A2145" s="3">
        <v>45366.68337962963</v>
      </c>
      <c r="B2145" s="17" t="str">
        <f t="shared" si="1"/>
        <v>Fri</v>
      </c>
      <c r="C2145" s="19">
        <f t="shared" si="39"/>
        <v>16</v>
      </c>
      <c r="D2145" s="11"/>
      <c r="E2145" s="11"/>
    </row>
    <row r="2146">
      <c r="A2146" s="3">
        <v>45366.60667824074</v>
      </c>
      <c r="B2146" s="17" t="str">
        <f t="shared" si="1"/>
        <v>Fri</v>
      </c>
      <c r="C2146" s="19">
        <f t="shared" si="39"/>
        <v>14</v>
      </c>
      <c r="D2146" s="11"/>
      <c r="E2146" s="11"/>
    </row>
    <row r="2147">
      <c r="A2147" s="3">
        <v>45366.58451388889</v>
      </c>
      <c r="B2147" s="17" t="str">
        <f t="shared" si="1"/>
        <v>Fri</v>
      </c>
      <c r="C2147" s="19">
        <f t="shared" si="39"/>
        <v>14</v>
      </c>
      <c r="D2147" s="11"/>
      <c r="E2147" s="11"/>
    </row>
    <row r="2148">
      <c r="A2148" s="3">
        <v>45366.4925</v>
      </c>
      <c r="B2148" s="17" t="str">
        <f t="shared" si="1"/>
        <v>Fri</v>
      </c>
      <c r="C2148" s="19">
        <f t="shared" si="39"/>
        <v>11</v>
      </c>
      <c r="D2148" s="11"/>
      <c r="E2148" s="11"/>
    </row>
    <row r="2149">
      <c r="A2149" s="3">
        <v>45366.44978009259</v>
      </c>
      <c r="B2149" s="17" t="str">
        <f t="shared" si="1"/>
        <v>Fri</v>
      </c>
      <c r="C2149" s="19">
        <f t="shared" si="39"/>
        <v>10</v>
      </c>
      <c r="D2149" s="11"/>
      <c r="E2149" s="11"/>
    </row>
    <row r="2150">
      <c r="A2150" s="3">
        <v>45366.11230324074</v>
      </c>
      <c r="B2150" s="17" t="str">
        <f t="shared" si="1"/>
        <v>Fri</v>
      </c>
      <c r="C2150" s="19">
        <f t="shared" si="39"/>
        <v>2</v>
      </c>
      <c r="D2150" s="11"/>
      <c r="E2150" s="11"/>
    </row>
    <row r="2151">
      <c r="A2151" s="3">
        <v>45366.073217592595</v>
      </c>
      <c r="B2151" s="17" t="str">
        <f t="shared" si="1"/>
        <v>Fri</v>
      </c>
      <c r="C2151" s="19">
        <f t="shared" si="39"/>
        <v>1</v>
      </c>
      <c r="D2151" s="11"/>
      <c r="E2151" s="11"/>
    </row>
    <row r="2152">
      <c r="A2152" s="3">
        <v>45366.06842592593</v>
      </c>
      <c r="B2152" s="17" t="str">
        <f t="shared" si="1"/>
        <v>Fri</v>
      </c>
      <c r="C2152" s="19">
        <f t="shared" si="39"/>
        <v>1</v>
      </c>
      <c r="D2152" s="11"/>
      <c r="E2152" s="11"/>
    </row>
    <row r="2153">
      <c r="A2153" s="3">
        <v>45366.05238425926</v>
      </c>
      <c r="B2153" s="17" t="str">
        <f t="shared" si="1"/>
        <v>Fri</v>
      </c>
      <c r="C2153" s="19">
        <f t="shared" si="39"/>
        <v>1</v>
      </c>
      <c r="D2153" s="11"/>
      <c r="E2153" s="11"/>
    </row>
    <row r="2154">
      <c r="A2154" s="3">
        <v>45366.00858796296</v>
      </c>
      <c r="B2154" s="17" t="str">
        <f t="shared" si="1"/>
        <v>Fri</v>
      </c>
      <c r="C2154" s="19">
        <f t="shared" si="39"/>
        <v>0</v>
      </c>
      <c r="D2154" s="11"/>
      <c r="E2154" s="11"/>
    </row>
    <row r="2155" hidden="1">
      <c r="A2155" s="3">
        <v>45366.00027777778</v>
      </c>
      <c r="B2155" s="17" t="str">
        <f t="shared" si="1"/>
        <v>Thu</v>
      </c>
    </row>
    <row r="2156" hidden="1">
      <c r="A2156" s="3">
        <v>45365.99873842593</v>
      </c>
      <c r="B2156" s="17" t="str">
        <f t="shared" si="1"/>
        <v>Thu</v>
      </c>
    </row>
    <row r="2157" hidden="1">
      <c r="A2157" s="3">
        <v>45365.936585648145</v>
      </c>
      <c r="B2157" s="17" t="str">
        <f t="shared" si="1"/>
        <v>Thu</v>
      </c>
    </row>
    <row r="2158" hidden="1">
      <c r="A2158" s="3">
        <v>45365.88618055556</v>
      </c>
      <c r="B2158" s="17" t="str">
        <f t="shared" si="1"/>
        <v>Thu</v>
      </c>
    </row>
    <row r="2159" hidden="1">
      <c r="A2159" s="3">
        <v>45365.78094907408</v>
      </c>
      <c r="B2159" s="17" t="str">
        <f t="shared" si="1"/>
        <v>Thu</v>
      </c>
    </row>
    <row r="2160" hidden="1">
      <c r="A2160" s="3">
        <v>45365.667129629626</v>
      </c>
      <c r="B2160" s="17" t="str">
        <f t="shared" si="1"/>
        <v>Thu</v>
      </c>
    </row>
    <row r="2161" hidden="1">
      <c r="A2161" s="3">
        <v>45365.62479166667</v>
      </c>
      <c r="B2161" s="17" t="str">
        <f t="shared" si="1"/>
        <v>Thu</v>
      </c>
    </row>
    <row r="2162" hidden="1">
      <c r="A2162" s="3">
        <v>45365.510462962964</v>
      </c>
      <c r="B2162" s="17" t="str">
        <f t="shared" si="1"/>
        <v>Thu</v>
      </c>
    </row>
    <row r="2163" hidden="1">
      <c r="A2163" s="3">
        <v>45365.478946759256</v>
      </c>
      <c r="B2163" s="17" t="str">
        <f t="shared" si="1"/>
        <v>Thu</v>
      </c>
    </row>
    <row r="2164" hidden="1">
      <c r="A2164" s="3">
        <v>45365.43686342592</v>
      </c>
      <c r="B2164" s="17" t="str">
        <f t="shared" si="1"/>
        <v>Thu</v>
      </c>
    </row>
    <row r="2165" hidden="1">
      <c r="A2165" s="3">
        <v>45365.43648148148</v>
      </c>
      <c r="B2165" s="17" t="str">
        <f t="shared" si="1"/>
        <v>Thu</v>
      </c>
    </row>
    <row r="2166" hidden="1">
      <c r="A2166" s="3">
        <v>45365.43377314815</v>
      </c>
      <c r="B2166" s="17" t="str">
        <f t="shared" si="1"/>
        <v>Thu</v>
      </c>
    </row>
    <row r="2167" hidden="1">
      <c r="A2167" s="3">
        <v>45365.43335648148</v>
      </c>
      <c r="B2167" s="17" t="str">
        <f t="shared" si="1"/>
        <v>Thu</v>
      </c>
    </row>
    <row r="2168" hidden="1">
      <c r="A2168" s="3">
        <v>45365.40615740741</v>
      </c>
      <c r="B2168" s="17" t="str">
        <f t="shared" si="1"/>
        <v>Thu</v>
      </c>
    </row>
    <row r="2169" hidden="1">
      <c r="A2169" s="3">
        <v>45365.12731481482</v>
      </c>
      <c r="B2169" s="17" t="str">
        <f t="shared" si="1"/>
        <v>Thu</v>
      </c>
    </row>
    <row r="2170" hidden="1">
      <c r="A2170" s="3">
        <v>45365.11340277778</v>
      </c>
      <c r="B2170" s="17" t="str">
        <f t="shared" si="1"/>
        <v>Thu</v>
      </c>
    </row>
    <row r="2171" hidden="1">
      <c r="A2171" s="3">
        <v>45365.11230324074</v>
      </c>
      <c r="B2171" s="17" t="str">
        <f t="shared" si="1"/>
        <v>Thu</v>
      </c>
    </row>
    <row r="2172" hidden="1">
      <c r="A2172" s="3">
        <v>45365.11079861111</v>
      </c>
      <c r="B2172" s="17" t="str">
        <f t="shared" si="1"/>
        <v>Thu</v>
      </c>
    </row>
    <row r="2173" hidden="1">
      <c r="A2173" s="3">
        <v>45365.104050925926</v>
      </c>
      <c r="B2173" s="17" t="str">
        <f t="shared" si="1"/>
        <v>Thu</v>
      </c>
    </row>
    <row r="2174" hidden="1">
      <c r="A2174" s="3">
        <v>45365.10296296296</v>
      </c>
      <c r="B2174" s="17" t="str">
        <f t="shared" si="1"/>
        <v>Thu</v>
      </c>
    </row>
    <row r="2175" hidden="1">
      <c r="A2175" s="3">
        <v>45365.10259259259</v>
      </c>
      <c r="B2175" s="17" t="str">
        <f t="shared" si="1"/>
        <v>Thu</v>
      </c>
    </row>
    <row r="2176" hidden="1">
      <c r="A2176" s="3">
        <v>45365.10236111111</v>
      </c>
      <c r="B2176" s="17" t="str">
        <f t="shared" si="1"/>
        <v>Thu</v>
      </c>
    </row>
    <row r="2177" hidden="1">
      <c r="A2177" s="3">
        <v>45365.10184027778</v>
      </c>
      <c r="B2177" s="17" t="str">
        <f t="shared" si="1"/>
        <v>Thu</v>
      </c>
    </row>
    <row r="2178" hidden="1">
      <c r="A2178" s="3">
        <v>45365.10134259259</v>
      </c>
      <c r="B2178" s="17" t="str">
        <f t="shared" si="1"/>
        <v>Thu</v>
      </c>
    </row>
    <row r="2179" hidden="1">
      <c r="A2179" s="3">
        <v>45365.099178240744</v>
      </c>
      <c r="B2179" s="17" t="str">
        <f t="shared" si="1"/>
        <v>Thu</v>
      </c>
    </row>
    <row r="2180" hidden="1">
      <c r="A2180" s="3">
        <v>45365.098541666666</v>
      </c>
      <c r="B2180" s="17" t="str">
        <f t="shared" si="1"/>
        <v>Thu</v>
      </c>
    </row>
    <row r="2181" hidden="1">
      <c r="A2181" s="3">
        <v>45365.030023148145</v>
      </c>
      <c r="B2181" s="17" t="str">
        <f t="shared" si="1"/>
        <v>Thu</v>
      </c>
    </row>
    <row r="2182" hidden="1">
      <c r="A2182" s="3">
        <v>45365.02545138889</v>
      </c>
      <c r="B2182" s="17" t="str">
        <f t="shared" si="1"/>
        <v>Thu</v>
      </c>
    </row>
    <row r="2183" hidden="1">
      <c r="A2183" s="3">
        <v>45365.00795138889</v>
      </c>
      <c r="B2183" s="17" t="str">
        <f t="shared" si="1"/>
        <v>Thu</v>
      </c>
    </row>
    <row r="2184" hidden="1">
      <c r="A2184" s="3">
        <v>45365.005381944444</v>
      </c>
      <c r="B2184" s="17" t="str">
        <f t="shared" si="1"/>
        <v>Thu</v>
      </c>
    </row>
    <row r="2185" hidden="1">
      <c r="A2185" s="3">
        <v>45365.00444444444</v>
      </c>
      <c r="B2185" s="17" t="str">
        <f t="shared" si="1"/>
        <v>Thu</v>
      </c>
    </row>
    <row r="2186" hidden="1">
      <c r="A2186" s="3">
        <v>45365.00418981481</v>
      </c>
      <c r="B2186" s="17" t="str">
        <f t="shared" si="1"/>
        <v>Thu</v>
      </c>
    </row>
    <row r="2187" hidden="1">
      <c r="A2187" s="3">
        <v>45365.00247685185</v>
      </c>
      <c r="B2187" s="17" t="str">
        <f t="shared" si="1"/>
        <v>Thu</v>
      </c>
    </row>
    <row r="2188" hidden="1">
      <c r="A2188" s="3">
        <v>45365.00078703704</v>
      </c>
      <c r="B2188" s="17" t="str">
        <f t="shared" si="1"/>
        <v>Thu</v>
      </c>
    </row>
    <row r="2189" hidden="1">
      <c r="A2189" s="3">
        <v>45365.000185185185</v>
      </c>
      <c r="B2189" s="17" t="str">
        <f t="shared" si="1"/>
        <v>Wed</v>
      </c>
    </row>
    <row r="2190" hidden="1">
      <c r="A2190" s="3">
        <v>45364.98988425926</v>
      </c>
      <c r="B2190" s="17" t="str">
        <f t="shared" si="1"/>
        <v>Wed</v>
      </c>
    </row>
    <row r="2191" hidden="1">
      <c r="A2191" s="3">
        <v>45364.97813657407</v>
      </c>
      <c r="B2191" s="17" t="str">
        <f t="shared" si="1"/>
        <v>Wed</v>
      </c>
    </row>
    <row r="2192" hidden="1">
      <c r="A2192" s="3">
        <v>45364.85888888889</v>
      </c>
      <c r="B2192" s="17" t="str">
        <f t="shared" si="1"/>
        <v>Wed</v>
      </c>
    </row>
    <row r="2193" hidden="1">
      <c r="A2193" s="3">
        <v>45364.85858796296</v>
      </c>
      <c r="B2193" s="17" t="str">
        <f t="shared" si="1"/>
        <v>Wed</v>
      </c>
    </row>
    <row r="2194" hidden="1">
      <c r="A2194" s="3">
        <v>45364.85083333333</v>
      </c>
      <c r="B2194" s="17" t="str">
        <f t="shared" si="1"/>
        <v>Wed</v>
      </c>
    </row>
    <row r="2195" hidden="1">
      <c r="A2195" s="3">
        <v>45364.83975694444</v>
      </c>
      <c r="B2195" s="17" t="str">
        <f t="shared" si="1"/>
        <v>Wed</v>
      </c>
    </row>
    <row r="2196" hidden="1">
      <c r="A2196" s="3">
        <v>45364.77662037037</v>
      </c>
      <c r="B2196" s="17" t="str">
        <f t="shared" si="1"/>
        <v>Wed</v>
      </c>
    </row>
    <row r="2197" hidden="1">
      <c r="A2197" s="3">
        <v>45364.77590277778</v>
      </c>
      <c r="B2197" s="17" t="str">
        <f t="shared" si="1"/>
        <v>Wed</v>
      </c>
    </row>
    <row r="2198" hidden="1">
      <c r="A2198" s="3">
        <v>45364.49865740741</v>
      </c>
      <c r="B2198" s="17" t="str">
        <f t="shared" si="1"/>
        <v>Wed</v>
      </c>
    </row>
    <row r="2199" hidden="1">
      <c r="A2199" s="3">
        <v>45364.47280092593</v>
      </c>
      <c r="B2199" s="17" t="str">
        <f t="shared" si="1"/>
        <v>Wed</v>
      </c>
    </row>
    <row r="2200" hidden="1">
      <c r="A2200" s="3">
        <v>45364.376597222225</v>
      </c>
      <c r="B2200" s="17" t="str">
        <f t="shared" si="1"/>
        <v>Wed</v>
      </c>
    </row>
    <row r="2201" hidden="1">
      <c r="A2201" s="3">
        <v>45364.36614583333</v>
      </c>
      <c r="B2201" s="17" t="str">
        <f t="shared" si="1"/>
        <v>Tue</v>
      </c>
    </row>
    <row r="2202" hidden="1">
      <c r="A2202" s="3">
        <v>45363.93582175926</v>
      </c>
      <c r="B2202" s="17" t="str">
        <f t="shared" si="1"/>
        <v>Tue</v>
      </c>
    </row>
    <row r="2203" hidden="1">
      <c r="A2203" s="3">
        <v>45363.93523148148</v>
      </c>
      <c r="B2203" s="17" t="str">
        <f t="shared" si="1"/>
        <v>Tue</v>
      </c>
    </row>
    <row r="2204" hidden="1">
      <c r="A2204" s="3">
        <v>45363.93398148148</v>
      </c>
      <c r="B2204" s="17" t="str">
        <f t="shared" si="1"/>
        <v>Tue</v>
      </c>
    </row>
    <row r="2205" hidden="1">
      <c r="A2205" s="3">
        <v>45363.90351851852</v>
      </c>
      <c r="B2205" s="17" t="str">
        <f t="shared" si="1"/>
        <v>Tue</v>
      </c>
    </row>
    <row r="2206" hidden="1">
      <c r="A2206" s="3">
        <v>45363.900821759256</v>
      </c>
      <c r="B2206" s="17" t="str">
        <f t="shared" si="1"/>
        <v>Tue</v>
      </c>
    </row>
    <row r="2207" hidden="1">
      <c r="A2207" s="3">
        <v>45363.89774305555</v>
      </c>
      <c r="B2207" s="17" t="str">
        <f t="shared" si="1"/>
        <v>Tue</v>
      </c>
    </row>
    <row r="2208" hidden="1">
      <c r="A2208" s="3">
        <v>45363.89194444445</v>
      </c>
      <c r="B2208" s="17" t="str">
        <f t="shared" si="1"/>
        <v>Tue</v>
      </c>
    </row>
    <row r="2209" hidden="1">
      <c r="A2209" s="3">
        <v>45363.88643518519</v>
      </c>
      <c r="B2209" s="17" t="str">
        <f t="shared" si="1"/>
        <v>Tue</v>
      </c>
    </row>
    <row r="2210" hidden="1">
      <c r="A2210" s="3">
        <v>45363.88626157407</v>
      </c>
      <c r="B2210" s="17" t="str">
        <f t="shared" si="1"/>
        <v>Tue</v>
      </c>
    </row>
    <row r="2211" hidden="1">
      <c r="A2211" s="3">
        <v>45363.88486111111</v>
      </c>
      <c r="B2211" s="17" t="str">
        <f t="shared" si="1"/>
        <v>Tue</v>
      </c>
    </row>
    <row r="2212" hidden="1">
      <c r="A2212" s="3">
        <v>45363.881006944444</v>
      </c>
      <c r="B2212" s="17" t="str">
        <f t="shared" si="1"/>
        <v>Tue</v>
      </c>
    </row>
    <row r="2213" hidden="1">
      <c r="A2213" s="3">
        <v>45363.87978009259</v>
      </c>
      <c r="B2213" s="17" t="str">
        <f t="shared" si="1"/>
        <v>Tue</v>
      </c>
    </row>
    <row r="2214" hidden="1">
      <c r="A2214" s="3">
        <v>45363.8775</v>
      </c>
      <c r="B2214" s="17" t="str">
        <f t="shared" si="1"/>
        <v>Tue</v>
      </c>
    </row>
    <row r="2215" hidden="1">
      <c r="A2215" s="3">
        <v>45363.876747685186</v>
      </c>
      <c r="B2215" s="17" t="str">
        <f t="shared" si="1"/>
        <v>Tue</v>
      </c>
    </row>
    <row r="2216" hidden="1">
      <c r="A2216" s="3">
        <v>45363.78650462963</v>
      </c>
      <c r="B2216" s="17" t="str">
        <f t="shared" si="1"/>
        <v>Tue</v>
      </c>
    </row>
    <row r="2217" hidden="1">
      <c r="A2217" s="3">
        <v>45363.784837962965</v>
      </c>
      <c r="B2217" s="17" t="str">
        <f t="shared" si="1"/>
        <v>Tue</v>
      </c>
    </row>
    <row r="2218" hidden="1">
      <c r="A2218" s="3">
        <v>45363.783321759256</v>
      </c>
      <c r="B2218" s="17" t="str">
        <f t="shared" si="1"/>
        <v>Tue</v>
      </c>
    </row>
    <row r="2219" hidden="1">
      <c r="A2219" s="3">
        <v>45363.78259259259</v>
      </c>
      <c r="B2219" s="17" t="str">
        <f t="shared" si="1"/>
        <v>Tue</v>
      </c>
    </row>
    <row r="2220" hidden="1">
      <c r="A2220" s="3">
        <v>45363.7809837963</v>
      </c>
      <c r="B2220" s="17" t="str">
        <f t="shared" si="1"/>
        <v>Tue</v>
      </c>
    </row>
    <row r="2221" hidden="1">
      <c r="A2221" s="3">
        <v>45363.78045138889</v>
      </c>
      <c r="B2221" s="17" t="str">
        <f t="shared" si="1"/>
        <v>Tue</v>
      </c>
    </row>
    <row r="2222" hidden="1">
      <c r="A2222" s="3">
        <v>45363.77826388889</v>
      </c>
      <c r="B2222" s="17" t="str">
        <f t="shared" si="1"/>
        <v>Tue</v>
      </c>
    </row>
    <row r="2223" hidden="1">
      <c r="A2223" s="3">
        <v>45363.54825231482</v>
      </c>
      <c r="B2223" s="17" t="str">
        <f t="shared" si="1"/>
        <v>Tue</v>
      </c>
    </row>
    <row r="2224" hidden="1">
      <c r="A2224" s="3">
        <v>45363.508252314816</v>
      </c>
      <c r="B2224" s="17" t="str">
        <f t="shared" si="1"/>
        <v>Tue</v>
      </c>
    </row>
    <row r="2225" hidden="1">
      <c r="A2225" s="3">
        <v>45363.40657407408</v>
      </c>
      <c r="B2225" s="17" t="str">
        <f t="shared" si="1"/>
        <v>Tue</v>
      </c>
    </row>
    <row r="2226" hidden="1">
      <c r="A2226" s="3">
        <v>45363.1712962963</v>
      </c>
      <c r="B2226" s="17" t="str">
        <f t="shared" si="1"/>
        <v>Tue</v>
      </c>
    </row>
    <row r="2227" hidden="1">
      <c r="A2227" s="3">
        <v>45363.130532407406</v>
      </c>
      <c r="B2227" s="17" t="str">
        <f t="shared" si="1"/>
        <v>Tue</v>
      </c>
    </row>
    <row r="2228" hidden="1">
      <c r="A2228" s="3">
        <v>45363.129745370374</v>
      </c>
      <c r="B2228" s="17" t="str">
        <f t="shared" si="1"/>
        <v>Tue</v>
      </c>
    </row>
    <row r="2229" hidden="1">
      <c r="A2229" s="3">
        <v>45363.05703703704</v>
      </c>
      <c r="B2229" s="17" t="str">
        <f t="shared" si="1"/>
        <v>Tue</v>
      </c>
    </row>
    <row r="2230" hidden="1">
      <c r="A2230" s="3">
        <v>45363.03763888889</v>
      </c>
      <c r="B2230" s="17" t="str">
        <f t="shared" si="1"/>
        <v>Mon</v>
      </c>
    </row>
    <row r="2231" hidden="1">
      <c r="A2231" s="3">
        <v>45362.984305555554</v>
      </c>
      <c r="B2231" s="17" t="str">
        <f t="shared" si="1"/>
        <v>Mon</v>
      </c>
    </row>
    <row r="2232" hidden="1">
      <c r="A2232" s="3">
        <v>45362.98334490741</v>
      </c>
      <c r="B2232" s="17" t="str">
        <f t="shared" si="1"/>
        <v>Mon</v>
      </c>
    </row>
    <row r="2233" hidden="1">
      <c r="A2233" s="3">
        <v>45362.82792824074</v>
      </c>
      <c r="B2233" s="17" t="str">
        <f t="shared" si="1"/>
        <v>Mon</v>
      </c>
    </row>
    <row r="2234" hidden="1">
      <c r="A2234" s="3">
        <v>45362.77982638889</v>
      </c>
      <c r="B2234" s="17" t="str">
        <f t="shared" si="1"/>
        <v>Mon</v>
      </c>
    </row>
    <row r="2235" hidden="1">
      <c r="A2235" s="3">
        <v>45362.72634259259</v>
      </c>
      <c r="B2235" s="17" t="str">
        <f t="shared" si="1"/>
        <v>Mon</v>
      </c>
    </row>
    <row r="2236" hidden="1">
      <c r="A2236" s="3">
        <v>45362.61541666667</v>
      </c>
      <c r="B2236" s="17" t="str">
        <f t="shared" si="1"/>
        <v>Mon</v>
      </c>
    </row>
    <row r="2237" hidden="1">
      <c r="A2237" s="3">
        <v>45362.61315972222</v>
      </c>
      <c r="B2237" s="17" t="str">
        <f t="shared" si="1"/>
        <v>Mon</v>
      </c>
    </row>
    <row r="2238" hidden="1">
      <c r="A2238" s="3">
        <v>45362.077997685185</v>
      </c>
      <c r="B2238" s="17" t="str">
        <f t="shared" si="1"/>
        <v>Mon</v>
      </c>
    </row>
    <row r="2239" hidden="1">
      <c r="A2239" s="3">
        <v>45362.07431712963</v>
      </c>
      <c r="B2239" s="17" t="str">
        <f t="shared" si="1"/>
        <v>Mon</v>
      </c>
    </row>
    <row r="2240" hidden="1">
      <c r="A2240" s="3">
        <v>45362.05578703704</v>
      </c>
      <c r="B2240" s="17" t="str">
        <f t="shared" si="1"/>
        <v>Sun</v>
      </c>
    </row>
    <row r="2241" hidden="1">
      <c r="A2241" s="3">
        <v>45361.74670138889</v>
      </c>
      <c r="B2241" s="17" t="str">
        <f t="shared" si="1"/>
        <v>Sun</v>
      </c>
    </row>
    <row r="2242" hidden="1">
      <c r="A2242" s="3">
        <v>45361.74616898148</v>
      </c>
      <c r="B2242" s="17" t="str">
        <f t="shared" si="1"/>
        <v>Sun</v>
      </c>
    </row>
    <row r="2243" hidden="1">
      <c r="A2243" s="3">
        <v>45361.685694444444</v>
      </c>
      <c r="B2243" s="17" t="str">
        <f t="shared" si="1"/>
        <v>Sun</v>
      </c>
    </row>
    <row r="2244" hidden="1">
      <c r="A2244" s="3">
        <v>45361.66905092593</v>
      </c>
      <c r="B2244" s="17" t="str">
        <f t="shared" si="1"/>
        <v>Sun</v>
      </c>
    </row>
    <row r="2245" hidden="1">
      <c r="A2245" s="3">
        <v>45361.60795138889</v>
      </c>
      <c r="B2245" s="17" t="str">
        <f t="shared" si="1"/>
        <v>Sun</v>
      </c>
    </row>
    <row r="2246" hidden="1">
      <c r="A2246" s="3">
        <v>45361.58799768519</v>
      </c>
      <c r="B2246" s="17" t="str">
        <f t="shared" si="1"/>
        <v>Sun</v>
      </c>
    </row>
    <row r="2247" hidden="1">
      <c r="A2247" s="3">
        <v>45361.57884259259</v>
      </c>
      <c r="B2247" s="17" t="str">
        <f t="shared" si="1"/>
        <v>Sat</v>
      </c>
    </row>
    <row r="2248" hidden="1">
      <c r="A2248" s="3">
        <v>45360.90424768518</v>
      </c>
      <c r="B2248" s="17" t="str">
        <f t="shared" si="1"/>
        <v>Sat</v>
      </c>
    </row>
    <row r="2249" hidden="1">
      <c r="A2249" s="3">
        <v>45360.89019675926</v>
      </c>
      <c r="B2249" s="17" t="str">
        <f t="shared" si="1"/>
        <v>Sat</v>
      </c>
    </row>
    <row r="2250">
      <c r="A2250" s="3">
        <v>45360.846597222226</v>
      </c>
      <c r="B2250" s="17" t="str">
        <f t="shared" si="1"/>
        <v>Fri</v>
      </c>
      <c r="C2250" s="19">
        <f t="shared" ref="C2250:C2266" si="40">HOUR(A2250)</f>
        <v>20</v>
      </c>
      <c r="D2250" s="11"/>
      <c r="E2250" s="11"/>
    </row>
    <row r="2251">
      <c r="A2251" s="3">
        <v>45359.681122685186</v>
      </c>
      <c r="B2251" s="17" t="str">
        <f t="shared" si="1"/>
        <v>Fri</v>
      </c>
      <c r="C2251" s="19">
        <f t="shared" si="40"/>
        <v>16</v>
      </c>
      <c r="D2251" s="11"/>
      <c r="E2251" s="11"/>
    </row>
    <row r="2252">
      <c r="A2252" s="3">
        <v>45359.65704861111</v>
      </c>
      <c r="B2252" s="17" t="str">
        <f t="shared" si="1"/>
        <v>Fri</v>
      </c>
      <c r="C2252" s="19">
        <f t="shared" si="40"/>
        <v>15</v>
      </c>
      <c r="D2252" s="11"/>
      <c r="E2252" s="11"/>
    </row>
    <row r="2253">
      <c r="A2253" s="3">
        <v>45359.656180555554</v>
      </c>
      <c r="B2253" s="17" t="str">
        <f t="shared" si="1"/>
        <v>Fri</v>
      </c>
      <c r="C2253" s="19">
        <f t="shared" si="40"/>
        <v>15</v>
      </c>
      <c r="D2253" s="11"/>
      <c r="E2253" s="11"/>
    </row>
    <row r="2254">
      <c r="A2254" s="3">
        <v>45359.65525462963</v>
      </c>
      <c r="B2254" s="17" t="str">
        <f t="shared" si="1"/>
        <v>Fri</v>
      </c>
      <c r="C2254" s="19">
        <f t="shared" si="40"/>
        <v>15</v>
      </c>
      <c r="D2254" s="11"/>
      <c r="E2254" s="11"/>
    </row>
    <row r="2255">
      <c r="A2255" s="3">
        <v>45359.6225</v>
      </c>
      <c r="B2255" s="17" t="str">
        <f t="shared" si="1"/>
        <v>Fri</v>
      </c>
      <c r="C2255" s="19">
        <f t="shared" si="40"/>
        <v>14</v>
      </c>
      <c r="D2255" s="11"/>
      <c r="E2255" s="11"/>
    </row>
    <row r="2256">
      <c r="A2256" s="3">
        <v>45359.61179398148</v>
      </c>
      <c r="B2256" s="17" t="str">
        <f t="shared" si="1"/>
        <v>Fri</v>
      </c>
      <c r="C2256" s="19">
        <f t="shared" si="40"/>
        <v>14</v>
      </c>
      <c r="D2256" s="11"/>
      <c r="E2256" s="11"/>
    </row>
    <row r="2257">
      <c r="A2257" s="3">
        <v>45359.57289351852</v>
      </c>
      <c r="B2257" s="17" t="str">
        <f t="shared" si="1"/>
        <v>Fri</v>
      </c>
      <c r="C2257" s="19">
        <f t="shared" si="40"/>
        <v>13</v>
      </c>
      <c r="D2257" s="11"/>
      <c r="E2257" s="11"/>
    </row>
    <row r="2258">
      <c r="A2258" s="3">
        <v>45359.57204861111</v>
      </c>
      <c r="B2258" s="17" t="str">
        <f t="shared" si="1"/>
        <v>Fri</v>
      </c>
      <c r="C2258" s="19">
        <f t="shared" si="40"/>
        <v>13</v>
      </c>
      <c r="D2258" s="11"/>
      <c r="E2258" s="11"/>
    </row>
    <row r="2259">
      <c r="A2259" s="3">
        <v>45359.55918981481</v>
      </c>
      <c r="B2259" s="17" t="str">
        <f t="shared" si="1"/>
        <v>Fri</v>
      </c>
      <c r="C2259" s="19">
        <f t="shared" si="40"/>
        <v>13</v>
      </c>
      <c r="D2259" s="11"/>
      <c r="E2259" s="11"/>
    </row>
    <row r="2260">
      <c r="A2260" s="3">
        <v>45359.52636574074</v>
      </c>
      <c r="B2260" s="17" t="str">
        <f t="shared" si="1"/>
        <v>Fri</v>
      </c>
      <c r="C2260" s="19">
        <f t="shared" si="40"/>
        <v>12</v>
      </c>
      <c r="D2260" s="11"/>
      <c r="E2260" s="11"/>
    </row>
    <row r="2261">
      <c r="A2261" s="3">
        <v>45359.426620370374</v>
      </c>
      <c r="B2261" s="17" t="str">
        <f t="shared" si="1"/>
        <v>Fri</v>
      </c>
      <c r="C2261" s="19">
        <f t="shared" si="40"/>
        <v>10</v>
      </c>
      <c r="D2261" s="11"/>
      <c r="E2261" s="11"/>
    </row>
    <row r="2262">
      <c r="A2262" s="3">
        <v>45359.423946759256</v>
      </c>
      <c r="B2262" s="17" t="str">
        <f t="shared" si="1"/>
        <v>Fri</v>
      </c>
      <c r="C2262" s="19">
        <f t="shared" si="40"/>
        <v>10</v>
      </c>
      <c r="D2262" s="11"/>
      <c r="E2262" s="11"/>
    </row>
    <row r="2263">
      <c r="A2263" s="3">
        <v>45359.080509259256</v>
      </c>
      <c r="B2263" s="17" t="str">
        <f t="shared" si="1"/>
        <v>Fri</v>
      </c>
      <c r="C2263" s="19">
        <f t="shared" si="40"/>
        <v>1</v>
      </c>
      <c r="D2263" s="11"/>
      <c r="E2263" s="11"/>
    </row>
    <row r="2264">
      <c r="A2264" s="3">
        <v>45359.03140046296</v>
      </c>
      <c r="B2264" s="17" t="str">
        <f t="shared" si="1"/>
        <v>Fri</v>
      </c>
      <c r="C2264" s="19">
        <f t="shared" si="40"/>
        <v>0</v>
      </c>
      <c r="D2264" s="11"/>
      <c r="E2264" s="11"/>
    </row>
    <row r="2265">
      <c r="A2265" s="3">
        <v>45359.02042824074</v>
      </c>
      <c r="B2265" s="17" t="str">
        <f t="shared" si="1"/>
        <v>Fri</v>
      </c>
      <c r="C2265" s="19">
        <f t="shared" si="40"/>
        <v>0</v>
      </c>
      <c r="D2265" s="11"/>
      <c r="E2265" s="11"/>
    </row>
    <row r="2266">
      <c r="A2266" s="3">
        <v>45359.01671296296</v>
      </c>
      <c r="B2266" s="17" t="str">
        <f t="shared" si="1"/>
        <v>Fri</v>
      </c>
      <c r="C2266" s="19">
        <f t="shared" si="40"/>
        <v>0</v>
      </c>
      <c r="D2266" s="11"/>
      <c r="E2266" s="11"/>
    </row>
    <row r="2267" hidden="1">
      <c r="A2267" s="3">
        <v>45359.01207175926</v>
      </c>
      <c r="B2267" s="17" t="str">
        <f t="shared" si="1"/>
        <v>Thu</v>
      </c>
    </row>
    <row r="2268" hidden="1">
      <c r="A2268" s="3">
        <v>45358.940405092595</v>
      </c>
      <c r="B2268" s="17" t="str">
        <f t="shared" si="1"/>
        <v>Thu</v>
      </c>
    </row>
    <row r="2269" hidden="1">
      <c r="A2269" s="3">
        <v>45358.933541666665</v>
      </c>
      <c r="B2269" s="17" t="str">
        <f t="shared" si="1"/>
        <v>Thu</v>
      </c>
    </row>
    <row r="2270" hidden="1">
      <c r="A2270" s="3">
        <v>45358.93309027778</v>
      </c>
      <c r="B2270" s="17" t="str">
        <f t="shared" si="1"/>
        <v>Thu</v>
      </c>
    </row>
    <row r="2271" hidden="1">
      <c r="A2271" s="3">
        <v>45358.93268518519</v>
      </c>
      <c r="B2271" s="17" t="str">
        <f t="shared" si="1"/>
        <v>Thu</v>
      </c>
    </row>
    <row r="2272" hidden="1">
      <c r="A2272" s="3">
        <v>45358.93133101852</v>
      </c>
      <c r="B2272" s="17" t="str">
        <f t="shared" si="1"/>
        <v>Thu</v>
      </c>
    </row>
    <row r="2273" hidden="1">
      <c r="A2273" s="3">
        <v>45358.92414351852</v>
      </c>
      <c r="B2273" s="17" t="str">
        <f t="shared" si="1"/>
        <v>Thu</v>
      </c>
    </row>
    <row r="2274" hidden="1">
      <c r="A2274" s="3">
        <v>45358.92366898148</v>
      </c>
      <c r="B2274" s="17" t="str">
        <f t="shared" si="1"/>
        <v>Thu</v>
      </c>
    </row>
    <row r="2275" hidden="1">
      <c r="A2275" s="3">
        <v>45358.922847222224</v>
      </c>
      <c r="B2275" s="17" t="str">
        <f t="shared" si="1"/>
        <v>Thu</v>
      </c>
    </row>
    <row r="2276" hidden="1">
      <c r="A2276" s="3">
        <v>45358.92162037037</v>
      </c>
      <c r="B2276" s="17" t="str">
        <f t="shared" si="1"/>
        <v>Thu</v>
      </c>
    </row>
    <row r="2277" hidden="1">
      <c r="A2277" s="3">
        <v>45358.92115740741</v>
      </c>
      <c r="B2277" s="17" t="str">
        <f t="shared" si="1"/>
        <v>Thu</v>
      </c>
    </row>
    <row r="2278" hidden="1">
      <c r="A2278" s="3">
        <v>45358.91673611111</v>
      </c>
      <c r="B2278" s="17" t="str">
        <f t="shared" si="1"/>
        <v>Thu</v>
      </c>
    </row>
    <row r="2279" hidden="1">
      <c r="A2279" s="3">
        <v>45358.91065972222</v>
      </c>
      <c r="B2279" s="17" t="str">
        <f t="shared" si="1"/>
        <v>Thu</v>
      </c>
    </row>
    <row r="2280" hidden="1">
      <c r="A2280" s="3">
        <v>45358.90021990741</v>
      </c>
      <c r="B2280" s="17" t="str">
        <f t="shared" si="1"/>
        <v>Thu</v>
      </c>
    </row>
    <row r="2281" hidden="1">
      <c r="A2281" s="3">
        <v>45358.89858796296</v>
      </c>
      <c r="B2281" s="17" t="str">
        <f t="shared" si="1"/>
        <v>Thu</v>
      </c>
    </row>
    <row r="2282" hidden="1">
      <c r="A2282" s="3">
        <v>45358.89810185185</v>
      </c>
      <c r="B2282" s="17" t="str">
        <f t="shared" si="1"/>
        <v>Thu</v>
      </c>
    </row>
    <row r="2283" hidden="1">
      <c r="A2283" s="3">
        <v>45358.895462962966</v>
      </c>
      <c r="B2283" s="17" t="str">
        <f t="shared" si="1"/>
        <v>Thu</v>
      </c>
    </row>
    <row r="2284" hidden="1">
      <c r="A2284" s="3">
        <v>45358.89251157407</v>
      </c>
      <c r="B2284" s="17" t="str">
        <f t="shared" si="1"/>
        <v>Thu</v>
      </c>
    </row>
    <row r="2285" hidden="1">
      <c r="A2285" s="3">
        <v>45358.888645833336</v>
      </c>
      <c r="B2285" s="17" t="str">
        <f t="shared" si="1"/>
        <v>Thu</v>
      </c>
    </row>
    <row r="2286" hidden="1">
      <c r="A2286" s="3">
        <v>45358.875439814816</v>
      </c>
      <c r="B2286" s="17" t="str">
        <f t="shared" si="1"/>
        <v>Thu</v>
      </c>
    </row>
    <row r="2287" hidden="1">
      <c r="A2287" s="3">
        <v>45358.874814814815</v>
      </c>
      <c r="B2287" s="17" t="str">
        <f t="shared" si="1"/>
        <v>Thu</v>
      </c>
    </row>
    <row r="2288" hidden="1">
      <c r="A2288" s="3">
        <v>45358.84478009259</v>
      </c>
      <c r="B2288" s="17" t="str">
        <f t="shared" si="1"/>
        <v>Thu</v>
      </c>
    </row>
    <row r="2289" hidden="1">
      <c r="A2289" s="3">
        <v>45358.831145833334</v>
      </c>
      <c r="B2289" s="17" t="str">
        <f t="shared" si="1"/>
        <v>Thu</v>
      </c>
    </row>
    <row r="2290" hidden="1">
      <c r="A2290" s="3">
        <v>45358.8284375</v>
      </c>
      <c r="B2290" s="17" t="str">
        <f t="shared" si="1"/>
        <v>Thu</v>
      </c>
    </row>
    <row r="2291" hidden="1">
      <c r="A2291" s="3">
        <v>45358.827673611115</v>
      </c>
      <c r="B2291" s="17" t="str">
        <f t="shared" si="1"/>
        <v>Thu</v>
      </c>
    </row>
    <row r="2292" hidden="1">
      <c r="A2292" s="3">
        <v>45358.82388888889</v>
      </c>
      <c r="B2292" s="17" t="str">
        <f t="shared" si="1"/>
        <v>Thu</v>
      </c>
    </row>
    <row r="2293" hidden="1">
      <c r="A2293" s="3">
        <v>45358.806921296295</v>
      </c>
      <c r="B2293" s="17" t="str">
        <f t="shared" si="1"/>
        <v>Thu</v>
      </c>
    </row>
    <row r="2294" hidden="1">
      <c r="A2294" s="3">
        <v>45358.7996412037</v>
      </c>
      <c r="B2294" s="17" t="str">
        <f t="shared" si="1"/>
        <v>Thu</v>
      </c>
    </row>
    <row r="2295" hidden="1">
      <c r="A2295" s="3">
        <v>45358.79027777778</v>
      </c>
      <c r="B2295" s="17" t="str">
        <f t="shared" si="1"/>
        <v>Thu</v>
      </c>
    </row>
    <row r="2296" hidden="1">
      <c r="A2296" s="3">
        <v>45358.779016203705</v>
      </c>
      <c r="B2296" s="17" t="str">
        <f t="shared" si="1"/>
        <v>Thu</v>
      </c>
    </row>
    <row r="2297" hidden="1">
      <c r="A2297" s="3">
        <v>45358.770370370374</v>
      </c>
      <c r="B2297" s="17" t="str">
        <f t="shared" si="1"/>
        <v>Thu</v>
      </c>
    </row>
    <row r="2298" hidden="1">
      <c r="A2298" s="3">
        <v>45358.76806712963</v>
      </c>
      <c r="B2298" s="17" t="str">
        <f t="shared" si="1"/>
        <v>Thu</v>
      </c>
    </row>
    <row r="2299" hidden="1">
      <c r="A2299" s="3">
        <v>45358.76773148148</v>
      </c>
      <c r="B2299" s="17" t="str">
        <f t="shared" si="1"/>
        <v>Thu</v>
      </c>
    </row>
    <row r="2300" hidden="1">
      <c r="A2300" s="3">
        <v>45358.74508101852</v>
      </c>
      <c r="B2300" s="17" t="str">
        <f t="shared" si="1"/>
        <v>Thu</v>
      </c>
    </row>
    <row r="2301" hidden="1">
      <c r="A2301" s="3">
        <v>45358.72324074074</v>
      </c>
      <c r="B2301" s="17" t="str">
        <f t="shared" si="1"/>
        <v>Thu</v>
      </c>
    </row>
    <row r="2302" hidden="1">
      <c r="A2302" s="3">
        <v>45358.7169212963</v>
      </c>
      <c r="B2302" s="17" t="str">
        <f t="shared" si="1"/>
        <v>Thu</v>
      </c>
    </row>
    <row r="2303" hidden="1">
      <c r="A2303" s="3">
        <v>45358.71319444444</v>
      </c>
      <c r="B2303" s="17" t="str">
        <f t="shared" si="1"/>
        <v>Thu</v>
      </c>
    </row>
    <row r="2304" hidden="1">
      <c r="A2304" s="3">
        <v>45358.71244212963</v>
      </c>
      <c r="B2304" s="17" t="str">
        <f t="shared" si="1"/>
        <v>Thu</v>
      </c>
    </row>
    <row r="2305" hidden="1">
      <c r="A2305" s="3">
        <v>45358.702835648146</v>
      </c>
      <c r="B2305" s="17" t="str">
        <f t="shared" si="1"/>
        <v>Thu</v>
      </c>
    </row>
    <row r="2306" hidden="1">
      <c r="A2306" s="3">
        <v>45358.701527777775</v>
      </c>
      <c r="B2306" s="17" t="str">
        <f t="shared" si="1"/>
        <v>Thu</v>
      </c>
    </row>
    <row r="2307" hidden="1">
      <c r="A2307" s="3">
        <v>45358.70048611111</v>
      </c>
      <c r="B2307" s="17" t="str">
        <f t="shared" si="1"/>
        <v>Thu</v>
      </c>
    </row>
    <row r="2308" hidden="1">
      <c r="A2308" s="3">
        <v>45358.69888888889</v>
      </c>
      <c r="B2308" s="17" t="str">
        <f t="shared" si="1"/>
        <v>Thu</v>
      </c>
    </row>
    <row r="2309" hidden="1">
      <c r="A2309" s="3">
        <v>45358.69527777778</v>
      </c>
      <c r="B2309" s="17" t="str">
        <f t="shared" si="1"/>
        <v>Thu</v>
      </c>
    </row>
    <row r="2310" hidden="1">
      <c r="A2310" s="3">
        <v>45358.561875</v>
      </c>
      <c r="B2310" s="17" t="str">
        <f t="shared" si="1"/>
        <v>Thu</v>
      </c>
    </row>
    <row r="2311" hidden="1">
      <c r="A2311" s="3">
        <v>45358.560949074075</v>
      </c>
      <c r="B2311" s="17" t="str">
        <f t="shared" si="1"/>
        <v>Thu</v>
      </c>
    </row>
    <row r="2312" hidden="1">
      <c r="A2312" s="3">
        <v>45358.15740740741</v>
      </c>
      <c r="B2312" s="17" t="str">
        <f t="shared" si="1"/>
        <v>Thu</v>
      </c>
    </row>
    <row r="2313" hidden="1">
      <c r="A2313" s="3">
        <v>45358.051400462966</v>
      </c>
      <c r="B2313" s="17" t="str">
        <f t="shared" si="1"/>
        <v>Thu</v>
      </c>
    </row>
    <row r="2314" hidden="1">
      <c r="A2314" s="3">
        <v>45358.05043981481</v>
      </c>
      <c r="B2314" s="17" t="str">
        <f t="shared" si="1"/>
        <v>Thu</v>
      </c>
    </row>
    <row r="2315" hidden="1">
      <c r="A2315" s="3">
        <v>45358.00665509259</v>
      </c>
      <c r="B2315" s="17" t="str">
        <f t="shared" si="1"/>
        <v>Thu</v>
      </c>
    </row>
    <row r="2316" hidden="1">
      <c r="A2316" s="3">
        <v>45358.00300925926</v>
      </c>
      <c r="B2316" s="17" t="str">
        <f t="shared" si="1"/>
        <v>Thu</v>
      </c>
    </row>
    <row r="2317" hidden="1">
      <c r="A2317" s="3">
        <v>45358.00179398148</v>
      </c>
      <c r="B2317" s="17" t="str">
        <f t="shared" si="1"/>
        <v>Wed</v>
      </c>
    </row>
    <row r="2318" hidden="1">
      <c r="A2318" s="3">
        <v>45357.99699074074</v>
      </c>
      <c r="B2318" s="17" t="str">
        <f t="shared" si="1"/>
        <v>Wed</v>
      </c>
    </row>
    <row r="2319" hidden="1">
      <c r="A2319" s="3">
        <v>45357.95006944444</v>
      </c>
      <c r="B2319" s="17" t="str">
        <f t="shared" si="1"/>
        <v>Wed</v>
      </c>
    </row>
    <row r="2320" hidden="1">
      <c r="A2320" s="3">
        <v>45357.94672453704</v>
      </c>
      <c r="B2320" s="17" t="str">
        <f t="shared" si="1"/>
        <v>Wed</v>
      </c>
    </row>
    <row r="2321" hidden="1">
      <c r="A2321" s="3">
        <v>45357.94613425926</v>
      </c>
      <c r="B2321" s="17" t="str">
        <f t="shared" si="1"/>
        <v>Wed</v>
      </c>
    </row>
    <row r="2322" hidden="1">
      <c r="A2322" s="3">
        <v>45357.86415509259</v>
      </c>
      <c r="B2322" s="17" t="str">
        <f t="shared" si="1"/>
        <v>Wed</v>
      </c>
    </row>
    <row r="2323" hidden="1">
      <c r="A2323" s="3">
        <v>45357.85855324074</v>
      </c>
      <c r="B2323" s="17" t="str">
        <f t="shared" si="1"/>
        <v>Wed</v>
      </c>
    </row>
    <row r="2324" hidden="1">
      <c r="A2324" s="3">
        <v>45357.75827546296</v>
      </c>
      <c r="B2324" s="17" t="str">
        <f t="shared" si="1"/>
        <v>Wed</v>
      </c>
    </row>
    <row r="2325" hidden="1">
      <c r="A2325" s="3">
        <v>45357.7365162037</v>
      </c>
      <c r="B2325" s="17" t="str">
        <f t="shared" si="1"/>
        <v>Wed</v>
      </c>
    </row>
    <row r="2326" hidden="1">
      <c r="A2326" s="3">
        <v>45357.73296296296</v>
      </c>
      <c r="B2326" s="17" t="str">
        <f t="shared" si="1"/>
        <v>Wed</v>
      </c>
    </row>
    <row r="2327" hidden="1">
      <c r="A2327" s="3">
        <v>45357.71824074074</v>
      </c>
      <c r="B2327" s="17" t="str">
        <f t="shared" si="1"/>
        <v>Wed</v>
      </c>
    </row>
    <row r="2328" hidden="1">
      <c r="A2328" s="3">
        <v>45357.691354166665</v>
      </c>
      <c r="B2328" s="17" t="str">
        <f t="shared" si="1"/>
        <v>Wed</v>
      </c>
    </row>
    <row r="2329" hidden="1">
      <c r="A2329" s="3">
        <v>45357.549363425926</v>
      </c>
      <c r="B2329" s="17" t="str">
        <f t="shared" si="1"/>
        <v>Wed</v>
      </c>
    </row>
    <row r="2330" hidden="1">
      <c r="A2330" s="3">
        <v>45357.54152777778</v>
      </c>
      <c r="B2330" s="17" t="str">
        <f t="shared" si="1"/>
        <v>Wed</v>
      </c>
    </row>
    <row r="2331" hidden="1">
      <c r="A2331" s="3">
        <v>45357.49359953704</v>
      </c>
      <c r="B2331" s="17" t="str">
        <f t="shared" si="1"/>
        <v>Wed</v>
      </c>
    </row>
    <row r="2332" hidden="1">
      <c r="A2332" s="3">
        <v>45357.49103009259</v>
      </c>
      <c r="B2332" s="17" t="str">
        <f t="shared" si="1"/>
        <v>Wed</v>
      </c>
    </row>
    <row r="2333" hidden="1">
      <c r="A2333" s="3">
        <v>45357.472592592596</v>
      </c>
      <c r="B2333" s="17" t="str">
        <f t="shared" si="1"/>
        <v>Wed</v>
      </c>
    </row>
    <row r="2334" hidden="1">
      <c r="A2334" s="3">
        <v>45357.12583333333</v>
      </c>
      <c r="B2334" s="17" t="str">
        <f t="shared" si="1"/>
        <v>Wed</v>
      </c>
    </row>
    <row r="2335" hidden="1">
      <c r="A2335" s="3">
        <v>45357.12119212963</v>
      </c>
      <c r="B2335" s="17" t="str">
        <f t="shared" si="1"/>
        <v>Wed</v>
      </c>
    </row>
    <row r="2336" hidden="1">
      <c r="A2336" s="3">
        <v>45357.12069444444</v>
      </c>
      <c r="B2336" s="17" t="str">
        <f t="shared" si="1"/>
        <v>Wed</v>
      </c>
    </row>
    <row r="2337" hidden="1">
      <c r="A2337" s="3">
        <v>45357.105358796296</v>
      </c>
      <c r="B2337" s="17" t="str">
        <f t="shared" si="1"/>
        <v>Wed</v>
      </c>
    </row>
    <row r="2338" hidden="1">
      <c r="A2338" s="3">
        <v>45357.10334490741</v>
      </c>
      <c r="B2338" s="17" t="str">
        <f t="shared" si="1"/>
        <v>Wed</v>
      </c>
    </row>
    <row r="2339" hidden="1">
      <c r="A2339" s="3">
        <v>45357.06238425926</v>
      </c>
      <c r="B2339" s="17" t="str">
        <f t="shared" si="1"/>
        <v>Tue</v>
      </c>
    </row>
    <row r="2340" hidden="1">
      <c r="A2340" s="3">
        <v>45356.9853125</v>
      </c>
      <c r="B2340" s="17" t="str">
        <f t="shared" si="1"/>
        <v>Tue</v>
      </c>
    </row>
    <row r="2341" hidden="1">
      <c r="A2341" s="3">
        <v>45356.673530092594</v>
      </c>
      <c r="B2341" s="17" t="str">
        <f t="shared" si="1"/>
        <v>Tue</v>
      </c>
    </row>
    <row r="2342" hidden="1">
      <c r="A2342" s="3">
        <v>45356.644467592596</v>
      </c>
      <c r="B2342" s="17" t="str">
        <f t="shared" si="1"/>
        <v>Tue</v>
      </c>
    </row>
    <row r="2343" hidden="1">
      <c r="A2343" s="3">
        <v>45356.64092592592</v>
      </c>
      <c r="B2343" s="17" t="str">
        <f t="shared" si="1"/>
        <v>Tue</v>
      </c>
    </row>
    <row r="2344" hidden="1">
      <c r="A2344" s="3">
        <v>45356.63946759259</v>
      </c>
      <c r="B2344" s="17" t="str">
        <f t="shared" si="1"/>
        <v>Tue</v>
      </c>
    </row>
    <row r="2345" hidden="1">
      <c r="A2345" s="3">
        <v>45356.63792824074</v>
      </c>
      <c r="B2345" s="17" t="str">
        <f t="shared" si="1"/>
        <v>Tue</v>
      </c>
    </row>
    <row r="2346" hidden="1">
      <c r="A2346" s="3">
        <v>45356.626493055555</v>
      </c>
      <c r="B2346" s="17" t="str">
        <f t="shared" si="1"/>
        <v>Tue</v>
      </c>
    </row>
    <row r="2347" hidden="1">
      <c r="A2347" s="3">
        <v>45356.49458333333</v>
      </c>
      <c r="B2347" s="17" t="str">
        <f t="shared" si="1"/>
        <v>Tue</v>
      </c>
    </row>
    <row r="2348" hidden="1">
      <c r="A2348" s="3">
        <v>45356.014710648145</v>
      </c>
      <c r="B2348" s="17" t="str">
        <f t="shared" si="1"/>
        <v>Tue</v>
      </c>
    </row>
    <row r="2349" hidden="1">
      <c r="A2349" s="3">
        <v>45356.01181712963</v>
      </c>
      <c r="B2349" s="17" t="str">
        <f t="shared" si="1"/>
        <v>Mon</v>
      </c>
    </row>
    <row r="2350" hidden="1">
      <c r="A2350" s="3">
        <v>45355.99952546296</v>
      </c>
      <c r="B2350" s="17" t="str">
        <f t="shared" si="1"/>
        <v>Mon</v>
      </c>
    </row>
    <row r="2351" hidden="1">
      <c r="A2351" s="3">
        <v>45355.98402777778</v>
      </c>
      <c r="B2351" s="17" t="str">
        <f t="shared" si="1"/>
        <v>Mon</v>
      </c>
    </row>
    <row r="2352" hidden="1">
      <c r="A2352" s="3">
        <v>45355.97883101852</v>
      </c>
      <c r="B2352" s="17" t="str">
        <f t="shared" si="1"/>
        <v>Mon</v>
      </c>
    </row>
    <row r="2353" hidden="1">
      <c r="A2353" s="3">
        <v>45355.97861111111</v>
      </c>
      <c r="B2353" s="17" t="str">
        <f t="shared" si="1"/>
        <v>Mon</v>
      </c>
    </row>
    <row r="2354" hidden="1">
      <c r="A2354" s="3">
        <v>45355.97384259259</v>
      </c>
      <c r="B2354" s="17" t="str">
        <f t="shared" si="1"/>
        <v>Mon</v>
      </c>
    </row>
    <row r="2355" hidden="1">
      <c r="A2355" s="3">
        <v>45355.973020833335</v>
      </c>
      <c r="B2355" s="17" t="str">
        <f t="shared" si="1"/>
        <v>Mon</v>
      </c>
    </row>
    <row r="2356" hidden="1">
      <c r="A2356" s="3">
        <v>45355.97069444445</v>
      </c>
      <c r="B2356" s="17" t="str">
        <f t="shared" si="1"/>
        <v>Mon</v>
      </c>
    </row>
    <row r="2357" hidden="1">
      <c r="A2357" s="3">
        <v>45355.800358796296</v>
      </c>
      <c r="B2357" s="17" t="str">
        <f t="shared" si="1"/>
        <v>Mon</v>
      </c>
    </row>
    <row r="2358" hidden="1">
      <c r="A2358" s="3">
        <v>45355.78634259259</v>
      </c>
      <c r="B2358" s="17" t="str">
        <f t="shared" si="1"/>
        <v>Mon</v>
      </c>
    </row>
    <row r="2359" hidden="1">
      <c r="A2359" s="3">
        <v>45355.70447916666</v>
      </c>
      <c r="B2359" s="17" t="str">
        <f t="shared" si="1"/>
        <v>Mon</v>
      </c>
    </row>
    <row r="2360" hidden="1">
      <c r="A2360" s="3">
        <v>45355.70306712963</v>
      </c>
      <c r="B2360" s="17" t="str">
        <f t="shared" si="1"/>
        <v>Mon</v>
      </c>
    </row>
    <row r="2361" hidden="1">
      <c r="A2361" s="3">
        <v>45355.639027777775</v>
      </c>
      <c r="B2361" s="17" t="str">
        <f t="shared" si="1"/>
        <v>Mon</v>
      </c>
    </row>
    <row r="2362" hidden="1">
      <c r="A2362" s="3">
        <v>45355.631689814814</v>
      </c>
      <c r="B2362" s="17" t="str">
        <f t="shared" si="1"/>
        <v>Mon</v>
      </c>
    </row>
    <row r="2363" hidden="1">
      <c r="A2363" s="3">
        <v>45355.57753472222</v>
      </c>
      <c r="B2363" s="17" t="str">
        <f t="shared" si="1"/>
        <v>Mon</v>
      </c>
    </row>
    <row r="2364" hidden="1">
      <c r="A2364" s="3">
        <v>45355.57041666667</v>
      </c>
      <c r="B2364" s="17" t="str">
        <f t="shared" si="1"/>
        <v>Mon</v>
      </c>
    </row>
    <row r="2365" hidden="1">
      <c r="A2365" s="3">
        <v>45355.494363425925</v>
      </c>
      <c r="B2365" s="17" t="str">
        <f t="shared" si="1"/>
        <v>Mon</v>
      </c>
    </row>
    <row r="2366" hidden="1">
      <c r="A2366" s="3">
        <v>45355.49267361111</v>
      </c>
      <c r="B2366" s="17" t="str">
        <f t="shared" si="1"/>
        <v>Mon</v>
      </c>
    </row>
    <row r="2367" hidden="1">
      <c r="A2367" s="3">
        <v>45355.4922337963</v>
      </c>
      <c r="B2367" s="17" t="str">
        <f t="shared" si="1"/>
        <v>Mon</v>
      </c>
    </row>
    <row r="2368" hidden="1">
      <c r="A2368" s="3">
        <v>45355.46789351852</v>
      </c>
      <c r="B2368" s="17" t="str">
        <f t="shared" si="1"/>
        <v>Mon</v>
      </c>
    </row>
    <row r="2369" hidden="1">
      <c r="A2369" s="3">
        <v>45355.44630787037</v>
      </c>
      <c r="B2369" s="17" t="str">
        <f t="shared" si="1"/>
        <v>Mon</v>
      </c>
    </row>
    <row r="2370" hidden="1">
      <c r="A2370" s="3">
        <v>45355.411307870374</v>
      </c>
      <c r="B2370" s="17" t="str">
        <f t="shared" si="1"/>
        <v>Mon</v>
      </c>
    </row>
    <row r="2371" hidden="1">
      <c r="A2371" s="3">
        <v>45355.410219907404</v>
      </c>
      <c r="B2371" s="17" t="str">
        <f t="shared" si="1"/>
        <v>Mon</v>
      </c>
    </row>
    <row r="2372" hidden="1">
      <c r="A2372" s="3">
        <v>45355.03114583333</v>
      </c>
      <c r="B2372" s="17" t="str">
        <f t="shared" si="1"/>
        <v>Sun</v>
      </c>
    </row>
    <row r="2373" hidden="1">
      <c r="A2373" s="3">
        <v>45354.987708333334</v>
      </c>
      <c r="B2373" s="17" t="str">
        <f t="shared" si="1"/>
        <v>Sun</v>
      </c>
    </row>
    <row r="2374" hidden="1">
      <c r="A2374" s="3">
        <v>45354.924375</v>
      </c>
      <c r="B2374" s="17" t="str">
        <f t="shared" si="1"/>
        <v>Sun</v>
      </c>
    </row>
    <row r="2375" hidden="1">
      <c r="A2375" s="3">
        <v>45354.791041666664</v>
      </c>
      <c r="B2375" s="17" t="str">
        <f t="shared" si="1"/>
        <v>Sun</v>
      </c>
    </row>
    <row r="2376" hidden="1">
      <c r="A2376" s="3">
        <v>45354.78940972222</v>
      </c>
      <c r="B2376" s="17" t="str">
        <f t="shared" si="1"/>
        <v>Sun</v>
      </c>
    </row>
    <row r="2377" hidden="1">
      <c r="A2377" s="3">
        <v>45354.787256944444</v>
      </c>
      <c r="B2377" s="17" t="str">
        <f t="shared" si="1"/>
        <v>Sun</v>
      </c>
    </row>
    <row r="2378" hidden="1">
      <c r="A2378" s="3">
        <v>45354.78710648148</v>
      </c>
      <c r="B2378" s="17" t="str">
        <f t="shared" si="1"/>
        <v>Sun</v>
      </c>
    </row>
    <row r="2379" hidden="1">
      <c r="A2379" s="3">
        <v>45354.78561342593</v>
      </c>
      <c r="B2379" s="17" t="str">
        <f t="shared" si="1"/>
        <v>Sun</v>
      </c>
    </row>
    <row r="2380" hidden="1">
      <c r="A2380" s="3">
        <v>45354.784166666665</v>
      </c>
      <c r="B2380" s="17" t="str">
        <f t="shared" si="1"/>
        <v>Sun</v>
      </c>
    </row>
    <row r="2381" hidden="1">
      <c r="A2381" s="3">
        <v>45354.69621527778</v>
      </c>
      <c r="B2381" s="17" t="str">
        <f t="shared" si="1"/>
        <v>Sun</v>
      </c>
    </row>
    <row r="2382" hidden="1">
      <c r="A2382" s="3">
        <v>45354.6952662037</v>
      </c>
      <c r="B2382" s="17" t="str">
        <f t="shared" si="1"/>
        <v>Sun</v>
      </c>
    </row>
    <row r="2383" hidden="1">
      <c r="A2383" s="3">
        <v>45354.534583333334</v>
      </c>
      <c r="B2383" s="17" t="str">
        <f t="shared" si="1"/>
        <v>Sun</v>
      </c>
    </row>
    <row r="2384" hidden="1">
      <c r="A2384" s="3">
        <v>45354.47342592593</v>
      </c>
      <c r="B2384" s="17" t="str">
        <f t="shared" si="1"/>
        <v>Sun</v>
      </c>
    </row>
    <row r="2385" hidden="1">
      <c r="A2385" s="3">
        <v>45354.46046296296</v>
      </c>
      <c r="B2385" s="17" t="str">
        <f t="shared" si="1"/>
        <v>Sun</v>
      </c>
    </row>
    <row r="2386" hidden="1">
      <c r="A2386" s="3">
        <v>45354.20943287037</v>
      </c>
      <c r="B2386" s="17" t="str">
        <f t="shared" si="1"/>
        <v>Sun</v>
      </c>
    </row>
    <row r="2387" hidden="1">
      <c r="A2387" s="3">
        <v>45354.20822916667</v>
      </c>
      <c r="B2387" s="17" t="str">
        <f t="shared" si="1"/>
        <v>Sun</v>
      </c>
    </row>
    <row r="2388" hidden="1">
      <c r="A2388" s="3">
        <v>45354.2078587963</v>
      </c>
      <c r="B2388" s="17" t="str">
        <f t="shared" si="1"/>
        <v>Sun</v>
      </c>
    </row>
    <row r="2389" hidden="1">
      <c r="A2389" s="3">
        <v>45354.19626157408</v>
      </c>
      <c r="B2389" s="17" t="str">
        <f t="shared" si="1"/>
        <v>Sun</v>
      </c>
    </row>
    <row r="2390" hidden="1">
      <c r="A2390" s="3">
        <v>45354.19045138889</v>
      </c>
      <c r="B2390" s="17" t="str">
        <f t="shared" si="1"/>
        <v>Sun</v>
      </c>
    </row>
    <row r="2391" hidden="1">
      <c r="A2391" s="3">
        <v>45354.1874537037</v>
      </c>
      <c r="B2391" s="17" t="str">
        <f t="shared" si="1"/>
        <v>Sun</v>
      </c>
    </row>
    <row r="2392" hidden="1">
      <c r="A2392" s="3">
        <v>45354.150671296295</v>
      </c>
      <c r="B2392" s="17" t="str">
        <f t="shared" si="1"/>
        <v>Sun</v>
      </c>
    </row>
    <row r="2393" hidden="1">
      <c r="A2393" s="3">
        <v>45354.146782407406</v>
      </c>
      <c r="B2393" s="17" t="str">
        <f t="shared" si="1"/>
        <v>Sun</v>
      </c>
    </row>
    <row r="2394" hidden="1">
      <c r="A2394" s="3">
        <v>45354.10142361111</v>
      </c>
      <c r="B2394" s="17" t="str">
        <f t="shared" si="1"/>
        <v>Sun</v>
      </c>
    </row>
    <row r="2395" hidden="1">
      <c r="A2395" s="3">
        <v>45354.09787037037</v>
      </c>
      <c r="B2395" s="17" t="str">
        <f t="shared" si="1"/>
        <v>Sat</v>
      </c>
    </row>
    <row r="2396" hidden="1">
      <c r="A2396" s="3">
        <v>45353.827685185184</v>
      </c>
      <c r="B2396" s="17" t="str">
        <f t="shared" si="1"/>
        <v>Sat</v>
      </c>
    </row>
    <row r="2397">
      <c r="A2397" s="3">
        <v>45353.82575231481</v>
      </c>
      <c r="B2397" s="17" t="str">
        <f t="shared" si="1"/>
        <v>Fri</v>
      </c>
      <c r="C2397" s="19">
        <f t="shared" ref="C2397:C2408" si="41">HOUR(A2397)</f>
        <v>19</v>
      </c>
      <c r="D2397" s="11"/>
      <c r="E2397" s="11"/>
    </row>
    <row r="2398">
      <c r="A2398" s="3">
        <v>45352.72224537037</v>
      </c>
      <c r="B2398" s="17" t="str">
        <f t="shared" si="1"/>
        <v>Fri</v>
      </c>
      <c r="C2398" s="19">
        <f t="shared" si="41"/>
        <v>17</v>
      </c>
      <c r="D2398" s="11"/>
      <c r="E2398" s="11"/>
    </row>
    <row r="2399">
      <c r="A2399" s="3">
        <v>45352.72180555556</v>
      </c>
      <c r="B2399" s="17" t="str">
        <f t="shared" si="1"/>
        <v>Fri</v>
      </c>
      <c r="C2399" s="19">
        <f t="shared" si="41"/>
        <v>17</v>
      </c>
      <c r="D2399" s="11"/>
      <c r="E2399" s="11"/>
    </row>
    <row r="2400">
      <c r="A2400" s="3">
        <v>45352.696076388886</v>
      </c>
      <c r="B2400" s="17" t="str">
        <f t="shared" si="1"/>
        <v>Fri</v>
      </c>
      <c r="C2400" s="19">
        <f t="shared" si="41"/>
        <v>16</v>
      </c>
      <c r="D2400" s="11"/>
      <c r="E2400" s="11"/>
    </row>
    <row r="2401">
      <c r="A2401" s="3">
        <v>45352.69155092593</v>
      </c>
      <c r="B2401" s="17" t="str">
        <f t="shared" si="1"/>
        <v>Fri</v>
      </c>
      <c r="C2401" s="19">
        <f t="shared" si="41"/>
        <v>16</v>
      </c>
      <c r="D2401" s="11"/>
      <c r="E2401" s="11"/>
    </row>
    <row r="2402">
      <c r="A2402" s="3">
        <v>45352.6896875</v>
      </c>
      <c r="B2402" s="17" t="str">
        <f t="shared" si="1"/>
        <v>Fri</v>
      </c>
      <c r="C2402" s="19">
        <f t="shared" si="41"/>
        <v>16</v>
      </c>
      <c r="D2402" s="11"/>
      <c r="E2402" s="11"/>
    </row>
    <row r="2403">
      <c r="A2403" s="3">
        <v>45352.53246527778</v>
      </c>
      <c r="B2403" s="17" t="str">
        <f t="shared" si="1"/>
        <v>Fri</v>
      </c>
      <c r="C2403" s="19">
        <f t="shared" si="41"/>
        <v>12</v>
      </c>
      <c r="D2403" s="11"/>
      <c r="E2403" s="11"/>
    </row>
    <row r="2404">
      <c r="A2404" s="3">
        <v>45352.515543981484</v>
      </c>
      <c r="B2404" s="17" t="str">
        <f t="shared" si="1"/>
        <v>Fri</v>
      </c>
      <c r="C2404" s="19">
        <f t="shared" si="41"/>
        <v>12</v>
      </c>
      <c r="D2404" s="11"/>
      <c r="E2404" s="11"/>
    </row>
    <row r="2405">
      <c r="A2405" s="3">
        <v>45352.51427083334</v>
      </c>
      <c r="B2405" s="17" t="str">
        <f t="shared" si="1"/>
        <v>Fri</v>
      </c>
      <c r="C2405" s="19">
        <f t="shared" si="41"/>
        <v>12</v>
      </c>
      <c r="D2405" s="11"/>
      <c r="E2405" s="11"/>
    </row>
    <row r="2406">
      <c r="A2406" s="3">
        <v>45352.03681712963</v>
      </c>
      <c r="B2406" s="17" t="str">
        <f t="shared" si="1"/>
        <v>Fri</v>
      </c>
      <c r="C2406" s="19">
        <f t="shared" si="41"/>
        <v>0</v>
      </c>
      <c r="D2406" s="11"/>
      <c r="E2406" s="11"/>
    </row>
    <row r="2407">
      <c r="A2407" s="3">
        <v>45352.035995370374</v>
      </c>
      <c r="B2407" s="17" t="str">
        <f t="shared" si="1"/>
        <v>Fri</v>
      </c>
      <c r="C2407" s="19">
        <f t="shared" si="41"/>
        <v>0</v>
      </c>
      <c r="D2407" s="11"/>
      <c r="E2407" s="11"/>
    </row>
    <row r="2408">
      <c r="A2408" s="3">
        <v>45352.02274305555</v>
      </c>
      <c r="B2408" s="17" t="str">
        <f t="shared" si="1"/>
        <v>Fri</v>
      </c>
      <c r="C2408" s="19">
        <f t="shared" si="41"/>
        <v>0</v>
      </c>
      <c r="D2408" s="11"/>
      <c r="E2408" s="11"/>
    </row>
    <row r="2409" hidden="1">
      <c r="A2409" s="3">
        <v>45352.02096064815</v>
      </c>
      <c r="B2409" s="17" t="str">
        <f t="shared" si="1"/>
        <v>Thu</v>
      </c>
    </row>
    <row r="2410" hidden="1">
      <c r="A2410" s="3">
        <v>45351.92175925926</v>
      </c>
      <c r="B2410" s="17" t="str">
        <f t="shared" si="1"/>
        <v>Thu</v>
      </c>
    </row>
    <row r="2411" hidden="1">
      <c r="A2411" s="3">
        <v>45351.919027777774</v>
      </c>
      <c r="B2411" s="17" t="str">
        <f t="shared" si="1"/>
        <v>Thu</v>
      </c>
    </row>
    <row r="2412" hidden="1">
      <c r="A2412" s="3">
        <v>45351.86280092593</v>
      </c>
      <c r="B2412" s="17" t="str">
        <f t="shared" si="1"/>
        <v>Thu</v>
      </c>
    </row>
    <row r="2413" hidden="1">
      <c r="A2413" s="3">
        <v>45351.85962962963</v>
      </c>
      <c r="B2413" s="17" t="str">
        <f t="shared" si="1"/>
        <v>Thu</v>
      </c>
    </row>
    <row r="2414" hidden="1">
      <c r="A2414" s="3">
        <v>45351.85359953704</v>
      </c>
      <c r="B2414" s="17" t="str">
        <f t="shared" si="1"/>
        <v>Thu</v>
      </c>
    </row>
    <row r="2415" hidden="1">
      <c r="A2415" s="3">
        <v>45351.85070601852</v>
      </c>
      <c r="B2415" s="17" t="str">
        <f t="shared" si="1"/>
        <v>Thu</v>
      </c>
    </row>
    <row r="2416" hidden="1">
      <c r="A2416" s="3">
        <v>45351.84752314815</v>
      </c>
      <c r="B2416" s="17" t="str">
        <f t="shared" si="1"/>
        <v>Thu</v>
      </c>
    </row>
    <row r="2417" hidden="1">
      <c r="A2417" s="3">
        <v>45351.82366898148</v>
      </c>
      <c r="B2417" s="17" t="str">
        <f t="shared" si="1"/>
        <v>Thu</v>
      </c>
    </row>
    <row r="2418" hidden="1">
      <c r="A2418" s="3">
        <v>45351.79892361111</v>
      </c>
      <c r="B2418" s="17" t="str">
        <f t="shared" si="1"/>
        <v>Thu</v>
      </c>
    </row>
    <row r="2419" hidden="1">
      <c r="A2419" s="3">
        <v>45351.79806712963</v>
      </c>
      <c r="B2419" s="17" t="str">
        <f t="shared" si="1"/>
        <v>Thu</v>
      </c>
    </row>
    <row r="2420" hidden="1">
      <c r="A2420" s="3">
        <v>45351.743472222224</v>
      </c>
      <c r="B2420" s="17" t="str">
        <f t="shared" si="1"/>
        <v>Thu</v>
      </c>
    </row>
    <row r="2421" hidden="1">
      <c r="A2421" s="3">
        <v>45351.73872685185</v>
      </c>
      <c r="B2421" s="17" t="str">
        <f t="shared" si="1"/>
        <v>Thu</v>
      </c>
    </row>
    <row r="2422" hidden="1">
      <c r="A2422" s="3">
        <v>45351.71298611111</v>
      </c>
      <c r="B2422" s="17" t="str">
        <f t="shared" si="1"/>
        <v>Thu</v>
      </c>
    </row>
    <row r="2423" hidden="1">
      <c r="A2423" s="3">
        <v>45351.70847222222</v>
      </c>
      <c r="B2423" s="17" t="str">
        <f t="shared" si="1"/>
        <v>Thu</v>
      </c>
    </row>
    <row r="2424" hidden="1">
      <c r="A2424" s="3">
        <v>45351.69855324074</v>
      </c>
      <c r="B2424" s="17" t="str">
        <f t="shared" si="1"/>
        <v>Thu</v>
      </c>
    </row>
    <row r="2425" hidden="1">
      <c r="A2425" s="3">
        <v>45351.68226851852</v>
      </c>
      <c r="B2425" s="17" t="str">
        <f t="shared" si="1"/>
        <v>Thu</v>
      </c>
    </row>
    <row r="2426" hidden="1">
      <c r="A2426" s="3">
        <v>45351.66612268519</v>
      </c>
      <c r="B2426" s="17" t="str">
        <f t="shared" si="1"/>
        <v>Thu</v>
      </c>
    </row>
    <row r="2427" hidden="1">
      <c r="A2427" s="3">
        <v>45351.66070601852</v>
      </c>
      <c r="B2427" s="17" t="str">
        <f t="shared" si="1"/>
        <v>Thu</v>
      </c>
    </row>
    <row r="2428" hidden="1">
      <c r="A2428" s="3">
        <v>45351.66012731481</v>
      </c>
      <c r="B2428" s="17" t="str">
        <f t="shared" si="1"/>
        <v>Thu</v>
      </c>
    </row>
    <row r="2429" hidden="1">
      <c r="A2429" s="3">
        <v>45351.65085648148</v>
      </c>
      <c r="B2429" s="17" t="str">
        <f t="shared" si="1"/>
        <v>Thu</v>
      </c>
    </row>
    <row r="2430" hidden="1">
      <c r="A2430" s="3">
        <v>45351.64642361111</v>
      </c>
      <c r="B2430" s="17" t="str">
        <f t="shared" si="1"/>
        <v>Thu</v>
      </c>
    </row>
    <row r="2431" hidden="1">
      <c r="A2431" s="3">
        <v>45351.43844907408</v>
      </c>
      <c r="B2431" s="17" t="str">
        <f t="shared" si="1"/>
        <v>Thu</v>
      </c>
    </row>
    <row r="2432" hidden="1">
      <c r="A2432" s="3">
        <v>45351.06760416667</v>
      </c>
      <c r="B2432" s="17" t="str">
        <f t="shared" si="1"/>
        <v>Thu</v>
      </c>
    </row>
    <row r="2433" hidden="1">
      <c r="A2433" s="3">
        <v>45351.06623842593</v>
      </c>
      <c r="B2433" s="17" t="str">
        <f t="shared" si="1"/>
        <v>Thu</v>
      </c>
    </row>
    <row r="2434" hidden="1">
      <c r="A2434" s="3">
        <v>45351.06511574074</v>
      </c>
      <c r="B2434" s="17" t="str">
        <f t="shared" si="1"/>
        <v>Thu</v>
      </c>
    </row>
    <row r="2435" hidden="1">
      <c r="A2435" s="3">
        <v>45351.06387731482</v>
      </c>
      <c r="B2435" s="17" t="str">
        <f t="shared" si="1"/>
        <v>Thu</v>
      </c>
    </row>
    <row r="2436" hidden="1">
      <c r="A2436" s="3">
        <v>45351.06159722222</v>
      </c>
      <c r="B2436" s="17" t="str">
        <f t="shared" si="1"/>
        <v>Thu</v>
      </c>
    </row>
    <row r="2437" hidden="1">
      <c r="A2437" s="3">
        <v>45351.02646990741</v>
      </c>
      <c r="B2437" s="17" t="str">
        <f t="shared" si="1"/>
        <v>Thu</v>
      </c>
    </row>
    <row r="2438" hidden="1">
      <c r="A2438" s="3">
        <v>45351.024513888886</v>
      </c>
      <c r="B2438" s="17" t="str">
        <f t="shared" si="1"/>
        <v>Thu</v>
      </c>
    </row>
    <row r="2439" hidden="1">
      <c r="A2439" s="3">
        <v>45351.00334490741</v>
      </c>
      <c r="B2439" s="17" t="str">
        <f t="shared" si="1"/>
        <v>Thu</v>
      </c>
    </row>
    <row r="2440" hidden="1">
      <c r="A2440" s="3">
        <v>45351.00289351852</v>
      </c>
      <c r="B2440" s="17" t="str">
        <f t="shared" si="1"/>
        <v>Wed</v>
      </c>
    </row>
    <row r="2441" hidden="1">
      <c r="A2441" s="3">
        <v>45350.959328703706</v>
      </c>
      <c r="B2441" s="17" t="str">
        <f t="shared" si="1"/>
        <v>Wed</v>
      </c>
    </row>
    <row r="2442" hidden="1">
      <c r="A2442" s="3">
        <v>45350.95914351852</v>
      </c>
      <c r="B2442" s="17" t="str">
        <f t="shared" si="1"/>
        <v>Wed</v>
      </c>
    </row>
    <row r="2443" hidden="1">
      <c r="A2443" s="3">
        <v>45350.95333333333</v>
      </c>
      <c r="B2443" s="17" t="str">
        <f t="shared" si="1"/>
        <v>Wed</v>
      </c>
    </row>
    <row r="2444" hidden="1">
      <c r="A2444" s="3">
        <v>45350.944918981484</v>
      </c>
      <c r="B2444" s="17" t="str">
        <f t="shared" si="1"/>
        <v>Wed</v>
      </c>
    </row>
    <row r="2445" hidden="1">
      <c r="A2445" s="3">
        <v>45350.878599537034</v>
      </c>
      <c r="B2445" s="17" t="str">
        <f t="shared" si="1"/>
        <v>Wed</v>
      </c>
    </row>
    <row r="2446" hidden="1">
      <c r="A2446" s="3">
        <v>45350.877337962964</v>
      </c>
      <c r="B2446" s="17" t="str">
        <f t="shared" si="1"/>
        <v>Wed</v>
      </c>
    </row>
    <row r="2447" hidden="1">
      <c r="A2447" s="3">
        <v>45350.87699074074</v>
      </c>
      <c r="B2447" s="17" t="str">
        <f t="shared" si="1"/>
        <v>Wed</v>
      </c>
    </row>
    <row r="2448" hidden="1">
      <c r="A2448" s="3">
        <v>45350.87603009259</v>
      </c>
      <c r="B2448" s="17" t="str">
        <f t="shared" si="1"/>
        <v>Wed</v>
      </c>
    </row>
    <row r="2449" hidden="1">
      <c r="A2449" s="3">
        <v>45350.87428240741</v>
      </c>
      <c r="B2449" s="17" t="str">
        <f t="shared" si="1"/>
        <v>Wed</v>
      </c>
    </row>
    <row r="2450" hidden="1">
      <c r="A2450" s="3">
        <v>45350.87106481481</v>
      </c>
      <c r="B2450" s="17" t="str">
        <f t="shared" si="1"/>
        <v>Wed</v>
      </c>
    </row>
    <row r="2451" hidden="1">
      <c r="A2451" s="3">
        <v>45350.771145833336</v>
      </c>
      <c r="B2451" s="17" t="str">
        <f t="shared" si="1"/>
        <v>Wed</v>
      </c>
    </row>
    <row r="2452" hidden="1">
      <c r="A2452" s="3">
        <v>45350.73951388889</v>
      </c>
      <c r="B2452" s="17" t="str">
        <f t="shared" si="1"/>
        <v>Wed</v>
      </c>
    </row>
    <row r="2453" hidden="1">
      <c r="A2453" s="3">
        <v>45350.73657407407</v>
      </c>
      <c r="B2453" s="17" t="str">
        <f t="shared" si="1"/>
        <v>Wed</v>
      </c>
    </row>
    <row r="2454" hidden="1">
      <c r="A2454" s="3">
        <v>45350.51893518519</v>
      </c>
      <c r="B2454" s="17" t="str">
        <f t="shared" si="1"/>
        <v>Wed</v>
      </c>
    </row>
    <row r="2455" hidden="1">
      <c r="A2455" s="3">
        <v>45350.51509259259</v>
      </c>
      <c r="B2455" s="17" t="str">
        <f t="shared" si="1"/>
        <v>Wed</v>
      </c>
    </row>
    <row r="2456" hidden="1">
      <c r="A2456" s="3">
        <v>45350.462488425925</v>
      </c>
      <c r="B2456" s="17" t="str">
        <f t="shared" si="1"/>
        <v>Wed</v>
      </c>
    </row>
    <row r="2457" hidden="1">
      <c r="A2457" s="3">
        <v>45350.02724537037</v>
      </c>
      <c r="B2457" s="17" t="str">
        <f t="shared" si="1"/>
        <v>Tue</v>
      </c>
    </row>
    <row r="2458" hidden="1">
      <c r="A2458" s="3">
        <v>45349.972974537035</v>
      </c>
      <c r="B2458" s="17" t="str">
        <f t="shared" si="1"/>
        <v>Tue</v>
      </c>
    </row>
    <row r="2459" hidden="1">
      <c r="A2459" s="3">
        <v>45349.97204861111</v>
      </c>
      <c r="B2459" s="17" t="str">
        <f t="shared" si="1"/>
        <v>Tue</v>
      </c>
    </row>
    <row r="2460" hidden="1">
      <c r="A2460" s="3">
        <v>45349.97190972222</v>
      </c>
      <c r="B2460" s="17" t="str">
        <f t="shared" si="1"/>
        <v>Tue</v>
      </c>
    </row>
    <row r="2461" hidden="1">
      <c r="A2461" s="3">
        <v>45349.9687962963</v>
      </c>
      <c r="B2461" s="17" t="str">
        <f t="shared" si="1"/>
        <v>Tue</v>
      </c>
    </row>
    <row r="2462" hidden="1">
      <c r="A2462" s="3">
        <v>45349.882048611114</v>
      </c>
      <c r="B2462" s="17" t="str">
        <f t="shared" si="1"/>
        <v>Tue</v>
      </c>
    </row>
    <row r="2463" hidden="1">
      <c r="A2463" s="3">
        <v>45349.877280092594</v>
      </c>
      <c r="B2463" s="17" t="str">
        <f t="shared" si="1"/>
        <v>Tue</v>
      </c>
    </row>
    <row r="2464" hidden="1">
      <c r="A2464" s="3">
        <v>45349.866319444445</v>
      </c>
      <c r="B2464" s="17" t="str">
        <f t="shared" si="1"/>
        <v>Tue</v>
      </c>
    </row>
    <row r="2465" hidden="1">
      <c r="A2465" s="3">
        <v>45349.861446759256</v>
      </c>
      <c r="B2465" s="17" t="str">
        <f t="shared" si="1"/>
        <v>Tue</v>
      </c>
    </row>
    <row r="2466" hidden="1">
      <c r="A2466" s="3">
        <v>45349.86020833333</v>
      </c>
      <c r="B2466" s="17" t="str">
        <f t="shared" si="1"/>
        <v>Tue</v>
      </c>
    </row>
    <row r="2467" hidden="1">
      <c r="A2467" s="3">
        <v>45349.85953703704</v>
      </c>
      <c r="B2467" s="17" t="str">
        <f t="shared" si="1"/>
        <v>Tue</v>
      </c>
    </row>
    <row r="2468" hidden="1">
      <c r="A2468" s="3">
        <v>45349.85603009259</v>
      </c>
      <c r="B2468" s="17" t="str">
        <f t="shared" si="1"/>
        <v>Tue</v>
      </c>
    </row>
    <row r="2469" hidden="1">
      <c r="A2469" s="3">
        <v>45349.71233796296</v>
      </c>
      <c r="B2469" s="17" t="str">
        <f t="shared" si="1"/>
        <v>Tue</v>
      </c>
    </row>
    <row r="2470" hidden="1">
      <c r="A2470" s="3">
        <v>45349.711168981485</v>
      </c>
      <c r="B2470" s="17" t="str">
        <f t="shared" si="1"/>
        <v>Tue</v>
      </c>
    </row>
    <row r="2471" hidden="1">
      <c r="A2471" s="3">
        <v>45349.627546296295</v>
      </c>
      <c r="B2471" s="17" t="str">
        <f t="shared" si="1"/>
        <v>Tue</v>
      </c>
    </row>
    <row r="2472" hidden="1">
      <c r="A2472" s="3">
        <v>45349.5643287037</v>
      </c>
      <c r="B2472" s="17" t="str">
        <f t="shared" si="1"/>
        <v>Tue</v>
      </c>
    </row>
    <row r="2473" hidden="1">
      <c r="A2473" s="3">
        <v>45349.54053240741</v>
      </c>
      <c r="B2473" s="17" t="str">
        <f t="shared" si="1"/>
        <v>Tue</v>
      </c>
    </row>
    <row r="2474" hidden="1">
      <c r="A2474" s="3">
        <v>45349.53130787037</v>
      </c>
      <c r="B2474" s="17" t="str">
        <f t="shared" si="1"/>
        <v>Tue</v>
      </c>
    </row>
    <row r="2475" hidden="1">
      <c r="A2475" s="3">
        <v>45349.52799768518</v>
      </c>
      <c r="B2475" s="17" t="str">
        <f t="shared" si="1"/>
        <v>Tue</v>
      </c>
    </row>
    <row r="2476" hidden="1">
      <c r="A2476" s="3">
        <v>45349.52344907408</v>
      </c>
      <c r="B2476" s="17" t="str">
        <f t="shared" si="1"/>
        <v>Tue</v>
      </c>
    </row>
    <row r="2477" hidden="1">
      <c r="A2477" s="3">
        <v>45349.52332175926</v>
      </c>
      <c r="B2477" s="17" t="str">
        <f t="shared" si="1"/>
        <v>Tue</v>
      </c>
    </row>
    <row r="2478" hidden="1">
      <c r="A2478" s="3">
        <v>45349.51829861111</v>
      </c>
      <c r="B2478" s="17" t="str">
        <f t="shared" si="1"/>
        <v>Sun</v>
      </c>
    </row>
    <row r="2479" hidden="1">
      <c r="A2479" s="3">
        <v>45347.30459490741</v>
      </c>
      <c r="B2479" s="17" t="str">
        <f t="shared" si="1"/>
        <v>Sun</v>
      </c>
    </row>
    <row r="2480" hidden="1">
      <c r="A2480" s="3">
        <v>45347.276342592595</v>
      </c>
      <c r="B2480" s="17" t="str">
        <f t="shared" si="1"/>
        <v>Sun</v>
      </c>
    </row>
    <row r="2481" hidden="1">
      <c r="A2481" s="3">
        <v>45347.275416666664</v>
      </c>
      <c r="B2481" s="17" t="str">
        <f t="shared" si="1"/>
        <v>Sun</v>
      </c>
    </row>
    <row r="2482" hidden="1">
      <c r="A2482" s="3">
        <v>45347.26980324074</v>
      </c>
      <c r="B2482" s="17" t="str">
        <f t="shared" si="1"/>
        <v>Sun</v>
      </c>
    </row>
    <row r="2483" hidden="1">
      <c r="A2483" s="3">
        <v>45347.258055555554</v>
      </c>
      <c r="B2483" s="17" t="str">
        <f t="shared" si="1"/>
        <v>Sun</v>
      </c>
    </row>
    <row r="2484" hidden="1">
      <c r="A2484" s="3">
        <v>45347.190474537034</v>
      </c>
      <c r="B2484" s="17" t="str">
        <f t="shared" si="1"/>
        <v>Sun</v>
      </c>
    </row>
    <row r="2485" hidden="1">
      <c r="A2485" s="3">
        <v>45347.1753125</v>
      </c>
      <c r="B2485" s="17" t="str">
        <f t="shared" si="1"/>
        <v>Sun</v>
      </c>
    </row>
    <row r="2486" hidden="1">
      <c r="A2486" s="3">
        <v>45347.102627314816</v>
      </c>
      <c r="B2486" s="17" t="str">
        <f t="shared" si="1"/>
        <v>Sun</v>
      </c>
    </row>
    <row r="2487" hidden="1">
      <c r="A2487" s="3">
        <v>45347.088738425926</v>
      </c>
      <c r="B2487" s="17" t="str">
        <f t="shared" si="1"/>
        <v>Sun</v>
      </c>
    </row>
    <row r="2488" hidden="1">
      <c r="A2488" s="3">
        <v>45347.088055555556</v>
      </c>
      <c r="B2488" s="17" t="str">
        <f t="shared" si="1"/>
        <v>Sun</v>
      </c>
    </row>
    <row r="2489" hidden="1">
      <c r="A2489" s="3">
        <v>45347.087800925925</v>
      </c>
      <c r="B2489" s="17" t="str">
        <f t="shared" si="1"/>
        <v>Sun</v>
      </c>
    </row>
    <row r="2490">
      <c r="A2490" s="3">
        <v>45347.07969907407</v>
      </c>
      <c r="B2490" s="17" t="str">
        <f t="shared" si="1"/>
        <v>Fri</v>
      </c>
      <c r="C2490" s="19">
        <f t="shared" ref="C2490:C2499" si="42">HOUR(A2490)</f>
        <v>1</v>
      </c>
      <c r="D2490" s="11"/>
      <c r="E2490" s="11"/>
    </row>
    <row r="2491">
      <c r="A2491" s="3">
        <v>45345.71965277778</v>
      </c>
      <c r="B2491" s="17" t="str">
        <f t="shared" si="1"/>
        <v>Fri</v>
      </c>
      <c r="C2491" s="19">
        <f t="shared" si="42"/>
        <v>17</v>
      </c>
      <c r="D2491" s="11"/>
      <c r="E2491" s="11"/>
    </row>
    <row r="2492">
      <c r="A2492" s="3">
        <v>45345.57834490741</v>
      </c>
      <c r="B2492" s="17" t="str">
        <f t="shared" si="1"/>
        <v>Fri</v>
      </c>
      <c r="C2492" s="19">
        <f t="shared" si="42"/>
        <v>13</v>
      </c>
      <c r="D2492" s="11"/>
      <c r="E2492" s="11"/>
    </row>
    <row r="2493">
      <c r="A2493" s="3">
        <v>45345.57601851852</v>
      </c>
      <c r="B2493" s="17" t="str">
        <f t="shared" si="1"/>
        <v>Fri</v>
      </c>
      <c r="C2493" s="19">
        <f t="shared" si="42"/>
        <v>13</v>
      </c>
      <c r="D2493" s="11"/>
      <c r="E2493" s="11"/>
    </row>
    <row r="2494">
      <c r="A2494" s="3">
        <v>45345.54090277778</v>
      </c>
      <c r="B2494" s="17" t="str">
        <f t="shared" si="1"/>
        <v>Fri</v>
      </c>
      <c r="C2494" s="19">
        <f t="shared" si="42"/>
        <v>12</v>
      </c>
      <c r="D2494" s="11"/>
      <c r="E2494" s="11"/>
    </row>
    <row r="2495">
      <c r="A2495" s="3">
        <v>45345.3890625</v>
      </c>
      <c r="B2495" s="17" t="str">
        <f t="shared" si="1"/>
        <v>Fri</v>
      </c>
      <c r="C2495" s="19">
        <f t="shared" si="42"/>
        <v>9</v>
      </c>
      <c r="D2495" s="11"/>
      <c r="E2495" s="11"/>
    </row>
    <row r="2496">
      <c r="A2496" s="3">
        <v>45345.058229166665</v>
      </c>
      <c r="B2496" s="17" t="str">
        <f t="shared" si="1"/>
        <v>Fri</v>
      </c>
      <c r="C2496" s="19">
        <f t="shared" si="42"/>
        <v>1</v>
      </c>
      <c r="D2496" s="11"/>
      <c r="E2496" s="11"/>
    </row>
    <row r="2497">
      <c r="A2497" s="3">
        <v>45345.055613425924</v>
      </c>
      <c r="B2497" s="17" t="str">
        <f t="shared" si="1"/>
        <v>Fri</v>
      </c>
      <c r="C2497" s="19">
        <f t="shared" si="42"/>
        <v>1</v>
      </c>
      <c r="D2497" s="11"/>
      <c r="E2497" s="11"/>
    </row>
    <row r="2498">
      <c r="A2498" s="3">
        <v>45345.02071759259</v>
      </c>
      <c r="B2498" s="17" t="str">
        <f t="shared" si="1"/>
        <v>Fri</v>
      </c>
      <c r="C2498" s="19">
        <f t="shared" si="42"/>
        <v>0</v>
      </c>
      <c r="D2498" s="11"/>
      <c r="E2498" s="11"/>
    </row>
    <row r="2499">
      <c r="A2499" s="3">
        <v>45345.016851851855</v>
      </c>
      <c r="B2499" s="17" t="str">
        <f t="shared" si="1"/>
        <v>Fri</v>
      </c>
      <c r="C2499" s="19">
        <f t="shared" si="42"/>
        <v>0</v>
      </c>
      <c r="D2499" s="11"/>
      <c r="E2499" s="11"/>
    </row>
    <row r="2500" hidden="1">
      <c r="A2500" s="3">
        <v>45345.0083912037</v>
      </c>
      <c r="B2500" s="17" t="str">
        <f t="shared" si="1"/>
        <v>Thu</v>
      </c>
    </row>
    <row r="2501" hidden="1">
      <c r="A2501" s="3">
        <v>45344.89555555556</v>
      </c>
      <c r="B2501" s="17" t="str">
        <f t="shared" si="1"/>
        <v>Thu</v>
      </c>
    </row>
    <row r="2502" hidden="1">
      <c r="A2502" s="3">
        <v>45344.88789351852</v>
      </c>
      <c r="B2502" s="17" t="str">
        <f t="shared" si="1"/>
        <v>Thu</v>
      </c>
    </row>
    <row r="2503" hidden="1">
      <c r="A2503" s="3">
        <v>45344.88596064815</v>
      </c>
      <c r="B2503" s="17" t="str">
        <f t="shared" si="1"/>
        <v>Thu</v>
      </c>
    </row>
    <row r="2504" hidden="1">
      <c r="A2504" s="3">
        <v>45344.65314814815</v>
      </c>
      <c r="B2504" s="17" t="str">
        <f t="shared" si="1"/>
        <v>Thu</v>
      </c>
    </row>
    <row r="2505" hidden="1">
      <c r="A2505" s="3">
        <v>45344.64876157408</v>
      </c>
      <c r="B2505" s="17" t="str">
        <f t="shared" si="1"/>
        <v>Thu</v>
      </c>
    </row>
    <row r="2506" hidden="1">
      <c r="A2506" s="3">
        <v>45344.638506944444</v>
      </c>
      <c r="B2506" s="17" t="str">
        <f t="shared" si="1"/>
        <v>Thu</v>
      </c>
    </row>
    <row r="2507" hidden="1">
      <c r="A2507" s="3">
        <v>45344.600949074076</v>
      </c>
      <c r="B2507" s="17" t="str">
        <f t="shared" si="1"/>
        <v>Thu</v>
      </c>
    </row>
    <row r="2508" hidden="1">
      <c r="A2508" s="3">
        <v>45344.60050925926</v>
      </c>
      <c r="B2508" s="17" t="str">
        <f t="shared" si="1"/>
        <v>Thu</v>
      </c>
    </row>
    <row r="2509" hidden="1">
      <c r="A2509" s="3">
        <v>45344.59168981481</v>
      </c>
      <c r="B2509" s="17" t="str">
        <f t="shared" si="1"/>
        <v>Thu</v>
      </c>
    </row>
    <row r="2510" hidden="1">
      <c r="A2510" s="3">
        <v>45344.58429398148</v>
      </c>
      <c r="B2510" s="17" t="str">
        <f t="shared" si="1"/>
        <v>Thu</v>
      </c>
    </row>
    <row r="2511" hidden="1">
      <c r="A2511" s="3">
        <v>45344.583703703705</v>
      </c>
      <c r="B2511" s="17" t="str">
        <f t="shared" si="1"/>
        <v>Thu</v>
      </c>
    </row>
    <row r="2512" hidden="1">
      <c r="A2512" s="3">
        <v>45344.17905092592</v>
      </c>
      <c r="B2512" s="17" t="str">
        <f t="shared" si="1"/>
        <v>Thu</v>
      </c>
    </row>
    <row r="2513" hidden="1">
      <c r="A2513" s="3">
        <v>45344.1556712963</v>
      </c>
      <c r="B2513" s="17" t="str">
        <f t="shared" si="1"/>
        <v>Thu</v>
      </c>
    </row>
    <row r="2514" hidden="1">
      <c r="A2514" s="3">
        <v>45344.12028935185</v>
      </c>
      <c r="B2514" s="17" t="str">
        <f t="shared" si="1"/>
        <v>Thu</v>
      </c>
    </row>
    <row r="2515" hidden="1">
      <c r="A2515" s="3">
        <v>45344.12013888889</v>
      </c>
      <c r="B2515" s="17" t="str">
        <f t="shared" si="1"/>
        <v>Thu</v>
      </c>
    </row>
    <row r="2516" hidden="1">
      <c r="A2516" s="3">
        <v>45344.10921296296</v>
      </c>
      <c r="B2516" s="17" t="str">
        <f t="shared" si="1"/>
        <v>Thu</v>
      </c>
    </row>
    <row r="2517" hidden="1">
      <c r="A2517" s="3">
        <v>45344.02365740741</v>
      </c>
      <c r="B2517" s="17" t="str">
        <f t="shared" si="1"/>
        <v>Thu</v>
      </c>
    </row>
    <row r="2518" hidden="1">
      <c r="A2518" s="3">
        <v>45344.02076388889</v>
      </c>
      <c r="B2518" s="17" t="str">
        <f t="shared" si="1"/>
        <v>Wed</v>
      </c>
    </row>
    <row r="2519" hidden="1">
      <c r="A2519" s="3">
        <v>45343.98396990741</v>
      </c>
      <c r="B2519" s="17" t="str">
        <f t="shared" si="1"/>
        <v>Wed</v>
      </c>
    </row>
    <row r="2520" hidden="1">
      <c r="A2520" s="3">
        <v>45343.98049768519</v>
      </c>
      <c r="B2520" s="17" t="str">
        <f t="shared" si="1"/>
        <v>Wed</v>
      </c>
    </row>
    <row r="2521" hidden="1">
      <c r="A2521" s="3">
        <v>45343.97994212963</v>
      </c>
      <c r="B2521" s="17" t="str">
        <f t="shared" si="1"/>
        <v>Wed</v>
      </c>
    </row>
    <row r="2522" hidden="1">
      <c r="A2522" s="3">
        <v>45343.97802083333</v>
      </c>
      <c r="B2522" s="17" t="str">
        <f t="shared" si="1"/>
        <v>Wed</v>
      </c>
    </row>
    <row r="2523" hidden="1">
      <c r="A2523" s="3">
        <v>45343.97487268518</v>
      </c>
      <c r="B2523" s="17" t="str">
        <f t="shared" si="1"/>
        <v>Wed</v>
      </c>
    </row>
    <row r="2524" hidden="1">
      <c r="A2524" s="3">
        <v>45343.94447916667</v>
      </c>
      <c r="B2524" s="17" t="str">
        <f t="shared" si="1"/>
        <v>Wed</v>
      </c>
    </row>
    <row r="2525" hidden="1">
      <c r="A2525" s="3">
        <v>45343.87945601852</v>
      </c>
      <c r="B2525" s="17" t="str">
        <f t="shared" si="1"/>
        <v>Wed</v>
      </c>
    </row>
    <row r="2526" hidden="1">
      <c r="A2526" s="3">
        <v>45343.87358796296</v>
      </c>
      <c r="B2526" s="17" t="str">
        <f t="shared" si="1"/>
        <v>Wed</v>
      </c>
    </row>
    <row r="2527" hidden="1">
      <c r="A2527" s="3">
        <v>45343.87337962963</v>
      </c>
      <c r="B2527" s="17" t="str">
        <f t="shared" si="1"/>
        <v>Wed</v>
      </c>
    </row>
    <row r="2528" hidden="1">
      <c r="A2528" s="3">
        <v>45343.86980324074</v>
      </c>
      <c r="B2528" s="17" t="str">
        <f t="shared" si="1"/>
        <v>Wed</v>
      </c>
    </row>
    <row r="2529" hidden="1">
      <c r="A2529" s="3">
        <v>45343.857824074075</v>
      </c>
      <c r="B2529" s="17" t="str">
        <f t="shared" si="1"/>
        <v>Wed</v>
      </c>
    </row>
    <row r="2530" hidden="1">
      <c r="A2530" s="3">
        <v>45343.84832175926</v>
      </c>
      <c r="B2530" s="17" t="str">
        <f t="shared" si="1"/>
        <v>Wed</v>
      </c>
    </row>
    <row r="2531" hidden="1">
      <c r="A2531" s="3">
        <v>45343.82929398148</v>
      </c>
      <c r="B2531" s="17" t="str">
        <f t="shared" si="1"/>
        <v>Wed</v>
      </c>
    </row>
    <row r="2532" hidden="1">
      <c r="A2532" s="3">
        <v>45343.82855324074</v>
      </c>
      <c r="B2532" s="17" t="str">
        <f t="shared" si="1"/>
        <v>Wed</v>
      </c>
    </row>
    <row r="2533" hidden="1">
      <c r="A2533" s="3">
        <v>45343.80170138889</v>
      </c>
      <c r="B2533" s="17" t="str">
        <f t="shared" si="1"/>
        <v>Wed</v>
      </c>
    </row>
    <row r="2534" hidden="1">
      <c r="A2534" s="3">
        <v>45343.748344907406</v>
      </c>
      <c r="B2534" s="17" t="str">
        <f t="shared" si="1"/>
        <v>Wed</v>
      </c>
    </row>
    <row r="2535" hidden="1">
      <c r="A2535" s="3">
        <v>45343.738275462965</v>
      </c>
      <c r="B2535" s="17" t="str">
        <f t="shared" si="1"/>
        <v>Wed</v>
      </c>
    </row>
    <row r="2536" hidden="1">
      <c r="A2536" s="3">
        <v>45343.73525462963</v>
      </c>
      <c r="B2536" s="17" t="str">
        <f t="shared" si="1"/>
        <v>Wed</v>
      </c>
    </row>
    <row r="2537" hidden="1">
      <c r="A2537" s="3">
        <v>45343.733460648145</v>
      </c>
      <c r="B2537" s="17" t="str">
        <f t="shared" si="1"/>
        <v>Wed</v>
      </c>
    </row>
    <row r="2538" hidden="1">
      <c r="A2538" s="3">
        <v>45343.72216435185</v>
      </c>
      <c r="B2538" s="17" t="str">
        <f t="shared" si="1"/>
        <v>Wed</v>
      </c>
    </row>
    <row r="2539" hidden="1">
      <c r="A2539" s="3">
        <v>45343.7215162037</v>
      </c>
      <c r="B2539" s="17" t="str">
        <f t="shared" si="1"/>
        <v>Wed</v>
      </c>
    </row>
    <row r="2540" hidden="1">
      <c r="A2540" s="3">
        <v>45343.7193287037</v>
      </c>
      <c r="B2540" s="17" t="str">
        <f t="shared" si="1"/>
        <v>Wed</v>
      </c>
    </row>
    <row r="2541" hidden="1">
      <c r="A2541" s="3">
        <v>45343.71833333333</v>
      </c>
      <c r="B2541" s="17" t="str">
        <f t="shared" si="1"/>
        <v>Wed</v>
      </c>
    </row>
    <row r="2542" hidden="1">
      <c r="A2542" s="3">
        <v>45343.63447916666</v>
      </c>
      <c r="B2542" s="17" t="str">
        <f t="shared" si="1"/>
        <v>Wed</v>
      </c>
    </row>
    <row r="2543" hidden="1">
      <c r="A2543" s="3">
        <v>45343.62260416667</v>
      </c>
      <c r="B2543" s="17" t="str">
        <f t="shared" si="1"/>
        <v>Wed</v>
      </c>
    </row>
    <row r="2544" hidden="1">
      <c r="A2544" s="3">
        <v>45343.61319444444</v>
      </c>
      <c r="B2544" s="17" t="str">
        <f t="shared" si="1"/>
        <v>Wed</v>
      </c>
    </row>
    <row r="2545" hidden="1">
      <c r="A2545" s="3">
        <v>45343.54085648148</v>
      </c>
      <c r="B2545" s="17" t="str">
        <f t="shared" si="1"/>
        <v>Wed</v>
      </c>
    </row>
    <row r="2546" hidden="1">
      <c r="A2546" s="3">
        <v>45343.50646990741</v>
      </c>
      <c r="B2546" s="17" t="str">
        <f t="shared" si="1"/>
        <v>Wed</v>
      </c>
    </row>
    <row r="2547" hidden="1">
      <c r="A2547" s="3">
        <v>45343.4949537037</v>
      </c>
      <c r="B2547" s="17" t="str">
        <f t="shared" si="1"/>
        <v>Wed</v>
      </c>
    </row>
    <row r="2548" hidden="1">
      <c r="A2548" s="3">
        <v>45343.47956018519</v>
      </c>
      <c r="B2548" s="17" t="str">
        <f t="shared" si="1"/>
        <v>Wed</v>
      </c>
    </row>
    <row r="2549" hidden="1">
      <c r="A2549" s="3">
        <v>45343.47144675926</v>
      </c>
      <c r="B2549" s="17" t="str">
        <f t="shared" si="1"/>
        <v>Wed</v>
      </c>
    </row>
    <row r="2550" hidden="1">
      <c r="A2550" s="3">
        <v>45343.468460648146</v>
      </c>
      <c r="B2550" s="17" t="str">
        <f t="shared" si="1"/>
        <v>Wed</v>
      </c>
    </row>
    <row r="2551" hidden="1">
      <c r="A2551" s="3">
        <v>45343.46474537037</v>
      </c>
      <c r="B2551" s="17" t="str">
        <f t="shared" si="1"/>
        <v>Wed</v>
      </c>
    </row>
    <row r="2552" hidden="1">
      <c r="A2552" s="3">
        <v>45343.44778935185</v>
      </c>
      <c r="B2552" s="17" t="str">
        <f t="shared" si="1"/>
        <v>Wed</v>
      </c>
    </row>
    <row r="2553" hidden="1">
      <c r="A2553" s="3">
        <v>45343.44752314815</v>
      </c>
      <c r="B2553" s="17" t="str">
        <f t="shared" si="1"/>
        <v>Wed</v>
      </c>
    </row>
    <row r="2554" hidden="1">
      <c r="A2554" s="3">
        <v>45343.423854166664</v>
      </c>
      <c r="B2554" s="17" t="str">
        <f t="shared" si="1"/>
        <v>Wed</v>
      </c>
    </row>
    <row r="2555" hidden="1">
      <c r="A2555" s="3">
        <v>45343.109247685185</v>
      </c>
      <c r="B2555" s="17" t="str">
        <f t="shared" si="1"/>
        <v>Wed</v>
      </c>
    </row>
    <row r="2556" hidden="1">
      <c r="A2556" s="3">
        <v>45343.09935185185</v>
      </c>
      <c r="B2556" s="17" t="str">
        <f t="shared" si="1"/>
        <v>Wed</v>
      </c>
    </row>
    <row r="2557" hidden="1">
      <c r="A2557" s="3">
        <v>45343.09003472222</v>
      </c>
      <c r="B2557" s="17" t="str">
        <f t="shared" si="1"/>
        <v>Wed</v>
      </c>
    </row>
    <row r="2558" hidden="1">
      <c r="A2558" s="3">
        <v>45343.05265046296</v>
      </c>
      <c r="B2558" s="17" t="str">
        <f t="shared" si="1"/>
        <v>Wed</v>
      </c>
    </row>
    <row r="2559" hidden="1">
      <c r="A2559" s="3">
        <v>45343.051886574074</v>
      </c>
      <c r="B2559" s="17" t="str">
        <f t="shared" si="1"/>
        <v>Wed</v>
      </c>
    </row>
    <row r="2560" hidden="1">
      <c r="A2560" s="3">
        <v>45343.05116898148</v>
      </c>
      <c r="B2560" s="17" t="str">
        <f t="shared" si="1"/>
        <v>Wed</v>
      </c>
    </row>
    <row r="2561" hidden="1">
      <c r="A2561" s="3">
        <v>45343.04809027778</v>
      </c>
      <c r="B2561" s="17" t="str">
        <f t="shared" si="1"/>
        <v>Wed</v>
      </c>
    </row>
    <row r="2562" hidden="1">
      <c r="A2562" s="3">
        <v>45343.04696759259</v>
      </c>
      <c r="B2562" s="17" t="str">
        <f t="shared" si="1"/>
        <v>Wed</v>
      </c>
    </row>
    <row r="2563" hidden="1">
      <c r="A2563" s="3">
        <v>45343.0444212963</v>
      </c>
      <c r="B2563" s="17" t="str">
        <f t="shared" si="1"/>
        <v>Wed</v>
      </c>
    </row>
    <row r="2564" hidden="1">
      <c r="A2564" s="3">
        <v>45343.035729166666</v>
      </c>
      <c r="B2564" s="17" t="str">
        <f t="shared" si="1"/>
        <v>Wed</v>
      </c>
    </row>
    <row r="2565" hidden="1">
      <c r="A2565" s="3">
        <v>45343.03076388889</v>
      </c>
      <c r="B2565" s="17" t="str">
        <f t="shared" si="1"/>
        <v>Wed</v>
      </c>
    </row>
    <row r="2566" hidden="1">
      <c r="A2566" s="3">
        <v>45343.02224537037</v>
      </c>
      <c r="B2566" s="17" t="str">
        <f t="shared" si="1"/>
        <v>Wed</v>
      </c>
    </row>
    <row r="2567" hidden="1">
      <c r="A2567" s="3">
        <v>45343.01672453704</v>
      </c>
      <c r="B2567" s="17" t="str">
        <f t="shared" si="1"/>
        <v>Wed</v>
      </c>
    </row>
    <row r="2568" hidden="1">
      <c r="A2568" s="3">
        <v>45343.01415509259</v>
      </c>
      <c r="B2568" s="17" t="str">
        <f t="shared" si="1"/>
        <v>Wed</v>
      </c>
    </row>
    <row r="2569" hidden="1">
      <c r="A2569" s="3">
        <v>45343.008472222224</v>
      </c>
      <c r="B2569" s="17" t="str">
        <f t="shared" si="1"/>
        <v>Tue</v>
      </c>
    </row>
    <row r="2570" hidden="1">
      <c r="A2570" s="3">
        <v>45342.99421296296</v>
      </c>
      <c r="B2570" s="17" t="str">
        <f t="shared" si="1"/>
        <v>Tue</v>
      </c>
    </row>
    <row r="2571" hidden="1">
      <c r="A2571" s="3">
        <v>45342.98099537037</v>
      </c>
      <c r="B2571" s="17" t="str">
        <f t="shared" si="1"/>
        <v>Tue</v>
      </c>
    </row>
    <row r="2572" hidden="1">
      <c r="A2572" s="3">
        <v>45342.97383101852</v>
      </c>
      <c r="B2572" s="17" t="str">
        <f t="shared" si="1"/>
        <v>Tue</v>
      </c>
    </row>
    <row r="2573" hidden="1">
      <c r="A2573" s="3">
        <v>45342.97253472222</v>
      </c>
      <c r="B2573" s="17" t="str">
        <f t="shared" si="1"/>
        <v>Tue</v>
      </c>
    </row>
    <row r="2574" hidden="1">
      <c r="A2574" s="3">
        <v>45342.850069444445</v>
      </c>
      <c r="B2574" s="17" t="str">
        <f t="shared" si="1"/>
        <v>Tue</v>
      </c>
    </row>
    <row r="2575" hidden="1">
      <c r="A2575" s="3">
        <v>45342.83336805556</v>
      </c>
      <c r="B2575" s="17" t="str">
        <f t="shared" si="1"/>
        <v>Tue</v>
      </c>
    </row>
    <row r="2576" hidden="1">
      <c r="A2576" s="3">
        <v>45342.83283564815</v>
      </c>
      <c r="B2576" s="17" t="str">
        <f t="shared" si="1"/>
        <v>Tue</v>
      </c>
    </row>
    <row r="2577" hidden="1">
      <c r="A2577" s="3">
        <v>45342.827511574076</v>
      </c>
      <c r="B2577" s="17" t="str">
        <f t="shared" si="1"/>
        <v>Tue</v>
      </c>
    </row>
    <row r="2578" hidden="1">
      <c r="A2578" s="3">
        <v>45342.80289351852</v>
      </c>
      <c r="B2578" s="17" t="str">
        <f t="shared" si="1"/>
        <v>Tue</v>
      </c>
    </row>
    <row r="2579" hidden="1">
      <c r="A2579" s="3">
        <v>45342.80155092593</v>
      </c>
      <c r="B2579" s="17" t="str">
        <f t="shared" si="1"/>
        <v>Tue</v>
      </c>
    </row>
    <row r="2580" hidden="1">
      <c r="A2580" s="3">
        <v>45342.797581018516</v>
      </c>
      <c r="B2580" s="17" t="str">
        <f t="shared" si="1"/>
        <v>Tue</v>
      </c>
    </row>
    <row r="2581" hidden="1">
      <c r="A2581" s="3">
        <v>45342.797430555554</v>
      </c>
      <c r="B2581" s="17" t="str">
        <f t="shared" si="1"/>
        <v>Tue</v>
      </c>
    </row>
    <row r="2582" hidden="1">
      <c r="A2582" s="3">
        <v>45342.79709490741</v>
      </c>
      <c r="B2582" s="17" t="str">
        <f t="shared" si="1"/>
        <v>Tue</v>
      </c>
    </row>
    <row r="2583" hidden="1">
      <c r="A2583" s="3">
        <v>45342.79399305556</v>
      </c>
      <c r="B2583" s="17" t="str">
        <f t="shared" si="1"/>
        <v>Tue</v>
      </c>
    </row>
    <row r="2584" hidden="1">
      <c r="A2584" s="3">
        <v>45342.7924537037</v>
      </c>
      <c r="B2584" s="17" t="str">
        <f t="shared" si="1"/>
        <v>Tue</v>
      </c>
    </row>
    <row r="2585" hidden="1">
      <c r="A2585" s="3">
        <v>45342.79230324074</v>
      </c>
      <c r="B2585" s="17" t="str">
        <f t="shared" si="1"/>
        <v>Tue</v>
      </c>
    </row>
    <row r="2586" hidden="1">
      <c r="A2586" s="3">
        <v>45342.77332175926</v>
      </c>
      <c r="B2586" s="17" t="str">
        <f t="shared" si="1"/>
        <v>Tue</v>
      </c>
    </row>
    <row r="2587" hidden="1">
      <c r="A2587" s="3">
        <v>45342.770949074074</v>
      </c>
      <c r="B2587" s="17" t="str">
        <f t="shared" si="1"/>
        <v>Tue</v>
      </c>
    </row>
    <row r="2588" hidden="1">
      <c r="A2588" s="3">
        <v>45342.765601851854</v>
      </c>
      <c r="B2588" s="17" t="str">
        <f t="shared" si="1"/>
        <v>Tue</v>
      </c>
    </row>
    <row r="2589" hidden="1">
      <c r="A2589" s="3">
        <v>45342.7475</v>
      </c>
      <c r="B2589" s="17" t="str">
        <f t="shared" si="1"/>
        <v>Tue</v>
      </c>
    </row>
    <row r="2590" hidden="1">
      <c r="A2590" s="3">
        <v>45342.7469212963</v>
      </c>
      <c r="B2590" s="17" t="str">
        <f t="shared" si="1"/>
        <v>Tue</v>
      </c>
    </row>
    <row r="2591" hidden="1">
      <c r="A2591" s="3">
        <v>45342.70030092593</v>
      </c>
      <c r="B2591" s="17" t="str">
        <f t="shared" si="1"/>
        <v>Tue</v>
      </c>
    </row>
    <row r="2592" hidden="1">
      <c r="A2592" s="3">
        <v>45342.68956018519</v>
      </c>
      <c r="B2592" s="17" t="str">
        <f t="shared" si="1"/>
        <v>Tue</v>
      </c>
    </row>
    <row r="2593" hidden="1">
      <c r="A2593" s="3">
        <v>45342.682025462964</v>
      </c>
      <c r="B2593" s="17" t="str">
        <f t="shared" si="1"/>
        <v>Tue</v>
      </c>
    </row>
    <row r="2594" hidden="1">
      <c r="A2594" s="3">
        <v>45342.6466087963</v>
      </c>
      <c r="B2594" s="17" t="str">
        <f t="shared" si="1"/>
        <v>Tue</v>
      </c>
    </row>
    <row r="2595" hidden="1">
      <c r="A2595" s="3">
        <v>45342.64643518518</v>
      </c>
      <c r="B2595" s="17" t="str">
        <f t="shared" si="1"/>
        <v>Tue</v>
      </c>
    </row>
    <row r="2596" hidden="1">
      <c r="A2596" s="3">
        <v>45342.64065972222</v>
      </c>
      <c r="B2596" s="17" t="str">
        <f t="shared" si="1"/>
        <v>Tue</v>
      </c>
    </row>
    <row r="2597" hidden="1">
      <c r="A2597" s="3">
        <v>45342.637824074074</v>
      </c>
      <c r="B2597" s="17" t="str">
        <f t="shared" si="1"/>
        <v>Tue</v>
      </c>
    </row>
    <row r="2598" hidden="1">
      <c r="A2598" s="3">
        <v>45342.564375</v>
      </c>
      <c r="B2598" s="17" t="str">
        <f t="shared" si="1"/>
        <v>Tue</v>
      </c>
    </row>
    <row r="2599" hidden="1">
      <c r="A2599" s="3">
        <v>45342.55637731482</v>
      </c>
      <c r="B2599" s="17" t="str">
        <f t="shared" si="1"/>
        <v>Tue</v>
      </c>
    </row>
    <row r="2600" hidden="1">
      <c r="A2600" s="3">
        <v>45342.543969907405</v>
      </c>
      <c r="B2600" s="17" t="str">
        <f t="shared" si="1"/>
        <v>Tue</v>
      </c>
    </row>
    <row r="2601" hidden="1">
      <c r="A2601" s="3">
        <v>45342.528969907406</v>
      </c>
      <c r="B2601" s="17" t="str">
        <f t="shared" si="1"/>
        <v>Tue</v>
      </c>
    </row>
    <row r="2602" hidden="1">
      <c r="A2602" s="3">
        <v>45342.486122685186</v>
      </c>
      <c r="B2602" s="17" t="str">
        <f t="shared" si="1"/>
        <v>Tue</v>
      </c>
    </row>
    <row r="2603" hidden="1">
      <c r="A2603" s="3">
        <v>45342.484872685185</v>
      </c>
      <c r="B2603" s="17" t="str">
        <f t="shared" si="1"/>
        <v>Tue</v>
      </c>
    </row>
    <row r="2604" hidden="1">
      <c r="A2604" s="3">
        <v>45342.47493055555</v>
      </c>
      <c r="B2604" s="17" t="str">
        <f t="shared" si="1"/>
        <v>Tue</v>
      </c>
    </row>
    <row r="2605" hidden="1">
      <c r="A2605" s="3">
        <v>45342.46576388889</v>
      </c>
      <c r="B2605" s="17" t="str">
        <f t="shared" si="1"/>
        <v>Tue</v>
      </c>
    </row>
    <row r="2606" hidden="1">
      <c r="A2606" s="3">
        <v>45342.45657407407</v>
      </c>
      <c r="B2606" s="17" t="str">
        <f t="shared" si="1"/>
        <v>Tue</v>
      </c>
    </row>
    <row r="2607" hidden="1">
      <c r="A2607" s="3">
        <v>45342.149502314816</v>
      </c>
      <c r="B2607" s="17" t="str">
        <f t="shared" si="1"/>
        <v>Tue</v>
      </c>
    </row>
    <row r="2608" hidden="1">
      <c r="A2608" s="3">
        <v>45342.14855324074</v>
      </c>
      <c r="B2608" s="17" t="str">
        <f t="shared" si="1"/>
        <v>Tue</v>
      </c>
    </row>
    <row r="2609" hidden="1">
      <c r="A2609" s="3">
        <v>45342.13983796296</v>
      </c>
      <c r="B2609" s="17" t="str">
        <f t="shared" si="1"/>
        <v>Tue</v>
      </c>
    </row>
    <row r="2610" hidden="1">
      <c r="A2610" s="3">
        <v>45342.1280787037</v>
      </c>
      <c r="B2610" s="17" t="str">
        <f t="shared" si="1"/>
        <v>Tue</v>
      </c>
    </row>
    <row r="2611" hidden="1">
      <c r="A2611" s="3">
        <v>45342.125289351854</v>
      </c>
      <c r="B2611" s="17" t="str">
        <f t="shared" si="1"/>
        <v>Tue</v>
      </c>
    </row>
    <row r="2612" hidden="1">
      <c r="A2612" s="3">
        <v>45342.12332175926</v>
      </c>
      <c r="B2612" s="17" t="str">
        <f t="shared" si="1"/>
        <v>Tue</v>
      </c>
    </row>
    <row r="2613" hidden="1">
      <c r="A2613" s="3">
        <v>45342.065416666665</v>
      </c>
      <c r="B2613" s="17" t="str">
        <f t="shared" si="1"/>
        <v>Mon</v>
      </c>
    </row>
    <row r="2614" hidden="1">
      <c r="A2614" s="3">
        <v>45341.879953703705</v>
      </c>
      <c r="B2614" s="17" t="str">
        <f t="shared" si="1"/>
        <v>Mon</v>
      </c>
    </row>
    <row r="2615" hidden="1">
      <c r="A2615" s="3">
        <v>45341.87871527778</v>
      </c>
      <c r="B2615" s="17" t="str">
        <f t="shared" si="1"/>
        <v>Mon</v>
      </c>
    </row>
    <row r="2616" hidden="1">
      <c r="A2616" s="3">
        <v>45341.871354166666</v>
      </c>
      <c r="B2616" s="17" t="str">
        <f t="shared" si="1"/>
        <v>Mon</v>
      </c>
    </row>
    <row r="2617" hidden="1">
      <c r="A2617" s="3">
        <v>45341.865636574075</v>
      </c>
      <c r="B2617" s="17" t="str">
        <f t="shared" si="1"/>
        <v>Mon</v>
      </c>
    </row>
    <row r="2618" hidden="1">
      <c r="A2618" s="3">
        <v>45341.863599537035</v>
      </c>
      <c r="B2618" s="17" t="str">
        <f t="shared" si="1"/>
        <v>Mon</v>
      </c>
    </row>
    <row r="2619" hidden="1">
      <c r="A2619" s="3">
        <v>45341.86344907407</v>
      </c>
      <c r="B2619" s="17" t="str">
        <f t="shared" si="1"/>
        <v>Mon</v>
      </c>
    </row>
    <row r="2620" hidden="1">
      <c r="A2620" s="3">
        <v>45341.863333333335</v>
      </c>
      <c r="B2620" s="17" t="str">
        <f t="shared" si="1"/>
        <v>Mon</v>
      </c>
    </row>
    <row r="2621" hidden="1">
      <c r="A2621" s="3">
        <v>45341.77862268518</v>
      </c>
      <c r="B2621" s="17" t="str">
        <f t="shared" si="1"/>
        <v>Mon</v>
      </c>
    </row>
    <row r="2622" hidden="1">
      <c r="A2622" s="3">
        <v>45341.73715277778</v>
      </c>
      <c r="B2622" s="17" t="str">
        <f t="shared" si="1"/>
        <v>Mon</v>
      </c>
    </row>
    <row r="2623" hidden="1">
      <c r="A2623" s="3">
        <v>45341.736238425925</v>
      </c>
      <c r="B2623" s="17" t="str">
        <f t="shared" si="1"/>
        <v>Mon</v>
      </c>
    </row>
    <row r="2624" hidden="1">
      <c r="A2624" s="3">
        <v>45341.72466435185</v>
      </c>
      <c r="B2624" s="17" t="str">
        <f t="shared" si="1"/>
        <v>Mon</v>
      </c>
    </row>
    <row r="2625" hidden="1">
      <c r="A2625" s="3">
        <v>45341.720671296294</v>
      </c>
      <c r="B2625" s="17" t="str">
        <f t="shared" si="1"/>
        <v>Mon</v>
      </c>
    </row>
    <row r="2626" hidden="1">
      <c r="A2626" s="3">
        <v>45341.66974537037</v>
      </c>
      <c r="B2626" s="17" t="str">
        <f t="shared" si="1"/>
        <v>Mon</v>
      </c>
    </row>
    <row r="2627" hidden="1">
      <c r="A2627" s="3">
        <v>45341.66289351852</v>
      </c>
      <c r="B2627" s="17" t="str">
        <f t="shared" si="1"/>
        <v>Mon</v>
      </c>
    </row>
    <row r="2628" hidden="1">
      <c r="A2628" s="3">
        <v>45341.661840277775</v>
      </c>
      <c r="B2628" s="17" t="str">
        <f t="shared" si="1"/>
        <v>Mon</v>
      </c>
    </row>
    <row r="2629" hidden="1">
      <c r="A2629" s="3">
        <v>45341.66038194444</v>
      </c>
      <c r="B2629" s="17" t="str">
        <f t="shared" si="1"/>
        <v>Mon</v>
      </c>
    </row>
    <row r="2630" hidden="1">
      <c r="A2630" s="3">
        <v>45341.65416666667</v>
      </c>
      <c r="B2630" s="17" t="str">
        <f t="shared" si="1"/>
        <v>Mon</v>
      </c>
    </row>
    <row r="2631" hidden="1">
      <c r="A2631" s="3">
        <v>45341.59103009259</v>
      </c>
      <c r="B2631" s="17" t="str">
        <f t="shared" si="1"/>
        <v>Mon</v>
      </c>
    </row>
    <row r="2632" hidden="1">
      <c r="A2632" s="3">
        <v>45341.561944444446</v>
      </c>
      <c r="B2632" s="17" t="str">
        <f t="shared" si="1"/>
        <v>Mon</v>
      </c>
    </row>
    <row r="2633" hidden="1">
      <c r="A2633" s="3">
        <v>45341.54164351852</v>
      </c>
      <c r="B2633" s="17" t="str">
        <f t="shared" si="1"/>
        <v>Mon</v>
      </c>
    </row>
    <row r="2634" hidden="1">
      <c r="A2634" s="3">
        <v>45341.54111111111</v>
      </c>
      <c r="B2634" s="17" t="str">
        <f t="shared" si="1"/>
        <v>Mon</v>
      </c>
    </row>
    <row r="2635" hidden="1">
      <c r="A2635" s="3">
        <v>45341.53748842593</v>
      </c>
      <c r="B2635" s="17" t="str">
        <f t="shared" si="1"/>
        <v>Mon</v>
      </c>
    </row>
    <row r="2636" hidden="1">
      <c r="A2636" s="3">
        <v>45341.491435185184</v>
      </c>
      <c r="B2636" s="17" t="str">
        <f t="shared" si="1"/>
        <v>Mon</v>
      </c>
    </row>
    <row r="2637" hidden="1">
      <c r="A2637" s="3">
        <v>45341.480266203704</v>
      </c>
      <c r="B2637" s="17" t="str">
        <f t="shared" si="1"/>
        <v>Mon</v>
      </c>
    </row>
    <row r="2638" hidden="1">
      <c r="A2638" s="3">
        <v>45341.47515046296</v>
      </c>
      <c r="B2638" s="17" t="str">
        <f t="shared" si="1"/>
        <v>Mon</v>
      </c>
    </row>
    <row r="2639" hidden="1">
      <c r="A2639" s="3">
        <v>45341.46034722222</v>
      </c>
      <c r="B2639" s="17" t="str">
        <f t="shared" si="1"/>
        <v>Mon</v>
      </c>
    </row>
    <row r="2640" hidden="1">
      <c r="A2640" s="3">
        <v>45341.457291666666</v>
      </c>
      <c r="B2640" s="17" t="str">
        <f t="shared" si="1"/>
        <v>Mon</v>
      </c>
    </row>
    <row r="2641" hidden="1">
      <c r="A2641" s="3">
        <v>45341.08729166666</v>
      </c>
      <c r="B2641" s="17" t="str">
        <f t="shared" si="1"/>
        <v>Mon</v>
      </c>
    </row>
    <row r="2642" hidden="1">
      <c r="A2642" s="3">
        <v>45341.062627314815</v>
      </c>
      <c r="B2642" s="17" t="str">
        <f t="shared" si="1"/>
        <v>Mon</v>
      </c>
    </row>
    <row r="2643" hidden="1">
      <c r="A2643" s="3">
        <v>45341.059432870374</v>
      </c>
      <c r="B2643" s="17" t="str">
        <f t="shared" si="1"/>
        <v>Sun</v>
      </c>
    </row>
    <row r="2644" hidden="1">
      <c r="A2644" s="3">
        <v>45340.97121527778</v>
      </c>
      <c r="B2644" s="17" t="str">
        <f t="shared" si="1"/>
        <v>Sun</v>
      </c>
    </row>
    <row r="2645" hidden="1">
      <c r="A2645" s="3">
        <v>45340.96037037037</v>
      </c>
      <c r="B2645" s="17" t="str">
        <f t="shared" si="1"/>
        <v>Sun</v>
      </c>
    </row>
    <row r="2646" hidden="1">
      <c r="A2646" s="3">
        <v>45340.93934027778</v>
      </c>
      <c r="B2646" s="17" t="str">
        <f t="shared" si="1"/>
        <v>Sun</v>
      </c>
    </row>
    <row r="2647" hidden="1">
      <c r="A2647" s="3">
        <v>45340.909108796295</v>
      </c>
      <c r="B2647" s="17" t="str">
        <f t="shared" si="1"/>
        <v>Sun</v>
      </c>
    </row>
    <row r="2648" hidden="1">
      <c r="A2648" s="3">
        <v>45340.89707175926</v>
      </c>
      <c r="B2648" s="17" t="str">
        <f t="shared" si="1"/>
        <v>Sun</v>
      </c>
    </row>
    <row r="2649" hidden="1">
      <c r="A2649" s="3">
        <v>45340.89673611111</v>
      </c>
      <c r="B2649" s="17" t="str">
        <f t="shared" si="1"/>
        <v>Sun</v>
      </c>
    </row>
    <row r="2650" hidden="1">
      <c r="A2650" s="3">
        <v>45340.890381944446</v>
      </c>
      <c r="B2650" s="17" t="str">
        <f t="shared" si="1"/>
        <v>Sun</v>
      </c>
    </row>
    <row r="2651" hidden="1">
      <c r="A2651" s="3">
        <v>45340.89026620371</v>
      </c>
      <c r="B2651" s="17" t="str">
        <f t="shared" si="1"/>
        <v>Sun</v>
      </c>
    </row>
    <row r="2652" hidden="1">
      <c r="A2652" s="3">
        <v>45340.88586805556</v>
      </c>
      <c r="B2652" s="17" t="str">
        <f t="shared" si="1"/>
        <v>Sun</v>
      </c>
    </row>
    <row r="2653" hidden="1">
      <c r="A2653" s="3">
        <v>45340.885</v>
      </c>
      <c r="B2653" s="17" t="str">
        <f t="shared" si="1"/>
        <v>Sun</v>
      </c>
    </row>
    <row r="2654" hidden="1">
      <c r="A2654" s="3">
        <v>45340.548414351855</v>
      </c>
      <c r="B2654" s="17" t="str">
        <f t="shared" si="1"/>
        <v>Sun</v>
      </c>
    </row>
    <row r="2655" hidden="1">
      <c r="A2655" s="3">
        <v>45340.11211805556</v>
      </c>
      <c r="B2655" s="17" t="str">
        <f t="shared" si="1"/>
        <v>Sun</v>
      </c>
    </row>
    <row r="2656" hidden="1">
      <c r="A2656" s="3">
        <v>45340.102118055554</v>
      </c>
      <c r="B2656" s="17" t="str">
        <f t="shared" si="1"/>
        <v>Sun</v>
      </c>
    </row>
    <row r="2657" hidden="1">
      <c r="A2657" s="3">
        <v>45340.10193287037</v>
      </c>
      <c r="B2657" s="17" t="str">
        <f t="shared" si="1"/>
        <v>Sun</v>
      </c>
    </row>
    <row r="2658" hidden="1">
      <c r="A2658" s="3">
        <v>45340.101493055554</v>
      </c>
      <c r="B2658" s="17" t="str">
        <f t="shared" si="1"/>
        <v>Sun</v>
      </c>
    </row>
    <row r="2659" hidden="1">
      <c r="A2659" s="3">
        <v>45340.08671296296</v>
      </c>
      <c r="B2659" s="17" t="str">
        <f t="shared" si="1"/>
        <v>Sun</v>
      </c>
    </row>
    <row r="2660" hidden="1">
      <c r="A2660" s="3">
        <v>45340.08615740741</v>
      </c>
      <c r="B2660" s="17" t="str">
        <f t="shared" si="1"/>
        <v>Sun</v>
      </c>
    </row>
    <row r="2661" hidden="1">
      <c r="A2661" s="3">
        <v>45340.076319444444</v>
      </c>
      <c r="B2661" s="17" t="str">
        <f t="shared" si="1"/>
        <v>Sun</v>
      </c>
    </row>
    <row r="2662" hidden="1">
      <c r="A2662" s="3">
        <v>45340.025555555556</v>
      </c>
      <c r="B2662" s="17" t="str">
        <f t="shared" si="1"/>
        <v>Sun</v>
      </c>
    </row>
    <row r="2663" hidden="1">
      <c r="A2663" s="3">
        <v>45340.01631944445</v>
      </c>
      <c r="B2663" s="17" t="str">
        <f t="shared" si="1"/>
        <v>Sun</v>
      </c>
    </row>
    <row r="2664" hidden="1">
      <c r="A2664" s="3">
        <v>45340.015</v>
      </c>
      <c r="B2664" s="17" t="str">
        <f t="shared" si="1"/>
        <v>Sun</v>
      </c>
    </row>
    <row r="2665" hidden="1">
      <c r="A2665" s="3">
        <v>45340.00572916667</v>
      </c>
      <c r="B2665" s="17" t="str">
        <f t="shared" si="1"/>
        <v>Sat</v>
      </c>
    </row>
    <row r="2666" hidden="1">
      <c r="A2666" s="3">
        <v>45339.993263888886</v>
      </c>
      <c r="B2666" s="17" t="str">
        <f t="shared" si="1"/>
        <v>Sat</v>
      </c>
    </row>
    <row r="2667" hidden="1">
      <c r="A2667" s="3">
        <v>45339.89160879629</v>
      </c>
      <c r="B2667" s="17" t="str">
        <f t="shared" si="1"/>
        <v>Sat</v>
      </c>
    </row>
    <row r="2668" hidden="1">
      <c r="A2668" s="3">
        <v>45339.889074074075</v>
      </c>
      <c r="B2668" s="17" t="str">
        <f t="shared" si="1"/>
        <v>Sat</v>
      </c>
    </row>
    <row r="2669" hidden="1">
      <c r="A2669" s="3">
        <v>45339.834444444445</v>
      </c>
      <c r="B2669" s="17" t="str">
        <f t="shared" si="1"/>
        <v>Sat</v>
      </c>
    </row>
    <row r="2670" hidden="1">
      <c r="A2670" s="3">
        <v>45339.83388888889</v>
      </c>
      <c r="B2670" s="17" t="str">
        <f t="shared" si="1"/>
        <v>Sat</v>
      </c>
    </row>
    <row r="2671" hidden="1">
      <c r="A2671" s="3">
        <v>45339.83306712963</v>
      </c>
      <c r="B2671" s="17" t="str">
        <f t="shared" si="1"/>
        <v>Sat</v>
      </c>
    </row>
    <row r="2672" hidden="1">
      <c r="A2672" s="3">
        <v>45339.82986111111</v>
      </c>
      <c r="B2672" s="17" t="str">
        <f t="shared" si="1"/>
        <v>Sat</v>
      </c>
    </row>
    <row r="2673" hidden="1">
      <c r="A2673" s="3">
        <v>45339.82925925926</v>
      </c>
      <c r="B2673" s="17" t="str">
        <f t="shared" si="1"/>
        <v>Sat</v>
      </c>
    </row>
    <row r="2674" hidden="1">
      <c r="A2674" s="3">
        <v>45339.822222222225</v>
      </c>
      <c r="B2674" s="17" t="str">
        <f t="shared" si="1"/>
        <v>Sat</v>
      </c>
    </row>
    <row r="2675" hidden="1">
      <c r="A2675" s="3">
        <v>45339.817141203705</v>
      </c>
      <c r="B2675" s="17" t="str">
        <f t="shared" si="1"/>
        <v>Sat</v>
      </c>
    </row>
    <row r="2676">
      <c r="A2676" s="3">
        <v>45339.79991898148</v>
      </c>
      <c r="B2676" s="17" t="str">
        <f t="shared" si="1"/>
        <v>Fri</v>
      </c>
      <c r="C2676" s="19">
        <f t="shared" ref="C2676:C2703" si="43">HOUR(A2676)</f>
        <v>19</v>
      </c>
      <c r="D2676" s="11"/>
      <c r="E2676" s="11"/>
    </row>
    <row r="2677">
      <c r="A2677" s="3">
        <v>45338.7428125</v>
      </c>
      <c r="B2677" s="17" t="str">
        <f t="shared" si="1"/>
        <v>Fri</v>
      </c>
      <c r="C2677" s="19">
        <f t="shared" si="43"/>
        <v>17</v>
      </c>
      <c r="D2677" s="11"/>
      <c r="E2677" s="11"/>
    </row>
    <row r="2678">
      <c r="A2678" s="3">
        <v>45338.676886574074</v>
      </c>
      <c r="B2678" s="17" t="str">
        <f t="shared" si="1"/>
        <v>Fri</v>
      </c>
      <c r="C2678" s="19">
        <f t="shared" si="43"/>
        <v>16</v>
      </c>
      <c r="D2678" s="11"/>
      <c r="E2678" s="11"/>
    </row>
    <row r="2679">
      <c r="A2679" s="3">
        <v>45338.646099537036</v>
      </c>
      <c r="B2679" s="17" t="str">
        <f t="shared" si="1"/>
        <v>Fri</v>
      </c>
      <c r="C2679" s="19">
        <f t="shared" si="43"/>
        <v>15</v>
      </c>
      <c r="D2679" s="11"/>
      <c r="E2679" s="11"/>
    </row>
    <row r="2680">
      <c r="A2680" s="3">
        <v>45338.62951388889</v>
      </c>
      <c r="B2680" s="17" t="str">
        <f t="shared" si="1"/>
        <v>Fri</v>
      </c>
      <c r="C2680" s="19">
        <f t="shared" si="43"/>
        <v>15</v>
      </c>
      <c r="D2680" s="11"/>
      <c r="E2680" s="11"/>
    </row>
    <row r="2681">
      <c r="A2681" s="3">
        <v>45338.61927083333</v>
      </c>
      <c r="B2681" s="17" t="str">
        <f t="shared" si="1"/>
        <v>Fri</v>
      </c>
      <c r="C2681" s="19">
        <f t="shared" si="43"/>
        <v>14</v>
      </c>
      <c r="D2681" s="11"/>
      <c r="E2681" s="11"/>
    </row>
    <row r="2682">
      <c r="A2682" s="3">
        <v>45338.14517361111</v>
      </c>
      <c r="B2682" s="17" t="str">
        <f t="shared" si="1"/>
        <v>Fri</v>
      </c>
      <c r="C2682" s="19">
        <f t="shared" si="43"/>
        <v>3</v>
      </c>
      <c r="D2682" s="11"/>
      <c r="E2682" s="11"/>
    </row>
    <row r="2683">
      <c r="A2683" s="3">
        <v>45338.143541666665</v>
      </c>
      <c r="B2683" s="17" t="str">
        <f t="shared" si="1"/>
        <v>Fri</v>
      </c>
      <c r="C2683" s="19">
        <f t="shared" si="43"/>
        <v>3</v>
      </c>
      <c r="D2683" s="11"/>
      <c r="E2683" s="11"/>
    </row>
    <row r="2684">
      <c r="A2684" s="3">
        <v>45338.13895833334</v>
      </c>
      <c r="B2684" s="17" t="str">
        <f t="shared" si="1"/>
        <v>Fri</v>
      </c>
      <c r="C2684" s="19">
        <f t="shared" si="43"/>
        <v>3</v>
      </c>
      <c r="D2684" s="11"/>
      <c r="E2684" s="11"/>
    </row>
    <row r="2685">
      <c r="A2685" s="3">
        <v>45338.13747685185</v>
      </c>
      <c r="B2685" s="17" t="str">
        <f t="shared" si="1"/>
        <v>Fri</v>
      </c>
      <c r="C2685" s="19">
        <f t="shared" si="43"/>
        <v>3</v>
      </c>
      <c r="D2685" s="11"/>
      <c r="E2685" s="11"/>
    </row>
    <row r="2686">
      <c r="A2686" s="3">
        <v>45338.13545138889</v>
      </c>
      <c r="B2686" s="17" t="str">
        <f t="shared" si="1"/>
        <v>Fri</v>
      </c>
      <c r="C2686" s="19">
        <f t="shared" si="43"/>
        <v>3</v>
      </c>
      <c r="D2686" s="11"/>
      <c r="E2686" s="11"/>
    </row>
    <row r="2687">
      <c r="A2687" s="3">
        <v>45338.134791666664</v>
      </c>
      <c r="B2687" s="17" t="str">
        <f t="shared" si="1"/>
        <v>Fri</v>
      </c>
      <c r="C2687" s="19">
        <f t="shared" si="43"/>
        <v>3</v>
      </c>
      <c r="D2687" s="11"/>
      <c r="E2687" s="11"/>
    </row>
    <row r="2688">
      <c r="A2688" s="3">
        <v>45338.134039351855</v>
      </c>
      <c r="B2688" s="17" t="str">
        <f t="shared" si="1"/>
        <v>Fri</v>
      </c>
      <c r="C2688" s="19">
        <f t="shared" si="43"/>
        <v>3</v>
      </c>
      <c r="D2688" s="11"/>
      <c r="E2688" s="11"/>
    </row>
    <row r="2689">
      <c r="A2689" s="3">
        <v>45338.13075231481</v>
      </c>
      <c r="B2689" s="17" t="str">
        <f t="shared" si="1"/>
        <v>Fri</v>
      </c>
      <c r="C2689" s="19">
        <f t="shared" si="43"/>
        <v>3</v>
      </c>
      <c r="D2689" s="11"/>
      <c r="E2689" s="11"/>
    </row>
    <row r="2690">
      <c r="A2690" s="3">
        <v>45338.129791666666</v>
      </c>
      <c r="B2690" s="17" t="str">
        <f t="shared" si="1"/>
        <v>Fri</v>
      </c>
      <c r="C2690" s="19">
        <f t="shared" si="43"/>
        <v>3</v>
      </c>
      <c r="D2690" s="11"/>
      <c r="E2690" s="11"/>
    </row>
    <row r="2691">
      <c r="A2691" s="3">
        <v>45338.129166666666</v>
      </c>
      <c r="B2691" s="17" t="str">
        <f t="shared" si="1"/>
        <v>Fri</v>
      </c>
      <c r="C2691" s="19">
        <f t="shared" si="43"/>
        <v>3</v>
      </c>
      <c r="D2691" s="11"/>
      <c r="E2691" s="11"/>
    </row>
    <row r="2692">
      <c r="A2692" s="3">
        <v>45338.126493055555</v>
      </c>
      <c r="B2692" s="17" t="str">
        <f t="shared" si="1"/>
        <v>Fri</v>
      </c>
      <c r="C2692" s="19">
        <f t="shared" si="43"/>
        <v>3</v>
      </c>
      <c r="D2692" s="11"/>
      <c r="E2692" s="11"/>
    </row>
    <row r="2693">
      <c r="A2693" s="3">
        <v>45338.12621527778</v>
      </c>
      <c r="B2693" s="17" t="str">
        <f t="shared" si="1"/>
        <v>Fri</v>
      </c>
      <c r="C2693" s="19">
        <f t="shared" si="43"/>
        <v>3</v>
      </c>
      <c r="D2693" s="11"/>
      <c r="E2693" s="11"/>
    </row>
    <row r="2694">
      <c r="A2694" s="3">
        <v>45338.12582175926</v>
      </c>
      <c r="B2694" s="17" t="str">
        <f t="shared" si="1"/>
        <v>Fri</v>
      </c>
      <c r="C2694" s="19">
        <f t="shared" si="43"/>
        <v>3</v>
      </c>
      <c r="D2694" s="11"/>
      <c r="E2694" s="11"/>
    </row>
    <row r="2695">
      <c r="A2695" s="3">
        <v>45338.12574074074</v>
      </c>
      <c r="B2695" s="17" t="str">
        <f t="shared" si="1"/>
        <v>Fri</v>
      </c>
      <c r="C2695" s="19">
        <f t="shared" si="43"/>
        <v>3</v>
      </c>
      <c r="D2695" s="11"/>
      <c r="E2695" s="11"/>
    </row>
    <row r="2696">
      <c r="A2696" s="3">
        <v>45338.12564814815</v>
      </c>
      <c r="B2696" s="17" t="str">
        <f t="shared" si="1"/>
        <v>Fri</v>
      </c>
      <c r="C2696" s="19">
        <f t="shared" si="43"/>
        <v>3</v>
      </c>
      <c r="D2696" s="11"/>
      <c r="E2696" s="11"/>
    </row>
    <row r="2697">
      <c r="A2697" s="3">
        <v>45338.12530092592</v>
      </c>
      <c r="B2697" s="17" t="str">
        <f t="shared" si="1"/>
        <v>Fri</v>
      </c>
      <c r="C2697" s="19">
        <f t="shared" si="43"/>
        <v>3</v>
      </c>
      <c r="D2697" s="11"/>
      <c r="E2697" s="11"/>
    </row>
    <row r="2698">
      <c r="A2698" s="3">
        <v>45338.123240740744</v>
      </c>
      <c r="B2698" s="17" t="str">
        <f t="shared" si="1"/>
        <v>Fri</v>
      </c>
      <c r="C2698" s="19">
        <f t="shared" si="43"/>
        <v>2</v>
      </c>
      <c r="D2698" s="11"/>
      <c r="E2698" s="11"/>
    </row>
    <row r="2699">
      <c r="A2699" s="3">
        <v>45338.07771990741</v>
      </c>
      <c r="B2699" s="17" t="str">
        <f t="shared" si="1"/>
        <v>Fri</v>
      </c>
      <c r="C2699" s="19">
        <f t="shared" si="43"/>
        <v>1</v>
      </c>
      <c r="D2699" s="11"/>
      <c r="E2699" s="11"/>
    </row>
    <row r="2700">
      <c r="A2700" s="3">
        <v>45338.06453703704</v>
      </c>
      <c r="B2700" s="17" t="str">
        <f t="shared" si="1"/>
        <v>Fri</v>
      </c>
      <c r="C2700" s="19">
        <f t="shared" si="43"/>
        <v>1</v>
      </c>
      <c r="D2700" s="11"/>
      <c r="E2700" s="11"/>
    </row>
    <row r="2701">
      <c r="A2701" s="3">
        <v>45338.05917824074</v>
      </c>
      <c r="B2701" s="17" t="str">
        <f t="shared" si="1"/>
        <v>Fri</v>
      </c>
      <c r="C2701" s="19">
        <f t="shared" si="43"/>
        <v>1</v>
      </c>
      <c r="D2701" s="11"/>
      <c r="E2701" s="11"/>
    </row>
    <row r="2702">
      <c r="A2702" s="3">
        <v>45338.03163194445</v>
      </c>
      <c r="B2702" s="17" t="str">
        <f t="shared" si="1"/>
        <v>Fri</v>
      </c>
      <c r="C2702" s="19">
        <f t="shared" si="43"/>
        <v>0</v>
      </c>
      <c r="D2702" s="11"/>
      <c r="E2702" s="11"/>
    </row>
    <row r="2703">
      <c r="A2703" s="3">
        <v>45338.026412037034</v>
      </c>
      <c r="B2703" s="17" t="str">
        <f t="shared" si="1"/>
        <v>Fri</v>
      </c>
      <c r="C2703" s="19">
        <f t="shared" si="43"/>
        <v>0</v>
      </c>
      <c r="D2703" s="11"/>
      <c r="E2703" s="11"/>
    </row>
    <row r="2704" hidden="1">
      <c r="A2704" s="3">
        <v>45338.0046875</v>
      </c>
      <c r="B2704" s="17" t="str">
        <f t="shared" si="1"/>
        <v>Thu</v>
      </c>
    </row>
    <row r="2705" hidden="1">
      <c r="A2705" s="3">
        <v>45337.95452546296</v>
      </c>
      <c r="B2705" s="17" t="str">
        <f t="shared" si="1"/>
        <v>Thu</v>
      </c>
    </row>
    <row r="2706" hidden="1">
      <c r="A2706" s="3">
        <v>45337.85472222222</v>
      </c>
      <c r="B2706" s="17" t="str">
        <f t="shared" si="1"/>
        <v>Thu</v>
      </c>
    </row>
    <row r="2707" hidden="1">
      <c r="A2707" s="3">
        <v>45337.85383101852</v>
      </c>
      <c r="B2707" s="17" t="str">
        <f t="shared" si="1"/>
        <v>Thu</v>
      </c>
    </row>
    <row r="2708" hidden="1">
      <c r="A2708" s="3">
        <v>45337.815046296295</v>
      </c>
      <c r="B2708" s="17" t="str">
        <f t="shared" si="1"/>
        <v>Thu</v>
      </c>
    </row>
    <row r="2709" hidden="1">
      <c r="A2709" s="3">
        <v>45337.81490740741</v>
      </c>
      <c r="B2709" s="17" t="str">
        <f t="shared" si="1"/>
        <v>Thu</v>
      </c>
    </row>
    <row r="2710" hidden="1">
      <c r="A2710" s="3">
        <v>45337.78265046296</v>
      </c>
      <c r="B2710" s="17" t="str">
        <f t="shared" si="1"/>
        <v>Thu</v>
      </c>
    </row>
    <row r="2711" hidden="1">
      <c r="A2711" s="3">
        <v>45337.77217592593</v>
      </c>
      <c r="B2711" s="17" t="str">
        <f t="shared" si="1"/>
        <v>Thu</v>
      </c>
    </row>
    <row r="2712" hidden="1">
      <c r="A2712" s="3">
        <v>45337.76127314815</v>
      </c>
      <c r="B2712" s="17" t="str">
        <f t="shared" si="1"/>
        <v>Thu</v>
      </c>
    </row>
    <row r="2713" hidden="1">
      <c r="A2713" s="3">
        <v>45337.75853009259</v>
      </c>
      <c r="B2713" s="17" t="str">
        <f t="shared" si="1"/>
        <v>Thu</v>
      </c>
    </row>
    <row r="2714" hidden="1">
      <c r="A2714" s="3">
        <v>45337.70263888889</v>
      </c>
      <c r="B2714" s="17" t="str">
        <f t="shared" si="1"/>
        <v>Thu</v>
      </c>
    </row>
    <row r="2715" hidden="1">
      <c r="A2715" s="3">
        <v>45337.66945601852</v>
      </c>
      <c r="B2715" s="17" t="str">
        <f t="shared" si="1"/>
        <v>Thu</v>
      </c>
    </row>
    <row r="2716" hidden="1">
      <c r="A2716" s="3">
        <v>45337.65547453704</v>
      </c>
      <c r="B2716" s="17" t="str">
        <f t="shared" si="1"/>
        <v>Thu</v>
      </c>
    </row>
    <row r="2717" hidden="1">
      <c r="A2717" s="3">
        <v>45337.65142361111</v>
      </c>
      <c r="B2717" s="17" t="str">
        <f t="shared" si="1"/>
        <v>Thu</v>
      </c>
    </row>
    <row r="2718" hidden="1">
      <c r="A2718" s="3">
        <v>45337.64196759259</v>
      </c>
      <c r="B2718" s="17" t="str">
        <f t="shared" si="1"/>
        <v>Thu</v>
      </c>
    </row>
    <row r="2719" hidden="1">
      <c r="A2719" s="3">
        <v>45337.64108796296</v>
      </c>
      <c r="B2719" s="17" t="str">
        <f t="shared" si="1"/>
        <v>Thu</v>
      </c>
    </row>
    <row r="2720" hidden="1">
      <c r="A2720" s="3">
        <v>45337.6240625</v>
      </c>
      <c r="B2720" s="17" t="str">
        <f t="shared" si="1"/>
        <v>Thu</v>
      </c>
    </row>
    <row r="2721" hidden="1">
      <c r="A2721" s="3">
        <v>45337.62328703704</v>
      </c>
      <c r="B2721" s="17" t="str">
        <f t="shared" si="1"/>
        <v>Thu</v>
      </c>
    </row>
    <row r="2722" hidden="1">
      <c r="A2722" s="3">
        <v>45337.62185185185</v>
      </c>
      <c r="B2722" s="17" t="str">
        <f t="shared" si="1"/>
        <v>Thu</v>
      </c>
    </row>
    <row r="2723" hidden="1">
      <c r="A2723" s="3">
        <v>45337.62068287037</v>
      </c>
      <c r="B2723" s="17" t="str">
        <f t="shared" si="1"/>
        <v>Thu</v>
      </c>
    </row>
    <row r="2724" hidden="1">
      <c r="A2724" s="3">
        <v>45337.61158564815</v>
      </c>
      <c r="B2724" s="17" t="str">
        <f t="shared" si="1"/>
        <v>Thu</v>
      </c>
    </row>
    <row r="2725" hidden="1">
      <c r="A2725" s="3">
        <v>45337.19055555556</v>
      </c>
      <c r="B2725" s="17" t="str">
        <f t="shared" si="1"/>
        <v>Thu</v>
      </c>
    </row>
    <row r="2726" hidden="1">
      <c r="A2726" s="3">
        <v>45337.14349537037</v>
      </c>
      <c r="B2726" s="17" t="str">
        <f t="shared" si="1"/>
        <v>Thu</v>
      </c>
    </row>
    <row r="2727" hidden="1">
      <c r="A2727" s="3">
        <v>45337.14157407408</v>
      </c>
      <c r="B2727" s="17" t="str">
        <f t="shared" si="1"/>
        <v>Thu</v>
      </c>
    </row>
    <row r="2728" hidden="1">
      <c r="A2728" s="3">
        <v>45337.14146990741</v>
      </c>
      <c r="B2728" s="17" t="str">
        <f t="shared" si="1"/>
        <v>Thu</v>
      </c>
    </row>
    <row r="2729" hidden="1">
      <c r="A2729" s="3">
        <v>45337.13122685185</v>
      </c>
      <c r="B2729" s="17" t="str">
        <f t="shared" si="1"/>
        <v>Thu</v>
      </c>
    </row>
    <row r="2730" hidden="1">
      <c r="A2730" s="3">
        <v>45337.124872685185</v>
      </c>
      <c r="B2730" s="17" t="str">
        <f t="shared" si="1"/>
        <v>Thu</v>
      </c>
    </row>
    <row r="2731" hidden="1">
      <c r="A2731" s="3">
        <v>45337.12427083333</v>
      </c>
      <c r="B2731" s="17" t="str">
        <f t="shared" si="1"/>
        <v>Thu</v>
      </c>
    </row>
    <row r="2732" hidden="1">
      <c r="A2732" s="3">
        <v>45337.08880787037</v>
      </c>
      <c r="B2732" s="17" t="str">
        <f t="shared" si="1"/>
        <v>Thu</v>
      </c>
    </row>
    <row r="2733" hidden="1">
      <c r="A2733" s="3">
        <v>45337.077523148146</v>
      </c>
      <c r="B2733" s="17" t="str">
        <f t="shared" si="1"/>
        <v>Thu</v>
      </c>
    </row>
    <row r="2734" hidden="1">
      <c r="A2734" s="3">
        <v>45337.06359953704</v>
      </c>
      <c r="B2734" s="17" t="str">
        <f t="shared" si="1"/>
        <v>Thu</v>
      </c>
    </row>
    <row r="2735" hidden="1">
      <c r="A2735" s="3">
        <v>45337.01069444444</v>
      </c>
      <c r="B2735" s="17" t="str">
        <f t="shared" si="1"/>
        <v>Wed</v>
      </c>
    </row>
    <row r="2736" hidden="1">
      <c r="A2736" s="3">
        <v>45336.996354166666</v>
      </c>
      <c r="B2736" s="17" t="str">
        <f t="shared" si="1"/>
        <v>Wed</v>
      </c>
    </row>
    <row r="2737" hidden="1">
      <c r="A2737" s="3">
        <v>45336.96778935185</v>
      </c>
      <c r="B2737" s="17" t="str">
        <f t="shared" si="1"/>
        <v>Wed</v>
      </c>
    </row>
    <row r="2738" hidden="1">
      <c r="A2738" s="3">
        <v>45336.96637731481</v>
      </c>
      <c r="B2738" s="17" t="str">
        <f t="shared" si="1"/>
        <v>Wed</v>
      </c>
    </row>
    <row r="2739" hidden="1">
      <c r="A2739" s="3">
        <v>45336.965162037035</v>
      </c>
      <c r="B2739" s="17" t="str">
        <f t="shared" si="1"/>
        <v>Wed</v>
      </c>
    </row>
    <row r="2740" hidden="1">
      <c r="A2740" s="3">
        <v>45336.964166666665</v>
      </c>
      <c r="B2740" s="17" t="str">
        <f t="shared" si="1"/>
        <v>Wed</v>
      </c>
    </row>
    <row r="2741" hidden="1">
      <c r="A2741" s="3">
        <v>45336.79508101852</v>
      </c>
      <c r="B2741" s="17" t="str">
        <f t="shared" si="1"/>
        <v>Wed</v>
      </c>
    </row>
    <row r="2742" hidden="1">
      <c r="A2742" s="3">
        <v>45336.79282407407</v>
      </c>
      <c r="B2742" s="17" t="str">
        <f t="shared" si="1"/>
        <v>Wed</v>
      </c>
    </row>
    <row r="2743" hidden="1">
      <c r="A2743" s="3">
        <v>45336.66738425926</v>
      </c>
      <c r="B2743" s="17" t="str">
        <f t="shared" si="1"/>
        <v>Wed</v>
      </c>
    </row>
    <row r="2744" hidden="1">
      <c r="A2744" s="3">
        <v>45336.663252314815</v>
      </c>
      <c r="B2744" s="17" t="str">
        <f t="shared" si="1"/>
        <v>Wed</v>
      </c>
    </row>
    <row r="2745" hidden="1">
      <c r="A2745" s="3">
        <v>45336.661145833335</v>
      </c>
      <c r="B2745" s="17" t="str">
        <f t="shared" si="1"/>
        <v>Wed</v>
      </c>
    </row>
    <row r="2746" hidden="1">
      <c r="A2746" s="3">
        <v>45336.595243055555</v>
      </c>
      <c r="B2746" s="17" t="str">
        <f t="shared" si="1"/>
        <v>Wed</v>
      </c>
    </row>
    <row r="2747" hidden="1">
      <c r="A2747" s="3">
        <v>45336.59386574074</v>
      </c>
      <c r="B2747" s="17" t="str">
        <f t="shared" si="1"/>
        <v>Wed</v>
      </c>
    </row>
    <row r="2748" hidden="1">
      <c r="A2748" s="3">
        <v>45336.593148148146</v>
      </c>
      <c r="B2748" s="17" t="str">
        <f t="shared" si="1"/>
        <v>Wed</v>
      </c>
    </row>
    <row r="2749" hidden="1">
      <c r="A2749" s="3">
        <v>45336.59106481481</v>
      </c>
      <c r="B2749" s="17" t="str">
        <f t="shared" si="1"/>
        <v>Wed</v>
      </c>
    </row>
    <row r="2750" hidden="1">
      <c r="A2750" s="3">
        <v>45336.07435185185</v>
      </c>
      <c r="B2750" s="17" t="str">
        <f t="shared" si="1"/>
        <v>Wed</v>
      </c>
    </row>
    <row r="2751" hidden="1">
      <c r="A2751" s="3">
        <v>45336.070972222224</v>
      </c>
      <c r="B2751" s="17" t="str">
        <f t="shared" si="1"/>
        <v>Wed</v>
      </c>
    </row>
    <row r="2752" hidden="1">
      <c r="A2752" s="3">
        <v>45336.01190972222</v>
      </c>
      <c r="B2752" s="17" t="str">
        <f t="shared" si="1"/>
        <v>Tue</v>
      </c>
    </row>
    <row r="2753" hidden="1">
      <c r="A2753" s="3">
        <v>45335.94421296296</v>
      </c>
      <c r="B2753" s="17" t="str">
        <f t="shared" si="1"/>
        <v>Tue</v>
      </c>
    </row>
    <row r="2754" hidden="1">
      <c r="A2754" s="3">
        <v>45335.56920138889</v>
      </c>
      <c r="B2754" s="17" t="str">
        <f t="shared" si="1"/>
        <v>Tue</v>
      </c>
    </row>
    <row r="2755" hidden="1">
      <c r="A2755" s="3">
        <v>45335.49878472222</v>
      </c>
      <c r="B2755" s="17" t="str">
        <f t="shared" si="1"/>
        <v>Tue</v>
      </c>
    </row>
    <row r="2756" hidden="1">
      <c r="A2756" s="3">
        <v>45335.497777777775</v>
      </c>
      <c r="B2756" s="17" t="str">
        <f t="shared" si="1"/>
        <v>Tue</v>
      </c>
    </row>
    <row r="2757" hidden="1">
      <c r="A2757" s="3">
        <v>45335.423425925925</v>
      </c>
      <c r="B2757" s="17" t="str">
        <f t="shared" si="1"/>
        <v>Tue</v>
      </c>
    </row>
    <row r="2758" hidden="1">
      <c r="A2758" s="3">
        <v>45335.04902777778</v>
      </c>
      <c r="B2758" s="17" t="str">
        <f t="shared" si="1"/>
        <v>Tue</v>
      </c>
    </row>
    <row r="2759" hidden="1">
      <c r="A2759" s="3">
        <v>45335.041817129626</v>
      </c>
      <c r="B2759" s="17" t="str">
        <f t="shared" si="1"/>
        <v>Tue</v>
      </c>
    </row>
    <row r="2760" hidden="1">
      <c r="A2760" s="3">
        <v>45335.041134259256</v>
      </c>
      <c r="B2760" s="17" t="str">
        <f t="shared" si="1"/>
        <v>Mon</v>
      </c>
    </row>
    <row r="2761" hidden="1">
      <c r="A2761" s="3">
        <v>45334.999768518515</v>
      </c>
      <c r="B2761" s="17" t="str">
        <f t="shared" si="1"/>
        <v>Mon</v>
      </c>
    </row>
    <row r="2762" hidden="1">
      <c r="A2762" s="3">
        <v>45334.996712962966</v>
      </c>
      <c r="B2762" s="17" t="str">
        <f t="shared" si="1"/>
        <v>Mon</v>
      </c>
    </row>
    <row r="2763" hidden="1">
      <c r="A2763" s="3">
        <v>45334.99555555556</v>
      </c>
      <c r="B2763" s="17" t="str">
        <f t="shared" si="1"/>
        <v>Mon</v>
      </c>
    </row>
    <row r="2764" hidden="1">
      <c r="A2764" s="3">
        <v>45334.994097222225</v>
      </c>
      <c r="B2764" s="17" t="str">
        <f t="shared" si="1"/>
        <v>Mon</v>
      </c>
    </row>
    <row r="2765" hidden="1">
      <c r="A2765" s="3">
        <v>45334.99361111111</v>
      </c>
      <c r="B2765" s="17" t="str">
        <f t="shared" si="1"/>
        <v>Mon</v>
      </c>
    </row>
    <row r="2766" hidden="1">
      <c r="A2766" s="3">
        <v>45334.988391203704</v>
      </c>
      <c r="B2766" s="17" t="str">
        <f t="shared" si="1"/>
        <v>Mon</v>
      </c>
    </row>
    <row r="2767" hidden="1">
      <c r="A2767" s="3">
        <v>45334.984143518515</v>
      </c>
      <c r="B2767" s="17" t="str">
        <f t="shared" si="1"/>
        <v>Mon</v>
      </c>
    </row>
    <row r="2768" hidden="1">
      <c r="A2768" s="3">
        <v>45334.92324074074</v>
      </c>
      <c r="B2768" s="17" t="str">
        <f t="shared" si="1"/>
        <v>Mon</v>
      </c>
    </row>
    <row r="2769" hidden="1">
      <c r="A2769" s="3">
        <v>45334.92184027778</v>
      </c>
      <c r="B2769" s="17" t="str">
        <f t="shared" si="1"/>
        <v>Mon</v>
      </c>
    </row>
    <row r="2770" hidden="1">
      <c r="A2770" s="3">
        <v>45334.78665509259</v>
      </c>
      <c r="B2770" s="17" t="str">
        <f t="shared" si="1"/>
        <v>Mon</v>
      </c>
    </row>
    <row r="2771" hidden="1">
      <c r="A2771" s="3">
        <v>45334.78576388889</v>
      </c>
      <c r="B2771" s="17" t="str">
        <f t="shared" si="1"/>
        <v>Mon</v>
      </c>
    </row>
    <row r="2772" hidden="1">
      <c r="A2772" s="3">
        <v>45334.68199074074</v>
      </c>
      <c r="B2772" s="17" t="str">
        <f t="shared" si="1"/>
        <v>Mon</v>
      </c>
    </row>
    <row r="2773" hidden="1">
      <c r="A2773" s="3">
        <v>45334.58684027778</v>
      </c>
      <c r="B2773" s="17" t="str">
        <f t="shared" si="1"/>
        <v>Mon</v>
      </c>
    </row>
    <row r="2774" hidden="1">
      <c r="A2774" s="3">
        <v>45334.574328703704</v>
      </c>
      <c r="B2774" s="17" t="str">
        <f t="shared" si="1"/>
        <v>Mon</v>
      </c>
    </row>
    <row r="2775" hidden="1">
      <c r="A2775" s="3">
        <v>45334.573645833334</v>
      </c>
      <c r="B2775" s="17" t="str">
        <f t="shared" si="1"/>
        <v>Mon</v>
      </c>
    </row>
    <row r="2776" hidden="1">
      <c r="A2776" s="3">
        <v>45334.50368055556</v>
      </c>
      <c r="B2776" s="17" t="str">
        <f t="shared" si="1"/>
        <v>Mon</v>
      </c>
    </row>
    <row r="2777" hidden="1">
      <c r="A2777" s="3">
        <v>45334.05472222222</v>
      </c>
      <c r="B2777" s="17" t="str">
        <f t="shared" si="1"/>
        <v>Mon</v>
      </c>
    </row>
    <row r="2778" hidden="1">
      <c r="A2778" s="3">
        <v>45334.05432870371</v>
      </c>
      <c r="B2778" s="17" t="str">
        <f t="shared" si="1"/>
        <v>Mon</v>
      </c>
    </row>
    <row r="2779" hidden="1">
      <c r="A2779" s="3">
        <v>45334.04002314815</v>
      </c>
      <c r="B2779" s="17" t="str">
        <f t="shared" si="1"/>
        <v>Mon</v>
      </c>
    </row>
    <row r="2780" hidden="1">
      <c r="A2780" s="3">
        <v>45334.038773148146</v>
      </c>
      <c r="B2780" s="17" t="str">
        <f t="shared" si="1"/>
        <v>Sun</v>
      </c>
    </row>
    <row r="2781" hidden="1">
      <c r="A2781" s="3">
        <v>45333.97178240741</v>
      </c>
      <c r="B2781" s="17" t="str">
        <f t="shared" si="1"/>
        <v>Sun</v>
      </c>
    </row>
    <row r="2782" hidden="1">
      <c r="A2782" s="3">
        <v>45333.96790509259</v>
      </c>
      <c r="B2782" s="17" t="str">
        <f t="shared" si="1"/>
        <v>Sat</v>
      </c>
    </row>
    <row r="2783" hidden="1">
      <c r="A2783" s="3">
        <v>45332.994571759256</v>
      </c>
      <c r="B2783" s="17" t="str">
        <f t="shared" si="1"/>
        <v>Sat</v>
      </c>
    </row>
    <row r="2784" hidden="1">
      <c r="A2784" s="3">
        <v>45332.88869212963</v>
      </c>
      <c r="B2784" s="17" t="str">
        <f t="shared" si="1"/>
        <v>Sat</v>
      </c>
    </row>
    <row r="2785">
      <c r="A2785" s="3">
        <v>45332.8009375</v>
      </c>
      <c r="B2785" s="17" t="str">
        <f t="shared" si="1"/>
        <v>Fri</v>
      </c>
      <c r="C2785" s="19">
        <f t="shared" ref="C2785:C2792" si="44">HOUR(A2785)</f>
        <v>19</v>
      </c>
      <c r="D2785" s="11"/>
      <c r="E2785" s="11"/>
    </row>
    <row r="2786">
      <c r="A2786" s="3">
        <v>45331.68975694444</v>
      </c>
      <c r="B2786" s="17" t="str">
        <f t="shared" si="1"/>
        <v>Fri</v>
      </c>
      <c r="C2786" s="19">
        <f t="shared" si="44"/>
        <v>16</v>
      </c>
      <c r="D2786" s="11"/>
      <c r="E2786" s="11"/>
    </row>
    <row r="2787">
      <c r="A2787" s="3">
        <v>45331.68922453704</v>
      </c>
      <c r="B2787" s="17" t="str">
        <f t="shared" si="1"/>
        <v>Fri</v>
      </c>
      <c r="C2787" s="19">
        <f t="shared" si="44"/>
        <v>16</v>
      </c>
      <c r="D2787" s="11"/>
      <c r="E2787" s="11"/>
    </row>
    <row r="2788">
      <c r="A2788" s="3">
        <v>45331.54789351852</v>
      </c>
      <c r="B2788" s="17" t="str">
        <f t="shared" si="1"/>
        <v>Fri</v>
      </c>
      <c r="C2788" s="19">
        <f t="shared" si="44"/>
        <v>13</v>
      </c>
      <c r="D2788" s="11"/>
      <c r="E2788" s="11"/>
    </row>
    <row r="2789">
      <c r="A2789" s="3">
        <v>45331.49559027778</v>
      </c>
      <c r="B2789" s="17" t="str">
        <f t="shared" si="1"/>
        <v>Fri</v>
      </c>
      <c r="C2789" s="19">
        <f t="shared" si="44"/>
        <v>11</v>
      </c>
      <c r="D2789" s="11"/>
      <c r="E2789" s="11"/>
    </row>
    <row r="2790">
      <c r="A2790" s="3">
        <v>45331.45761574074</v>
      </c>
      <c r="B2790" s="17" t="str">
        <f t="shared" si="1"/>
        <v>Fri</v>
      </c>
      <c r="C2790" s="19">
        <f t="shared" si="44"/>
        <v>10</v>
      </c>
      <c r="D2790" s="11"/>
      <c r="E2790" s="11"/>
    </row>
    <row r="2791">
      <c r="A2791" s="3">
        <v>45331.45681712963</v>
      </c>
      <c r="B2791" s="17" t="str">
        <f t="shared" si="1"/>
        <v>Fri</v>
      </c>
      <c r="C2791" s="19">
        <f t="shared" si="44"/>
        <v>10</v>
      </c>
      <c r="D2791" s="11"/>
      <c r="E2791" s="11"/>
    </row>
    <row r="2792">
      <c r="A2792" s="3">
        <v>45331.447060185186</v>
      </c>
      <c r="B2792" s="17" t="str">
        <f t="shared" si="1"/>
        <v>Fri</v>
      </c>
      <c r="C2792" s="19">
        <f t="shared" si="44"/>
        <v>10</v>
      </c>
      <c r="D2792" s="11"/>
      <c r="E2792" s="11"/>
    </row>
    <row r="2793" hidden="1">
      <c r="A2793" s="3">
        <v>45331.00696759259</v>
      </c>
      <c r="B2793" s="17" t="str">
        <f t="shared" si="1"/>
        <v>Thu</v>
      </c>
    </row>
    <row r="2794" hidden="1">
      <c r="A2794" s="3">
        <v>45330.98847222222</v>
      </c>
      <c r="B2794" s="17" t="str">
        <f t="shared" si="1"/>
        <v>Thu</v>
      </c>
    </row>
    <row r="2795" hidden="1">
      <c r="A2795" s="3">
        <v>45330.78555555556</v>
      </c>
      <c r="B2795" s="17" t="str">
        <f t="shared" si="1"/>
        <v>Thu</v>
      </c>
    </row>
    <row r="2796" hidden="1">
      <c r="A2796" s="3">
        <v>45330.76358796296</v>
      </c>
      <c r="B2796" s="17" t="str">
        <f t="shared" si="1"/>
        <v>Thu</v>
      </c>
    </row>
    <row r="2797" hidden="1">
      <c r="A2797" s="3">
        <v>45330.7578587963</v>
      </c>
      <c r="B2797" s="17" t="str">
        <f t="shared" si="1"/>
        <v>Thu</v>
      </c>
    </row>
    <row r="2798" hidden="1">
      <c r="A2798" s="3">
        <v>45330.722037037034</v>
      </c>
      <c r="B2798" s="17" t="str">
        <f t="shared" si="1"/>
        <v>Thu</v>
      </c>
    </row>
    <row r="2799" hidden="1">
      <c r="A2799" s="3">
        <v>45330.63143518518</v>
      </c>
      <c r="B2799" s="17" t="str">
        <f t="shared" si="1"/>
        <v>Thu</v>
      </c>
    </row>
    <row r="2800" hidden="1">
      <c r="A2800" s="3">
        <v>45330.52510416666</v>
      </c>
      <c r="B2800" s="17" t="str">
        <f t="shared" si="1"/>
        <v>Thu</v>
      </c>
    </row>
    <row r="2801" hidden="1">
      <c r="A2801" s="3">
        <v>45330.51996527778</v>
      </c>
      <c r="B2801" s="17" t="str">
        <f t="shared" si="1"/>
        <v>Thu</v>
      </c>
    </row>
    <row r="2802" hidden="1">
      <c r="A2802" s="3">
        <v>45330.16065972222</v>
      </c>
      <c r="B2802" s="17" t="str">
        <f t="shared" si="1"/>
        <v>Thu</v>
      </c>
    </row>
    <row r="2803" hidden="1">
      <c r="A2803" s="3">
        <v>45330.12668981482</v>
      </c>
      <c r="B2803" s="17" t="str">
        <f t="shared" si="1"/>
        <v>Thu</v>
      </c>
    </row>
    <row r="2804" hidden="1">
      <c r="A2804" s="3">
        <v>45330.113171296296</v>
      </c>
      <c r="B2804" s="17" t="str">
        <f t="shared" si="1"/>
        <v>Thu</v>
      </c>
    </row>
    <row r="2805" hidden="1">
      <c r="A2805" s="3">
        <v>45330.10680555556</v>
      </c>
      <c r="B2805" s="17" t="str">
        <f t="shared" si="1"/>
        <v>Thu</v>
      </c>
    </row>
    <row r="2806" hidden="1">
      <c r="A2806" s="3">
        <v>45330.10325231482</v>
      </c>
      <c r="B2806" s="17" t="str">
        <f t="shared" si="1"/>
        <v>Thu</v>
      </c>
    </row>
    <row r="2807" hidden="1">
      <c r="A2807" s="3">
        <v>45330.10207175926</v>
      </c>
      <c r="B2807" s="17" t="str">
        <f t="shared" si="1"/>
        <v>Thu</v>
      </c>
    </row>
    <row r="2808" hidden="1">
      <c r="A2808" s="3">
        <v>45330.04974537037</v>
      </c>
      <c r="B2808" s="17" t="str">
        <f t="shared" si="1"/>
        <v>Thu</v>
      </c>
    </row>
    <row r="2809" hidden="1">
      <c r="A2809" s="3">
        <v>45330.01168981481</v>
      </c>
      <c r="B2809" s="17" t="str">
        <f t="shared" si="1"/>
        <v>Wed</v>
      </c>
    </row>
    <row r="2810" hidden="1">
      <c r="A2810" s="3">
        <v>45329.90341435185</v>
      </c>
      <c r="B2810" s="17" t="str">
        <f t="shared" si="1"/>
        <v>Wed</v>
      </c>
    </row>
    <row r="2811" hidden="1">
      <c r="A2811" s="3">
        <v>45329.863391203704</v>
      </c>
      <c r="B2811" s="17" t="str">
        <f t="shared" si="1"/>
        <v>Wed</v>
      </c>
    </row>
    <row r="2812" hidden="1">
      <c r="A2812" s="3">
        <v>45329.85506944444</v>
      </c>
      <c r="B2812" s="17" t="str">
        <f t="shared" si="1"/>
        <v>Wed</v>
      </c>
    </row>
    <row r="2813" hidden="1">
      <c r="A2813" s="3">
        <v>45329.84751157407</v>
      </c>
      <c r="B2813" s="17" t="str">
        <f t="shared" si="1"/>
        <v>Wed</v>
      </c>
    </row>
    <row r="2814" hidden="1">
      <c r="A2814" s="3">
        <v>45329.83541666667</v>
      </c>
      <c r="B2814" s="17" t="str">
        <f t="shared" si="1"/>
        <v>Wed</v>
      </c>
    </row>
    <row r="2815" hidden="1">
      <c r="A2815" s="3">
        <v>45329.83280092593</v>
      </c>
      <c r="B2815" s="17" t="str">
        <f t="shared" si="1"/>
        <v>Wed</v>
      </c>
    </row>
    <row r="2816" hidden="1">
      <c r="A2816" s="3">
        <v>45329.82953703704</v>
      </c>
      <c r="B2816" s="17" t="str">
        <f t="shared" si="1"/>
        <v>Wed</v>
      </c>
    </row>
    <row r="2817" hidden="1">
      <c r="A2817" s="3">
        <v>45329.787256944444</v>
      </c>
      <c r="B2817" s="17" t="str">
        <f t="shared" si="1"/>
        <v>Wed</v>
      </c>
    </row>
    <row r="2818" hidden="1">
      <c r="A2818" s="3">
        <v>45329.78561342593</v>
      </c>
      <c r="B2818" s="17" t="str">
        <f t="shared" si="1"/>
        <v>Wed</v>
      </c>
    </row>
    <row r="2819" hidden="1">
      <c r="A2819" s="3">
        <v>45329.78481481481</v>
      </c>
      <c r="B2819" s="17" t="str">
        <f t="shared" si="1"/>
        <v>Wed</v>
      </c>
    </row>
    <row r="2820" hidden="1">
      <c r="A2820" s="3">
        <v>45329.78399305556</v>
      </c>
      <c r="B2820" s="17" t="str">
        <f t="shared" si="1"/>
        <v>Wed</v>
      </c>
    </row>
    <row r="2821" hidden="1">
      <c r="A2821" s="3">
        <v>45329.78251157407</v>
      </c>
      <c r="B2821" s="17" t="str">
        <f t="shared" si="1"/>
        <v>Wed</v>
      </c>
    </row>
    <row r="2822" hidden="1">
      <c r="A2822" s="3">
        <v>45329.769421296296</v>
      </c>
      <c r="B2822" s="17" t="str">
        <f t="shared" si="1"/>
        <v>Wed</v>
      </c>
    </row>
    <row r="2823" hidden="1">
      <c r="A2823" s="3">
        <v>45329.76552083333</v>
      </c>
      <c r="B2823" s="17" t="str">
        <f t="shared" si="1"/>
        <v>Wed</v>
      </c>
    </row>
    <row r="2824" hidden="1">
      <c r="A2824" s="3">
        <v>45329.7587037037</v>
      </c>
      <c r="B2824" s="17" t="str">
        <f t="shared" si="1"/>
        <v>Wed</v>
      </c>
    </row>
    <row r="2825" hidden="1">
      <c r="A2825" s="3">
        <v>45329.753541666665</v>
      </c>
      <c r="B2825" s="17" t="str">
        <f t="shared" si="1"/>
        <v>Wed</v>
      </c>
    </row>
    <row r="2826" hidden="1">
      <c r="A2826" s="3">
        <v>45329.73490740741</v>
      </c>
      <c r="B2826" s="17" t="str">
        <f t="shared" si="1"/>
        <v>Wed</v>
      </c>
    </row>
    <row r="2827" hidden="1">
      <c r="A2827" s="3">
        <v>45329.72587962963</v>
      </c>
      <c r="B2827" s="17" t="str">
        <f t="shared" si="1"/>
        <v>Wed</v>
      </c>
    </row>
    <row r="2828" hidden="1">
      <c r="A2828" s="3">
        <v>45329.717361111114</v>
      </c>
      <c r="B2828" s="17" t="str">
        <f t="shared" si="1"/>
        <v>Wed</v>
      </c>
    </row>
    <row r="2829" hidden="1">
      <c r="A2829" s="3">
        <v>45329.709340277775</v>
      </c>
      <c r="B2829" s="17" t="str">
        <f t="shared" si="1"/>
        <v>Wed</v>
      </c>
    </row>
    <row r="2830" hidden="1">
      <c r="A2830" s="3">
        <v>45329.58696759259</v>
      </c>
      <c r="B2830" s="17" t="str">
        <f t="shared" si="1"/>
        <v>Wed</v>
      </c>
    </row>
    <row r="2831" hidden="1">
      <c r="A2831" s="3">
        <v>45329.574907407405</v>
      </c>
      <c r="B2831" s="17" t="str">
        <f t="shared" si="1"/>
        <v>Wed</v>
      </c>
    </row>
    <row r="2832" hidden="1">
      <c r="A2832" s="3">
        <v>45329.57201388889</v>
      </c>
      <c r="B2832" s="17" t="str">
        <f t="shared" si="1"/>
        <v>Wed</v>
      </c>
    </row>
    <row r="2833" hidden="1">
      <c r="A2833" s="3">
        <v>45329.57136574074</v>
      </c>
      <c r="B2833" s="17" t="str">
        <f t="shared" si="1"/>
        <v>Wed</v>
      </c>
    </row>
    <row r="2834" hidden="1">
      <c r="A2834" s="3">
        <v>45329.561574074076</v>
      </c>
      <c r="B2834" s="17" t="str">
        <f t="shared" si="1"/>
        <v>Wed</v>
      </c>
    </row>
    <row r="2835" hidden="1">
      <c r="A2835" s="3">
        <v>45329.52175925926</v>
      </c>
      <c r="B2835" s="17" t="str">
        <f t="shared" si="1"/>
        <v>Wed</v>
      </c>
    </row>
    <row r="2836" hidden="1">
      <c r="A2836" s="3">
        <v>45329.51835648148</v>
      </c>
      <c r="B2836" s="17" t="str">
        <f t="shared" si="1"/>
        <v>Wed</v>
      </c>
    </row>
    <row r="2837" hidden="1">
      <c r="A2837" s="3">
        <v>45329.513344907406</v>
      </c>
      <c r="B2837" s="17" t="str">
        <f t="shared" si="1"/>
        <v>Wed</v>
      </c>
    </row>
    <row r="2838" hidden="1">
      <c r="A2838" s="3">
        <v>45329.507523148146</v>
      </c>
      <c r="B2838" s="17" t="str">
        <f t="shared" si="1"/>
        <v>Wed</v>
      </c>
    </row>
    <row r="2839" hidden="1">
      <c r="A2839" s="3">
        <v>45329.501493055555</v>
      </c>
      <c r="B2839" s="17" t="str">
        <f t="shared" si="1"/>
        <v>Wed</v>
      </c>
    </row>
    <row r="2840" hidden="1">
      <c r="A2840" s="3">
        <v>45329.49638888889</v>
      </c>
      <c r="B2840" s="17" t="str">
        <f t="shared" si="1"/>
        <v>Wed</v>
      </c>
    </row>
    <row r="2841" hidden="1">
      <c r="A2841" s="3">
        <v>45329.495150462964</v>
      </c>
      <c r="B2841" s="17" t="str">
        <f t="shared" si="1"/>
        <v>Wed</v>
      </c>
    </row>
    <row r="2842" hidden="1">
      <c r="A2842" s="3">
        <v>45329.43471064815</v>
      </c>
      <c r="B2842" s="17" t="str">
        <f t="shared" si="1"/>
        <v>Wed</v>
      </c>
    </row>
    <row r="2843" hidden="1">
      <c r="A2843" s="3">
        <v>45329.42696759259</v>
      </c>
      <c r="B2843" s="17" t="str">
        <f t="shared" si="1"/>
        <v>Wed</v>
      </c>
    </row>
    <row r="2844" hidden="1">
      <c r="A2844" s="3">
        <v>45329.426875</v>
      </c>
      <c r="B2844" s="17" t="str">
        <f t="shared" si="1"/>
        <v>Wed</v>
      </c>
    </row>
    <row r="2845" hidden="1">
      <c r="A2845" s="3">
        <v>45329.42579861111</v>
      </c>
      <c r="B2845" s="17" t="str">
        <f t="shared" si="1"/>
        <v>Wed</v>
      </c>
    </row>
    <row r="2846" hidden="1">
      <c r="A2846" s="3">
        <v>45329.03988425926</v>
      </c>
      <c r="B2846" s="17" t="str">
        <f t="shared" si="1"/>
        <v>Tue</v>
      </c>
    </row>
    <row r="2847" hidden="1">
      <c r="A2847" s="3">
        <v>45328.84476851852</v>
      </c>
      <c r="B2847" s="17" t="str">
        <f t="shared" si="1"/>
        <v>Tue</v>
      </c>
    </row>
    <row r="2848" hidden="1">
      <c r="A2848" s="3">
        <v>45328.6103125</v>
      </c>
      <c r="B2848" s="17" t="str">
        <f t="shared" si="1"/>
        <v>Tue</v>
      </c>
    </row>
    <row r="2849" hidden="1">
      <c r="A2849" s="3">
        <v>45328.59909722222</v>
      </c>
      <c r="B2849" s="17" t="str">
        <f t="shared" si="1"/>
        <v>Tue</v>
      </c>
    </row>
    <row r="2850" hidden="1">
      <c r="A2850" s="3">
        <v>45328.59137731481</v>
      </c>
      <c r="B2850" s="17" t="str">
        <f t="shared" si="1"/>
        <v>Tue</v>
      </c>
    </row>
    <row r="2851" hidden="1">
      <c r="A2851" s="3">
        <v>45328.565462962964</v>
      </c>
      <c r="B2851" s="17" t="str">
        <f t="shared" si="1"/>
        <v>Mon</v>
      </c>
    </row>
    <row r="2852" hidden="1">
      <c r="A2852" s="3">
        <v>45327.91707175926</v>
      </c>
      <c r="B2852" s="17" t="str">
        <f t="shared" si="1"/>
        <v>Mon</v>
      </c>
    </row>
    <row r="2853" hidden="1">
      <c r="A2853" s="3">
        <v>45327.91609953704</v>
      </c>
      <c r="B2853" s="17" t="str">
        <f t="shared" si="1"/>
        <v>Mon</v>
      </c>
    </row>
    <row r="2854" hidden="1">
      <c r="A2854" s="3">
        <v>45327.909849537034</v>
      </c>
      <c r="B2854" s="17" t="str">
        <f t="shared" si="1"/>
        <v>Mon</v>
      </c>
    </row>
    <row r="2855" hidden="1">
      <c r="A2855" s="3">
        <v>45327.594201388885</v>
      </c>
      <c r="B2855" s="17" t="str">
        <f t="shared" si="1"/>
        <v>Mon</v>
      </c>
    </row>
    <row r="2856" hidden="1">
      <c r="A2856" s="3">
        <v>45327.5509375</v>
      </c>
      <c r="B2856" s="17" t="str">
        <f t="shared" si="1"/>
        <v>Mon</v>
      </c>
    </row>
    <row r="2857" hidden="1">
      <c r="A2857" s="3">
        <v>45327.462696759256</v>
      </c>
      <c r="B2857" s="17" t="str">
        <f t="shared" si="1"/>
        <v>Mon</v>
      </c>
    </row>
    <row r="2858" hidden="1">
      <c r="A2858" s="3">
        <v>45327.44877314815</v>
      </c>
      <c r="B2858" s="17" t="str">
        <f t="shared" si="1"/>
        <v>Mon</v>
      </c>
    </row>
    <row r="2859" hidden="1">
      <c r="A2859" s="3">
        <v>45327.446608796294</v>
      </c>
      <c r="B2859" s="17" t="str">
        <f t="shared" si="1"/>
        <v>Mon</v>
      </c>
    </row>
    <row r="2860" hidden="1">
      <c r="A2860" s="3">
        <v>45327.432442129626</v>
      </c>
      <c r="B2860" s="17" t="str">
        <f t="shared" si="1"/>
        <v>Sun</v>
      </c>
    </row>
    <row r="2861" hidden="1">
      <c r="A2861" s="3">
        <v>45326.919224537036</v>
      </c>
      <c r="B2861" s="17" t="str">
        <f t="shared" si="1"/>
        <v>Sun</v>
      </c>
    </row>
    <row r="2862" hidden="1">
      <c r="A2862" s="3">
        <v>45326.91892361111</v>
      </c>
      <c r="B2862" s="17" t="str">
        <f t="shared" si="1"/>
        <v>Sun</v>
      </c>
    </row>
    <row r="2863" hidden="1">
      <c r="A2863" s="3">
        <v>45326.91829861111</v>
      </c>
      <c r="B2863" s="17" t="str">
        <f t="shared" si="1"/>
        <v>Sun</v>
      </c>
    </row>
    <row r="2864" hidden="1">
      <c r="A2864" s="3">
        <v>45326.90795138889</v>
      </c>
      <c r="B2864" s="17" t="str">
        <f t="shared" si="1"/>
        <v>Sun</v>
      </c>
    </row>
    <row r="2865" hidden="1">
      <c r="A2865" s="3">
        <v>45326.9034375</v>
      </c>
      <c r="B2865" s="17" t="str">
        <f t="shared" si="1"/>
        <v>Sun</v>
      </c>
    </row>
    <row r="2866" hidden="1">
      <c r="A2866" s="3">
        <v>45326.900300925925</v>
      </c>
      <c r="B2866" s="17" t="str">
        <f t="shared" si="1"/>
        <v>Sun</v>
      </c>
    </row>
    <row r="2867" hidden="1">
      <c r="A2867" s="3">
        <v>45326.725648148145</v>
      </c>
      <c r="B2867" s="17" t="str">
        <f t="shared" si="1"/>
        <v>Sun</v>
      </c>
    </row>
    <row r="2868" hidden="1">
      <c r="A2868" s="3">
        <v>45326.60959490741</v>
      </c>
      <c r="B2868" s="17" t="str">
        <f t="shared" si="1"/>
        <v>Sun</v>
      </c>
    </row>
    <row r="2869" hidden="1">
      <c r="A2869" s="3">
        <v>45326.491736111115</v>
      </c>
      <c r="B2869" s="17" t="str">
        <f t="shared" si="1"/>
        <v>Sun</v>
      </c>
    </row>
    <row r="2870" hidden="1">
      <c r="A2870" s="3">
        <v>45326.478217592594</v>
      </c>
      <c r="B2870" s="17" t="str">
        <f t="shared" si="1"/>
        <v>Sun</v>
      </c>
    </row>
    <row r="2871" hidden="1">
      <c r="A2871" s="3">
        <v>45326.15274305556</v>
      </c>
      <c r="B2871" s="17" t="str">
        <f t="shared" si="1"/>
        <v>Sun</v>
      </c>
    </row>
    <row r="2872" hidden="1">
      <c r="A2872" s="3">
        <v>45326.149664351855</v>
      </c>
      <c r="B2872" s="17" t="str">
        <f t="shared" si="1"/>
        <v>Sun</v>
      </c>
    </row>
    <row r="2873" hidden="1">
      <c r="A2873" s="3">
        <v>45326.1490162037</v>
      </c>
      <c r="B2873" s="17" t="str">
        <f t="shared" si="1"/>
        <v>Sun</v>
      </c>
    </row>
    <row r="2874" hidden="1">
      <c r="A2874" s="3">
        <v>45326.13607638889</v>
      </c>
      <c r="B2874" s="17" t="str">
        <f t="shared" si="1"/>
        <v>Sun</v>
      </c>
    </row>
    <row r="2875" hidden="1">
      <c r="A2875" s="3">
        <v>45326.120034722226</v>
      </c>
      <c r="B2875" s="17" t="str">
        <f t="shared" si="1"/>
        <v>Sat</v>
      </c>
    </row>
    <row r="2876" hidden="1">
      <c r="A2876" s="3">
        <v>45325.959386574075</v>
      </c>
      <c r="B2876" s="17" t="str">
        <f t="shared" si="1"/>
        <v>Sat</v>
      </c>
    </row>
    <row r="2877" hidden="1">
      <c r="A2877" s="3">
        <v>45325.956087962964</v>
      </c>
      <c r="B2877" s="17" t="str">
        <f t="shared" si="1"/>
        <v>Sat</v>
      </c>
    </row>
    <row r="2878" hidden="1">
      <c r="A2878" s="3">
        <v>45325.902395833335</v>
      </c>
      <c r="B2878" s="17" t="str">
        <f t="shared" si="1"/>
        <v>Sat</v>
      </c>
    </row>
    <row r="2879" hidden="1">
      <c r="A2879" s="3">
        <v>45325.90217592593</v>
      </c>
      <c r="B2879" s="17" t="str">
        <f t="shared" si="1"/>
        <v>Sat</v>
      </c>
    </row>
    <row r="2880" hidden="1">
      <c r="A2880" s="3">
        <v>45325.841516203705</v>
      </c>
      <c r="B2880" s="17" t="str">
        <f t="shared" si="1"/>
        <v>Sat</v>
      </c>
    </row>
    <row r="2881" hidden="1">
      <c r="A2881" s="3">
        <v>45325.840046296296</v>
      </c>
      <c r="B2881" s="17" t="str">
        <f t="shared" si="1"/>
        <v>Sat</v>
      </c>
    </row>
    <row r="2882" hidden="1">
      <c r="A2882" s="3">
        <v>45325.8375</v>
      </c>
      <c r="B2882" s="17" t="str">
        <f t="shared" si="1"/>
        <v>Sat</v>
      </c>
    </row>
    <row r="2883" hidden="1">
      <c r="A2883" s="3">
        <v>45325.80700231482</v>
      </c>
      <c r="B2883" s="17" t="str">
        <f t="shared" si="1"/>
        <v>Sat</v>
      </c>
    </row>
    <row r="2884">
      <c r="A2884" s="3">
        <v>45325.8065162037</v>
      </c>
      <c r="B2884" s="17" t="str">
        <f t="shared" si="1"/>
        <v>Fri</v>
      </c>
      <c r="C2884" s="19">
        <f t="shared" ref="C2884:C2893" si="45">HOUR(A2884)</f>
        <v>19</v>
      </c>
      <c r="D2884" s="11"/>
      <c r="E2884" s="11"/>
    </row>
    <row r="2885">
      <c r="A2885" s="3">
        <v>45324.713692129626</v>
      </c>
      <c r="B2885" s="17" t="str">
        <f t="shared" si="1"/>
        <v>Fri</v>
      </c>
      <c r="C2885" s="19">
        <f t="shared" si="45"/>
        <v>17</v>
      </c>
      <c r="D2885" s="11"/>
      <c r="E2885" s="11"/>
    </row>
    <row r="2886">
      <c r="A2886" s="3">
        <v>45324.70605324074</v>
      </c>
      <c r="B2886" s="17" t="str">
        <f t="shared" si="1"/>
        <v>Fri</v>
      </c>
      <c r="C2886" s="19">
        <f t="shared" si="45"/>
        <v>16</v>
      </c>
      <c r="D2886" s="11"/>
      <c r="E2886" s="11"/>
    </row>
    <row r="2887">
      <c r="A2887" s="3">
        <v>45324.691145833334</v>
      </c>
      <c r="B2887" s="17" t="str">
        <f t="shared" si="1"/>
        <v>Fri</v>
      </c>
      <c r="C2887" s="19">
        <f t="shared" si="45"/>
        <v>16</v>
      </c>
      <c r="D2887" s="11"/>
      <c r="E2887" s="11"/>
    </row>
    <row r="2888">
      <c r="A2888" s="3">
        <v>45324.645949074074</v>
      </c>
      <c r="B2888" s="17" t="str">
        <f t="shared" si="1"/>
        <v>Fri</v>
      </c>
      <c r="C2888" s="19">
        <f t="shared" si="45"/>
        <v>15</v>
      </c>
      <c r="D2888" s="11"/>
      <c r="E2888" s="11"/>
    </row>
    <row r="2889">
      <c r="A2889" s="3">
        <v>45324.52043981481</v>
      </c>
      <c r="B2889" s="17" t="str">
        <f t="shared" si="1"/>
        <v>Fri</v>
      </c>
      <c r="C2889" s="19">
        <f t="shared" si="45"/>
        <v>12</v>
      </c>
      <c r="D2889" s="11"/>
      <c r="E2889" s="11"/>
    </row>
    <row r="2890">
      <c r="A2890" s="3">
        <v>45324.51797453704</v>
      </c>
      <c r="B2890" s="17" t="str">
        <f t="shared" si="1"/>
        <v>Fri</v>
      </c>
      <c r="C2890" s="19">
        <f t="shared" si="45"/>
        <v>12</v>
      </c>
      <c r="D2890" s="11"/>
      <c r="E2890" s="11"/>
    </row>
    <row r="2891">
      <c r="A2891" s="3">
        <v>45324.49966435185</v>
      </c>
      <c r="B2891" s="17" t="str">
        <f t="shared" si="1"/>
        <v>Fri</v>
      </c>
      <c r="C2891" s="19">
        <f t="shared" si="45"/>
        <v>11</v>
      </c>
      <c r="D2891" s="11"/>
      <c r="E2891" s="11"/>
    </row>
    <row r="2892">
      <c r="A2892" s="3">
        <v>45324.4053125</v>
      </c>
      <c r="B2892" s="17" t="str">
        <f t="shared" si="1"/>
        <v>Fri</v>
      </c>
      <c r="C2892" s="19">
        <f t="shared" si="45"/>
        <v>9</v>
      </c>
      <c r="D2892" s="11"/>
      <c r="E2892" s="11"/>
    </row>
    <row r="2893">
      <c r="A2893" s="3">
        <v>45324.40027777778</v>
      </c>
      <c r="B2893" s="17" t="str">
        <f t="shared" si="1"/>
        <v>Fri</v>
      </c>
      <c r="C2893" s="19">
        <f t="shared" si="45"/>
        <v>9</v>
      </c>
      <c r="D2893" s="11"/>
      <c r="E2893" s="11"/>
    </row>
    <row r="2894" hidden="1">
      <c r="A2894" s="3">
        <v>45324.39931712963</v>
      </c>
      <c r="B2894" s="17" t="str">
        <f t="shared" si="1"/>
        <v>Thu</v>
      </c>
    </row>
    <row r="2895" hidden="1">
      <c r="A2895" s="3">
        <v>45323.913298611114</v>
      </c>
      <c r="B2895" s="17" t="str">
        <f t="shared" si="1"/>
        <v>Thu</v>
      </c>
    </row>
    <row r="2896" hidden="1">
      <c r="A2896" s="3">
        <v>45323.88796296297</v>
      </c>
      <c r="B2896" s="17" t="str">
        <f t="shared" si="1"/>
        <v>Thu</v>
      </c>
    </row>
    <row r="2897" hidden="1">
      <c r="A2897" s="3">
        <v>45323.86157407407</v>
      </c>
      <c r="B2897" s="17" t="str">
        <f t="shared" si="1"/>
        <v>Thu</v>
      </c>
    </row>
    <row r="2898" hidden="1">
      <c r="A2898" s="3">
        <v>45323.858935185184</v>
      </c>
      <c r="B2898" s="17" t="str">
        <f t="shared" si="1"/>
        <v>Thu</v>
      </c>
    </row>
    <row r="2899" hidden="1">
      <c r="A2899" s="3">
        <v>45323.8497337963</v>
      </c>
      <c r="B2899" s="17" t="str">
        <f t="shared" si="1"/>
        <v>Thu</v>
      </c>
    </row>
    <row r="2900" hidden="1">
      <c r="A2900" s="3">
        <v>45323.66478009259</v>
      </c>
      <c r="B2900" s="17" t="str">
        <f t="shared" si="1"/>
        <v>Thu</v>
      </c>
    </row>
    <row r="2901" hidden="1">
      <c r="A2901" s="3">
        <v>45323.664305555554</v>
      </c>
      <c r="B2901" s="17" t="str">
        <f t="shared" si="1"/>
        <v>Thu</v>
      </c>
    </row>
    <row r="2902" hidden="1">
      <c r="A2902" s="3">
        <v>45323.44305555556</v>
      </c>
      <c r="B2902" s="17" t="str">
        <f t="shared" si="1"/>
        <v>Thu</v>
      </c>
    </row>
    <row r="2903" hidden="1">
      <c r="A2903" s="3">
        <v>45323.076689814814</v>
      </c>
      <c r="B2903" s="17" t="str">
        <f t="shared" si="1"/>
        <v>Thu</v>
      </c>
    </row>
    <row r="2904" hidden="1">
      <c r="A2904" s="3">
        <v>45323.034837962965</v>
      </c>
      <c r="B2904" s="17" t="str">
        <f t="shared" si="1"/>
        <v>Thu</v>
      </c>
    </row>
    <row r="2905" hidden="1">
      <c r="A2905" s="3">
        <v>45323.028333333335</v>
      </c>
      <c r="B2905" s="17" t="str">
        <f t="shared" si="1"/>
        <v>Wed</v>
      </c>
    </row>
    <row r="2906" hidden="1">
      <c r="A2906" s="3">
        <v>45322.509201388886</v>
      </c>
      <c r="B2906" s="17" t="str">
        <f t="shared" si="1"/>
        <v>Wed</v>
      </c>
    </row>
    <row r="2907" hidden="1">
      <c r="A2907" s="3">
        <v>45322.48737268519</v>
      </c>
      <c r="B2907" s="17" t="str">
        <f t="shared" si="1"/>
        <v>Wed</v>
      </c>
    </row>
    <row r="2908" hidden="1">
      <c r="A2908" s="3">
        <v>45322.48532407408</v>
      </c>
      <c r="B2908" s="17" t="str">
        <f t="shared" si="1"/>
        <v>Wed</v>
      </c>
    </row>
    <row r="2909" hidden="1">
      <c r="A2909" s="3">
        <v>45322.46810185185</v>
      </c>
      <c r="B2909" s="17" t="str">
        <f t="shared" si="1"/>
        <v>Wed</v>
      </c>
    </row>
    <row r="2910" hidden="1">
      <c r="A2910" s="3">
        <v>45322.425578703704</v>
      </c>
      <c r="B2910" s="17" t="str">
        <f t="shared" si="1"/>
        <v>Wed</v>
      </c>
    </row>
    <row r="2911" hidden="1">
      <c r="A2911" s="3">
        <v>45322.424849537034</v>
      </c>
      <c r="B2911" s="17" t="str">
        <f t="shared" si="1"/>
        <v>Wed</v>
      </c>
    </row>
    <row r="2912" hidden="1">
      <c r="A2912" s="3">
        <v>45322.4090625</v>
      </c>
      <c r="B2912" s="17" t="str">
        <f t="shared" si="1"/>
        <v>Wed</v>
      </c>
    </row>
    <row r="2913" hidden="1">
      <c r="A2913" s="3">
        <v>45322.39599537037</v>
      </c>
      <c r="B2913" s="17" t="str">
        <f t="shared" si="1"/>
        <v>Wed</v>
      </c>
    </row>
    <row r="2914" hidden="1">
      <c r="A2914" s="3">
        <v>45322.08798611111</v>
      </c>
      <c r="B2914" s="17" t="str">
        <f t="shared" si="1"/>
        <v>Wed</v>
      </c>
    </row>
    <row r="2915" hidden="1">
      <c r="A2915" s="3">
        <v>45322.07645833334</v>
      </c>
      <c r="B2915" s="17" t="str">
        <f t="shared" si="1"/>
        <v>Wed</v>
      </c>
    </row>
    <row r="2916" hidden="1">
      <c r="A2916" s="3">
        <v>45322.067245370374</v>
      </c>
      <c r="B2916" s="17" t="str">
        <f t="shared" si="1"/>
        <v>Wed</v>
      </c>
    </row>
    <row r="2917" hidden="1">
      <c r="A2917" s="3">
        <v>45322.065729166665</v>
      </c>
      <c r="B2917" s="17" t="str">
        <f t="shared" si="1"/>
        <v>Wed</v>
      </c>
    </row>
    <row r="2918" hidden="1">
      <c r="A2918" s="3">
        <v>45322.062418981484</v>
      </c>
      <c r="B2918" s="17" t="str">
        <f t="shared" si="1"/>
        <v>Wed</v>
      </c>
    </row>
    <row r="2919" hidden="1">
      <c r="A2919" s="3">
        <v>45322.043807870374</v>
      </c>
      <c r="B2919" s="17" t="str">
        <f t="shared" si="1"/>
        <v>Wed</v>
      </c>
    </row>
    <row r="2920" hidden="1">
      <c r="A2920" s="3">
        <v>45322.014560185184</v>
      </c>
      <c r="B2920" s="17" t="str">
        <f t="shared" si="1"/>
        <v>Tue</v>
      </c>
    </row>
    <row r="2921" hidden="1">
      <c r="A2921" s="3">
        <v>45321.99563657407</v>
      </c>
      <c r="B2921" s="17" t="str">
        <f t="shared" si="1"/>
        <v>Tue</v>
      </c>
    </row>
    <row r="2922" hidden="1">
      <c r="A2922" s="3">
        <v>45321.99196759259</v>
      </c>
      <c r="B2922" s="17" t="str">
        <f t="shared" si="1"/>
        <v>Tue</v>
      </c>
    </row>
    <row r="2923" hidden="1">
      <c r="A2923" s="3">
        <v>45321.885462962964</v>
      </c>
      <c r="B2923" s="17" t="str">
        <f t="shared" si="1"/>
        <v>Tue</v>
      </c>
    </row>
    <row r="2924" hidden="1">
      <c r="A2924" s="3">
        <v>45321.867106481484</v>
      </c>
      <c r="B2924" s="17" t="str">
        <f t="shared" si="1"/>
        <v>Tue</v>
      </c>
    </row>
    <row r="2925" hidden="1">
      <c r="A2925" s="3">
        <v>45321.84344907408</v>
      </c>
      <c r="B2925" s="17" t="str">
        <f t="shared" si="1"/>
        <v>Tue</v>
      </c>
    </row>
    <row r="2926" hidden="1">
      <c r="A2926" s="3">
        <v>45321.81804398148</v>
      </c>
      <c r="B2926" s="17" t="str">
        <f t="shared" si="1"/>
        <v>Tue</v>
      </c>
    </row>
    <row r="2927" hidden="1">
      <c r="A2927" s="3">
        <v>45321.79109953704</v>
      </c>
      <c r="B2927" s="17" t="str">
        <f t="shared" si="1"/>
        <v>Tue</v>
      </c>
    </row>
    <row r="2928" hidden="1">
      <c r="A2928" s="3">
        <v>45321.78228009259</v>
      </c>
      <c r="B2928" s="17" t="str">
        <f t="shared" si="1"/>
        <v>Tue</v>
      </c>
    </row>
    <row r="2929" hidden="1">
      <c r="A2929" s="3">
        <v>45321.755949074075</v>
      </c>
      <c r="B2929" s="17" t="str">
        <f t="shared" si="1"/>
        <v>Tue</v>
      </c>
    </row>
    <row r="2930" hidden="1">
      <c r="A2930" s="3">
        <v>45321.63972222222</v>
      </c>
      <c r="B2930" s="17" t="str">
        <f t="shared" si="1"/>
        <v>Tue</v>
      </c>
    </row>
    <row r="2931" hidden="1">
      <c r="A2931" s="3">
        <v>45321.62909722222</v>
      </c>
      <c r="B2931" s="17" t="str">
        <f t="shared" si="1"/>
        <v>Tue</v>
      </c>
    </row>
    <row r="2932" hidden="1">
      <c r="A2932" s="3">
        <v>45321.58101851852</v>
      </c>
      <c r="B2932" s="17" t="str">
        <f t="shared" si="1"/>
        <v>Tue</v>
      </c>
    </row>
    <row r="2933" hidden="1">
      <c r="A2933" s="3">
        <v>45321.57623842593</v>
      </c>
      <c r="B2933" s="17" t="str">
        <f t="shared" si="1"/>
        <v>Tue</v>
      </c>
    </row>
    <row r="2934" hidden="1">
      <c r="A2934" s="3">
        <v>45321.46542824074</v>
      </c>
      <c r="B2934" s="17" t="str">
        <f t="shared" si="1"/>
        <v>Tue</v>
      </c>
    </row>
    <row r="2935" hidden="1">
      <c r="A2935" s="3">
        <v>45321.46328703704</v>
      </c>
      <c r="B2935" s="17" t="str">
        <f t="shared" si="1"/>
        <v>Tue</v>
      </c>
    </row>
    <row r="2936" hidden="1">
      <c r="A2936" s="3">
        <v>45321.45993055555</v>
      </c>
      <c r="B2936" s="17" t="str">
        <f t="shared" si="1"/>
        <v>Tue</v>
      </c>
    </row>
    <row r="2937" hidden="1">
      <c r="A2937" s="3">
        <v>45321.434965277775</v>
      </c>
      <c r="B2937" s="17" t="str">
        <f t="shared" si="1"/>
        <v>Tue</v>
      </c>
    </row>
    <row r="2938" hidden="1">
      <c r="A2938" s="3">
        <v>45321.42590277778</v>
      </c>
      <c r="B2938" s="17" t="str">
        <f t="shared" si="1"/>
        <v>Tue</v>
      </c>
    </row>
    <row r="2939" hidden="1">
      <c r="A2939" s="3">
        <v>45321.425671296296</v>
      </c>
      <c r="B2939" s="17" t="str">
        <f t="shared" si="1"/>
        <v>Tue</v>
      </c>
    </row>
    <row r="2940" hidden="1">
      <c r="A2940" s="3">
        <v>45321.42475694444</v>
      </c>
      <c r="B2940" s="17" t="str">
        <f t="shared" si="1"/>
        <v>Tue</v>
      </c>
    </row>
    <row r="2941" hidden="1">
      <c r="A2941" s="3">
        <v>45321.42125</v>
      </c>
      <c r="B2941" s="17" t="str">
        <f t="shared" si="1"/>
        <v>Tue</v>
      </c>
    </row>
    <row r="2942" hidden="1">
      <c r="A2942" s="3">
        <v>45321.40483796296</v>
      </c>
      <c r="B2942" s="17" t="str">
        <f t="shared" si="1"/>
        <v>Tue</v>
      </c>
    </row>
    <row r="2943" hidden="1">
      <c r="A2943" s="3">
        <v>45321.403125</v>
      </c>
      <c r="B2943" s="17" t="str">
        <f t="shared" si="1"/>
        <v>Mon</v>
      </c>
    </row>
    <row r="2944" hidden="1">
      <c r="A2944" s="3">
        <v>45320.852430555555</v>
      </c>
      <c r="B2944" s="17" t="str">
        <f t="shared" si="1"/>
        <v>Mon</v>
      </c>
    </row>
    <row r="2945" hidden="1">
      <c r="A2945" s="3">
        <v>45320.817974537036</v>
      </c>
      <c r="B2945" s="17" t="str">
        <f t="shared" si="1"/>
        <v>Mon</v>
      </c>
    </row>
    <row r="2946" hidden="1">
      <c r="A2946" s="3">
        <v>45320.81638888889</v>
      </c>
      <c r="B2946" s="17" t="str">
        <f t="shared" si="1"/>
        <v>Mon</v>
      </c>
    </row>
    <row r="2947" hidden="1">
      <c r="A2947" s="3">
        <v>45320.813935185186</v>
      </c>
      <c r="B2947" s="17" t="str">
        <f t="shared" si="1"/>
        <v>Mon</v>
      </c>
    </row>
    <row r="2948" hidden="1">
      <c r="A2948" s="3">
        <v>45320.81166666667</v>
      </c>
      <c r="B2948" s="17" t="str">
        <f t="shared" si="1"/>
        <v>Mon</v>
      </c>
    </row>
    <row r="2949" hidden="1">
      <c r="A2949" s="3">
        <v>45320.77717592593</v>
      </c>
      <c r="B2949" s="17" t="str">
        <f t="shared" si="1"/>
        <v>Mon</v>
      </c>
    </row>
    <row r="2950" hidden="1">
      <c r="A2950" s="3">
        <v>45320.62259259259</v>
      </c>
      <c r="B2950" s="17" t="str">
        <f t="shared" si="1"/>
        <v>Mon</v>
      </c>
    </row>
    <row r="2951" hidden="1">
      <c r="A2951" s="3">
        <v>45320.606840277775</v>
      </c>
      <c r="B2951" s="17" t="str">
        <f t="shared" si="1"/>
        <v>Mon</v>
      </c>
    </row>
    <row r="2952" hidden="1">
      <c r="A2952" s="3">
        <v>45320.505833333336</v>
      </c>
      <c r="B2952" s="17" t="str">
        <f t="shared" si="1"/>
        <v>Mon</v>
      </c>
    </row>
    <row r="2953" hidden="1">
      <c r="A2953" s="3">
        <v>45320.49574074074</v>
      </c>
      <c r="B2953" s="17" t="str">
        <f t="shared" si="1"/>
        <v>Mon</v>
      </c>
    </row>
    <row r="2954" hidden="1">
      <c r="A2954" s="3">
        <v>45320.49361111111</v>
      </c>
      <c r="B2954" s="17" t="str">
        <f t="shared" si="1"/>
        <v>Mon</v>
      </c>
    </row>
    <row r="2955" hidden="1">
      <c r="A2955" s="3">
        <v>45320.43131944445</v>
      </c>
      <c r="B2955" s="17" t="str">
        <f t="shared" si="1"/>
        <v>Mon</v>
      </c>
    </row>
    <row r="2956" hidden="1">
      <c r="A2956" s="3">
        <v>45320.42471064815</v>
      </c>
      <c r="B2956" s="17" t="str">
        <f t="shared" si="1"/>
        <v>Sun</v>
      </c>
    </row>
    <row r="2957" hidden="1">
      <c r="A2957" s="3">
        <v>45319.927037037036</v>
      </c>
      <c r="B2957" s="17" t="str">
        <f t="shared" si="1"/>
        <v>Sun</v>
      </c>
    </row>
    <row r="2958" hidden="1">
      <c r="A2958" s="3">
        <v>45319.92612268519</v>
      </c>
      <c r="B2958" s="17" t="str">
        <f t="shared" si="1"/>
        <v>Sun</v>
      </c>
    </row>
    <row r="2959" hidden="1">
      <c r="A2959" s="3">
        <v>45319.92414351852</v>
      </c>
      <c r="B2959" s="17" t="str">
        <f t="shared" si="1"/>
        <v>Sun</v>
      </c>
    </row>
    <row r="2960" hidden="1">
      <c r="A2960" s="3">
        <v>45319.9240625</v>
      </c>
      <c r="B2960" s="17" t="str">
        <f t="shared" si="1"/>
        <v>Sun</v>
      </c>
    </row>
    <row r="2961" hidden="1">
      <c r="A2961" s="3">
        <v>45319.92388888889</v>
      </c>
      <c r="B2961" s="17" t="str">
        <f t="shared" si="1"/>
        <v>Sun</v>
      </c>
    </row>
    <row r="2962" hidden="1">
      <c r="A2962" s="3">
        <v>45319.923414351855</v>
      </c>
      <c r="B2962" s="17" t="str">
        <f t="shared" si="1"/>
        <v>Sun</v>
      </c>
    </row>
    <row r="2963" hidden="1">
      <c r="A2963" s="3">
        <v>45319.9221875</v>
      </c>
      <c r="B2963" s="17" t="str">
        <f t="shared" si="1"/>
        <v>Sun</v>
      </c>
    </row>
    <row r="2964" hidden="1">
      <c r="A2964" s="3">
        <v>45319.919027777774</v>
      </c>
      <c r="B2964" s="17" t="str">
        <f t="shared" si="1"/>
        <v>Sun</v>
      </c>
    </row>
    <row r="2965" hidden="1">
      <c r="A2965" s="3">
        <v>45319.901030092595</v>
      </c>
      <c r="B2965" s="17" t="str">
        <f t="shared" si="1"/>
        <v>Sun</v>
      </c>
    </row>
    <row r="2966" hidden="1">
      <c r="A2966" s="3">
        <v>45319.82861111111</v>
      </c>
      <c r="B2966" s="17" t="str">
        <f t="shared" si="1"/>
        <v>Sun</v>
      </c>
    </row>
    <row r="2967" hidden="1">
      <c r="A2967" s="3">
        <v>45319.823599537034</v>
      </c>
      <c r="B2967" s="17" t="str">
        <f t="shared" si="1"/>
        <v>Sun</v>
      </c>
    </row>
    <row r="2968" hidden="1">
      <c r="A2968" s="3">
        <v>45319.81962962963</v>
      </c>
      <c r="B2968" s="17" t="str">
        <f t="shared" si="1"/>
        <v>Sun</v>
      </c>
    </row>
    <row r="2969" hidden="1">
      <c r="A2969" s="3">
        <v>45319.78451388889</v>
      </c>
      <c r="B2969" s="17" t="str">
        <f t="shared" si="1"/>
        <v>Sun</v>
      </c>
    </row>
    <row r="2970" hidden="1">
      <c r="A2970" s="3">
        <v>45319.782789351855</v>
      </c>
      <c r="B2970" s="17" t="str">
        <f t="shared" si="1"/>
        <v>Sun</v>
      </c>
    </row>
    <row r="2971" hidden="1">
      <c r="A2971" s="3">
        <v>45319.753113425926</v>
      </c>
      <c r="B2971" s="17" t="str">
        <f t="shared" si="1"/>
        <v>Sun</v>
      </c>
    </row>
    <row r="2972" hidden="1">
      <c r="A2972" s="3">
        <v>45319.752650462964</v>
      </c>
      <c r="B2972" s="17" t="str">
        <f t="shared" si="1"/>
        <v>Sun</v>
      </c>
    </row>
    <row r="2973" hidden="1">
      <c r="A2973" s="3">
        <v>45319.70653935185</v>
      </c>
      <c r="B2973" s="17" t="str">
        <f t="shared" si="1"/>
        <v>Sun</v>
      </c>
    </row>
    <row r="2974" hidden="1">
      <c r="A2974" s="3">
        <v>45319.70622685185</v>
      </c>
      <c r="B2974" s="17" t="str">
        <f t="shared" si="1"/>
        <v>Sun</v>
      </c>
    </row>
    <row r="2975" hidden="1">
      <c r="A2975" s="3">
        <v>45319.630474537036</v>
      </c>
      <c r="B2975" s="17" t="str">
        <f t="shared" si="1"/>
        <v>Sun</v>
      </c>
    </row>
    <row r="2976" hidden="1">
      <c r="A2976" s="3">
        <v>45319.62520833333</v>
      </c>
      <c r="B2976" s="17" t="str">
        <f t="shared" si="1"/>
        <v>Sun</v>
      </c>
    </row>
    <row r="2977" hidden="1">
      <c r="A2977" s="3">
        <v>45319.62260416667</v>
      </c>
      <c r="B2977" s="17" t="str">
        <f t="shared" si="1"/>
        <v>Sun</v>
      </c>
    </row>
    <row r="2978" hidden="1">
      <c r="A2978" s="3">
        <v>45319.62125</v>
      </c>
      <c r="B2978" s="17" t="str">
        <f t="shared" si="1"/>
        <v>Sun</v>
      </c>
    </row>
    <row r="2979" hidden="1">
      <c r="A2979" s="3">
        <v>45319.61446759259</v>
      </c>
      <c r="B2979" s="17" t="str">
        <f t="shared" si="1"/>
        <v>Sun</v>
      </c>
    </row>
    <row r="2980" hidden="1">
      <c r="A2980" s="3">
        <v>45319.60128472222</v>
      </c>
      <c r="B2980" s="17" t="str">
        <f t="shared" si="1"/>
        <v>Sun</v>
      </c>
    </row>
    <row r="2981" hidden="1">
      <c r="A2981" s="3">
        <v>45319.575</v>
      </c>
      <c r="B2981" s="17" t="str">
        <f t="shared" si="1"/>
        <v>Sun</v>
      </c>
    </row>
    <row r="2982" hidden="1">
      <c r="A2982" s="3">
        <v>45319.55023148148</v>
      </c>
      <c r="B2982" s="17" t="str">
        <f t="shared" si="1"/>
        <v>Sun</v>
      </c>
    </row>
    <row r="2983" hidden="1">
      <c r="A2983" s="3">
        <v>45319.54662037037</v>
      </c>
      <c r="B2983" s="17" t="str">
        <f t="shared" si="1"/>
        <v>Sun</v>
      </c>
    </row>
    <row r="2984" hidden="1">
      <c r="A2984" s="3">
        <v>45319.52581018519</v>
      </c>
      <c r="B2984" s="17" t="str">
        <f t="shared" si="1"/>
        <v>Sun</v>
      </c>
    </row>
    <row r="2985" hidden="1">
      <c r="A2985" s="3">
        <v>45319.524988425925</v>
      </c>
      <c r="B2985" s="17" t="str">
        <f t="shared" si="1"/>
        <v>Sun</v>
      </c>
    </row>
    <row r="2986" hidden="1">
      <c r="A2986" s="3">
        <v>45319.52328703704</v>
      </c>
      <c r="B2986" s="17" t="str">
        <f t="shared" si="1"/>
        <v>Sun</v>
      </c>
    </row>
    <row r="2987" hidden="1">
      <c r="A2987" s="3">
        <v>45319.51960648148</v>
      </c>
      <c r="B2987" s="17" t="str">
        <f t="shared" si="1"/>
        <v>Sun</v>
      </c>
    </row>
    <row r="2988" hidden="1">
      <c r="A2988" s="3">
        <v>45319.49649305556</v>
      </c>
      <c r="B2988" s="17" t="str">
        <f t="shared" si="1"/>
        <v>Sun</v>
      </c>
    </row>
    <row r="2989" hidden="1">
      <c r="A2989" s="3">
        <v>45319.481261574074</v>
      </c>
      <c r="B2989" s="17" t="str">
        <f t="shared" si="1"/>
        <v>Sun</v>
      </c>
    </row>
    <row r="2990" hidden="1">
      <c r="A2990" s="3">
        <v>45319.44369212963</v>
      </c>
      <c r="B2990" s="17" t="str">
        <f t="shared" si="1"/>
        <v>Sun</v>
      </c>
    </row>
    <row r="2991" hidden="1">
      <c r="A2991" s="3">
        <v>45319.37609953704</v>
      </c>
      <c r="B2991" s="17" t="str">
        <f t="shared" si="1"/>
        <v>Sun</v>
      </c>
    </row>
    <row r="2992" hidden="1">
      <c r="A2992" s="3">
        <v>45319.37431712963</v>
      </c>
      <c r="B2992" s="17" t="str">
        <f t="shared" si="1"/>
        <v>Sun</v>
      </c>
    </row>
    <row r="2993" hidden="1">
      <c r="A2993" s="3">
        <v>45319.36729166667</v>
      </c>
      <c r="B2993" s="17" t="str">
        <f t="shared" si="1"/>
        <v>Sun</v>
      </c>
    </row>
    <row r="2994" hidden="1">
      <c r="A2994" s="3">
        <v>45319.03050925926</v>
      </c>
      <c r="B2994" s="17" t="str">
        <f t="shared" si="1"/>
        <v>Sat</v>
      </c>
    </row>
    <row r="2995" hidden="1">
      <c r="A2995" s="3">
        <v>45318.96739583334</v>
      </c>
      <c r="B2995" s="17" t="str">
        <f t="shared" si="1"/>
        <v>Sat</v>
      </c>
    </row>
    <row r="2996" hidden="1">
      <c r="A2996" s="3">
        <v>45318.87045138889</v>
      </c>
      <c r="B2996" s="17" t="str">
        <f t="shared" si="1"/>
        <v>Sat</v>
      </c>
    </row>
    <row r="2997" hidden="1">
      <c r="A2997" s="3">
        <v>45318.787256944444</v>
      </c>
      <c r="B2997" s="17" t="str">
        <f t="shared" si="1"/>
        <v>Sat</v>
      </c>
    </row>
    <row r="2998" hidden="1">
      <c r="A2998" s="3">
        <v>45318.78711805555</v>
      </c>
      <c r="B2998" s="17" t="str">
        <f t="shared" si="1"/>
        <v>Sat</v>
      </c>
    </row>
    <row r="2999">
      <c r="A2999" s="3">
        <v>45318.784953703704</v>
      </c>
      <c r="B2999" s="17" t="str">
        <f t="shared" si="1"/>
        <v>Fri</v>
      </c>
      <c r="C2999" s="19">
        <f t="shared" ref="C2999:C3009" si="46">HOUR(A2999)</f>
        <v>18</v>
      </c>
      <c r="D2999" s="11"/>
      <c r="E2999" s="11"/>
    </row>
    <row r="3000">
      <c r="A3000" s="3">
        <v>45317.712430555555</v>
      </c>
      <c r="B3000" s="17" t="str">
        <f t="shared" si="1"/>
        <v>Fri</v>
      </c>
      <c r="C3000" s="19">
        <f t="shared" si="46"/>
        <v>17</v>
      </c>
      <c r="D3000" s="11"/>
      <c r="E3000" s="11"/>
    </row>
    <row r="3001">
      <c r="A3001" s="3">
        <v>45317.62311342593</v>
      </c>
      <c r="B3001" s="17" t="str">
        <f t="shared" si="1"/>
        <v>Fri</v>
      </c>
      <c r="C3001" s="19">
        <f t="shared" si="46"/>
        <v>14</v>
      </c>
      <c r="D3001" s="11"/>
      <c r="E3001" s="11"/>
    </row>
    <row r="3002">
      <c r="A3002" s="3">
        <v>45317.613900462966</v>
      </c>
      <c r="B3002" s="17" t="str">
        <f t="shared" si="1"/>
        <v>Fri</v>
      </c>
      <c r="C3002" s="19">
        <f t="shared" si="46"/>
        <v>14</v>
      </c>
      <c r="D3002" s="11"/>
      <c r="E3002" s="11"/>
    </row>
    <row r="3003">
      <c r="A3003" s="3">
        <v>45317.603784722225</v>
      </c>
      <c r="B3003" s="17" t="str">
        <f t="shared" si="1"/>
        <v>Fri</v>
      </c>
      <c r="C3003" s="19">
        <f t="shared" si="46"/>
        <v>14</v>
      </c>
      <c r="D3003" s="11"/>
      <c r="E3003" s="11"/>
    </row>
    <row r="3004">
      <c r="A3004" s="3">
        <v>45317.60215277778</v>
      </c>
      <c r="B3004" s="17" t="str">
        <f t="shared" si="1"/>
        <v>Fri</v>
      </c>
      <c r="C3004" s="19">
        <f t="shared" si="46"/>
        <v>14</v>
      </c>
      <c r="D3004" s="11"/>
      <c r="E3004" s="11"/>
    </row>
    <row r="3005">
      <c r="A3005" s="3">
        <v>45317.60146990741</v>
      </c>
      <c r="B3005" s="17" t="str">
        <f t="shared" si="1"/>
        <v>Fri</v>
      </c>
      <c r="C3005" s="19">
        <f t="shared" si="46"/>
        <v>14</v>
      </c>
      <c r="D3005" s="11"/>
      <c r="E3005" s="11"/>
    </row>
    <row r="3006">
      <c r="A3006" s="3">
        <v>45317.47081018519</v>
      </c>
      <c r="B3006" s="17" t="str">
        <f t="shared" si="1"/>
        <v>Fri</v>
      </c>
      <c r="C3006" s="19">
        <f t="shared" si="46"/>
        <v>11</v>
      </c>
      <c r="D3006" s="11"/>
      <c r="E3006" s="11"/>
    </row>
    <row r="3007">
      <c r="A3007" s="3">
        <v>45317.468518518515</v>
      </c>
      <c r="B3007" s="17" t="str">
        <f t="shared" si="1"/>
        <v>Fri</v>
      </c>
      <c r="C3007" s="19">
        <f t="shared" si="46"/>
        <v>11</v>
      </c>
      <c r="D3007" s="11"/>
      <c r="E3007" s="11"/>
    </row>
    <row r="3008">
      <c r="A3008" s="3">
        <v>45317.413564814815</v>
      </c>
      <c r="B3008" s="17" t="str">
        <f t="shared" si="1"/>
        <v>Fri</v>
      </c>
      <c r="C3008" s="19">
        <f t="shared" si="46"/>
        <v>9</v>
      </c>
      <c r="D3008" s="11"/>
      <c r="E3008" s="11"/>
    </row>
    <row r="3009">
      <c r="A3009" s="3">
        <v>45317.10083333333</v>
      </c>
      <c r="B3009" s="17" t="str">
        <f t="shared" si="1"/>
        <v>Fri</v>
      </c>
      <c r="C3009" s="19">
        <f t="shared" si="46"/>
        <v>2</v>
      </c>
      <c r="D3009" s="11"/>
      <c r="E3009" s="11"/>
    </row>
    <row r="3010" hidden="1">
      <c r="A3010" s="3">
        <v>45317.09967592593</v>
      </c>
      <c r="B3010" s="17" t="str">
        <f t="shared" si="1"/>
        <v>Thu</v>
      </c>
    </row>
    <row r="3011" hidden="1">
      <c r="A3011" s="3">
        <v>45316.99717592593</v>
      </c>
      <c r="B3011" s="17" t="str">
        <f t="shared" si="1"/>
        <v>Thu</v>
      </c>
    </row>
    <row r="3012" hidden="1">
      <c r="A3012" s="3">
        <v>45316.95017361111</v>
      </c>
      <c r="B3012" s="17" t="str">
        <f t="shared" si="1"/>
        <v>Thu</v>
      </c>
    </row>
    <row r="3013" hidden="1">
      <c r="A3013" s="3">
        <v>45316.86914351852</v>
      </c>
      <c r="B3013" s="17" t="str">
        <f t="shared" si="1"/>
        <v>Thu</v>
      </c>
    </row>
    <row r="3014" hidden="1">
      <c r="A3014" s="3">
        <v>45316.83833333333</v>
      </c>
      <c r="B3014" s="17" t="str">
        <f t="shared" si="1"/>
        <v>Thu</v>
      </c>
    </row>
    <row r="3015" hidden="1">
      <c r="A3015" s="3">
        <v>45316.83766203704</v>
      </c>
      <c r="B3015" s="17" t="str">
        <f t="shared" si="1"/>
        <v>Thu</v>
      </c>
    </row>
    <row r="3016" hidden="1">
      <c r="A3016" s="3">
        <v>45316.835497685184</v>
      </c>
      <c r="B3016" s="17" t="str">
        <f t="shared" si="1"/>
        <v>Thu</v>
      </c>
    </row>
    <row r="3017" hidden="1">
      <c r="A3017" s="3">
        <v>45316.83541666667</v>
      </c>
      <c r="B3017" s="17" t="str">
        <f t="shared" si="1"/>
        <v>Thu</v>
      </c>
    </row>
    <row r="3018" hidden="1">
      <c r="A3018" s="3">
        <v>45316.82037037037</v>
      </c>
      <c r="B3018" s="17" t="str">
        <f t="shared" si="1"/>
        <v>Thu</v>
      </c>
    </row>
    <row r="3019" hidden="1">
      <c r="A3019" s="3">
        <v>45316.818703703706</v>
      </c>
      <c r="B3019" s="17" t="str">
        <f t="shared" si="1"/>
        <v>Thu</v>
      </c>
    </row>
    <row r="3020" hidden="1">
      <c r="A3020" s="3">
        <v>45316.80988425926</v>
      </c>
      <c r="B3020" s="17" t="str">
        <f t="shared" si="1"/>
        <v>Thu</v>
      </c>
    </row>
    <row r="3021" hidden="1">
      <c r="A3021" s="3">
        <v>45316.803148148145</v>
      </c>
      <c r="B3021" s="17" t="str">
        <f t="shared" si="1"/>
        <v>Thu</v>
      </c>
    </row>
    <row r="3022" hidden="1">
      <c r="A3022" s="3">
        <v>45316.73449074074</v>
      </c>
      <c r="B3022" s="17" t="str">
        <f t="shared" si="1"/>
        <v>Thu</v>
      </c>
    </row>
    <row r="3023" hidden="1">
      <c r="A3023" s="3">
        <v>45316.73303240741</v>
      </c>
      <c r="B3023" s="17" t="str">
        <f t="shared" si="1"/>
        <v>Thu</v>
      </c>
    </row>
    <row r="3024" hidden="1">
      <c r="A3024" s="3">
        <v>45316.71770833333</v>
      </c>
      <c r="B3024" s="17" t="str">
        <f t="shared" si="1"/>
        <v>Thu</v>
      </c>
    </row>
    <row r="3025" hidden="1">
      <c r="A3025" s="3">
        <v>45316.70266203704</v>
      </c>
      <c r="B3025" s="17" t="str">
        <f t="shared" si="1"/>
        <v>Thu</v>
      </c>
    </row>
    <row r="3026" hidden="1">
      <c r="A3026" s="3">
        <v>45316.67309027778</v>
      </c>
      <c r="B3026" s="17" t="str">
        <f t="shared" si="1"/>
        <v>Thu</v>
      </c>
    </row>
    <row r="3027" hidden="1">
      <c r="A3027" s="3">
        <v>45316.67003472222</v>
      </c>
      <c r="B3027" s="17" t="str">
        <f t="shared" si="1"/>
        <v>Thu</v>
      </c>
    </row>
    <row r="3028" hidden="1">
      <c r="A3028" s="3">
        <v>45316.660104166665</v>
      </c>
      <c r="B3028" s="17" t="str">
        <f t="shared" si="1"/>
        <v>Thu</v>
      </c>
    </row>
    <row r="3029" hidden="1">
      <c r="A3029" s="3">
        <v>45316.65969907407</v>
      </c>
      <c r="B3029" s="17" t="str">
        <f t="shared" si="1"/>
        <v>Thu</v>
      </c>
    </row>
    <row r="3030" hidden="1">
      <c r="A3030" s="3">
        <v>45316.65206018519</v>
      </c>
      <c r="B3030" s="17" t="str">
        <f t="shared" si="1"/>
        <v>Thu</v>
      </c>
    </row>
    <row r="3031" hidden="1">
      <c r="A3031" s="3">
        <v>45316.55746527778</v>
      </c>
      <c r="B3031" s="17" t="str">
        <f t="shared" si="1"/>
        <v>Thu</v>
      </c>
    </row>
    <row r="3032" hidden="1">
      <c r="A3032" s="3">
        <v>45316.554074074076</v>
      </c>
      <c r="B3032" s="17" t="str">
        <f t="shared" si="1"/>
        <v>Thu</v>
      </c>
    </row>
    <row r="3033" hidden="1">
      <c r="A3033" s="3">
        <v>45316.50130787037</v>
      </c>
      <c r="B3033" s="17" t="str">
        <f t="shared" si="1"/>
        <v>Thu</v>
      </c>
    </row>
    <row r="3034" hidden="1">
      <c r="A3034" s="3">
        <v>45316.50121527778</v>
      </c>
      <c r="B3034" s="17" t="str">
        <f t="shared" si="1"/>
        <v>Thu</v>
      </c>
    </row>
    <row r="3035" hidden="1">
      <c r="A3035" s="3">
        <v>45316.481782407405</v>
      </c>
      <c r="B3035" s="17" t="str">
        <f t="shared" si="1"/>
        <v>Thu</v>
      </c>
    </row>
    <row r="3036" hidden="1">
      <c r="A3036" s="3">
        <v>45316.481087962966</v>
      </c>
      <c r="B3036" s="17" t="str">
        <f t="shared" si="1"/>
        <v>Thu</v>
      </c>
    </row>
    <row r="3037" hidden="1">
      <c r="A3037" s="3">
        <v>45316.47126157407</v>
      </c>
      <c r="B3037" s="17" t="str">
        <f t="shared" si="1"/>
        <v>Thu</v>
      </c>
    </row>
    <row r="3038" hidden="1">
      <c r="A3038" s="3">
        <v>45316.45583333333</v>
      </c>
      <c r="B3038" s="17" t="str">
        <f t="shared" si="1"/>
        <v>Thu</v>
      </c>
    </row>
    <row r="3039" hidden="1">
      <c r="A3039" s="3">
        <v>45316.417708333334</v>
      </c>
      <c r="B3039" s="17" t="str">
        <f t="shared" si="1"/>
        <v>Thu</v>
      </c>
    </row>
    <row r="3040" hidden="1">
      <c r="A3040" s="3">
        <v>45316.393900462965</v>
      </c>
      <c r="B3040" s="17" t="str">
        <f t="shared" si="1"/>
        <v>Thu</v>
      </c>
    </row>
    <row r="3041" hidden="1">
      <c r="A3041" s="3">
        <v>45316.38924768518</v>
      </c>
      <c r="B3041" s="17" t="str">
        <f t="shared" si="1"/>
        <v>Thu</v>
      </c>
    </row>
    <row r="3042" hidden="1">
      <c r="A3042" s="3">
        <v>45316.38768518518</v>
      </c>
      <c r="B3042" s="17" t="str">
        <f t="shared" si="1"/>
        <v>Wed</v>
      </c>
    </row>
    <row r="3043" hidden="1">
      <c r="A3043" s="3">
        <v>45315.8900462963</v>
      </c>
      <c r="B3043" s="17" t="str">
        <f t="shared" si="1"/>
        <v>Wed</v>
      </c>
    </row>
    <row r="3044" hidden="1">
      <c r="A3044" s="3">
        <v>45315.88869212963</v>
      </c>
      <c r="B3044" s="17" t="str">
        <f t="shared" si="1"/>
        <v>Wed</v>
      </c>
    </row>
    <row r="3045" hidden="1">
      <c r="A3045" s="3">
        <v>45315.86508101852</v>
      </c>
      <c r="B3045" s="17" t="str">
        <f t="shared" si="1"/>
        <v>Wed</v>
      </c>
    </row>
    <row r="3046" hidden="1">
      <c r="A3046" s="3">
        <v>45315.86230324074</v>
      </c>
      <c r="B3046" s="17" t="str">
        <f t="shared" si="1"/>
        <v>Wed</v>
      </c>
    </row>
    <row r="3047" hidden="1">
      <c r="A3047" s="3">
        <v>45315.7452662037</v>
      </c>
      <c r="B3047" s="17" t="str">
        <f t="shared" si="1"/>
        <v>Wed</v>
      </c>
    </row>
    <row r="3048" hidden="1">
      <c r="A3048" s="3">
        <v>45315.70483796296</v>
      </c>
      <c r="B3048" s="17" t="str">
        <f t="shared" si="1"/>
        <v>Wed</v>
      </c>
    </row>
    <row r="3049" hidden="1">
      <c r="A3049" s="3">
        <v>45315.701215277775</v>
      </c>
      <c r="B3049" s="17" t="str">
        <f t="shared" si="1"/>
        <v>Wed</v>
      </c>
    </row>
    <row r="3050" hidden="1">
      <c r="A3050" s="3">
        <v>45315.698854166665</v>
      </c>
      <c r="B3050" s="17" t="str">
        <f t="shared" si="1"/>
        <v>Wed</v>
      </c>
    </row>
    <row r="3051" hidden="1">
      <c r="A3051" s="3">
        <v>45315.68976851852</v>
      </c>
      <c r="B3051" s="17" t="str">
        <f t="shared" si="1"/>
        <v>Wed</v>
      </c>
    </row>
    <row r="3052" hidden="1">
      <c r="A3052" s="3">
        <v>45315.684212962966</v>
      </c>
      <c r="B3052" s="17" t="str">
        <f t="shared" si="1"/>
        <v>Wed</v>
      </c>
    </row>
    <row r="3053" hidden="1">
      <c r="A3053" s="3">
        <v>45315.67582175926</v>
      </c>
      <c r="B3053" s="17" t="str">
        <f t="shared" si="1"/>
        <v>Wed</v>
      </c>
    </row>
    <row r="3054" hidden="1">
      <c r="A3054" s="3">
        <v>45315.67474537037</v>
      </c>
      <c r="B3054" s="17" t="str">
        <f t="shared" si="1"/>
        <v>Wed</v>
      </c>
    </row>
    <row r="3055" hidden="1">
      <c r="A3055" s="3">
        <v>45315.62082175926</v>
      </c>
      <c r="B3055" s="17" t="str">
        <f t="shared" si="1"/>
        <v>Wed</v>
      </c>
    </row>
    <row r="3056" hidden="1">
      <c r="A3056" s="3">
        <v>45315.610497685186</v>
      </c>
      <c r="B3056" s="17" t="str">
        <f t="shared" si="1"/>
        <v>Wed</v>
      </c>
    </row>
    <row r="3057" hidden="1">
      <c r="A3057" s="3">
        <v>45315.594826388886</v>
      </c>
      <c r="B3057" s="17" t="str">
        <f t="shared" si="1"/>
        <v>Wed</v>
      </c>
    </row>
    <row r="3058" hidden="1">
      <c r="A3058" s="3">
        <v>45315.52355324074</v>
      </c>
      <c r="B3058" s="17" t="str">
        <f t="shared" si="1"/>
        <v>Wed</v>
      </c>
    </row>
    <row r="3059" hidden="1">
      <c r="A3059" s="3">
        <v>45315.50177083333</v>
      </c>
      <c r="B3059" s="17" t="str">
        <f t="shared" si="1"/>
        <v>Wed</v>
      </c>
    </row>
    <row r="3060" hidden="1">
      <c r="A3060" s="3">
        <v>45315.50082175926</v>
      </c>
      <c r="B3060" s="17" t="str">
        <f t="shared" si="1"/>
        <v>Wed</v>
      </c>
    </row>
    <row r="3061" hidden="1">
      <c r="A3061" s="3">
        <v>45315.49842592593</v>
      </c>
      <c r="B3061" s="17" t="str">
        <f t="shared" si="1"/>
        <v>Wed</v>
      </c>
    </row>
    <row r="3062" hidden="1">
      <c r="A3062" s="3">
        <v>45315.46196759259</v>
      </c>
      <c r="B3062" s="17" t="str">
        <f t="shared" si="1"/>
        <v>Wed</v>
      </c>
    </row>
    <row r="3063" hidden="1">
      <c r="A3063" s="3">
        <v>45315.456342592595</v>
      </c>
      <c r="B3063" s="17" t="str">
        <f t="shared" si="1"/>
        <v>Wed</v>
      </c>
    </row>
    <row r="3064" hidden="1">
      <c r="A3064" s="3">
        <v>45315.446863425925</v>
      </c>
      <c r="B3064" s="17" t="str">
        <f t="shared" si="1"/>
        <v>Wed</v>
      </c>
    </row>
    <row r="3065" hidden="1">
      <c r="A3065" s="3">
        <v>45315.41422453704</v>
      </c>
      <c r="B3065" s="17" t="str">
        <f t="shared" si="1"/>
        <v>Wed</v>
      </c>
    </row>
    <row r="3066" hidden="1">
      <c r="A3066" s="3">
        <v>45315.368472222224</v>
      </c>
      <c r="B3066" s="17" t="str">
        <f t="shared" si="1"/>
        <v>Tue</v>
      </c>
    </row>
    <row r="3067" hidden="1">
      <c r="A3067" s="3">
        <v>45314.902349537035</v>
      </c>
      <c r="B3067" s="17" t="str">
        <f t="shared" si="1"/>
        <v>Tue</v>
      </c>
    </row>
    <row r="3068" hidden="1">
      <c r="A3068" s="3">
        <v>45314.899502314816</v>
      </c>
      <c r="B3068" s="17" t="str">
        <f t="shared" si="1"/>
        <v>Tue</v>
      </c>
    </row>
    <row r="3069" hidden="1">
      <c r="A3069" s="3">
        <v>45314.89355324074</v>
      </c>
      <c r="B3069" s="17" t="str">
        <f t="shared" si="1"/>
        <v>Tue</v>
      </c>
    </row>
    <row r="3070" hidden="1">
      <c r="A3070" s="3">
        <v>45314.84</v>
      </c>
      <c r="B3070" s="17" t="str">
        <f t="shared" si="1"/>
        <v>Tue</v>
      </c>
    </row>
    <row r="3071" hidden="1">
      <c r="A3071" s="3">
        <v>45314.83414351852</v>
      </c>
      <c r="B3071" s="17" t="str">
        <f t="shared" si="1"/>
        <v>Tue</v>
      </c>
    </row>
    <row r="3072" hidden="1">
      <c r="A3072" s="3">
        <v>45314.826736111114</v>
      </c>
      <c r="B3072" s="17" t="str">
        <f t="shared" si="1"/>
        <v>Tue</v>
      </c>
    </row>
    <row r="3073" hidden="1">
      <c r="A3073" s="3">
        <v>45314.82103009259</v>
      </c>
      <c r="B3073" s="17" t="str">
        <f t="shared" si="1"/>
        <v>Tue</v>
      </c>
    </row>
    <row r="3074" hidden="1">
      <c r="A3074" s="3">
        <v>45314.79733796296</v>
      </c>
      <c r="B3074" s="17" t="str">
        <f t="shared" si="1"/>
        <v>Tue</v>
      </c>
    </row>
    <row r="3075" hidden="1">
      <c r="A3075" s="3">
        <v>45314.794907407406</v>
      </c>
      <c r="B3075" s="17" t="str">
        <f t="shared" si="1"/>
        <v>Tue</v>
      </c>
    </row>
    <row r="3076" hidden="1">
      <c r="A3076" s="3">
        <v>45314.79417824074</v>
      </c>
      <c r="B3076" s="17" t="str">
        <f t="shared" si="1"/>
        <v>Tue</v>
      </c>
    </row>
    <row r="3077" hidden="1">
      <c r="A3077" s="3">
        <v>45314.789305555554</v>
      </c>
      <c r="B3077" s="17" t="str">
        <f t="shared" si="1"/>
        <v>Tue</v>
      </c>
    </row>
    <row r="3078" hidden="1">
      <c r="A3078" s="3">
        <v>45314.78824074074</v>
      </c>
      <c r="B3078" s="17" t="str">
        <f t="shared" si="1"/>
        <v>Tue</v>
      </c>
    </row>
    <row r="3079" hidden="1">
      <c r="A3079" s="3">
        <v>45314.78635416667</v>
      </c>
      <c r="B3079" s="17" t="str">
        <f t="shared" si="1"/>
        <v>Tue</v>
      </c>
    </row>
    <row r="3080" hidden="1">
      <c r="A3080" s="3">
        <v>45314.77490740741</v>
      </c>
      <c r="B3080" s="17" t="str">
        <f t="shared" si="1"/>
        <v>Tue</v>
      </c>
    </row>
    <row r="3081" hidden="1">
      <c r="A3081" s="3">
        <v>45314.75780092592</v>
      </c>
      <c r="B3081" s="17" t="str">
        <f t="shared" si="1"/>
        <v>Tue</v>
      </c>
    </row>
    <row r="3082" hidden="1">
      <c r="A3082" s="3">
        <v>45314.75616898148</v>
      </c>
      <c r="B3082" s="17" t="str">
        <f t="shared" si="1"/>
        <v>Tue</v>
      </c>
    </row>
    <row r="3083" hidden="1">
      <c r="A3083" s="3">
        <v>45314.7481712963</v>
      </c>
      <c r="B3083" s="17" t="str">
        <f t="shared" si="1"/>
        <v>Tue</v>
      </c>
    </row>
    <row r="3084" hidden="1">
      <c r="A3084" s="3">
        <v>45314.721655092595</v>
      </c>
      <c r="B3084" s="17" t="str">
        <f t="shared" si="1"/>
        <v>Tue</v>
      </c>
    </row>
    <row r="3085" hidden="1">
      <c r="A3085" s="3">
        <v>45314.716458333336</v>
      </c>
      <c r="B3085" s="17" t="str">
        <f t="shared" si="1"/>
        <v>Tue</v>
      </c>
    </row>
    <row r="3086" hidden="1">
      <c r="A3086" s="3">
        <v>45314.71270833333</v>
      </c>
      <c r="B3086" s="17" t="str">
        <f t="shared" si="1"/>
        <v>Tue</v>
      </c>
    </row>
    <row r="3087" hidden="1">
      <c r="A3087" s="3">
        <v>45314.674895833334</v>
      </c>
      <c r="B3087" s="17" t="str">
        <f t="shared" si="1"/>
        <v>Tue</v>
      </c>
    </row>
    <row r="3088" hidden="1">
      <c r="A3088" s="3">
        <v>45314.66144675926</v>
      </c>
      <c r="B3088" s="17" t="str">
        <f t="shared" si="1"/>
        <v>Tue</v>
      </c>
    </row>
    <row r="3089" hidden="1">
      <c r="A3089" s="3">
        <v>45314.642013888886</v>
      </c>
      <c r="B3089" s="17" t="str">
        <f t="shared" si="1"/>
        <v>Tue</v>
      </c>
    </row>
    <row r="3090" hidden="1">
      <c r="A3090" s="3">
        <v>45314.607569444444</v>
      </c>
      <c r="B3090" s="17" t="str">
        <f t="shared" si="1"/>
        <v>Tue</v>
      </c>
    </row>
    <row r="3091" hidden="1">
      <c r="A3091" s="3">
        <v>45314.60712962963</v>
      </c>
      <c r="B3091" s="17" t="str">
        <f t="shared" si="1"/>
        <v>Tue</v>
      </c>
    </row>
    <row r="3092" hidden="1">
      <c r="A3092" s="3">
        <v>45314.17706018518</v>
      </c>
      <c r="B3092" s="17" t="str">
        <f t="shared" si="1"/>
        <v>Tue</v>
      </c>
    </row>
    <row r="3093" hidden="1">
      <c r="A3093" s="3">
        <v>45314.05056712963</v>
      </c>
      <c r="B3093" s="17" t="str">
        <f t="shared" si="1"/>
        <v>Mon</v>
      </c>
    </row>
    <row r="3094" hidden="1">
      <c r="A3094" s="3">
        <v>45313.82822916667</v>
      </c>
      <c r="B3094" s="17" t="str">
        <f t="shared" si="1"/>
        <v>Mon</v>
      </c>
    </row>
    <row r="3095" hidden="1">
      <c r="A3095" s="3">
        <v>45313.81643518519</v>
      </c>
      <c r="B3095" s="17" t="str">
        <f t="shared" si="1"/>
        <v>Mon</v>
      </c>
    </row>
    <row r="3096" hidden="1">
      <c r="A3096" s="3">
        <v>45313.81590277778</v>
      </c>
      <c r="B3096" s="17" t="str">
        <f t="shared" si="1"/>
        <v>Mon</v>
      </c>
    </row>
    <row r="3097" hidden="1">
      <c r="A3097" s="3">
        <v>45313.81290509259</v>
      </c>
      <c r="B3097" s="17" t="str">
        <f t="shared" si="1"/>
        <v>Mon</v>
      </c>
    </row>
    <row r="3098" hidden="1">
      <c r="A3098" s="3">
        <v>45313.78892361111</v>
      </c>
      <c r="B3098" s="17" t="str">
        <f t="shared" si="1"/>
        <v>Mon</v>
      </c>
    </row>
    <row r="3099" hidden="1">
      <c r="A3099" s="3">
        <v>45313.58489583333</v>
      </c>
      <c r="B3099" s="17" t="str">
        <f t="shared" si="1"/>
        <v>Mon</v>
      </c>
    </row>
    <row r="3100" hidden="1">
      <c r="A3100" s="3">
        <v>45313.555972222224</v>
      </c>
      <c r="B3100" s="17" t="str">
        <f t="shared" si="1"/>
        <v>Mon</v>
      </c>
    </row>
    <row r="3101" hidden="1">
      <c r="A3101" s="3">
        <v>45313.40149305556</v>
      </c>
      <c r="B3101" s="17" t="str">
        <f t="shared" si="1"/>
        <v>Mon</v>
      </c>
    </row>
    <row r="3102" hidden="1">
      <c r="A3102" s="3">
        <v>45313.369039351855</v>
      </c>
      <c r="B3102" s="17" t="str">
        <f t="shared" si="1"/>
        <v>Mon</v>
      </c>
    </row>
    <row r="3103" hidden="1">
      <c r="A3103" s="3">
        <v>45313.352800925924</v>
      </c>
      <c r="B3103" s="17" t="str">
        <f t="shared" si="1"/>
        <v>Mon</v>
      </c>
    </row>
    <row r="3104" hidden="1">
      <c r="A3104" s="3">
        <v>45313.17429398148</v>
      </c>
      <c r="B3104" s="17" t="str">
        <f t="shared" si="1"/>
        <v>Mon</v>
      </c>
    </row>
    <row r="3105" hidden="1">
      <c r="A3105" s="3">
        <v>45313.16511574074</v>
      </c>
      <c r="B3105" s="17" t="str">
        <f t="shared" si="1"/>
        <v>Mon</v>
      </c>
    </row>
    <row r="3106" hidden="1">
      <c r="A3106" s="3">
        <v>45313.1649537037</v>
      </c>
      <c r="B3106" s="17" t="str">
        <f t="shared" si="1"/>
        <v>Mon</v>
      </c>
    </row>
    <row r="3107" hidden="1">
      <c r="A3107" s="3">
        <v>45313.15636574074</v>
      </c>
      <c r="B3107" s="17" t="str">
        <f t="shared" si="1"/>
        <v>Mon</v>
      </c>
    </row>
    <row r="3108" hidden="1">
      <c r="A3108" s="3">
        <v>45313.15491898148</v>
      </c>
      <c r="B3108" s="17" t="str">
        <f t="shared" si="1"/>
        <v>Mon</v>
      </c>
    </row>
    <row r="3109" hidden="1">
      <c r="A3109" s="3">
        <v>45313.14494212963</v>
      </c>
      <c r="B3109" s="17" t="str">
        <f t="shared" si="1"/>
        <v>Mon</v>
      </c>
    </row>
    <row r="3110" hidden="1">
      <c r="A3110" s="3">
        <v>45313.144421296296</v>
      </c>
      <c r="B3110" s="17" t="str">
        <f t="shared" si="1"/>
        <v>Mon</v>
      </c>
    </row>
    <row r="3111" hidden="1">
      <c r="A3111" s="3">
        <v>45313.14100694445</v>
      </c>
      <c r="B3111" s="17" t="str">
        <f t="shared" si="1"/>
        <v>Mon</v>
      </c>
    </row>
    <row r="3112" hidden="1">
      <c r="A3112" s="3">
        <v>45313.13825231481</v>
      </c>
      <c r="B3112" s="17" t="str">
        <f t="shared" si="1"/>
        <v>Sun</v>
      </c>
    </row>
    <row r="3113" hidden="1">
      <c r="A3113" s="3">
        <v>45312.62771990741</v>
      </c>
      <c r="B3113" s="17" t="str">
        <f t="shared" si="1"/>
        <v>Sun</v>
      </c>
    </row>
    <row r="3114" hidden="1">
      <c r="A3114" s="3">
        <v>45312.623460648145</v>
      </c>
      <c r="B3114" s="17" t="str">
        <f t="shared" si="1"/>
        <v>Sun</v>
      </c>
    </row>
    <row r="3115" hidden="1">
      <c r="A3115" s="3">
        <v>45312.62273148148</v>
      </c>
      <c r="B3115" s="17" t="str">
        <f t="shared" si="1"/>
        <v>Sun</v>
      </c>
    </row>
    <row r="3116" hidden="1">
      <c r="A3116" s="3">
        <v>45312.35953703704</v>
      </c>
      <c r="B3116" s="17" t="str">
        <f t="shared" si="1"/>
        <v>Sun</v>
      </c>
    </row>
    <row r="3117" hidden="1">
      <c r="A3117" s="3">
        <v>45312.35925925926</v>
      </c>
      <c r="B3117" s="17" t="str">
        <f t="shared" si="1"/>
        <v>Sun</v>
      </c>
    </row>
    <row r="3118" hidden="1">
      <c r="A3118" s="3">
        <v>45312.35915509259</v>
      </c>
      <c r="B3118" s="17" t="str">
        <f t="shared" si="1"/>
        <v>Sun</v>
      </c>
    </row>
    <row r="3119" hidden="1">
      <c r="A3119" s="3">
        <v>45312.358090277776</v>
      </c>
      <c r="B3119" s="17" t="str">
        <f t="shared" si="1"/>
        <v>Sun</v>
      </c>
    </row>
    <row r="3120" hidden="1">
      <c r="A3120" s="3">
        <v>45312.35188657408</v>
      </c>
      <c r="B3120" s="17" t="str">
        <f t="shared" si="1"/>
        <v>Sun</v>
      </c>
    </row>
    <row r="3121" hidden="1">
      <c r="A3121" s="3">
        <v>45312.35175925926</v>
      </c>
      <c r="B3121" s="17" t="str">
        <f t="shared" si="1"/>
        <v>Sun</v>
      </c>
    </row>
    <row r="3122" hidden="1">
      <c r="A3122" s="3">
        <v>45312.32912037037</v>
      </c>
      <c r="B3122" s="17" t="str">
        <f t="shared" si="1"/>
        <v>Sun</v>
      </c>
    </row>
    <row r="3123" hidden="1">
      <c r="A3123" s="3">
        <v>45312.30719907407</v>
      </c>
      <c r="B3123" s="17" t="str">
        <f t="shared" si="1"/>
        <v>Sun</v>
      </c>
    </row>
    <row r="3124" hidden="1">
      <c r="A3124" s="3">
        <v>45312.137511574074</v>
      </c>
      <c r="B3124" s="17" t="str">
        <f t="shared" si="1"/>
        <v>Sun</v>
      </c>
    </row>
    <row r="3125" hidden="1">
      <c r="A3125" s="3">
        <v>45312.13542824074</v>
      </c>
      <c r="B3125" s="17" t="str">
        <f t="shared" si="1"/>
        <v>Sun</v>
      </c>
    </row>
    <row r="3126" hidden="1">
      <c r="A3126" s="3">
        <v>45312.099641203706</v>
      </c>
      <c r="B3126" s="17" t="str">
        <f t="shared" si="1"/>
        <v>Sat</v>
      </c>
    </row>
    <row r="3127" hidden="1">
      <c r="A3127" s="3">
        <v>45311.67748842593</v>
      </c>
      <c r="B3127" s="17" t="str">
        <f t="shared" si="1"/>
        <v>Sat</v>
      </c>
    </row>
    <row r="3128" hidden="1">
      <c r="A3128" s="3">
        <v>45311.668703703705</v>
      </c>
      <c r="B3128" s="17" t="str">
        <f t="shared" si="1"/>
        <v>Sat</v>
      </c>
    </row>
    <row r="3129" hidden="1">
      <c r="A3129" s="3">
        <v>45311.65309027778</v>
      </c>
      <c r="B3129" s="17" t="str">
        <f t="shared" si="1"/>
        <v>Sat</v>
      </c>
    </row>
    <row r="3130">
      <c r="A3130" s="3">
        <v>45311.476956018516</v>
      </c>
      <c r="B3130" s="17" t="str">
        <f t="shared" si="1"/>
        <v>Fri</v>
      </c>
      <c r="C3130" s="19">
        <f t="shared" ref="C3130:C3136" si="47">HOUR(A3130)</f>
        <v>11</v>
      </c>
      <c r="D3130" s="11"/>
      <c r="E3130" s="11"/>
    </row>
    <row r="3131">
      <c r="A3131" s="3">
        <v>45310.39739583333</v>
      </c>
      <c r="B3131" s="17" t="str">
        <f t="shared" si="1"/>
        <v>Fri</v>
      </c>
      <c r="C3131" s="19">
        <f t="shared" si="47"/>
        <v>9</v>
      </c>
      <c r="D3131" s="11"/>
      <c r="E3131" s="11"/>
    </row>
    <row r="3132">
      <c r="A3132" s="3">
        <v>45310.389699074076</v>
      </c>
      <c r="B3132" s="17" t="str">
        <f t="shared" si="1"/>
        <v>Fri</v>
      </c>
      <c r="C3132" s="19">
        <f t="shared" si="47"/>
        <v>9</v>
      </c>
      <c r="D3132" s="11"/>
      <c r="E3132" s="11"/>
    </row>
    <row r="3133">
      <c r="A3133" s="3">
        <v>45310.38439814815</v>
      </c>
      <c r="B3133" s="17" t="str">
        <f t="shared" si="1"/>
        <v>Fri</v>
      </c>
      <c r="C3133" s="19">
        <f t="shared" si="47"/>
        <v>9</v>
      </c>
      <c r="D3133" s="11"/>
      <c r="E3133" s="11"/>
    </row>
    <row r="3134">
      <c r="A3134" s="3">
        <v>45310.38239583333</v>
      </c>
      <c r="B3134" s="17" t="str">
        <f t="shared" si="1"/>
        <v>Fri</v>
      </c>
      <c r="C3134" s="19">
        <f t="shared" si="47"/>
        <v>9</v>
      </c>
      <c r="D3134" s="11"/>
      <c r="E3134" s="11"/>
    </row>
    <row r="3135">
      <c r="A3135" s="3">
        <v>45310.193819444445</v>
      </c>
      <c r="B3135" s="17" t="str">
        <f t="shared" si="1"/>
        <v>Fri</v>
      </c>
      <c r="C3135" s="19">
        <f t="shared" si="47"/>
        <v>4</v>
      </c>
      <c r="D3135" s="11"/>
      <c r="E3135" s="11"/>
    </row>
    <row r="3136">
      <c r="A3136" s="3">
        <v>45310.16232638889</v>
      </c>
      <c r="B3136" s="17" t="str">
        <f t="shared" si="1"/>
        <v>Fri</v>
      </c>
      <c r="C3136" s="19">
        <f t="shared" si="47"/>
        <v>3</v>
      </c>
      <c r="D3136" s="11"/>
      <c r="E3136" s="11"/>
    </row>
    <row r="3137" hidden="1">
      <c r="A3137" s="3">
        <v>45310.113900462966</v>
      </c>
      <c r="B3137" s="17" t="str">
        <f t="shared" si="1"/>
        <v>Thu</v>
      </c>
    </row>
    <row r="3138" hidden="1">
      <c r="A3138" s="3">
        <v>45309.8609375</v>
      </c>
      <c r="B3138" s="17" t="str">
        <f t="shared" si="1"/>
        <v>Thu</v>
      </c>
    </row>
    <row r="3139" hidden="1">
      <c r="A3139" s="3">
        <v>45309.855266203704</v>
      </c>
      <c r="B3139" s="17" t="str">
        <f t="shared" si="1"/>
        <v>Thu</v>
      </c>
    </row>
    <row r="3140" hidden="1">
      <c r="A3140" s="3">
        <v>45309.81825231481</v>
      </c>
      <c r="B3140" s="17" t="str">
        <f t="shared" si="1"/>
        <v>Thu</v>
      </c>
    </row>
    <row r="3141" hidden="1">
      <c r="A3141" s="3">
        <v>45309.763391203705</v>
      </c>
      <c r="B3141" s="17" t="str">
        <f t="shared" si="1"/>
        <v>Thu</v>
      </c>
    </row>
    <row r="3142" hidden="1">
      <c r="A3142" s="3">
        <v>45309.75378472222</v>
      </c>
      <c r="B3142" s="17" t="str">
        <f t="shared" si="1"/>
        <v>Thu</v>
      </c>
    </row>
    <row r="3143" hidden="1">
      <c r="A3143" s="3">
        <v>45309.75067129629</v>
      </c>
      <c r="B3143" s="17" t="str">
        <f t="shared" si="1"/>
        <v>Thu</v>
      </c>
    </row>
    <row r="3144" hidden="1">
      <c r="A3144" s="3">
        <v>45309.74916666667</v>
      </c>
      <c r="B3144" s="17" t="str">
        <f t="shared" si="1"/>
        <v>Thu</v>
      </c>
    </row>
    <row r="3145" hidden="1">
      <c r="A3145" s="3">
        <v>45309.74570601852</v>
      </c>
      <c r="B3145" s="17" t="str">
        <f t="shared" si="1"/>
        <v>Thu</v>
      </c>
    </row>
    <row r="3146" hidden="1">
      <c r="A3146" s="3">
        <v>45309.74487268519</v>
      </c>
      <c r="B3146" s="17" t="str">
        <f t="shared" si="1"/>
        <v>Thu</v>
      </c>
    </row>
    <row r="3147" hidden="1">
      <c r="A3147" s="3">
        <v>45309.74230324074</v>
      </c>
      <c r="B3147" s="17" t="str">
        <f t="shared" si="1"/>
        <v>Thu</v>
      </c>
    </row>
    <row r="3148" hidden="1">
      <c r="A3148" s="3">
        <v>45309.733564814815</v>
      </c>
      <c r="B3148" s="17" t="str">
        <f t="shared" si="1"/>
        <v>Thu</v>
      </c>
    </row>
    <row r="3149" hidden="1">
      <c r="A3149" s="3">
        <v>45309.73229166667</v>
      </c>
      <c r="B3149" s="17" t="str">
        <f t="shared" si="1"/>
        <v>Thu</v>
      </c>
    </row>
    <row r="3150" hidden="1">
      <c r="A3150" s="3">
        <v>45309.725752314815</v>
      </c>
      <c r="B3150" s="17" t="str">
        <f t="shared" si="1"/>
        <v>Thu</v>
      </c>
    </row>
    <row r="3151" hidden="1">
      <c r="A3151" s="3">
        <v>45309.63719907407</v>
      </c>
      <c r="B3151" s="17" t="str">
        <f t="shared" si="1"/>
        <v>Thu</v>
      </c>
    </row>
    <row r="3152" hidden="1">
      <c r="A3152" s="3">
        <v>45309.541666666664</v>
      </c>
      <c r="B3152" s="17" t="str">
        <f t="shared" si="1"/>
        <v>Thu</v>
      </c>
    </row>
    <row r="3153" hidden="1">
      <c r="A3153" s="3">
        <v>45309.36556712963</v>
      </c>
      <c r="B3153" s="17" t="str">
        <f t="shared" si="1"/>
        <v>Wed</v>
      </c>
    </row>
    <row r="3154" hidden="1">
      <c r="A3154" s="3">
        <v>45308.92221064815</v>
      </c>
      <c r="B3154" s="17" t="str">
        <f t="shared" si="1"/>
        <v>Wed</v>
      </c>
    </row>
    <row r="3155" hidden="1">
      <c r="A3155" s="3">
        <v>45308.91197916667</v>
      </c>
      <c r="B3155" s="17" t="str">
        <f t="shared" si="1"/>
        <v>Wed</v>
      </c>
    </row>
    <row r="3156" hidden="1">
      <c r="A3156" s="3">
        <v>45308.90309027778</v>
      </c>
      <c r="B3156" s="17" t="str">
        <f t="shared" si="1"/>
        <v>Wed</v>
      </c>
    </row>
    <row r="3157" hidden="1">
      <c r="A3157" s="3">
        <v>45308.900925925926</v>
      </c>
      <c r="B3157" s="17" t="str">
        <f t="shared" si="1"/>
        <v>Wed</v>
      </c>
    </row>
    <row r="3158" hidden="1">
      <c r="A3158" s="3">
        <v>45308.86474537037</v>
      </c>
      <c r="B3158" s="17" t="str">
        <f t="shared" si="1"/>
        <v>Wed</v>
      </c>
    </row>
    <row r="3159" hidden="1">
      <c r="A3159" s="3">
        <v>45308.860451388886</v>
      </c>
      <c r="B3159" s="17" t="str">
        <f t="shared" si="1"/>
        <v>Wed</v>
      </c>
    </row>
    <row r="3160" hidden="1">
      <c r="A3160" s="3">
        <v>45308.82094907408</v>
      </c>
      <c r="B3160" s="17" t="str">
        <f t="shared" si="1"/>
        <v>Wed</v>
      </c>
    </row>
    <row r="3161" hidden="1">
      <c r="A3161" s="3">
        <v>45308.775775462964</v>
      </c>
      <c r="B3161" s="17" t="str">
        <f t="shared" si="1"/>
        <v>Wed</v>
      </c>
    </row>
    <row r="3162" hidden="1">
      <c r="A3162" s="3">
        <v>45308.762708333335</v>
      </c>
      <c r="B3162" s="17" t="str">
        <f t="shared" si="1"/>
        <v>Wed</v>
      </c>
    </row>
    <row r="3163" hidden="1">
      <c r="A3163" s="3">
        <v>45308.68310185185</v>
      </c>
      <c r="B3163" s="17" t="str">
        <f t="shared" si="1"/>
        <v>Wed</v>
      </c>
    </row>
    <row r="3164" hidden="1">
      <c r="A3164" s="3">
        <v>45308.66909722222</v>
      </c>
      <c r="B3164" s="17" t="str">
        <f t="shared" si="1"/>
        <v>Wed</v>
      </c>
    </row>
    <row r="3165" hidden="1">
      <c r="A3165" s="3">
        <v>45308.64979166666</v>
      </c>
      <c r="B3165" s="17" t="str">
        <f t="shared" si="1"/>
        <v>Wed</v>
      </c>
    </row>
    <row r="3166" hidden="1">
      <c r="A3166" s="3">
        <v>45308.593564814815</v>
      </c>
      <c r="B3166" s="17" t="str">
        <f t="shared" si="1"/>
        <v>Wed</v>
      </c>
    </row>
    <row r="3167" hidden="1">
      <c r="A3167" s="3">
        <v>45308.571597222224</v>
      </c>
      <c r="B3167" s="17" t="str">
        <f t="shared" si="1"/>
        <v>Wed</v>
      </c>
    </row>
    <row r="3168" hidden="1">
      <c r="A3168" s="3">
        <v>45308.57115740741</v>
      </c>
      <c r="B3168" s="17" t="str">
        <f t="shared" si="1"/>
        <v>Wed</v>
      </c>
    </row>
    <row r="3169" hidden="1">
      <c r="A3169" s="3">
        <v>45308.571018518516</v>
      </c>
      <c r="B3169" s="17" t="str">
        <f t="shared" si="1"/>
        <v>Wed</v>
      </c>
    </row>
    <row r="3170" hidden="1">
      <c r="A3170" s="3">
        <v>45308.38317129629</v>
      </c>
      <c r="B3170" s="17" t="str">
        <f t="shared" si="1"/>
        <v>Wed</v>
      </c>
    </row>
    <row r="3171" hidden="1">
      <c r="A3171" s="3">
        <v>45308.337326388886</v>
      </c>
      <c r="B3171" s="17" t="str">
        <f t="shared" si="1"/>
        <v>Wed</v>
      </c>
    </row>
    <row r="3172" hidden="1">
      <c r="A3172" s="3">
        <v>45308.18753472222</v>
      </c>
      <c r="B3172" s="17" t="str">
        <f t="shared" si="1"/>
        <v>Tue</v>
      </c>
    </row>
    <row r="3173" hidden="1">
      <c r="A3173" s="3">
        <v>45307.69605324074</v>
      </c>
      <c r="B3173" s="17" t="str">
        <f t="shared" si="1"/>
        <v>Tue</v>
      </c>
    </row>
    <row r="3174" hidden="1">
      <c r="A3174" s="3">
        <v>45307.69126157407</v>
      </c>
      <c r="B3174" s="17" t="str">
        <f t="shared" si="1"/>
        <v>Tue</v>
      </c>
    </row>
    <row r="3175" hidden="1">
      <c r="A3175" s="3">
        <v>45307.61833333333</v>
      </c>
      <c r="B3175" s="17" t="str">
        <f t="shared" si="1"/>
        <v>Tue</v>
      </c>
    </row>
    <row r="3176" hidden="1">
      <c r="A3176" s="3">
        <v>45307.597662037035</v>
      </c>
      <c r="B3176" s="17" t="str">
        <f t="shared" si="1"/>
        <v>Tue</v>
      </c>
    </row>
    <row r="3177" hidden="1">
      <c r="A3177" s="3">
        <v>45307.55</v>
      </c>
      <c r="B3177" s="17" t="str">
        <f t="shared" si="1"/>
        <v>Tue</v>
      </c>
    </row>
    <row r="3178" hidden="1">
      <c r="A3178" s="3">
        <v>45307.4637037037</v>
      </c>
      <c r="B3178" s="17" t="str">
        <f t="shared" si="1"/>
        <v>Tue</v>
      </c>
    </row>
    <row r="3179" hidden="1">
      <c r="A3179" s="3">
        <v>45307.44850694444</v>
      </c>
      <c r="B3179" s="17" t="str">
        <f t="shared" si="1"/>
        <v>Tue</v>
      </c>
    </row>
    <row r="3180" hidden="1">
      <c r="A3180" s="3">
        <v>45307.4471412037</v>
      </c>
      <c r="B3180" s="17" t="str">
        <f t="shared" si="1"/>
        <v>Tue</v>
      </c>
    </row>
    <row r="3181" hidden="1">
      <c r="A3181" s="3">
        <v>45307.44322916667</v>
      </c>
      <c r="B3181" s="17" t="str">
        <f t="shared" si="1"/>
        <v>Tue</v>
      </c>
    </row>
    <row r="3182" hidden="1">
      <c r="A3182" s="3">
        <v>45307.40834490741</v>
      </c>
      <c r="B3182" s="17" t="str">
        <f t="shared" si="1"/>
        <v>Tue</v>
      </c>
    </row>
    <row r="3183" hidden="1">
      <c r="A3183" s="3">
        <v>45307.393171296295</v>
      </c>
      <c r="B3183" s="17" t="str">
        <f t="shared" si="1"/>
        <v>Tue</v>
      </c>
    </row>
    <row r="3184" hidden="1">
      <c r="A3184" s="3">
        <v>45307.26603009259</v>
      </c>
      <c r="B3184" s="17" t="str">
        <f t="shared" si="1"/>
        <v>Tue</v>
      </c>
    </row>
    <row r="3185" hidden="1">
      <c r="A3185" s="3">
        <v>45307.23409722222</v>
      </c>
      <c r="B3185" s="17" t="str">
        <f t="shared" si="1"/>
        <v>Tue</v>
      </c>
    </row>
    <row r="3186" hidden="1">
      <c r="A3186" s="3">
        <v>45307.1018287037</v>
      </c>
      <c r="B3186" s="17" t="str">
        <f t="shared" si="1"/>
        <v>Tue</v>
      </c>
    </row>
    <row r="3187" hidden="1">
      <c r="A3187" s="3">
        <v>45307.02758101852</v>
      </c>
      <c r="B3187" s="17" t="str">
        <f t="shared" si="1"/>
        <v>Tue</v>
      </c>
    </row>
    <row r="3188" hidden="1">
      <c r="A3188" s="3">
        <v>45307.01825231482</v>
      </c>
      <c r="B3188" s="17" t="str">
        <f t="shared" si="1"/>
        <v>Tue</v>
      </c>
    </row>
    <row r="3189" hidden="1">
      <c r="A3189" s="3">
        <v>45307.00300925926</v>
      </c>
      <c r="B3189" s="17" t="str">
        <f t="shared" si="1"/>
        <v>Tue</v>
      </c>
    </row>
    <row r="3190" hidden="1">
      <c r="A3190" s="3">
        <v>45307.00096064815</v>
      </c>
      <c r="B3190" s="17" t="str">
        <f t="shared" si="1"/>
        <v>Mon</v>
      </c>
    </row>
    <row r="3191" hidden="1">
      <c r="A3191" s="3">
        <v>45306.999247685184</v>
      </c>
      <c r="B3191" s="17" t="str">
        <f t="shared" si="1"/>
        <v>Mon</v>
      </c>
    </row>
    <row r="3192" hidden="1">
      <c r="A3192" s="3">
        <v>45306.99675925926</v>
      </c>
      <c r="B3192" s="17" t="str">
        <f t="shared" si="1"/>
        <v>Mon</v>
      </c>
    </row>
    <row r="3193" hidden="1">
      <c r="A3193" s="3">
        <v>45306.99658564815</v>
      </c>
      <c r="B3193" s="17" t="str">
        <f t="shared" si="1"/>
        <v>Mon</v>
      </c>
    </row>
    <row r="3194" hidden="1">
      <c r="A3194" s="3">
        <v>45306.951736111114</v>
      </c>
      <c r="B3194" s="17" t="str">
        <f t="shared" si="1"/>
        <v>Mon</v>
      </c>
    </row>
    <row r="3195" hidden="1">
      <c r="A3195" s="3">
        <v>45306.5571875</v>
      </c>
      <c r="B3195" s="17" t="str">
        <f t="shared" si="1"/>
        <v>Mon</v>
      </c>
    </row>
    <row r="3196" hidden="1">
      <c r="A3196" s="3">
        <v>45306.55008101852</v>
      </c>
      <c r="B3196" s="17" t="str">
        <f t="shared" si="1"/>
        <v>Mon</v>
      </c>
    </row>
    <row r="3197" hidden="1">
      <c r="A3197" s="3">
        <v>45306.54150462963</v>
      </c>
      <c r="B3197" s="17" t="str">
        <f t="shared" si="1"/>
        <v>Mon</v>
      </c>
    </row>
    <row r="3198" hidden="1">
      <c r="A3198" s="3">
        <v>45306.510983796295</v>
      </c>
      <c r="B3198" s="17" t="str">
        <f t="shared" si="1"/>
        <v>Mon</v>
      </c>
    </row>
    <row r="3199" hidden="1">
      <c r="A3199" s="3">
        <v>45306.50696759259</v>
      </c>
      <c r="B3199" s="17" t="str">
        <f t="shared" si="1"/>
        <v>Mon</v>
      </c>
    </row>
    <row r="3200" hidden="1">
      <c r="A3200" s="3">
        <v>45306.50592592593</v>
      </c>
      <c r="B3200" s="17" t="str">
        <f t="shared" si="1"/>
        <v>Mon</v>
      </c>
    </row>
    <row r="3201" hidden="1">
      <c r="A3201" s="3">
        <v>45306.40353009259</v>
      </c>
      <c r="B3201" s="17" t="str">
        <f t="shared" si="1"/>
        <v>Mon</v>
      </c>
    </row>
    <row r="3202" hidden="1">
      <c r="A3202" s="3">
        <v>45306.389756944445</v>
      </c>
      <c r="B3202" s="17" t="str">
        <f t="shared" si="1"/>
        <v>Mon</v>
      </c>
    </row>
    <row r="3203" hidden="1">
      <c r="A3203" s="3">
        <v>45306.09339120371</v>
      </c>
      <c r="B3203" s="17" t="str">
        <f t="shared" si="1"/>
        <v>Sun</v>
      </c>
    </row>
    <row r="3204" hidden="1">
      <c r="A3204" s="3">
        <v>45305.884988425925</v>
      </c>
      <c r="B3204" s="17" t="str">
        <f t="shared" si="1"/>
        <v>Sun</v>
      </c>
    </row>
    <row r="3205" hidden="1">
      <c r="A3205" s="3">
        <v>45305.88233796296</v>
      </c>
      <c r="B3205" s="17" t="str">
        <f t="shared" si="1"/>
        <v>Sun</v>
      </c>
    </row>
    <row r="3206" hidden="1">
      <c r="A3206" s="3">
        <v>45305.845659722225</v>
      </c>
      <c r="B3206" s="17" t="str">
        <f t="shared" si="1"/>
        <v>Sun</v>
      </c>
    </row>
    <row r="3207" hidden="1">
      <c r="A3207" s="3">
        <v>45305.76866898148</v>
      </c>
      <c r="B3207" s="17" t="str">
        <f t="shared" si="1"/>
        <v>Sun</v>
      </c>
    </row>
    <row r="3208" hidden="1">
      <c r="A3208" s="3">
        <v>45305.733194444445</v>
      </c>
      <c r="B3208" s="17" t="str">
        <f t="shared" si="1"/>
        <v>Sun</v>
      </c>
    </row>
    <row r="3209" hidden="1">
      <c r="A3209" s="3">
        <v>45305.72586805555</v>
      </c>
      <c r="B3209" s="17" t="str">
        <f t="shared" si="1"/>
        <v>Sun</v>
      </c>
    </row>
    <row r="3210" hidden="1">
      <c r="A3210" s="3">
        <v>45305.72398148148</v>
      </c>
      <c r="B3210" s="17" t="str">
        <f t="shared" si="1"/>
        <v>Sun</v>
      </c>
    </row>
    <row r="3211" hidden="1">
      <c r="A3211" s="3">
        <v>45305.723344907405</v>
      </c>
      <c r="B3211" s="17" t="str">
        <f t="shared" si="1"/>
        <v>Sun</v>
      </c>
    </row>
    <row r="3212" hidden="1">
      <c r="A3212" s="3">
        <v>45305.72252314815</v>
      </c>
      <c r="B3212" s="17" t="str">
        <f t="shared" si="1"/>
        <v>Sun</v>
      </c>
    </row>
    <row r="3213" hidden="1">
      <c r="A3213" s="3">
        <v>45305.70109953704</v>
      </c>
      <c r="B3213" s="17" t="str">
        <f t="shared" si="1"/>
        <v>Sun</v>
      </c>
    </row>
    <row r="3214" hidden="1">
      <c r="A3214" s="3">
        <v>45305.52253472222</v>
      </c>
      <c r="B3214" s="17" t="str">
        <f t="shared" si="1"/>
        <v>Sun</v>
      </c>
    </row>
    <row r="3215" hidden="1">
      <c r="A3215" s="3">
        <v>45305.49490740741</v>
      </c>
      <c r="B3215" s="17" t="str">
        <f t="shared" si="1"/>
        <v>Sun</v>
      </c>
    </row>
    <row r="3216" hidden="1">
      <c r="A3216" s="3">
        <v>45305.442708333336</v>
      </c>
      <c r="B3216" s="17" t="str">
        <f t="shared" si="1"/>
        <v>Sun</v>
      </c>
    </row>
    <row r="3217" hidden="1">
      <c r="A3217" s="3">
        <v>45305.194502314815</v>
      </c>
      <c r="B3217" s="17" t="str">
        <f t="shared" si="1"/>
        <v>Sun</v>
      </c>
    </row>
    <row r="3218" hidden="1">
      <c r="A3218" s="3">
        <v>45305.12909722222</v>
      </c>
      <c r="B3218" s="17" t="str">
        <f t="shared" si="1"/>
        <v>Sun</v>
      </c>
    </row>
    <row r="3219" hidden="1">
      <c r="A3219" s="3">
        <v>45305.127847222226</v>
      </c>
      <c r="B3219" s="17" t="str">
        <f t="shared" si="1"/>
        <v>Sun</v>
      </c>
    </row>
    <row r="3220" hidden="1">
      <c r="A3220" s="3">
        <v>45305.029814814814</v>
      </c>
      <c r="B3220" s="17" t="str">
        <f t="shared" si="1"/>
        <v>Sun</v>
      </c>
    </row>
    <row r="3221" hidden="1">
      <c r="A3221" s="3">
        <v>45305.02686342593</v>
      </c>
      <c r="B3221" s="17" t="str">
        <f t="shared" si="1"/>
        <v>Sat</v>
      </c>
    </row>
    <row r="3222">
      <c r="A3222" s="3">
        <v>45304.78162037037</v>
      </c>
      <c r="B3222" s="17" t="str">
        <f t="shared" si="1"/>
        <v>Fri</v>
      </c>
      <c r="C3222" s="19">
        <f t="shared" ref="C3222:C3232" si="48">HOUR(A3222)</f>
        <v>18</v>
      </c>
      <c r="D3222" s="11"/>
      <c r="E3222" s="11"/>
    </row>
    <row r="3223">
      <c r="A3223" s="3">
        <v>45303.6577662037</v>
      </c>
      <c r="B3223" s="17" t="str">
        <f t="shared" si="1"/>
        <v>Fri</v>
      </c>
      <c r="C3223" s="19">
        <f t="shared" si="48"/>
        <v>15</v>
      </c>
      <c r="D3223" s="11"/>
      <c r="E3223" s="11"/>
    </row>
    <row r="3224">
      <c r="A3224" s="3">
        <v>45303.65523148148</v>
      </c>
      <c r="B3224" s="17" t="str">
        <f t="shared" si="1"/>
        <v>Fri</v>
      </c>
      <c r="C3224" s="19">
        <f t="shared" si="48"/>
        <v>15</v>
      </c>
      <c r="D3224" s="11"/>
      <c r="E3224" s="11"/>
    </row>
    <row r="3225">
      <c r="A3225" s="3">
        <v>45303.61243055556</v>
      </c>
      <c r="B3225" s="17" t="str">
        <f t="shared" si="1"/>
        <v>Fri</v>
      </c>
      <c r="C3225" s="19">
        <f t="shared" si="48"/>
        <v>14</v>
      </c>
      <c r="D3225" s="11"/>
      <c r="E3225" s="11"/>
    </row>
    <row r="3226">
      <c r="A3226" s="3">
        <v>45303.6121412037</v>
      </c>
      <c r="B3226" s="17" t="str">
        <f t="shared" si="1"/>
        <v>Fri</v>
      </c>
      <c r="C3226" s="19">
        <f t="shared" si="48"/>
        <v>14</v>
      </c>
      <c r="D3226" s="11"/>
      <c r="E3226" s="11"/>
    </row>
    <row r="3227">
      <c r="A3227" s="3">
        <v>45303.57577546296</v>
      </c>
      <c r="B3227" s="17" t="str">
        <f t="shared" si="1"/>
        <v>Fri</v>
      </c>
      <c r="C3227" s="19">
        <f t="shared" si="48"/>
        <v>13</v>
      </c>
      <c r="D3227" s="11"/>
      <c r="E3227" s="11"/>
    </row>
    <row r="3228">
      <c r="A3228" s="3">
        <v>45303.57200231482</v>
      </c>
      <c r="B3228" s="17" t="str">
        <f t="shared" si="1"/>
        <v>Fri</v>
      </c>
      <c r="C3228" s="19">
        <f t="shared" si="48"/>
        <v>13</v>
      </c>
      <c r="D3228" s="11"/>
      <c r="E3228" s="11"/>
    </row>
    <row r="3229">
      <c r="A3229" s="3">
        <v>45303.10770833334</v>
      </c>
      <c r="B3229" s="17" t="str">
        <f t="shared" si="1"/>
        <v>Fri</v>
      </c>
      <c r="C3229" s="19">
        <f t="shared" si="48"/>
        <v>2</v>
      </c>
      <c r="D3229" s="11"/>
      <c r="E3229" s="11"/>
    </row>
    <row r="3230">
      <c r="A3230" s="3">
        <v>45303.0558912037</v>
      </c>
      <c r="B3230" s="17" t="str">
        <f t="shared" si="1"/>
        <v>Fri</v>
      </c>
      <c r="C3230" s="19">
        <f t="shared" si="48"/>
        <v>1</v>
      </c>
      <c r="D3230" s="11"/>
      <c r="E3230" s="11"/>
    </row>
    <row r="3231">
      <c r="A3231" s="3">
        <v>45303.03653935185</v>
      </c>
      <c r="B3231" s="17" t="str">
        <f t="shared" si="1"/>
        <v>Fri</v>
      </c>
      <c r="C3231" s="19">
        <f t="shared" si="48"/>
        <v>0</v>
      </c>
      <c r="D3231" s="11"/>
      <c r="E3231" s="11"/>
    </row>
    <row r="3232">
      <c r="A3232" s="3">
        <v>45303.02373842592</v>
      </c>
      <c r="B3232" s="17" t="str">
        <f t="shared" si="1"/>
        <v>Fri</v>
      </c>
      <c r="C3232" s="19">
        <f t="shared" si="48"/>
        <v>0</v>
      </c>
      <c r="D3232" s="11"/>
      <c r="E3232" s="11"/>
    </row>
    <row r="3233" hidden="1">
      <c r="A3233" s="3">
        <v>45303.02280092592</v>
      </c>
      <c r="B3233" s="17" t="str">
        <f t="shared" si="1"/>
        <v>Thu</v>
      </c>
    </row>
    <row r="3234" hidden="1">
      <c r="A3234" s="3">
        <v>45302.69987268518</v>
      </c>
      <c r="B3234" s="17" t="str">
        <f t="shared" si="1"/>
        <v>Thu</v>
      </c>
    </row>
    <row r="3235" hidden="1">
      <c r="A3235" s="3">
        <v>45302.67831018518</v>
      </c>
      <c r="B3235" s="17" t="str">
        <f t="shared" si="1"/>
        <v>Thu</v>
      </c>
    </row>
    <row r="3236" hidden="1">
      <c r="A3236" s="3">
        <v>45302.669444444444</v>
      </c>
      <c r="B3236" s="17" t="str">
        <f t="shared" si="1"/>
        <v>Thu</v>
      </c>
    </row>
    <row r="3237" hidden="1">
      <c r="A3237" s="3">
        <v>45302.66496527778</v>
      </c>
      <c r="B3237" s="17" t="str">
        <f t="shared" si="1"/>
        <v>Thu</v>
      </c>
    </row>
    <row r="3238" hidden="1">
      <c r="A3238" s="3">
        <v>45302.66375</v>
      </c>
      <c r="B3238" s="17" t="str">
        <f t="shared" si="1"/>
        <v>Thu</v>
      </c>
    </row>
    <row r="3239" hidden="1">
      <c r="A3239" s="3">
        <v>45302.66359953704</v>
      </c>
      <c r="B3239" s="17" t="str">
        <f t="shared" si="1"/>
        <v>Thu</v>
      </c>
    </row>
    <row r="3240" hidden="1">
      <c r="A3240" s="3">
        <v>45302.66001157407</v>
      </c>
      <c r="B3240" s="17" t="str">
        <f t="shared" si="1"/>
        <v>Thu</v>
      </c>
    </row>
    <row r="3241" hidden="1">
      <c r="A3241" s="3">
        <v>45302.561111111114</v>
      </c>
      <c r="B3241" s="17" t="str">
        <f t="shared" si="1"/>
        <v>Thu</v>
      </c>
    </row>
    <row r="3242" hidden="1">
      <c r="A3242" s="3">
        <v>45302.53737268518</v>
      </c>
      <c r="B3242" s="17" t="str">
        <f t="shared" si="1"/>
        <v>Thu</v>
      </c>
    </row>
    <row r="3243" hidden="1">
      <c r="A3243" s="3">
        <v>45302.50753472222</v>
      </c>
      <c r="B3243" s="17" t="str">
        <f t="shared" si="1"/>
        <v>Thu</v>
      </c>
    </row>
    <row r="3244" hidden="1">
      <c r="A3244" s="3">
        <v>45302.50695601852</v>
      </c>
      <c r="B3244" s="17" t="str">
        <f t="shared" si="1"/>
        <v>Wed</v>
      </c>
    </row>
    <row r="3245" hidden="1">
      <c r="A3245" s="3">
        <v>45301.96658564815</v>
      </c>
      <c r="B3245" s="17" t="str">
        <f t="shared" si="1"/>
        <v>Wed</v>
      </c>
    </row>
    <row r="3246" hidden="1">
      <c r="A3246" s="3">
        <v>45301.957280092596</v>
      </c>
      <c r="B3246" s="17" t="str">
        <f t="shared" si="1"/>
        <v>Wed</v>
      </c>
    </row>
    <row r="3247" hidden="1">
      <c r="A3247" s="3">
        <v>45301.956030092595</v>
      </c>
      <c r="B3247" s="17" t="str">
        <f t="shared" si="1"/>
        <v>Wed</v>
      </c>
    </row>
    <row r="3248" hidden="1">
      <c r="A3248" s="3">
        <v>45301.95583333333</v>
      </c>
      <c r="B3248" s="17" t="str">
        <f t="shared" si="1"/>
        <v>Wed</v>
      </c>
    </row>
    <row r="3249" hidden="1">
      <c r="A3249" s="3">
        <v>45301.94373842593</v>
      </c>
      <c r="B3249" s="17" t="str">
        <f t="shared" si="1"/>
        <v>Wed</v>
      </c>
    </row>
    <row r="3250" hidden="1">
      <c r="A3250" s="3">
        <v>45301.94253472222</v>
      </c>
      <c r="B3250" s="17" t="str">
        <f t="shared" si="1"/>
        <v>Wed</v>
      </c>
    </row>
    <row r="3251" hidden="1">
      <c r="A3251" s="3">
        <v>45301.93858796296</v>
      </c>
      <c r="B3251" s="17" t="str">
        <f t="shared" si="1"/>
        <v>Wed</v>
      </c>
    </row>
    <row r="3252" hidden="1">
      <c r="A3252" s="3">
        <v>45301.938425925924</v>
      </c>
      <c r="B3252" s="17" t="str">
        <f t="shared" si="1"/>
        <v>Wed</v>
      </c>
    </row>
    <row r="3253" hidden="1">
      <c r="A3253" s="3">
        <v>45301.79539351852</v>
      </c>
      <c r="B3253" s="17" t="str">
        <f t="shared" si="1"/>
        <v>Wed</v>
      </c>
    </row>
    <row r="3254" hidden="1">
      <c r="A3254" s="3">
        <v>45301.7944212963</v>
      </c>
      <c r="B3254" s="17" t="str">
        <f t="shared" si="1"/>
        <v>Wed</v>
      </c>
    </row>
    <row r="3255" hidden="1">
      <c r="A3255" s="3">
        <v>45301.74329861111</v>
      </c>
      <c r="B3255" s="17" t="str">
        <f t="shared" si="1"/>
        <v>Wed</v>
      </c>
    </row>
    <row r="3256" hidden="1">
      <c r="A3256" s="3">
        <v>45301.60302083333</v>
      </c>
      <c r="B3256" s="17" t="str">
        <f t="shared" si="1"/>
        <v>Wed</v>
      </c>
    </row>
    <row r="3257" hidden="1">
      <c r="A3257" s="3">
        <v>45301.60053240741</v>
      </c>
      <c r="B3257" s="17" t="str">
        <f t="shared" si="1"/>
        <v>Wed</v>
      </c>
    </row>
    <row r="3258" hidden="1">
      <c r="A3258" s="3">
        <v>45301.59939814815</v>
      </c>
      <c r="B3258" s="17" t="str">
        <f t="shared" si="1"/>
        <v>Wed</v>
      </c>
    </row>
    <row r="3259" hidden="1">
      <c r="A3259" s="3">
        <v>45301.498761574076</v>
      </c>
      <c r="B3259" s="17" t="str">
        <f t="shared" si="1"/>
        <v>Wed</v>
      </c>
    </row>
    <row r="3260" hidden="1">
      <c r="A3260" s="3">
        <v>45301.49847222222</v>
      </c>
      <c r="B3260" s="17" t="str">
        <f t="shared" si="1"/>
        <v>Wed</v>
      </c>
    </row>
    <row r="3261" hidden="1">
      <c r="A3261" s="3">
        <v>45301.06831018518</v>
      </c>
      <c r="B3261" s="17" t="str">
        <f t="shared" si="1"/>
        <v>Wed</v>
      </c>
    </row>
    <row r="3262" hidden="1">
      <c r="A3262" s="3">
        <v>45301.03523148148</v>
      </c>
      <c r="B3262" s="17" t="str">
        <f t="shared" si="1"/>
        <v>Wed</v>
      </c>
    </row>
    <row r="3263" hidden="1">
      <c r="A3263" s="3">
        <v>45301.001655092594</v>
      </c>
      <c r="B3263" s="17" t="str">
        <f t="shared" si="1"/>
        <v>Tue</v>
      </c>
    </row>
    <row r="3264" hidden="1">
      <c r="A3264" s="3">
        <v>45300.72142361111</v>
      </c>
      <c r="B3264" s="17" t="str">
        <f t="shared" si="1"/>
        <v>Tue</v>
      </c>
    </row>
    <row r="3265" hidden="1">
      <c r="A3265" s="3">
        <v>45300.70947916667</v>
      </c>
      <c r="B3265" s="17" t="str">
        <f t="shared" si="1"/>
        <v>Tue</v>
      </c>
    </row>
    <row r="3266" hidden="1">
      <c r="A3266" s="3">
        <v>45300.70023148148</v>
      </c>
      <c r="B3266" s="17" t="str">
        <f t="shared" si="1"/>
        <v>Tue</v>
      </c>
    </row>
    <row r="3267" hidden="1">
      <c r="A3267" s="3">
        <v>45300.69836805556</v>
      </c>
      <c r="B3267" s="17" t="str">
        <f t="shared" si="1"/>
        <v>Tue</v>
      </c>
    </row>
    <row r="3268" hidden="1">
      <c r="A3268" s="3">
        <v>45300.69517361111</v>
      </c>
      <c r="B3268" s="17" t="str">
        <f t="shared" si="1"/>
        <v>Tue</v>
      </c>
    </row>
    <row r="3269" hidden="1">
      <c r="A3269" s="3">
        <v>45300.62086805556</v>
      </c>
      <c r="B3269" s="17" t="str">
        <f t="shared" si="1"/>
        <v>Tue</v>
      </c>
    </row>
    <row r="3270" hidden="1">
      <c r="A3270" s="3">
        <v>45300.59042824074</v>
      </c>
      <c r="B3270" s="17" t="str">
        <f t="shared" si="1"/>
        <v>Tue</v>
      </c>
    </row>
    <row r="3271" hidden="1">
      <c r="A3271" s="3">
        <v>45300.47671296296</v>
      </c>
      <c r="B3271" s="17" t="str">
        <f t="shared" si="1"/>
        <v>Tue</v>
      </c>
    </row>
    <row r="3272" hidden="1">
      <c r="A3272" s="3">
        <v>45300.47578703704</v>
      </c>
      <c r="B3272" s="17" t="str">
        <f t="shared" si="1"/>
        <v>Tue</v>
      </c>
    </row>
    <row r="3273" hidden="1">
      <c r="A3273" s="3">
        <v>45300.41019675926</v>
      </c>
      <c r="B3273" s="17" t="str">
        <f t="shared" si="1"/>
        <v>Tue</v>
      </c>
    </row>
    <row r="3274" hidden="1">
      <c r="A3274" s="3">
        <v>45300.061886574076</v>
      </c>
      <c r="B3274" s="17" t="str">
        <f t="shared" si="1"/>
        <v>Tue</v>
      </c>
    </row>
    <row r="3275" hidden="1">
      <c r="A3275" s="3">
        <v>45300.058912037035</v>
      </c>
      <c r="B3275" s="17" t="str">
        <f t="shared" si="1"/>
        <v>Tue</v>
      </c>
    </row>
    <row r="3276" hidden="1">
      <c r="A3276" s="3">
        <v>45300.05196759259</v>
      </c>
      <c r="B3276" s="17" t="str">
        <f t="shared" si="1"/>
        <v>Tue</v>
      </c>
    </row>
    <row r="3277" hidden="1">
      <c r="A3277" s="3">
        <v>45300.046435185184</v>
      </c>
      <c r="B3277" s="17" t="str">
        <f t="shared" si="1"/>
        <v>Tue</v>
      </c>
    </row>
    <row r="3278" hidden="1">
      <c r="A3278" s="3">
        <v>45300.04236111111</v>
      </c>
      <c r="B3278" s="17" t="str">
        <f t="shared" si="1"/>
        <v>Tue</v>
      </c>
    </row>
    <row r="3279" hidden="1">
      <c r="A3279" s="3">
        <v>45300.041875</v>
      </c>
      <c r="B3279" s="17" t="str">
        <f t="shared" si="1"/>
        <v>Tue</v>
      </c>
    </row>
    <row r="3280" hidden="1">
      <c r="A3280" s="3">
        <v>45300.03664351852</v>
      </c>
      <c r="B3280" s="17" t="str">
        <f t="shared" si="1"/>
        <v>Tue</v>
      </c>
    </row>
    <row r="3281" hidden="1">
      <c r="A3281" s="3">
        <v>45300.0225462963</v>
      </c>
      <c r="B3281" s="17" t="str">
        <f t="shared" si="1"/>
        <v>Mon</v>
      </c>
    </row>
    <row r="3282" hidden="1">
      <c r="A3282" s="3">
        <v>45299.89890046296</v>
      </c>
      <c r="B3282" s="17" t="str">
        <f t="shared" si="1"/>
        <v>Mon</v>
      </c>
    </row>
    <row r="3283" hidden="1">
      <c r="A3283" s="3">
        <v>45299.842881944445</v>
      </c>
      <c r="B3283" s="17" t="str">
        <f t="shared" si="1"/>
        <v>Mon</v>
      </c>
    </row>
    <row r="3284" hidden="1">
      <c r="A3284" s="3">
        <v>45299.772048611114</v>
      </c>
      <c r="B3284" s="17" t="str">
        <f t="shared" si="1"/>
        <v>Mon</v>
      </c>
    </row>
    <row r="3285" hidden="1">
      <c r="A3285" s="3">
        <v>45299.70431712963</v>
      </c>
      <c r="B3285" s="17" t="str">
        <f t="shared" si="1"/>
        <v>Mon</v>
      </c>
    </row>
    <row r="3286" hidden="1">
      <c r="A3286" s="3">
        <v>45299.68119212963</v>
      </c>
      <c r="B3286" s="17" t="str">
        <f t="shared" si="1"/>
        <v>Mon</v>
      </c>
    </row>
    <row r="3287" hidden="1">
      <c r="A3287" s="3">
        <v>45299.65819444445</v>
      </c>
      <c r="B3287" s="17" t="str">
        <f t="shared" si="1"/>
        <v>Mon</v>
      </c>
    </row>
    <row r="3288" hidden="1">
      <c r="A3288" s="3">
        <v>45299.65809027778</v>
      </c>
      <c r="B3288" s="17" t="str">
        <f t="shared" si="1"/>
        <v>Mon</v>
      </c>
    </row>
    <row r="3289" hidden="1">
      <c r="A3289" s="3">
        <v>45299.630474537036</v>
      </c>
      <c r="B3289" s="17" t="str">
        <f t="shared" si="1"/>
        <v>Mon</v>
      </c>
    </row>
    <row r="3290" hidden="1">
      <c r="A3290" s="3">
        <v>45299.627858796295</v>
      </c>
      <c r="B3290" s="17" t="str">
        <f t="shared" si="1"/>
        <v>Mon</v>
      </c>
    </row>
    <row r="3291" hidden="1">
      <c r="A3291" s="3">
        <v>45299.10805555555</v>
      </c>
      <c r="B3291" s="17" t="str">
        <f t="shared" si="1"/>
        <v>Mon</v>
      </c>
    </row>
    <row r="3292" hidden="1">
      <c r="A3292" s="3">
        <v>45299.10685185185</v>
      </c>
      <c r="B3292" s="17" t="str">
        <f t="shared" si="1"/>
        <v>Mon</v>
      </c>
    </row>
    <row r="3293" hidden="1">
      <c r="A3293" s="3">
        <v>45299.02814814815</v>
      </c>
      <c r="B3293" s="17" t="str">
        <f t="shared" si="1"/>
        <v>Mon</v>
      </c>
    </row>
    <row r="3294" hidden="1">
      <c r="A3294" s="3">
        <v>45299.027662037035</v>
      </c>
      <c r="B3294" s="17" t="str">
        <f t="shared" si="1"/>
        <v>Sun</v>
      </c>
    </row>
    <row r="3295" hidden="1">
      <c r="A3295" s="3">
        <v>45298.992314814815</v>
      </c>
      <c r="B3295" s="17" t="str">
        <f t="shared" si="1"/>
        <v>Sun</v>
      </c>
    </row>
    <row r="3296" hidden="1">
      <c r="A3296" s="3">
        <v>45298.98637731482</v>
      </c>
      <c r="B3296" s="17" t="str">
        <f t="shared" si="1"/>
        <v>Sun</v>
      </c>
    </row>
    <row r="3297" hidden="1">
      <c r="A3297" s="3">
        <v>45298.98502314815</v>
      </c>
      <c r="B3297" s="17" t="str">
        <f t="shared" si="1"/>
        <v>Sun</v>
      </c>
    </row>
    <row r="3298" hidden="1">
      <c r="A3298" s="3">
        <v>45298.981770833336</v>
      </c>
      <c r="B3298" s="17" t="str">
        <f t="shared" si="1"/>
        <v>Sun</v>
      </c>
    </row>
    <row r="3299" hidden="1">
      <c r="A3299" s="3">
        <v>45298.98164351852</v>
      </c>
      <c r="B3299" s="17" t="str">
        <f t="shared" si="1"/>
        <v>Sun</v>
      </c>
    </row>
    <row r="3300" hidden="1">
      <c r="A3300" s="3">
        <v>45298.96366898148</v>
      </c>
      <c r="B3300" s="17" t="str">
        <f t="shared" si="1"/>
        <v>Sun</v>
      </c>
    </row>
    <row r="3301" hidden="1">
      <c r="A3301" s="3">
        <v>45298.95043981481</v>
      </c>
      <c r="B3301" s="17" t="str">
        <f t="shared" si="1"/>
        <v>Sun</v>
      </c>
    </row>
    <row r="3302" hidden="1">
      <c r="A3302" s="3">
        <v>45298.92008101852</v>
      </c>
      <c r="B3302" s="17" t="str">
        <f t="shared" si="1"/>
        <v>Sun</v>
      </c>
    </row>
    <row r="3303" hidden="1">
      <c r="A3303" s="3">
        <v>45298.637604166666</v>
      </c>
      <c r="B3303" s="17" t="str">
        <f t="shared" si="1"/>
        <v>Sun</v>
      </c>
    </row>
    <row r="3304" hidden="1">
      <c r="A3304" s="3">
        <v>45298.550358796296</v>
      </c>
      <c r="B3304" s="17" t="str">
        <f t="shared" si="1"/>
        <v>Sun</v>
      </c>
    </row>
    <row r="3305" hidden="1">
      <c r="A3305" s="3">
        <v>45298.53295138889</v>
      </c>
      <c r="B3305" s="17" t="str">
        <f t="shared" si="1"/>
        <v>Sun</v>
      </c>
    </row>
    <row r="3306" hidden="1">
      <c r="A3306" s="3">
        <v>45298.53163194445</v>
      </c>
      <c r="B3306" s="17" t="str">
        <f t="shared" si="1"/>
        <v>Sun</v>
      </c>
    </row>
    <row r="3307" hidden="1">
      <c r="A3307" s="3">
        <v>45298.486296296294</v>
      </c>
      <c r="B3307" s="17" t="str">
        <f t="shared" si="1"/>
        <v>Sun</v>
      </c>
    </row>
    <row r="3308" hidden="1">
      <c r="A3308" s="3">
        <v>45298.48548611111</v>
      </c>
      <c r="B3308" s="17" t="str">
        <f t="shared" si="1"/>
        <v>Sun</v>
      </c>
    </row>
    <row r="3309" hidden="1">
      <c r="A3309" s="3">
        <v>45298.48365740741</v>
      </c>
      <c r="B3309" s="17" t="str">
        <f t="shared" si="1"/>
        <v>Sat</v>
      </c>
    </row>
    <row r="3310" hidden="1">
      <c r="A3310" s="3">
        <v>45297.9927662037</v>
      </c>
      <c r="B3310" s="17" t="str">
        <f t="shared" si="1"/>
        <v>Sat</v>
      </c>
    </row>
    <row r="3311" hidden="1">
      <c r="A3311" s="3">
        <v>45297.98811342593</v>
      </c>
      <c r="B3311" s="17" t="str">
        <f t="shared" si="1"/>
        <v>Sat</v>
      </c>
    </row>
    <row r="3312" hidden="1">
      <c r="A3312" s="3">
        <v>45297.987662037034</v>
      </c>
      <c r="B3312" s="17" t="str">
        <f t="shared" si="1"/>
        <v>Sat</v>
      </c>
    </row>
    <row r="3313" hidden="1">
      <c r="A3313" s="3">
        <v>45297.84622685185</v>
      </c>
      <c r="B3313" s="17" t="str">
        <f t="shared" si="1"/>
        <v>Sat</v>
      </c>
    </row>
    <row r="3314" hidden="1">
      <c r="A3314" s="3">
        <v>45297.842685185184</v>
      </c>
      <c r="B3314" s="17" t="str">
        <f t="shared" si="1"/>
        <v>Sat</v>
      </c>
    </row>
    <row r="3315" hidden="1">
      <c r="A3315" s="3">
        <v>45297.83936342593</v>
      </c>
      <c r="B3315" s="17" t="str">
        <f t="shared" si="1"/>
        <v>Sat</v>
      </c>
    </row>
    <row r="3316">
      <c r="A3316" s="3">
        <v>45297.80372685185</v>
      </c>
      <c r="B3316" s="17" t="str">
        <f t="shared" si="1"/>
        <v>Fri</v>
      </c>
      <c r="C3316" s="19">
        <f t="shared" ref="C3316:C3335" si="49">HOUR(A3316)</f>
        <v>19</v>
      </c>
      <c r="D3316" s="11"/>
      <c r="E3316" s="11"/>
    </row>
    <row r="3317">
      <c r="A3317" s="3">
        <v>45296.71414351852</v>
      </c>
      <c r="B3317" s="17" t="str">
        <f t="shared" si="1"/>
        <v>Fri</v>
      </c>
      <c r="C3317" s="19">
        <f t="shared" si="49"/>
        <v>17</v>
      </c>
      <c r="D3317" s="11"/>
      <c r="E3317" s="11"/>
    </row>
    <row r="3318">
      <c r="A3318" s="3">
        <v>45296.71207175926</v>
      </c>
      <c r="B3318" s="17" t="str">
        <f t="shared" si="1"/>
        <v>Fri</v>
      </c>
      <c r="C3318" s="19">
        <f t="shared" si="49"/>
        <v>17</v>
      </c>
      <c r="D3318" s="11"/>
      <c r="E3318" s="11"/>
    </row>
    <row r="3319">
      <c r="A3319" s="3">
        <v>45296.70655092593</v>
      </c>
      <c r="B3319" s="17" t="str">
        <f t="shared" si="1"/>
        <v>Fri</v>
      </c>
      <c r="C3319" s="19">
        <f t="shared" si="49"/>
        <v>16</v>
      </c>
      <c r="D3319" s="11"/>
      <c r="E3319" s="11"/>
    </row>
    <row r="3320">
      <c r="A3320" s="3">
        <v>45296.70439814815</v>
      </c>
      <c r="B3320" s="17" t="str">
        <f t="shared" si="1"/>
        <v>Fri</v>
      </c>
      <c r="C3320" s="19">
        <f t="shared" si="49"/>
        <v>16</v>
      </c>
      <c r="D3320" s="11"/>
      <c r="E3320" s="11"/>
    </row>
    <row r="3321">
      <c r="A3321" s="3">
        <v>45296.689618055556</v>
      </c>
      <c r="B3321" s="17" t="str">
        <f t="shared" si="1"/>
        <v>Fri</v>
      </c>
      <c r="C3321" s="19">
        <f t="shared" si="49"/>
        <v>16</v>
      </c>
      <c r="D3321" s="11"/>
      <c r="E3321" s="11"/>
    </row>
    <row r="3322">
      <c r="A3322" s="3">
        <v>45296.66667824074</v>
      </c>
      <c r="B3322" s="17" t="str">
        <f t="shared" si="1"/>
        <v>Fri</v>
      </c>
      <c r="C3322" s="19">
        <f t="shared" si="49"/>
        <v>16</v>
      </c>
      <c r="D3322" s="11"/>
      <c r="E3322" s="11"/>
    </row>
    <row r="3323">
      <c r="A3323" s="3">
        <v>45296.608252314814</v>
      </c>
      <c r="B3323" s="17" t="str">
        <f t="shared" si="1"/>
        <v>Fri</v>
      </c>
      <c r="C3323" s="19">
        <f t="shared" si="49"/>
        <v>14</v>
      </c>
      <c r="D3323" s="11"/>
      <c r="E3323" s="11"/>
    </row>
    <row r="3324">
      <c r="A3324" s="3">
        <v>45296.59274305555</v>
      </c>
      <c r="B3324" s="17" t="str">
        <f t="shared" si="1"/>
        <v>Fri</v>
      </c>
      <c r="C3324" s="19">
        <f t="shared" si="49"/>
        <v>14</v>
      </c>
      <c r="D3324" s="11"/>
      <c r="E3324" s="11"/>
    </row>
    <row r="3325">
      <c r="A3325" s="3">
        <v>45296.52349537037</v>
      </c>
      <c r="B3325" s="17" t="str">
        <f t="shared" si="1"/>
        <v>Fri</v>
      </c>
      <c r="C3325" s="19">
        <f t="shared" si="49"/>
        <v>12</v>
      </c>
      <c r="D3325" s="11"/>
      <c r="E3325" s="11"/>
    </row>
    <row r="3326">
      <c r="A3326" s="3">
        <v>45296.51799768519</v>
      </c>
      <c r="B3326" s="17" t="str">
        <f t="shared" si="1"/>
        <v>Fri</v>
      </c>
      <c r="C3326" s="19">
        <f t="shared" si="49"/>
        <v>12</v>
      </c>
      <c r="D3326" s="11"/>
      <c r="E3326" s="11"/>
    </row>
    <row r="3327">
      <c r="A3327" s="3">
        <v>45296.517280092594</v>
      </c>
      <c r="B3327" s="17" t="str">
        <f t="shared" si="1"/>
        <v>Fri</v>
      </c>
      <c r="C3327" s="19">
        <f t="shared" si="49"/>
        <v>12</v>
      </c>
      <c r="D3327" s="11"/>
      <c r="E3327" s="11"/>
    </row>
    <row r="3328">
      <c r="A3328" s="3">
        <v>45296.51715277778</v>
      </c>
      <c r="B3328" s="17" t="str">
        <f t="shared" si="1"/>
        <v>Fri</v>
      </c>
      <c r="C3328" s="19">
        <f t="shared" si="49"/>
        <v>12</v>
      </c>
      <c r="D3328" s="11"/>
      <c r="E3328" s="11"/>
    </row>
    <row r="3329">
      <c r="A3329" s="3">
        <v>45296.51097222222</v>
      </c>
      <c r="B3329" s="17" t="str">
        <f t="shared" si="1"/>
        <v>Fri</v>
      </c>
      <c r="C3329" s="19">
        <f t="shared" si="49"/>
        <v>12</v>
      </c>
      <c r="D3329" s="11"/>
      <c r="E3329" s="11"/>
    </row>
    <row r="3330">
      <c r="A3330" s="3">
        <v>45296.51059027778</v>
      </c>
      <c r="B3330" s="17" t="str">
        <f t="shared" si="1"/>
        <v>Fri</v>
      </c>
      <c r="C3330" s="19">
        <f t="shared" si="49"/>
        <v>12</v>
      </c>
      <c r="D3330" s="11"/>
      <c r="E3330" s="11"/>
    </row>
    <row r="3331">
      <c r="A3331" s="3">
        <v>45296.510358796295</v>
      </c>
      <c r="B3331" s="17" t="str">
        <f t="shared" si="1"/>
        <v>Fri</v>
      </c>
      <c r="C3331" s="19">
        <f t="shared" si="49"/>
        <v>12</v>
      </c>
      <c r="D3331" s="11"/>
      <c r="E3331" s="11"/>
    </row>
    <row r="3332">
      <c r="A3332" s="3">
        <v>45296.51005787037</v>
      </c>
      <c r="B3332" s="17" t="str">
        <f t="shared" si="1"/>
        <v>Fri</v>
      </c>
      <c r="C3332" s="19">
        <f t="shared" si="49"/>
        <v>12</v>
      </c>
      <c r="D3332" s="11"/>
      <c r="E3332" s="11"/>
    </row>
    <row r="3333">
      <c r="A3333" s="3">
        <v>45296.49996527778</v>
      </c>
      <c r="B3333" s="17" t="str">
        <f t="shared" si="1"/>
        <v>Fri</v>
      </c>
      <c r="C3333" s="19">
        <f t="shared" si="49"/>
        <v>11</v>
      </c>
      <c r="D3333" s="11"/>
      <c r="E3333" s="11"/>
    </row>
    <row r="3334">
      <c r="A3334" s="3">
        <v>45296.485497685186</v>
      </c>
      <c r="B3334" s="17" t="str">
        <f t="shared" si="1"/>
        <v>Fri</v>
      </c>
      <c r="C3334" s="19">
        <f t="shared" si="49"/>
        <v>11</v>
      </c>
      <c r="D3334" s="11"/>
      <c r="E3334" s="11"/>
    </row>
    <row r="3335">
      <c r="A3335" s="3">
        <v>45296.042766203704</v>
      </c>
      <c r="B3335" s="17" t="str">
        <f t="shared" si="1"/>
        <v>Fri</v>
      </c>
      <c r="C3335" s="19">
        <f t="shared" si="49"/>
        <v>1</v>
      </c>
      <c r="D3335" s="11"/>
      <c r="E3335" s="11"/>
    </row>
    <row r="3336" hidden="1">
      <c r="A3336" s="3">
        <v>45296.01576388889</v>
      </c>
      <c r="B3336" s="17" t="str">
        <f t="shared" si="1"/>
        <v>Thu</v>
      </c>
    </row>
    <row r="3337" hidden="1">
      <c r="A3337" s="3">
        <v>45295.977997685186</v>
      </c>
      <c r="B3337" s="17" t="str">
        <f t="shared" si="1"/>
        <v>Thu</v>
      </c>
    </row>
    <row r="3338" hidden="1">
      <c r="A3338" s="3">
        <v>45295.97446759259</v>
      </c>
      <c r="B3338" s="17" t="str">
        <f t="shared" si="1"/>
        <v>Thu</v>
      </c>
    </row>
    <row r="3339" hidden="1">
      <c r="A3339" s="3">
        <v>45295.953576388885</v>
      </c>
      <c r="B3339" s="17" t="str">
        <f t="shared" si="1"/>
        <v>Thu</v>
      </c>
    </row>
    <row r="3340" hidden="1">
      <c r="A3340" s="3">
        <v>45295.95203703704</v>
      </c>
      <c r="B3340" s="17" t="str">
        <f t="shared" si="1"/>
        <v>Thu</v>
      </c>
    </row>
    <row r="3341" hidden="1">
      <c r="A3341" s="3">
        <v>45295.95068287037</v>
      </c>
      <c r="B3341" s="17" t="str">
        <f t="shared" si="1"/>
        <v>Thu</v>
      </c>
    </row>
    <row r="3342" hidden="1">
      <c r="A3342" s="3">
        <v>45295.927037037036</v>
      </c>
      <c r="B3342" s="17" t="str">
        <f t="shared" si="1"/>
        <v>Thu</v>
      </c>
    </row>
    <row r="3343" hidden="1">
      <c r="A3343" s="3">
        <v>45295.92491898148</v>
      </c>
      <c r="B3343" s="17" t="str">
        <f t="shared" si="1"/>
        <v>Thu</v>
      </c>
    </row>
    <row r="3344" hidden="1">
      <c r="A3344" s="3">
        <v>45295.923946759256</v>
      </c>
      <c r="B3344" s="17" t="str">
        <f t="shared" si="1"/>
        <v>Thu</v>
      </c>
    </row>
    <row r="3345" hidden="1">
      <c r="A3345" s="3">
        <v>45295.882152777776</v>
      </c>
      <c r="B3345" s="17" t="str">
        <f t="shared" si="1"/>
        <v>Thu</v>
      </c>
    </row>
    <row r="3346" hidden="1">
      <c r="A3346" s="3">
        <v>45295.87579861111</v>
      </c>
      <c r="B3346" s="17" t="str">
        <f t="shared" si="1"/>
        <v>Thu</v>
      </c>
    </row>
    <row r="3347" hidden="1">
      <c r="A3347" s="3">
        <v>45295.86783564815</v>
      </c>
      <c r="B3347" s="17" t="str">
        <f t="shared" si="1"/>
        <v>Thu</v>
      </c>
    </row>
    <row r="3348" hidden="1">
      <c r="A3348" s="3">
        <v>45295.864212962966</v>
      </c>
      <c r="B3348" s="17" t="str">
        <f t="shared" si="1"/>
        <v>Thu</v>
      </c>
    </row>
    <row r="3349" hidden="1">
      <c r="A3349" s="3">
        <v>45295.863217592596</v>
      </c>
      <c r="B3349" s="17" t="str">
        <f t="shared" si="1"/>
        <v>Thu</v>
      </c>
    </row>
    <row r="3350" hidden="1">
      <c r="A3350" s="3">
        <v>45295.650289351855</v>
      </c>
      <c r="B3350" s="17" t="str">
        <f t="shared" si="1"/>
        <v>Thu</v>
      </c>
    </row>
    <row r="3351" hidden="1">
      <c r="A3351" s="3">
        <v>45295.5946412037</v>
      </c>
      <c r="B3351" s="17" t="str">
        <f t="shared" si="1"/>
        <v>Thu</v>
      </c>
    </row>
    <row r="3352" hidden="1">
      <c r="A3352" s="3">
        <v>45295.45196759259</v>
      </c>
      <c r="B3352" s="17" t="str">
        <f t="shared" si="1"/>
        <v>Thu</v>
      </c>
    </row>
    <row r="3353" hidden="1">
      <c r="A3353" s="3">
        <v>45295.45042824074</v>
      </c>
      <c r="B3353" s="17" t="str">
        <f t="shared" si="1"/>
        <v>Thu</v>
      </c>
    </row>
    <row r="3354" hidden="1">
      <c r="A3354" s="3">
        <v>45295.41972222222</v>
      </c>
      <c r="B3354" s="17" t="str">
        <f t="shared" si="1"/>
        <v>Thu</v>
      </c>
    </row>
    <row r="3355" hidden="1">
      <c r="A3355" s="3">
        <v>45295.04649305555</v>
      </c>
      <c r="B3355" s="17" t="str">
        <f t="shared" si="1"/>
        <v>Thu</v>
      </c>
    </row>
    <row r="3356" hidden="1">
      <c r="A3356" s="3">
        <v>45295.04488425926</v>
      </c>
      <c r="B3356" s="17" t="str">
        <f t="shared" si="1"/>
        <v>Wed</v>
      </c>
    </row>
    <row r="3357" hidden="1">
      <c r="A3357" s="3">
        <v>45294.976875</v>
      </c>
      <c r="B3357" s="17" t="str">
        <f t="shared" si="1"/>
        <v>Wed</v>
      </c>
    </row>
    <row r="3358" hidden="1">
      <c r="A3358" s="3">
        <v>45294.94699074074</v>
      </c>
      <c r="B3358" s="17" t="str">
        <f t="shared" si="1"/>
        <v>Wed</v>
      </c>
    </row>
    <row r="3359" hidden="1">
      <c r="A3359" s="3">
        <v>45294.915983796294</v>
      </c>
      <c r="B3359" s="17" t="str">
        <f t="shared" si="1"/>
        <v>Wed</v>
      </c>
    </row>
    <row r="3360" hidden="1">
      <c r="A3360" s="3">
        <v>45294.894155092596</v>
      </c>
      <c r="B3360" s="17" t="str">
        <f t="shared" si="1"/>
        <v>Wed</v>
      </c>
    </row>
    <row r="3361" hidden="1">
      <c r="A3361" s="3">
        <v>45294.866261574076</v>
      </c>
      <c r="B3361" s="17" t="str">
        <f t="shared" si="1"/>
        <v>Wed</v>
      </c>
    </row>
    <row r="3362" hidden="1">
      <c r="A3362" s="3">
        <v>45294.85497685185</v>
      </c>
      <c r="B3362" s="17" t="str">
        <f t="shared" si="1"/>
        <v>Wed</v>
      </c>
    </row>
    <row r="3363" hidden="1">
      <c r="A3363" s="3">
        <v>45294.85140046296</v>
      </c>
      <c r="B3363" s="17" t="str">
        <f t="shared" si="1"/>
        <v>Wed</v>
      </c>
    </row>
    <row r="3364" hidden="1">
      <c r="A3364" s="3">
        <v>45294.826469907406</v>
      </c>
      <c r="B3364" s="17" t="str">
        <f t="shared" si="1"/>
        <v>Wed</v>
      </c>
    </row>
    <row r="3365" hidden="1">
      <c r="A3365" s="3">
        <v>45294.82494212963</v>
      </c>
      <c r="B3365" s="17" t="str">
        <f t="shared" si="1"/>
        <v>Wed</v>
      </c>
    </row>
    <row r="3366" hidden="1">
      <c r="A3366" s="3">
        <v>45294.82466435185</v>
      </c>
      <c r="B3366" s="17" t="str">
        <f t="shared" si="1"/>
        <v>Wed</v>
      </c>
    </row>
    <row r="3367" hidden="1">
      <c r="A3367" s="3">
        <v>45294.81884259259</v>
      </c>
      <c r="B3367" s="17" t="str">
        <f t="shared" si="1"/>
        <v>Wed</v>
      </c>
    </row>
    <row r="3368" hidden="1">
      <c r="A3368" s="3">
        <v>45294.80877314815</v>
      </c>
      <c r="B3368" s="17" t="str">
        <f t="shared" si="1"/>
        <v>Wed</v>
      </c>
    </row>
    <row r="3369" hidden="1">
      <c r="A3369" s="3">
        <v>45294.80590277778</v>
      </c>
      <c r="B3369" s="17" t="str">
        <f t="shared" si="1"/>
        <v>Wed</v>
      </c>
    </row>
    <row r="3370" hidden="1">
      <c r="A3370" s="3">
        <v>45294.77726851852</v>
      </c>
      <c r="B3370" s="17" t="str">
        <f t="shared" si="1"/>
        <v>Wed</v>
      </c>
    </row>
    <row r="3371" hidden="1">
      <c r="A3371" s="3">
        <v>45294.772048611114</v>
      </c>
      <c r="B3371" s="17" t="str">
        <f t="shared" si="1"/>
        <v>Wed</v>
      </c>
    </row>
    <row r="3372" hidden="1">
      <c r="A3372" s="3">
        <v>45294.77127314815</v>
      </c>
      <c r="B3372" s="17" t="str">
        <f t="shared" si="1"/>
        <v>Wed</v>
      </c>
    </row>
    <row r="3373" hidden="1">
      <c r="A3373" s="3">
        <v>45294.735810185186</v>
      </c>
      <c r="B3373" s="17" t="str">
        <f t="shared" si="1"/>
        <v>Wed</v>
      </c>
    </row>
    <row r="3374" hidden="1">
      <c r="A3374" s="3">
        <v>45294.67135416667</v>
      </c>
      <c r="B3374" s="17" t="str">
        <f t="shared" si="1"/>
        <v>Wed</v>
      </c>
    </row>
    <row r="3375" hidden="1">
      <c r="A3375" s="3">
        <v>45294.66813657407</v>
      </c>
      <c r="B3375" s="17" t="str">
        <f t="shared" si="1"/>
        <v>Wed</v>
      </c>
    </row>
    <row r="3376" hidden="1">
      <c r="A3376" s="3">
        <v>45294.66747685185</v>
      </c>
      <c r="B3376" s="17" t="str">
        <f t="shared" si="1"/>
        <v>Wed</v>
      </c>
    </row>
    <row r="3377" hidden="1">
      <c r="A3377" s="3">
        <v>45294.58099537037</v>
      </c>
      <c r="B3377" s="17" t="str">
        <f t="shared" si="1"/>
        <v>Wed</v>
      </c>
    </row>
    <row r="3378" hidden="1">
      <c r="A3378" s="3">
        <v>45294.520949074074</v>
      </c>
      <c r="B3378" s="17" t="str">
        <f t="shared" si="1"/>
        <v>Wed</v>
      </c>
    </row>
    <row r="3379" hidden="1">
      <c r="A3379" s="3">
        <v>45294.5203125</v>
      </c>
      <c r="B3379" s="17" t="str">
        <f t="shared" si="1"/>
        <v>Wed</v>
      </c>
    </row>
    <row r="3380" hidden="1">
      <c r="A3380" s="3">
        <v>45294.48571759259</v>
      </c>
      <c r="B3380" s="17" t="str">
        <f t="shared" si="1"/>
        <v>Wed</v>
      </c>
    </row>
    <row r="3381" hidden="1">
      <c r="A3381" s="3">
        <v>45294.419490740744</v>
      </c>
      <c r="B3381" s="17" t="str">
        <f t="shared" si="1"/>
        <v>Tue</v>
      </c>
    </row>
    <row r="3382" hidden="1">
      <c r="A3382" s="3">
        <v>45293.95923611111</v>
      </c>
      <c r="B3382" s="17" t="str">
        <f t="shared" si="1"/>
        <v>Tue</v>
      </c>
    </row>
    <row r="3383" hidden="1">
      <c r="A3383" s="3">
        <v>45293.8524537037</v>
      </c>
      <c r="B3383" s="17" t="str">
        <f t="shared" si="1"/>
        <v>Tue</v>
      </c>
    </row>
    <row r="3384" hidden="1">
      <c r="A3384" s="3">
        <v>45293.76913194444</v>
      </c>
      <c r="B3384" s="17" t="str">
        <f t="shared" si="1"/>
        <v>Tue</v>
      </c>
    </row>
    <row r="3385" hidden="1">
      <c r="A3385" s="3">
        <v>45293.765914351854</v>
      </c>
      <c r="B3385" s="17" t="str">
        <f t="shared" si="1"/>
        <v>Tue</v>
      </c>
    </row>
    <row r="3386" hidden="1">
      <c r="A3386" s="3">
        <v>45293.72693287037</v>
      </c>
      <c r="B3386" s="17" t="str">
        <f t="shared" si="1"/>
        <v>Tue</v>
      </c>
    </row>
    <row r="3387" hidden="1">
      <c r="A3387" s="3">
        <v>45293.722025462965</v>
      </c>
      <c r="B3387" s="17" t="str">
        <f t="shared" si="1"/>
        <v>Tue</v>
      </c>
    </row>
    <row r="3388" hidden="1">
      <c r="A3388" s="3">
        <v>45293.7172337963</v>
      </c>
      <c r="B3388" s="17" t="str">
        <f t="shared" si="1"/>
        <v>Tue</v>
      </c>
    </row>
    <row r="3389" hidden="1">
      <c r="A3389" s="3">
        <v>45293.70601851852</v>
      </c>
      <c r="B3389" s="17" t="str">
        <f t="shared" si="1"/>
        <v>Tue</v>
      </c>
    </row>
    <row r="3390" hidden="1">
      <c r="A3390" s="3">
        <v>45293.703726851854</v>
      </c>
      <c r="B3390" s="17" t="str">
        <f t="shared" si="1"/>
        <v>Tue</v>
      </c>
    </row>
    <row r="3391" hidden="1">
      <c r="A3391" s="3">
        <v>45293.69832175926</v>
      </c>
      <c r="B3391" s="17" t="str">
        <f t="shared" si="1"/>
        <v>Tue</v>
      </c>
    </row>
    <row r="3392" hidden="1">
      <c r="A3392" s="3">
        <v>45293.69721064815</v>
      </c>
      <c r="B3392" s="17" t="str">
        <f t="shared" si="1"/>
        <v>Tue</v>
      </c>
    </row>
    <row r="3393" hidden="1">
      <c r="A3393" s="3">
        <v>45293.6953125</v>
      </c>
      <c r="B3393" s="17" t="str">
        <f t="shared" si="1"/>
        <v>Tue</v>
      </c>
    </row>
    <row r="3394" hidden="1">
      <c r="A3394" s="3">
        <v>45293.68900462963</v>
      </c>
      <c r="B3394" s="17" t="str">
        <f t="shared" si="1"/>
        <v>Tue</v>
      </c>
    </row>
    <row r="3395" hidden="1">
      <c r="A3395" s="3">
        <v>45293.64958333333</v>
      </c>
      <c r="B3395" s="17" t="str">
        <f t="shared" si="1"/>
        <v>Tue</v>
      </c>
    </row>
    <row r="3396" hidden="1">
      <c r="A3396" s="3">
        <v>45293.64946759259</v>
      </c>
      <c r="B3396" s="17" t="str">
        <f t="shared" si="1"/>
        <v>Tue</v>
      </c>
    </row>
    <row r="3397" hidden="1">
      <c r="A3397" s="3">
        <v>45293.64655092593</v>
      </c>
      <c r="B3397" s="17" t="str">
        <f t="shared" si="1"/>
        <v>Tue</v>
      </c>
    </row>
    <row r="3398" hidden="1">
      <c r="A3398" s="3">
        <v>45293.64346064815</v>
      </c>
      <c r="B3398" s="17" t="str">
        <f t="shared" si="1"/>
        <v>Tue</v>
      </c>
    </row>
    <row r="3399" hidden="1">
      <c r="A3399" s="3">
        <v>45293.6433912037</v>
      </c>
      <c r="B3399" s="17" t="str">
        <f t="shared" si="1"/>
        <v>Tue</v>
      </c>
    </row>
    <row r="3400" hidden="1">
      <c r="A3400" s="3">
        <v>45293.63623842593</v>
      </c>
      <c r="B3400" s="17" t="str">
        <f t="shared" si="1"/>
        <v>Tue</v>
      </c>
    </row>
    <row r="3401" hidden="1">
      <c r="A3401" s="3">
        <v>45293.58925925926</v>
      </c>
      <c r="B3401" s="17" t="str">
        <f t="shared" si="1"/>
        <v>Tue</v>
      </c>
    </row>
    <row r="3402" hidden="1">
      <c r="A3402" s="3">
        <v>45293.51768518519</v>
      </c>
      <c r="B3402" s="17" t="str">
        <f t="shared" si="1"/>
        <v>Tue</v>
      </c>
    </row>
    <row r="3403" hidden="1">
      <c r="A3403" s="3">
        <v>45293.515625</v>
      </c>
      <c r="B3403" s="17" t="str">
        <f t="shared" si="1"/>
        <v>Tue</v>
      </c>
    </row>
    <row r="3404" hidden="1">
      <c r="A3404" s="3">
        <v>45293.42118055555</v>
      </c>
      <c r="B3404" s="17" t="str">
        <f t="shared" si="1"/>
        <v>Tue</v>
      </c>
    </row>
    <row r="3405" hidden="1">
      <c r="A3405" s="3">
        <v>45293.32225694445</v>
      </c>
      <c r="B3405" s="17" t="str">
        <f t="shared" si="1"/>
        <v>Tue</v>
      </c>
    </row>
    <row r="3406" hidden="1">
      <c r="A3406" s="3">
        <v>45293.32048611111</v>
      </c>
      <c r="B3406" s="17" t="str">
        <f t="shared" si="1"/>
        <v>Tue</v>
      </c>
    </row>
    <row r="3407" hidden="1">
      <c r="A3407" s="3">
        <v>45293.31627314815</v>
      </c>
      <c r="B3407" s="17" t="str">
        <f t="shared" si="1"/>
        <v>Mon</v>
      </c>
    </row>
    <row r="3408" hidden="1">
      <c r="A3408" s="3">
        <v>45292.85623842593</v>
      </c>
      <c r="B3408" s="17" t="str">
        <f t="shared" si="1"/>
        <v>Mon</v>
      </c>
    </row>
    <row r="3409" hidden="1">
      <c r="A3409" s="3">
        <v>45292.76127314815</v>
      </c>
      <c r="B3409" s="17" t="str">
        <f t="shared" si="1"/>
        <v>Mon</v>
      </c>
    </row>
    <row r="3410" hidden="1">
      <c r="A3410" s="3">
        <v>45292.69809027778</v>
      </c>
      <c r="B3410" s="17" t="str">
        <f t="shared" si="1"/>
        <v>Mon</v>
      </c>
    </row>
    <row r="3411" hidden="1">
      <c r="A3411" s="3">
        <v>45292.56712962963</v>
      </c>
      <c r="B3411" s="17" t="str">
        <f t="shared" si="1"/>
        <v>Mon</v>
      </c>
    </row>
    <row r="3412" hidden="1">
      <c r="A3412" s="3">
        <v>45292.549155092594</v>
      </c>
      <c r="B3412" s="17" t="str">
        <f t="shared" si="1"/>
        <v>Mon</v>
      </c>
    </row>
    <row r="3413" hidden="1">
      <c r="A3413" s="3">
        <v>45292.47503472222</v>
      </c>
      <c r="B3413" s="17" t="str">
        <f t="shared" si="1"/>
        <v>Mon</v>
      </c>
    </row>
    <row r="3414" hidden="1">
      <c r="A3414" s="3">
        <v>45292.04813657407</v>
      </c>
      <c r="B3414" s="17" t="str">
        <f t="shared" si="1"/>
        <v>Mon</v>
      </c>
    </row>
    <row r="3415" hidden="1">
      <c r="A3415" s="3">
        <v>45292.00377314815</v>
      </c>
      <c r="B3415" s="17" t="str">
        <f t="shared" si="1"/>
        <v>Mon</v>
      </c>
    </row>
    <row r="3416" hidden="1">
      <c r="A3416" s="3">
        <v>45292.0025</v>
      </c>
      <c r="B3416" s="17" t="str">
        <f t="shared" si="1"/>
        <v>Mon</v>
      </c>
    </row>
    <row r="3417" hidden="1">
      <c r="A3417" s="3">
        <v>45292.00219907407</v>
      </c>
      <c r="B3417" s="17" t="str">
        <f t="shared" si="1"/>
        <v>Sun</v>
      </c>
    </row>
    <row r="3418" hidden="1">
      <c r="A3418" s="3">
        <v>45291.988854166666</v>
      </c>
      <c r="B3418" s="17" t="str">
        <f t="shared" si="1"/>
        <v>Sun</v>
      </c>
    </row>
    <row r="3419" hidden="1">
      <c r="A3419" s="3">
        <v>45291.988275462965</v>
      </c>
      <c r="B3419" s="17" t="str">
        <f t="shared" si="1"/>
        <v>Sun</v>
      </c>
    </row>
    <row r="3420" hidden="1">
      <c r="A3420" s="3">
        <v>45291.983877314815</v>
      </c>
      <c r="B3420" s="17" t="str">
        <f t="shared" si="1"/>
        <v>Sun</v>
      </c>
    </row>
    <row r="3421" hidden="1">
      <c r="A3421" s="3">
        <v>45291.94709490741</v>
      </c>
      <c r="B3421" s="17" t="str">
        <f t="shared" si="1"/>
        <v>Sun</v>
      </c>
    </row>
    <row r="3422" hidden="1">
      <c r="A3422" s="3">
        <v>45291.94012731482</v>
      </c>
      <c r="B3422" s="17" t="str">
        <f t="shared" si="1"/>
        <v>Sun</v>
      </c>
    </row>
    <row r="3423" hidden="1">
      <c r="A3423" s="3">
        <v>45291.9296412037</v>
      </c>
      <c r="B3423" s="17" t="str">
        <f t="shared" si="1"/>
        <v>Sun</v>
      </c>
    </row>
    <row r="3424" hidden="1">
      <c r="A3424" s="3">
        <v>45291.888645833336</v>
      </c>
      <c r="B3424" s="17" t="str">
        <f t="shared" si="1"/>
        <v>Sun</v>
      </c>
    </row>
    <row r="3425" hidden="1">
      <c r="A3425" s="3">
        <v>45291.77747685185</v>
      </c>
      <c r="B3425" s="17" t="str">
        <f t="shared" si="1"/>
        <v>Sun</v>
      </c>
    </row>
    <row r="3426" hidden="1">
      <c r="A3426" s="3">
        <v>45291.768009259256</v>
      </c>
      <c r="B3426" s="17" t="str">
        <f t="shared" si="1"/>
        <v>Sun</v>
      </c>
    </row>
    <row r="3427" hidden="1">
      <c r="A3427" s="3">
        <v>45291.54701388889</v>
      </c>
      <c r="B3427" s="17" t="str">
        <f t="shared" si="1"/>
        <v>Sun</v>
      </c>
    </row>
    <row r="3428" hidden="1">
      <c r="A3428" s="3">
        <v>45291.49003472222</v>
      </c>
      <c r="B3428" s="17" t="str">
        <f t="shared" si="1"/>
        <v>Sun</v>
      </c>
    </row>
    <row r="3429" hidden="1">
      <c r="A3429" s="3">
        <v>45291.48798611111</v>
      </c>
      <c r="B3429" s="17" t="str">
        <f t="shared" si="1"/>
        <v>Sun</v>
      </c>
    </row>
    <row r="3430" hidden="1">
      <c r="A3430" s="3">
        <v>45291.44788194444</v>
      </c>
      <c r="B3430" s="17" t="str">
        <f t="shared" si="1"/>
        <v>Sun</v>
      </c>
    </row>
    <row r="3431" hidden="1">
      <c r="A3431" s="3">
        <v>45291.12443287037</v>
      </c>
      <c r="B3431" s="17" t="str">
        <f t="shared" si="1"/>
        <v>Sun</v>
      </c>
    </row>
    <row r="3432" hidden="1">
      <c r="A3432" s="3">
        <v>45291.058587962965</v>
      </c>
      <c r="B3432" s="17" t="str">
        <f t="shared" si="1"/>
        <v>Sun</v>
      </c>
    </row>
    <row r="3433" hidden="1">
      <c r="A3433" s="3">
        <v>45291.017743055556</v>
      </c>
      <c r="B3433" s="17" t="str">
        <f t="shared" si="1"/>
        <v>Sun</v>
      </c>
    </row>
    <row r="3434" hidden="1">
      <c r="A3434" s="3">
        <v>45291.01729166666</v>
      </c>
      <c r="B3434" s="17" t="str">
        <f t="shared" si="1"/>
        <v>Sun</v>
      </c>
    </row>
    <row r="3435" hidden="1">
      <c r="A3435" s="3">
        <v>45291.01700231482</v>
      </c>
      <c r="B3435" s="17" t="str">
        <f t="shared" si="1"/>
        <v>Sun</v>
      </c>
    </row>
    <row r="3436" hidden="1">
      <c r="A3436" s="3">
        <v>45291.01634259259</v>
      </c>
      <c r="B3436" s="17" t="str">
        <f t="shared" si="1"/>
        <v>Sat</v>
      </c>
    </row>
    <row r="3437" hidden="1">
      <c r="A3437" s="3">
        <v>45290.95872685185</v>
      </c>
      <c r="B3437" s="17" t="str">
        <f t="shared" si="1"/>
        <v>Sat</v>
      </c>
    </row>
    <row r="3438">
      <c r="A3438" s="3">
        <v>45290.795011574075</v>
      </c>
      <c r="B3438" s="17" t="str">
        <f t="shared" si="1"/>
        <v>Fri</v>
      </c>
      <c r="C3438" s="19">
        <f t="shared" ref="C3438:C3450" si="50">HOUR(A3438)</f>
        <v>19</v>
      </c>
      <c r="D3438" s="11"/>
      <c r="E3438" s="11"/>
    </row>
    <row r="3439">
      <c r="A3439" s="3">
        <v>45289.7203125</v>
      </c>
      <c r="B3439" s="17" t="str">
        <f t="shared" si="1"/>
        <v>Fri</v>
      </c>
      <c r="C3439" s="19">
        <f t="shared" si="50"/>
        <v>17</v>
      </c>
      <c r="D3439" s="11"/>
      <c r="E3439" s="11"/>
    </row>
    <row r="3440">
      <c r="A3440" s="3">
        <v>45289.50383101852</v>
      </c>
      <c r="B3440" s="17" t="str">
        <f t="shared" si="1"/>
        <v>Fri</v>
      </c>
      <c r="C3440" s="19">
        <f t="shared" si="50"/>
        <v>12</v>
      </c>
      <c r="D3440" s="11"/>
      <c r="E3440" s="11"/>
    </row>
    <row r="3441">
      <c r="A3441" s="3">
        <v>45289.50096064815</v>
      </c>
      <c r="B3441" s="17" t="str">
        <f t="shared" si="1"/>
        <v>Fri</v>
      </c>
      <c r="C3441" s="19">
        <f t="shared" si="50"/>
        <v>12</v>
      </c>
      <c r="D3441" s="11"/>
      <c r="E3441" s="11"/>
    </row>
    <row r="3442">
      <c r="A3442" s="3">
        <v>45289.44584490741</v>
      </c>
      <c r="B3442" s="17" t="str">
        <f t="shared" si="1"/>
        <v>Fri</v>
      </c>
      <c r="C3442" s="19">
        <f t="shared" si="50"/>
        <v>10</v>
      </c>
      <c r="D3442" s="11"/>
      <c r="E3442" s="11"/>
    </row>
    <row r="3443">
      <c r="A3443" s="3">
        <v>45289.10326388889</v>
      </c>
      <c r="B3443" s="17" t="str">
        <f t="shared" si="1"/>
        <v>Fri</v>
      </c>
      <c r="C3443" s="19">
        <f t="shared" si="50"/>
        <v>2</v>
      </c>
      <c r="D3443" s="11"/>
      <c r="E3443" s="11"/>
    </row>
    <row r="3444">
      <c r="A3444" s="3">
        <v>45289.06164351852</v>
      </c>
      <c r="B3444" s="17" t="str">
        <f t="shared" si="1"/>
        <v>Fri</v>
      </c>
      <c r="C3444" s="19">
        <f t="shared" si="50"/>
        <v>1</v>
      </c>
      <c r="D3444" s="11"/>
      <c r="E3444" s="11"/>
    </row>
    <row r="3445">
      <c r="A3445" s="3">
        <v>45289.02748842593</v>
      </c>
      <c r="B3445" s="17" t="str">
        <f t="shared" si="1"/>
        <v>Fri</v>
      </c>
      <c r="C3445" s="19">
        <f t="shared" si="50"/>
        <v>0</v>
      </c>
      <c r="D3445" s="11"/>
      <c r="E3445" s="11"/>
    </row>
    <row r="3446">
      <c r="A3446" s="3">
        <v>45289.026296296295</v>
      </c>
      <c r="B3446" s="17" t="str">
        <f t="shared" si="1"/>
        <v>Fri</v>
      </c>
      <c r="C3446" s="19">
        <f t="shared" si="50"/>
        <v>0</v>
      </c>
      <c r="D3446" s="11"/>
      <c r="E3446" s="11"/>
    </row>
    <row r="3447">
      <c r="A3447" s="3">
        <v>45289.02594907407</v>
      </c>
      <c r="B3447" s="17" t="str">
        <f t="shared" si="1"/>
        <v>Fri</v>
      </c>
      <c r="C3447" s="19">
        <f t="shared" si="50"/>
        <v>0</v>
      </c>
      <c r="D3447" s="11"/>
      <c r="E3447" s="11"/>
    </row>
    <row r="3448">
      <c r="A3448" s="3">
        <v>45289.011469907404</v>
      </c>
      <c r="B3448" s="17" t="str">
        <f t="shared" si="1"/>
        <v>Fri</v>
      </c>
      <c r="C3448" s="19">
        <f t="shared" si="50"/>
        <v>0</v>
      </c>
      <c r="D3448" s="11"/>
      <c r="E3448" s="11"/>
    </row>
    <row r="3449">
      <c r="A3449" s="3">
        <v>45289.01017361111</v>
      </c>
      <c r="B3449" s="17" t="str">
        <f t="shared" si="1"/>
        <v>Fri</v>
      </c>
      <c r="C3449" s="19">
        <f t="shared" si="50"/>
        <v>0</v>
      </c>
      <c r="D3449" s="11"/>
      <c r="E3449" s="11"/>
    </row>
    <row r="3450">
      <c r="A3450" s="3">
        <v>45289.00958333333</v>
      </c>
      <c r="B3450" s="17" t="str">
        <f t="shared" si="1"/>
        <v>Fri</v>
      </c>
      <c r="C3450" s="19">
        <f t="shared" si="50"/>
        <v>0</v>
      </c>
      <c r="D3450" s="11"/>
      <c r="E3450" s="11"/>
    </row>
    <row r="3451" hidden="1">
      <c r="A3451" s="3">
        <v>45289.005636574075</v>
      </c>
      <c r="B3451" s="17" t="str">
        <f t="shared" si="1"/>
        <v>Thu</v>
      </c>
    </row>
    <row r="3452" hidden="1">
      <c r="A3452" s="3">
        <v>45288.97373842593</v>
      </c>
      <c r="B3452" s="17" t="str">
        <f t="shared" si="1"/>
        <v>Thu</v>
      </c>
    </row>
    <row r="3453" hidden="1">
      <c r="A3453" s="3">
        <v>45288.973645833335</v>
      </c>
      <c r="B3453" s="17" t="str">
        <f t="shared" si="1"/>
        <v>Thu</v>
      </c>
    </row>
    <row r="3454" hidden="1">
      <c r="A3454" s="3">
        <v>45288.973495370374</v>
      </c>
      <c r="B3454" s="17" t="str">
        <f t="shared" si="1"/>
        <v>Thu</v>
      </c>
    </row>
    <row r="3455" hidden="1">
      <c r="A3455" s="3">
        <v>45288.973229166666</v>
      </c>
      <c r="B3455" s="17" t="str">
        <f t="shared" si="1"/>
        <v>Thu</v>
      </c>
    </row>
    <row r="3456" hidden="1">
      <c r="A3456" s="3">
        <v>45288.97314814815</v>
      </c>
      <c r="B3456" s="17" t="str">
        <f t="shared" si="1"/>
        <v>Thu</v>
      </c>
    </row>
    <row r="3457" hidden="1">
      <c r="A3457" s="3">
        <v>45288.89445601852</v>
      </c>
      <c r="B3457" s="17" t="str">
        <f t="shared" si="1"/>
        <v>Thu</v>
      </c>
    </row>
    <row r="3458" hidden="1">
      <c r="A3458" s="3">
        <v>45288.8934375</v>
      </c>
      <c r="B3458" s="17" t="str">
        <f t="shared" si="1"/>
        <v>Thu</v>
      </c>
    </row>
    <row r="3459" hidden="1">
      <c r="A3459" s="3">
        <v>45288.87740740741</v>
      </c>
      <c r="B3459" s="17" t="str">
        <f t="shared" si="1"/>
        <v>Thu</v>
      </c>
    </row>
    <row r="3460" hidden="1">
      <c r="A3460" s="3">
        <v>45288.86814814815</v>
      </c>
      <c r="B3460" s="17" t="str">
        <f t="shared" si="1"/>
        <v>Thu</v>
      </c>
    </row>
    <row r="3461" hidden="1">
      <c r="A3461" s="3">
        <v>45288.86366898148</v>
      </c>
      <c r="B3461" s="17" t="str">
        <f t="shared" si="1"/>
        <v>Thu</v>
      </c>
    </row>
    <row r="3462" hidden="1">
      <c r="A3462" s="3">
        <v>45288.862233796295</v>
      </c>
      <c r="B3462" s="17" t="str">
        <f t="shared" si="1"/>
        <v>Thu</v>
      </c>
    </row>
    <row r="3463" hidden="1">
      <c r="A3463" s="3">
        <v>45288.604155092595</v>
      </c>
      <c r="B3463" s="17" t="str">
        <f t="shared" si="1"/>
        <v>Thu</v>
      </c>
    </row>
    <row r="3464" hidden="1">
      <c r="A3464" s="3">
        <v>45288.59027777778</v>
      </c>
      <c r="B3464" s="17" t="str">
        <f t="shared" si="1"/>
        <v>Thu</v>
      </c>
    </row>
    <row r="3465" hidden="1">
      <c r="A3465" s="3">
        <v>45288.58899305556</v>
      </c>
      <c r="B3465" s="17" t="str">
        <f t="shared" si="1"/>
        <v>Thu</v>
      </c>
    </row>
    <row r="3466" hidden="1">
      <c r="A3466" s="3">
        <v>45288.57150462963</v>
      </c>
      <c r="B3466" s="17" t="str">
        <f t="shared" si="1"/>
        <v>Thu</v>
      </c>
    </row>
    <row r="3467" hidden="1">
      <c r="A3467" s="3">
        <v>45288.56219907408</v>
      </c>
      <c r="B3467" s="17" t="str">
        <f t="shared" si="1"/>
        <v>Thu</v>
      </c>
    </row>
    <row r="3468" hidden="1">
      <c r="A3468" s="3">
        <v>45288.56116898148</v>
      </c>
      <c r="B3468" s="17" t="str">
        <f t="shared" si="1"/>
        <v>Thu</v>
      </c>
    </row>
    <row r="3469" hidden="1">
      <c r="A3469" s="3">
        <v>45288.508472222224</v>
      </c>
      <c r="B3469" s="17" t="str">
        <f t="shared" si="1"/>
        <v>Thu</v>
      </c>
    </row>
    <row r="3470" hidden="1">
      <c r="A3470" s="3">
        <v>45288.44679398148</v>
      </c>
      <c r="B3470" s="17" t="str">
        <f t="shared" si="1"/>
        <v>Thu</v>
      </c>
    </row>
    <row r="3471" hidden="1">
      <c r="A3471" s="3">
        <v>45288.44584490741</v>
      </c>
      <c r="B3471" s="17" t="str">
        <f t="shared" si="1"/>
        <v>Thu</v>
      </c>
    </row>
    <row r="3472" hidden="1">
      <c r="A3472" s="3">
        <v>45288.05324074074</v>
      </c>
      <c r="B3472" s="17" t="str">
        <f t="shared" si="1"/>
        <v>Thu</v>
      </c>
    </row>
    <row r="3473" hidden="1">
      <c r="A3473" s="3">
        <v>45288.04934027778</v>
      </c>
      <c r="B3473" s="17" t="str">
        <f t="shared" si="1"/>
        <v>Thu</v>
      </c>
    </row>
    <row r="3474" hidden="1">
      <c r="A3474" s="3">
        <v>45288.00471064815</v>
      </c>
      <c r="B3474" s="17" t="str">
        <f t="shared" si="1"/>
        <v>Wed</v>
      </c>
    </row>
    <row r="3475" hidden="1">
      <c r="A3475" s="3">
        <v>45287.999560185184</v>
      </c>
      <c r="B3475" s="17" t="str">
        <f t="shared" si="1"/>
        <v>Wed</v>
      </c>
    </row>
    <row r="3476" hidden="1">
      <c r="A3476" s="3">
        <v>45287.91538194445</v>
      </c>
      <c r="B3476" s="17" t="str">
        <f t="shared" si="1"/>
        <v>Wed</v>
      </c>
    </row>
    <row r="3477" hidden="1">
      <c r="A3477" s="3">
        <v>45287.907430555555</v>
      </c>
      <c r="B3477" s="17" t="str">
        <f t="shared" si="1"/>
        <v>Wed</v>
      </c>
    </row>
    <row r="3478" hidden="1">
      <c r="A3478" s="3">
        <v>45287.904282407406</v>
      </c>
      <c r="B3478" s="17" t="str">
        <f t="shared" si="1"/>
        <v>Wed</v>
      </c>
    </row>
    <row r="3479" hidden="1">
      <c r="A3479" s="3">
        <v>45287.90070601852</v>
      </c>
      <c r="B3479" s="17" t="str">
        <f t="shared" si="1"/>
        <v>Wed</v>
      </c>
    </row>
    <row r="3480" hidden="1">
      <c r="A3480" s="3">
        <v>45287.88265046296</v>
      </c>
      <c r="B3480" s="17" t="str">
        <f t="shared" si="1"/>
        <v>Wed</v>
      </c>
    </row>
    <row r="3481" hidden="1">
      <c r="A3481" s="3">
        <v>45287.80425925926</v>
      </c>
      <c r="B3481" s="17" t="str">
        <f t="shared" si="1"/>
        <v>Wed</v>
      </c>
    </row>
    <row r="3482" hidden="1">
      <c r="A3482" s="3">
        <v>45287.80260416667</v>
      </c>
      <c r="B3482" s="17" t="str">
        <f t="shared" si="1"/>
        <v>Wed</v>
      </c>
    </row>
    <row r="3483" hidden="1">
      <c r="A3483" s="3">
        <v>45287.78092592592</v>
      </c>
      <c r="B3483" s="17" t="str">
        <f t="shared" si="1"/>
        <v>Wed</v>
      </c>
    </row>
    <row r="3484" hidden="1">
      <c r="A3484" s="3">
        <v>45287.77612268519</v>
      </c>
      <c r="B3484" s="17" t="str">
        <f t="shared" si="1"/>
        <v>Wed</v>
      </c>
    </row>
    <row r="3485" hidden="1">
      <c r="A3485" s="3">
        <v>45287.77447916667</v>
      </c>
      <c r="B3485" s="17" t="str">
        <f t="shared" si="1"/>
        <v>Wed</v>
      </c>
    </row>
    <row r="3486" hidden="1">
      <c r="A3486" s="3">
        <v>45287.770902777775</v>
      </c>
      <c r="B3486" s="17" t="str">
        <f t="shared" si="1"/>
        <v>Wed</v>
      </c>
    </row>
    <row r="3487" hidden="1">
      <c r="A3487" s="3">
        <v>45287.72608796296</v>
      </c>
      <c r="B3487" s="17" t="str">
        <f t="shared" si="1"/>
        <v>Wed</v>
      </c>
    </row>
    <row r="3488" hidden="1">
      <c r="A3488" s="3">
        <v>45287.66667824074</v>
      </c>
      <c r="B3488" s="17" t="str">
        <f t="shared" si="1"/>
        <v>Wed</v>
      </c>
    </row>
    <row r="3489" hidden="1">
      <c r="A3489" s="3">
        <v>45287.658634259256</v>
      </c>
      <c r="B3489" s="17" t="str">
        <f t="shared" si="1"/>
        <v>Wed</v>
      </c>
    </row>
    <row r="3490" hidden="1">
      <c r="A3490" s="3">
        <v>45287.65667824074</v>
      </c>
      <c r="B3490" s="17" t="str">
        <f t="shared" si="1"/>
        <v>Wed</v>
      </c>
    </row>
    <row r="3491" hidden="1">
      <c r="A3491" s="3">
        <v>45287.655706018515</v>
      </c>
      <c r="B3491" s="17" t="str">
        <f t="shared" si="1"/>
        <v>Wed</v>
      </c>
    </row>
    <row r="3492" hidden="1">
      <c r="A3492" s="3">
        <v>45287.56261574074</v>
      </c>
      <c r="B3492" s="17" t="str">
        <f t="shared" si="1"/>
        <v>Wed</v>
      </c>
    </row>
    <row r="3493" hidden="1">
      <c r="A3493" s="3">
        <v>45287.56240740741</v>
      </c>
      <c r="B3493" s="17" t="str">
        <f t="shared" si="1"/>
        <v>Wed</v>
      </c>
    </row>
    <row r="3494" hidden="1">
      <c r="A3494" s="3">
        <v>45287.55699074074</v>
      </c>
      <c r="B3494" s="17" t="str">
        <f t="shared" si="1"/>
        <v>Wed</v>
      </c>
    </row>
    <row r="3495" hidden="1">
      <c r="A3495" s="3">
        <v>45287.54068287037</v>
      </c>
      <c r="B3495" s="17" t="str">
        <f t="shared" si="1"/>
        <v>Wed</v>
      </c>
    </row>
    <row r="3496" hidden="1">
      <c r="A3496" s="3">
        <v>45287.539560185185</v>
      </c>
      <c r="B3496" s="17" t="str">
        <f t="shared" si="1"/>
        <v>Wed</v>
      </c>
    </row>
    <row r="3497" hidden="1">
      <c r="A3497" s="3">
        <v>45287.52819444444</v>
      </c>
      <c r="B3497" s="17" t="str">
        <f t="shared" si="1"/>
        <v>Wed</v>
      </c>
    </row>
    <row r="3498" hidden="1">
      <c r="A3498" s="3">
        <v>45287.52445601852</v>
      </c>
      <c r="B3498" s="17" t="str">
        <f t="shared" si="1"/>
        <v>Wed</v>
      </c>
    </row>
    <row r="3499" hidden="1">
      <c r="A3499" s="3">
        <v>45287.51627314815</v>
      </c>
      <c r="B3499" s="17" t="str">
        <f t="shared" si="1"/>
        <v>Wed</v>
      </c>
    </row>
    <row r="3500" hidden="1">
      <c r="A3500" s="3">
        <v>45287.51422453704</v>
      </c>
      <c r="B3500" s="17" t="str">
        <f t="shared" si="1"/>
        <v>Wed</v>
      </c>
    </row>
    <row r="3501" hidden="1">
      <c r="A3501" s="3">
        <v>45287.510775462964</v>
      </c>
      <c r="B3501" s="17" t="str">
        <f t="shared" si="1"/>
        <v>Wed</v>
      </c>
    </row>
    <row r="3502" hidden="1">
      <c r="A3502" s="3">
        <v>45287.5021412037</v>
      </c>
      <c r="B3502" s="17" t="str">
        <f t="shared" si="1"/>
        <v>Wed</v>
      </c>
    </row>
    <row r="3503" hidden="1">
      <c r="A3503" s="3">
        <v>45287.50178240741</v>
      </c>
      <c r="B3503" s="17" t="str">
        <f t="shared" si="1"/>
        <v>Wed</v>
      </c>
    </row>
    <row r="3504" hidden="1">
      <c r="A3504" s="3">
        <v>45287.49554398148</v>
      </c>
      <c r="B3504" s="17" t="str">
        <f t="shared" si="1"/>
        <v>Wed</v>
      </c>
    </row>
    <row r="3505" hidden="1">
      <c r="A3505" s="3">
        <v>45287.461168981485</v>
      </c>
      <c r="B3505" s="17" t="str">
        <f t="shared" si="1"/>
        <v>Tue</v>
      </c>
    </row>
    <row r="3506" hidden="1">
      <c r="A3506" s="3">
        <v>45286.984293981484</v>
      </c>
      <c r="B3506" s="17" t="str">
        <f t="shared" si="1"/>
        <v>Tue</v>
      </c>
    </row>
    <row r="3507" hidden="1">
      <c r="A3507" s="3">
        <v>45286.97956018519</v>
      </c>
      <c r="B3507" s="17" t="str">
        <f t="shared" si="1"/>
        <v>Tue</v>
      </c>
    </row>
    <row r="3508" hidden="1">
      <c r="A3508" s="3">
        <v>45286.97819444445</v>
      </c>
      <c r="B3508" s="17" t="str">
        <f t="shared" si="1"/>
        <v>Tue</v>
      </c>
    </row>
    <row r="3509" hidden="1">
      <c r="A3509" s="3">
        <v>45286.89880787037</v>
      </c>
      <c r="B3509" s="17" t="str">
        <f t="shared" si="1"/>
        <v>Tue</v>
      </c>
    </row>
    <row r="3510" hidden="1">
      <c r="A3510" s="3">
        <v>45286.89771990741</v>
      </c>
      <c r="B3510" s="17" t="str">
        <f t="shared" si="1"/>
        <v>Tue</v>
      </c>
    </row>
    <row r="3511" hidden="1">
      <c r="A3511" s="3">
        <v>45286.89356481482</v>
      </c>
      <c r="B3511" s="17" t="str">
        <f t="shared" si="1"/>
        <v>Tue</v>
      </c>
    </row>
    <row r="3512" hidden="1">
      <c r="A3512" s="3">
        <v>45286.88607638889</v>
      </c>
      <c r="B3512" s="17" t="str">
        <f t="shared" si="1"/>
        <v>Tue</v>
      </c>
    </row>
    <row r="3513" hidden="1">
      <c r="A3513" s="3">
        <v>45286.72991898148</v>
      </c>
      <c r="B3513" s="17" t="str">
        <f t="shared" si="1"/>
        <v>Tue</v>
      </c>
    </row>
    <row r="3514" hidden="1">
      <c r="A3514" s="3">
        <v>45286.727326388886</v>
      </c>
      <c r="B3514" s="17" t="str">
        <f t="shared" si="1"/>
        <v>Tue</v>
      </c>
    </row>
    <row r="3515" hidden="1">
      <c r="A3515" s="3">
        <v>45286.692557870374</v>
      </c>
      <c r="B3515" s="17" t="str">
        <f t="shared" si="1"/>
        <v>Tue</v>
      </c>
    </row>
    <row r="3516" hidden="1">
      <c r="A3516" s="3">
        <v>45286.67928240741</v>
      </c>
      <c r="B3516" s="17" t="str">
        <f t="shared" si="1"/>
        <v>Tue</v>
      </c>
    </row>
    <row r="3517" hidden="1">
      <c r="A3517" s="3">
        <v>45286.67835648148</v>
      </c>
      <c r="B3517" s="17" t="str">
        <f t="shared" si="1"/>
        <v>Tue</v>
      </c>
    </row>
    <row r="3518" hidden="1">
      <c r="A3518" s="3">
        <v>45286.647141203706</v>
      </c>
      <c r="B3518" s="17" t="str">
        <f t="shared" si="1"/>
        <v>Tue</v>
      </c>
    </row>
    <row r="3519" hidden="1">
      <c r="A3519" s="3">
        <v>45286.57959490741</v>
      </c>
      <c r="B3519" s="17" t="str">
        <f t="shared" si="1"/>
        <v>Tue</v>
      </c>
    </row>
    <row r="3520" hidden="1">
      <c r="A3520" s="3">
        <v>45286.49180555555</v>
      </c>
      <c r="B3520" s="17" t="str">
        <f t="shared" si="1"/>
        <v>Tue</v>
      </c>
    </row>
    <row r="3521" hidden="1">
      <c r="A3521" s="3">
        <v>45286.490578703706</v>
      </c>
      <c r="B3521" s="17" t="str">
        <f t="shared" si="1"/>
        <v>Tue</v>
      </c>
    </row>
    <row r="3522" hidden="1">
      <c r="A3522" s="3">
        <v>45286.46152777778</v>
      </c>
      <c r="B3522" s="17" t="str">
        <f t="shared" si="1"/>
        <v>Mon</v>
      </c>
    </row>
    <row r="3523" hidden="1">
      <c r="A3523" s="3">
        <v>45285.805451388886</v>
      </c>
      <c r="B3523" s="17" t="str">
        <f t="shared" si="1"/>
        <v>Mon</v>
      </c>
    </row>
    <row r="3524" hidden="1">
      <c r="A3524" s="3">
        <v>45285.52515046296</v>
      </c>
      <c r="B3524" s="17" t="str">
        <f t="shared" si="1"/>
        <v>Mon</v>
      </c>
    </row>
    <row r="3525" hidden="1">
      <c r="A3525" s="3">
        <v>45285.48664351852</v>
      </c>
      <c r="B3525" s="17" t="str">
        <f t="shared" si="1"/>
        <v>Mon</v>
      </c>
    </row>
    <row r="3526" hidden="1">
      <c r="A3526" s="3">
        <v>45285.461377314816</v>
      </c>
      <c r="B3526" s="17" t="str">
        <f t="shared" si="1"/>
        <v>Mon</v>
      </c>
    </row>
    <row r="3527" hidden="1">
      <c r="A3527" s="3">
        <v>45285.447743055556</v>
      </c>
      <c r="B3527" s="17" t="str">
        <f t="shared" si="1"/>
        <v>Sun</v>
      </c>
    </row>
    <row r="3528" hidden="1">
      <c r="A3528" s="3">
        <v>45284.83252314815</v>
      </c>
      <c r="B3528" s="17" t="str">
        <f t="shared" si="1"/>
        <v>Sun</v>
      </c>
    </row>
    <row r="3529" hidden="1">
      <c r="A3529" s="3">
        <v>45284.402083333334</v>
      </c>
      <c r="B3529" s="17" t="str">
        <f t="shared" si="1"/>
        <v>Sun</v>
      </c>
    </row>
    <row r="3530" hidden="1">
      <c r="A3530" s="3">
        <v>45284.225011574075</v>
      </c>
      <c r="B3530" s="17" t="str">
        <f t="shared" si="1"/>
        <v>Sat</v>
      </c>
    </row>
    <row r="3531" hidden="1">
      <c r="A3531" s="3">
        <v>45283.92885416667</v>
      </c>
      <c r="B3531" s="17" t="str">
        <f t="shared" si="1"/>
        <v>Sat</v>
      </c>
    </row>
    <row r="3532" hidden="1">
      <c r="A3532" s="3">
        <v>45283.92579861111</v>
      </c>
      <c r="B3532" s="17" t="str">
        <f t="shared" si="1"/>
        <v>Sat</v>
      </c>
    </row>
    <row r="3533" hidden="1">
      <c r="A3533" s="3">
        <v>45283.921898148146</v>
      </c>
      <c r="B3533" s="17" t="str">
        <f t="shared" si="1"/>
        <v>Sat</v>
      </c>
    </row>
    <row r="3534">
      <c r="A3534" s="3">
        <v>45283.75850694445</v>
      </c>
      <c r="B3534" s="17" t="str">
        <f t="shared" si="1"/>
        <v>Fri</v>
      </c>
      <c r="C3534" s="19">
        <f t="shared" ref="C3534:C3537" si="51">HOUR(A3534)</f>
        <v>18</v>
      </c>
      <c r="D3534" s="11"/>
      <c r="E3534" s="11"/>
    </row>
    <row r="3535">
      <c r="A3535" s="3">
        <v>45282.66222222222</v>
      </c>
      <c r="B3535" s="17" t="str">
        <f t="shared" si="1"/>
        <v>Fri</v>
      </c>
      <c r="C3535" s="19">
        <f t="shared" si="51"/>
        <v>15</v>
      </c>
      <c r="D3535" s="11"/>
      <c r="E3535" s="11"/>
    </row>
    <row r="3536">
      <c r="A3536" s="3">
        <v>45282.48991898148</v>
      </c>
      <c r="B3536" s="17" t="str">
        <f t="shared" si="1"/>
        <v>Fri</v>
      </c>
      <c r="C3536" s="19">
        <f t="shared" si="51"/>
        <v>11</v>
      </c>
      <c r="D3536" s="11"/>
      <c r="E3536" s="11"/>
    </row>
    <row r="3537">
      <c r="A3537" s="3">
        <v>45282.03023148148</v>
      </c>
      <c r="B3537" s="17" t="str">
        <f t="shared" si="1"/>
        <v>Fri</v>
      </c>
      <c r="C3537" s="19">
        <f t="shared" si="51"/>
        <v>0</v>
      </c>
      <c r="D3537" s="11"/>
      <c r="E3537" s="11"/>
    </row>
    <row r="3538" hidden="1">
      <c r="A3538" s="3">
        <v>45282.00142361111</v>
      </c>
      <c r="B3538" s="17" t="str">
        <f t="shared" si="1"/>
        <v>Thu</v>
      </c>
    </row>
    <row r="3539" hidden="1">
      <c r="A3539" s="3">
        <v>45281.96600694444</v>
      </c>
      <c r="B3539" s="17" t="str">
        <f t="shared" si="1"/>
        <v>Thu</v>
      </c>
    </row>
    <row r="3540" hidden="1">
      <c r="A3540" s="3">
        <v>45281.94534722222</v>
      </c>
      <c r="B3540" s="17" t="str">
        <f t="shared" si="1"/>
        <v>Thu</v>
      </c>
    </row>
    <row r="3541" hidden="1">
      <c r="A3541" s="3">
        <v>45281.92585648148</v>
      </c>
      <c r="B3541" s="17" t="str">
        <f t="shared" si="1"/>
        <v>Thu</v>
      </c>
    </row>
    <row r="3542" hidden="1">
      <c r="A3542" s="3">
        <v>45281.923530092594</v>
      </c>
      <c r="B3542" s="17" t="str">
        <f t="shared" si="1"/>
        <v>Thu</v>
      </c>
    </row>
    <row r="3543" hidden="1">
      <c r="A3543" s="3">
        <v>45281.92074074074</v>
      </c>
      <c r="B3543" s="17" t="str">
        <f t="shared" si="1"/>
        <v>Thu</v>
      </c>
    </row>
    <row r="3544" hidden="1">
      <c r="A3544" s="3">
        <v>45281.91478009259</v>
      </c>
      <c r="B3544" s="17" t="str">
        <f t="shared" si="1"/>
        <v>Thu</v>
      </c>
    </row>
    <row r="3545" hidden="1">
      <c r="A3545" s="3">
        <v>45281.91439814815</v>
      </c>
      <c r="B3545" s="17" t="str">
        <f t="shared" si="1"/>
        <v>Thu</v>
      </c>
    </row>
    <row r="3546" hidden="1">
      <c r="A3546" s="3">
        <v>45281.90723379629</v>
      </c>
      <c r="B3546" s="17" t="str">
        <f t="shared" si="1"/>
        <v>Thu</v>
      </c>
    </row>
    <row r="3547" hidden="1">
      <c r="A3547" s="3">
        <v>45281.90510416667</v>
      </c>
      <c r="B3547" s="17" t="str">
        <f t="shared" si="1"/>
        <v>Thu</v>
      </c>
    </row>
    <row r="3548" hidden="1">
      <c r="A3548" s="3">
        <v>45281.897002314814</v>
      </c>
      <c r="B3548" s="17" t="str">
        <f t="shared" si="1"/>
        <v>Thu</v>
      </c>
    </row>
    <row r="3549" hidden="1">
      <c r="A3549" s="3">
        <v>45281.7987037037</v>
      </c>
      <c r="B3549" s="17" t="str">
        <f t="shared" si="1"/>
        <v>Thu</v>
      </c>
    </row>
    <row r="3550" hidden="1">
      <c r="A3550" s="3">
        <v>45281.7775</v>
      </c>
      <c r="B3550" s="17" t="str">
        <f t="shared" si="1"/>
        <v>Thu</v>
      </c>
    </row>
    <row r="3551" hidden="1">
      <c r="A3551" s="3">
        <v>45281.712534722225</v>
      </c>
      <c r="B3551" s="17" t="str">
        <f t="shared" si="1"/>
        <v>Thu</v>
      </c>
    </row>
    <row r="3552" hidden="1">
      <c r="A3552" s="3">
        <v>45281.70386574074</v>
      </c>
      <c r="B3552" s="17" t="str">
        <f t="shared" si="1"/>
        <v>Wed</v>
      </c>
    </row>
    <row r="3553" hidden="1">
      <c r="A3553" s="3">
        <v>45280.72625</v>
      </c>
      <c r="B3553" s="17" t="str">
        <f t="shared" si="1"/>
        <v>Wed</v>
      </c>
    </row>
    <row r="3554" hidden="1">
      <c r="A3554" s="3">
        <v>45280.614074074074</v>
      </c>
      <c r="B3554" s="17" t="str">
        <f t="shared" si="1"/>
        <v>Wed</v>
      </c>
    </row>
    <row r="3555" hidden="1">
      <c r="A3555" s="3">
        <v>45280.591365740744</v>
      </c>
      <c r="B3555" s="17" t="str">
        <f t="shared" si="1"/>
        <v>Wed</v>
      </c>
    </row>
    <row r="3556" hidden="1">
      <c r="A3556" s="3">
        <v>45280.47800925926</v>
      </c>
      <c r="B3556" s="17" t="str">
        <f t="shared" si="1"/>
        <v>Wed</v>
      </c>
    </row>
    <row r="3557" hidden="1">
      <c r="A3557" s="3">
        <v>45280.47586805555</v>
      </c>
      <c r="B3557" s="17" t="str">
        <f t="shared" si="1"/>
        <v>Wed</v>
      </c>
    </row>
    <row r="3558" hidden="1">
      <c r="A3558" s="3">
        <v>45280.46387731482</v>
      </c>
      <c r="B3558" s="17" t="str">
        <f t="shared" si="1"/>
        <v>Tue</v>
      </c>
    </row>
    <row r="3559" hidden="1">
      <c r="A3559" s="3">
        <v>45279.856990740744</v>
      </c>
      <c r="B3559" s="17" t="str">
        <f t="shared" si="1"/>
        <v>Tue</v>
      </c>
    </row>
    <row r="3560" hidden="1">
      <c r="A3560" s="3">
        <v>45279.85638888889</v>
      </c>
      <c r="B3560" s="17" t="str">
        <f t="shared" si="1"/>
        <v>Tue</v>
      </c>
    </row>
    <row r="3561" hidden="1">
      <c r="A3561" s="3">
        <v>45279.856145833335</v>
      </c>
      <c r="B3561" s="17" t="str">
        <f t="shared" si="1"/>
        <v>Tue</v>
      </c>
    </row>
    <row r="3562" hidden="1">
      <c r="A3562" s="3">
        <v>45279.71037037037</v>
      </c>
      <c r="B3562" s="17" t="str">
        <f t="shared" si="1"/>
        <v>Tue</v>
      </c>
    </row>
    <row r="3563" hidden="1">
      <c r="A3563" s="3">
        <v>45279.59577546296</v>
      </c>
      <c r="B3563" s="17" t="str">
        <f t="shared" si="1"/>
        <v>Tue</v>
      </c>
    </row>
    <row r="3564" hidden="1">
      <c r="A3564" s="3">
        <v>45279.58855324074</v>
      </c>
      <c r="B3564" s="17" t="str">
        <f t="shared" si="1"/>
        <v>Tue</v>
      </c>
    </row>
    <row r="3565" hidden="1">
      <c r="A3565" s="3">
        <v>45279.48196759259</v>
      </c>
      <c r="B3565" s="17" t="str">
        <f t="shared" si="1"/>
        <v>Tue</v>
      </c>
    </row>
    <row r="3566" hidden="1">
      <c r="A3566" s="3">
        <v>45279.21604166667</v>
      </c>
      <c r="B3566" s="17" t="str">
        <f t="shared" si="1"/>
        <v>Tue</v>
      </c>
    </row>
    <row r="3567" hidden="1">
      <c r="A3567" s="3">
        <v>45279.21256944445</v>
      </c>
      <c r="B3567" s="17" t="str">
        <f t="shared" si="1"/>
        <v>Tue</v>
      </c>
    </row>
    <row r="3568" hidden="1">
      <c r="A3568" s="3">
        <v>45279.20814814815</v>
      </c>
      <c r="B3568" s="17" t="str">
        <f t="shared" si="1"/>
        <v>Tue</v>
      </c>
    </row>
    <row r="3569" hidden="1">
      <c r="A3569" s="3">
        <v>45279.20306712963</v>
      </c>
      <c r="B3569" s="17" t="str">
        <f t="shared" si="1"/>
        <v>Tue</v>
      </c>
    </row>
    <row r="3570" hidden="1">
      <c r="A3570" s="3">
        <v>45279.19724537037</v>
      </c>
      <c r="B3570" s="17" t="str">
        <f t="shared" si="1"/>
        <v>Tue</v>
      </c>
    </row>
    <row r="3571" hidden="1">
      <c r="A3571" s="3">
        <v>45279.19608796296</v>
      </c>
      <c r="B3571" s="17" t="str">
        <f t="shared" si="1"/>
        <v>Tue</v>
      </c>
    </row>
    <row r="3572" hidden="1">
      <c r="A3572" s="3">
        <v>45279.1955787037</v>
      </c>
      <c r="B3572" s="17" t="str">
        <f t="shared" si="1"/>
        <v>Tue</v>
      </c>
    </row>
    <row r="3573" hidden="1">
      <c r="A3573" s="3">
        <v>45279.190775462965</v>
      </c>
      <c r="B3573" s="17" t="str">
        <f t="shared" si="1"/>
        <v>Tue</v>
      </c>
    </row>
    <row r="3574" hidden="1">
      <c r="A3574" s="3">
        <v>45279.18760416667</v>
      </c>
      <c r="B3574" s="17" t="str">
        <f t="shared" si="1"/>
        <v>Tue</v>
      </c>
    </row>
    <row r="3575" hidden="1">
      <c r="A3575" s="3">
        <v>45279.18315972222</v>
      </c>
      <c r="B3575" s="17" t="str">
        <f t="shared" si="1"/>
        <v>Tue</v>
      </c>
    </row>
    <row r="3576" hidden="1">
      <c r="A3576" s="3">
        <v>45279.18135416666</v>
      </c>
      <c r="B3576" s="17" t="str">
        <f t="shared" si="1"/>
        <v>Tue</v>
      </c>
    </row>
    <row r="3577" hidden="1">
      <c r="A3577" s="3">
        <v>45279.16118055556</v>
      </c>
      <c r="B3577" s="17" t="str">
        <f t="shared" si="1"/>
        <v>Tue</v>
      </c>
    </row>
    <row r="3578" hidden="1">
      <c r="A3578" s="3">
        <v>45279.11578703704</v>
      </c>
      <c r="B3578" s="17" t="str">
        <f t="shared" si="1"/>
        <v>Tue</v>
      </c>
    </row>
    <row r="3579" hidden="1">
      <c r="A3579" s="3">
        <v>45279.10666666667</v>
      </c>
      <c r="B3579" s="17" t="str">
        <f t="shared" si="1"/>
        <v>Mon</v>
      </c>
    </row>
    <row r="3580" hidden="1">
      <c r="A3580" s="3">
        <v>45278.865625</v>
      </c>
      <c r="B3580" s="17" t="str">
        <f t="shared" si="1"/>
        <v>Mon</v>
      </c>
    </row>
    <row r="3581" hidden="1">
      <c r="A3581" s="3">
        <v>45278.78241898148</v>
      </c>
      <c r="B3581" s="17" t="str">
        <f t="shared" si="1"/>
        <v>Mon</v>
      </c>
    </row>
    <row r="3582" hidden="1">
      <c r="A3582" s="3">
        <v>45278.462858796294</v>
      </c>
      <c r="B3582" s="17" t="str">
        <f t="shared" si="1"/>
        <v>Mon</v>
      </c>
    </row>
    <row r="3583" hidden="1">
      <c r="A3583" s="3">
        <v>45278.44420138889</v>
      </c>
      <c r="B3583" s="17" t="str">
        <f t="shared" si="1"/>
        <v>Mon</v>
      </c>
    </row>
    <row r="3584" hidden="1">
      <c r="A3584" s="3">
        <v>45278.44118055556</v>
      </c>
      <c r="B3584" s="17" t="str">
        <f t="shared" si="1"/>
        <v>Mon</v>
      </c>
    </row>
    <row r="3585" hidden="1">
      <c r="A3585" s="3">
        <v>45278.42780092593</v>
      </c>
      <c r="B3585" s="17" t="str">
        <f t="shared" si="1"/>
        <v>Mon</v>
      </c>
    </row>
    <row r="3586" hidden="1">
      <c r="A3586" s="3">
        <v>45278.018217592595</v>
      </c>
      <c r="B3586" s="17" t="str">
        <f t="shared" si="1"/>
        <v>Mon</v>
      </c>
    </row>
    <row r="3587" hidden="1">
      <c r="A3587" s="3">
        <v>45278.00355324074</v>
      </c>
      <c r="B3587" s="17" t="str">
        <f t="shared" si="1"/>
        <v>Mon</v>
      </c>
    </row>
    <row r="3588" hidden="1">
      <c r="A3588" s="3">
        <v>45278.000763888886</v>
      </c>
      <c r="B3588" s="17" t="str">
        <f t="shared" si="1"/>
        <v>Sun</v>
      </c>
    </row>
    <row r="3589" hidden="1">
      <c r="A3589" s="3">
        <v>45277.97802083333</v>
      </c>
      <c r="B3589" s="17" t="str">
        <f t="shared" si="1"/>
        <v>Sun</v>
      </c>
    </row>
    <row r="3590" hidden="1">
      <c r="A3590" s="3">
        <v>45277.97185185185</v>
      </c>
      <c r="B3590" s="17" t="str">
        <f t="shared" si="1"/>
        <v>Sun</v>
      </c>
    </row>
    <row r="3591" hidden="1">
      <c r="A3591" s="3">
        <v>45277.9112962963</v>
      </c>
      <c r="B3591" s="17" t="str">
        <f t="shared" si="1"/>
        <v>Sun</v>
      </c>
    </row>
    <row r="3592" hidden="1">
      <c r="A3592" s="3">
        <v>45277.910787037035</v>
      </c>
      <c r="B3592" s="17" t="str">
        <f t="shared" si="1"/>
        <v>Sun</v>
      </c>
    </row>
    <row r="3593" hidden="1">
      <c r="A3593" s="3">
        <v>45277.910532407404</v>
      </c>
      <c r="B3593" s="17" t="str">
        <f t="shared" si="1"/>
        <v>Sun</v>
      </c>
    </row>
    <row r="3594" hidden="1">
      <c r="A3594" s="3">
        <v>45277.91033564815</v>
      </c>
      <c r="B3594" s="17" t="str">
        <f t="shared" si="1"/>
        <v>Sun</v>
      </c>
    </row>
    <row r="3595" hidden="1">
      <c r="A3595" s="3">
        <v>45277.90976851852</v>
      </c>
      <c r="B3595" s="17" t="str">
        <f t="shared" si="1"/>
        <v>Sun</v>
      </c>
    </row>
    <row r="3596" hidden="1">
      <c r="A3596" s="3">
        <v>45277.90489583334</v>
      </c>
      <c r="B3596" s="17" t="str">
        <f t="shared" si="1"/>
        <v>Sun</v>
      </c>
    </row>
    <row r="3597" hidden="1">
      <c r="A3597" s="3">
        <v>45277.90453703704</v>
      </c>
      <c r="B3597" s="17" t="str">
        <f t="shared" si="1"/>
        <v>Sun</v>
      </c>
    </row>
    <row r="3598" hidden="1">
      <c r="A3598" s="3">
        <v>45277.90435185185</v>
      </c>
      <c r="B3598" s="17" t="str">
        <f t="shared" si="1"/>
        <v>Sun</v>
      </c>
    </row>
    <row r="3599" hidden="1">
      <c r="A3599" s="3">
        <v>45277.90414351852</v>
      </c>
      <c r="B3599" s="17" t="str">
        <f t="shared" si="1"/>
        <v>Sun</v>
      </c>
    </row>
    <row r="3600" hidden="1">
      <c r="A3600" s="3">
        <v>45277.903599537036</v>
      </c>
      <c r="B3600" s="17" t="str">
        <f t="shared" si="1"/>
        <v>Sun</v>
      </c>
    </row>
    <row r="3601" hidden="1">
      <c r="A3601" s="3">
        <v>45277.90106481482</v>
      </c>
      <c r="B3601" s="17" t="str">
        <f t="shared" si="1"/>
        <v>Sun</v>
      </c>
    </row>
    <row r="3602" hidden="1">
      <c r="A3602" s="3">
        <v>45277.86908564815</v>
      </c>
      <c r="B3602" s="17" t="str">
        <f t="shared" si="1"/>
        <v>Sun</v>
      </c>
    </row>
    <row r="3603" hidden="1">
      <c r="A3603" s="3">
        <v>45277.86655092592</v>
      </c>
      <c r="B3603" s="17" t="str">
        <f t="shared" si="1"/>
        <v>Sun</v>
      </c>
    </row>
    <row r="3604" hidden="1">
      <c r="A3604" s="3">
        <v>45277.6675</v>
      </c>
      <c r="B3604" s="17" t="str">
        <f t="shared" si="1"/>
        <v>Sun</v>
      </c>
    </row>
    <row r="3605" hidden="1">
      <c r="A3605" s="3">
        <v>45277.44525462963</v>
      </c>
      <c r="B3605" s="17" t="str">
        <f t="shared" si="1"/>
        <v>Sun</v>
      </c>
    </row>
    <row r="3606" hidden="1">
      <c r="A3606" s="3">
        <v>45277.14046296296</v>
      </c>
      <c r="B3606" s="17" t="str">
        <f t="shared" si="1"/>
        <v>Sat</v>
      </c>
    </row>
    <row r="3607" hidden="1">
      <c r="A3607" s="3">
        <v>45276.965162037035</v>
      </c>
      <c r="B3607" s="17" t="str">
        <f t="shared" si="1"/>
        <v>Sat</v>
      </c>
    </row>
    <row r="3608" hidden="1">
      <c r="A3608" s="3">
        <v>45276.96460648148</v>
      </c>
      <c r="B3608" s="17" t="str">
        <f t="shared" si="1"/>
        <v>Sat</v>
      </c>
    </row>
    <row r="3609" hidden="1">
      <c r="A3609" s="3">
        <v>45276.96287037037</v>
      </c>
      <c r="B3609" s="17" t="str">
        <f t="shared" si="1"/>
        <v>Sat</v>
      </c>
    </row>
    <row r="3610" hidden="1">
      <c r="A3610" s="3">
        <v>45276.95429398148</v>
      </c>
      <c r="B3610" s="17" t="str">
        <f t="shared" si="1"/>
        <v>Sat</v>
      </c>
    </row>
    <row r="3611" hidden="1">
      <c r="A3611" s="3">
        <v>45276.77064814815</v>
      </c>
      <c r="B3611" s="17" t="str">
        <f t="shared" si="1"/>
        <v>Sat</v>
      </c>
    </row>
    <row r="3612" hidden="1">
      <c r="A3612" s="3">
        <v>45276.770150462966</v>
      </c>
      <c r="B3612" s="17" t="str">
        <f t="shared" si="1"/>
        <v>Sat</v>
      </c>
    </row>
    <row r="3613">
      <c r="A3613" s="3">
        <v>45276.76740740741</v>
      </c>
      <c r="B3613" s="17" t="str">
        <f t="shared" si="1"/>
        <v>Fri</v>
      </c>
      <c r="C3613" s="19">
        <f t="shared" ref="C3613:C3629" si="52">HOUR(A3613)</f>
        <v>18</v>
      </c>
      <c r="D3613" s="11"/>
      <c r="E3613" s="11"/>
    </row>
    <row r="3614">
      <c r="A3614" s="3">
        <v>45275.65113425926</v>
      </c>
      <c r="B3614" s="17" t="str">
        <f t="shared" si="1"/>
        <v>Fri</v>
      </c>
      <c r="C3614" s="19">
        <f t="shared" si="52"/>
        <v>15</v>
      </c>
      <c r="D3614" s="11"/>
      <c r="E3614" s="11"/>
    </row>
    <row r="3615">
      <c r="A3615" s="3">
        <v>45275.64108796296</v>
      </c>
      <c r="B3615" s="17" t="str">
        <f t="shared" si="1"/>
        <v>Fri</v>
      </c>
      <c r="C3615" s="19">
        <f t="shared" si="52"/>
        <v>15</v>
      </c>
      <c r="D3615" s="11"/>
      <c r="E3615" s="11"/>
    </row>
    <row r="3616">
      <c r="A3616" s="3">
        <v>45275.6294212963</v>
      </c>
      <c r="B3616" s="17" t="str">
        <f t="shared" si="1"/>
        <v>Fri</v>
      </c>
      <c r="C3616" s="19">
        <f t="shared" si="52"/>
        <v>15</v>
      </c>
      <c r="D3616" s="11"/>
      <c r="E3616" s="11"/>
    </row>
    <row r="3617">
      <c r="A3617" s="3">
        <v>45275.62498842592</v>
      </c>
      <c r="B3617" s="17" t="str">
        <f t="shared" si="1"/>
        <v>Fri</v>
      </c>
      <c r="C3617" s="19">
        <f t="shared" si="52"/>
        <v>14</v>
      </c>
      <c r="D3617" s="11"/>
      <c r="E3617" s="11"/>
    </row>
    <row r="3618">
      <c r="A3618" s="3">
        <v>45275.62122685185</v>
      </c>
      <c r="B3618" s="17" t="str">
        <f t="shared" si="1"/>
        <v>Fri</v>
      </c>
      <c r="C3618" s="19">
        <f t="shared" si="52"/>
        <v>14</v>
      </c>
      <c r="D3618" s="11"/>
      <c r="E3618" s="11"/>
    </row>
    <row r="3619">
      <c r="A3619" s="3">
        <v>45275.61902777778</v>
      </c>
      <c r="B3619" s="17" t="str">
        <f t="shared" si="1"/>
        <v>Fri</v>
      </c>
      <c r="C3619" s="19">
        <f t="shared" si="52"/>
        <v>14</v>
      </c>
      <c r="D3619" s="11"/>
      <c r="E3619" s="11"/>
    </row>
    <row r="3620">
      <c r="A3620" s="3">
        <v>45275.58394675926</v>
      </c>
      <c r="B3620" s="17" t="str">
        <f t="shared" si="1"/>
        <v>Fri</v>
      </c>
      <c r="C3620" s="19">
        <f t="shared" si="52"/>
        <v>14</v>
      </c>
      <c r="D3620" s="11"/>
      <c r="E3620" s="11"/>
    </row>
    <row r="3621">
      <c r="A3621" s="3">
        <v>45275.58280092593</v>
      </c>
      <c r="B3621" s="17" t="str">
        <f t="shared" si="1"/>
        <v>Fri</v>
      </c>
      <c r="C3621" s="19">
        <f t="shared" si="52"/>
        <v>13</v>
      </c>
      <c r="D3621" s="11"/>
      <c r="E3621" s="11"/>
    </row>
    <row r="3622">
      <c r="A3622" s="3">
        <v>45275.56979166667</v>
      </c>
      <c r="B3622" s="17" t="str">
        <f t="shared" si="1"/>
        <v>Fri</v>
      </c>
      <c r="C3622" s="19">
        <f t="shared" si="52"/>
        <v>13</v>
      </c>
      <c r="D3622" s="11"/>
      <c r="E3622" s="11"/>
    </row>
    <row r="3623">
      <c r="A3623" s="3">
        <v>45275.53582175926</v>
      </c>
      <c r="B3623" s="17" t="str">
        <f t="shared" si="1"/>
        <v>Fri</v>
      </c>
      <c r="C3623" s="19">
        <f t="shared" si="52"/>
        <v>12</v>
      </c>
      <c r="D3623" s="11"/>
      <c r="E3623" s="11"/>
    </row>
    <row r="3624">
      <c r="A3624" s="3">
        <v>45275.53532407407</v>
      </c>
      <c r="B3624" s="17" t="str">
        <f t="shared" si="1"/>
        <v>Fri</v>
      </c>
      <c r="C3624" s="19">
        <f t="shared" si="52"/>
        <v>12</v>
      </c>
      <c r="D3624" s="11"/>
      <c r="E3624" s="11"/>
    </row>
    <row r="3625">
      <c r="A3625" s="3">
        <v>45275.53496527778</v>
      </c>
      <c r="B3625" s="17" t="str">
        <f t="shared" si="1"/>
        <v>Fri</v>
      </c>
      <c r="C3625" s="19">
        <f t="shared" si="52"/>
        <v>12</v>
      </c>
      <c r="D3625" s="11"/>
      <c r="E3625" s="11"/>
    </row>
    <row r="3626">
      <c r="A3626" s="3">
        <v>45275.453935185185</v>
      </c>
      <c r="B3626" s="17" t="str">
        <f t="shared" si="1"/>
        <v>Fri</v>
      </c>
      <c r="C3626" s="19">
        <f t="shared" si="52"/>
        <v>10</v>
      </c>
      <c r="D3626" s="11"/>
      <c r="E3626" s="11"/>
    </row>
    <row r="3627">
      <c r="A3627" s="3">
        <v>45275.025625</v>
      </c>
      <c r="B3627" s="17" t="str">
        <f t="shared" si="1"/>
        <v>Fri</v>
      </c>
      <c r="C3627" s="19">
        <f t="shared" si="52"/>
        <v>0</v>
      </c>
      <c r="D3627" s="11"/>
      <c r="E3627" s="11"/>
    </row>
    <row r="3628">
      <c r="A3628" s="3">
        <v>45275.023043981484</v>
      </c>
      <c r="B3628" s="17" t="str">
        <f t="shared" si="1"/>
        <v>Fri</v>
      </c>
      <c r="C3628" s="19">
        <f t="shared" si="52"/>
        <v>0</v>
      </c>
      <c r="D3628" s="11"/>
      <c r="E3628" s="11"/>
    </row>
    <row r="3629">
      <c r="A3629" s="3">
        <v>45275.0215625</v>
      </c>
      <c r="B3629" s="17" t="str">
        <f t="shared" si="1"/>
        <v>Fri</v>
      </c>
      <c r="C3629" s="19">
        <f t="shared" si="52"/>
        <v>0</v>
      </c>
      <c r="D3629" s="11"/>
      <c r="E3629" s="11"/>
    </row>
    <row r="3630" hidden="1">
      <c r="A3630" s="3">
        <v>45275.02001157407</v>
      </c>
      <c r="B3630" s="17" t="str">
        <f t="shared" si="1"/>
        <v>Thu</v>
      </c>
    </row>
    <row r="3631" hidden="1">
      <c r="A3631" s="3">
        <v>45274.85498842593</v>
      </c>
      <c r="B3631" s="17" t="str">
        <f t="shared" si="1"/>
        <v>Thu</v>
      </c>
    </row>
    <row r="3632" hidden="1">
      <c r="A3632" s="3">
        <v>45274.82871527778</v>
      </c>
      <c r="B3632" s="17" t="str">
        <f t="shared" si="1"/>
        <v>Thu</v>
      </c>
    </row>
    <row r="3633" hidden="1">
      <c r="A3633" s="3">
        <v>45274.780636574076</v>
      </c>
      <c r="B3633" s="17" t="str">
        <f t="shared" si="1"/>
        <v>Thu</v>
      </c>
    </row>
    <row r="3634" hidden="1">
      <c r="A3634" s="3">
        <v>45274.771215277775</v>
      </c>
      <c r="B3634" s="17" t="str">
        <f t="shared" si="1"/>
        <v>Thu</v>
      </c>
    </row>
    <row r="3635" hidden="1">
      <c r="A3635" s="3">
        <v>45274.76414351852</v>
      </c>
      <c r="B3635" s="17" t="str">
        <f t="shared" si="1"/>
        <v>Thu</v>
      </c>
    </row>
    <row r="3636" hidden="1">
      <c r="A3636" s="3">
        <v>45274.69850694444</v>
      </c>
      <c r="B3636" s="17" t="str">
        <f t="shared" si="1"/>
        <v>Thu</v>
      </c>
    </row>
    <row r="3637" hidden="1">
      <c r="A3637" s="3">
        <v>45274.681805555556</v>
      </c>
      <c r="B3637" s="17" t="str">
        <f t="shared" si="1"/>
        <v>Thu</v>
      </c>
    </row>
    <row r="3638" hidden="1">
      <c r="A3638" s="3">
        <v>45274.676666666666</v>
      </c>
      <c r="B3638" s="17" t="str">
        <f t="shared" si="1"/>
        <v>Thu</v>
      </c>
    </row>
    <row r="3639" hidden="1">
      <c r="A3639" s="3">
        <v>45274.574837962966</v>
      </c>
      <c r="B3639" s="17" t="str">
        <f t="shared" si="1"/>
        <v>Thu</v>
      </c>
    </row>
    <row r="3640" hidden="1">
      <c r="A3640" s="3">
        <v>45274.54673611111</v>
      </c>
      <c r="B3640" s="17" t="str">
        <f t="shared" si="1"/>
        <v>Thu</v>
      </c>
    </row>
    <row r="3641" hidden="1">
      <c r="A3641" s="3">
        <v>45274.477372685185</v>
      </c>
      <c r="B3641" s="17" t="str">
        <f t="shared" si="1"/>
        <v>Thu</v>
      </c>
    </row>
    <row r="3642" hidden="1">
      <c r="A3642" s="3">
        <v>45274.43439814815</v>
      </c>
      <c r="B3642" s="17" t="str">
        <f t="shared" si="1"/>
        <v>Wed</v>
      </c>
    </row>
    <row r="3643" hidden="1">
      <c r="A3643" s="3">
        <v>45273.99888888889</v>
      </c>
      <c r="B3643" s="17" t="str">
        <f t="shared" si="1"/>
        <v>Wed</v>
      </c>
    </row>
    <row r="3644" hidden="1">
      <c r="A3644" s="3">
        <v>45273.988344907404</v>
      </c>
      <c r="B3644" s="17" t="str">
        <f t="shared" si="1"/>
        <v>Wed</v>
      </c>
    </row>
    <row r="3645" hidden="1">
      <c r="A3645" s="3">
        <v>45273.986122685186</v>
      </c>
      <c r="B3645" s="17" t="str">
        <f t="shared" si="1"/>
        <v>Wed</v>
      </c>
    </row>
    <row r="3646" hidden="1">
      <c r="A3646" s="3">
        <v>45273.97835648148</v>
      </c>
      <c r="B3646" s="17" t="str">
        <f t="shared" si="1"/>
        <v>Wed</v>
      </c>
    </row>
    <row r="3647" hidden="1">
      <c r="A3647" s="3">
        <v>45273.95875</v>
      </c>
      <c r="B3647" s="17" t="str">
        <f t="shared" si="1"/>
        <v>Wed</v>
      </c>
    </row>
    <row r="3648" hidden="1">
      <c r="A3648" s="3">
        <v>45273.956354166665</v>
      </c>
      <c r="B3648" s="17" t="str">
        <f t="shared" si="1"/>
        <v>Wed</v>
      </c>
    </row>
    <row r="3649" hidden="1">
      <c r="A3649" s="3">
        <v>45273.95533564815</v>
      </c>
      <c r="B3649" s="17" t="str">
        <f t="shared" si="1"/>
        <v>Wed</v>
      </c>
    </row>
    <row r="3650" hidden="1">
      <c r="A3650" s="3">
        <v>45273.93920138889</v>
      </c>
      <c r="B3650" s="17" t="str">
        <f t="shared" si="1"/>
        <v>Wed</v>
      </c>
    </row>
    <row r="3651" hidden="1">
      <c r="A3651" s="3">
        <v>45273.93744212963</v>
      </c>
      <c r="B3651" s="17" t="str">
        <f t="shared" si="1"/>
        <v>Wed</v>
      </c>
    </row>
    <row r="3652" hidden="1">
      <c r="A3652" s="3">
        <v>45273.92679398148</v>
      </c>
      <c r="B3652" s="17" t="str">
        <f t="shared" si="1"/>
        <v>Wed</v>
      </c>
    </row>
    <row r="3653" hidden="1">
      <c r="A3653" s="3">
        <v>45273.9259375</v>
      </c>
      <c r="B3653" s="17" t="str">
        <f t="shared" si="1"/>
        <v>Wed</v>
      </c>
    </row>
    <row r="3654" hidden="1">
      <c r="A3654" s="3">
        <v>45273.923946759256</v>
      </c>
      <c r="B3654" s="17" t="str">
        <f t="shared" si="1"/>
        <v>Wed</v>
      </c>
    </row>
    <row r="3655" hidden="1">
      <c r="A3655" s="3">
        <v>45273.91903935185</v>
      </c>
      <c r="B3655" s="17" t="str">
        <f t="shared" si="1"/>
        <v>Wed</v>
      </c>
    </row>
    <row r="3656" hidden="1">
      <c r="A3656" s="3">
        <v>45273.918391203704</v>
      </c>
      <c r="B3656" s="17" t="str">
        <f t="shared" si="1"/>
        <v>Wed</v>
      </c>
    </row>
    <row r="3657" hidden="1">
      <c r="A3657" s="3">
        <v>45273.91579861111</v>
      </c>
      <c r="B3657" s="17" t="str">
        <f t="shared" si="1"/>
        <v>Wed</v>
      </c>
    </row>
    <row r="3658" hidden="1">
      <c r="A3658" s="3">
        <v>45273.89628472222</v>
      </c>
      <c r="B3658" s="17" t="str">
        <f t="shared" si="1"/>
        <v>Wed</v>
      </c>
    </row>
    <row r="3659" hidden="1">
      <c r="A3659" s="3">
        <v>45273.58299768518</v>
      </c>
      <c r="B3659" s="17" t="str">
        <f t="shared" si="1"/>
        <v>Wed</v>
      </c>
    </row>
    <row r="3660" hidden="1">
      <c r="A3660" s="3">
        <v>45273.54792824074</v>
      </c>
      <c r="B3660" s="17" t="str">
        <f t="shared" si="1"/>
        <v>Wed</v>
      </c>
    </row>
    <row r="3661" hidden="1">
      <c r="A3661" s="3">
        <v>45273.514710648145</v>
      </c>
      <c r="B3661" s="17" t="str">
        <f t="shared" si="1"/>
        <v>Wed</v>
      </c>
    </row>
    <row r="3662" hidden="1">
      <c r="A3662" s="3">
        <v>45273.497395833336</v>
      </c>
      <c r="B3662" s="17" t="str">
        <f t="shared" si="1"/>
        <v>Wed</v>
      </c>
    </row>
    <row r="3663" hidden="1">
      <c r="A3663" s="3">
        <v>45273.47289351852</v>
      </c>
      <c r="B3663" s="17" t="str">
        <f t="shared" si="1"/>
        <v>Wed</v>
      </c>
    </row>
    <row r="3664" hidden="1">
      <c r="A3664" s="3">
        <v>45273.46393518519</v>
      </c>
      <c r="B3664" s="17" t="str">
        <f t="shared" si="1"/>
        <v>Wed</v>
      </c>
    </row>
    <row r="3665" hidden="1">
      <c r="A3665" s="3">
        <v>45273.444548611114</v>
      </c>
      <c r="B3665" s="17" t="str">
        <f t="shared" si="1"/>
        <v>Wed</v>
      </c>
    </row>
    <row r="3666" hidden="1">
      <c r="A3666" s="3">
        <v>45273.01699074074</v>
      </c>
      <c r="B3666" s="17" t="str">
        <f t="shared" si="1"/>
        <v>Wed</v>
      </c>
    </row>
    <row r="3667" hidden="1">
      <c r="A3667" s="3">
        <v>45273.003541666665</v>
      </c>
      <c r="B3667" s="17" t="str">
        <f t="shared" si="1"/>
        <v>Wed</v>
      </c>
    </row>
    <row r="3668" hidden="1">
      <c r="A3668" s="3">
        <v>45273.00193287037</v>
      </c>
      <c r="B3668" s="17" t="str">
        <f t="shared" si="1"/>
        <v>Tue</v>
      </c>
    </row>
    <row r="3669" hidden="1">
      <c r="A3669" s="3">
        <v>45272.96365740741</v>
      </c>
      <c r="B3669" s="17" t="str">
        <f t="shared" si="1"/>
        <v>Tue</v>
      </c>
    </row>
    <row r="3670" hidden="1">
      <c r="A3670" s="3">
        <v>45272.907060185185</v>
      </c>
      <c r="B3670" s="17" t="str">
        <f t="shared" si="1"/>
        <v>Tue</v>
      </c>
    </row>
    <row r="3671" hidden="1">
      <c r="A3671" s="3">
        <v>45272.891539351855</v>
      </c>
      <c r="B3671" s="17" t="str">
        <f t="shared" si="1"/>
        <v>Tue</v>
      </c>
    </row>
    <row r="3672" hidden="1">
      <c r="A3672" s="3">
        <v>45272.81758101852</v>
      </c>
      <c r="B3672" s="17" t="str">
        <f t="shared" si="1"/>
        <v>Tue</v>
      </c>
    </row>
    <row r="3673" hidden="1">
      <c r="A3673" s="3">
        <v>45272.81594907407</v>
      </c>
      <c r="B3673" s="17" t="str">
        <f t="shared" si="1"/>
        <v>Tue</v>
      </c>
    </row>
    <row r="3674" hidden="1">
      <c r="A3674" s="3">
        <v>45272.79537037037</v>
      </c>
      <c r="B3674" s="17" t="str">
        <f t="shared" si="1"/>
        <v>Tue</v>
      </c>
    </row>
    <row r="3675" hidden="1">
      <c r="A3675" s="3">
        <v>45272.77909722222</v>
      </c>
      <c r="B3675" s="17" t="str">
        <f t="shared" si="1"/>
        <v>Tue</v>
      </c>
    </row>
    <row r="3676" hidden="1">
      <c r="A3676" s="3">
        <v>45272.77751157407</v>
      </c>
      <c r="B3676" s="17" t="str">
        <f t="shared" si="1"/>
        <v>Tue</v>
      </c>
    </row>
    <row r="3677" hidden="1">
      <c r="A3677" s="3">
        <v>45272.73568287037</v>
      </c>
      <c r="B3677" s="17" t="str">
        <f t="shared" si="1"/>
        <v>Tue</v>
      </c>
    </row>
    <row r="3678" hidden="1">
      <c r="A3678" s="3">
        <v>45272.49091435185</v>
      </c>
      <c r="B3678" s="17" t="str">
        <f t="shared" si="1"/>
        <v>Mon</v>
      </c>
    </row>
    <row r="3679" hidden="1">
      <c r="A3679" s="3">
        <v>45271.9843287037</v>
      </c>
      <c r="B3679" s="17" t="str">
        <f t="shared" si="1"/>
        <v>Mon</v>
      </c>
    </row>
    <row r="3680" hidden="1">
      <c r="A3680" s="3">
        <v>45271.9515625</v>
      </c>
      <c r="B3680" s="17" t="str">
        <f t="shared" si="1"/>
        <v>Mon</v>
      </c>
    </row>
    <row r="3681" hidden="1">
      <c r="A3681" s="3">
        <v>45271.951319444444</v>
      </c>
      <c r="B3681" s="17" t="str">
        <f t="shared" si="1"/>
        <v>Mon</v>
      </c>
    </row>
    <row r="3682" hidden="1">
      <c r="A3682" s="3">
        <v>45271.939050925925</v>
      </c>
      <c r="B3682" s="17" t="str">
        <f t="shared" si="1"/>
        <v>Mon</v>
      </c>
    </row>
    <row r="3683" hidden="1">
      <c r="A3683" s="3">
        <v>45271.9259375</v>
      </c>
      <c r="B3683" s="17" t="str">
        <f t="shared" si="1"/>
        <v>Mon</v>
      </c>
    </row>
    <row r="3684" hidden="1">
      <c r="A3684" s="3">
        <v>45271.91384259259</v>
      </c>
      <c r="B3684" s="17" t="str">
        <f t="shared" si="1"/>
        <v>Mon</v>
      </c>
    </row>
    <row r="3685" hidden="1">
      <c r="A3685" s="3">
        <v>45271.91042824074</v>
      </c>
      <c r="B3685" s="17" t="str">
        <f t="shared" si="1"/>
        <v>Mon</v>
      </c>
    </row>
    <row r="3686" hidden="1">
      <c r="A3686" s="3">
        <v>45271.903229166666</v>
      </c>
      <c r="B3686" s="17" t="str">
        <f t="shared" si="1"/>
        <v>Mon</v>
      </c>
    </row>
    <row r="3687" hidden="1">
      <c r="A3687" s="3">
        <v>45271.89287037037</v>
      </c>
      <c r="B3687" s="17" t="str">
        <f t="shared" si="1"/>
        <v>Mon</v>
      </c>
    </row>
    <row r="3688" hidden="1">
      <c r="A3688" s="3">
        <v>45271.83045138889</v>
      </c>
      <c r="B3688" s="17" t="str">
        <f t="shared" si="1"/>
        <v>Mon</v>
      </c>
    </row>
    <row r="3689" hidden="1">
      <c r="A3689" s="3">
        <v>45271.81322916667</v>
      </c>
      <c r="B3689" s="17" t="str">
        <f t="shared" si="1"/>
        <v>Mon</v>
      </c>
    </row>
    <row r="3690" hidden="1">
      <c r="A3690" s="3">
        <v>45271.78362268519</v>
      </c>
      <c r="B3690" s="17" t="str">
        <f t="shared" si="1"/>
        <v>Mon</v>
      </c>
    </row>
    <row r="3691" hidden="1">
      <c r="A3691" s="3">
        <v>45271.78146990741</v>
      </c>
      <c r="B3691" s="17" t="str">
        <f t="shared" si="1"/>
        <v>Mon</v>
      </c>
    </row>
    <row r="3692" hidden="1">
      <c r="A3692" s="3">
        <v>45271.69006944444</v>
      </c>
      <c r="B3692" s="17" t="str">
        <f t="shared" si="1"/>
        <v>Mon</v>
      </c>
    </row>
    <row r="3693" hidden="1">
      <c r="A3693" s="3">
        <v>45271.64633101852</v>
      </c>
      <c r="B3693" s="17" t="str">
        <f t="shared" si="1"/>
        <v>Mon</v>
      </c>
    </row>
    <row r="3694" hidden="1">
      <c r="A3694" s="3">
        <v>45271.569189814814</v>
      </c>
      <c r="B3694" s="17" t="str">
        <f t="shared" si="1"/>
        <v>Mon</v>
      </c>
    </row>
    <row r="3695" hidden="1">
      <c r="A3695" s="3">
        <v>45271.56842592593</v>
      </c>
      <c r="B3695" s="17" t="str">
        <f t="shared" si="1"/>
        <v>Mon</v>
      </c>
    </row>
    <row r="3696" hidden="1">
      <c r="A3696" s="3">
        <v>45271.56800925926</v>
      </c>
      <c r="B3696" s="17" t="str">
        <f t="shared" si="1"/>
        <v>Mon</v>
      </c>
    </row>
    <row r="3697" hidden="1">
      <c r="A3697" s="3">
        <v>45271.556597222225</v>
      </c>
      <c r="B3697" s="17" t="str">
        <f t="shared" si="1"/>
        <v>Mon</v>
      </c>
    </row>
    <row r="3698" hidden="1">
      <c r="A3698" s="3">
        <v>45271.545625</v>
      </c>
      <c r="B3698" s="17" t="str">
        <f t="shared" si="1"/>
        <v>Mon</v>
      </c>
    </row>
    <row r="3699" hidden="1">
      <c r="A3699" s="3">
        <v>45271.513657407406</v>
      </c>
      <c r="B3699" s="17" t="str">
        <f t="shared" si="1"/>
        <v>Mon</v>
      </c>
    </row>
    <row r="3700" hidden="1">
      <c r="A3700" s="3">
        <v>45271.51222222222</v>
      </c>
      <c r="B3700" s="17" t="str">
        <f t="shared" si="1"/>
        <v>Mon</v>
      </c>
    </row>
    <row r="3701" hidden="1">
      <c r="A3701" s="3">
        <v>45271.50922453704</v>
      </c>
      <c r="B3701" s="17" t="str">
        <f t="shared" si="1"/>
        <v>Mon</v>
      </c>
    </row>
    <row r="3702" hidden="1">
      <c r="A3702" s="3">
        <v>45271.50840277778</v>
      </c>
      <c r="B3702" s="17" t="str">
        <f t="shared" si="1"/>
        <v>Mon</v>
      </c>
    </row>
    <row r="3703" hidden="1">
      <c r="A3703" s="3">
        <v>45271.5027662037</v>
      </c>
      <c r="B3703" s="17" t="str">
        <f t="shared" si="1"/>
        <v>Mon</v>
      </c>
    </row>
    <row r="3704" hidden="1">
      <c r="A3704" s="3">
        <v>45271.49842592593</v>
      </c>
      <c r="B3704" s="17" t="str">
        <f t="shared" si="1"/>
        <v>Mon</v>
      </c>
    </row>
    <row r="3705" hidden="1">
      <c r="A3705" s="3">
        <v>45271.495358796295</v>
      </c>
      <c r="B3705" s="17" t="str">
        <f t="shared" si="1"/>
        <v>Mon</v>
      </c>
    </row>
    <row r="3706" hidden="1">
      <c r="A3706" s="3">
        <v>45271.47913194444</v>
      </c>
      <c r="B3706" s="17" t="str">
        <f t="shared" si="1"/>
        <v>Sun</v>
      </c>
    </row>
    <row r="3707" hidden="1">
      <c r="A3707" s="3">
        <v>45270.7587037037</v>
      </c>
      <c r="B3707" s="17" t="str">
        <f t="shared" si="1"/>
        <v>Sun</v>
      </c>
    </row>
    <row r="3708" hidden="1">
      <c r="A3708" s="3">
        <v>45270.70584490741</v>
      </c>
      <c r="B3708" s="17" t="str">
        <f t="shared" si="1"/>
        <v>Sun</v>
      </c>
    </row>
    <row r="3709" hidden="1">
      <c r="A3709" s="3">
        <v>45270.70118055555</v>
      </c>
      <c r="B3709" s="17" t="str">
        <f t="shared" si="1"/>
        <v>Sun</v>
      </c>
    </row>
    <row r="3710" hidden="1">
      <c r="A3710" s="3">
        <v>45270.63998842592</v>
      </c>
      <c r="B3710" s="17" t="str">
        <f t="shared" si="1"/>
        <v>Sun</v>
      </c>
    </row>
    <row r="3711" hidden="1">
      <c r="A3711" s="3">
        <v>45270.62846064815</v>
      </c>
      <c r="B3711" s="17" t="str">
        <f t="shared" si="1"/>
        <v>Sun</v>
      </c>
    </row>
    <row r="3712" hidden="1">
      <c r="A3712" s="3">
        <v>45270.610034722224</v>
      </c>
      <c r="B3712" s="17" t="str">
        <f t="shared" si="1"/>
        <v>Sun</v>
      </c>
    </row>
    <row r="3713" hidden="1">
      <c r="A3713" s="3">
        <v>45270.04953703703</v>
      </c>
      <c r="B3713" s="17" t="str">
        <f t="shared" si="1"/>
        <v>Sun</v>
      </c>
    </row>
    <row r="3714" hidden="1">
      <c r="A3714" s="3">
        <v>45270.04871527778</v>
      </c>
      <c r="B3714" s="17" t="str">
        <f t="shared" si="1"/>
        <v>Sun</v>
      </c>
    </row>
    <row r="3715" hidden="1">
      <c r="A3715" s="3">
        <v>45270.047488425924</v>
      </c>
      <c r="B3715" s="17" t="str">
        <f t="shared" si="1"/>
        <v>Sun</v>
      </c>
    </row>
    <row r="3716" hidden="1">
      <c r="A3716" s="3">
        <v>45270.02921296296</v>
      </c>
      <c r="B3716" s="17" t="str">
        <f t="shared" si="1"/>
        <v>Sat</v>
      </c>
    </row>
    <row r="3717" hidden="1">
      <c r="A3717" s="3">
        <v>45269.99091435185</v>
      </c>
      <c r="B3717" s="17" t="str">
        <f t="shared" si="1"/>
        <v>Sat</v>
      </c>
    </row>
    <row r="3718" hidden="1">
      <c r="A3718" s="3">
        <v>45269.9903125</v>
      </c>
      <c r="B3718" s="17" t="str">
        <f t="shared" si="1"/>
        <v>Sat</v>
      </c>
    </row>
    <row r="3719" hidden="1">
      <c r="A3719" s="3">
        <v>45269.894108796296</v>
      </c>
      <c r="B3719" s="17" t="str">
        <f t="shared" si="1"/>
        <v>Sat</v>
      </c>
    </row>
    <row r="3720" hidden="1">
      <c r="A3720" s="3">
        <v>45269.821701388886</v>
      </c>
      <c r="B3720" s="17" t="str">
        <f t="shared" si="1"/>
        <v>Sat</v>
      </c>
    </row>
    <row r="3721" hidden="1">
      <c r="A3721" s="3">
        <v>45269.78306712963</v>
      </c>
      <c r="B3721" s="17" t="str">
        <f t="shared" si="1"/>
        <v>Sat</v>
      </c>
    </row>
    <row r="3722">
      <c r="A3722" s="3">
        <v>45269.772152777776</v>
      </c>
      <c r="B3722" s="17" t="str">
        <f t="shared" si="1"/>
        <v>Fri</v>
      </c>
      <c r="C3722" s="19">
        <f t="shared" ref="C3722:C3726" si="53">HOUR(A3722)</f>
        <v>18</v>
      </c>
      <c r="D3722" s="11"/>
      <c r="E3722" s="11"/>
    </row>
    <row r="3723">
      <c r="A3723" s="3">
        <v>45268.718564814815</v>
      </c>
      <c r="B3723" s="17" t="str">
        <f t="shared" si="1"/>
        <v>Fri</v>
      </c>
      <c r="C3723" s="19">
        <f t="shared" si="53"/>
        <v>17</v>
      </c>
      <c r="D3723" s="11"/>
      <c r="E3723" s="11"/>
    </row>
    <row r="3724">
      <c r="A3724" s="3">
        <v>45268.41002314815</v>
      </c>
      <c r="B3724" s="17" t="str">
        <f t="shared" si="1"/>
        <v>Fri</v>
      </c>
      <c r="C3724" s="19">
        <f t="shared" si="53"/>
        <v>9</v>
      </c>
      <c r="D3724" s="11"/>
      <c r="E3724" s="11"/>
    </row>
    <row r="3725">
      <c r="A3725" s="3">
        <v>45268.04734953704</v>
      </c>
      <c r="B3725" s="17" t="str">
        <f t="shared" si="1"/>
        <v>Fri</v>
      </c>
      <c r="C3725" s="19">
        <f t="shared" si="53"/>
        <v>1</v>
      </c>
      <c r="D3725" s="11"/>
      <c r="E3725" s="11"/>
    </row>
    <row r="3726">
      <c r="A3726" s="3">
        <v>45268.01155092593</v>
      </c>
      <c r="B3726" s="17" t="str">
        <f t="shared" si="1"/>
        <v>Fri</v>
      </c>
      <c r="C3726" s="19">
        <f t="shared" si="53"/>
        <v>0</v>
      </c>
      <c r="D3726" s="11"/>
      <c r="E3726" s="11"/>
    </row>
    <row r="3727" hidden="1">
      <c r="A3727" s="3">
        <v>45268.006273148145</v>
      </c>
      <c r="B3727" s="17" t="str">
        <f t="shared" si="1"/>
        <v>Thu</v>
      </c>
    </row>
    <row r="3728" hidden="1">
      <c r="A3728" s="3">
        <v>45267.896469907406</v>
      </c>
      <c r="B3728" s="17" t="str">
        <f t="shared" si="1"/>
        <v>Thu</v>
      </c>
    </row>
    <row r="3729" hidden="1">
      <c r="A3729" s="3">
        <v>45267.89634259259</v>
      </c>
      <c r="B3729" s="17" t="str">
        <f t="shared" si="1"/>
        <v>Thu</v>
      </c>
    </row>
    <row r="3730" hidden="1">
      <c r="A3730" s="3">
        <v>45267.87363425926</v>
      </c>
      <c r="B3730" s="17" t="str">
        <f t="shared" si="1"/>
        <v>Thu</v>
      </c>
    </row>
    <row r="3731" hidden="1">
      <c r="A3731" s="3">
        <v>45267.84809027778</v>
      </c>
      <c r="B3731" s="17" t="str">
        <f t="shared" si="1"/>
        <v>Thu</v>
      </c>
    </row>
    <row r="3732" hidden="1">
      <c r="A3732" s="3">
        <v>45267.80771990741</v>
      </c>
      <c r="B3732" s="17" t="str">
        <f t="shared" si="1"/>
        <v>Thu</v>
      </c>
    </row>
    <row r="3733" hidden="1">
      <c r="A3733" s="3">
        <v>45267.750868055555</v>
      </c>
      <c r="B3733" s="17" t="str">
        <f t="shared" si="1"/>
        <v>Thu</v>
      </c>
    </row>
    <row r="3734" hidden="1">
      <c r="A3734" s="3">
        <v>45267.74115740741</v>
      </c>
      <c r="B3734" s="17" t="str">
        <f t="shared" si="1"/>
        <v>Thu</v>
      </c>
    </row>
    <row r="3735" hidden="1">
      <c r="A3735" s="3">
        <v>45267.72834490741</v>
      </c>
      <c r="B3735" s="17" t="str">
        <f t="shared" si="1"/>
        <v>Thu</v>
      </c>
    </row>
    <row r="3736" hidden="1">
      <c r="A3736" s="3">
        <v>45267.72112268519</v>
      </c>
      <c r="B3736" s="17" t="str">
        <f t="shared" si="1"/>
        <v>Thu</v>
      </c>
    </row>
    <row r="3737" hidden="1">
      <c r="A3737" s="3">
        <v>45267.71668981481</v>
      </c>
      <c r="B3737" s="17" t="str">
        <f t="shared" si="1"/>
        <v>Thu</v>
      </c>
    </row>
    <row r="3738" hidden="1">
      <c r="A3738" s="3">
        <v>45267.6628125</v>
      </c>
      <c r="B3738" s="17" t="str">
        <f t="shared" si="1"/>
        <v>Thu</v>
      </c>
    </row>
    <row r="3739" hidden="1">
      <c r="A3739" s="3">
        <v>45267.615949074076</v>
      </c>
      <c r="B3739" s="17" t="str">
        <f t="shared" si="1"/>
        <v>Thu</v>
      </c>
    </row>
    <row r="3740" hidden="1">
      <c r="A3740" s="3">
        <v>45267.61445601852</v>
      </c>
      <c r="B3740" s="17" t="str">
        <f t="shared" si="1"/>
        <v>Thu</v>
      </c>
    </row>
    <row r="3741" hidden="1">
      <c r="A3741" s="3">
        <v>45267.59851851852</v>
      </c>
      <c r="B3741" s="17" t="str">
        <f t="shared" si="1"/>
        <v>Thu</v>
      </c>
    </row>
    <row r="3742" hidden="1">
      <c r="A3742" s="3">
        <v>45267.54383101852</v>
      </c>
      <c r="B3742" s="17" t="str">
        <f t="shared" si="1"/>
        <v>Thu</v>
      </c>
    </row>
    <row r="3743" hidden="1">
      <c r="A3743" s="3">
        <v>45267.52061342593</v>
      </c>
      <c r="B3743" s="17" t="str">
        <f t="shared" si="1"/>
        <v>Thu</v>
      </c>
    </row>
    <row r="3744" hidden="1">
      <c r="A3744" s="3">
        <v>45267.47152777778</v>
      </c>
      <c r="B3744" s="17" t="str">
        <f t="shared" si="1"/>
        <v>Thu</v>
      </c>
    </row>
    <row r="3745" hidden="1">
      <c r="A3745" s="3">
        <v>45267.46844907408</v>
      </c>
      <c r="B3745" s="17" t="str">
        <f t="shared" si="1"/>
        <v>Thu</v>
      </c>
    </row>
    <row r="3746" hidden="1">
      <c r="A3746" s="3">
        <v>45267.43701388889</v>
      </c>
      <c r="B3746" s="17" t="str">
        <f t="shared" si="1"/>
        <v>Thu</v>
      </c>
    </row>
    <row r="3747" hidden="1">
      <c r="A3747" s="3">
        <v>45267.003125</v>
      </c>
      <c r="B3747" s="17" t="str">
        <f t="shared" si="1"/>
        <v>Thu</v>
      </c>
    </row>
    <row r="3748" hidden="1">
      <c r="A3748" s="3">
        <v>45267.0015162037</v>
      </c>
      <c r="B3748" s="17" t="str">
        <f t="shared" si="1"/>
        <v>Wed</v>
      </c>
    </row>
    <row r="3749" hidden="1">
      <c r="A3749" s="3">
        <v>45266.93041666667</v>
      </c>
      <c r="B3749" s="17" t="str">
        <f t="shared" si="1"/>
        <v>Wed</v>
      </c>
    </row>
    <row r="3750" hidden="1">
      <c r="A3750" s="3">
        <v>45266.86887731482</v>
      </c>
      <c r="B3750" s="17" t="str">
        <f t="shared" si="1"/>
        <v>Wed</v>
      </c>
    </row>
    <row r="3751" hidden="1">
      <c r="A3751" s="3">
        <v>45266.86861111111</v>
      </c>
      <c r="B3751" s="17" t="str">
        <f t="shared" si="1"/>
        <v>Wed</v>
      </c>
    </row>
    <row r="3752" hidden="1">
      <c r="A3752" s="3">
        <v>45266.82884259259</v>
      </c>
      <c r="B3752" s="17" t="str">
        <f t="shared" si="1"/>
        <v>Wed</v>
      </c>
    </row>
    <row r="3753" hidden="1">
      <c r="A3753" s="3">
        <v>45266.826157407406</v>
      </c>
      <c r="B3753" s="17" t="str">
        <f t="shared" si="1"/>
        <v>Wed</v>
      </c>
    </row>
    <row r="3754" hidden="1">
      <c r="A3754" s="3">
        <v>45266.8224537037</v>
      </c>
      <c r="B3754" s="17" t="str">
        <f t="shared" si="1"/>
        <v>Wed</v>
      </c>
    </row>
    <row r="3755" hidden="1">
      <c r="A3755" s="3">
        <v>45266.80949074074</v>
      </c>
      <c r="B3755" s="17" t="str">
        <f t="shared" si="1"/>
        <v>Wed</v>
      </c>
    </row>
    <row r="3756" hidden="1">
      <c r="A3756" s="3">
        <v>45266.78565972222</v>
      </c>
      <c r="B3756" s="17" t="str">
        <f t="shared" si="1"/>
        <v>Wed</v>
      </c>
    </row>
    <row r="3757" hidden="1">
      <c r="A3757" s="3">
        <v>45266.77342592592</v>
      </c>
      <c r="B3757" s="17" t="str">
        <f t="shared" si="1"/>
        <v>Wed</v>
      </c>
    </row>
    <row r="3758" hidden="1">
      <c r="A3758" s="3">
        <v>45266.76259259259</v>
      </c>
      <c r="B3758" s="17" t="str">
        <f t="shared" si="1"/>
        <v>Wed</v>
      </c>
    </row>
    <row r="3759" hidden="1">
      <c r="A3759" s="3">
        <v>45266.75361111111</v>
      </c>
      <c r="B3759" s="17" t="str">
        <f t="shared" si="1"/>
        <v>Wed</v>
      </c>
    </row>
    <row r="3760" hidden="1">
      <c r="A3760" s="3">
        <v>45266.74872685185</v>
      </c>
      <c r="B3760" s="17" t="str">
        <f t="shared" si="1"/>
        <v>Wed</v>
      </c>
    </row>
    <row r="3761" hidden="1">
      <c r="A3761" s="3">
        <v>45266.745625</v>
      </c>
      <c r="B3761" s="17" t="str">
        <f t="shared" si="1"/>
        <v>Wed</v>
      </c>
    </row>
    <row r="3762" hidden="1">
      <c r="A3762" s="3">
        <v>45266.74395833333</v>
      </c>
      <c r="B3762" s="17" t="str">
        <f t="shared" si="1"/>
        <v>Wed</v>
      </c>
    </row>
    <row r="3763" hidden="1">
      <c r="A3763" s="3">
        <v>45266.71304398148</v>
      </c>
      <c r="B3763" s="17" t="str">
        <f t="shared" si="1"/>
        <v>Wed</v>
      </c>
    </row>
    <row r="3764" hidden="1">
      <c r="A3764" s="3">
        <v>45266.55091435185</v>
      </c>
      <c r="B3764" s="17" t="str">
        <f t="shared" si="1"/>
        <v>Wed</v>
      </c>
    </row>
    <row r="3765" hidden="1">
      <c r="A3765" s="3">
        <v>45266.48351851852</v>
      </c>
      <c r="B3765" s="17" t="str">
        <f t="shared" si="1"/>
        <v>Wed</v>
      </c>
    </row>
    <row r="3766" hidden="1">
      <c r="A3766" s="3">
        <v>45266.44673611111</v>
      </c>
      <c r="B3766" s="17" t="str">
        <f t="shared" si="1"/>
        <v>Wed</v>
      </c>
    </row>
    <row r="3767" hidden="1">
      <c r="A3767" s="3">
        <v>45266.44552083333</v>
      </c>
      <c r="B3767" s="17" t="str">
        <f t="shared" si="1"/>
        <v>Wed</v>
      </c>
    </row>
    <row r="3768" hidden="1">
      <c r="A3768" s="3">
        <v>45266.03255787037</v>
      </c>
      <c r="B3768" s="17" t="str">
        <f t="shared" si="1"/>
        <v>Tue</v>
      </c>
    </row>
    <row r="3769" hidden="1">
      <c r="A3769" s="3">
        <v>45265.988645833335</v>
      </c>
      <c r="B3769" s="17" t="str">
        <f t="shared" si="1"/>
        <v>Tue</v>
      </c>
    </row>
    <row r="3770" hidden="1">
      <c r="A3770" s="3">
        <v>45265.98672453704</v>
      </c>
      <c r="B3770" s="17" t="str">
        <f t="shared" si="1"/>
        <v>Tue</v>
      </c>
    </row>
    <row r="3771" hidden="1">
      <c r="A3771" s="3">
        <v>45265.96675925926</v>
      </c>
      <c r="B3771" s="17" t="str">
        <f t="shared" si="1"/>
        <v>Tue</v>
      </c>
    </row>
    <row r="3772" hidden="1">
      <c r="A3772" s="3">
        <v>45265.9465162037</v>
      </c>
      <c r="B3772" s="17" t="str">
        <f t="shared" si="1"/>
        <v>Tue</v>
      </c>
    </row>
    <row r="3773" hidden="1">
      <c r="A3773" s="3">
        <v>45265.89908564815</v>
      </c>
      <c r="B3773" s="17" t="str">
        <f t="shared" si="1"/>
        <v>Tue</v>
      </c>
    </row>
    <row r="3774" hidden="1">
      <c r="A3774" s="3">
        <v>45265.88217592592</v>
      </c>
      <c r="B3774" s="17" t="str">
        <f t="shared" si="1"/>
        <v>Tue</v>
      </c>
    </row>
    <row r="3775" hidden="1">
      <c r="A3775" s="3">
        <v>45265.878171296295</v>
      </c>
      <c r="B3775" s="17" t="str">
        <f t="shared" si="1"/>
        <v>Tue</v>
      </c>
    </row>
    <row r="3776" hidden="1">
      <c r="A3776" s="3">
        <v>45265.87174768518</v>
      </c>
      <c r="B3776" s="17" t="str">
        <f t="shared" si="1"/>
        <v>Tue</v>
      </c>
    </row>
    <row r="3777" hidden="1">
      <c r="A3777" s="3">
        <v>45265.86487268518</v>
      </c>
      <c r="B3777" s="17" t="str">
        <f t="shared" si="1"/>
        <v>Tue</v>
      </c>
    </row>
    <row r="3778" hidden="1">
      <c r="A3778" s="3">
        <v>45265.80778935185</v>
      </c>
      <c r="B3778" s="17" t="str">
        <f t="shared" si="1"/>
        <v>Tue</v>
      </c>
    </row>
    <row r="3779" hidden="1">
      <c r="A3779" s="3">
        <v>45265.71826388889</v>
      </c>
      <c r="B3779" s="17" t="str">
        <f t="shared" si="1"/>
        <v>Tue</v>
      </c>
    </row>
    <row r="3780" hidden="1">
      <c r="A3780" s="3">
        <v>45265.67934027778</v>
      </c>
      <c r="B3780" s="17" t="str">
        <f t="shared" si="1"/>
        <v>Tue</v>
      </c>
    </row>
    <row r="3781" hidden="1">
      <c r="A3781" s="3">
        <v>45265.66459490741</v>
      </c>
      <c r="B3781" s="17" t="str">
        <f t="shared" si="1"/>
        <v>Tue</v>
      </c>
    </row>
    <row r="3782" hidden="1">
      <c r="A3782" s="3">
        <v>45265.65994212963</v>
      </c>
      <c r="B3782" s="17" t="str">
        <f t="shared" si="1"/>
        <v>Tue</v>
      </c>
    </row>
    <row r="3783" hidden="1">
      <c r="A3783" s="3">
        <v>45265.624930555554</v>
      </c>
      <c r="B3783" s="17" t="str">
        <f t="shared" si="1"/>
        <v>Tue</v>
      </c>
    </row>
    <row r="3784" hidden="1">
      <c r="A3784" s="3">
        <v>45265.62163194444</v>
      </c>
      <c r="B3784" s="17" t="str">
        <f t="shared" si="1"/>
        <v>Tue</v>
      </c>
    </row>
    <row r="3785" hidden="1">
      <c r="A3785" s="3">
        <v>45265.589212962965</v>
      </c>
      <c r="B3785" s="17" t="str">
        <f t="shared" si="1"/>
        <v>Tue</v>
      </c>
    </row>
    <row r="3786" hidden="1">
      <c r="A3786" s="3">
        <v>45265.568078703705</v>
      </c>
      <c r="B3786" s="17" t="str">
        <f t="shared" si="1"/>
        <v>Tue</v>
      </c>
    </row>
    <row r="3787" hidden="1">
      <c r="A3787" s="3">
        <v>45265.53350694444</v>
      </c>
      <c r="B3787" s="17" t="str">
        <f t="shared" si="1"/>
        <v>Tue</v>
      </c>
    </row>
    <row r="3788" hidden="1">
      <c r="A3788" s="3">
        <v>45265.49313657408</v>
      </c>
      <c r="B3788" s="17" t="str">
        <f t="shared" si="1"/>
        <v>Tue</v>
      </c>
    </row>
    <row r="3789" hidden="1">
      <c r="A3789" s="3">
        <v>45265.48489583333</v>
      </c>
      <c r="B3789" s="17" t="str">
        <f t="shared" si="1"/>
        <v>Tue</v>
      </c>
    </row>
    <row r="3790" hidden="1">
      <c r="A3790" s="3">
        <v>45265.4525462963</v>
      </c>
      <c r="B3790" s="17" t="str">
        <f t="shared" si="1"/>
        <v>Tue</v>
      </c>
    </row>
    <row r="3791" hidden="1">
      <c r="A3791" s="3">
        <v>45265.4318287037</v>
      </c>
      <c r="B3791" s="17" t="str">
        <f t="shared" si="1"/>
        <v>Mon</v>
      </c>
    </row>
    <row r="3792" hidden="1">
      <c r="A3792" s="3">
        <v>45264.940787037034</v>
      </c>
      <c r="B3792" s="17" t="str">
        <f t="shared" si="1"/>
        <v>Mon</v>
      </c>
    </row>
    <row r="3793" hidden="1">
      <c r="A3793" s="3">
        <v>45264.73731481482</v>
      </c>
      <c r="B3793" s="17" t="str">
        <f t="shared" si="1"/>
        <v>Mon</v>
      </c>
    </row>
    <row r="3794" hidden="1">
      <c r="A3794" s="3">
        <v>45264.71965277778</v>
      </c>
      <c r="B3794" s="17" t="str">
        <f t="shared" si="1"/>
        <v>Mon</v>
      </c>
    </row>
    <row r="3795" hidden="1">
      <c r="A3795" s="3">
        <v>45264.71759259259</v>
      </c>
      <c r="B3795" s="17" t="str">
        <f t="shared" si="1"/>
        <v>Mon</v>
      </c>
    </row>
    <row r="3796" hidden="1">
      <c r="A3796" s="3">
        <v>45264.61989583333</v>
      </c>
      <c r="B3796" s="17" t="str">
        <f t="shared" si="1"/>
        <v>Mon</v>
      </c>
    </row>
    <row r="3797" hidden="1">
      <c r="A3797" s="3">
        <v>45264.60680555556</v>
      </c>
      <c r="B3797" s="17" t="str">
        <f t="shared" si="1"/>
        <v>Mon</v>
      </c>
    </row>
    <row r="3798" hidden="1">
      <c r="A3798" s="3">
        <v>45264.57140046296</v>
      </c>
      <c r="B3798" s="17" t="str">
        <f t="shared" si="1"/>
        <v>Mon</v>
      </c>
    </row>
    <row r="3799" hidden="1">
      <c r="A3799" s="3">
        <v>45264.559895833336</v>
      </c>
      <c r="B3799" s="17" t="str">
        <f t="shared" si="1"/>
        <v>Mon</v>
      </c>
    </row>
    <row r="3800" hidden="1">
      <c r="A3800" s="3">
        <v>45264.54298611111</v>
      </c>
      <c r="B3800" s="17" t="str">
        <f t="shared" si="1"/>
        <v>Mon</v>
      </c>
    </row>
    <row r="3801" hidden="1">
      <c r="A3801" s="3">
        <v>45264.52385416667</v>
      </c>
      <c r="B3801" s="17" t="str">
        <f t="shared" si="1"/>
        <v>Mon</v>
      </c>
    </row>
    <row r="3802" hidden="1">
      <c r="A3802" s="3">
        <v>45264.49899305555</v>
      </c>
      <c r="B3802" s="17" t="str">
        <f t="shared" si="1"/>
        <v>Mon</v>
      </c>
    </row>
    <row r="3803" hidden="1">
      <c r="A3803" s="3">
        <v>45264.494942129626</v>
      </c>
      <c r="B3803" s="17" t="str">
        <f t="shared" si="1"/>
        <v>Mon</v>
      </c>
    </row>
    <row r="3804" hidden="1">
      <c r="A3804" s="3">
        <v>45264.4844212963</v>
      </c>
      <c r="B3804" s="17" t="str">
        <f t="shared" si="1"/>
        <v>Mon</v>
      </c>
    </row>
    <row r="3805" hidden="1">
      <c r="A3805" s="3">
        <v>45264.02899305556</v>
      </c>
      <c r="B3805" s="17" t="str">
        <f t="shared" si="1"/>
        <v>Mon</v>
      </c>
    </row>
    <row r="3806" hidden="1">
      <c r="A3806" s="3">
        <v>45264.02521990741</v>
      </c>
      <c r="B3806" s="17" t="str">
        <f t="shared" si="1"/>
        <v>Mon</v>
      </c>
    </row>
    <row r="3807" hidden="1">
      <c r="A3807" s="3">
        <v>45264.00844907408</v>
      </c>
      <c r="B3807" s="17" t="str">
        <f t="shared" si="1"/>
        <v>Mon</v>
      </c>
    </row>
    <row r="3808" hidden="1">
      <c r="A3808" s="3">
        <v>45264.00753472222</v>
      </c>
      <c r="B3808" s="17" t="str">
        <f t="shared" si="1"/>
        <v>Mon</v>
      </c>
    </row>
    <row r="3809" hidden="1">
      <c r="A3809" s="3">
        <v>45264.0056712963</v>
      </c>
      <c r="B3809" s="17" t="str">
        <f t="shared" si="1"/>
        <v>Sun</v>
      </c>
    </row>
    <row r="3810" hidden="1">
      <c r="A3810" s="3">
        <v>45263.97144675926</v>
      </c>
      <c r="B3810" s="17" t="str">
        <f t="shared" si="1"/>
        <v>Sun</v>
      </c>
    </row>
    <row r="3811" hidden="1">
      <c r="A3811" s="3">
        <v>45263.94731481482</v>
      </c>
      <c r="B3811" s="17" t="str">
        <f t="shared" si="1"/>
        <v>Sun</v>
      </c>
    </row>
    <row r="3812" hidden="1">
      <c r="A3812" s="3">
        <v>45263.94215277778</v>
      </c>
      <c r="B3812" s="17" t="str">
        <f t="shared" si="1"/>
        <v>Sun</v>
      </c>
    </row>
    <row r="3813" hidden="1">
      <c r="A3813" s="3">
        <v>45263.94123842593</v>
      </c>
      <c r="B3813" s="17" t="str">
        <f t="shared" si="1"/>
        <v>Sun</v>
      </c>
    </row>
    <row r="3814" hidden="1">
      <c r="A3814" s="3">
        <v>45263.91804398148</v>
      </c>
      <c r="B3814" s="17" t="str">
        <f t="shared" si="1"/>
        <v>Sun</v>
      </c>
    </row>
    <row r="3815" hidden="1">
      <c r="A3815" s="3">
        <v>45263.91768518519</v>
      </c>
      <c r="B3815" s="17" t="str">
        <f t="shared" si="1"/>
        <v>Sun</v>
      </c>
    </row>
    <row r="3816" hidden="1">
      <c r="A3816" s="3">
        <v>45263.91222222222</v>
      </c>
      <c r="B3816" s="17" t="str">
        <f t="shared" si="1"/>
        <v>Sun</v>
      </c>
    </row>
    <row r="3817" hidden="1">
      <c r="A3817" s="3">
        <v>45263.89701388889</v>
      </c>
      <c r="B3817" s="17" t="str">
        <f t="shared" si="1"/>
        <v>Sun</v>
      </c>
    </row>
    <row r="3818" hidden="1">
      <c r="A3818" s="3">
        <v>45263.88138888889</v>
      </c>
      <c r="B3818" s="17" t="str">
        <f t="shared" si="1"/>
        <v>Sun</v>
      </c>
    </row>
    <row r="3819" hidden="1">
      <c r="A3819" s="3">
        <v>45263.87090277778</v>
      </c>
      <c r="B3819" s="17" t="str">
        <f t="shared" si="1"/>
        <v>Sun</v>
      </c>
    </row>
    <row r="3820" hidden="1">
      <c r="A3820" s="3">
        <v>45263.868935185186</v>
      </c>
      <c r="B3820" s="17" t="str">
        <f t="shared" si="1"/>
        <v>Sun</v>
      </c>
    </row>
    <row r="3821" hidden="1">
      <c r="A3821" s="3">
        <v>45263.86686342592</v>
      </c>
      <c r="B3821" s="17" t="str">
        <f t="shared" si="1"/>
        <v>Sun</v>
      </c>
    </row>
    <row r="3822" hidden="1">
      <c r="A3822" s="3">
        <v>45263.86505787037</v>
      </c>
      <c r="B3822" s="17" t="str">
        <f t="shared" si="1"/>
        <v>Sun</v>
      </c>
    </row>
    <row r="3823" hidden="1">
      <c r="A3823" s="3">
        <v>45263.831296296295</v>
      </c>
      <c r="B3823" s="17" t="str">
        <f t="shared" si="1"/>
        <v>Sun</v>
      </c>
    </row>
    <row r="3824" hidden="1">
      <c r="A3824" s="3">
        <v>45263.82854166667</v>
      </c>
      <c r="B3824" s="17" t="str">
        <f t="shared" si="1"/>
        <v>Sun</v>
      </c>
    </row>
    <row r="3825" hidden="1">
      <c r="A3825" s="3">
        <v>45263.82027777778</v>
      </c>
      <c r="B3825" s="17" t="str">
        <f t="shared" si="1"/>
        <v>Sun</v>
      </c>
    </row>
    <row r="3826" hidden="1">
      <c r="A3826" s="3">
        <v>45263.79487268518</v>
      </c>
      <c r="B3826" s="17" t="str">
        <f t="shared" si="1"/>
        <v>Sun</v>
      </c>
    </row>
    <row r="3827" hidden="1">
      <c r="A3827" s="3">
        <v>45263.762083333335</v>
      </c>
      <c r="B3827" s="17" t="str">
        <f t="shared" si="1"/>
        <v>Sun</v>
      </c>
    </row>
    <row r="3828" hidden="1">
      <c r="A3828" s="3">
        <v>45263.697743055556</v>
      </c>
      <c r="B3828" s="17" t="str">
        <f t="shared" si="1"/>
        <v>Sun</v>
      </c>
    </row>
    <row r="3829" hidden="1">
      <c r="A3829" s="3">
        <v>45263.65494212963</v>
      </c>
      <c r="B3829" s="17" t="str">
        <f t="shared" si="1"/>
        <v>Sun</v>
      </c>
    </row>
    <row r="3830" hidden="1">
      <c r="A3830" s="3">
        <v>45263.61981481482</v>
      </c>
      <c r="B3830" s="17" t="str">
        <f t="shared" si="1"/>
        <v>Sun</v>
      </c>
    </row>
    <row r="3831" hidden="1">
      <c r="A3831" s="3">
        <v>45263.61082175926</v>
      </c>
      <c r="B3831" s="17" t="str">
        <f t="shared" si="1"/>
        <v>Sun</v>
      </c>
    </row>
    <row r="3832" hidden="1">
      <c r="A3832" s="3">
        <v>45263.60322916666</v>
      </c>
      <c r="B3832" s="17" t="str">
        <f t="shared" si="1"/>
        <v>Sun</v>
      </c>
    </row>
    <row r="3833" hidden="1">
      <c r="A3833" s="3">
        <v>45263.57072916667</v>
      </c>
      <c r="B3833" s="17" t="str">
        <f t="shared" si="1"/>
        <v>Sun</v>
      </c>
    </row>
    <row r="3834" hidden="1">
      <c r="A3834" s="3">
        <v>45263.12149305556</v>
      </c>
      <c r="B3834" s="17" t="str">
        <f t="shared" si="1"/>
        <v>Sun</v>
      </c>
    </row>
    <row r="3835" hidden="1">
      <c r="A3835" s="3">
        <v>45263.11921296296</v>
      </c>
      <c r="B3835" s="17" t="str">
        <f t="shared" si="1"/>
        <v>Sun</v>
      </c>
    </row>
    <row r="3836" hidden="1">
      <c r="A3836" s="3">
        <v>45263.07349537037</v>
      </c>
      <c r="B3836" s="17" t="str">
        <f t="shared" si="1"/>
        <v>Sun</v>
      </c>
    </row>
    <row r="3837" hidden="1">
      <c r="A3837" s="3">
        <v>45263.01766203704</v>
      </c>
      <c r="B3837" s="17" t="str">
        <f t="shared" si="1"/>
        <v>Sun</v>
      </c>
    </row>
    <row r="3838">
      <c r="A3838" s="3">
        <v>45263.01403935185</v>
      </c>
      <c r="B3838" s="17" t="str">
        <f t="shared" si="1"/>
        <v>Fri</v>
      </c>
      <c r="C3838" s="19">
        <f t="shared" ref="C3838:C3845" si="54">HOUR(A3838)</f>
        <v>0</v>
      </c>
      <c r="D3838" s="11"/>
      <c r="E3838" s="11"/>
    </row>
    <row r="3839">
      <c r="A3839" s="3">
        <v>45261.47939814815</v>
      </c>
      <c r="B3839" s="17" t="str">
        <f t="shared" si="1"/>
        <v>Fri</v>
      </c>
      <c r="C3839" s="19">
        <f t="shared" si="54"/>
        <v>11</v>
      </c>
      <c r="D3839" s="11"/>
      <c r="E3839" s="11"/>
    </row>
    <row r="3840">
      <c r="A3840" s="3">
        <v>45261.45060185185</v>
      </c>
      <c r="B3840" s="17" t="str">
        <f t="shared" si="1"/>
        <v>Fri</v>
      </c>
      <c r="C3840" s="19">
        <f t="shared" si="54"/>
        <v>10</v>
      </c>
      <c r="D3840" s="11"/>
      <c r="E3840" s="11"/>
    </row>
    <row r="3841">
      <c r="A3841" s="3">
        <v>45261.12362268518</v>
      </c>
      <c r="B3841" s="17" t="str">
        <f t="shared" si="1"/>
        <v>Fri</v>
      </c>
      <c r="C3841" s="19">
        <f t="shared" si="54"/>
        <v>2</v>
      </c>
      <c r="D3841" s="11"/>
      <c r="E3841" s="11"/>
    </row>
    <row r="3842">
      <c r="A3842" s="3">
        <v>45261.1222337963</v>
      </c>
      <c r="B3842" s="17" t="str">
        <f t="shared" si="1"/>
        <v>Fri</v>
      </c>
      <c r="C3842" s="19">
        <f t="shared" si="54"/>
        <v>2</v>
      </c>
      <c r="D3842" s="11"/>
      <c r="E3842" s="11"/>
    </row>
    <row r="3843">
      <c r="A3843" s="3">
        <v>45261.10896990741</v>
      </c>
      <c r="B3843" s="17" t="str">
        <f t="shared" si="1"/>
        <v>Fri</v>
      </c>
      <c r="C3843" s="19">
        <f t="shared" si="54"/>
        <v>2</v>
      </c>
      <c r="D3843" s="11"/>
      <c r="E3843" s="11"/>
    </row>
    <row r="3844">
      <c r="A3844" s="3">
        <v>45261.086689814816</v>
      </c>
      <c r="B3844" s="17" t="str">
        <f t="shared" si="1"/>
        <v>Fri</v>
      </c>
      <c r="C3844" s="19">
        <f t="shared" si="54"/>
        <v>2</v>
      </c>
      <c r="D3844" s="11"/>
      <c r="E3844" s="11"/>
    </row>
    <row r="3845">
      <c r="A3845" s="3">
        <v>45261.08278935185</v>
      </c>
      <c r="B3845" s="17" t="str">
        <f t="shared" si="1"/>
        <v>Fri</v>
      </c>
      <c r="C3845" s="19">
        <f t="shared" si="54"/>
        <v>1</v>
      </c>
      <c r="D3845" s="11"/>
      <c r="E3845" s="11"/>
    </row>
    <row r="3846" hidden="1">
      <c r="A3846" s="3">
        <v>45261.03607638889</v>
      </c>
      <c r="B3846" s="17" t="str">
        <f t="shared" si="1"/>
        <v>Thu</v>
      </c>
    </row>
    <row r="3847" hidden="1">
      <c r="A3847" s="3">
        <v>45260.96915509259</v>
      </c>
      <c r="B3847" s="17" t="str">
        <f t="shared" si="1"/>
        <v>Thu</v>
      </c>
    </row>
    <row r="3848" hidden="1">
      <c r="A3848" s="3">
        <v>45260.761712962965</v>
      </c>
      <c r="B3848" s="17" t="str">
        <f t="shared" si="1"/>
        <v>Thu</v>
      </c>
    </row>
    <row r="3849" hidden="1">
      <c r="A3849" s="3">
        <v>45260.75833333333</v>
      </c>
      <c r="B3849" s="17" t="str">
        <f t="shared" si="1"/>
        <v>Thu</v>
      </c>
    </row>
    <row r="3850" hidden="1">
      <c r="A3850" s="3">
        <v>45260.751909722225</v>
      </c>
      <c r="B3850" s="17" t="str">
        <f t="shared" si="1"/>
        <v>Thu</v>
      </c>
    </row>
    <row r="3851" hidden="1">
      <c r="A3851" s="3">
        <v>45260.73608796296</v>
      </c>
      <c r="B3851" s="17" t="str">
        <f t="shared" si="1"/>
        <v>Thu</v>
      </c>
    </row>
    <row r="3852" hidden="1">
      <c r="A3852" s="3">
        <v>45260.731516203705</v>
      </c>
      <c r="B3852" s="17" t="str">
        <f t="shared" si="1"/>
        <v>Thu</v>
      </c>
    </row>
    <row r="3853" hidden="1">
      <c r="A3853" s="3">
        <v>45260.68020833333</v>
      </c>
      <c r="B3853" s="17" t="str">
        <f t="shared" si="1"/>
        <v>Thu</v>
      </c>
    </row>
    <row r="3854" hidden="1">
      <c r="A3854" s="3">
        <v>45260.676354166666</v>
      </c>
      <c r="B3854" s="17" t="str">
        <f t="shared" si="1"/>
        <v>Thu</v>
      </c>
    </row>
    <row r="3855" hidden="1">
      <c r="A3855" s="3">
        <v>45260.63829861111</v>
      </c>
      <c r="B3855" s="17" t="str">
        <f t="shared" si="1"/>
        <v>Thu</v>
      </c>
    </row>
    <row r="3856" hidden="1">
      <c r="A3856" s="3">
        <v>45260.586701388886</v>
      </c>
      <c r="B3856" s="17" t="str">
        <f t="shared" si="1"/>
        <v>Thu</v>
      </c>
    </row>
    <row r="3857" hidden="1">
      <c r="A3857" s="3">
        <v>45260.57927083333</v>
      </c>
      <c r="B3857" s="17" t="str">
        <f t="shared" si="1"/>
        <v>Thu</v>
      </c>
    </row>
    <row r="3858" hidden="1">
      <c r="A3858" s="3">
        <v>45260.57601851852</v>
      </c>
      <c r="B3858" s="17" t="str">
        <f t="shared" si="1"/>
        <v>Thu</v>
      </c>
    </row>
    <row r="3859" hidden="1">
      <c r="A3859" s="3">
        <v>45260.575370370374</v>
      </c>
      <c r="B3859" s="17" t="str">
        <f t="shared" si="1"/>
        <v>Thu</v>
      </c>
    </row>
    <row r="3860" hidden="1">
      <c r="A3860" s="3">
        <v>45260.572233796294</v>
      </c>
      <c r="B3860" s="17" t="str">
        <f t="shared" si="1"/>
        <v>Thu</v>
      </c>
    </row>
    <row r="3861" hidden="1">
      <c r="A3861" s="3">
        <v>45260.55546296296</v>
      </c>
      <c r="B3861" s="17" t="str">
        <f t="shared" si="1"/>
        <v>Thu</v>
      </c>
    </row>
    <row r="3862" hidden="1">
      <c r="A3862" s="3">
        <v>45260.54769675926</v>
      </c>
      <c r="B3862" s="17" t="str">
        <f t="shared" si="1"/>
        <v>Thu</v>
      </c>
    </row>
    <row r="3863" hidden="1">
      <c r="A3863" s="3">
        <v>45260.54554398148</v>
      </c>
      <c r="B3863" s="17" t="str">
        <f t="shared" si="1"/>
        <v>Thu</v>
      </c>
    </row>
    <row r="3864" hidden="1">
      <c r="A3864" s="3">
        <v>45260.50695601852</v>
      </c>
      <c r="B3864" s="17" t="str">
        <f t="shared" si="1"/>
        <v>Thu</v>
      </c>
    </row>
    <row r="3865" hidden="1">
      <c r="A3865" s="3">
        <v>45260.471863425926</v>
      </c>
      <c r="B3865" s="17" t="str">
        <f t="shared" si="1"/>
        <v>Thu</v>
      </c>
    </row>
    <row r="3866" hidden="1">
      <c r="A3866" s="3">
        <v>45260.466516203705</v>
      </c>
      <c r="B3866" s="17" t="str">
        <f t="shared" si="1"/>
        <v>Thu</v>
      </c>
    </row>
    <row r="3867" hidden="1">
      <c r="A3867" s="3">
        <v>45260.12552083333</v>
      </c>
      <c r="B3867" s="17" t="str">
        <f t="shared" si="1"/>
        <v>Thu</v>
      </c>
    </row>
    <row r="3868" hidden="1">
      <c r="A3868" s="3">
        <v>45260.121724537035</v>
      </c>
      <c r="B3868" s="17" t="str">
        <f t="shared" si="1"/>
        <v>Thu</v>
      </c>
    </row>
    <row r="3869" hidden="1">
      <c r="A3869" s="3">
        <v>45260.12130787037</v>
      </c>
      <c r="B3869" s="17" t="str">
        <f t="shared" si="1"/>
        <v>Thu</v>
      </c>
    </row>
    <row r="3870" hidden="1">
      <c r="A3870" s="3">
        <v>45260.12121527778</v>
      </c>
      <c r="B3870" s="17" t="str">
        <f t="shared" si="1"/>
        <v>Thu</v>
      </c>
    </row>
    <row r="3871" hidden="1">
      <c r="A3871" s="3">
        <v>45260.10013888889</v>
      </c>
      <c r="B3871" s="17" t="str">
        <f t="shared" si="1"/>
        <v>Thu</v>
      </c>
    </row>
    <row r="3872" hidden="1">
      <c r="A3872" s="3">
        <v>45260.09997685185</v>
      </c>
      <c r="B3872" s="17" t="str">
        <f t="shared" si="1"/>
        <v>Thu</v>
      </c>
    </row>
    <row r="3873" hidden="1">
      <c r="A3873" s="3">
        <v>45260.09668981482</v>
      </c>
      <c r="B3873" s="17" t="str">
        <f t="shared" si="1"/>
        <v>Thu</v>
      </c>
    </row>
    <row r="3874" hidden="1">
      <c r="A3874" s="3">
        <v>45260.09376157408</v>
      </c>
      <c r="B3874" s="17" t="str">
        <f t="shared" si="1"/>
        <v>Thu</v>
      </c>
    </row>
    <row r="3875" hidden="1">
      <c r="A3875" s="3">
        <v>45260.064791666664</v>
      </c>
      <c r="B3875" s="17" t="str">
        <f t="shared" si="1"/>
        <v>Wed</v>
      </c>
    </row>
    <row r="3876" hidden="1">
      <c r="A3876" s="3">
        <v>45259.82199074074</v>
      </c>
      <c r="B3876" s="17" t="str">
        <f t="shared" si="1"/>
        <v>Wed</v>
      </c>
    </row>
    <row r="3877" hidden="1">
      <c r="A3877" s="3">
        <v>45259.82181712963</v>
      </c>
      <c r="B3877" s="17" t="str">
        <f t="shared" si="1"/>
        <v>Wed</v>
      </c>
    </row>
    <row r="3878" hidden="1">
      <c r="A3878" s="3">
        <v>45259.82144675926</v>
      </c>
      <c r="B3878" s="17" t="str">
        <f t="shared" si="1"/>
        <v>Wed</v>
      </c>
    </row>
    <row r="3879" hidden="1">
      <c r="A3879" s="3">
        <v>45259.821076388886</v>
      </c>
      <c r="B3879" s="17" t="str">
        <f t="shared" si="1"/>
        <v>Wed</v>
      </c>
    </row>
    <row r="3880" hidden="1">
      <c r="A3880" s="3">
        <v>45259.81466435185</v>
      </c>
      <c r="B3880" s="17" t="str">
        <f t="shared" si="1"/>
        <v>Wed</v>
      </c>
    </row>
    <row r="3881" hidden="1">
      <c r="A3881" s="3">
        <v>45259.80626157407</v>
      </c>
      <c r="B3881" s="17" t="str">
        <f t="shared" si="1"/>
        <v>Wed</v>
      </c>
    </row>
    <row r="3882" hidden="1">
      <c r="A3882" s="3">
        <v>45259.802835648145</v>
      </c>
      <c r="B3882" s="17" t="str">
        <f t="shared" si="1"/>
        <v>Wed</v>
      </c>
    </row>
    <row r="3883" hidden="1">
      <c r="A3883" s="3">
        <v>45259.74185185185</v>
      </c>
      <c r="B3883" s="17" t="str">
        <f t="shared" si="1"/>
        <v>Wed</v>
      </c>
    </row>
    <row r="3884" hidden="1">
      <c r="A3884" s="3">
        <v>45259.71686342593</v>
      </c>
      <c r="B3884" s="17" t="str">
        <f t="shared" si="1"/>
        <v>Wed</v>
      </c>
    </row>
    <row r="3885" hidden="1">
      <c r="A3885" s="3">
        <v>45259.692395833335</v>
      </c>
      <c r="B3885" s="17" t="str">
        <f t="shared" si="1"/>
        <v>Wed</v>
      </c>
    </row>
    <row r="3886" hidden="1">
      <c r="A3886" s="3">
        <v>45259.65025462963</v>
      </c>
      <c r="B3886" s="17" t="str">
        <f t="shared" si="1"/>
        <v>Wed</v>
      </c>
    </row>
    <row r="3887" hidden="1">
      <c r="A3887" s="3">
        <v>45259.64896990741</v>
      </c>
      <c r="B3887" s="17" t="str">
        <f t="shared" si="1"/>
        <v>Wed</v>
      </c>
    </row>
    <row r="3888" hidden="1">
      <c r="A3888" s="3">
        <v>45259.606041666666</v>
      </c>
      <c r="B3888" s="17" t="str">
        <f t="shared" si="1"/>
        <v>Wed</v>
      </c>
    </row>
    <row r="3889" hidden="1">
      <c r="A3889" s="3">
        <v>45259.59621527778</v>
      </c>
      <c r="B3889" s="17" t="str">
        <f t="shared" si="1"/>
        <v>Wed</v>
      </c>
    </row>
    <row r="3890" hidden="1">
      <c r="A3890" s="3">
        <v>45259.58378472222</v>
      </c>
      <c r="B3890" s="17" t="str">
        <f t="shared" si="1"/>
        <v>Wed</v>
      </c>
    </row>
    <row r="3891" hidden="1">
      <c r="A3891" s="3">
        <v>45259.5684837963</v>
      </c>
      <c r="B3891" s="17" t="str">
        <f t="shared" si="1"/>
        <v>Wed</v>
      </c>
    </row>
    <row r="3892" hidden="1">
      <c r="A3892" s="3">
        <v>45259.56017361111</v>
      </c>
      <c r="B3892" s="17" t="str">
        <f t="shared" si="1"/>
        <v>Wed</v>
      </c>
    </row>
    <row r="3893" hidden="1">
      <c r="A3893" s="3">
        <v>45259.558483796296</v>
      </c>
      <c r="B3893" s="17" t="str">
        <f t="shared" si="1"/>
        <v>Wed</v>
      </c>
    </row>
    <row r="3894" hidden="1">
      <c r="A3894" s="3">
        <v>45259.552199074074</v>
      </c>
      <c r="B3894" s="17" t="str">
        <f t="shared" si="1"/>
        <v>Wed</v>
      </c>
    </row>
    <row r="3895" hidden="1">
      <c r="A3895" s="3">
        <v>45259.54462962963</v>
      </c>
      <c r="B3895" s="17" t="str">
        <f t="shared" si="1"/>
        <v>Wed</v>
      </c>
    </row>
    <row r="3896" hidden="1">
      <c r="A3896" s="3">
        <v>45259.54384259259</v>
      </c>
      <c r="B3896" s="17" t="str">
        <f t="shared" si="1"/>
        <v>Wed</v>
      </c>
    </row>
    <row r="3897" hidden="1">
      <c r="A3897" s="3">
        <v>45259.54006944445</v>
      </c>
      <c r="B3897" s="17" t="str">
        <f t="shared" si="1"/>
        <v>Wed</v>
      </c>
    </row>
    <row r="3898" hidden="1">
      <c r="A3898" s="3">
        <v>45259.53739583334</v>
      </c>
      <c r="B3898" s="17" t="str">
        <f t="shared" si="1"/>
        <v>Wed</v>
      </c>
    </row>
    <row r="3899" hidden="1">
      <c r="A3899" s="3">
        <v>45259.53494212963</v>
      </c>
      <c r="B3899" s="17" t="str">
        <f t="shared" si="1"/>
        <v>Wed</v>
      </c>
    </row>
    <row r="3900" hidden="1">
      <c r="A3900" s="3">
        <v>45259.50894675926</v>
      </c>
      <c r="B3900" s="17" t="str">
        <f t="shared" si="1"/>
        <v>Wed</v>
      </c>
    </row>
    <row r="3901" hidden="1">
      <c r="A3901" s="3">
        <v>45259.493842592594</v>
      </c>
      <c r="B3901" s="17" t="str">
        <f t="shared" si="1"/>
        <v>Wed</v>
      </c>
    </row>
    <row r="3902" hidden="1">
      <c r="A3902" s="3">
        <v>45259.4533912037</v>
      </c>
      <c r="B3902" s="17" t="str">
        <f t="shared" si="1"/>
        <v>Wed</v>
      </c>
    </row>
    <row r="3903" hidden="1">
      <c r="A3903" s="3">
        <v>45259.45202546296</v>
      </c>
      <c r="B3903" s="17" t="str">
        <f t="shared" si="1"/>
        <v>Wed</v>
      </c>
    </row>
    <row r="3904" hidden="1">
      <c r="A3904" s="3">
        <v>45259.444814814815</v>
      </c>
      <c r="B3904" s="17" t="str">
        <f t="shared" si="1"/>
        <v>Wed</v>
      </c>
    </row>
    <row r="3905" hidden="1">
      <c r="A3905" s="3">
        <v>45259.421631944446</v>
      </c>
      <c r="B3905" s="17" t="str">
        <f t="shared" si="1"/>
        <v>Wed</v>
      </c>
    </row>
    <row r="3906" hidden="1">
      <c r="A3906" s="3">
        <v>45259.41743055556</v>
      </c>
      <c r="B3906" s="17" t="str">
        <f t="shared" si="1"/>
        <v>Wed</v>
      </c>
    </row>
    <row r="3907" hidden="1">
      <c r="A3907" s="3">
        <v>45259.41353009259</v>
      </c>
      <c r="B3907" s="17" t="str">
        <f t="shared" si="1"/>
        <v>Wed</v>
      </c>
    </row>
    <row r="3908" hidden="1">
      <c r="A3908" s="3">
        <v>45259.41247685185</v>
      </c>
      <c r="B3908" s="17" t="str">
        <f t="shared" si="1"/>
        <v>Wed</v>
      </c>
    </row>
    <row r="3909" hidden="1">
      <c r="A3909" s="3">
        <v>45259.412094907406</v>
      </c>
      <c r="B3909" s="17" t="str">
        <f t="shared" si="1"/>
        <v>Wed</v>
      </c>
    </row>
    <row r="3910" hidden="1">
      <c r="A3910" s="3">
        <v>45259.41024305556</v>
      </c>
      <c r="B3910" s="17" t="str">
        <f t="shared" si="1"/>
        <v>Wed</v>
      </c>
    </row>
    <row r="3911" hidden="1">
      <c r="A3911" s="3">
        <v>45259.01159722222</v>
      </c>
      <c r="B3911" s="17" t="str">
        <f t="shared" si="1"/>
        <v>Wed</v>
      </c>
    </row>
    <row r="3912" hidden="1">
      <c r="A3912" s="3">
        <v>45259.01074074074</v>
      </c>
      <c r="B3912" s="17" t="str">
        <f t="shared" si="1"/>
        <v>Tue</v>
      </c>
    </row>
    <row r="3913" hidden="1">
      <c r="A3913" s="3">
        <v>45258.92690972222</v>
      </c>
      <c r="B3913" s="17" t="str">
        <f t="shared" si="1"/>
        <v>Tue</v>
      </c>
    </row>
    <row r="3914" hidden="1">
      <c r="A3914" s="3">
        <v>45258.710011574076</v>
      </c>
      <c r="B3914" s="17" t="str">
        <f t="shared" si="1"/>
        <v>Tue</v>
      </c>
    </row>
    <row r="3915" hidden="1">
      <c r="A3915" s="3">
        <v>45258.63340277778</v>
      </c>
      <c r="B3915" s="17" t="str">
        <f t="shared" si="1"/>
        <v>Tue</v>
      </c>
    </row>
    <row r="3916" hidden="1">
      <c r="A3916" s="3">
        <v>45258.57618055555</v>
      </c>
      <c r="B3916" s="17" t="str">
        <f t="shared" si="1"/>
        <v>Tue</v>
      </c>
    </row>
    <row r="3917" hidden="1">
      <c r="A3917" s="3">
        <v>45258.57466435185</v>
      </c>
      <c r="B3917" s="17" t="str">
        <f t="shared" si="1"/>
        <v>Tue</v>
      </c>
    </row>
    <row r="3918" hidden="1">
      <c r="A3918" s="3">
        <v>45258.50759259259</v>
      </c>
      <c r="B3918" s="17" t="str">
        <f t="shared" si="1"/>
        <v>Tue</v>
      </c>
    </row>
    <row r="3919" hidden="1">
      <c r="A3919" s="3">
        <v>45258.47641203704</v>
      </c>
      <c r="B3919" s="17" t="str">
        <f t="shared" si="1"/>
        <v>Tue</v>
      </c>
    </row>
    <row r="3920" hidden="1">
      <c r="A3920" s="3">
        <v>45258.456145833334</v>
      </c>
      <c r="B3920" s="17" t="str">
        <f t="shared" si="1"/>
        <v>Tue</v>
      </c>
    </row>
    <row r="3921" hidden="1">
      <c r="A3921" s="3">
        <v>45258.40736111111</v>
      </c>
      <c r="B3921" s="17" t="str">
        <f t="shared" si="1"/>
        <v>Tue</v>
      </c>
    </row>
    <row r="3922" hidden="1">
      <c r="A3922" s="3">
        <v>45258.03326388889</v>
      </c>
      <c r="B3922" s="17" t="str">
        <f t="shared" si="1"/>
        <v>Tue</v>
      </c>
    </row>
    <row r="3923" hidden="1">
      <c r="A3923" s="3">
        <v>45258.032314814816</v>
      </c>
      <c r="B3923" s="17" t="str">
        <f t="shared" si="1"/>
        <v>Mon</v>
      </c>
    </row>
    <row r="3924" hidden="1">
      <c r="A3924" s="3">
        <v>45257.99858796296</v>
      </c>
      <c r="B3924" s="17" t="str">
        <f t="shared" si="1"/>
        <v>Mon</v>
      </c>
    </row>
    <row r="3925" hidden="1">
      <c r="A3925" s="3">
        <v>45257.997152777774</v>
      </c>
      <c r="B3925" s="17" t="str">
        <f t="shared" si="1"/>
        <v>Mon</v>
      </c>
    </row>
    <row r="3926" hidden="1">
      <c r="A3926" s="3">
        <v>45257.996145833335</v>
      </c>
      <c r="B3926" s="17" t="str">
        <f t="shared" si="1"/>
        <v>Mon</v>
      </c>
    </row>
    <row r="3927" hidden="1">
      <c r="A3927" s="3">
        <v>45257.87167824074</v>
      </c>
      <c r="B3927" s="17" t="str">
        <f t="shared" si="1"/>
        <v>Mon</v>
      </c>
    </row>
    <row r="3928" hidden="1">
      <c r="A3928" s="3">
        <v>45257.87142361111</v>
      </c>
      <c r="B3928" s="17" t="str">
        <f t="shared" si="1"/>
        <v>Mon</v>
      </c>
    </row>
    <row r="3929" hidden="1">
      <c r="A3929" s="3">
        <v>45257.87126157407</v>
      </c>
      <c r="B3929" s="17" t="str">
        <f t="shared" si="1"/>
        <v>Mon</v>
      </c>
    </row>
    <row r="3930" hidden="1">
      <c r="A3930" s="3">
        <v>45257.867638888885</v>
      </c>
      <c r="B3930" s="17" t="str">
        <f t="shared" si="1"/>
        <v>Mon</v>
      </c>
    </row>
    <row r="3931" hidden="1">
      <c r="A3931" s="3">
        <v>45257.82939814815</v>
      </c>
      <c r="B3931" s="17" t="str">
        <f t="shared" si="1"/>
        <v>Sun</v>
      </c>
    </row>
    <row r="3932" hidden="1">
      <c r="A3932" s="3">
        <v>45256.966099537036</v>
      </c>
      <c r="B3932" s="17" t="str">
        <f t="shared" si="1"/>
        <v>Sun</v>
      </c>
    </row>
    <row r="3933" hidden="1">
      <c r="A3933" s="3">
        <v>45256.958969907406</v>
      </c>
      <c r="B3933" s="17" t="str">
        <f t="shared" si="1"/>
        <v>Sun</v>
      </c>
    </row>
    <row r="3934" hidden="1">
      <c r="A3934" s="3">
        <v>45256.957719907405</v>
      </c>
      <c r="B3934" s="17" t="str">
        <f t="shared" si="1"/>
        <v>Sun</v>
      </c>
    </row>
    <row r="3935" hidden="1">
      <c r="A3935" s="3">
        <v>45256.9324537037</v>
      </c>
      <c r="B3935" s="17" t="str">
        <f t="shared" si="1"/>
        <v>Sun</v>
      </c>
    </row>
    <row r="3936" hidden="1">
      <c r="A3936" s="3">
        <v>45256.93173611111</v>
      </c>
      <c r="B3936" s="17" t="str">
        <f t="shared" si="1"/>
        <v>Sun</v>
      </c>
    </row>
    <row r="3937" hidden="1">
      <c r="A3937" s="3">
        <v>45256.92990740741</v>
      </c>
      <c r="B3937" s="17" t="str">
        <f t="shared" si="1"/>
        <v>Sun</v>
      </c>
    </row>
    <row r="3938" hidden="1">
      <c r="A3938" s="3">
        <v>45256.923414351855</v>
      </c>
      <c r="B3938" s="17" t="str">
        <f t="shared" si="1"/>
        <v>Sun</v>
      </c>
    </row>
    <row r="3939" hidden="1">
      <c r="A3939" s="3">
        <v>45256.91376157408</v>
      </c>
      <c r="B3939" s="17" t="str">
        <f t="shared" si="1"/>
        <v>Sun</v>
      </c>
    </row>
    <row r="3940" hidden="1">
      <c r="A3940" s="3">
        <v>45256.730775462966</v>
      </c>
      <c r="B3940" s="17" t="str">
        <f t="shared" si="1"/>
        <v>Sun</v>
      </c>
    </row>
    <row r="3941" hidden="1">
      <c r="A3941" s="3">
        <v>45256.727627314816</v>
      </c>
      <c r="B3941" s="17" t="str">
        <f t="shared" si="1"/>
        <v>Sun</v>
      </c>
    </row>
    <row r="3942" hidden="1">
      <c r="A3942" s="3">
        <v>45256.69931712963</v>
      </c>
      <c r="B3942" s="17" t="str">
        <f t="shared" si="1"/>
        <v>Sun</v>
      </c>
    </row>
    <row r="3943" hidden="1">
      <c r="A3943" s="3">
        <v>45256.67596064815</v>
      </c>
      <c r="B3943" s="17" t="str">
        <f t="shared" si="1"/>
        <v>Sun</v>
      </c>
    </row>
    <row r="3944" hidden="1">
      <c r="A3944" s="3">
        <v>45256.67570601852</v>
      </c>
      <c r="B3944" s="17" t="str">
        <f t="shared" si="1"/>
        <v>Sun</v>
      </c>
    </row>
    <row r="3945" hidden="1">
      <c r="A3945" s="3">
        <v>45256.67141203704</v>
      </c>
      <c r="B3945" s="17" t="str">
        <f t="shared" si="1"/>
        <v>Sun</v>
      </c>
    </row>
    <row r="3946" hidden="1">
      <c r="A3946" s="3">
        <v>45256.670590277776</v>
      </c>
      <c r="B3946" s="17" t="str">
        <f t="shared" si="1"/>
        <v>Sun</v>
      </c>
    </row>
    <row r="3947" hidden="1">
      <c r="A3947" s="3">
        <v>45256.670266203706</v>
      </c>
      <c r="B3947" s="17" t="str">
        <f t="shared" si="1"/>
        <v>Sun</v>
      </c>
    </row>
    <row r="3948" hidden="1">
      <c r="A3948" s="3">
        <v>45256.661412037036</v>
      </c>
      <c r="B3948" s="17" t="str">
        <f t="shared" si="1"/>
        <v>Sun</v>
      </c>
    </row>
    <row r="3949" hidden="1">
      <c r="A3949" s="3">
        <v>45256.520416666666</v>
      </c>
      <c r="B3949" s="17" t="str">
        <f t="shared" si="1"/>
        <v>Sun</v>
      </c>
    </row>
    <row r="3950" hidden="1">
      <c r="A3950" s="3">
        <v>45256.48846064815</v>
      </c>
      <c r="B3950" s="17" t="str">
        <f t="shared" si="1"/>
        <v>Sun</v>
      </c>
    </row>
    <row r="3951" hidden="1">
      <c r="A3951" s="3">
        <v>45256.47773148148</v>
      </c>
      <c r="B3951" s="17" t="str">
        <f t="shared" si="1"/>
        <v>Sun</v>
      </c>
    </row>
    <row r="3952" hidden="1">
      <c r="A3952" s="3">
        <v>45256.46741898148</v>
      </c>
      <c r="B3952" s="17" t="str">
        <f t="shared" si="1"/>
        <v>Sun</v>
      </c>
    </row>
    <row r="3953" hidden="1">
      <c r="A3953" s="3">
        <v>45256.46581018518</v>
      </c>
      <c r="B3953" s="17" t="str">
        <f t="shared" si="1"/>
        <v>Sun</v>
      </c>
    </row>
    <row r="3954" hidden="1">
      <c r="A3954" s="3">
        <v>45256.44737268519</v>
      </c>
      <c r="B3954" s="17" t="str">
        <f t="shared" si="1"/>
        <v>Sun</v>
      </c>
    </row>
    <row r="3955" hidden="1">
      <c r="A3955" s="3">
        <v>45256.42298611111</v>
      </c>
      <c r="B3955" s="17" t="str">
        <f t="shared" si="1"/>
        <v>Sat</v>
      </c>
    </row>
    <row r="3956" hidden="1">
      <c r="A3956" s="3">
        <v>45255.9678125</v>
      </c>
      <c r="B3956" s="17" t="str">
        <f t="shared" si="1"/>
        <v>Sat</v>
      </c>
    </row>
    <row r="3957" hidden="1">
      <c r="A3957" s="3">
        <v>45255.9669212963</v>
      </c>
      <c r="B3957" s="17" t="str">
        <f t="shared" si="1"/>
        <v>Sat</v>
      </c>
    </row>
    <row r="3958" hidden="1">
      <c r="A3958" s="3">
        <v>45255.965787037036</v>
      </c>
      <c r="B3958" s="17" t="str">
        <f t="shared" si="1"/>
        <v>Sat</v>
      </c>
    </row>
    <row r="3959" hidden="1">
      <c r="A3959" s="3">
        <v>45255.96292824074</v>
      </c>
      <c r="B3959" s="17" t="str">
        <f t="shared" si="1"/>
        <v>Sat</v>
      </c>
    </row>
    <row r="3960" hidden="1">
      <c r="A3960" s="3">
        <v>45255.94892361111</v>
      </c>
      <c r="B3960" s="17" t="str">
        <f t="shared" si="1"/>
        <v>Sat</v>
      </c>
    </row>
    <row r="3961" hidden="1">
      <c r="A3961" s="3">
        <v>45255.9318287037</v>
      </c>
      <c r="B3961" s="17" t="str">
        <f t="shared" si="1"/>
        <v>Sat</v>
      </c>
    </row>
    <row r="3962" hidden="1">
      <c r="A3962" s="3">
        <v>45255.93068287037</v>
      </c>
      <c r="B3962" s="17" t="str">
        <f t="shared" si="1"/>
        <v>Sat</v>
      </c>
    </row>
    <row r="3963" hidden="1">
      <c r="A3963" s="3">
        <v>45255.83048611111</v>
      </c>
      <c r="B3963" s="17" t="str">
        <f t="shared" si="1"/>
        <v>Sat</v>
      </c>
    </row>
    <row r="3964" hidden="1">
      <c r="A3964" s="3">
        <v>45255.820555555554</v>
      </c>
      <c r="B3964" s="17" t="str">
        <f t="shared" si="1"/>
        <v>Sat</v>
      </c>
    </row>
    <row r="3965" hidden="1">
      <c r="A3965" s="3">
        <v>45255.814675925925</v>
      </c>
      <c r="B3965" s="17" t="str">
        <f t="shared" si="1"/>
        <v>Sat</v>
      </c>
    </row>
    <row r="3966" hidden="1">
      <c r="A3966" s="3">
        <v>45255.81365740741</v>
      </c>
      <c r="B3966" s="17" t="str">
        <f t="shared" si="1"/>
        <v>Sat</v>
      </c>
    </row>
    <row r="3967" hidden="1">
      <c r="A3967" s="3">
        <v>45255.79851851852</v>
      </c>
      <c r="B3967" s="17" t="str">
        <f t="shared" si="1"/>
        <v>Sat</v>
      </c>
    </row>
    <row r="3968" hidden="1">
      <c r="A3968" s="3">
        <v>45255.79440972222</v>
      </c>
      <c r="B3968" s="17" t="str">
        <f t="shared" si="1"/>
        <v>Sat</v>
      </c>
    </row>
    <row r="3969" hidden="1">
      <c r="A3969" s="3">
        <v>45255.793541666666</v>
      </c>
      <c r="B3969" s="17" t="str">
        <f t="shared" si="1"/>
        <v>Sat</v>
      </c>
    </row>
    <row r="3970" hidden="1">
      <c r="A3970" s="3">
        <v>45255.767013888886</v>
      </c>
      <c r="B3970" s="17" t="str">
        <f t="shared" si="1"/>
        <v>Sat</v>
      </c>
    </row>
    <row r="3971">
      <c r="A3971" s="3">
        <v>45255.76084490741</v>
      </c>
      <c r="B3971" s="17" t="str">
        <f t="shared" si="1"/>
        <v>Fri</v>
      </c>
      <c r="C3971" s="19">
        <f t="shared" ref="C3971:C3992" si="55">HOUR(A3971)</f>
        <v>18</v>
      </c>
      <c r="D3971" s="11"/>
      <c r="E3971" s="11"/>
    </row>
    <row r="3972">
      <c r="A3972" s="3">
        <v>45254.703310185185</v>
      </c>
      <c r="B3972" s="17" t="str">
        <f t="shared" si="1"/>
        <v>Fri</v>
      </c>
      <c r="C3972" s="19">
        <f t="shared" si="55"/>
        <v>16</v>
      </c>
      <c r="D3972" s="11"/>
      <c r="E3972" s="11"/>
    </row>
    <row r="3973">
      <c r="A3973" s="3">
        <v>45254.69733796296</v>
      </c>
      <c r="B3973" s="17" t="str">
        <f t="shared" si="1"/>
        <v>Fri</v>
      </c>
      <c r="C3973" s="19">
        <f t="shared" si="55"/>
        <v>16</v>
      </c>
      <c r="D3973" s="11"/>
      <c r="E3973" s="11"/>
    </row>
    <row r="3974">
      <c r="A3974" s="3">
        <v>45254.690034722225</v>
      </c>
      <c r="B3974" s="17" t="str">
        <f t="shared" si="1"/>
        <v>Fri</v>
      </c>
      <c r="C3974" s="19">
        <f t="shared" si="55"/>
        <v>16</v>
      </c>
      <c r="D3974" s="11"/>
      <c r="E3974" s="11"/>
    </row>
    <row r="3975">
      <c r="A3975" s="3">
        <v>45254.688888888886</v>
      </c>
      <c r="B3975" s="17" t="str">
        <f t="shared" si="1"/>
        <v>Fri</v>
      </c>
      <c r="C3975" s="19">
        <f t="shared" si="55"/>
        <v>16</v>
      </c>
      <c r="D3975" s="11"/>
      <c r="E3975" s="11"/>
    </row>
    <row r="3976">
      <c r="A3976" s="3">
        <v>45254.65903935185</v>
      </c>
      <c r="B3976" s="17" t="str">
        <f t="shared" si="1"/>
        <v>Fri</v>
      </c>
      <c r="C3976" s="19">
        <f t="shared" si="55"/>
        <v>15</v>
      </c>
      <c r="D3976" s="11"/>
      <c r="E3976" s="11"/>
    </row>
    <row r="3977">
      <c r="A3977" s="3">
        <v>45254.65369212963</v>
      </c>
      <c r="B3977" s="17" t="str">
        <f t="shared" si="1"/>
        <v>Fri</v>
      </c>
      <c r="C3977" s="19">
        <f t="shared" si="55"/>
        <v>15</v>
      </c>
      <c r="D3977" s="11"/>
      <c r="E3977" s="11"/>
    </row>
    <row r="3978">
      <c r="A3978" s="3">
        <v>45254.638715277775</v>
      </c>
      <c r="B3978" s="17" t="str">
        <f t="shared" si="1"/>
        <v>Fri</v>
      </c>
      <c r="C3978" s="19">
        <f t="shared" si="55"/>
        <v>15</v>
      </c>
      <c r="D3978" s="11"/>
      <c r="E3978" s="11"/>
    </row>
    <row r="3979">
      <c r="A3979" s="3">
        <v>45254.56548611111</v>
      </c>
      <c r="B3979" s="17" t="str">
        <f t="shared" si="1"/>
        <v>Fri</v>
      </c>
      <c r="C3979" s="19">
        <f t="shared" si="55"/>
        <v>13</v>
      </c>
      <c r="D3979" s="11"/>
      <c r="E3979" s="11"/>
    </row>
    <row r="3980">
      <c r="A3980" s="3">
        <v>45254.5646875</v>
      </c>
      <c r="B3980" s="17" t="str">
        <f t="shared" si="1"/>
        <v>Fri</v>
      </c>
      <c r="C3980" s="19">
        <f t="shared" si="55"/>
        <v>13</v>
      </c>
      <c r="D3980" s="11"/>
      <c r="E3980" s="11"/>
    </row>
    <row r="3981">
      <c r="A3981" s="3">
        <v>45254.512824074074</v>
      </c>
      <c r="B3981" s="17" t="str">
        <f t="shared" si="1"/>
        <v>Fri</v>
      </c>
      <c r="C3981" s="19">
        <f t="shared" si="55"/>
        <v>12</v>
      </c>
      <c r="D3981" s="11"/>
      <c r="E3981" s="11"/>
    </row>
    <row r="3982">
      <c r="A3982" s="3">
        <v>45254.50981481482</v>
      </c>
      <c r="B3982" s="17" t="str">
        <f t="shared" si="1"/>
        <v>Fri</v>
      </c>
      <c r="C3982" s="19">
        <f t="shared" si="55"/>
        <v>12</v>
      </c>
      <c r="D3982" s="11"/>
      <c r="E3982" s="11"/>
    </row>
    <row r="3983">
      <c r="A3983" s="3">
        <v>45254.441412037035</v>
      </c>
      <c r="B3983" s="17" t="str">
        <f t="shared" si="1"/>
        <v>Fri</v>
      </c>
      <c r="C3983" s="19">
        <f t="shared" si="55"/>
        <v>10</v>
      </c>
      <c r="D3983" s="11"/>
      <c r="E3983" s="11"/>
    </row>
    <row r="3984">
      <c r="A3984" s="3">
        <v>45254.43943287037</v>
      </c>
      <c r="B3984" s="17" t="str">
        <f t="shared" si="1"/>
        <v>Fri</v>
      </c>
      <c r="C3984" s="19">
        <f t="shared" si="55"/>
        <v>10</v>
      </c>
      <c r="D3984" s="11"/>
      <c r="E3984" s="11"/>
    </row>
    <row r="3985">
      <c r="A3985" s="3">
        <v>45254.40703703704</v>
      </c>
      <c r="B3985" s="17" t="str">
        <f t="shared" si="1"/>
        <v>Fri</v>
      </c>
      <c r="C3985" s="19">
        <f t="shared" si="55"/>
        <v>9</v>
      </c>
      <c r="D3985" s="11"/>
      <c r="E3985" s="11"/>
    </row>
    <row r="3986">
      <c r="A3986" s="3">
        <v>45254.06501157407</v>
      </c>
      <c r="B3986" s="17" t="str">
        <f t="shared" si="1"/>
        <v>Fri</v>
      </c>
      <c r="C3986" s="19">
        <f t="shared" si="55"/>
        <v>1</v>
      </c>
      <c r="D3986" s="11"/>
      <c r="E3986" s="11"/>
    </row>
    <row r="3987">
      <c r="A3987" s="3">
        <v>45254.055185185185</v>
      </c>
      <c r="B3987" s="17" t="str">
        <f t="shared" si="1"/>
        <v>Fri</v>
      </c>
      <c r="C3987" s="19">
        <f t="shared" si="55"/>
        <v>1</v>
      </c>
      <c r="D3987" s="11"/>
      <c r="E3987" s="11"/>
    </row>
    <row r="3988">
      <c r="A3988" s="3">
        <v>45254.051770833335</v>
      </c>
      <c r="B3988" s="17" t="str">
        <f t="shared" si="1"/>
        <v>Fri</v>
      </c>
      <c r="C3988" s="19">
        <f t="shared" si="55"/>
        <v>1</v>
      </c>
      <c r="D3988" s="11"/>
      <c r="E3988" s="11"/>
    </row>
    <row r="3989">
      <c r="A3989" s="3">
        <v>45254.03091435185</v>
      </c>
      <c r="B3989" s="17" t="str">
        <f t="shared" si="1"/>
        <v>Fri</v>
      </c>
      <c r="C3989" s="19">
        <f t="shared" si="55"/>
        <v>0</v>
      </c>
      <c r="D3989" s="11"/>
      <c r="E3989" s="11"/>
    </row>
    <row r="3990">
      <c r="A3990" s="3">
        <v>45254.030636574076</v>
      </c>
      <c r="B3990" s="17" t="str">
        <f t="shared" si="1"/>
        <v>Fri</v>
      </c>
      <c r="C3990" s="19">
        <f t="shared" si="55"/>
        <v>0</v>
      </c>
      <c r="D3990" s="11"/>
      <c r="E3990" s="11"/>
    </row>
    <row r="3991">
      <c r="A3991" s="3">
        <v>45254.02688657407</v>
      </c>
      <c r="B3991" s="17" t="str">
        <f t="shared" si="1"/>
        <v>Fri</v>
      </c>
      <c r="C3991" s="19">
        <f t="shared" si="55"/>
        <v>0</v>
      </c>
      <c r="D3991" s="11"/>
      <c r="E3991" s="11"/>
    </row>
    <row r="3992">
      <c r="A3992" s="3">
        <v>45254.009421296294</v>
      </c>
      <c r="B3992" s="17" t="str">
        <f t="shared" si="1"/>
        <v>Fri</v>
      </c>
      <c r="C3992" s="19">
        <f t="shared" si="55"/>
        <v>0</v>
      </c>
      <c r="D3992" s="11"/>
      <c r="E3992" s="11"/>
    </row>
    <row r="3993" hidden="1">
      <c r="A3993" s="3">
        <v>45254.00099537037</v>
      </c>
      <c r="B3993" s="17" t="str">
        <f t="shared" si="1"/>
        <v>Thu</v>
      </c>
    </row>
    <row r="3994" hidden="1">
      <c r="A3994" s="3">
        <v>45253.999074074076</v>
      </c>
      <c r="B3994" s="17" t="str">
        <f t="shared" si="1"/>
        <v>Thu</v>
      </c>
    </row>
    <row r="3995" hidden="1">
      <c r="A3995" s="3">
        <v>45253.998703703706</v>
      </c>
      <c r="B3995" s="17" t="str">
        <f t="shared" si="1"/>
        <v>Thu</v>
      </c>
    </row>
    <row r="3996" hidden="1">
      <c r="A3996" s="3">
        <v>45253.99458333333</v>
      </c>
      <c r="B3996" s="17" t="str">
        <f t="shared" si="1"/>
        <v>Thu</v>
      </c>
    </row>
    <row r="3997" hidden="1">
      <c r="A3997" s="3">
        <v>45253.99364583333</v>
      </c>
      <c r="B3997" s="17" t="str">
        <f t="shared" si="1"/>
        <v>Thu</v>
      </c>
    </row>
    <row r="3998" hidden="1">
      <c r="A3998" s="3">
        <v>45253.95979166667</v>
      </c>
      <c r="B3998" s="17" t="str">
        <f t="shared" si="1"/>
        <v>Thu</v>
      </c>
    </row>
    <row r="3999" hidden="1">
      <c r="A3999" s="3">
        <v>45253.921064814815</v>
      </c>
      <c r="B3999" s="17" t="str">
        <f t="shared" si="1"/>
        <v>Thu</v>
      </c>
    </row>
    <row r="4000" hidden="1">
      <c r="A4000" s="3">
        <v>45253.76778935185</v>
      </c>
      <c r="B4000" s="17" t="str">
        <f t="shared" si="1"/>
        <v>Thu</v>
      </c>
    </row>
    <row r="4001" hidden="1">
      <c r="A4001" s="3">
        <v>45253.612916666665</v>
      </c>
      <c r="B4001" s="17" t="str">
        <f t="shared" si="1"/>
        <v>Thu</v>
      </c>
    </row>
    <row r="4002" hidden="1">
      <c r="A4002" s="3">
        <v>45253.61226851852</v>
      </c>
      <c r="B4002" s="17" t="str">
        <f t="shared" si="1"/>
        <v>Thu</v>
      </c>
    </row>
    <row r="4003" hidden="1">
      <c r="A4003" s="3">
        <v>45253.60605324074</v>
      </c>
      <c r="B4003" s="17" t="str">
        <f t="shared" si="1"/>
        <v>Thu</v>
      </c>
    </row>
    <row r="4004" hidden="1">
      <c r="A4004" s="3">
        <v>45253.5490162037</v>
      </c>
      <c r="B4004" s="17" t="str">
        <f t="shared" si="1"/>
        <v>Thu</v>
      </c>
    </row>
    <row r="4005" hidden="1">
      <c r="A4005" s="3">
        <v>45253.54724537037</v>
      </c>
      <c r="B4005" s="17" t="str">
        <f t="shared" si="1"/>
        <v>Thu</v>
      </c>
    </row>
    <row r="4006" hidden="1">
      <c r="A4006" s="3">
        <v>45253.53236111111</v>
      </c>
      <c r="B4006" s="17" t="str">
        <f t="shared" si="1"/>
        <v>Thu</v>
      </c>
    </row>
    <row r="4007" hidden="1">
      <c r="A4007" s="3">
        <v>45253.48986111111</v>
      </c>
      <c r="B4007" s="17" t="str">
        <f t="shared" si="1"/>
        <v>Thu</v>
      </c>
    </row>
    <row r="4008" hidden="1">
      <c r="A4008" s="3">
        <v>45253.484664351854</v>
      </c>
      <c r="B4008" s="17" t="str">
        <f t="shared" si="1"/>
        <v>Thu</v>
      </c>
    </row>
    <row r="4009" hidden="1">
      <c r="A4009" s="3">
        <v>45253.46737268518</v>
      </c>
      <c r="B4009" s="17" t="str">
        <f t="shared" si="1"/>
        <v>Thu</v>
      </c>
    </row>
    <row r="4010" hidden="1">
      <c r="A4010" s="3">
        <v>45253.43866898148</v>
      </c>
      <c r="B4010" s="17" t="str">
        <f t="shared" si="1"/>
        <v>Thu</v>
      </c>
    </row>
    <row r="4011" hidden="1">
      <c r="A4011" s="3">
        <v>45253.43440972222</v>
      </c>
      <c r="B4011" s="17" t="str">
        <f t="shared" si="1"/>
        <v>Wed</v>
      </c>
    </row>
    <row r="4012" hidden="1">
      <c r="A4012" s="3">
        <v>45252.895636574074</v>
      </c>
      <c r="B4012" s="17" t="str">
        <f t="shared" si="1"/>
        <v>Wed</v>
      </c>
    </row>
    <row r="4013" hidden="1">
      <c r="A4013" s="3">
        <v>45252.864895833336</v>
      </c>
      <c r="B4013" s="17" t="str">
        <f t="shared" si="1"/>
        <v>Wed</v>
      </c>
    </row>
    <row r="4014" hidden="1">
      <c r="A4014" s="3">
        <v>45252.86398148148</v>
      </c>
      <c r="B4014" s="17" t="str">
        <f t="shared" si="1"/>
        <v>Wed</v>
      </c>
    </row>
    <row r="4015" hidden="1">
      <c r="A4015" s="3">
        <v>45252.86203703703</v>
      </c>
      <c r="B4015" s="17" t="str">
        <f t="shared" si="1"/>
        <v>Wed</v>
      </c>
    </row>
    <row r="4016" hidden="1">
      <c r="A4016" s="3">
        <v>45252.860138888886</v>
      </c>
      <c r="B4016" s="17" t="str">
        <f t="shared" si="1"/>
        <v>Wed</v>
      </c>
    </row>
    <row r="4017" hidden="1">
      <c r="A4017" s="3">
        <v>45252.85724537037</v>
      </c>
      <c r="B4017" s="17" t="str">
        <f t="shared" si="1"/>
        <v>Wed</v>
      </c>
    </row>
    <row r="4018" hidden="1">
      <c r="A4018" s="3">
        <v>45252.83729166666</v>
      </c>
      <c r="B4018" s="17" t="str">
        <f t="shared" si="1"/>
        <v>Wed</v>
      </c>
    </row>
    <row r="4019" hidden="1">
      <c r="A4019" s="3">
        <v>45252.741261574076</v>
      </c>
      <c r="B4019" s="17" t="str">
        <f t="shared" si="1"/>
        <v>Wed</v>
      </c>
    </row>
    <row r="4020" hidden="1">
      <c r="A4020" s="3">
        <v>45252.6665625</v>
      </c>
      <c r="B4020" s="17" t="str">
        <f t="shared" si="1"/>
        <v>Wed</v>
      </c>
    </row>
    <row r="4021" hidden="1">
      <c r="A4021" s="3">
        <v>45252.63596064815</v>
      </c>
      <c r="B4021" s="17" t="str">
        <f t="shared" si="1"/>
        <v>Wed</v>
      </c>
    </row>
    <row r="4022" hidden="1">
      <c r="A4022" s="3">
        <v>45252.46340277778</v>
      </c>
      <c r="B4022" s="17" t="str">
        <f t="shared" si="1"/>
        <v>Wed</v>
      </c>
    </row>
    <row r="4023" hidden="1">
      <c r="A4023" s="3">
        <v>45252.43991898148</v>
      </c>
      <c r="B4023" s="17" t="str">
        <f t="shared" si="1"/>
        <v>Wed</v>
      </c>
    </row>
    <row r="4024" hidden="1">
      <c r="A4024" s="3">
        <v>45252.43618055555</v>
      </c>
      <c r="B4024" s="17" t="str">
        <f t="shared" si="1"/>
        <v>Wed</v>
      </c>
    </row>
    <row r="4025" hidden="1">
      <c r="A4025" s="3">
        <v>45252.41799768519</v>
      </c>
      <c r="B4025" s="17" t="str">
        <f t="shared" si="1"/>
        <v>Wed</v>
      </c>
    </row>
    <row r="4026" hidden="1">
      <c r="A4026" s="3">
        <v>45252.061944444446</v>
      </c>
      <c r="B4026" s="17" t="str">
        <f t="shared" si="1"/>
        <v>Wed</v>
      </c>
    </row>
    <row r="4027" hidden="1">
      <c r="A4027" s="3">
        <v>45252.059594907405</v>
      </c>
      <c r="B4027" s="17" t="str">
        <f t="shared" si="1"/>
        <v>Wed</v>
      </c>
    </row>
    <row r="4028" hidden="1">
      <c r="A4028" s="3">
        <v>45252.0546412037</v>
      </c>
      <c r="B4028" s="17" t="str">
        <f t="shared" si="1"/>
        <v>Wed</v>
      </c>
    </row>
    <row r="4029" hidden="1">
      <c r="A4029" s="3">
        <v>45252.04832175926</v>
      </c>
      <c r="B4029" s="17" t="str">
        <f t="shared" si="1"/>
        <v>Wed</v>
      </c>
    </row>
    <row r="4030" hidden="1">
      <c r="A4030" s="3">
        <v>45252.046261574076</v>
      </c>
      <c r="B4030" s="17" t="str">
        <f t="shared" si="1"/>
        <v>Wed</v>
      </c>
    </row>
    <row r="4031" hidden="1">
      <c r="A4031" s="3">
        <v>45252.02125</v>
      </c>
      <c r="B4031" s="17" t="str">
        <f t="shared" si="1"/>
        <v>Wed</v>
      </c>
    </row>
    <row r="4032" hidden="1">
      <c r="A4032" s="3">
        <v>45252.01283564815</v>
      </c>
      <c r="B4032" s="17" t="str">
        <f t="shared" si="1"/>
        <v>Wed</v>
      </c>
    </row>
    <row r="4033" hidden="1">
      <c r="A4033" s="3">
        <v>45252.01059027778</v>
      </c>
      <c r="B4033" s="17" t="str">
        <f t="shared" si="1"/>
        <v>Tue</v>
      </c>
    </row>
    <row r="4034" hidden="1">
      <c r="A4034" s="3">
        <v>45251.7075462963</v>
      </c>
      <c r="B4034" s="17" t="str">
        <f t="shared" si="1"/>
        <v>Tue</v>
      </c>
    </row>
    <row r="4035" hidden="1">
      <c r="A4035" s="3">
        <v>45251.70447916666</v>
      </c>
      <c r="B4035" s="17" t="str">
        <f t="shared" si="1"/>
        <v>Tue</v>
      </c>
    </row>
    <row r="4036" hidden="1">
      <c r="A4036" s="3">
        <v>45251.69168981481</v>
      </c>
      <c r="B4036" s="17" t="str">
        <f t="shared" si="1"/>
        <v>Tue</v>
      </c>
    </row>
    <row r="4037" hidden="1">
      <c r="A4037" s="3">
        <v>45251.648252314815</v>
      </c>
      <c r="B4037" s="17" t="str">
        <f t="shared" si="1"/>
        <v>Tue</v>
      </c>
    </row>
    <row r="4038" hidden="1">
      <c r="A4038" s="3">
        <v>45251.632199074076</v>
      </c>
      <c r="B4038" s="17" t="str">
        <f t="shared" si="1"/>
        <v>Tue</v>
      </c>
    </row>
    <row r="4039" hidden="1">
      <c r="A4039" s="3">
        <v>45251.583136574074</v>
      </c>
      <c r="B4039" s="17" t="str">
        <f t="shared" si="1"/>
        <v>Tue</v>
      </c>
    </row>
    <row r="4040" hidden="1">
      <c r="A4040" s="3">
        <v>45251.457407407404</v>
      </c>
      <c r="B4040" s="17" t="str">
        <f t="shared" si="1"/>
        <v>Tue</v>
      </c>
    </row>
    <row r="4041" hidden="1">
      <c r="A4041" s="3">
        <v>45251.45075231481</v>
      </c>
      <c r="B4041" s="17" t="str">
        <f t="shared" si="1"/>
        <v>Tue</v>
      </c>
    </row>
    <row r="4042" hidden="1">
      <c r="A4042" s="3">
        <v>45251.43612268518</v>
      </c>
      <c r="B4042" s="17" t="str">
        <f t="shared" si="1"/>
        <v>Tue</v>
      </c>
    </row>
    <row r="4043" hidden="1">
      <c r="A4043" s="3">
        <v>45251.42637731481</v>
      </c>
      <c r="B4043" s="17" t="str">
        <f t="shared" si="1"/>
        <v>Mon</v>
      </c>
    </row>
    <row r="4044" hidden="1">
      <c r="A4044" s="3">
        <v>45250.89561342593</v>
      </c>
      <c r="B4044" s="17" t="str">
        <f t="shared" si="1"/>
        <v>Mon</v>
      </c>
    </row>
    <row r="4045" hidden="1">
      <c r="A4045" s="3">
        <v>45250.8852662037</v>
      </c>
      <c r="B4045" s="17" t="str">
        <f t="shared" si="1"/>
        <v>Mon</v>
      </c>
    </row>
    <row r="4046" hidden="1">
      <c r="A4046" s="3">
        <v>45250.882152777776</v>
      </c>
      <c r="B4046" s="17" t="str">
        <f t="shared" si="1"/>
        <v>Mon</v>
      </c>
    </row>
    <row r="4047" hidden="1">
      <c r="A4047" s="3">
        <v>45250.88196759259</v>
      </c>
      <c r="B4047" s="17" t="str">
        <f t="shared" si="1"/>
        <v>Mon</v>
      </c>
    </row>
    <row r="4048" hidden="1">
      <c r="A4048" s="3">
        <v>45250.87594907408</v>
      </c>
      <c r="B4048" s="17" t="str">
        <f t="shared" si="1"/>
        <v>Mon</v>
      </c>
    </row>
    <row r="4049" hidden="1">
      <c r="A4049" s="3">
        <v>45250.875601851854</v>
      </c>
      <c r="B4049" s="17" t="str">
        <f t="shared" si="1"/>
        <v>Mon</v>
      </c>
    </row>
    <row r="4050" hidden="1">
      <c r="A4050" s="3">
        <v>45250.76954861111</v>
      </c>
      <c r="B4050" s="17" t="str">
        <f t="shared" si="1"/>
        <v>Mon</v>
      </c>
    </row>
    <row r="4051" hidden="1">
      <c r="A4051" s="3">
        <v>45250.74037037037</v>
      </c>
      <c r="B4051" s="17" t="str">
        <f t="shared" si="1"/>
        <v>Mon</v>
      </c>
    </row>
    <row r="4052" hidden="1">
      <c r="A4052" s="3">
        <v>45250.73997685185</v>
      </c>
      <c r="B4052" s="17" t="str">
        <f t="shared" si="1"/>
        <v>Mon</v>
      </c>
    </row>
    <row r="4053" hidden="1">
      <c r="A4053" s="3">
        <v>45250.707094907404</v>
      </c>
      <c r="B4053" s="17" t="str">
        <f t="shared" si="1"/>
        <v>Mon</v>
      </c>
    </row>
    <row r="4054" hidden="1">
      <c r="A4054" s="3">
        <v>45250.65335648148</v>
      </c>
      <c r="B4054" s="17" t="str">
        <f t="shared" si="1"/>
        <v>Mon</v>
      </c>
    </row>
    <row r="4055" hidden="1">
      <c r="A4055" s="3">
        <v>45250.504594907405</v>
      </c>
      <c r="B4055" s="17" t="str">
        <f t="shared" si="1"/>
        <v>Mon</v>
      </c>
    </row>
    <row r="4056" hidden="1">
      <c r="A4056" s="3">
        <v>45250.49982638889</v>
      </c>
      <c r="B4056" s="17" t="str">
        <f t="shared" si="1"/>
        <v>Mon</v>
      </c>
    </row>
    <row r="4057" hidden="1">
      <c r="A4057" s="3">
        <v>45250.47888888889</v>
      </c>
      <c r="B4057" s="17" t="str">
        <f t="shared" si="1"/>
        <v>Mon</v>
      </c>
    </row>
    <row r="4058" hidden="1">
      <c r="A4058" s="3">
        <v>45250.471550925926</v>
      </c>
      <c r="B4058" s="17" t="str">
        <f t="shared" si="1"/>
        <v>Mon</v>
      </c>
    </row>
    <row r="4059" hidden="1">
      <c r="A4059" s="3">
        <v>45250.42019675926</v>
      </c>
      <c r="B4059" s="17" t="str">
        <f t="shared" si="1"/>
        <v>Mon</v>
      </c>
    </row>
    <row r="4060" hidden="1">
      <c r="A4060" s="3">
        <v>45250.004166666666</v>
      </c>
      <c r="B4060" s="17" t="str">
        <f t="shared" si="1"/>
        <v>Sun</v>
      </c>
    </row>
    <row r="4061" hidden="1">
      <c r="A4061" s="3">
        <v>45249.97041666666</v>
      </c>
      <c r="B4061" s="17" t="str">
        <f t="shared" si="1"/>
        <v>Sun</v>
      </c>
    </row>
    <row r="4062" hidden="1">
      <c r="A4062" s="3">
        <v>45249.954050925924</v>
      </c>
      <c r="B4062" s="17" t="str">
        <f t="shared" si="1"/>
        <v>Sun</v>
      </c>
    </row>
    <row r="4063" hidden="1">
      <c r="A4063" s="3">
        <v>45249.8572337963</v>
      </c>
      <c r="B4063" s="17" t="str">
        <f t="shared" si="1"/>
        <v>Sun</v>
      </c>
    </row>
    <row r="4064" hidden="1">
      <c r="A4064" s="3">
        <v>45249.84967592593</v>
      </c>
      <c r="B4064" s="17" t="str">
        <f t="shared" si="1"/>
        <v>Sun</v>
      </c>
    </row>
    <row r="4065" hidden="1">
      <c r="A4065" s="3">
        <v>45249.84347222222</v>
      </c>
      <c r="B4065" s="17" t="str">
        <f t="shared" si="1"/>
        <v>Sun</v>
      </c>
    </row>
    <row r="4066" hidden="1">
      <c r="A4066" s="3">
        <v>45249.84224537037</v>
      </c>
      <c r="B4066" s="17" t="str">
        <f t="shared" si="1"/>
        <v>Sun</v>
      </c>
    </row>
    <row r="4067" hidden="1">
      <c r="A4067" s="3">
        <v>45249.832962962966</v>
      </c>
      <c r="B4067" s="17" t="str">
        <f t="shared" si="1"/>
        <v>Sun</v>
      </c>
    </row>
    <row r="4068" hidden="1">
      <c r="A4068" s="3">
        <v>45249.80851851852</v>
      </c>
      <c r="B4068" s="17" t="str">
        <f t="shared" si="1"/>
        <v>Sun</v>
      </c>
    </row>
    <row r="4069" hidden="1">
      <c r="A4069" s="3">
        <v>45249.80732638889</v>
      </c>
      <c r="B4069" s="17" t="str">
        <f t="shared" si="1"/>
        <v>Sun</v>
      </c>
    </row>
    <row r="4070" hidden="1">
      <c r="A4070" s="3">
        <v>45249.80615740741</v>
      </c>
      <c r="B4070" s="17" t="str">
        <f t="shared" si="1"/>
        <v>Sun</v>
      </c>
    </row>
    <row r="4071" hidden="1">
      <c r="A4071" s="3">
        <v>45249.80074074074</v>
      </c>
      <c r="B4071" s="17" t="str">
        <f t="shared" si="1"/>
        <v>Sun</v>
      </c>
    </row>
    <row r="4072" hidden="1">
      <c r="A4072" s="3">
        <v>45249.798946759256</v>
      </c>
      <c r="B4072" s="17" t="str">
        <f t="shared" si="1"/>
        <v>Sun</v>
      </c>
    </row>
    <row r="4073" hidden="1">
      <c r="A4073" s="3">
        <v>45249.76986111111</v>
      </c>
      <c r="B4073" s="17" t="str">
        <f t="shared" si="1"/>
        <v>Sun</v>
      </c>
    </row>
    <row r="4074" hidden="1">
      <c r="A4074" s="3">
        <v>45249.73641203704</v>
      </c>
      <c r="B4074" s="17" t="str">
        <f t="shared" si="1"/>
        <v>Sun</v>
      </c>
    </row>
    <row r="4075" hidden="1">
      <c r="A4075" s="3">
        <v>45249.73615740741</v>
      </c>
      <c r="B4075" s="17" t="str">
        <f t="shared" si="1"/>
        <v>Sun</v>
      </c>
    </row>
    <row r="4076" hidden="1">
      <c r="A4076" s="3">
        <v>45249.730150462965</v>
      </c>
      <c r="B4076" s="17" t="str">
        <f t="shared" si="1"/>
        <v>Sun</v>
      </c>
    </row>
    <row r="4077" hidden="1">
      <c r="A4077" s="3">
        <v>45249.71753472222</v>
      </c>
      <c r="B4077" s="17" t="str">
        <f t="shared" si="1"/>
        <v>Sun</v>
      </c>
    </row>
    <row r="4078" hidden="1">
      <c r="A4078" s="3">
        <v>45249.53160879629</v>
      </c>
      <c r="B4078" s="17" t="str">
        <f t="shared" si="1"/>
        <v>Sun</v>
      </c>
    </row>
    <row r="4079" hidden="1">
      <c r="A4079" s="3">
        <v>45249.53028935185</v>
      </c>
      <c r="B4079" s="17" t="str">
        <f t="shared" si="1"/>
        <v>Sun</v>
      </c>
    </row>
    <row r="4080" hidden="1">
      <c r="A4080" s="3">
        <v>45249.514386574076</v>
      </c>
      <c r="B4080" s="17" t="str">
        <f t="shared" si="1"/>
        <v>Sun</v>
      </c>
    </row>
    <row r="4081" hidden="1">
      <c r="A4081" s="3">
        <v>45249.429664351854</v>
      </c>
      <c r="B4081" s="17" t="str">
        <f t="shared" si="1"/>
        <v>Sun</v>
      </c>
    </row>
    <row r="4082" hidden="1">
      <c r="A4082" s="3">
        <v>45249.20033564815</v>
      </c>
      <c r="B4082" s="17" t="str">
        <f t="shared" si="1"/>
        <v>Sun</v>
      </c>
    </row>
    <row r="4083" hidden="1">
      <c r="A4083" s="3">
        <v>45249.16196759259</v>
      </c>
      <c r="B4083" s="17" t="str">
        <f t="shared" si="1"/>
        <v>Sun</v>
      </c>
    </row>
    <row r="4084" hidden="1">
      <c r="A4084" s="3">
        <v>45249.15</v>
      </c>
      <c r="B4084" s="17" t="str">
        <f t="shared" si="1"/>
        <v>Sun</v>
      </c>
    </row>
    <row r="4085" hidden="1">
      <c r="A4085" s="3">
        <v>45249.14363425926</v>
      </c>
      <c r="B4085" s="17" t="str">
        <f t="shared" si="1"/>
        <v>Sun</v>
      </c>
    </row>
    <row r="4086" hidden="1">
      <c r="A4086" s="3">
        <v>45249.13511574074</v>
      </c>
      <c r="B4086" s="17" t="str">
        <f t="shared" si="1"/>
        <v>Sun</v>
      </c>
    </row>
    <row r="4087" hidden="1">
      <c r="A4087" s="3">
        <v>45249.12936342593</v>
      </c>
      <c r="B4087" s="17" t="str">
        <f t="shared" si="1"/>
        <v>Sun</v>
      </c>
    </row>
    <row r="4088" hidden="1">
      <c r="A4088" s="3">
        <v>45249.12703703704</v>
      </c>
      <c r="B4088" s="17" t="str">
        <f t="shared" si="1"/>
        <v>Sun</v>
      </c>
    </row>
    <row r="4089" hidden="1">
      <c r="A4089" s="3">
        <v>45249.075578703705</v>
      </c>
      <c r="B4089" s="17" t="str">
        <f t="shared" si="1"/>
        <v>Sun</v>
      </c>
    </row>
    <row r="4090" hidden="1">
      <c r="A4090" s="3">
        <v>45249.074791666666</v>
      </c>
      <c r="B4090" s="17" t="str">
        <f t="shared" si="1"/>
        <v>Sun</v>
      </c>
    </row>
    <row r="4091" hidden="1">
      <c r="A4091" s="3">
        <v>45249.05606481482</v>
      </c>
      <c r="B4091" s="17" t="str">
        <f t="shared" si="1"/>
        <v>Sun</v>
      </c>
    </row>
    <row r="4092" hidden="1">
      <c r="A4092" s="3">
        <v>45249.04136574074</v>
      </c>
      <c r="B4092" s="17" t="str">
        <f t="shared" si="1"/>
        <v>Sun</v>
      </c>
    </row>
    <row r="4093" hidden="1">
      <c r="A4093" s="3">
        <v>45249.04127314815</v>
      </c>
      <c r="B4093" s="17" t="str">
        <f t="shared" si="1"/>
        <v>Sun</v>
      </c>
    </row>
    <row r="4094" hidden="1">
      <c r="A4094" s="3">
        <v>45249.03388888889</v>
      </c>
      <c r="B4094" s="17" t="str">
        <f t="shared" si="1"/>
        <v>Sun</v>
      </c>
    </row>
    <row r="4095" hidden="1">
      <c r="A4095" s="3">
        <v>45249.03337962963</v>
      </c>
      <c r="B4095" s="17" t="str">
        <f t="shared" si="1"/>
        <v>Sun</v>
      </c>
    </row>
    <row r="4096" hidden="1">
      <c r="A4096" s="3">
        <v>45249.0062962963</v>
      </c>
      <c r="B4096" s="17" t="str">
        <f t="shared" si="1"/>
        <v>Sat</v>
      </c>
    </row>
    <row r="4097" hidden="1">
      <c r="A4097" s="3">
        <v>45248.78784722222</v>
      </c>
      <c r="B4097" s="17" t="str">
        <f t="shared" si="1"/>
        <v>Sat</v>
      </c>
    </row>
    <row r="4098" hidden="1">
      <c r="A4098" s="3">
        <v>45248.783796296295</v>
      </c>
      <c r="B4098" s="17" t="str">
        <f t="shared" si="1"/>
        <v>Sat</v>
      </c>
    </row>
    <row r="4099" hidden="1">
      <c r="A4099" s="3">
        <v>45248.77443287037</v>
      </c>
      <c r="B4099" s="17" t="str">
        <f t="shared" si="1"/>
        <v>Sat</v>
      </c>
    </row>
    <row r="4100" hidden="1">
      <c r="A4100" s="3">
        <v>45248.7743287037</v>
      </c>
      <c r="B4100" s="17" t="str">
        <f t="shared" si="1"/>
        <v>Sat</v>
      </c>
    </row>
    <row r="4101">
      <c r="A4101" s="3">
        <v>45248.77202546296</v>
      </c>
      <c r="B4101" s="17" t="str">
        <f t="shared" si="1"/>
        <v>Fri</v>
      </c>
      <c r="C4101" s="19">
        <f t="shared" ref="C4101:C4107" si="56">HOUR(A4101)</f>
        <v>18</v>
      </c>
      <c r="D4101" s="11"/>
      <c r="E4101" s="11"/>
    </row>
    <row r="4102">
      <c r="A4102" s="3">
        <v>45247.51189814815</v>
      </c>
      <c r="B4102" s="17" t="str">
        <f t="shared" si="1"/>
        <v>Fri</v>
      </c>
      <c r="C4102" s="19">
        <f t="shared" si="56"/>
        <v>12</v>
      </c>
      <c r="D4102" s="11"/>
      <c r="E4102" s="11"/>
    </row>
    <row r="4103">
      <c r="A4103" s="3">
        <v>45247.48275462963</v>
      </c>
      <c r="B4103" s="17" t="str">
        <f t="shared" si="1"/>
        <v>Fri</v>
      </c>
      <c r="C4103" s="19">
        <f t="shared" si="56"/>
        <v>11</v>
      </c>
      <c r="D4103" s="11"/>
      <c r="E4103" s="11"/>
    </row>
    <row r="4104">
      <c r="A4104" s="3">
        <v>45247.46005787037</v>
      </c>
      <c r="B4104" s="17" t="str">
        <f t="shared" si="1"/>
        <v>Fri</v>
      </c>
      <c r="C4104" s="19">
        <f t="shared" si="56"/>
        <v>11</v>
      </c>
      <c r="D4104" s="11"/>
      <c r="E4104" s="11"/>
    </row>
    <row r="4105">
      <c r="A4105" s="3">
        <v>45247.422789351855</v>
      </c>
      <c r="B4105" s="17" t="str">
        <f t="shared" si="1"/>
        <v>Fri</v>
      </c>
      <c r="C4105" s="19">
        <f t="shared" si="56"/>
        <v>10</v>
      </c>
      <c r="D4105" s="11"/>
      <c r="E4105" s="11"/>
    </row>
    <row r="4106">
      <c r="A4106" s="3">
        <v>45247.40787037037</v>
      </c>
      <c r="B4106" s="17" t="str">
        <f t="shared" si="1"/>
        <v>Fri</v>
      </c>
      <c r="C4106" s="19">
        <f t="shared" si="56"/>
        <v>9</v>
      </c>
      <c r="D4106" s="11"/>
      <c r="E4106" s="11"/>
    </row>
    <row r="4107">
      <c r="A4107" s="3">
        <v>45247.403229166666</v>
      </c>
      <c r="B4107" s="17" t="str">
        <f t="shared" si="1"/>
        <v>Fri</v>
      </c>
      <c r="C4107" s="19">
        <f t="shared" si="56"/>
        <v>9</v>
      </c>
      <c r="D4107" s="11"/>
      <c r="E4107" s="11"/>
    </row>
    <row r="4108" hidden="1">
      <c r="A4108" s="3">
        <v>45247.40118055556</v>
      </c>
      <c r="B4108" s="17" t="str">
        <f t="shared" si="1"/>
        <v>Thu</v>
      </c>
    </row>
    <row r="4109" hidden="1">
      <c r="A4109" s="3">
        <v>45246.987592592595</v>
      </c>
      <c r="B4109" s="17" t="str">
        <f t="shared" si="1"/>
        <v>Thu</v>
      </c>
    </row>
    <row r="4110" hidden="1">
      <c r="A4110" s="3">
        <v>45246.98678240741</v>
      </c>
      <c r="B4110" s="17" t="str">
        <f t="shared" si="1"/>
        <v>Thu</v>
      </c>
    </row>
    <row r="4111" hidden="1">
      <c r="A4111" s="3">
        <v>45246.96548611111</v>
      </c>
      <c r="B4111" s="17" t="str">
        <f t="shared" si="1"/>
        <v>Thu</v>
      </c>
    </row>
    <row r="4112" hidden="1">
      <c r="A4112" s="3">
        <v>45246.96337962963</v>
      </c>
      <c r="B4112" s="17" t="str">
        <f t="shared" si="1"/>
        <v>Thu</v>
      </c>
    </row>
    <row r="4113" hidden="1">
      <c r="A4113" s="3">
        <v>45246.962789351855</v>
      </c>
      <c r="B4113" s="17" t="str">
        <f t="shared" si="1"/>
        <v>Thu</v>
      </c>
    </row>
    <row r="4114" hidden="1">
      <c r="A4114" s="3">
        <v>45246.95854166667</v>
      </c>
      <c r="B4114" s="17" t="str">
        <f t="shared" si="1"/>
        <v>Thu</v>
      </c>
    </row>
    <row r="4115" hidden="1">
      <c r="A4115" s="3">
        <v>45246.957233796296</v>
      </c>
      <c r="B4115" s="17" t="str">
        <f t="shared" si="1"/>
        <v>Thu</v>
      </c>
    </row>
    <row r="4116" hidden="1">
      <c r="A4116" s="3">
        <v>45246.94461805555</v>
      </c>
      <c r="B4116" s="17" t="str">
        <f t="shared" si="1"/>
        <v>Thu</v>
      </c>
    </row>
    <row r="4117" hidden="1">
      <c r="A4117" s="3">
        <v>45246.943194444444</v>
      </c>
      <c r="B4117" s="17" t="str">
        <f t="shared" si="1"/>
        <v>Thu</v>
      </c>
    </row>
    <row r="4118" hidden="1">
      <c r="A4118" s="3">
        <v>45246.94212962963</v>
      </c>
      <c r="B4118" s="17" t="str">
        <f t="shared" si="1"/>
        <v>Thu</v>
      </c>
    </row>
    <row r="4119" hidden="1">
      <c r="A4119" s="3">
        <v>45246.94019675926</v>
      </c>
      <c r="B4119" s="17" t="str">
        <f t="shared" si="1"/>
        <v>Thu</v>
      </c>
    </row>
    <row r="4120" hidden="1">
      <c r="A4120" s="3">
        <v>45246.67068287037</v>
      </c>
      <c r="B4120" s="17" t="str">
        <f t="shared" si="1"/>
        <v>Thu</v>
      </c>
    </row>
    <row r="4121" hidden="1">
      <c r="A4121" s="3">
        <v>45246.55384259259</v>
      </c>
      <c r="B4121" s="17" t="str">
        <f t="shared" si="1"/>
        <v>Thu</v>
      </c>
    </row>
    <row r="4122" hidden="1">
      <c r="A4122" s="3">
        <v>45246.546331018515</v>
      </c>
      <c r="B4122" s="17" t="str">
        <f t="shared" si="1"/>
        <v>Wed</v>
      </c>
    </row>
    <row r="4123" hidden="1">
      <c r="A4123" s="3">
        <v>45245.850648148145</v>
      </c>
      <c r="B4123" s="17" t="str">
        <f t="shared" si="1"/>
        <v>Wed</v>
      </c>
    </row>
    <row r="4124" hidden="1">
      <c r="A4124" s="3">
        <v>45245.672627314816</v>
      </c>
      <c r="B4124" s="17" t="str">
        <f t="shared" si="1"/>
        <v>Wed</v>
      </c>
    </row>
    <row r="4125" hidden="1">
      <c r="A4125" s="3">
        <v>45245.46766203704</v>
      </c>
      <c r="B4125" s="17" t="str">
        <f t="shared" si="1"/>
        <v>Wed</v>
      </c>
    </row>
    <row r="4126" hidden="1">
      <c r="A4126" s="3">
        <v>45245.025092592594</v>
      </c>
      <c r="B4126" s="17" t="str">
        <f t="shared" si="1"/>
        <v>Tue</v>
      </c>
    </row>
    <row r="4127" hidden="1">
      <c r="A4127" s="3">
        <v>45244.8753125</v>
      </c>
      <c r="B4127" s="17" t="str">
        <f t="shared" si="1"/>
        <v>Tue</v>
      </c>
    </row>
    <row r="4128" hidden="1">
      <c r="A4128" s="3">
        <v>45244.871342592596</v>
      </c>
      <c r="B4128" s="17" t="str">
        <f t="shared" si="1"/>
        <v>Tue</v>
      </c>
    </row>
    <row r="4129" hidden="1">
      <c r="A4129" s="3">
        <v>45244.853738425925</v>
      </c>
      <c r="B4129" s="17" t="str">
        <f t="shared" si="1"/>
        <v>Tue</v>
      </c>
    </row>
    <row r="4130" hidden="1">
      <c r="A4130" s="3">
        <v>45244.85357638889</v>
      </c>
      <c r="B4130" s="17" t="str">
        <f t="shared" si="1"/>
        <v>Tue</v>
      </c>
    </row>
    <row r="4131" hidden="1">
      <c r="A4131" s="3">
        <v>45244.84627314815</v>
      </c>
      <c r="B4131" s="17" t="str">
        <f t="shared" si="1"/>
        <v>Tue</v>
      </c>
    </row>
    <row r="4132" hidden="1">
      <c r="A4132" s="3">
        <v>45244.84071759259</v>
      </c>
      <c r="B4132" s="17" t="str">
        <f t="shared" si="1"/>
        <v>Tue</v>
      </c>
    </row>
    <row r="4133" hidden="1">
      <c r="A4133" s="3">
        <v>45244.83980324074</v>
      </c>
      <c r="B4133" s="17" t="str">
        <f t="shared" si="1"/>
        <v>Tue</v>
      </c>
    </row>
    <row r="4134" hidden="1">
      <c r="A4134" s="3">
        <v>45244.83826388889</v>
      </c>
      <c r="B4134" s="17" t="str">
        <f t="shared" si="1"/>
        <v>Tue</v>
      </c>
    </row>
    <row r="4135" hidden="1">
      <c r="A4135" s="3">
        <v>45244.698067129626</v>
      </c>
      <c r="B4135" s="17" t="str">
        <f t="shared" si="1"/>
        <v>Tue</v>
      </c>
    </row>
    <row r="4136" hidden="1">
      <c r="A4136" s="3">
        <v>45244.69792824074</v>
      </c>
      <c r="B4136" s="17" t="str">
        <f t="shared" si="1"/>
        <v>Tue</v>
      </c>
    </row>
    <row r="4137" hidden="1">
      <c r="A4137" s="3">
        <v>45244.6977662037</v>
      </c>
      <c r="B4137" s="17" t="str">
        <f t="shared" si="1"/>
        <v>Tue</v>
      </c>
    </row>
    <row r="4138" hidden="1">
      <c r="A4138" s="3">
        <v>45244.615798611114</v>
      </c>
      <c r="B4138" s="17" t="str">
        <f t="shared" si="1"/>
        <v>Tue</v>
      </c>
    </row>
    <row r="4139" hidden="1">
      <c r="A4139" s="3">
        <v>45244.58462962963</v>
      </c>
      <c r="B4139" s="17" t="str">
        <f t="shared" si="1"/>
        <v>Tue</v>
      </c>
    </row>
    <row r="4140" hidden="1">
      <c r="A4140" s="3">
        <v>45244.52008101852</v>
      </c>
      <c r="B4140" s="17" t="str">
        <f t="shared" si="1"/>
        <v>Tue</v>
      </c>
    </row>
    <row r="4141" hidden="1">
      <c r="A4141" s="3">
        <v>45244.35835648148</v>
      </c>
      <c r="B4141" s="17" t="str">
        <f t="shared" si="1"/>
        <v>Tue</v>
      </c>
    </row>
    <row r="4142" hidden="1">
      <c r="A4142" s="3">
        <v>45244.3475</v>
      </c>
      <c r="B4142" s="17" t="str">
        <f t="shared" si="1"/>
        <v>Tue</v>
      </c>
    </row>
    <row r="4143" hidden="1">
      <c r="A4143" s="3">
        <v>45244.34400462963</v>
      </c>
      <c r="B4143" s="17" t="str">
        <f t="shared" si="1"/>
        <v>Tue</v>
      </c>
    </row>
    <row r="4144" hidden="1">
      <c r="A4144" s="3">
        <v>45244.343206018515</v>
      </c>
      <c r="B4144" s="17" t="str">
        <f t="shared" si="1"/>
        <v>Mon</v>
      </c>
    </row>
    <row r="4145" hidden="1">
      <c r="A4145" s="3">
        <v>45243.921898148146</v>
      </c>
      <c r="B4145" s="17" t="str">
        <f t="shared" si="1"/>
        <v>Mon</v>
      </c>
    </row>
    <row r="4146" hidden="1">
      <c r="A4146" s="3">
        <v>45243.8884375</v>
      </c>
      <c r="B4146" s="17" t="str">
        <f t="shared" si="1"/>
        <v>Mon</v>
      </c>
    </row>
    <row r="4147" hidden="1">
      <c r="A4147" s="3">
        <v>45243.88594907407</v>
      </c>
      <c r="B4147" s="17" t="str">
        <f t="shared" si="1"/>
        <v>Mon</v>
      </c>
    </row>
    <row r="4148" hidden="1">
      <c r="A4148" s="3">
        <v>45243.88041666667</v>
      </c>
      <c r="B4148" s="17" t="str">
        <f t="shared" si="1"/>
        <v>Mon</v>
      </c>
    </row>
    <row r="4149" hidden="1">
      <c r="A4149" s="3">
        <v>45243.87935185185</v>
      </c>
      <c r="B4149" s="17" t="str">
        <f t="shared" si="1"/>
        <v>Mon</v>
      </c>
    </row>
    <row r="4150" hidden="1">
      <c r="A4150" s="3">
        <v>45243.86219907407</v>
      </c>
      <c r="B4150" s="17" t="str">
        <f t="shared" si="1"/>
        <v>Mon</v>
      </c>
    </row>
    <row r="4151" hidden="1">
      <c r="A4151" s="3">
        <v>45243.86047453704</v>
      </c>
      <c r="B4151" s="17" t="str">
        <f t="shared" si="1"/>
        <v>Mon</v>
      </c>
    </row>
    <row r="4152" hidden="1">
      <c r="A4152" s="3">
        <v>45243.84332175926</v>
      </c>
      <c r="B4152" s="17" t="str">
        <f t="shared" si="1"/>
        <v>Mon</v>
      </c>
    </row>
    <row r="4153" hidden="1">
      <c r="A4153" s="3">
        <v>45243.840162037035</v>
      </c>
      <c r="B4153" s="17" t="str">
        <f t="shared" si="1"/>
        <v>Mon</v>
      </c>
    </row>
    <row r="4154" hidden="1">
      <c r="A4154" s="3">
        <v>45243.827465277776</v>
      </c>
      <c r="B4154" s="17" t="str">
        <f t="shared" si="1"/>
        <v>Mon</v>
      </c>
    </row>
    <row r="4155" hidden="1">
      <c r="A4155" s="3">
        <v>45243.81810185185</v>
      </c>
      <c r="B4155" s="17" t="str">
        <f t="shared" si="1"/>
        <v>Mon</v>
      </c>
    </row>
    <row r="4156" hidden="1">
      <c r="A4156" s="3">
        <v>45243.81738425926</v>
      </c>
      <c r="B4156" s="17" t="str">
        <f t="shared" si="1"/>
        <v>Mon</v>
      </c>
    </row>
    <row r="4157" hidden="1">
      <c r="A4157" s="3">
        <v>45243.80065972222</v>
      </c>
      <c r="B4157" s="17" t="str">
        <f t="shared" si="1"/>
        <v>Mon</v>
      </c>
    </row>
    <row r="4158" hidden="1">
      <c r="A4158" s="3">
        <v>45243.79084490741</v>
      </c>
      <c r="B4158" s="17" t="str">
        <f t="shared" si="1"/>
        <v>Mon</v>
      </c>
    </row>
    <row r="4159" hidden="1">
      <c r="A4159" s="3">
        <v>45243.77767361111</v>
      </c>
      <c r="B4159" s="17" t="str">
        <f t="shared" si="1"/>
        <v>Mon</v>
      </c>
    </row>
    <row r="4160" hidden="1">
      <c r="A4160" s="3">
        <v>45243.76993055556</v>
      </c>
      <c r="B4160" s="17" t="str">
        <f t="shared" si="1"/>
        <v>Mon</v>
      </c>
    </row>
    <row r="4161" hidden="1">
      <c r="A4161" s="3">
        <v>45243.765543981484</v>
      </c>
      <c r="B4161" s="17" t="str">
        <f t="shared" si="1"/>
        <v>Mon</v>
      </c>
    </row>
    <row r="4162" hidden="1">
      <c r="A4162" s="3">
        <v>45243.76541666667</v>
      </c>
      <c r="B4162" s="17" t="str">
        <f t="shared" si="1"/>
        <v>Mon</v>
      </c>
    </row>
    <row r="4163" hidden="1">
      <c r="A4163" s="3">
        <v>45243.75545138889</v>
      </c>
      <c r="B4163" s="17" t="str">
        <f t="shared" si="1"/>
        <v>Mon</v>
      </c>
    </row>
    <row r="4164" hidden="1">
      <c r="A4164" s="3">
        <v>45243.754745370374</v>
      </c>
      <c r="B4164" s="17" t="str">
        <f t="shared" si="1"/>
        <v>Mon</v>
      </c>
    </row>
    <row r="4165" hidden="1">
      <c r="A4165" s="3">
        <v>45243.74903935185</v>
      </c>
      <c r="B4165" s="17" t="str">
        <f t="shared" si="1"/>
        <v>Mon</v>
      </c>
    </row>
    <row r="4166" hidden="1">
      <c r="A4166" s="3">
        <v>45243.74784722222</v>
      </c>
      <c r="B4166" s="17" t="str">
        <f t="shared" si="1"/>
        <v>Mon</v>
      </c>
    </row>
    <row r="4167" hidden="1">
      <c r="A4167" s="3">
        <v>45243.54725694445</v>
      </c>
      <c r="B4167" s="17" t="str">
        <f t="shared" si="1"/>
        <v>Mon</v>
      </c>
    </row>
    <row r="4168" hidden="1">
      <c r="A4168" s="3">
        <v>45243.5471412037</v>
      </c>
      <c r="B4168" s="17" t="str">
        <f t="shared" si="1"/>
        <v>Mon</v>
      </c>
    </row>
    <row r="4169" hidden="1">
      <c r="A4169" s="3">
        <v>45243.54657407408</v>
      </c>
      <c r="B4169" s="17" t="str">
        <f t="shared" si="1"/>
        <v>Mon</v>
      </c>
    </row>
    <row r="4170" hidden="1">
      <c r="A4170" s="3">
        <v>45243.54552083334</v>
      </c>
      <c r="B4170" s="17" t="str">
        <f t="shared" si="1"/>
        <v>Mon</v>
      </c>
    </row>
    <row r="4171" hidden="1">
      <c r="A4171" s="3">
        <v>45243.54545138889</v>
      </c>
      <c r="B4171" s="17" t="str">
        <f t="shared" si="1"/>
        <v>Mon</v>
      </c>
    </row>
    <row r="4172" hidden="1">
      <c r="A4172" s="3">
        <v>45243.543599537035</v>
      </c>
      <c r="B4172" s="17" t="str">
        <f t="shared" si="1"/>
        <v>Mon</v>
      </c>
    </row>
    <row r="4173" hidden="1">
      <c r="A4173" s="3">
        <v>45243.54262731481</v>
      </c>
      <c r="B4173" s="17" t="str">
        <f t="shared" si="1"/>
        <v>Mon</v>
      </c>
    </row>
    <row r="4174" hidden="1">
      <c r="A4174" s="3">
        <v>45243.53592592593</v>
      </c>
      <c r="B4174" s="17" t="str">
        <f t="shared" si="1"/>
        <v>Mon</v>
      </c>
    </row>
    <row r="4175" hidden="1">
      <c r="A4175" s="3">
        <v>45243.53295138889</v>
      </c>
      <c r="B4175" s="17" t="str">
        <f t="shared" si="1"/>
        <v>Mon</v>
      </c>
    </row>
    <row r="4176" hidden="1">
      <c r="A4176" s="3">
        <v>45243.53177083333</v>
      </c>
      <c r="B4176" s="17" t="str">
        <f t="shared" si="1"/>
        <v>Mon</v>
      </c>
    </row>
    <row r="4177" hidden="1">
      <c r="A4177" s="3">
        <v>45243.53125</v>
      </c>
      <c r="B4177" s="17" t="str">
        <f t="shared" si="1"/>
        <v>Mon</v>
      </c>
    </row>
    <row r="4178" hidden="1">
      <c r="A4178" s="3">
        <v>45243.52809027778</v>
      </c>
      <c r="B4178" s="17" t="str">
        <f t="shared" si="1"/>
        <v>Mon</v>
      </c>
    </row>
    <row r="4179" hidden="1">
      <c r="A4179" s="3">
        <v>45243.526550925926</v>
      </c>
      <c r="B4179" s="17" t="str">
        <f t="shared" si="1"/>
        <v>Mon</v>
      </c>
    </row>
    <row r="4180" hidden="1">
      <c r="A4180" s="3">
        <v>45243.52646990741</v>
      </c>
      <c r="B4180" s="17" t="str">
        <f t="shared" si="1"/>
        <v>Mon</v>
      </c>
    </row>
    <row r="4181" hidden="1">
      <c r="A4181" s="3">
        <v>45243.519733796296</v>
      </c>
      <c r="B4181" s="17" t="str">
        <f t="shared" si="1"/>
        <v>Mon</v>
      </c>
    </row>
    <row r="4182" hidden="1">
      <c r="A4182" s="3">
        <v>45243.51526620371</v>
      </c>
      <c r="B4182" s="17" t="str">
        <f t="shared" si="1"/>
        <v>Sun</v>
      </c>
    </row>
    <row r="4183" hidden="1">
      <c r="A4183" s="3">
        <v>45242.82664351852</v>
      </c>
      <c r="B4183" s="17" t="str">
        <f t="shared" si="1"/>
        <v>Sun</v>
      </c>
    </row>
    <row r="4184" hidden="1">
      <c r="A4184" s="3">
        <v>45242.65078703704</v>
      </c>
      <c r="B4184" s="17" t="str">
        <f t="shared" si="1"/>
        <v>Sun</v>
      </c>
    </row>
    <row r="4185" hidden="1">
      <c r="A4185" s="3">
        <v>45242.551469907405</v>
      </c>
      <c r="B4185" s="17" t="str">
        <f t="shared" si="1"/>
        <v>Sun</v>
      </c>
    </row>
    <row r="4186" hidden="1">
      <c r="A4186" s="3">
        <v>45242.52863425926</v>
      </c>
      <c r="B4186" s="17" t="str">
        <f t="shared" si="1"/>
        <v>Sun</v>
      </c>
    </row>
    <row r="4187" hidden="1">
      <c r="A4187" s="3">
        <v>45242.52719907407</v>
      </c>
      <c r="B4187" s="17" t="str">
        <f t="shared" si="1"/>
        <v>Sun</v>
      </c>
    </row>
    <row r="4188" hidden="1">
      <c r="A4188" s="3">
        <v>45242.00671296296</v>
      </c>
      <c r="B4188" s="17" t="str">
        <f t="shared" si="1"/>
        <v>Sun</v>
      </c>
    </row>
    <row r="4189" hidden="1">
      <c r="A4189" s="3">
        <v>45242.00475694444</v>
      </c>
      <c r="B4189" s="17" t="str">
        <f t="shared" si="1"/>
        <v>Sat</v>
      </c>
    </row>
    <row r="4190" hidden="1">
      <c r="A4190" s="3">
        <v>45241.99375</v>
      </c>
      <c r="B4190" s="17" t="str">
        <f t="shared" si="1"/>
        <v>Sat</v>
      </c>
    </row>
    <row r="4191" hidden="1">
      <c r="A4191" s="3">
        <v>45241.98898148148</v>
      </c>
      <c r="B4191" s="17" t="str">
        <f t="shared" si="1"/>
        <v>Sat</v>
      </c>
    </row>
    <row r="4192" hidden="1">
      <c r="A4192" s="3">
        <v>45241.986134259256</v>
      </c>
      <c r="B4192" s="17" t="str">
        <f t="shared" si="1"/>
        <v>Sat</v>
      </c>
    </row>
    <row r="4193" hidden="1">
      <c r="A4193" s="3">
        <v>45241.984606481485</v>
      </c>
      <c r="B4193" s="17" t="str">
        <f t="shared" si="1"/>
        <v>Sat</v>
      </c>
    </row>
    <row r="4194" hidden="1">
      <c r="A4194" s="3">
        <v>45241.90634259259</v>
      </c>
      <c r="B4194" s="17" t="str">
        <f t="shared" si="1"/>
        <v>Sat</v>
      </c>
    </row>
    <row r="4195" hidden="1">
      <c r="A4195" s="3">
        <v>45241.89613425926</v>
      </c>
      <c r="B4195" s="17" t="str">
        <f t="shared" si="1"/>
        <v>Sat</v>
      </c>
    </row>
    <row r="4196" hidden="1">
      <c r="A4196" s="3">
        <v>45241.89587962963</v>
      </c>
      <c r="B4196" s="17" t="str">
        <f t="shared" si="1"/>
        <v>Sat</v>
      </c>
    </row>
    <row r="4197" hidden="1">
      <c r="A4197" s="3">
        <v>45241.89576388889</v>
      </c>
      <c r="B4197" s="17" t="str">
        <f t="shared" si="1"/>
        <v>Sat</v>
      </c>
    </row>
    <row r="4198" hidden="1">
      <c r="A4198" s="3">
        <v>45241.8515625</v>
      </c>
      <c r="B4198" s="17" t="str">
        <f t="shared" si="1"/>
        <v>Sat</v>
      </c>
    </row>
    <row r="4199" hidden="1">
      <c r="A4199" s="3">
        <v>45241.78457175926</v>
      </c>
      <c r="B4199" s="17" t="str">
        <f t="shared" si="1"/>
        <v>Sat</v>
      </c>
    </row>
    <row r="4200" hidden="1">
      <c r="A4200" s="3">
        <v>45241.75744212963</v>
      </c>
      <c r="B4200" s="17" t="str">
        <f t="shared" si="1"/>
        <v>Sat</v>
      </c>
    </row>
    <row r="4201">
      <c r="A4201" s="3">
        <v>45241.75310185185</v>
      </c>
      <c r="B4201" s="17" t="str">
        <f t="shared" si="1"/>
        <v>Fri</v>
      </c>
      <c r="C4201" s="19">
        <f t="shared" ref="C4201:C4206" si="57">HOUR(A4201)</f>
        <v>18</v>
      </c>
      <c r="D4201" s="11"/>
      <c r="E4201" s="11"/>
    </row>
    <row r="4202">
      <c r="A4202" s="3">
        <v>45240.70462962963</v>
      </c>
      <c r="B4202" s="17" t="str">
        <f t="shared" si="1"/>
        <v>Fri</v>
      </c>
      <c r="C4202" s="19">
        <f t="shared" si="57"/>
        <v>16</v>
      </c>
      <c r="D4202" s="11"/>
      <c r="E4202" s="11"/>
    </row>
    <row r="4203">
      <c r="A4203" s="3">
        <v>45240.703101851854</v>
      </c>
      <c r="B4203" s="17" t="str">
        <f t="shared" si="1"/>
        <v>Fri</v>
      </c>
      <c r="C4203" s="19">
        <f t="shared" si="57"/>
        <v>16</v>
      </c>
      <c r="D4203" s="11"/>
      <c r="E4203" s="11"/>
    </row>
    <row r="4204">
      <c r="A4204" s="3">
        <v>45240.70135416667</v>
      </c>
      <c r="B4204" s="17" t="str">
        <f t="shared" si="1"/>
        <v>Fri</v>
      </c>
      <c r="C4204" s="19">
        <f t="shared" si="57"/>
        <v>16</v>
      </c>
      <c r="D4204" s="11"/>
      <c r="E4204" s="11"/>
    </row>
    <row r="4205">
      <c r="A4205" s="3">
        <v>45240.65876157407</v>
      </c>
      <c r="B4205" s="17" t="str">
        <f t="shared" si="1"/>
        <v>Fri</v>
      </c>
      <c r="C4205" s="19">
        <f t="shared" si="57"/>
        <v>15</v>
      </c>
      <c r="D4205" s="11"/>
      <c r="E4205" s="11"/>
    </row>
    <row r="4206">
      <c r="A4206" s="3">
        <v>45240.65037037037</v>
      </c>
      <c r="B4206" s="17" t="str">
        <f t="shared" si="1"/>
        <v>Fri</v>
      </c>
      <c r="C4206" s="19">
        <f t="shared" si="57"/>
        <v>15</v>
      </c>
      <c r="D4206" s="11"/>
      <c r="E4206" s="11"/>
    </row>
    <row r="4207" hidden="1">
      <c r="A4207" s="3">
        <v>45240.077199074076</v>
      </c>
      <c r="B4207" s="17" t="str">
        <f t="shared" si="1"/>
        <v>Thu</v>
      </c>
    </row>
    <row r="4208" hidden="1">
      <c r="A4208" s="3">
        <v>45239.92403935185</v>
      </c>
      <c r="B4208" s="17" t="str">
        <f t="shared" si="1"/>
        <v>Thu</v>
      </c>
    </row>
    <row r="4209" hidden="1">
      <c r="A4209" s="3">
        <v>45239.88616898148</v>
      </c>
      <c r="B4209" s="17" t="str">
        <f t="shared" si="1"/>
        <v>Thu</v>
      </c>
    </row>
    <row r="4210" hidden="1">
      <c r="A4210" s="3">
        <v>45239.88552083333</v>
      </c>
      <c r="B4210" s="17" t="str">
        <f t="shared" si="1"/>
        <v>Thu</v>
      </c>
    </row>
    <row r="4211" hidden="1">
      <c r="A4211" s="3">
        <v>45239.88190972222</v>
      </c>
      <c r="B4211" s="17" t="str">
        <f t="shared" si="1"/>
        <v>Thu</v>
      </c>
    </row>
    <row r="4212" hidden="1">
      <c r="A4212" s="3">
        <v>45239.88060185185</v>
      </c>
      <c r="B4212" s="17" t="str">
        <f t="shared" si="1"/>
        <v>Thu</v>
      </c>
    </row>
    <row r="4213" hidden="1">
      <c r="A4213" s="3">
        <v>45239.878530092596</v>
      </c>
      <c r="B4213" s="17" t="str">
        <f t="shared" si="1"/>
        <v>Thu</v>
      </c>
    </row>
    <row r="4214" hidden="1">
      <c r="A4214" s="3">
        <v>45239.63234953704</v>
      </c>
      <c r="B4214" s="17" t="str">
        <f t="shared" si="1"/>
        <v>Thu</v>
      </c>
    </row>
    <row r="4215" hidden="1">
      <c r="A4215" s="3">
        <v>45239.63202546296</v>
      </c>
      <c r="B4215" s="17" t="str">
        <f t="shared" si="1"/>
        <v>Thu</v>
      </c>
    </row>
    <row r="4216" hidden="1">
      <c r="A4216" s="3">
        <v>45239.52491898148</v>
      </c>
      <c r="B4216" s="17" t="str">
        <f t="shared" si="1"/>
        <v>Thu</v>
      </c>
    </row>
    <row r="4217" hidden="1">
      <c r="A4217" s="3">
        <v>45239.52284722222</v>
      </c>
      <c r="B4217" s="17" t="str">
        <f t="shared" si="1"/>
        <v>Thu</v>
      </c>
    </row>
    <row r="4218" hidden="1">
      <c r="A4218" s="3">
        <v>45239.45784722222</v>
      </c>
      <c r="B4218" s="17" t="str">
        <f t="shared" si="1"/>
        <v>Thu</v>
      </c>
    </row>
    <row r="4219" hidden="1">
      <c r="A4219" s="3">
        <v>45239.01578703704</v>
      </c>
      <c r="B4219" s="17" t="str">
        <f t="shared" si="1"/>
        <v>Wed</v>
      </c>
    </row>
    <row r="4220" hidden="1">
      <c r="A4220" s="3">
        <v>45238.99775462963</v>
      </c>
      <c r="B4220" s="17" t="str">
        <f t="shared" si="1"/>
        <v>Wed</v>
      </c>
    </row>
    <row r="4221" hidden="1">
      <c r="A4221" s="3">
        <v>45238.99686342593</v>
      </c>
      <c r="B4221" s="17" t="str">
        <f t="shared" si="1"/>
        <v>Wed</v>
      </c>
    </row>
    <row r="4222" hidden="1">
      <c r="A4222" s="3">
        <v>45238.99363425926</v>
      </c>
      <c r="B4222" s="17" t="str">
        <f t="shared" si="1"/>
        <v>Wed</v>
      </c>
    </row>
    <row r="4223" hidden="1">
      <c r="A4223" s="3">
        <v>45238.95747685185</v>
      </c>
      <c r="B4223" s="17" t="str">
        <f t="shared" si="1"/>
        <v>Wed</v>
      </c>
    </row>
    <row r="4224" hidden="1">
      <c r="A4224" s="3">
        <v>45238.957395833335</v>
      </c>
      <c r="B4224" s="17" t="str">
        <f t="shared" si="1"/>
        <v>Wed</v>
      </c>
    </row>
    <row r="4225" hidden="1">
      <c r="A4225" s="3">
        <v>45238.95260416667</v>
      </c>
      <c r="B4225" s="17" t="str">
        <f t="shared" si="1"/>
        <v>Wed</v>
      </c>
    </row>
    <row r="4226" hidden="1">
      <c r="A4226" s="3">
        <v>45238.94987268518</v>
      </c>
      <c r="B4226" s="17" t="str">
        <f t="shared" si="1"/>
        <v>Wed</v>
      </c>
    </row>
    <row r="4227" hidden="1">
      <c r="A4227" s="3">
        <v>45238.91559027778</v>
      </c>
      <c r="B4227" s="17" t="str">
        <f t="shared" si="1"/>
        <v>Wed</v>
      </c>
    </row>
    <row r="4228" hidden="1">
      <c r="A4228" s="3">
        <v>45238.90828703704</v>
      </c>
      <c r="B4228" s="17" t="str">
        <f t="shared" si="1"/>
        <v>Wed</v>
      </c>
    </row>
    <row r="4229" hidden="1">
      <c r="A4229" s="3">
        <v>45238.90626157408</v>
      </c>
      <c r="B4229" s="17" t="str">
        <f t="shared" si="1"/>
        <v>Wed</v>
      </c>
    </row>
    <row r="4230" hidden="1">
      <c r="A4230" s="3">
        <v>45238.89685185185</v>
      </c>
      <c r="B4230" s="17" t="str">
        <f t="shared" si="1"/>
        <v>Wed</v>
      </c>
    </row>
    <row r="4231" hidden="1">
      <c r="A4231" s="3">
        <v>45238.873819444445</v>
      </c>
      <c r="B4231" s="17" t="str">
        <f t="shared" si="1"/>
        <v>Wed</v>
      </c>
    </row>
    <row r="4232" hidden="1">
      <c r="A4232" s="3">
        <v>45238.87298611111</v>
      </c>
      <c r="B4232" s="17" t="str">
        <f t="shared" si="1"/>
        <v>Wed</v>
      </c>
    </row>
    <row r="4233" hidden="1">
      <c r="A4233" s="3">
        <v>45238.83923611111</v>
      </c>
      <c r="B4233" s="17" t="str">
        <f t="shared" si="1"/>
        <v>Wed</v>
      </c>
    </row>
    <row r="4234" hidden="1">
      <c r="A4234" s="3">
        <v>45238.81563657407</v>
      </c>
      <c r="B4234" s="17" t="str">
        <f t="shared" si="1"/>
        <v>Wed</v>
      </c>
    </row>
    <row r="4235" hidden="1">
      <c r="A4235" s="3">
        <v>45238.81334490741</v>
      </c>
      <c r="B4235" s="17" t="str">
        <f t="shared" si="1"/>
        <v>Wed</v>
      </c>
    </row>
    <row r="4236" hidden="1">
      <c r="A4236" s="3">
        <v>45238.81133101852</v>
      </c>
      <c r="B4236" s="17" t="str">
        <f t="shared" si="1"/>
        <v>Wed</v>
      </c>
    </row>
    <row r="4237" hidden="1">
      <c r="A4237" s="3">
        <v>45238.810069444444</v>
      </c>
      <c r="B4237" s="17" t="str">
        <f t="shared" si="1"/>
        <v>Wed</v>
      </c>
    </row>
    <row r="4238" hidden="1">
      <c r="A4238" s="3">
        <v>45238.79221064815</v>
      </c>
      <c r="B4238" s="17" t="str">
        <f t="shared" si="1"/>
        <v>Wed</v>
      </c>
    </row>
    <row r="4239" hidden="1">
      <c r="A4239" s="3">
        <v>45238.72347222222</v>
      </c>
      <c r="B4239" s="17" t="str">
        <f t="shared" si="1"/>
        <v>Wed</v>
      </c>
    </row>
    <row r="4240" hidden="1">
      <c r="A4240" s="3">
        <v>45238.715046296296</v>
      </c>
      <c r="B4240" s="17" t="str">
        <f t="shared" si="1"/>
        <v>Wed</v>
      </c>
    </row>
    <row r="4241" hidden="1">
      <c r="A4241" s="3">
        <v>45238.654386574075</v>
      </c>
      <c r="B4241" s="17" t="str">
        <f t="shared" si="1"/>
        <v>Wed</v>
      </c>
    </row>
    <row r="4242" hidden="1">
      <c r="A4242" s="3">
        <v>45238.654178240744</v>
      </c>
      <c r="B4242" s="17" t="str">
        <f t="shared" si="1"/>
        <v>Wed</v>
      </c>
    </row>
    <row r="4243" hidden="1">
      <c r="A4243" s="3">
        <v>45238.65405092593</v>
      </c>
      <c r="B4243" s="17" t="str">
        <f t="shared" si="1"/>
        <v>Wed</v>
      </c>
    </row>
    <row r="4244" hidden="1">
      <c r="A4244" s="3">
        <v>45238.58149305556</v>
      </c>
      <c r="B4244" s="17" t="str">
        <f t="shared" si="1"/>
        <v>Wed</v>
      </c>
    </row>
    <row r="4245" hidden="1">
      <c r="A4245" s="3">
        <v>45238.479583333334</v>
      </c>
      <c r="B4245" s="17" t="str">
        <f t="shared" si="1"/>
        <v>Wed</v>
      </c>
    </row>
    <row r="4246" hidden="1">
      <c r="A4246" s="3">
        <v>45238.47855324074</v>
      </c>
      <c r="B4246" s="17" t="str">
        <f t="shared" si="1"/>
        <v>Wed</v>
      </c>
    </row>
    <row r="4247" hidden="1">
      <c r="A4247" s="3">
        <v>45238.433530092596</v>
      </c>
      <c r="B4247" s="17" t="str">
        <f t="shared" si="1"/>
        <v>Wed</v>
      </c>
    </row>
    <row r="4248" hidden="1">
      <c r="A4248" s="3">
        <v>45238.43194444444</v>
      </c>
      <c r="B4248" s="17" t="str">
        <f t="shared" si="1"/>
        <v>Wed</v>
      </c>
    </row>
    <row r="4249" hidden="1">
      <c r="A4249" s="3">
        <v>45238.01991898148</v>
      </c>
      <c r="B4249" s="17" t="str">
        <f t="shared" si="1"/>
        <v>Tue</v>
      </c>
    </row>
    <row r="4250" hidden="1">
      <c r="A4250" s="3">
        <v>45237.993784722225</v>
      </c>
      <c r="B4250" s="17" t="str">
        <f t="shared" si="1"/>
        <v>Tue</v>
      </c>
    </row>
    <row r="4251" hidden="1">
      <c r="A4251" s="3">
        <v>45237.96844907408</v>
      </c>
      <c r="B4251" s="17" t="str">
        <f t="shared" si="1"/>
        <v>Tue</v>
      </c>
    </row>
    <row r="4252" hidden="1">
      <c r="A4252" s="3">
        <v>45237.960486111115</v>
      </c>
      <c r="B4252" s="17" t="str">
        <f t="shared" si="1"/>
        <v>Tue</v>
      </c>
    </row>
    <row r="4253" hidden="1">
      <c r="A4253" s="3">
        <v>45237.94761574074</v>
      </c>
      <c r="B4253" s="17" t="str">
        <f t="shared" si="1"/>
        <v>Tue</v>
      </c>
    </row>
    <row r="4254" hidden="1">
      <c r="A4254" s="3">
        <v>45237.94459490741</v>
      </c>
      <c r="B4254" s="17" t="str">
        <f t="shared" si="1"/>
        <v>Tue</v>
      </c>
    </row>
    <row r="4255" hidden="1">
      <c r="A4255" s="3">
        <v>45237.94008101852</v>
      </c>
      <c r="B4255" s="17" t="str">
        <f t="shared" si="1"/>
        <v>Tue</v>
      </c>
    </row>
    <row r="4256" hidden="1">
      <c r="A4256" s="3">
        <v>45237.93827546296</v>
      </c>
      <c r="B4256" s="17" t="str">
        <f t="shared" si="1"/>
        <v>Tue</v>
      </c>
    </row>
    <row r="4257" hidden="1">
      <c r="A4257" s="3">
        <v>45237.881053240744</v>
      </c>
      <c r="B4257" s="17" t="str">
        <f t="shared" si="1"/>
        <v>Tue</v>
      </c>
    </row>
    <row r="4258" hidden="1">
      <c r="A4258" s="3">
        <v>45237.84627314815</v>
      </c>
      <c r="B4258" s="17" t="str">
        <f t="shared" si="1"/>
        <v>Tue</v>
      </c>
    </row>
    <row r="4259" hidden="1">
      <c r="A4259" s="3">
        <v>45237.78824074074</v>
      </c>
      <c r="B4259" s="17" t="str">
        <f t="shared" si="1"/>
        <v>Tue</v>
      </c>
    </row>
    <row r="4260" hidden="1">
      <c r="A4260" s="3">
        <v>45237.78805555555</v>
      </c>
      <c r="B4260" s="17" t="str">
        <f t="shared" si="1"/>
        <v>Tue</v>
      </c>
    </row>
    <row r="4261" hidden="1">
      <c r="A4261" s="3">
        <v>45237.785150462965</v>
      </c>
      <c r="B4261" s="17" t="str">
        <f t="shared" si="1"/>
        <v>Tue</v>
      </c>
    </row>
    <row r="4262" hidden="1">
      <c r="A4262" s="3">
        <v>45237.76358796296</v>
      </c>
      <c r="B4262" s="17" t="str">
        <f t="shared" si="1"/>
        <v>Tue</v>
      </c>
    </row>
    <row r="4263" hidden="1">
      <c r="A4263" s="3">
        <v>45237.762407407405</v>
      </c>
      <c r="B4263" s="17" t="str">
        <f t="shared" si="1"/>
        <v>Tue</v>
      </c>
    </row>
    <row r="4264" hidden="1">
      <c r="A4264" s="3">
        <v>45237.624918981484</v>
      </c>
      <c r="B4264" s="17" t="str">
        <f t="shared" si="1"/>
        <v>Tue</v>
      </c>
    </row>
    <row r="4265" hidden="1">
      <c r="A4265" s="3">
        <v>45237.611122685186</v>
      </c>
      <c r="B4265" s="17" t="str">
        <f t="shared" si="1"/>
        <v>Tue</v>
      </c>
    </row>
    <row r="4266" hidden="1">
      <c r="A4266" s="3">
        <v>45237.54696759259</v>
      </c>
      <c r="B4266" s="17" t="str">
        <f t="shared" si="1"/>
        <v>Tue</v>
      </c>
    </row>
    <row r="4267" hidden="1">
      <c r="A4267" s="3">
        <v>45237.50450231481</v>
      </c>
      <c r="B4267" s="17" t="str">
        <f t="shared" si="1"/>
        <v>Tue</v>
      </c>
    </row>
    <row r="4268" hidden="1">
      <c r="A4268" s="3">
        <v>45237.50267361111</v>
      </c>
      <c r="B4268" s="17" t="str">
        <f t="shared" si="1"/>
        <v>Tue</v>
      </c>
    </row>
    <row r="4269" hidden="1">
      <c r="A4269" s="3">
        <v>45237.49381944445</v>
      </c>
      <c r="B4269" s="17" t="str">
        <f t="shared" si="1"/>
        <v>Tue</v>
      </c>
    </row>
    <row r="4270" hidden="1">
      <c r="A4270" s="3">
        <v>45237.477430555555</v>
      </c>
      <c r="B4270" s="17" t="str">
        <f t="shared" si="1"/>
        <v>Tue</v>
      </c>
    </row>
    <row r="4271" hidden="1">
      <c r="A4271" s="3">
        <v>45237.437372685185</v>
      </c>
      <c r="B4271" s="17" t="str">
        <f t="shared" si="1"/>
        <v>Tue</v>
      </c>
    </row>
    <row r="4272" hidden="1">
      <c r="A4272" s="3">
        <v>45237.409733796296</v>
      </c>
      <c r="B4272" s="17" t="str">
        <f t="shared" si="1"/>
        <v>Tue</v>
      </c>
    </row>
    <row r="4273" hidden="1">
      <c r="A4273" s="3">
        <v>45237.40388888889</v>
      </c>
      <c r="B4273" s="17" t="str">
        <f t="shared" si="1"/>
        <v>Mon</v>
      </c>
    </row>
    <row r="4274" hidden="1">
      <c r="A4274" s="3">
        <v>45236.99664351852</v>
      </c>
      <c r="B4274" s="17" t="str">
        <f t="shared" si="1"/>
        <v>Mon</v>
      </c>
    </row>
    <row r="4275" hidden="1">
      <c r="A4275" s="3">
        <v>45236.99366898148</v>
      </c>
      <c r="B4275" s="17" t="str">
        <f t="shared" si="1"/>
        <v>Mon</v>
      </c>
    </row>
    <row r="4276" hidden="1">
      <c r="A4276" s="3">
        <v>45236.99296296296</v>
      </c>
      <c r="B4276" s="17" t="str">
        <f t="shared" si="1"/>
        <v>Mon</v>
      </c>
    </row>
    <row r="4277" hidden="1">
      <c r="A4277" s="3">
        <v>45236.99282407408</v>
      </c>
      <c r="B4277" s="17" t="str">
        <f t="shared" si="1"/>
        <v>Mon</v>
      </c>
    </row>
    <row r="4278" hidden="1">
      <c r="A4278" s="3">
        <v>45236.99269675926</v>
      </c>
      <c r="B4278" s="17" t="str">
        <f t="shared" si="1"/>
        <v>Mon</v>
      </c>
    </row>
    <row r="4279" hidden="1">
      <c r="A4279" s="3">
        <v>45236.99239583333</v>
      </c>
      <c r="B4279" s="17" t="str">
        <f t="shared" si="1"/>
        <v>Mon</v>
      </c>
    </row>
    <row r="4280" hidden="1">
      <c r="A4280" s="3">
        <v>45236.99199074074</v>
      </c>
      <c r="B4280" s="17" t="str">
        <f t="shared" si="1"/>
        <v>Mon</v>
      </c>
    </row>
    <row r="4281" hidden="1">
      <c r="A4281" s="3">
        <v>45236.991261574076</v>
      </c>
      <c r="B4281" s="17" t="str">
        <f t="shared" si="1"/>
        <v>Mon</v>
      </c>
    </row>
    <row r="4282" hidden="1">
      <c r="A4282" s="3">
        <v>45236.973657407405</v>
      </c>
      <c r="B4282" s="17" t="str">
        <f t="shared" si="1"/>
        <v>Mon</v>
      </c>
    </row>
    <row r="4283" hidden="1">
      <c r="A4283" s="3">
        <v>45236.95190972222</v>
      </c>
      <c r="B4283" s="17" t="str">
        <f t="shared" si="1"/>
        <v>Mon</v>
      </c>
    </row>
    <row r="4284" hidden="1">
      <c r="A4284" s="3">
        <v>45236.95065972222</v>
      </c>
      <c r="B4284" s="17" t="str">
        <f t="shared" si="1"/>
        <v>Mon</v>
      </c>
    </row>
    <row r="4285" hidden="1">
      <c r="A4285" s="3">
        <v>45236.92527777778</v>
      </c>
      <c r="B4285" s="17" t="str">
        <f t="shared" si="1"/>
        <v>Mon</v>
      </c>
    </row>
    <row r="4286" hidden="1">
      <c r="A4286" s="3">
        <v>45236.86880787037</v>
      </c>
      <c r="B4286" s="17" t="str">
        <f t="shared" si="1"/>
        <v>Mon</v>
      </c>
    </row>
    <row r="4287" hidden="1">
      <c r="A4287" s="3">
        <v>45236.84947916667</v>
      </c>
      <c r="B4287" s="17" t="str">
        <f t="shared" si="1"/>
        <v>Mon</v>
      </c>
    </row>
    <row r="4288" hidden="1">
      <c r="A4288" s="3">
        <v>45236.84711805556</v>
      </c>
      <c r="B4288" s="17" t="str">
        <f t="shared" si="1"/>
        <v>Mon</v>
      </c>
    </row>
    <row r="4289" hidden="1">
      <c r="A4289" s="3">
        <v>45236.8375</v>
      </c>
      <c r="B4289" s="17" t="str">
        <f t="shared" si="1"/>
        <v>Mon</v>
      </c>
    </row>
    <row r="4290" hidden="1">
      <c r="A4290" s="3">
        <v>45236.83045138889</v>
      </c>
      <c r="B4290" s="17" t="str">
        <f t="shared" si="1"/>
        <v>Mon</v>
      </c>
    </row>
    <row r="4291" hidden="1">
      <c r="A4291" s="3">
        <v>45236.829930555556</v>
      </c>
      <c r="B4291" s="17" t="str">
        <f t="shared" si="1"/>
        <v>Mon</v>
      </c>
    </row>
    <row r="4292" hidden="1">
      <c r="A4292" s="3">
        <v>45236.826215277775</v>
      </c>
      <c r="B4292" s="17" t="str">
        <f t="shared" si="1"/>
        <v>Mon</v>
      </c>
    </row>
    <row r="4293" hidden="1">
      <c r="A4293" s="3">
        <v>45236.82386574074</v>
      </c>
      <c r="B4293" s="17" t="str">
        <f t="shared" si="1"/>
        <v>Mon</v>
      </c>
    </row>
    <row r="4294" hidden="1">
      <c r="A4294" s="3">
        <v>45236.75524305556</v>
      </c>
      <c r="B4294" s="17" t="str">
        <f t="shared" si="1"/>
        <v>Mon</v>
      </c>
    </row>
    <row r="4295" hidden="1">
      <c r="A4295" s="3">
        <v>45236.75109953704</v>
      </c>
      <c r="B4295" s="17" t="str">
        <f t="shared" si="1"/>
        <v>Mon</v>
      </c>
    </row>
    <row r="4296" hidden="1">
      <c r="A4296" s="3">
        <v>45236.740335648145</v>
      </c>
      <c r="B4296" s="17" t="str">
        <f t="shared" si="1"/>
        <v>Mon</v>
      </c>
    </row>
    <row r="4297" hidden="1">
      <c r="A4297" s="3">
        <v>45236.67402777778</v>
      </c>
      <c r="B4297" s="17" t="str">
        <f t="shared" si="1"/>
        <v>Mon</v>
      </c>
    </row>
    <row r="4298" hidden="1">
      <c r="A4298" s="3">
        <v>45236.67306712963</v>
      </c>
      <c r="B4298" s="17" t="str">
        <f t="shared" si="1"/>
        <v>Mon</v>
      </c>
    </row>
    <row r="4299" hidden="1">
      <c r="A4299" s="3">
        <v>45236.671261574076</v>
      </c>
      <c r="B4299" s="17" t="str">
        <f t="shared" si="1"/>
        <v>Mon</v>
      </c>
    </row>
    <row r="4300" hidden="1">
      <c r="A4300" s="3">
        <v>45236.666180555556</v>
      </c>
      <c r="B4300" s="17" t="str">
        <f t="shared" si="1"/>
        <v>Mon</v>
      </c>
    </row>
    <row r="4301" hidden="1">
      <c r="A4301" s="3">
        <v>45236.59974537037</v>
      </c>
      <c r="B4301" s="17" t="str">
        <f t="shared" si="1"/>
        <v>Mon</v>
      </c>
    </row>
    <row r="4302" hidden="1">
      <c r="A4302" s="3">
        <v>45236.51783564815</v>
      </c>
      <c r="B4302" s="17" t="str">
        <f t="shared" si="1"/>
        <v>Mon</v>
      </c>
    </row>
    <row r="4303" hidden="1">
      <c r="A4303" s="3">
        <v>45236.50440972222</v>
      </c>
      <c r="B4303" s="17" t="str">
        <f t="shared" si="1"/>
        <v>Mon</v>
      </c>
    </row>
    <row r="4304" hidden="1">
      <c r="A4304" s="3">
        <v>45236.502754629626</v>
      </c>
      <c r="B4304" s="17" t="str">
        <f t="shared" si="1"/>
        <v>Mon</v>
      </c>
    </row>
    <row r="4305" hidden="1">
      <c r="A4305" s="3">
        <v>45236.49712962963</v>
      </c>
      <c r="B4305" s="17" t="str">
        <f t="shared" si="1"/>
        <v>Mon</v>
      </c>
    </row>
    <row r="4306" hidden="1">
      <c r="A4306" s="3">
        <v>45236.49622685185</v>
      </c>
      <c r="B4306" s="17" t="str">
        <f t="shared" si="1"/>
        <v>Mon</v>
      </c>
    </row>
    <row r="4307" hidden="1">
      <c r="A4307" s="3">
        <v>45236.49230324074</v>
      </c>
      <c r="B4307" s="17" t="str">
        <f t="shared" si="1"/>
        <v>Mon</v>
      </c>
    </row>
    <row r="4308" hidden="1">
      <c r="A4308" s="3">
        <v>45236.43381944444</v>
      </c>
      <c r="B4308" s="17" t="str">
        <f t="shared" si="1"/>
        <v>Mon</v>
      </c>
    </row>
    <row r="4309" hidden="1">
      <c r="A4309" s="3">
        <v>45236.42034722222</v>
      </c>
      <c r="B4309" s="17" t="str">
        <f t="shared" si="1"/>
        <v>Mon</v>
      </c>
    </row>
    <row r="4310" hidden="1">
      <c r="A4310" s="3">
        <v>45236.41873842593</v>
      </c>
      <c r="B4310" s="17" t="str">
        <f t="shared" si="1"/>
        <v>Sun</v>
      </c>
    </row>
    <row r="4311" hidden="1">
      <c r="A4311" s="3">
        <v>45235.975381944445</v>
      </c>
      <c r="B4311" s="17" t="str">
        <f t="shared" si="1"/>
        <v>Sun</v>
      </c>
    </row>
    <row r="4312" hidden="1">
      <c r="A4312" s="3">
        <v>45235.9731712963</v>
      </c>
      <c r="B4312" s="17" t="str">
        <f t="shared" si="1"/>
        <v>Sun</v>
      </c>
    </row>
    <row r="4313" hidden="1">
      <c r="A4313" s="3">
        <v>45235.903703703705</v>
      </c>
      <c r="B4313" s="17" t="str">
        <f t="shared" si="1"/>
        <v>Sun</v>
      </c>
    </row>
    <row r="4314" hidden="1">
      <c r="A4314" s="3">
        <v>45235.852002314816</v>
      </c>
      <c r="B4314" s="17" t="str">
        <f t="shared" si="1"/>
        <v>Sun</v>
      </c>
    </row>
    <row r="4315" hidden="1">
      <c r="A4315" s="3">
        <v>45235.85135416667</v>
      </c>
      <c r="B4315" s="17" t="str">
        <f t="shared" si="1"/>
        <v>Sun</v>
      </c>
    </row>
    <row r="4316" hidden="1">
      <c r="A4316" s="3">
        <v>45235.85025462963</v>
      </c>
      <c r="B4316" s="17" t="str">
        <f t="shared" si="1"/>
        <v>Sun</v>
      </c>
    </row>
    <row r="4317" hidden="1">
      <c r="A4317" s="3">
        <v>45235.83217592593</v>
      </c>
      <c r="B4317" s="17" t="str">
        <f t="shared" si="1"/>
        <v>Sun</v>
      </c>
    </row>
    <row r="4318" hidden="1">
      <c r="A4318" s="3">
        <v>45235.8315162037</v>
      </c>
      <c r="B4318" s="17" t="str">
        <f t="shared" si="1"/>
        <v>Sun</v>
      </c>
    </row>
    <row r="4319" hidden="1">
      <c r="A4319" s="3">
        <v>45235.79951388889</v>
      </c>
      <c r="B4319" s="17" t="str">
        <f t="shared" si="1"/>
        <v>Sun</v>
      </c>
    </row>
    <row r="4320" hidden="1">
      <c r="A4320" s="3">
        <v>45235.62086805556</v>
      </c>
      <c r="B4320" s="17" t="str">
        <f t="shared" si="1"/>
        <v>Sun</v>
      </c>
    </row>
    <row r="4321" hidden="1">
      <c r="A4321" s="3">
        <v>45235.480891203704</v>
      </c>
      <c r="B4321" s="17" t="str">
        <f t="shared" si="1"/>
        <v>Sun</v>
      </c>
    </row>
    <row r="4322" hidden="1">
      <c r="A4322" s="3">
        <v>45235.478946759256</v>
      </c>
      <c r="B4322" s="17" t="str">
        <f t="shared" si="1"/>
        <v>Sun</v>
      </c>
    </row>
    <row r="4323" hidden="1">
      <c r="A4323" s="3">
        <v>45235.47677083333</v>
      </c>
      <c r="B4323" s="17" t="str">
        <f t="shared" si="1"/>
        <v>Sun</v>
      </c>
    </row>
    <row r="4324" hidden="1">
      <c r="A4324" s="3">
        <v>45235.47662037037</v>
      </c>
      <c r="B4324" s="17" t="str">
        <f t="shared" si="1"/>
        <v>Sun</v>
      </c>
    </row>
    <row r="4325" hidden="1">
      <c r="A4325" s="3">
        <v>45235.47390046297</v>
      </c>
      <c r="B4325" s="17" t="str">
        <f t="shared" si="1"/>
        <v>Sun</v>
      </c>
    </row>
    <row r="4326" hidden="1">
      <c r="A4326" s="3">
        <v>45235.4734375</v>
      </c>
      <c r="B4326" s="17" t="str">
        <f t="shared" si="1"/>
        <v>Sun</v>
      </c>
    </row>
    <row r="4327" hidden="1">
      <c r="A4327" s="3">
        <v>45235.45755787037</v>
      </c>
      <c r="B4327" s="17" t="str">
        <f t="shared" si="1"/>
        <v>Sun</v>
      </c>
    </row>
    <row r="4328" hidden="1">
      <c r="A4328" s="3">
        <v>45235.45732638889</v>
      </c>
      <c r="B4328" s="17" t="str">
        <f t="shared" si="1"/>
        <v>Sun</v>
      </c>
    </row>
    <row r="4329" hidden="1">
      <c r="A4329" s="3">
        <v>45235.45707175926</v>
      </c>
      <c r="B4329" s="17" t="str">
        <f t="shared" si="1"/>
        <v>Sun</v>
      </c>
    </row>
    <row r="4330" hidden="1">
      <c r="A4330" s="3">
        <v>45235.39225694445</v>
      </c>
      <c r="B4330" s="17" t="str">
        <f t="shared" si="1"/>
        <v>Sun</v>
      </c>
    </row>
    <row r="4331" hidden="1">
      <c r="A4331" s="3">
        <v>45235.38929398148</v>
      </c>
      <c r="B4331" s="17" t="str">
        <f t="shared" si="1"/>
        <v>Sun</v>
      </c>
    </row>
    <row r="4332" hidden="1">
      <c r="A4332" s="3">
        <v>45235.38895833334</v>
      </c>
      <c r="B4332" s="17" t="str">
        <f t="shared" si="1"/>
        <v>Sun</v>
      </c>
    </row>
    <row r="4333" hidden="1">
      <c r="A4333" s="3">
        <v>45235.01826388889</v>
      </c>
      <c r="B4333" s="17" t="str">
        <f t="shared" si="1"/>
        <v>Sun</v>
      </c>
    </row>
    <row r="4334" hidden="1">
      <c r="A4334" s="3">
        <v>45235.01777777778</v>
      </c>
      <c r="B4334" s="17" t="str">
        <f t="shared" si="1"/>
        <v>Sun</v>
      </c>
    </row>
    <row r="4335" hidden="1">
      <c r="A4335" s="3">
        <v>45235.0083912037</v>
      </c>
      <c r="B4335" s="17" t="str">
        <f t="shared" si="1"/>
        <v>Sat</v>
      </c>
    </row>
    <row r="4336" hidden="1">
      <c r="A4336" s="3">
        <v>45234.863229166665</v>
      </c>
      <c r="B4336" s="17" t="str">
        <f t="shared" si="1"/>
        <v>Sat</v>
      </c>
    </row>
    <row r="4337" hidden="1">
      <c r="A4337" s="3">
        <v>45234.85952546296</v>
      </c>
      <c r="B4337" s="17" t="str">
        <f t="shared" si="1"/>
        <v>Sat</v>
      </c>
    </row>
    <row r="4338" hidden="1">
      <c r="A4338" s="3">
        <v>45234.858252314814</v>
      </c>
      <c r="B4338" s="17" t="str">
        <f t="shared" si="1"/>
        <v>Sat</v>
      </c>
    </row>
    <row r="4339" hidden="1">
      <c r="A4339" s="3">
        <v>45234.858136574076</v>
      </c>
      <c r="B4339" s="17" t="str">
        <f t="shared" si="1"/>
        <v>Sat</v>
      </c>
    </row>
    <row r="4340">
      <c r="A4340" s="3">
        <v>45234.815092592595</v>
      </c>
      <c r="B4340" s="17" t="str">
        <f t="shared" si="1"/>
        <v>Fri</v>
      </c>
      <c r="C4340" s="19">
        <f t="shared" ref="C4340:C4365" si="58">HOUR(A4340)</f>
        <v>19</v>
      </c>
      <c r="D4340" s="11"/>
      <c r="E4340" s="11"/>
    </row>
    <row r="4341">
      <c r="A4341" s="3">
        <v>45233.75866898148</v>
      </c>
      <c r="B4341" s="17" t="str">
        <f t="shared" si="1"/>
        <v>Fri</v>
      </c>
      <c r="C4341" s="19">
        <f t="shared" si="58"/>
        <v>18</v>
      </c>
      <c r="D4341" s="11"/>
      <c r="E4341" s="11"/>
    </row>
    <row r="4342">
      <c r="A4342" s="3">
        <v>45233.70670138889</v>
      </c>
      <c r="B4342" s="17" t="str">
        <f t="shared" si="1"/>
        <v>Fri</v>
      </c>
      <c r="C4342" s="19">
        <f t="shared" si="58"/>
        <v>16</v>
      </c>
      <c r="D4342" s="11"/>
      <c r="E4342" s="11"/>
    </row>
    <row r="4343">
      <c r="A4343" s="3">
        <v>45233.70224537037</v>
      </c>
      <c r="B4343" s="17" t="str">
        <f t="shared" si="1"/>
        <v>Fri</v>
      </c>
      <c r="C4343" s="19">
        <f t="shared" si="58"/>
        <v>16</v>
      </c>
      <c r="D4343" s="11"/>
      <c r="E4343" s="11"/>
    </row>
    <row r="4344">
      <c r="A4344" s="3">
        <v>45233.68711805555</v>
      </c>
      <c r="B4344" s="17" t="str">
        <f t="shared" si="1"/>
        <v>Fri</v>
      </c>
      <c r="C4344" s="19">
        <f t="shared" si="58"/>
        <v>16</v>
      </c>
      <c r="D4344" s="11"/>
      <c r="E4344" s="11"/>
    </row>
    <row r="4345">
      <c r="A4345" s="3">
        <v>45233.662141203706</v>
      </c>
      <c r="B4345" s="17" t="str">
        <f t="shared" si="1"/>
        <v>Fri</v>
      </c>
      <c r="C4345" s="19">
        <f t="shared" si="58"/>
        <v>15</v>
      </c>
      <c r="D4345" s="11"/>
      <c r="E4345" s="11"/>
    </row>
    <row r="4346">
      <c r="A4346" s="3">
        <v>45233.65733796296</v>
      </c>
      <c r="B4346" s="17" t="str">
        <f t="shared" si="1"/>
        <v>Fri</v>
      </c>
      <c r="C4346" s="19">
        <f t="shared" si="58"/>
        <v>15</v>
      </c>
      <c r="D4346" s="11"/>
      <c r="E4346" s="11"/>
    </row>
    <row r="4347">
      <c r="A4347" s="3">
        <v>45233.59836805556</v>
      </c>
      <c r="B4347" s="17" t="str">
        <f t="shared" si="1"/>
        <v>Fri</v>
      </c>
      <c r="C4347" s="19">
        <f t="shared" si="58"/>
        <v>14</v>
      </c>
      <c r="D4347" s="11"/>
      <c r="E4347" s="11"/>
    </row>
    <row r="4348">
      <c r="A4348" s="3">
        <v>45233.598078703704</v>
      </c>
      <c r="B4348" s="17" t="str">
        <f t="shared" si="1"/>
        <v>Fri</v>
      </c>
      <c r="C4348" s="19">
        <f t="shared" si="58"/>
        <v>14</v>
      </c>
      <c r="D4348" s="11"/>
      <c r="E4348" s="11"/>
    </row>
    <row r="4349">
      <c r="A4349" s="3">
        <v>45233.59625</v>
      </c>
      <c r="B4349" s="17" t="str">
        <f t="shared" si="1"/>
        <v>Fri</v>
      </c>
      <c r="C4349" s="19">
        <f t="shared" si="58"/>
        <v>14</v>
      </c>
      <c r="D4349" s="11"/>
      <c r="E4349" s="11"/>
    </row>
    <row r="4350">
      <c r="A4350" s="3">
        <v>45233.568020833336</v>
      </c>
      <c r="B4350" s="17" t="str">
        <f t="shared" si="1"/>
        <v>Fri</v>
      </c>
      <c r="C4350" s="19">
        <f t="shared" si="58"/>
        <v>13</v>
      </c>
      <c r="D4350" s="11"/>
      <c r="E4350" s="11"/>
    </row>
    <row r="4351">
      <c r="A4351" s="3">
        <v>45233.5678587963</v>
      </c>
      <c r="B4351" s="17" t="str">
        <f t="shared" si="1"/>
        <v>Fri</v>
      </c>
      <c r="C4351" s="19">
        <f t="shared" si="58"/>
        <v>13</v>
      </c>
      <c r="D4351" s="11"/>
      <c r="E4351" s="11"/>
    </row>
    <row r="4352">
      <c r="A4352" s="3">
        <v>45233.56625</v>
      </c>
      <c r="B4352" s="17" t="str">
        <f t="shared" si="1"/>
        <v>Fri</v>
      </c>
      <c r="C4352" s="19">
        <f t="shared" si="58"/>
        <v>13</v>
      </c>
      <c r="D4352" s="11"/>
      <c r="E4352" s="11"/>
    </row>
    <row r="4353">
      <c r="A4353" s="3">
        <v>45233.530590277776</v>
      </c>
      <c r="B4353" s="17" t="str">
        <f t="shared" si="1"/>
        <v>Fri</v>
      </c>
      <c r="C4353" s="19">
        <f t="shared" si="58"/>
        <v>12</v>
      </c>
      <c r="D4353" s="11"/>
      <c r="E4353" s="11"/>
    </row>
    <row r="4354">
      <c r="A4354" s="3">
        <v>45233.4503587963</v>
      </c>
      <c r="B4354" s="17" t="str">
        <f t="shared" si="1"/>
        <v>Fri</v>
      </c>
      <c r="C4354" s="19">
        <f t="shared" si="58"/>
        <v>10</v>
      </c>
      <c r="D4354" s="11"/>
      <c r="E4354" s="11"/>
    </row>
    <row r="4355">
      <c r="A4355" s="3">
        <v>45233.43690972222</v>
      </c>
      <c r="B4355" s="17" t="str">
        <f t="shared" si="1"/>
        <v>Fri</v>
      </c>
      <c r="C4355" s="19">
        <f t="shared" si="58"/>
        <v>10</v>
      </c>
      <c r="D4355" s="11"/>
      <c r="E4355" s="11"/>
    </row>
    <row r="4356">
      <c r="A4356" s="3">
        <v>45233.43662037037</v>
      </c>
      <c r="B4356" s="17" t="str">
        <f t="shared" si="1"/>
        <v>Fri</v>
      </c>
      <c r="C4356" s="19">
        <f t="shared" si="58"/>
        <v>10</v>
      </c>
      <c r="D4356" s="11"/>
      <c r="E4356" s="11"/>
    </row>
    <row r="4357">
      <c r="A4357" s="3">
        <v>45233.43638888889</v>
      </c>
      <c r="B4357" s="17" t="str">
        <f t="shared" si="1"/>
        <v>Fri</v>
      </c>
      <c r="C4357" s="19">
        <f t="shared" si="58"/>
        <v>10</v>
      </c>
      <c r="D4357" s="11"/>
      <c r="E4357" s="11"/>
    </row>
    <row r="4358">
      <c r="A4358" s="3">
        <v>45233.43616898148</v>
      </c>
      <c r="B4358" s="17" t="str">
        <f t="shared" si="1"/>
        <v>Fri</v>
      </c>
      <c r="C4358" s="19">
        <f t="shared" si="58"/>
        <v>10</v>
      </c>
      <c r="D4358" s="11"/>
      <c r="E4358" s="11"/>
    </row>
    <row r="4359">
      <c r="A4359" s="3">
        <v>45233.435208333336</v>
      </c>
      <c r="B4359" s="17" t="str">
        <f t="shared" si="1"/>
        <v>Fri</v>
      </c>
      <c r="C4359" s="19">
        <f t="shared" si="58"/>
        <v>10</v>
      </c>
      <c r="D4359" s="11"/>
      <c r="E4359" s="11"/>
    </row>
    <row r="4360">
      <c r="A4360" s="3">
        <v>45233.43475694444</v>
      </c>
      <c r="B4360" s="17" t="str">
        <f t="shared" si="1"/>
        <v>Fri</v>
      </c>
      <c r="C4360" s="19">
        <f t="shared" si="58"/>
        <v>10</v>
      </c>
      <c r="D4360" s="11"/>
      <c r="E4360" s="11"/>
    </row>
    <row r="4361">
      <c r="A4361" s="3">
        <v>45233.43439814815</v>
      </c>
      <c r="B4361" s="17" t="str">
        <f t="shared" si="1"/>
        <v>Fri</v>
      </c>
      <c r="C4361" s="19">
        <f t="shared" si="58"/>
        <v>10</v>
      </c>
      <c r="D4361" s="11"/>
      <c r="E4361" s="11"/>
    </row>
    <row r="4362">
      <c r="A4362" s="3">
        <v>45233.43342592593</v>
      </c>
      <c r="B4362" s="17" t="str">
        <f t="shared" si="1"/>
        <v>Fri</v>
      </c>
      <c r="C4362" s="19">
        <f t="shared" si="58"/>
        <v>10</v>
      </c>
      <c r="D4362" s="11"/>
      <c r="E4362" s="11"/>
    </row>
    <row r="4363">
      <c r="A4363" s="3">
        <v>45233.403819444444</v>
      </c>
      <c r="B4363" s="17" t="str">
        <f t="shared" si="1"/>
        <v>Fri</v>
      </c>
      <c r="C4363" s="19">
        <f t="shared" si="58"/>
        <v>9</v>
      </c>
      <c r="D4363" s="11"/>
      <c r="E4363" s="11"/>
    </row>
    <row r="4364">
      <c r="A4364" s="3">
        <v>45233.05059027778</v>
      </c>
      <c r="B4364" s="17" t="str">
        <f t="shared" si="1"/>
        <v>Fri</v>
      </c>
      <c r="C4364" s="19">
        <f t="shared" si="58"/>
        <v>1</v>
      </c>
      <c r="D4364" s="11"/>
      <c r="E4364" s="11"/>
    </row>
    <row r="4365">
      <c r="A4365" s="3">
        <v>45233.034004629626</v>
      </c>
      <c r="B4365" s="17" t="str">
        <f t="shared" si="1"/>
        <v>Fri</v>
      </c>
      <c r="C4365" s="19">
        <f t="shared" si="58"/>
        <v>0</v>
      </c>
      <c r="D4365" s="11"/>
      <c r="E4365" s="11"/>
    </row>
    <row r="4366" hidden="1">
      <c r="A4366" s="3">
        <v>45233.00695601852</v>
      </c>
      <c r="B4366" s="17" t="str">
        <f t="shared" si="1"/>
        <v>Thu</v>
      </c>
    </row>
    <row r="4367" hidden="1">
      <c r="A4367" s="3">
        <v>45232.95700231481</v>
      </c>
      <c r="B4367" s="17" t="str">
        <f t="shared" si="1"/>
        <v>Thu</v>
      </c>
    </row>
    <row r="4368" hidden="1">
      <c r="A4368" s="3">
        <v>45232.92056712963</v>
      </c>
      <c r="B4368" s="17" t="str">
        <f t="shared" si="1"/>
        <v>Thu</v>
      </c>
    </row>
    <row r="4369" hidden="1">
      <c r="A4369" s="3">
        <v>45232.794895833336</v>
      </c>
      <c r="B4369" s="17" t="str">
        <f t="shared" si="1"/>
        <v>Thu</v>
      </c>
    </row>
    <row r="4370" hidden="1">
      <c r="A4370" s="3">
        <v>45232.780752314815</v>
      </c>
      <c r="B4370" s="17" t="str">
        <f t="shared" si="1"/>
        <v>Thu</v>
      </c>
    </row>
    <row r="4371" hidden="1">
      <c r="A4371" s="3">
        <v>45232.737962962965</v>
      </c>
      <c r="B4371" s="17" t="str">
        <f t="shared" si="1"/>
        <v>Thu</v>
      </c>
    </row>
    <row r="4372" hidden="1">
      <c r="A4372" s="3">
        <v>45232.70685185185</v>
      </c>
      <c r="B4372" s="17" t="str">
        <f t="shared" si="1"/>
        <v>Thu</v>
      </c>
    </row>
    <row r="4373" hidden="1">
      <c r="A4373" s="3">
        <v>45232.70638888889</v>
      </c>
      <c r="B4373" s="17" t="str">
        <f t="shared" si="1"/>
        <v>Thu</v>
      </c>
    </row>
    <row r="4374" hidden="1">
      <c r="A4374" s="3">
        <v>45232.6962037037</v>
      </c>
      <c r="B4374" s="17" t="str">
        <f t="shared" si="1"/>
        <v>Thu</v>
      </c>
    </row>
    <row r="4375" hidden="1">
      <c r="A4375" s="3">
        <v>45232.692407407405</v>
      </c>
      <c r="B4375" s="17" t="str">
        <f t="shared" si="1"/>
        <v>Thu</v>
      </c>
    </row>
    <row r="4376" hidden="1">
      <c r="A4376" s="3">
        <v>45232.69130787037</v>
      </c>
      <c r="B4376" s="17" t="str">
        <f t="shared" si="1"/>
        <v>Thu</v>
      </c>
    </row>
    <row r="4377" hidden="1">
      <c r="A4377" s="3">
        <v>45232.5333912037</v>
      </c>
      <c r="B4377" s="17" t="str">
        <f t="shared" si="1"/>
        <v>Thu</v>
      </c>
    </row>
    <row r="4378" hidden="1">
      <c r="A4378" s="3">
        <v>45232.525821759256</v>
      </c>
      <c r="B4378" s="17" t="str">
        <f t="shared" si="1"/>
        <v>Thu</v>
      </c>
    </row>
    <row r="4379" hidden="1">
      <c r="A4379" s="3">
        <v>45232.52556712963</v>
      </c>
      <c r="B4379" s="17" t="str">
        <f t="shared" si="1"/>
        <v>Thu</v>
      </c>
    </row>
    <row r="4380" hidden="1">
      <c r="A4380" s="3">
        <v>45232.52546296296</v>
      </c>
      <c r="B4380" s="17" t="str">
        <f t="shared" si="1"/>
        <v>Thu</v>
      </c>
    </row>
    <row r="4381" hidden="1">
      <c r="A4381" s="3">
        <v>45232.46833333333</v>
      </c>
      <c r="B4381" s="17" t="str">
        <f t="shared" si="1"/>
        <v>Thu</v>
      </c>
    </row>
    <row r="4382" hidden="1">
      <c r="A4382" s="3">
        <v>45232.46564814815</v>
      </c>
      <c r="B4382" s="17" t="str">
        <f t="shared" si="1"/>
        <v>Thu</v>
      </c>
    </row>
    <row r="4383" hidden="1">
      <c r="A4383" s="3">
        <v>45232.39094907408</v>
      </c>
      <c r="B4383" s="17" t="str">
        <f t="shared" si="1"/>
        <v>Thu</v>
      </c>
    </row>
    <row r="4384" hidden="1">
      <c r="A4384" s="3">
        <v>45232.00271990741</v>
      </c>
      <c r="B4384" s="17" t="str">
        <f t="shared" si="1"/>
        <v>Wed</v>
      </c>
    </row>
    <row r="4385" hidden="1">
      <c r="A4385" s="3">
        <v>45231.98861111111</v>
      </c>
      <c r="B4385" s="17" t="str">
        <f t="shared" si="1"/>
        <v>Wed</v>
      </c>
    </row>
    <row r="4386" hidden="1">
      <c r="A4386" s="3">
        <v>45231.98523148148</v>
      </c>
      <c r="B4386" s="17" t="str">
        <f t="shared" si="1"/>
        <v>Wed</v>
      </c>
    </row>
    <row r="4387" hidden="1">
      <c r="A4387" s="3">
        <v>45231.96197916667</v>
      </c>
      <c r="B4387" s="17" t="str">
        <f t="shared" si="1"/>
        <v>Wed</v>
      </c>
    </row>
    <row r="4388" hidden="1">
      <c r="A4388" s="3">
        <v>45231.49762731481</v>
      </c>
      <c r="B4388" s="17" t="str">
        <f t="shared" si="1"/>
        <v>Wed</v>
      </c>
    </row>
    <row r="4389" hidden="1">
      <c r="A4389" s="3">
        <v>45231.49680555556</v>
      </c>
      <c r="B4389" s="17" t="str">
        <f t="shared" si="1"/>
        <v>Wed</v>
      </c>
    </row>
    <row r="4390" hidden="1">
      <c r="A4390" s="3">
        <v>45231.494259259256</v>
      </c>
      <c r="B4390" s="17" t="str">
        <f t="shared" si="1"/>
        <v>Wed</v>
      </c>
    </row>
    <row r="4391" hidden="1">
      <c r="A4391" s="3">
        <v>45231.49412037037</v>
      </c>
      <c r="B4391" s="17" t="str">
        <f t="shared" si="1"/>
        <v>Wed</v>
      </c>
    </row>
    <row r="4392" hidden="1">
      <c r="A4392" s="3">
        <v>45231.49390046296</v>
      </c>
      <c r="B4392" s="17" t="str">
        <f t="shared" si="1"/>
        <v>Wed</v>
      </c>
    </row>
    <row r="4393" hidden="1">
      <c r="A4393" s="3">
        <v>45231.4921412037</v>
      </c>
      <c r="B4393" s="17" t="str">
        <f t="shared" si="1"/>
        <v>Wed</v>
      </c>
    </row>
    <row r="4394" hidden="1">
      <c r="A4394" s="3">
        <v>45231.447384259256</v>
      </c>
      <c r="B4394" s="17" t="str">
        <f t="shared" si="1"/>
        <v>Wed</v>
      </c>
    </row>
    <row r="4395" hidden="1">
      <c r="A4395" s="3">
        <v>45231.445</v>
      </c>
      <c r="B4395" s="17" t="str">
        <f t="shared" si="1"/>
        <v>Wed</v>
      </c>
    </row>
    <row r="4396" hidden="1">
      <c r="A4396" s="3">
        <v>45231.43976851852</v>
      </c>
      <c r="B4396" s="17" t="str">
        <f t="shared" si="1"/>
        <v>Wed</v>
      </c>
    </row>
    <row r="4397" hidden="1">
      <c r="A4397" s="3">
        <v>45231.43189814815</v>
      </c>
      <c r="B4397" s="17" t="str">
        <f t="shared" si="1"/>
        <v>Wed</v>
      </c>
    </row>
    <row r="4398" hidden="1">
      <c r="A4398" s="3">
        <v>45231.4191087963</v>
      </c>
      <c r="B4398" s="17" t="str">
        <f t="shared" si="1"/>
        <v>Wed</v>
      </c>
    </row>
    <row r="4399" hidden="1">
      <c r="A4399" s="3">
        <v>45231.41</v>
      </c>
      <c r="B4399" s="17" t="str">
        <f t="shared" si="1"/>
        <v>Wed</v>
      </c>
    </row>
    <row r="4400" hidden="1">
      <c r="A4400" s="3">
        <v>45231.40766203704</v>
      </c>
      <c r="B4400" s="17" t="str">
        <f t="shared" si="1"/>
        <v>Tue</v>
      </c>
    </row>
    <row r="4401" hidden="1">
      <c r="A4401" s="3">
        <v>45230.9928125</v>
      </c>
      <c r="B4401" s="17" t="str">
        <f t="shared" si="1"/>
        <v>Tue</v>
      </c>
    </row>
    <row r="4402" hidden="1">
      <c r="A4402" s="3">
        <v>45230.77442129629</v>
      </c>
      <c r="B4402" s="17" t="str">
        <f t="shared" si="1"/>
        <v>Tue</v>
      </c>
    </row>
    <row r="4403" hidden="1">
      <c r="A4403" s="3">
        <v>45230.77429398148</v>
      </c>
      <c r="B4403" s="17" t="str">
        <f t="shared" si="1"/>
        <v>Tue</v>
      </c>
    </row>
    <row r="4404" hidden="1">
      <c r="A4404" s="3">
        <v>45230.77003472222</v>
      </c>
      <c r="B4404" s="17" t="str">
        <f t="shared" si="1"/>
        <v>Tue</v>
      </c>
    </row>
    <row r="4405" hidden="1">
      <c r="A4405" s="3">
        <v>45230.69375</v>
      </c>
      <c r="B4405" s="17" t="str">
        <f t="shared" si="1"/>
        <v>Tue</v>
      </c>
    </row>
    <row r="4406" hidden="1">
      <c r="A4406" s="3">
        <v>45230.61015046296</v>
      </c>
      <c r="B4406" s="17" t="str">
        <f t="shared" si="1"/>
        <v>Tue</v>
      </c>
    </row>
    <row r="4407" hidden="1">
      <c r="A4407" s="3">
        <v>45230.60040509259</v>
      </c>
      <c r="B4407" s="17" t="str">
        <f t="shared" si="1"/>
        <v>Tue</v>
      </c>
    </row>
    <row r="4408" hidden="1">
      <c r="A4408" s="3">
        <v>45230.53736111111</v>
      </c>
      <c r="B4408" s="17" t="str">
        <f t="shared" si="1"/>
        <v>Tue</v>
      </c>
    </row>
    <row r="4409" hidden="1">
      <c r="A4409" s="3">
        <v>45230.522824074076</v>
      </c>
      <c r="B4409" s="17" t="str">
        <f t="shared" si="1"/>
        <v>Tue</v>
      </c>
    </row>
    <row r="4410" hidden="1">
      <c r="A4410" s="3">
        <v>45230.510879629626</v>
      </c>
      <c r="B4410" s="17" t="str">
        <f t="shared" si="1"/>
        <v>Tue</v>
      </c>
    </row>
    <row r="4411" hidden="1">
      <c r="A4411" s="3">
        <v>45230.4705787037</v>
      </c>
      <c r="B4411" s="17" t="str">
        <f t="shared" si="1"/>
        <v>Mon</v>
      </c>
    </row>
    <row r="4412" hidden="1">
      <c r="A4412" s="3">
        <v>45229.89540509259</v>
      </c>
      <c r="B4412" s="17" t="str">
        <f t="shared" si="1"/>
        <v>Mon</v>
      </c>
    </row>
    <row r="4413" hidden="1">
      <c r="A4413" s="3">
        <v>45229.88712962963</v>
      </c>
      <c r="B4413" s="17" t="str">
        <f t="shared" si="1"/>
        <v>Mon</v>
      </c>
    </row>
    <row r="4414" hidden="1">
      <c r="A4414" s="3">
        <v>45229.88445601852</v>
      </c>
      <c r="B4414" s="17" t="str">
        <f t="shared" si="1"/>
        <v>Mon</v>
      </c>
    </row>
    <row r="4415" hidden="1">
      <c r="A4415" s="3">
        <v>45229.87883101852</v>
      </c>
      <c r="B4415" s="17" t="str">
        <f t="shared" si="1"/>
        <v>Mon</v>
      </c>
    </row>
    <row r="4416" hidden="1">
      <c r="A4416" s="3">
        <v>45229.82674768518</v>
      </c>
      <c r="B4416" s="17" t="str">
        <f t="shared" si="1"/>
        <v>Mon</v>
      </c>
    </row>
    <row r="4417" hidden="1">
      <c r="A4417" s="3">
        <v>45229.824641203704</v>
      </c>
      <c r="B4417" s="17" t="str">
        <f t="shared" si="1"/>
        <v>Mon</v>
      </c>
    </row>
    <row r="4418" hidden="1">
      <c r="A4418" s="3">
        <v>45229.73988425926</v>
      </c>
      <c r="B4418" s="17" t="str">
        <f t="shared" si="1"/>
        <v>Mon</v>
      </c>
    </row>
    <row r="4419" hidden="1">
      <c r="A4419" s="3">
        <v>45229.73857638889</v>
      </c>
      <c r="B4419" s="17" t="str">
        <f t="shared" si="1"/>
        <v>Mon</v>
      </c>
    </row>
    <row r="4420" hidden="1">
      <c r="A4420" s="3">
        <v>45229.65400462963</v>
      </c>
      <c r="B4420" s="17" t="str">
        <f t="shared" si="1"/>
        <v>Mon</v>
      </c>
    </row>
    <row r="4421" hidden="1">
      <c r="A4421" s="3">
        <v>45229.55180555556</v>
      </c>
      <c r="B4421" s="17" t="str">
        <f t="shared" si="1"/>
        <v>Mon</v>
      </c>
    </row>
    <row r="4422" hidden="1">
      <c r="A4422" s="3">
        <v>45229.53333333333</v>
      </c>
      <c r="B4422" s="17" t="str">
        <f t="shared" si="1"/>
        <v>Mon</v>
      </c>
    </row>
    <row r="4423" hidden="1">
      <c r="A4423" s="3">
        <v>45229.4371875</v>
      </c>
      <c r="B4423" s="17" t="str">
        <f t="shared" si="1"/>
        <v>Sun</v>
      </c>
    </row>
    <row r="4424" hidden="1">
      <c r="A4424" s="3">
        <v>45228.659421296295</v>
      </c>
      <c r="B4424" s="17" t="str">
        <f t="shared" si="1"/>
        <v>Sun</v>
      </c>
    </row>
    <row r="4425" hidden="1">
      <c r="A4425" s="3">
        <v>45228.06329861111</v>
      </c>
      <c r="B4425" s="17" t="str">
        <f t="shared" si="1"/>
        <v>Sun</v>
      </c>
    </row>
    <row r="4426" hidden="1">
      <c r="A4426" s="3">
        <v>45228.025416666664</v>
      </c>
      <c r="B4426" s="17" t="str">
        <f t="shared" si="1"/>
        <v>Sun</v>
      </c>
    </row>
    <row r="4427" hidden="1">
      <c r="A4427" s="3">
        <v>45228.013553240744</v>
      </c>
      <c r="B4427" s="17" t="str">
        <f t="shared" si="1"/>
        <v>Sun</v>
      </c>
    </row>
    <row r="4428" hidden="1">
      <c r="A4428" s="3">
        <v>45228.00633101852</v>
      </c>
      <c r="B4428" s="17" t="str">
        <f t="shared" si="1"/>
        <v>Sun</v>
      </c>
    </row>
    <row r="4429" hidden="1">
      <c r="A4429" s="3">
        <v>45228.00443287037</v>
      </c>
      <c r="B4429" s="17" t="str">
        <f t="shared" si="1"/>
        <v>Sat</v>
      </c>
    </row>
    <row r="4430" hidden="1">
      <c r="A4430" s="3">
        <v>45227.96543981481</v>
      </c>
      <c r="B4430" s="17" t="str">
        <f t="shared" si="1"/>
        <v>Sat</v>
      </c>
    </row>
    <row r="4431" hidden="1">
      <c r="A4431" s="3">
        <v>45227.81034722222</v>
      </c>
      <c r="B4431" s="17" t="str">
        <f t="shared" si="1"/>
        <v>Sat</v>
      </c>
    </row>
    <row r="4432">
      <c r="A4432" s="3">
        <v>45227.804872685185</v>
      </c>
      <c r="B4432" s="17" t="str">
        <f t="shared" si="1"/>
        <v>Fri</v>
      </c>
      <c r="C4432" s="19">
        <f t="shared" ref="C4432:C4441" si="59">HOUR(A4432)</f>
        <v>19</v>
      </c>
      <c r="D4432" s="11"/>
      <c r="E4432" s="11"/>
    </row>
    <row r="4433">
      <c r="A4433" s="3">
        <v>45226.72987268519</v>
      </c>
      <c r="B4433" s="17" t="str">
        <f t="shared" si="1"/>
        <v>Fri</v>
      </c>
      <c r="C4433" s="19">
        <f t="shared" si="59"/>
        <v>17</v>
      </c>
      <c r="D4433" s="11"/>
      <c r="E4433" s="11"/>
    </row>
    <row r="4434">
      <c r="A4434" s="3">
        <v>45226.70644675926</v>
      </c>
      <c r="B4434" s="17" t="str">
        <f t="shared" si="1"/>
        <v>Fri</v>
      </c>
      <c r="C4434" s="19">
        <f t="shared" si="59"/>
        <v>16</v>
      </c>
      <c r="D4434" s="11"/>
      <c r="E4434" s="11"/>
    </row>
    <row r="4435">
      <c r="A4435" s="3">
        <v>45226.692349537036</v>
      </c>
      <c r="B4435" s="17" t="str">
        <f t="shared" si="1"/>
        <v>Fri</v>
      </c>
      <c r="C4435" s="19">
        <f t="shared" si="59"/>
        <v>16</v>
      </c>
      <c r="D4435" s="11"/>
      <c r="E4435" s="11"/>
    </row>
    <row r="4436">
      <c r="A4436" s="3">
        <v>45226.69222222222</v>
      </c>
      <c r="B4436" s="17" t="str">
        <f t="shared" si="1"/>
        <v>Fri</v>
      </c>
      <c r="C4436" s="19">
        <f t="shared" si="59"/>
        <v>16</v>
      </c>
      <c r="D4436" s="11"/>
      <c r="E4436" s="11"/>
    </row>
    <row r="4437">
      <c r="A4437" s="3">
        <v>45226.688472222224</v>
      </c>
      <c r="B4437" s="17" t="str">
        <f t="shared" si="1"/>
        <v>Fri</v>
      </c>
      <c r="C4437" s="19">
        <f t="shared" si="59"/>
        <v>16</v>
      </c>
      <c r="D4437" s="11"/>
      <c r="E4437" s="11"/>
    </row>
    <row r="4438">
      <c r="A4438" s="3">
        <v>45226.4408912037</v>
      </c>
      <c r="B4438" s="17" t="str">
        <f t="shared" si="1"/>
        <v>Fri</v>
      </c>
      <c r="C4438" s="19">
        <f t="shared" si="59"/>
        <v>10</v>
      </c>
      <c r="D4438" s="11"/>
      <c r="E4438" s="11"/>
    </row>
    <row r="4439">
      <c r="A4439" s="3">
        <v>45226.40550925926</v>
      </c>
      <c r="B4439" s="17" t="str">
        <f t="shared" si="1"/>
        <v>Fri</v>
      </c>
      <c r="C4439" s="19">
        <f t="shared" si="59"/>
        <v>9</v>
      </c>
      <c r="D4439" s="11"/>
      <c r="E4439" s="11"/>
    </row>
    <row r="4440">
      <c r="A4440" s="3">
        <v>45226.40267361111</v>
      </c>
      <c r="B4440" s="17" t="str">
        <f t="shared" si="1"/>
        <v>Fri</v>
      </c>
      <c r="C4440" s="19">
        <f t="shared" si="59"/>
        <v>9</v>
      </c>
      <c r="D4440" s="11"/>
      <c r="E4440" s="11"/>
    </row>
    <row r="4441">
      <c r="A4441" s="3">
        <v>45226.336331018516</v>
      </c>
      <c r="B4441" s="17" t="str">
        <f t="shared" si="1"/>
        <v>Fri</v>
      </c>
      <c r="C4441" s="19">
        <f t="shared" si="59"/>
        <v>8</v>
      </c>
      <c r="D4441" s="11"/>
      <c r="E4441" s="11"/>
    </row>
    <row r="4442" hidden="1">
      <c r="A4442" s="3">
        <v>45226.33322916667</v>
      </c>
      <c r="B4442" s="17" t="str">
        <f t="shared" si="1"/>
        <v>Thu</v>
      </c>
    </row>
    <row r="4443" hidden="1">
      <c r="A4443" s="3">
        <v>45225.99013888889</v>
      </c>
      <c r="B4443" s="17" t="str">
        <f t="shared" si="1"/>
        <v>Thu</v>
      </c>
    </row>
    <row r="4444" hidden="1">
      <c r="A4444" s="3">
        <v>45225.98662037037</v>
      </c>
      <c r="B4444" s="17" t="str">
        <f t="shared" si="1"/>
        <v>Thu</v>
      </c>
    </row>
    <row r="4445" hidden="1">
      <c r="A4445" s="3">
        <v>45225.9862037037</v>
      </c>
      <c r="B4445" s="17" t="str">
        <f t="shared" si="1"/>
        <v>Thu</v>
      </c>
    </row>
    <row r="4446" hidden="1">
      <c r="A4446" s="3">
        <v>45225.96701388889</v>
      </c>
      <c r="B4446" s="17" t="str">
        <f t="shared" si="1"/>
        <v>Thu</v>
      </c>
    </row>
    <row r="4447" hidden="1">
      <c r="A4447" s="3">
        <v>45225.96542824074</v>
      </c>
      <c r="B4447" s="17" t="str">
        <f t="shared" si="1"/>
        <v>Thu</v>
      </c>
    </row>
    <row r="4448" hidden="1">
      <c r="A4448" s="3">
        <v>45225.94799768519</v>
      </c>
      <c r="B4448" s="17" t="str">
        <f t="shared" si="1"/>
        <v>Thu</v>
      </c>
    </row>
    <row r="4449" hidden="1">
      <c r="A4449" s="3">
        <v>45225.947384259256</v>
      </c>
      <c r="B4449" s="17" t="str">
        <f t="shared" si="1"/>
        <v>Thu</v>
      </c>
    </row>
    <row r="4450" hidden="1">
      <c r="A4450" s="3">
        <v>45225.94225694444</v>
      </c>
      <c r="B4450" s="17" t="str">
        <f t="shared" si="1"/>
        <v>Thu</v>
      </c>
    </row>
    <row r="4451" hidden="1">
      <c r="A4451" s="3">
        <v>45225.89748842592</v>
      </c>
      <c r="B4451" s="17" t="str">
        <f t="shared" si="1"/>
        <v>Thu</v>
      </c>
    </row>
    <row r="4452" hidden="1">
      <c r="A4452" s="3">
        <v>45225.89741898148</v>
      </c>
      <c r="B4452" s="17" t="str">
        <f t="shared" si="1"/>
        <v>Thu</v>
      </c>
    </row>
    <row r="4453" hidden="1">
      <c r="A4453" s="3">
        <v>45225.89005787037</v>
      </c>
      <c r="B4453" s="17" t="str">
        <f t="shared" si="1"/>
        <v>Thu</v>
      </c>
    </row>
    <row r="4454" hidden="1">
      <c r="A4454" s="3">
        <v>45225.88251157408</v>
      </c>
      <c r="B4454" s="17" t="str">
        <f t="shared" si="1"/>
        <v>Thu</v>
      </c>
    </row>
    <row r="4455" hidden="1">
      <c r="A4455" s="3">
        <v>45225.87534722222</v>
      </c>
      <c r="B4455" s="17" t="str">
        <f t="shared" si="1"/>
        <v>Thu</v>
      </c>
    </row>
    <row r="4456" hidden="1">
      <c r="A4456" s="3">
        <v>45225.79315972222</v>
      </c>
      <c r="B4456" s="17" t="str">
        <f t="shared" si="1"/>
        <v>Thu</v>
      </c>
    </row>
    <row r="4457" hidden="1">
      <c r="A4457" s="3">
        <v>45225.66869212963</v>
      </c>
      <c r="B4457" s="17" t="str">
        <f t="shared" si="1"/>
        <v>Thu</v>
      </c>
    </row>
    <row r="4458" hidden="1">
      <c r="A4458" s="3">
        <v>45225.66542824074</v>
      </c>
      <c r="B4458" s="17" t="str">
        <f t="shared" si="1"/>
        <v>Thu</v>
      </c>
    </row>
    <row r="4459" hidden="1">
      <c r="A4459" s="3">
        <v>45225.58559027778</v>
      </c>
      <c r="B4459" s="17" t="str">
        <f t="shared" si="1"/>
        <v>Thu</v>
      </c>
    </row>
    <row r="4460" hidden="1">
      <c r="A4460" s="3">
        <v>45225.49118055555</v>
      </c>
      <c r="B4460" s="17" t="str">
        <f t="shared" si="1"/>
        <v>Thu</v>
      </c>
    </row>
    <row r="4461" hidden="1">
      <c r="A4461" s="3">
        <v>45225.489537037036</v>
      </c>
      <c r="B4461" s="17" t="str">
        <f t="shared" si="1"/>
        <v>Thu</v>
      </c>
    </row>
    <row r="4462" hidden="1">
      <c r="A4462" s="3">
        <v>45225.48769675926</v>
      </c>
      <c r="B4462" s="17" t="str">
        <f t="shared" si="1"/>
        <v>Thu</v>
      </c>
    </row>
    <row r="4463" hidden="1">
      <c r="A4463" s="3">
        <v>45225.45377314815</v>
      </c>
      <c r="B4463" s="17" t="str">
        <f t="shared" si="1"/>
        <v>Thu</v>
      </c>
    </row>
    <row r="4464" hidden="1">
      <c r="A4464" s="3">
        <v>45225.422106481485</v>
      </c>
      <c r="B4464" s="17" t="str">
        <f t="shared" si="1"/>
        <v>Thu</v>
      </c>
    </row>
    <row r="4465" hidden="1">
      <c r="A4465" s="3">
        <v>45225.4196875</v>
      </c>
      <c r="B4465" s="17" t="str">
        <f t="shared" si="1"/>
        <v>Thu</v>
      </c>
    </row>
    <row r="4466" hidden="1">
      <c r="A4466" s="3">
        <v>45225.021527777775</v>
      </c>
      <c r="B4466" s="17" t="str">
        <f t="shared" si="1"/>
        <v>Thu</v>
      </c>
    </row>
    <row r="4467" hidden="1">
      <c r="A4467" s="3">
        <v>45225.001238425924</v>
      </c>
      <c r="B4467" s="17" t="str">
        <f t="shared" si="1"/>
        <v>Thu</v>
      </c>
    </row>
    <row r="4468" hidden="1">
      <c r="A4468" s="3">
        <v>45225.00114583333</v>
      </c>
      <c r="B4468" s="17" t="str">
        <f t="shared" si="1"/>
        <v>Thu</v>
      </c>
    </row>
    <row r="4469" hidden="1">
      <c r="A4469" s="3">
        <v>45225.000810185185</v>
      </c>
      <c r="B4469" s="17" t="str">
        <f t="shared" si="1"/>
        <v>Thu</v>
      </c>
    </row>
    <row r="4470" hidden="1">
      <c r="A4470" s="3">
        <v>45225.00030092592</v>
      </c>
      <c r="B4470" s="17" t="str">
        <f t="shared" si="1"/>
        <v>Thu</v>
      </c>
    </row>
    <row r="4471" hidden="1">
      <c r="A4471" s="3">
        <v>45225.00013888889</v>
      </c>
      <c r="B4471" s="17" t="str">
        <f t="shared" si="1"/>
        <v>Wed</v>
      </c>
    </row>
    <row r="4472" hidden="1">
      <c r="A4472" s="3">
        <v>45224.99201388889</v>
      </c>
      <c r="B4472" s="17" t="str">
        <f t="shared" si="1"/>
        <v>Wed</v>
      </c>
    </row>
    <row r="4473" hidden="1">
      <c r="A4473" s="3">
        <v>45224.984976851854</v>
      </c>
      <c r="B4473" s="17" t="str">
        <f t="shared" si="1"/>
        <v>Wed</v>
      </c>
    </row>
    <row r="4474" hidden="1">
      <c r="A4474" s="3">
        <v>45224.98289351852</v>
      </c>
      <c r="B4474" s="17" t="str">
        <f t="shared" si="1"/>
        <v>Wed</v>
      </c>
    </row>
    <row r="4475" hidden="1">
      <c r="A4475" s="3">
        <v>45224.98158564815</v>
      </c>
      <c r="B4475" s="17" t="str">
        <f t="shared" si="1"/>
        <v>Wed</v>
      </c>
    </row>
    <row r="4476" hidden="1">
      <c r="A4476" s="3">
        <v>45224.97913194444</v>
      </c>
      <c r="B4476" s="17" t="str">
        <f t="shared" si="1"/>
        <v>Wed</v>
      </c>
    </row>
    <row r="4477" hidden="1">
      <c r="A4477" s="3">
        <v>45224.97005787037</v>
      </c>
      <c r="B4477" s="17" t="str">
        <f t="shared" si="1"/>
        <v>Wed</v>
      </c>
    </row>
    <row r="4478" hidden="1">
      <c r="A4478" s="3">
        <v>45224.8608912037</v>
      </c>
      <c r="B4478" s="17" t="str">
        <f t="shared" si="1"/>
        <v>Wed</v>
      </c>
    </row>
    <row r="4479" hidden="1">
      <c r="A4479" s="3">
        <v>45224.797627314816</v>
      </c>
      <c r="B4479" s="17" t="str">
        <f t="shared" si="1"/>
        <v>Wed</v>
      </c>
    </row>
    <row r="4480" hidden="1">
      <c r="A4480" s="3">
        <v>45224.79646990741</v>
      </c>
      <c r="B4480" s="17" t="str">
        <f t="shared" si="1"/>
        <v>Wed</v>
      </c>
    </row>
    <row r="4481" hidden="1">
      <c r="A4481" s="3">
        <v>45224.77307870371</v>
      </c>
      <c r="B4481" s="17" t="str">
        <f t="shared" si="1"/>
        <v>Wed</v>
      </c>
    </row>
    <row r="4482" hidden="1">
      <c r="A4482" s="3">
        <v>45224.76315972222</v>
      </c>
      <c r="B4482" s="17" t="str">
        <f t="shared" si="1"/>
        <v>Wed</v>
      </c>
    </row>
    <row r="4483" hidden="1">
      <c r="A4483" s="3">
        <v>45224.755219907405</v>
      </c>
      <c r="B4483" s="17" t="str">
        <f t="shared" si="1"/>
        <v>Wed</v>
      </c>
    </row>
    <row r="4484" hidden="1">
      <c r="A4484" s="3">
        <v>45224.75417824074</v>
      </c>
      <c r="B4484" s="17" t="str">
        <f t="shared" si="1"/>
        <v>Wed</v>
      </c>
    </row>
    <row r="4485" hidden="1">
      <c r="A4485" s="3">
        <v>45224.7299537037</v>
      </c>
      <c r="B4485" s="17" t="str">
        <f t="shared" si="1"/>
        <v>Wed</v>
      </c>
    </row>
    <row r="4486" hidden="1">
      <c r="A4486" s="3">
        <v>45224.72642361111</v>
      </c>
      <c r="B4486" s="17" t="str">
        <f t="shared" si="1"/>
        <v>Wed</v>
      </c>
    </row>
    <row r="4487" hidden="1">
      <c r="A4487" s="3">
        <v>45224.72622685185</v>
      </c>
      <c r="B4487" s="17" t="str">
        <f t="shared" si="1"/>
        <v>Wed</v>
      </c>
    </row>
    <row r="4488" hidden="1">
      <c r="A4488" s="3">
        <v>45224.72608796296</v>
      </c>
      <c r="B4488" s="17" t="str">
        <f t="shared" si="1"/>
        <v>Wed</v>
      </c>
    </row>
    <row r="4489" hidden="1">
      <c r="A4489" s="3">
        <v>45224.670023148145</v>
      </c>
      <c r="B4489" s="17" t="str">
        <f t="shared" si="1"/>
        <v>Wed</v>
      </c>
    </row>
    <row r="4490" hidden="1">
      <c r="A4490" s="3">
        <v>45224.660775462966</v>
      </c>
      <c r="B4490" s="17" t="str">
        <f t="shared" si="1"/>
        <v>Wed</v>
      </c>
    </row>
    <row r="4491" hidden="1">
      <c r="A4491" s="3">
        <v>45224.65844907407</v>
      </c>
      <c r="B4491" s="17" t="str">
        <f t="shared" si="1"/>
        <v>Wed</v>
      </c>
    </row>
    <row r="4492" hidden="1">
      <c r="A4492" s="3">
        <v>45224.65760416666</v>
      </c>
      <c r="B4492" s="17" t="str">
        <f t="shared" si="1"/>
        <v>Wed</v>
      </c>
    </row>
    <row r="4493" hidden="1">
      <c r="A4493" s="3">
        <v>45224.64356481482</v>
      </c>
      <c r="B4493" s="17" t="str">
        <f t="shared" si="1"/>
        <v>Wed</v>
      </c>
    </row>
    <row r="4494" hidden="1">
      <c r="A4494" s="3">
        <v>45224.62782407407</v>
      </c>
      <c r="B4494" s="17" t="str">
        <f t="shared" si="1"/>
        <v>Wed</v>
      </c>
    </row>
    <row r="4495" hidden="1">
      <c r="A4495" s="3">
        <v>45224.62520833333</v>
      </c>
      <c r="B4495" s="17" t="str">
        <f t="shared" si="1"/>
        <v>Wed</v>
      </c>
    </row>
    <row r="4496" hidden="1">
      <c r="A4496" s="3">
        <v>45224.605775462966</v>
      </c>
      <c r="B4496" s="17" t="str">
        <f t="shared" si="1"/>
        <v>Wed</v>
      </c>
    </row>
    <row r="4497" hidden="1">
      <c r="A4497" s="3">
        <v>45224.60512731481</v>
      </c>
      <c r="B4497" s="17" t="str">
        <f t="shared" si="1"/>
        <v>Wed</v>
      </c>
    </row>
    <row r="4498" hidden="1">
      <c r="A4498" s="3">
        <v>45224.528020833335</v>
      </c>
      <c r="B4498" s="17" t="str">
        <f t="shared" si="1"/>
        <v>Wed</v>
      </c>
    </row>
    <row r="4499" hidden="1">
      <c r="A4499" s="3">
        <v>45224.469456018516</v>
      </c>
      <c r="B4499" s="17" t="str">
        <f t="shared" si="1"/>
        <v>Wed</v>
      </c>
    </row>
    <row r="4500" hidden="1">
      <c r="A4500" s="3">
        <v>45224.05900462963</v>
      </c>
      <c r="B4500" s="17" t="str">
        <f t="shared" si="1"/>
        <v>Wed</v>
      </c>
    </row>
    <row r="4501" hidden="1">
      <c r="A4501" s="3">
        <v>45224.00618055555</v>
      </c>
      <c r="B4501" s="17" t="str">
        <f t="shared" si="1"/>
        <v>Tue</v>
      </c>
    </row>
    <row r="4502" hidden="1">
      <c r="A4502" s="3">
        <v>45223.98762731482</v>
      </c>
      <c r="B4502" s="17" t="str">
        <f t="shared" si="1"/>
        <v>Tue</v>
      </c>
    </row>
    <row r="4503" hidden="1">
      <c r="A4503" s="3">
        <v>45223.953680555554</v>
      </c>
      <c r="B4503" s="17" t="str">
        <f t="shared" si="1"/>
        <v>Tue</v>
      </c>
    </row>
    <row r="4504" hidden="1">
      <c r="A4504" s="3">
        <v>45223.95309027778</v>
      </c>
      <c r="B4504" s="17" t="str">
        <f t="shared" si="1"/>
        <v>Tue</v>
      </c>
    </row>
    <row r="4505" hidden="1">
      <c r="A4505" s="3">
        <v>45223.952418981484</v>
      </c>
      <c r="B4505" s="17" t="str">
        <f t="shared" si="1"/>
        <v>Tue</v>
      </c>
    </row>
    <row r="4506" hidden="1">
      <c r="A4506" s="3">
        <v>45223.95212962963</v>
      </c>
      <c r="B4506" s="17" t="str">
        <f t="shared" si="1"/>
        <v>Tue</v>
      </c>
    </row>
    <row r="4507" hidden="1">
      <c r="A4507" s="3">
        <v>45223.95202546296</v>
      </c>
      <c r="B4507" s="17" t="str">
        <f t="shared" si="1"/>
        <v>Tue</v>
      </c>
    </row>
    <row r="4508" hidden="1">
      <c r="A4508" s="3">
        <v>45223.950833333336</v>
      </c>
      <c r="B4508" s="17" t="str">
        <f t="shared" si="1"/>
        <v>Tue</v>
      </c>
    </row>
    <row r="4509" hidden="1">
      <c r="A4509" s="3">
        <v>45223.95049768518</v>
      </c>
      <c r="B4509" s="17" t="str">
        <f t="shared" si="1"/>
        <v>Tue</v>
      </c>
    </row>
    <row r="4510" hidden="1">
      <c r="A4510" s="3">
        <v>45223.84232638889</v>
      </c>
      <c r="B4510" s="17" t="str">
        <f t="shared" si="1"/>
        <v>Tue</v>
      </c>
    </row>
    <row r="4511" hidden="1">
      <c r="A4511" s="3">
        <v>45223.81039351852</v>
      </c>
      <c r="B4511" s="17" t="str">
        <f t="shared" si="1"/>
        <v>Tue</v>
      </c>
    </row>
    <row r="4512" hidden="1">
      <c r="A4512" s="3">
        <v>45223.756377314814</v>
      </c>
      <c r="B4512" s="17" t="str">
        <f t="shared" si="1"/>
        <v>Tue</v>
      </c>
    </row>
    <row r="4513" hidden="1">
      <c r="A4513" s="3">
        <v>45223.74259259259</v>
      </c>
      <c r="B4513" s="17" t="str">
        <f t="shared" si="1"/>
        <v>Tue</v>
      </c>
    </row>
    <row r="4514" hidden="1">
      <c r="A4514" s="3">
        <v>45223.73909722222</v>
      </c>
      <c r="B4514" s="17" t="str">
        <f t="shared" si="1"/>
        <v>Tue</v>
      </c>
    </row>
    <row r="4515" hidden="1">
      <c r="A4515" s="3">
        <v>45223.726643518516</v>
      </c>
      <c r="B4515" s="17" t="str">
        <f t="shared" si="1"/>
        <v>Tue</v>
      </c>
    </row>
    <row r="4516" hidden="1">
      <c r="A4516" s="3">
        <v>45223.6724537037</v>
      </c>
      <c r="B4516" s="17" t="str">
        <f t="shared" si="1"/>
        <v>Tue</v>
      </c>
    </row>
    <row r="4517" hidden="1">
      <c r="A4517" s="3">
        <v>45223.655023148145</v>
      </c>
      <c r="B4517" s="17" t="str">
        <f t="shared" si="1"/>
        <v>Tue</v>
      </c>
    </row>
    <row r="4518" hidden="1">
      <c r="A4518" s="3">
        <v>45223.6544212963</v>
      </c>
      <c r="B4518" s="17" t="str">
        <f t="shared" si="1"/>
        <v>Tue</v>
      </c>
    </row>
    <row r="4519" hidden="1">
      <c r="A4519" s="3">
        <v>45223.65409722222</v>
      </c>
      <c r="B4519" s="17" t="str">
        <f t="shared" si="1"/>
        <v>Tue</v>
      </c>
    </row>
    <row r="4520" hidden="1">
      <c r="A4520" s="3">
        <v>45223.652291666665</v>
      </c>
      <c r="B4520" s="17" t="str">
        <f t="shared" si="1"/>
        <v>Tue</v>
      </c>
    </row>
    <row r="4521" hidden="1">
      <c r="A4521" s="3">
        <v>45223.640694444446</v>
      </c>
      <c r="B4521" s="17" t="str">
        <f t="shared" si="1"/>
        <v>Tue</v>
      </c>
    </row>
    <row r="4522" hidden="1">
      <c r="A4522" s="3">
        <v>45223.63699074074</v>
      </c>
      <c r="B4522" s="17" t="str">
        <f t="shared" si="1"/>
        <v>Tue</v>
      </c>
    </row>
    <row r="4523" hidden="1">
      <c r="A4523" s="3">
        <v>45223.63662037037</v>
      </c>
      <c r="B4523" s="17" t="str">
        <f t="shared" si="1"/>
        <v>Tue</v>
      </c>
    </row>
    <row r="4524" hidden="1">
      <c r="A4524" s="3">
        <v>45223.636296296296</v>
      </c>
      <c r="B4524" s="17" t="str">
        <f t="shared" si="1"/>
        <v>Tue</v>
      </c>
    </row>
    <row r="4525" hidden="1">
      <c r="A4525" s="3">
        <v>45223.62394675926</v>
      </c>
      <c r="B4525" s="17" t="str">
        <f t="shared" si="1"/>
        <v>Tue</v>
      </c>
    </row>
    <row r="4526" hidden="1">
      <c r="A4526" s="3">
        <v>45223.62231481481</v>
      </c>
      <c r="B4526" s="17" t="str">
        <f t="shared" si="1"/>
        <v>Tue</v>
      </c>
    </row>
    <row r="4527" hidden="1">
      <c r="A4527" s="3">
        <v>45223.61956018519</v>
      </c>
      <c r="B4527" s="17" t="str">
        <f t="shared" si="1"/>
        <v>Tue</v>
      </c>
    </row>
    <row r="4528" hidden="1">
      <c r="A4528" s="3">
        <v>45223.61820601852</v>
      </c>
      <c r="B4528" s="17" t="str">
        <f t="shared" si="1"/>
        <v>Tue</v>
      </c>
    </row>
    <row r="4529" hidden="1">
      <c r="A4529" s="3">
        <v>45223.605625</v>
      </c>
      <c r="B4529" s="17" t="str">
        <f t="shared" si="1"/>
        <v>Tue</v>
      </c>
    </row>
    <row r="4530" hidden="1">
      <c r="A4530" s="3">
        <v>45223.60451388889</v>
      </c>
      <c r="B4530" s="17" t="str">
        <f t="shared" si="1"/>
        <v>Tue</v>
      </c>
    </row>
    <row r="4531" hidden="1">
      <c r="A4531" s="3">
        <v>45223.583865740744</v>
      </c>
      <c r="B4531" s="17" t="str">
        <f t="shared" si="1"/>
        <v>Tue</v>
      </c>
    </row>
    <row r="4532" hidden="1">
      <c r="A4532" s="3">
        <v>45223.58025462963</v>
      </c>
      <c r="B4532" s="17" t="str">
        <f t="shared" si="1"/>
        <v>Tue</v>
      </c>
    </row>
    <row r="4533" hidden="1">
      <c r="A4533" s="3">
        <v>45223.57712962963</v>
      </c>
      <c r="B4533" s="17" t="str">
        <f t="shared" si="1"/>
        <v>Tue</v>
      </c>
    </row>
    <row r="4534" hidden="1">
      <c r="A4534" s="3">
        <v>45223.57603009259</v>
      </c>
      <c r="B4534" s="17" t="str">
        <f t="shared" si="1"/>
        <v>Tue</v>
      </c>
    </row>
    <row r="4535" hidden="1">
      <c r="A4535" s="3">
        <v>45223.518472222226</v>
      </c>
      <c r="B4535" s="17" t="str">
        <f t="shared" si="1"/>
        <v>Tue</v>
      </c>
    </row>
    <row r="4536" hidden="1">
      <c r="A4536" s="3">
        <v>45223.516180555554</v>
      </c>
      <c r="B4536" s="17" t="str">
        <f t="shared" si="1"/>
        <v>Tue</v>
      </c>
    </row>
    <row r="4537" hidden="1">
      <c r="A4537" s="3">
        <v>45223.510613425926</v>
      </c>
      <c r="B4537" s="17" t="str">
        <f t="shared" si="1"/>
        <v>Tue</v>
      </c>
    </row>
    <row r="4538" hidden="1">
      <c r="A4538" s="3">
        <v>45223.383877314816</v>
      </c>
      <c r="B4538" s="17" t="str">
        <f t="shared" si="1"/>
        <v>Tue</v>
      </c>
    </row>
    <row r="4539" hidden="1">
      <c r="A4539" s="3">
        <v>45223.06481481482</v>
      </c>
      <c r="B4539" s="17" t="str">
        <f t="shared" si="1"/>
        <v>Tue</v>
      </c>
    </row>
    <row r="4540" hidden="1">
      <c r="A4540" s="3">
        <v>45223.063125</v>
      </c>
      <c r="B4540" s="17" t="str">
        <f t="shared" si="1"/>
        <v>Tue</v>
      </c>
    </row>
    <row r="4541" hidden="1">
      <c r="A4541" s="3">
        <v>45223.061793981484</v>
      </c>
      <c r="B4541" s="17" t="str">
        <f t="shared" si="1"/>
        <v>Tue</v>
      </c>
    </row>
    <row r="4542" hidden="1">
      <c r="A4542" s="3">
        <v>45223.056446759256</v>
      </c>
      <c r="B4542" s="17" t="str">
        <f t="shared" si="1"/>
        <v>Tue</v>
      </c>
    </row>
    <row r="4543" hidden="1">
      <c r="A4543" s="3">
        <v>45223.05181712963</v>
      </c>
      <c r="B4543" s="17" t="str">
        <f t="shared" si="1"/>
        <v>Tue</v>
      </c>
    </row>
    <row r="4544" hidden="1">
      <c r="A4544" s="3">
        <v>45223.042858796296</v>
      </c>
      <c r="B4544" s="17" t="str">
        <f t="shared" si="1"/>
        <v>Tue</v>
      </c>
    </row>
    <row r="4545" hidden="1">
      <c r="A4545" s="3">
        <v>45223.03071759259</v>
      </c>
      <c r="B4545" s="17" t="str">
        <f t="shared" si="1"/>
        <v>Tue</v>
      </c>
    </row>
    <row r="4546" hidden="1">
      <c r="A4546" s="3">
        <v>45223.02480324074</v>
      </c>
      <c r="B4546" s="17" t="str">
        <f t="shared" si="1"/>
        <v>Tue</v>
      </c>
    </row>
    <row r="4547" hidden="1">
      <c r="A4547" s="3">
        <v>45223.017696759256</v>
      </c>
      <c r="B4547" s="17" t="str">
        <f t="shared" si="1"/>
        <v>Tue</v>
      </c>
    </row>
    <row r="4548" hidden="1">
      <c r="A4548" s="3">
        <v>45223.01443287037</v>
      </c>
      <c r="B4548" s="17" t="str">
        <f t="shared" si="1"/>
        <v>Tue</v>
      </c>
    </row>
    <row r="4549" hidden="1">
      <c r="A4549" s="3">
        <v>45223.01368055555</v>
      </c>
      <c r="B4549" s="17" t="str">
        <f t="shared" si="1"/>
        <v>Tue</v>
      </c>
    </row>
    <row r="4550" hidden="1">
      <c r="A4550" s="3">
        <v>45223.01074074074</v>
      </c>
      <c r="B4550" s="17" t="str">
        <f t="shared" si="1"/>
        <v>Tue</v>
      </c>
    </row>
    <row r="4551" hidden="1">
      <c r="A4551" s="3">
        <v>45223.009108796294</v>
      </c>
      <c r="B4551" s="17" t="str">
        <f t="shared" si="1"/>
        <v>Mon</v>
      </c>
    </row>
    <row r="4552" hidden="1">
      <c r="A4552" s="3">
        <v>45222.93204861111</v>
      </c>
      <c r="B4552" s="17" t="str">
        <f t="shared" si="1"/>
        <v>Mon</v>
      </c>
    </row>
    <row r="4553" hidden="1">
      <c r="A4553" s="3">
        <v>45222.9209375</v>
      </c>
      <c r="B4553" s="17" t="str">
        <f t="shared" si="1"/>
        <v>Mon</v>
      </c>
    </row>
    <row r="4554" hidden="1">
      <c r="A4554" s="3">
        <v>45222.89048611111</v>
      </c>
      <c r="B4554" s="17" t="str">
        <f t="shared" si="1"/>
        <v>Mon</v>
      </c>
    </row>
    <row r="4555" hidden="1">
      <c r="A4555" s="3">
        <v>45222.86997685185</v>
      </c>
      <c r="B4555" s="17" t="str">
        <f t="shared" si="1"/>
        <v>Mon</v>
      </c>
    </row>
    <row r="4556" hidden="1">
      <c r="A4556" s="3">
        <v>45222.77962962963</v>
      </c>
      <c r="B4556" s="17" t="str">
        <f t="shared" si="1"/>
        <v>Mon</v>
      </c>
    </row>
    <row r="4557" hidden="1">
      <c r="A4557" s="3">
        <v>45222.77380787037</v>
      </c>
      <c r="B4557" s="17" t="str">
        <f t="shared" si="1"/>
        <v>Mon</v>
      </c>
    </row>
    <row r="4558" hidden="1">
      <c r="A4558" s="3">
        <v>45222.74201388889</v>
      </c>
      <c r="B4558" s="17" t="str">
        <f t="shared" si="1"/>
        <v>Mon</v>
      </c>
    </row>
    <row r="4559" hidden="1">
      <c r="A4559" s="3">
        <v>45222.738020833334</v>
      </c>
      <c r="B4559" s="17" t="str">
        <f t="shared" si="1"/>
        <v>Mon</v>
      </c>
    </row>
    <row r="4560" hidden="1">
      <c r="A4560" s="3">
        <v>45222.68817129629</v>
      </c>
      <c r="B4560" s="17" t="str">
        <f t="shared" si="1"/>
        <v>Mon</v>
      </c>
    </row>
    <row r="4561" hidden="1">
      <c r="A4561" s="3">
        <v>45222.68730324074</v>
      </c>
      <c r="B4561" s="17" t="str">
        <f t="shared" si="1"/>
        <v>Mon</v>
      </c>
    </row>
    <row r="4562" hidden="1">
      <c r="A4562" s="3">
        <v>45222.57488425926</v>
      </c>
      <c r="B4562" s="17" t="str">
        <f t="shared" si="1"/>
        <v>Mon</v>
      </c>
    </row>
    <row r="4563" hidden="1">
      <c r="A4563" s="3">
        <v>45222.573067129626</v>
      </c>
      <c r="B4563" s="17" t="str">
        <f t="shared" si="1"/>
        <v>Mon</v>
      </c>
    </row>
    <row r="4564" hidden="1">
      <c r="A4564" s="3">
        <v>45222.57202546296</v>
      </c>
      <c r="B4564" s="17" t="str">
        <f t="shared" si="1"/>
        <v>Mon</v>
      </c>
    </row>
    <row r="4565" hidden="1">
      <c r="A4565" s="3">
        <v>45222.54451388889</v>
      </c>
      <c r="B4565" s="17" t="str">
        <f t="shared" si="1"/>
        <v>Mon</v>
      </c>
    </row>
    <row r="4566" hidden="1">
      <c r="A4566" s="3">
        <v>45222.5375</v>
      </c>
      <c r="B4566" s="17" t="str">
        <f t="shared" si="1"/>
        <v>Mon</v>
      </c>
    </row>
    <row r="4567" hidden="1">
      <c r="A4567" s="3">
        <v>45222.424050925925</v>
      </c>
      <c r="B4567" s="17" t="str">
        <f t="shared" si="1"/>
        <v>Mon</v>
      </c>
    </row>
    <row r="4568" hidden="1">
      <c r="A4568" s="3">
        <v>45222.04574074074</v>
      </c>
      <c r="B4568" s="17" t="str">
        <f t="shared" si="1"/>
        <v>Mon</v>
      </c>
    </row>
    <row r="4569" hidden="1">
      <c r="A4569" s="3">
        <v>45222.0325</v>
      </c>
      <c r="B4569" s="17" t="str">
        <f t="shared" si="1"/>
        <v>Sun</v>
      </c>
    </row>
    <row r="4570" hidden="1">
      <c r="A4570" s="3">
        <v>45221.907476851855</v>
      </c>
      <c r="B4570" s="17" t="str">
        <f t="shared" si="1"/>
        <v>Sun</v>
      </c>
    </row>
    <row r="4571" hidden="1">
      <c r="A4571" s="3">
        <v>45221.90678240741</v>
      </c>
      <c r="B4571" s="17" t="str">
        <f t="shared" si="1"/>
        <v>Sun</v>
      </c>
    </row>
    <row r="4572" hidden="1">
      <c r="A4572" s="3">
        <v>45221.90232638889</v>
      </c>
      <c r="B4572" s="17" t="str">
        <f t="shared" si="1"/>
        <v>Sun</v>
      </c>
    </row>
    <row r="4573" hidden="1">
      <c r="A4573" s="3">
        <v>45221.88686342593</v>
      </c>
      <c r="B4573" s="17" t="str">
        <f t="shared" si="1"/>
        <v>Sun</v>
      </c>
    </row>
    <row r="4574" hidden="1">
      <c r="A4574" s="3">
        <v>45221.88599537037</v>
      </c>
      <c r="B4574" s="17" t="str">
        <f t="shared" si="1"/>
        <v>Sun</v>
      </c>
    </row>
    <row r="4575" hidden="1">
      <c r="A4575" s="3">
        <v>45221.88549768519</v>
      </c>
      <c r="B4575" s="17" t="str">
        <f t="shared" si="1"/>
        <v>Sun</v>
      </c>
    </row>
    <row r="4576" hidden="1">
      <c r="A4576" s="3">
        <v>45221.85717592593</v>
      </c>
      <c r="B4576" s="17" t="str">
        <f t="shared" si="1"/>
        <v>Sun</v>
      </c>
    </row>
    <row r="4577" hidden="1">
      <c r="A4577" s="3">
        <v>45221.812685185185</v>
      </c>
      <c r="B4577" s="17" t="str">
        <f t="shared" si="1"/>
        <v>Sun</v>
      </c>
    </row>
    <row r="4578" hidden="1">
      <c r="A4578" s="3">
        <v>45221.79672453704</v>
      </c>
      <c r="B4578" s="17" t="str">
        <f t="shared" si="1"/>
        <v>Sun</v>
      </c>
    </row>
    <row r="4579" hidden="1">
      <c r="A4579" s="3">
        <v>45221.61704861111</v>
      </c>
      <c r="B4579" s="17" t="str">
        <f t="shared" si="1"/>
        <v>Sun</v>
      </c>
    </row>
    <row r="4580" hidden="1">
      <c r="A4580" s="3">
        <v>45221.5925</v>
      </c>
      <c r="B4580" s="17" t="str">
        <f t="shared" si="1"/>
        <v>Sun</v>
      </c>
    </row>
    <row r="4581" hidden="1">
      <c r="A4581" s="3">
        <v>45221.5369212963</v>
      </c>
      <c r="B4581" s="17" t="str">
        <f t="shared" si="1"/>
        <v>Sun</v>
      </c>
    </row>
    <row r="4582" hidden="1">
      <c r="A4582" s="3">
        <v>45221.5337037037</v>
      </c>
      <c r="B4582" s="17" t="str">
        <f t="shared" si="1"/>
        <v>Sun</v>
      </c>
    </row>
    <row r="4583" hidden="1">
      <c r="A4583" s="3">
        <v>45221.53344907407</v>
      </c>
      <c r="B4583" s="17" t="str">
        <f t="shared" si="1"/>
        <v>Sun</v>
      </c>
    </row>
    <row r="4584" hidden="1">
      <c r="A4584" s="3">
        <v>45221.4175</v>
      </c>
      <c r="B4584" s="17" t="str">
        <f t="shared" si="1"/>
        <v>Sun</v>
      </c>
    </row>
    <row r="4585" hidden="1">
      <c r="A4585" s="3">
        <v>45221.41164351852</v>
      </c>
      <c r="B4585" s="17" t="str">
        <f t="shared" si="1"/>
        <v>Sun</v>
      </c>
    </row>
    <row r="4586" hidden="1">
      <c r="A4586" s="3">
        <v>45221.00417824074</v>
      </c>
      <c r="B4586" s="17" t="str">
        <f t="shared" si="1"/>
        <v>Sat</v>
      </c>
    </row>
    <row r="4587" hidden="1">
      <c r="A4587" s="3">
        <v>45220.98241898148</v>
      </c>
      <c r="B4587" s="17" t="str">
        <f t="shared" si="1"/>
        <v>Sat</v>
      </c>
    </row>
    <row r="4588" hidden="1">
      <c r="A4588" s="3">
        <v>45220.9765625</v>
      </c>
      <c r="B4588" s="17" t="str">
        <f t="shared" si="1"/>
        <v>Sat</v>
      </c>
    </row>
    <row r="4589" hidden="1">
      <c r="A4589" s="3">
        <v>45220.967777777776</v>
      </c>
      <c r="B4589" s="17" t="str">
        <f t="shared" si="1"/>
        <v>Sat</v>
      </c>
    </row>
    <row r="4590" hidden="1">
      <c r="A4590" s="3">
        <v>45220.95627314815</v>
      </c>
      <c r="B4590" s="17" t="str">
        <f t="shared" si="1"/>
        <v>Sat</v>
      </c>
    </row>
    <row r="4591" hidden="1">
      <c r="A4591" s="3">
        <v>45220.95520833333</v>
      </c>
      <c r="B4591" s="17" t="str">
        <f t="shared" si="1"/>
        <v>Sat</v>
      </c>
    </row>
    <row r="4592" hidden="1">
      <c r="A4592" s="3">
        <v>45220.95457175926</v>
      </c>
      <c r="B4592" s="17" t="str">
        <f t="shared" si="1"/>
        <v>Sat</v>
      </c>
    </row>
    <row r="4593" hidden="1">
      <c r="A4593" s="3">
        <v>45220.9540162037</v>
      </c>
      <c r="B4593" s="17" t="str">
        <f t="shared" si="1"/>
        <v>Sat</v>
      </c>
    </row>
    <row r="4594" hidden="1">
      <c r="A4594" s="3">
        <v>45220.95208333333</v>
      </c>
      <c r="B4594" s="17" t="str">
        <f t="shared" si="1"/>
        <v>Sat</v>
      </c>
    </row>
    <row r="4595">
      <c r="A4595" s="3">
        <v>45220.951875</v>
      </c>
      <c r="B4595" s="17" t="str">
        <f t="shared" si="1"/>
        <v>Fri</v>
      </c>
      <c r="C4595" s="19">
        <f t="shared" ref="C4595:C4602" si="60">HOUR(A4595)</f>
        <v>22</v>
      </c>
      <c r="D4595" s="11"/>
      <c r="E4595" s="11"/>
    </row>
    <row r="4596">
      <c r="A4596" s="3">
        <v>45219.75037037037</v>
      </c>
      <c r="B4596" s="17" t="str">
        <f t="shared" si="1"/>
        <v>Fri</v>
      </c>
      <c r="C4596" s="19">
        <f t="shared" si="60"/>
        <v>18</v>
      </c>
      <c r="D4596" s="11"/>
      <c r="E4596" s="11"/>
    </row>
    <row r="4597">
      <c r="A4597" s="3">
        <v>45219.56118055555</v>
      </c>
      <c r="B4597" s="17" t="str">
        <f t="shared" si="1"/>
        <v>Fri</v>
      </c>
      <c r="C4597" s="19">
        <f t="shared" si="60"/>
        <v>13</v>
      </c>
      <c r="D4597" s="11"/>
      <c r="E4597" s="11"/>
    </row>
    <row r="4598">
      <c r="A4598" s="3">
        <v>45219.55876157407</v>
      </c>
      <c r="B4598" s="17" t="str">
        <f t="shared" si="1"/>
        <v>Fri</v>
      </c>
      <c r="C4598" s="19">
        <f t="shared" si="60"/>
        <v>13</v>
      </c>
      <c r="D4598" s="11"/>
      <c r="E4598" s="11"/>
    </row>
    <row r="4599">
      <c r="A4599" s="3">
        <v>45219.55380787037</v>
      </c>
      <c r="B4599" s="17" t="str">
        <f t="shared" si="1"/>
        <v>Fri</v>
      </c>
      <c r="C4599" s="19">
        <f t="shared" si="60"/>
        <v>13</v>
      </c>
      <c r="D4599" s="11"/>
      <c r="E4599" s="11"/>
    </row>
    <row r="4600">
      <c r="A4600" s="3">
        <v>45219.501284722224</v>
      </c>
      <c r="B4600" s="17" t="str">
        <f t="shared" si="1"/>
        <v>Fri</v>
      </c>
      <c r="C4600" s="19">
        <f t="shared" si="60"/>
        <v>12</v>
      </c>
      <c r="D4600" s="11"/>
      <c r="E4600" s="11"/>
    </row>
    <row r="4601">
      <c r="A4601" s="3">
        <v>45219.49858796296</v>
      </c>
      <c r="B4601" s="17" t="str">
        <f t="shared" si="1"/>
        <v>Fri</v>
      </c>
      <c r="C4601" s="19">
        <f t="shared" si="60"/>
        <v>11</v>
      </c>
      <c r="D4601" s="11"/>
      <c r="E4601" s="11"/>
    </row>
    <row r="4602">
      <c r="A4602" s="3">
        <v>45219.012025462966</v>
      </c>
      <c r="B4602" s="17" t="str">
        <f t="shared" si="1"/>
        <v>Fri</v>
      </c>
      <c r="C4602" s="19">
        <f t="shared" si="60"/>
        <v>0</v>
      </c>
      <c r="D4602" s="11"/>
      <c r="E4602" s="11"/>
    </row>
    <row r="4603" hidden="1">
      <c r="A4603" s="3">
        <v>45219.008043981485</v>
      </c>
      <c r="B4603" s="17" t="str">
        <f t="shared" si="1"/>
        <v>Thu</v>
      </c>
    </row>
    <row r="4604" hidden="1">
      <c r="A4604" s="3">
        <v>45218.96539351852</v>
      </c>
      <c r="B4604" s="17" t="str">
        <f t="shared" si="1"/>
        <v>Thu</v>
      </c>
    </row>
    <row r="4605" hidden="1">
      <c r="A4605" s="3">
        <v>45218.95564814815</v>
      </c>
      <c r="B4605" s="17" t="str">
        <f t="shared" si="1"/>
        <v>Thu</v>
      </c>
    </row>
    <row r="4606" hidden="1">
      <c r="A4606" s="3">
        <v>45218.955300925925</v>
      </c>
      <c r="B4606" s="17" t="str">
        <f t="shared" si="1"/>
        <v>Thu</v>
      </c>
    </row>
    <row r="4607" hidden="1">
      <c r="A4607" s="3">
        <v>45218.91074074074</v>
      </c>
      <c r="B4607" s="17" t="str">
        <f t="shared" si="1"/>
        <v>Thu</v>
      </c>
    </row>
    <row r="4608" hidden="1">
      <c r="A4608" s="3">
        <v>45218.908784722225</v>
      </c>
      <c r="B4608" s="17" t="str">
        <f t="shared" si="1"/>
        <v>Thu</v>
      </c>
    </row>
    <row r="4609" hidden="1">
      <c r="A4609" s="3">
        <v>45218.65994212963</v>
      </c>
      <c r="B4609" s="17" t="str">
        <f t="shared" si="1"/>
        <v>Thu</v>
      </c>
    </row>
    <row r="4610" hidden="1">
      <c r="A4610" s="3">
        <v>45218.6394212963</v>
      </c>
      <c r="B4610" s="17" t="str">
        <f t="shared" si="1"/>
        <v>Thu</v>
      </c>
    </row>
    <row r="4611" hidden="1">
      <c r="A4611" s="3">
        <v>45218.63752314815</v>
      </c>
      <c r="B4611" s="17" t="str">
        <f t="shared" si="1"/>
        <v>Thu</v>
      </c>
    </row>
    <row r="4612" hidden="1">
      <c r="A4612" s="3">
        <v>45218.636921296296</v>
      </c>
      <c r="B4612" s="17" t="str">
        <f t="shared" si="1"/>
        <v>Thu</v>
      </c>
    </row>
    <row r="4613" hidden="1">
      <c r="A4613" s="3">
        <v>45218.552349537036</v>
      </c>
      <c r="B4613" s="17" t="str">
        <f t="shared" si="1"/>
        <v>Thu</v>
      </c>
    </row>
    <row r="4614" hidden="1">
      <c r="A4614" s="3">
        <v>45218.55168981481</v>
      </c>
      <c r="B4614" s="17" t="str">
        <f t="shared" si="1"/>
        <v>Thu</v>
      </c>
    </row>
    <row r="4615" hidden="1">
      <c r="A4615" s="3">
        <v>45218.54609953704</v>
      </c>
      <c r="B4615" s="17" t="str">
        <f t="shared" si="1"/>
        <v>Thu</v>
      </c>
    </row>
    <row r="4616" hidden="1">
      <c r="A4616" s="3">
        <v>45218.536215277774</v>
      </c>
      <c r="B4616" s="17" t="str">
        <f t="shared" si="1"/>
        <v>Thu</v>
      </c>
    </row>
    <row r="4617" hidden="1">
      <c r="A4617" s="3">
        <v>45218.53555555556</v>
      </c>
      <c r="B4617" s="17" t="str">
        <f t="shared" si="1"/>
        <v>Thu</v>
      </c>
    </row>
    <row r="4618" hidden="1">
      <c r="A4618" s="3">
        <v>45218.522986111115</v>
      </c>
      <c r="B4618" s="17" t="str">
        <f t="shared" si="1"/>
        <v>Thu</v>
      </c>
    </row>
    <row r="4619" hidden="1">
      <c r="A4619" s="3">
        <v>45218.52140046296</v>
      </c>
      <c r="B4619" s="17" t="str">
        <f t="shared" si="1"/>
        <v>Thu</v>
      </c>
    </row>
    <row r="4620" hidden="1">
      <c r="A4620" s="3">
        <v>45218.51045138889</v>
      </c>
      <c r="B4620" s="17" t="str">
        <f t="shared" si="1"/>
        <v>Thu</v>
      </c>
    </row>
    <row r="4621" hidden="1">
      <c r="A4621" s="3">
        <v>45218.50986111111</v>
      </c>
      <c r="B4621" s="17" t="str">
        <f t="shared" si="1"/>
        <v>Thu</v>
      </c>
    </row>
    <row r="4622" hidden="1">
      <c r="A4622" s="3">
        <v>45218.50716435185</v>
      </c>
      <c r="B4622" s="17" t="str">
        <f t="shared" si="1"/>
        <v>Thu</v>
      </c>
    </row>
    <row r="4623" hidden="1">
      <c r="A4623" s="3">
        <v>45218.44695601852</v>
      </c>
      <c r="B4623" s="17" t="str">
        <f t="shared" si="1"/>
        <v>Thu</v>
      </c>
    </row>
    <row r="4624" hidden="1">
      <c r="A4624" s="3">
        <v>45218.423854166664</v>
      </c>
      <c r="B4624" s="17" t="str">
        <f t="shared" si="1"/>
        <v>Thu</v>
      </c>
    </row>
    <row r="4625" hidden="1">
      <c r="A4625" s="3">
        <v>45218.42188657408</v>
      </c>
      <c r="B4625" s="17" t="str">
        <f t="shared" si="1"/>
        <v>Thu</v>
      </c>
    </row>
    <row r="4626" hidden="1">
      <c r="A4626" s="3">
        <v>45218.41011574074</v>
      </c>
      <c r="B4626" s="17" t="str">
        <f t="shared" si="1"/>
        <v>Thu</v>
      </c>
    </row>
    <row r="4627" hidden="1">
      <c r="A4627" s="3">
        <v>45218.08326388889</v>
      </c>
      <c r="B4627" s="17" t="str">
        <f t="shared" si="1"/>
        <v>Thu</v>
      </c>
    </row>
    <row r="4628" hidden="1">
      <c r="A4628" s="3">
        <v>45218.07341435185</v>
      </c>
      <c r="B4628" s="17" t="str">
        <f t="shared" si="1"/>
        <v>Thu</v>
      </c>
    </row>
    <row r="4629" hidden="1">
      <c r="A4629" s="3">
        <v>45218.07100694445</v>
      </c>
      <c r="B4629" s="17" t="str">
        <f t="shared" si="1"/>
        <v>Thu</v>
      </c>
    </row>
    <row r="4630" hidden="1">
      <c r="A4630" s="3">
        <v>45218.06979166667</v>
      </c>
      <c r="B4630" s="17" t="str">
        <f t="shared" si="1"/>
        <v>Thu</v>
      </c>
    </row>
    <row r="4631" hidden="1">
      <c r="A4631" s="3">
        <v>45218.06805555556</v>
      </c>
      <c r="B4631" s="17" t="str">
        <f t="shared" si="1"/>
        <v>Thu</v>
      </c>
    </row>
    <row r="4632" hidden="1">
      <c r="A4632" s="3">
        <v>45218.06265046296</v>
      </c>
      <c r="B4632" s="17" t="str">
        <f t="shared" si="1"/>
        <v>Thu</v>
      </c>
    </row>
    <row r="4633" hidden="1">
      <c r="A4633" s="3">
        <v>45218.060960648145</v>
      </c>
      <c r="B4633" s="17" t="str">
        <f t="shared" si="1"/>
        <v>Thu</v>
      </c>
    </row>
    <row r="4634" hidden="1">
      <c r="A4634" s="3">
        <v>45218.058703703704</v>
      </c>
      <c r="B4634" s="17" t="str">
        <f t="shared" si="1"/>
        <v>Thu</v>
      </c>
    </row>
    <row r="4635" hidden="1">
      <c r="A4635" s="3">
        <v>45218.04886574074</v>
      </c>
      <c r="B4635" s="17" t="str">
        <f t="shared" si="1"/>
        <v>Thu</v>
      </c>
    </row>
    <row r="4636" hidden="1">
      <c r="A4636" s="3">
        <v>45218.0475</v>
      </c>
      <c r="B4636" s="17" t="str">
        <f t="shared" si="1"/>
        <v>Thu</v>
      </c>
    </row>
    <row r="4637" hidden="1">
      <c r="A4637" s="3">
        <v>45218.03962962963</v>
      </c>
      <c r="B4637" s="17" t="str">
        <f t="shared" si="1"/>
        <v>Thu</v>
      </c>
    </row>
    <row r="4638" hidden="1">
      <c r="A4638" s="3">
        <v>45218.03548611111</v>
      </c>
      <c r="B4638" s="17" t="str">
        <f t="shared" si="1"/>
        <v>Thu</v>
      </c>
    </row>
    <row r="4639" hidden="1">
      <c r="A4639" s="3">
        <v>45218.035092592596</v>
      </c>
      <c r="B4639" s="17" t="str">
        <f t="shared" si="1"/>
        <v>Thu</v>
      </c>
    </row>
    <row r="4640" hidden="1">
      <c r="A4640" s="3">
        <v>45218.03074074074</v>
      </c>
      <c r="B4640" s="17" t="str">
        <f t="shared" si="1"/>
        <v>Thu</v>
      </c>
    </row>
    <row r="4641" hidden="1">
      <c r="A4641" s="3">
        <v>45218.02945601852</v>
      </c>
      <c r="B4641" s="17" t="str">
        <f t="shared" si="1"/>
        <v>Thu</v>
      </c>
    </row>
    <row r="4642" hidden="1">
      <c r="A4642" s="3">
        <v>45218.02402777778</v>
      </c>
      <c r="B4642" s="17" t="str">
        <f t="shared" si="1"/>
        <v>Wed</v>
      </c>
    </row>
    <row r="4643" hidden="1">
      <c r="A4643" s="3">
        <v>45217.903333333335</v>
      </c>
      <c r="B4643" s="17" t="str">
        <f t="shared" si="1"/>
        <v>Wed</v>
      </c>
    </row>
    <row r="4644" hidden="1">
      <c r="A4644" s="3">
        <v>45217.90319444444</v>
      </c>
      <c r="B4644" s="17" t="str">
        <f t="shared" si="1"/>
        <v>Wed</v>
      </c>
    </row>
    <row r="4645" hidden="1">
      <c r="A4645" s="3">
        <v>45217.90305555556</v>
      </c>
      <c r="B4645" s="17" t="str">
        <f t="shared" si="1"/>
        <v>Wed</v>
      </c>
    </row>
    <row r="4646" hidden="1">
      <c r="A4646" s="3">
        <v>45217.89957175926</v>
      </c>
      <c r="B4646" s="17" t="str">
        <f t="shared" si="1"/>
        <v>Wed</v>
      </c>
    </row>
    <row r="4647" hidden="1">
      <c r="A4647" s="3">
        <v>45217.79241898148</v>
      </c>
      <c r="B4647" s="17" t="str">
        <f t="shared" si="1"/>
        <v>Wed</v>
      </c>
    </row>
    <row r="4648" hidden="1">
      <c r="A4648" s="3">
        <v>45217.6827662037</v>
      </c>
      <c r="B4648" s="17" t="str">
        <f t="shared" si="1"/>
        <v>Wed</v>
      </c>
    </row>
    <row r="4649" hidden="1">
      <c r="A4649" s="3">
        <v>45217.64934027778</v>
      </c>
      <c r="B4649" s="17" t="str">
        <f t="shared" si="1"/>
        <v>Wed</v>
      </c>
    </row>
    <row r="4650" hidden="1">
      <c r="A4650" s="3">
        <v>45217.6328125</v>
      </c>
      <c r="B4650" s="17" t="str">
        <f t="shared" si="1"/>
        <v>Wed</v>
      </c>
    </row>
    <row r="4651" hidden="1">
      <c r="A4651" s="3">
        <v>45217.486180555556</v>
      </c>
      <c r="B4651" s="17" t="str">
        <f t="shared" si="1"/>
        <v>Wed</v>
      </c>
    </row>
    <row r="4652" hidden="1">
      <c r="A4652" s="3">
        <v>45217.48003472222</v>
      </c>
      <c r="B4652" s="17" t="str">
        <f t="shared" si="1"/>
        <v>Wed</v>
      </c>
    </row>
    <row r="4653" hidden="1">
      <c r="A4653" s="3">
        <v>45217.477534722224</v>
      </c>
      <c r="B4653" s="17" t="str">
        <f t="shared" si="1"/>
        <v>Wed</v>
      </c>
    </row>
    <row r="4654" hidden="1">
      <c r="A4654" s="3">
        <v>45217.427569444444</v>
      </c>
      <c r="B4654" s="17" t="str">
        <f t="shared" si="1"/>
        <v>Wed</v>
      </c>
    </row>
    <row r="4655" hidden="1">
      <c r="A4655" s="3">
        <v>45217.41050925926</v>
      </c>
      <c r="B4655" s="17" t="str">
        <f t="shared" si="1"/>
        <v>Wed</v>
      </c>
    </row>
    <row r="4656" hidden="1">
      <c r="A4656" s="3">
        <v>45217.06628472222</v>
      </c>
      <c r="B4656" s="17" t="str">
        <f t="shared" si="1"/>
        <v>Wed</v>
      </c>
    </row>
    <row r="4657" hidden="1">
      <c r="A4657" s="3">
        <v>45217.06085648148</v>
      </c>
      <c r="B4657" s="17" t="str">
        <f t="shared" si="1"/>
        <v>Wed</v>
      </c>
    </row>
    <row r="4658" hidden="1">
      <c r="A4658" s="3">
        <v>45217.06009259259</v>
      </c>
      <c r="B4658" s="17" t="str">
        <f t="shared" si="1"/>
        <v>Wed</v>
      </c>
    </row>
    <row r="4659" hidden="1">
      <c r="A4659" s="3">
        <v>45217.05798611111</v>
      </c>
      <c r="B4659" s="17" t="str">
        <f t="shared" si="1"/>
        <v>Wed</v>
      </c>
    </row>
    <row r="4660" hidden="1">
      <c r="A4660" s="3">
        <v>45217.05746527778</v>
      </c>
      <c r="B4660" s="17" t="str">
        <f t="shared" si="1"/>
        <v>Wed</v>
      </c>
    </row>
    <row r="4661" hidden="1">
      <c r="A4661" s="3">
        <v>45217.05579861111</v>
      </c>
      <c r="B4661" s="17" t="str">
        <f t="shared" si="1"/>
        <v>Wed</v>
      </c>
    </row>
    <row r="4662" hidden="1">
      <c r="A4662" s="3">
        <v>45217.054814814815</v>
      </c>
      <c r="B4662" s="17" t="str">
        <f t="shared" si="1"/>
        <v>Wed</v>
      </c>
    </row>
    <row r="4663" hidden="1">
      <c r="A4663" s="3">
        <v>45217.05401620371</v>
      </c>
      <c r="B4663" s="17" t="str">
        <f t="shared" si="1"/>
        <v>Wed</v>
      </c>
    </row>
    <row r="4664" hidden="1">
      <c r="A4664" s="3">
        <v>45217.03019675926</v>
      </c>
      <c r="B4664" s="17" t="str">
        <f t="shared" si="1"/>
        <v>Wed</v>
      </c>
    </row>
    <row r="4665" hidden="1">
      <c r="A4665" s="3">
        <v>45217.02869212963</v>
      </c>
      <c r="B4665" s="17" t="str">
        <f t="shared" si="1"/>
        <v>Wed</v>
      </c>
    </row>
    <row r="4666" hidden="1">
      <c r="A4666" s="3">
        <v>45217.00925925926</v>
      </c>
      <c r="B4666" s="17" t="str">
        <f t="shared" si="1"/>
        <v>Tue</v>
      </c>
    </row>
    <row r="4667" hidden="1">
      <c r="A4667" s="3">
        <v>45216.99077546296</v>
      </c>
      <c r="B4667" s="17" t="str">
        <f t="shared" si="1"/>
        <v>Tue</v>
      </c>
    </row>
    <row r="4668" hidden="1">
      <c r="A4668" s="3">
        <v>45216.947847222225</v>
      </c>
      <c r="B4668" s="17" t="str">
        <f t="shared" si="1"/>
        <v>Tue</v>
      </c>
    </row>
    <row r="4669" hidden="1">
      <c r="A4669" s="3">
        <v>45216.945925925924</v>
      </c>
      <c r="B4669" s="17" t="str">
        <f t="shared" si="1"/>
        <v>Tue</v>
      </c>
    </row>
    <row r="4670" hidden="1">
      <c r="A4670" s="3">
        <v>45216.919444444444</v>
      </c>
      <c r="B4670" s="17" t="str">
        <f t="shared" si="1"/>
        <v>Tue</v>
      </c>
    </row>
    <row r="4671" hidden="1">
      <c r="A4671" s="3">
        <v>45216.90949074074</v>
      </c>
      <c r="B4671" s="17" t="str">
        <f t="shared" si="1"/>
        <v>Tue</v>
      </c>
    </row>
    <row r="4672" hidden="1">
      <c r="A4672" s="3">
        <v>45216.89900462963</v>
      </c>
      <c r="B4672" s="17" t="str">
        <f t="shared" si="1"/>
        <v>Tue</v>
      </c>
    </row>
    <row r="4673" hidden="1">
      <c r="A4673" s="3">
        <v>45216.89857638889</v>
      </c>
      <c r="B4673" s="17" t="str">
        <f t="shared" si="1"/>
        <v>Tue</v>
      </c>
    </row>
    <row r="4674" hidden="1">
      <c r="A4674" s="3">
        <v>45216.87997685185</v>
      </c>
      <c r="B4674" s="17" t="str">
        <f t="shared" si="1"/>
        <v>Tue</v>
      </c>
    </row>
    <row r="4675" hidden="1">
      <c r="A4675" s="3">
        <v>45216.87799768519</v>
      </c>
      <c r="B4675" s="17" t="str">
        <f t="shared" si="1"/>
        <v>Tue</v>
      </c>
    </row>
    <row r="4676" hidden="1">
      <c r="A4676" s="3">
        <v>45216.876851851855</v>
      </c>
      <c r="B4676" s="17" t="str">
        <f t="shared" si="1"/>
        <v>Tue</v>
      </c>
    </row>
    <row r="4677" hidden="1">
      <c r="A4677" s="3">
        <v>45216.82934027778</v>
      </c>
      <c r="B4677" s="17" t="str">
        <f t="shared" si="1"/>
        <v>Tue</v>
      </c>
    </row>
    <row r="4678" hidden="1">
      <c r="A4678" s="3">
        <v>45216.82334490741</v>
      </c>
      <c r="B4678" s="17" t="str">
        <f t="shared" si="1"/>
        <v>Tue</v>
      </c>
    </row>
    <row r="4679" hidden="1">
      <c r="A4679" s="3">
        <v>45216.82200231482</v>
      </c>
      <c r="B4679" s="17" t="str">
        <f t="shared" si="1"/>
        <v>Tue</v>
      </c>
    </row>
    <row r="4680" hidden="1">
      <c r="A4680" s="3">
        <v>45216.81701388889</v>
      </c>
      <c r="B4680" s="17" t="str">
        <f t="shared" si="1"/>
        <v>Tue</v>
      </c>
    </row>
    <row r="4681" hidden="1">
      <c r="A4681" s="3">
        <v>45216.8169212963</v>
      </c>
      <c r="B4681" s="17" t="str">
        <f t="shared" si="1"/>
        <v>Tue</v>
      </c>
    </row>
    <row r="4682" hidden="1">
      <c r="A4682" s="3">
        <v>45216.81659722222</v>
      </c>
      <c r="B4682" s="17" t="str">
        <f t="shared" si="1"/>
        <v>Tue</v>
      </c>
    </row>
    <row r="4683" hidden="1">
      <c r="A4683" s="3">
        <v>45216.79572916667</v>
      </c>
      <c r="B4683" s="17" t="str">
        <f t="shared" si="1"/>
        <v>Tue</v>
      </c>
    </row>
    <row r="4684" hidden="1">
      <c r="A4684" s="3">
        <v>45216.78778935185</v>
      </c>
      <c r="B4684" s="17" t="str">
        <f t="shared" si="1"/>
        <v>Tue</v>
      </c>
    </row>
    <row r="4685" hidden="1">
      <c r="A4685" s="3">
        <v>45216.7784375</v>
      </c>
      <c r="B4685" s="17" t="str">
        <f t="shared" si="1"/>
        <v>Tue</v>
      </c>
    </row>
    <row r="4686" hidden="1">
      <c r="A4686" s="3">
        <v>45216.72524305555</v>
      </c>
      <c r="B4686" s="17" t="str">
        <f t="shared" si="1"/>
        <v>Tue</v>
      </c>
    </row>
    <row r="4687" hidden="1">
      <c r="A4687" s="3">
        <v>45216.722280092596</v>
      </c>
      <c r="B4687" s="17" t="str">
        <f t="shared" si="1"/>
        <v>Tue</v>
      </c>
    </row>
    <row r="4688" hidden="1">
      <c r="A4688" s="3">
        <v>45216.543807870374</v>
      </c>
      <c r="B4688" s="17" t="str">
        <f t="shared" si="1"/>
        <v>Tue</v>
      </c>
    </row>
    <row r="4689" hidden="1">
      <c r="A4689" s="3">
        <v>45216.42957175926</v>
      </c>
      <c r="B4689" s="17" t="str">
        <f t="shared" si="1"/>
        <v>Tue</v>
      </c>
    </row>
    <row r="4690" hidden="1">
      <c r="A4690" s="3">
        <v>45216.013402777775</v>
      </c>
      <c r="B4690" s="17" t="str">
        <f t="shared" si="1"/>
        <v>Mon</v>
      </c>
    </row>
    <row r="4691" hidden="1">
      <c r="A4691" s="3">
        <v>45215.99979166667</v>
      </c>
      <c r="B4691" s="17" t="str">
        <f t="shared" si="1"/>
        <v>Mon</v>
      </c>
    </row>
    <row r="4692" hidden="1">
      <c r="A4692" s="3">
        <v>45215.99217592592</v>
      </c>
      <c r="B4692" s="17" t="str">
        <f t="shared" si="1"/>
        <v>Mon</v>
      </c>
    </row>
    <row r="4693" hidden="1">
      <c r="A4693" s="3">
        <v>45215.990277777775</v>
      </c>
      <c r="B4693" s="17" t="str">
        <f t="shared" si="1"/>
        <v>Mon</v>
      </c>
    </row>
    <row r="4694" hidden="1">
      <c r="A4694" s="3">
        <v>45215.95668981481</v>
      </c>
      <c r="B4694" s="17" t="str">
        <f t="shared" si="1"/>
        <v>Mon</v>
      </c>
    </row>
    <row r="4695" hidden="1">
      <c r="A4695" s="3">
        <v>45215.94390046296</v>
      </c>
      <c r="B4695" s="17" t="str">
        <f t="shared" si="1"/>
        <v>Mon</v>
      </c>
    </row>
    <row r="4696" hidden="1">
      <c r="A4696" s="3">
        <v>45215.943344907406</v>
      </c>
      <c r="B4696" s="17" t="str">
        <f t="shared" si="1"/>
        <v>Mon</v>
      </c>
    </row>
    <row r="4697" hidden="1">
      <c r="A4697" s="3">
        <v>45215.92974537037</v>
      </c>
      <c r="B4697" s="17" t="str">
        <f t="shared" si="1"/>
        <v>Mon</v>
      </c>
    </row>
    <row r="4698" hidden="1">
      <c r="A4698" s="3">
        <v>45215.9284375</v>
      </c>
      <c r="B4698" s="17" t="str">
        <f t="shared" si="1"/>
        <v>Mon</v>
      </c>
    </row>
    <row r="4699" hidden="1">
      <c r="A4699" s="3">
        <v>45215.9275</v>
      </c>
      <c r="B4699" s="17" t="str">
        <f t="shared" si="1"/>
        <v>Mon</v>
      </c>
    </row>
    <row r="4700" hidden="1">
      <c r="A4700" s="3">
        <v>45215.9243287037</v>
      </c>
      <c r="B4700" s="17" t="str">
        <f t="shared" si="1"/>
        <v>Mon</v>
      </c>
    </row>
    <row r="4701" hidden="1">
      <c r="A4701" s="3">
        <v>45215.90431712963</v>
      </c>
      <c r="B4701" s="17" t="str">
        <f t="shared" si="1"/>
        <v>Mon</v>
      </c>
    </row>
    <row r="4702" hidden="1">
      <c r="A4702" s="3">
        <v>45215.8419212963</v>
      </c>
      <c r="B4702" s="17" t="str">
        <f t="shared" si="1"/>
        <v>Mon</v>
      </c>
    </row>
    <row r="4703" hidden="1">
      <c r="A4703" s="3">
        <v>45215.81961805555</v>
      </c>
      <c r="B4703" s="17" t="str">
        <f t="shared" si="1"/>
        <v>Mon</v>
      </c>
    </row>
    <row r="4704" hidden="1">
      <c r="A4704" s="3">
        <v>45215.80400462963</v>
      </c>
      <c r="B4704" s="17" t="str">
        <f t="shared" si="1"/>
        <v>Mon</v>
      </c>
    </row>
    <row r="4705" hidden="1">
      <c r="A4705" s="3">
        <v>45215.78561342593</v>
      </c>
      <c r="B4705" s="17" t="str">
        <f t="shared" si="1"/>
        <v>Mon</v>
      </c>
    </row>
    <row r="4706" hidden="1">
      <c r="A4706" s="3">
        <v>45215.78287037037</v>
      </c>
      <c r="B4706" s="17" t="str">
        <f t="shared" si="1"/>
        <v>Mon</v>
      </c>
    </row>
    <row r="4707" hidden="1">
      <c r="A4707" s="3">
        <v>45215.7815162037</v>
      </c>
      <c r="B4707" s="17" t="str">
        <f t="shared" si="1"/>
        <v>Mon</v>
      </c>
    </row>
    <row r="4708" hidden="1">
      <c r="A4708" s="3">
        <v>45215.781122685185</v>
      </c>
      <c r="B4708" s="17" t="str">
        <f t="shared" si="1"/>
        <v>Mon</v>
      </c>
    </row>
    <row r="4709" hidden="1">
      <c r="A4709" s="3">
        <v>45215.780752314815</v>
      </c>
      <c r="B4709" s="17" t="str">
        <f t="shared" si="1"/>
        <v>Mon</v>
      </c>
    </row>
    <row r="4710" hidden="1">
      <c r="A4710" s="3">
        <v>45215.780486111114</v>
      </c>
      <c r="B4710" s="17" t="str">
        <f t="shared" si="1"/>
        <v>Mon</v>
      </c>
    </row>
    <row r="4711" hidden="1">
      <c r="A4711" s="3">
        <v>45215.780324074076</v>
      </c>
      <c r="B4711" s="17" t="str">
        <f t="shared" si="1"/>
        <v>Mon</v>
      </c>
    </row>
    <row r="4712" hidden="1">
      <c r="A4712" s="3">
        <v>45215.77649305556</v>
      </c>
      <c r="B4712" s="17" t="str">
        <f t="shared" si="1"/>
        <v>Mon</v>
      </c>
    </row>
    <row r="4713" hidden="1">
      <c r="A4713" s="3">
        <v>45215.77099537037</v>
      </c>
      <c r="B4713" s="17" t="str">
        <f t="shared" si="1"/>
        <v>Mon</v>
      </c>
    </row>
    <row r="4714" hidden="1">
      <c r="A4714" s="3">
        <v>45215.72478009259</v>
      </c>
      <c r="B4714" s="17" t="str">
        <f t="shared" si="1"/>
        <v>Mon</v>
      </c>
    </row>
    <row r="4715" hidden="1">
      <c r="A4715" s="3">
        <v>45215.714849537035</v>
      </c>
      <c r="B4715" s="17" t="str">
        <f t="shared" si="1"/>
        <v>Mon</v>
      </c>
    </row>
    <row r="4716" hidden="1">
      <c r="A4716" s="3">
        <v>45215.71396990741</v>
      </c>
      <c r="B4716" s="17" t="str">
        <f t="shared" si="1"/>
        <v>Mon</v>
      </c>
    </row>
    <row r="4717" hidden="1">
      <c r="A4717" s="3">
        <v>45215.69006944444</v>
      </c>
      <c r="B4717" s="17" t="str">
        <f t="shared" si="1"/>
        <v>Mon</v>
      </c>
    </row>
    <row r="4718" hidden="1">
      <c r="A4718" s="3">
        <v>45215.67196759259</v>
      </c>
      <c r="B4718" s="17" t="str">
        <f t="shared" si="1"/>
        <v>Mon</v>
      </c>
    </row>
    <row r="4719" hidden="1">
      <c r="A4719" s="3">
        <v>45215.66302083333</v>
      </c>
      <c r="B4719" s="17" t="str">
        <f t="shared" si="1"/>
        <v>Mon</v>
      </c>
    </row>
    <row r="4720" hidden="1">
      <c r="A4720" s="3">
        <v>45215.660462962966</v>
      </c>
      <c r="B4720" s="17" t="str">
        <f t="shared" si="1"/>
        <v>Mon</v>
      </c>
    </row>
    <row r="4721" hidden="1">
      <c r="A4721" s="3">
        <v>45215.648726851854</v>
      </c>
      <c r="B4721" s="17" t="str">
        <f t="shared" si="1"/>
        <v>Mon</v>
      </c>
    </row>
    <row r="4722" hidden="1">
      <c r="A4722" s="3">
        <v>45215.648206018515</v>
      </c>
      <c r="B4722" s="17" t="str">
        <f t="shared" si="1"/>
        <v>Mon</v>
      </c>
    </row>
    <row r="4723" hidden="1">
      <c r="A4723" s="3">
        <v>45215.64703703704</v>
      </c>
      <c r="B4723" s="17" t="str">
        <f t="shared" si="1"/>
        <v>Mon</v>
      </c>
    </row>
    <row r="4724" hidden="1">
      <c r="A4724" s="3">
        <v>45215.64267361111</v>
      </c>
      <c r="B4724" s="17" t="str">
        <f t="shared" si="1"/>
        <v>Mon</v>
      </c>
    </row>
    <row r="4725" hidden="1">
      <c r="A4725" s="3">
        <v>45215.64164351852</v>
      </c>
      <c r="B4725" s="17" t="str">
        <f t="shared" si="1"/>
        <v>Mon</v>
      </c>
    </row>
    <row r="4726" hidden="1">
      <c r="A4726" s="3">
        <v>45215.64048611111</v>
      </c>
      <c r="B4726" s="17" t="str">
        <f t="shared" si="1"/>
        <v>Mon</v>
      </c>
    </row>
    <row r="4727" hidden="1">
      <c r="A4727" s="3">
        <v>45215.63431712963</v>
      </c>
      <c r="B4727" s="17" t="str">
        <f t="shared" si="1"/>
        <v>Mon</v>
      </c>
    </row>
    <row r="4728" hidden="1">
      <c r="A4728" s="3">
        <v>45215.57800925926</v>
      </c>
      <c r="B4728" s="17" t="str">
        <f t="shared" si="1"/>
        <v>Mon</v>
      </c>
    </row>
    <row r="4729" hidden="1">
      <c r="A4729" s="3">
        <v>45215.575787037036</v>
      </c>
      <c r="B4729" s="17" t="str">
        <f t="shared" si="1"/>
        <v>Mon</v>
      </c>
    </row>
    <row r="4730" hidden="1">
      <c r="A4730" s="3">
        <v>45215.57491898148</v>
      </c>
      <c r="B4730" s="17" t="str">
        <f t="shared" si="1"/>
        <v>Mon</v>
      </c>
    </row>
    <row r="4731" hidden="1">
      <c r="A4731" s="3">
        <v>45215.574270833335</v>
      </c>
      <c r="B4731" s="17" t="str">
        <f t="shared" si="1"/>
        <v>Mon</v>
      </c>
    </row>
    <row r="4732" hidden="1">
      <c r="A4732" s="3">
        <v>45215.37337962963</v>
      </c>
      <c r="B4732" s="17" t="str">
        <f t="shared" si="1"/>
        <v>Mon</v>
      </c>
    </row>
    <row r="4733" hidden="1">
      <c r="A4733" s="3">
        <v>45215.36486111111</v>
      </c>
      <c r="B4733" s="17" t="str">
        <f t="shared" si="1"/>
        <v>Mon</v>
      </c>
    </row>
    <row r="4734" hidden="1">
      <c r="A4734" s="3">
        <v>45215.031493055554</v>
      </c>
      <c r="B4734" s="17" t="str">
        <f t="shared" si="1"/>
        <v>Mon</v>
      </c>
    </row>
    <row r="4735" hidden="1">
      <c r="A4735" s="3">
        <v>45215.02292824074</v>
      </c>
      <c r="B4735" s="17" t="str">
        <f t="shared" si="1"/>
        <v>Mon</v>
      </c>
    </row>
    <row r="4736" hidden="1">
      <c r="A4736" s="3">
        <v>45215.02202546296</v>
      </c>
      <c r="B4736" s="17" t="str">
        <f t="shared" si="1"/>
        <v>Mon</v>
      </c>
    </row>
    <row r="4737" hidden="1">
      <c r="A4737" s="3">
        <v>45215.01875</v>
      </c>
      <c r="B4737" s="17" t="str">
        <f t="shared" si="1"/>
        <v>Mon</v>
      </c>
    </row>
    <row r="4738" hidden="1">
      <c r="A4738" s="3">
        <v>45215.01446759259</v>
      </c>
      <c r="B4738" s="17" t="str">
        <f t="shared" si="1"/>
        <v>Sun</v>
      </c>
    </row>
    <row r="4739" hidden="1">
      <c r="A4739" s="3">
        <v>45214.9894212963</v>
      </c>
      <c r="B4739" s="17" t="str">
        <f t="shared" si="1"/>
        <v>Sun</v>
      </c>
    </row>
    <row r="4740" hidden="1">
      <c r="A4740" s="3">
        <v>45214.98798611111</v>
      </c>
      <c r="B4740" s="17" t="str">
        <f t="shared" si="1"/>
        <v>Sun</v>
      </c>
    </row>
    <row r="4741" hidden="1">
      <c r="A4741" s="3">
        <v>45214.97053240741</v>
      </c>
      <c r="B4741" s="17" t="str">
        <f t="shared" si="1"/>
        <v>Sun</v>
      </c>
    </row>
    <row r="4742" hidden="1">
      <c r="A4742" s="3">
        <v>45214.96104166667</v>
      </c>
      <c r="B4742" s="17" t="str">
        <f t="shared" si="1"/>
        <v>Sun</v>
      </c>
    </row>
    <row r="4743" hidden="1">
      <c r="A4743" s="3">
        <v>45214.86719907408</v>
      </c>
      <c r="B4743" s="17" t="str">
        <f t="shared" si="1"/>
        <v>Sun</v>
      </c>
    </row>
    <row r="4744" hidden="1">
      <c r="A4744" s="3">
        <v>45214.86666666667</v>
      </c>
      <c r="B4744" s="17" t="str">
        <f t="shared" si="1"/>
        <v>Sun</v>
      </c>
    </row>
    <row r="4745" hidden="1">
      <c r="A4745" s="3">
        <v>45214.85325231482</v>
      </c>
      <c r="B4745" s="17" t="str">
        <f t="shared" si="1"/>
        <v>Sun</v>
      </c>
    </row>
    <row r="4746" hidden="1">
      <c r="A4746" s="3">
        <v>45214.85190972222</v>
      </c>
      <c r="B4746" s="17" t="str">
        <f t="shared" si="1"/>
        <v>Sun</v>
      </c>
    </row>
    <row r="4747" hidden="1">
      <c r="A4747" s="3">
        <v>45214.82263888889</v>
      </c>
      <c r="B4747" s="17" t="str">
        <f t="shared" si="1"/>
        <v>Sun</v>
      </c>
    </row>
    <row r="4748" hidden="1">
      <c r="A4748" s="3">
        <v>45214.81694444444</v>
      </c>
      <c r="B4748" s="17" t="str">
        <f t="shared" si="1"/>
        <v>Sun</v>
      </c>
    </row>
    <row r="4749" hidden="1">
      <c r="A4749" s="3">
        <v>45214.81685185185</v>
      </c>
      <c r="B4749" s="17" t="str">
        <f t="shared" si="1"/>
        <v>Sun</v>
      </c>
    </row>
    <row r="4750" hidden="1">
      <c r="A4750" s="3">
        <v>45214.81591435185</v>
      </c>
      <c r="B4750" s="17" t="str">
        <f t="shared" si="1"/>
        <v>Sun</v>
      </c>
    </row>
    <row r="4751" hidden="1">
      <c r="A4751" s="3">
        <v>45214.80454861111</v>
      </c>
      <c r="B4751" s="17" t="str">
        <f t="shared" si="1"/>
        <v>Sun</v>
      </c>
    </row>
    <row r="4752" hidden="1">
      <c r="A4752" s="3">
        <v>45214.7905787037</v>
      </c>
      <c r="B4752" s="17" t="str">
        <f t="shared" si="1"/>
        <v>Sun</v>
      </c>
    </row>
    <row r="4753" hidden="1">
      <c r="A4753" s="3">
        <v>45214.75418981481</v>
      </c>
      <c r="B4753" s="17" t="str">
        <f t="shared" si="1"/>
        <v>Sun</v>
      </c>
    </row>
    <row r="4754" hidden="1">
      <c r="A4754" s="3">
        <v>45214.72767361111</v>
      </c>
      <c r="B4754" s="17" t="str">
        <f t="shared" si="1"/>
        <v>Sun</v>
      </c>
    </row>
    <row r="4755" hidden="1">
      <c r="A4755" s="3">
        <v>45214.715833333335</v>
      </c>
      <c r="B4755" s="17" t="str">
        <f t="shared" si="1"/>
        <v>Sun</v>
      </c>
    </row>
    <row r="4756" hidden="1">
      <c r="A4756" s="3">
        <v>45214.71425925926</v>
      </c>
      <c r="B4756" s="17" t="str">
        <f t="shared" si="1"/>
        <v>Sun</v>
      </c>
    </row>
    <row r="4757" hidden="1">
      <c r="A4757" s="3">
        <v>45214.7021875</v>
      </c>
      <c r="B4757" s="17" t="str">
        <f t="shared" si="1"/>
        <v>Sun</v>
      </c>
    </row>
    <row r="4758" hidden="1">
      <c r="A4758" s="3">
        <v>45214.70208333333</v>
      </c>
      <c r="B4758" s="17" t="str">
        <f t="shared" si="1"/>
        <v>Sun</v>
      </c>
    </row>
    <row r="4759" hidden="1">
      <c r="A4759" s="3">
        <v>45214.668541666666</v>
      </c>
      <c r="B4759" s="17" t="str">
        <f t="shared" si="1"/>
        <v>Sun</v>
      </c>
    </row>
    <row r="4760" hidden="1">
      <c r="A4760" s="3">
        <v>45214.66574074074</v>
      </c>
      <c r="B4760" s="17" t="str">
        <f t="shared" si="1"/>
        <v>Sun</v>
      </c>
    </row>
    <row r="4761" hidden="1">
      <c r="A4761" s="3">
        <v>45214.655127314814</v>
      </c>
      <c r="B4761" s="17" t="str">
        <f t="shared" si="1"/>
        <v>Sun</v>
      </c>
    </row>
    <row r="4762" hidden="1">
      <c r="A4762" s="3">
        <v>45214.613217592596</v>
      </c>
      <c r="B4762" s="17" t="str">
        <f t="shared" si="1"/>
        <v>Sun</v>
      </c>
    </row>
    <row r="4763" hidden="1">
      <c r="A4763" s="3">
        <v>45214.61143518519</v>
      </c>
      <c r="B4763" s="17" t="str">
        <f t="shared" si="1"/>
        <v>Sun</v>
      </c>
    </row>
    <row r="4764" hidden="1">
      <c r="A4764" s="3">
        <v>45214.610497685186</v>
      </c>
      <c r="B4764" s="17" t="str">
        <f t="shared" si="1"/>
        <v>Sun</v>
      </c>
    </row>
    <row r="4765" hidden="1">
      <c r="A4765" s="3">
        <v>45214.58479166667</v>
      </c>
      <c r="B4765" s="17" t="str">
        <f t="shared" si="1"/>
        <v>Sun</v>
      </c>
    </row>
    <row r="4766" hidden="1">
      <c r="A4766" s="3">
        <v>45214.575520833336</v>
      </c>
      <c r="B4766" s="17" t="str">
        <f t="shared" si="1"/>
        <v>Sun</v>
      </c>
    </row>
    <row r="4767" hidden="1">
      <c r="A4767" s="3">
        <v>45214.544340277775</v>
      </c>
      <c r="B4767" s="17" t="str">
        <f t="shared" si="1"/>
        <v>Sat</v>
      </c>
    </row>
    <row r="4768" hidden="1">
      <c r="A4768" s="3">
        <v>45213.95469907407</v>
      </c>
      <c r="B4768" s="17" t="str">
        <f t="shared" si="1"/>
        <v>Sat</v>
      </c>
    </row>
    <row r="4769" hidden="1">
      <c r="A4769" s="3">
        <v>45213.862442129626</v>
      </c>
      <c r="B4769" s="17" t="str">
        <f t="shared" si="1"/>
        <v>Sat</v>
      </c>
    </row>
    <row r="4770" hidden="1">
      <c r="A4770" s="3">
        <v>45213.835381944446</v>
      </c>
      <c r="B4770" s="17" t="str">
        <f t="shared" si="1"/>
        <v>Sat</v>
      </c>
    </row>
    <row r="4771" hidden="1">
      <c r="A4771" s="3">
        <v>45213.83262731481</v>
      </c>
      <c r="B4771" s="17" t="str">
        <f t="shared" si="1"/>
        <v>Sat</v>
      </c>
    </row>
    <row r="4772" hidden="1">
      <c r="A4772" s="3">
        <v>45213.82616898148</v>
      </c>
      <c r="B4772" s="17" t="str">
        <f t="shared" si="1"/>
        <v>Sat</v>
      </c>
    </row>
    <row r="4773">
      <c r="A4773" s="3">
        <v>45213.823275462964</v>
      </c>
      <c r="B4773" s="17" t="str">
        <f t="shared" si="1"/>
        <v>Fri</v>
      </c>
      <c r="C4773" s="19">
        <f t="shared" ref="C4773:C4804" si="61">HOUR(A4773)</f>
        <v>19</v>
      </c>
      <c r="D4773" s="11"/>
      <c r="E4773" s="11"/>
    </row>
    <row r="4774">
      <c r="A4774" s="3">
        <v>45212.78188657408</v>
      </c>
      <c r="B4774" s="17" t="str">
        <f t="shared" si="1"/>
        <v>Fri</v>
      </c>
      <c r="C4774" s="19">
        <f t="shared" si="61"/>
        <v>18</v>
      </c>
      <c r="D4774" s="11"/>
      <c r="E4774" s="11"/>
    </row>
    <row r="4775">
      <c r="A4775" s="3">
        <v>45212.75824074074</v>
      </c>
      <c r="B4775" s="17" t="str">
        <f t="shared" si="1"/>
        <v>Fri</v>
      </c>
      <c r="C4775" s="19">
        <f t="shared" si="61"/>
        <v>18</v>
      </c>
      <c r="D4775" s="11"/>
      <c r="E4775" s="11"/>
    </row>
    <row r="4776">
      <c r="A4776" s="3">
        <v>45212.649247685185</v>
      </c>
      <c r="B4776" s="17" t="str">
        <f t="shared" si="1"/>
        <v>Fri</v>
      </c>
      <c r="C4776" s="19">
        <f t="shared" si="61"/>
        <v>15</v>
      </c>
      <c r="D4776" s="11"/>
      <c r="E4776" s="11"/>
    </row>
    <row r="4777">
      <c r="A4777" s="3">
        <v>45212.604212962964</v>
      </c>
      <c r="B4777" s="17" t="str">
        <f t="shared" si="1"/>
        <v>Fri</v>
      </c>
      <c r="C4777" s="19">
        <f t="shared" si="61"/>
        <v>14</v>
      </c>
      <c r="D4777" s="11"/>
      <c r="E4777" s="11"/>
    </row>
    <row r="4778">
      <c r="A4778" s="3">
        <v>45212.59025462963</v>
      </c>
      <c r="B4778" s="17" t="str">
        <f t="shared" si="1"/>
        <v>Fri</v>
      </c>
      <c r="C4778" s="19">
        <f t="shared" si="61"/>
        <v>14</v>
      </c>
      <c r="D4778" s="11"/>
      <c r="E4778" s="11"/>
    </row>
    <row r="4779">
      <c r="A4779" s="3">
        <v>45212.58032407407</v>
      </c>
      <c r="B4779" s="17" t="str">
        <f t="shared" si="1"/>
        <v>Fri</v>
      </c>
      <c r="C4779" s="19">
        <f t="shared" si="61"/>
        <v>13</v>
      </c>
      <c r="D4779" s="11"/>
      <c r="E4779" s="11"/>
    </row>
    <row r="4780">
      <c r="A4780" s="3">
        <v>45212.57202546296</v>
      </c>
      <c r="B4780" s="17" t="str">
        <f t="shared" si="1"/>
        <v>Fri</v>
      </c>
      <c r="C4780" s="19">
        <f t="shared" si="61"/>
        <v>13</v>
      </c>
      <c r="D4780" s="11"/>
      <c r="E4780" s="11"/>
    </row>
    <row r="4781">
      <c r="A4781" s="3">
        <v>45212.54677083333</v>
      </c>
      <c r="B4781" s="17" t="str">
        <f t="shared" si="1"/>
        <v>Fri</v>
      </c>
      <c r="C4781" s="19">
        <f t="shared" si="61"/>
        <v>13</v>
      </c>
      <c r="D4781" s="11"/>
      <c r="E4781" s="11"/>
    </row>
    <row r="4782">
      <c r="A4782" s="3">
        <v>45212.53266203704</v>
      </c>
      <c r="B4782" s="17" t="str">
        <f t="shared" si="1"/>
        <v>Fri</v>
      </c>
      <c r="C4782" s="19">
        <f t="shared" si="61"/>
        <v>12</v>
      </c>
      <c r="D4782" s="11"/>
      <c r="E4782" s="11"/>
    </row>
    <row r="4783">
      <c r="A4783" s="3">
        <v>45212.51210648148</v>
      </c>
      <c r="B4783" s="17" t="str">
        <f t="shared" si="1"/>
        <v>Fri</v>
      </c>
      <c r="C4783" s="19">
        <f t="shared" si="61"/>
        <v>12</v>
      </c>
      <c r="D4783" s="11"/>
      <c r="E4783" s="11"/>
    </row>
    <row r="4784">
      <c r="A4784" s="3">
        <v>45212.505902777775</v>
      </c>
      <c r="B4784" s="17" t="str">
        <f t="shared" si="1"/>
        <v>Fri</v>
      </c>
      <c r="C4784" s="19">
        <f t="shared" si="61"/>
        <v>12</v>
      </c>
      <c r="D4784" s="11"/>
      <c r="E4784" s="11"/>
    </row>
    <row r="4785">
      <c r="A4785" s="3">
        <v>45212.47623842592</v>
      </c>
      <c r="B4785" s="17" t="str">
        <f t="shared" si="1"/>
        <v>Fri</v>
      </c>
      <c r="C4785" s="19">
        <f t="shared" si="61"/>
        <v>11</v>
      </c>
      <c r="D4785" s="11"/>
      <c r="E4785" s="11"/>
    </row>
    <row r="4786">
      <c r="A4786" s="3">
        <v>45212.475949074076</v>
      </c>
      <c r="B4786" s="17" t="str">
        <f t="shared" si="1"/>
        <v>Fri</v>
      </c>
      <c r="C4786" s="19">
        <f t="shared" si="61"/>
        <v>11</v>
      </c>
      <c r="D4786" s="11"/>
      <c r="E4786" s="11"/>
    </row>
    <row r="4787">
      <c r="A4787" s="3">
        <v>45212.45079861111</v>
      </c>
      <c r="B4787" s="17" t="str">
        <f t="shared" si="1"/>
        <v>Fri</v>
      </c>
      <c r="C4787" s="19">
        <f t="shared" si="61"/>
        <v>10</v>
      </c>
      <c r="D4787" s="11"/>
      <c r="E4787" s="11"/>
    </row>
    <row r="4788">
      <c r="A4788" s="3">
        <v>45212.213958333334</v>
      </c>
      <c r="B4788" s="17" t="str">
        <f t="shared" si="1"/>
        <v>Fri</v>
      </c>
      <c r="C4788" s="19">
        <f t="shared" si="61"/>
        <v>5</v>
      </c>
      <c r="D4788" s="11"/>
      <c r="E4788" s="11"/>
    </row>
    <row r="4789">
      <c r="A4789" s="3">
        <v>45212.20668981481</v>
      </c>
      <c r="B4789" s="17" t="str">
        <f t="shared" si="1"/>
        <v>Fri</v>
      </c>
      <c r="C4789" s="19">
        <f t="shared" si="61"/>
        <v>4</v>
      </c>
      <c r="D4789" s="11"/>
      <c r="E4789" s="11"/>
    </row>
    <row r="4790">
      <c r="A4790" s="3">
        <v>45212.19678240741</v>
      </c>
      <c r="B4790" s="17" t="str">
        <f t="shared" si="1"/>
        <v>Fri</v>
      </c>
      <c r="C4790" s="19">
        <f t="shared" si="61"/>
        <v>4</v>
      </c>
      <c r="D4790" s="11"/>
      <c r="E4790" s="11"/>
    </row>
    <row r="4791">
      <c r="A4791" s="3">
        <v>45212.192395833335</v>
      </c>
      <c r="B4791" s="17" t="str">
        <f t="shared" si="1"/>
        <v>Fri</v>
      </c>
      <c r="C4791" s="19">
        <f t="shared" si="61"/>
        <v>4</v>
      </c>
      <c r="D4791" s="11"/>
      <c r="E4791" s="11"/>
    </row>
    <row r="4792">
      <c r="A4792" s="3">
        <v>45212.18067129629</v>
      </c>
      <c r="B4792" s="17" t="str">
        <f t="shared" si="1"/>
        <v>Fri</v>
      </c>
      <c r="C4792" s="19">
        <f t="shared" si="61"/>
        <v>4</v>
      </c>
      <c r="D4792" s="11"/>
      <c r="E4792" s="11"/>
    </row>
    <row r="4793">
      <c r="A4793" s="3">
        <v>45212.178981481484</v>
      </c>
      <c r="B4793" s="17" t="str">
        <f t="shared" si="1"/>
        <v>Fri</v>
      </c>
      <c r="C4793" s="19">
        <f t="shared" si="61"/>
        <v>4</v>
      </c>
      <c r="D4793" s="11"/>
      <c r="E4793" s="11"/>
    </row>
    <row r="4794">
      <c r="A4794" s="3">
        <v>45212.15766203704</v>
      </c>
      <c r="B4794" s="17" t="str">
        <f t="shared" si="1"/>
        <v>Fri</v>
      </c>
      <c r="C4794" s="19">
        <f t="shared" si="61"/>
        <v>3</v>
      </c>
      <c r="D4794" s="11"/>
      <c r="E4794" s="11"/>
    </row>
    <row r="4795">
      <c r="A4795" s="3">
        <v>45212.14072916667</v>
      </c>
      <c r="B4795" s="17" t="str">
        <f t="shared" si="1"/>
        <v>Fri</v>
      </c>
      <c r="C4795" s="19">
        <f t="shared" si="61"/>
        <v>3</v>
      </c>
      <c r="D4795" s="11"/>
      <c r="E4795" s="11"/>
    </row>
    <row r="4796">
      <c r="A4796" s="3">
        <v>45212.13277777778</v>
      </c>
      <c r="B4796" s="17" t="str">
        <f t="shared" si="1"/>
        <v>Fri</v>
      </c>
      <c r="C4796" s="19">
        <f t="shared" si="61"/>
        <v>3</v>
      </c>
      <c r="D4796" s="11"/>
      <c r="E4796" s="11"/>
    </row>
    <row r="4797">
      <c r="A4797" s="3">
        <v>45212.125451388885</v>
      </c>
      <c r="B4797" s="17" t="str">
        <f t="shared" si="1"/>
        <v>Fri</v>
      </c>
      <c r="C4797" s="19">
        <f t="shared" si="61"/>
        <v>3</v>
      </c>
      <c r="D4797" s="11"/>
      <c r="E4797" s="11"/>
    </row>
    <row r="4798">
      <c r="A4798" s="3">
        <v>45212.08844907407</v>
      </c>
      <c r="B4798" s="17" t="str">
        <f t="shared" si="1"/>
        <v>Fri</v>
      </c>
      <c r="C4798" s="19">
        <f t="shared" si="61"/>
        <v>2</v>
      </c>
      <c r="D4798" s="11"/>
      <c r="E4798" s="11"/>
    </row>
    <row r="4799">
      <c r="A4799" s="3">
        <v>45212.07811342592</v>
      </c>
      <c r="B4799" s="17" t="str">
        <f t="shared" si="1"/>
        <v>Fri</v>
      </c>
      <c r="C4799" s="19">
        <f t="shared" si="61"/>
        <v>1</v>
      </c>
      <c r="D4799" s="11"/>
      <c r="E4799" s="11"/>
    </row>
    <row r="4800">
      <c r="A4800" s="3">
        <v>45212.0715625</v>
      </c>
      <c r="B4800" s="17" t="str">
        <f t="shared" si="1"/>
        <v>Fri</v>
      </c>
      <c r="C4800" s="19">
        <f t="shared" si="61"/>
        <v>1</v>
      </c>
      <c r="D4800" s="11"/>
      <c r="E4800" s="11"/>
    </row>
    <row r="4801">
      <c r="A4801" s="3">
        <v>45212.060069444444</v>
      </c>
      <c r="B4801" s="17" t="str">
        <f t="shared" si="1"/>
        <v>Fri</v>
      </c>
      <c r="C4801" s="19">
        <f t="shared" si="61"/>
        <v>1</v>
      </c>
      <c r="D4801" s="11"/>
      <c r="E4801" s="11"/>
    </row>
    <row r="4802">
      <c r="A4802" s="3">
        <v>45212.05824074074</v>
      </c>
      <c r="B4802" s="17" t="str">
        <f t="shared" si="1"/>
        <v>Fri</v>
      </c>
      <c r="C4802" s="19">
        <f t="shared" si="61"/>
        <v>1</v>
      </c>
      <c r="D4802" s="11"/>
      <c r="E4802" s="11"/>
    </row>
    <row r="4803">
      <c r="A4803" s="3">
        <v>45212.05803240741</v>
      </c>
      <c r="B4803" s="17" t="str">
        <f t="shared" si="1"/>
        <v>Fri</v>
      </c>
      <c r="C4803" s="19">
        <f t="shared" si="61"/>
        <v>1</v>
      </c>
      <c r="D4803" s="11"/>
      <c r="E4803" s="11"/>
    </row>
    <row r="4804">
      <c r="A4804" s="3">
        <v>45212.05673611111</v>
      </c>
      <c r="B4804" s="17" t="str">
        <f t="shared" si="1"/>
        <v>Fri</v>
      </c>
      <c r="C4804" s="19">
        <f t="shared" si="61"/>
        <v>1</v>
      </c>
      <c r="D4804" s="11"/>
      <c r="E4804" s="11"/>
    </row>
    <row r="4805" hidden="1">
      <c r="A4805" s="3">
        <v>45212.05335648148</v>
      </c>
      <c r="B4805" s="17" t="str">
        <f t="shared" si="1"/>
        <v>Thu</v>
      </c>
    </row>
    <row r="4806" hidden="1">
      <c r="A4806" s="3">
        <v>45211.909907407404</v>
      </c>
      <c r="B4806" s="17" t="str">
        <f t="shared" si="1"/>
        <v>Thu</v>
      </c>
    </row>
    <row r="4807" hidden="1">
      <c r="A4807" s="3">
        <v>45211.830925925926</v>
      </c>
      <c r="B4807" s="17" t="str">
        <f t="shared" si="1"/>
        <v>Thu</v>
      </c>
    </row>
    <row r="4808" hidden="1">
      <c r="A4808" s="3">
        <v>45211.775972222225</v>
      </c>
      <c r="B4808" s="17" t="str">
        <f t="shared" si="1"/>
        <v>Thu</v>
      </c>
    </row>
    <row r="4809" hidden="1">
      <c r="A4809" s="3">
        <v>45211.7299537037</v>
      </c>
      <c r="B4809" s="17" t="str">
        <f t="shared" si="1"/>
        <v>Thu</v>
      </c>
    </row>
    <row r="4810" hidden="1">
      <c r="A4810" s="3">
        <v>45211.727951388886</v>
      </c>
      <c r="B4810" s="17" t="str">
        <f t="shared" si="1"/>
        <v>Thu</v>
      </c>
    </row>
    <row r="4811" hidden="1">
      <c r="A4811" s="3">
        <v>45211.72599537037</v>
      </c>
      <c r="B4811" s="17" t="str">
        <f t="shared" si="1"/>
        <v>Thu</v>
      </c>
    </row>
    <row r="4812" hidden="1">
      <c r="A4812" s="3">
        <v>45211.71738425926</v>
      </c>
      <c r="B4812" s="17" t="str">
        <f t="shared" si="1"/>
        <v>Thu</v>
      </c>
    </row>
    <row r="4813" hidden="1">
      <c r="A4813" s="3">
        <v>45211.51715277778</v>
      </c>
      <c r="B4813" s="17" t="str">
        <f t="shared" si="1"/>
        <v>Thu</v>
      </c>
    </row>
    <row r="4814" hidden="1">
      <c r="A4814" s="3">
        <v>45211.49371527778</v>
      </c>
      <c r="B4814" s="17" t="str">
        <f t="shared" si="1"/>
        <v>Thu</v>
      </c>
    </row>
    <row r="4815" hidden="1">
      <c r="A4815" s="3">
        <v>45211.462002314816</v>
      </c>
      <c r="B4815" s="17" t="str">
        <f t="shared" si="1"/>
        <v>Thu</v>
      </c>
    </row>
    <row r="4816" hidden="1">
      <c r="A4816" s="3">
        <v>45211.44546296296</v>
      </c>
      <c r="B4816" s="17" t="str">
        <f t="shared" si="1"/>
        <v>Thu</v>
      </c>
    </row>
    <row r="4817" hidden="1">
      <c r="A4817" s="3">
        <v>45211.44498842592</v>
      </c>
      <c r="B4817" s="17" t="str">
        <f t="shared" si="1"/>
        <v>Thu</v>
      </c>
    </row>
    <row r="4818" hidden="1">
      <c r="A4818" s="3">
        <v>45211.441875</v>
      </c>
      <c r="B4818" s="17" t="str">
        <f t="shared" si="1"/>
        <v>Thu</v>
      </c>
    </row>
    <row r="4819" hidden="1">
      <c r="A4819" s="3">
        <v>45211.42873842592</v>
      </c>
      <c r="B4819" s="17" t="str">
        <f t="shared" si="1"/>
        <v>Thu</v>
      </c>
    </row>
    <row r="4820" hidden="1">
      <c r="A4820" s="3">
        <v>45211.07115740741</v>
      </c>
      <c r="B4820" s="17" t="str">
        <f t="shared" si="1"/>
        <v>Thu</v>
      </c>
    </row>
    <row r="4821" hidden="1">
      <c r="A4821" s="3">
        <v>45211.069502314815</v>
      </c>
      <c r="B4821" s="17" t="str">
        <f t="shared" si="1"/>
        <v>Thu</v>
      </c>
    </row>
    <row r="4822" hidden="1">
      <c r="A4822" s="3">
        <v>45211.06041666667</v>
      </c>
      <c r="B4822" s="17" t="str">
        <f t="shared" si="1"/>
        <v>Thu</v>
      </c>
    </row>
    <row r="4823" hidden="1">
      <c r="A4823" s="3">
        <v>45211.05509259259</v>
      </c>
      <c r="B4823" s="17" t="str">
        <f t="shared" si="1"/>
        <v>Thu</v>
      </c>
    </row>
    <row r="4824" hidden="1">
      <c r="A4824" s="3">
        <v>45211.03741898148</v>
      </c>
      <c r="B4824" s="17" t="str">
        <f t="shared" si="1"/>
        <v>Thu</v>
      </c>
    </row>
    <row r="4825" hidden="1">
      <c r="A4825" s="3">
        <v>45211.031122685185</v>
      </c>
      <c r="B4825" s="17" t="str">
        <f t="shared" si="1"/>
        <v>Thu</v>
      </c>
    </row>
    <row r="4826" hidden="1">
      <c r="A4826" s="3">
        <v>45211.030810185184</v>
      </c>
      <c r="B4826" s="17" t="str">
        <f t="shared" si="1"/>
        <v>Thu</v>
      </c>
    </row>
    <row r="4827" hidden="1">
      <c r="A4827" s="3">
        <v>45211.02988425926</v>
      </c>
      <c r="B4827" s="17" t="str">
        <f t="shared" si="1"/>
        <v>Thu</v>
      </c>
    </row>
    <row r="4828" hidden="1">
      <c r="A4828" s="3">
        <v>45211.01510416667</v>
      </c>
      <c r="B4828" s="17" t="str">
        <f t="shared" si="1"/>
        <v>Thu</v>
      </c>
    </row>
    <row r="4829" hidden="1">
      <c r="A4829" s="3">
        <v>45211.010150462964</v>
      </c>
      <c r="B4829" s="17" t="str">
        <f t="shared" si="1"/>
        <v>Wed</v>
      </c>
    </row>
    <row r="4830" hidden="1">
      <c r="A4830" s="3">
        <v>45210.995775462965</v>
      </c>
      <c r="B4830" s="17" t="str">
        <f t="shared" si="1"/>
        <v>Wed</v>
      </c>
    </row>
    <row r="4831" hidden="1">
      <c r="A4831" s="3">
        <v>45210.99554398148</v>
      </c>
      <c r="B4831" s="17" t="str">
        <f t="shared" si="1"/>
        <v>Wed</v>
      </c>
    </row>
    <row r="4832" hidden="1">
      <c r="A4832" s="3">
        <v>45210.98523148148</v>
      </c>
      <c r="B4832" s="17" t="str">
        <f t="shared" si="1"/>
        <v>Wed</v>
      </c>
    </row>
    <row r="4833" hidden="1">
      <c r="A4833" s="3">
        <v>45210.98273148148</v>
      </c>
      <c r="B4833" s="17" t="str">
        <f t="shared" si="1"/>
        <v>Wed</v>
      </c>
    </row>
    <row r="4834" hidden="1">
      <c r="A4834" s="3">
        <v>45210.95275462963</v>
      </c>
      <c r="B4834" s="17" t="str">
        <f t="shared" si="1"/>
        <v>Wed</v>
      </c>
    </row>
    <row r="4835" hidden="1">
      <c r="A4835" s="3">
        <v>45210.90116898148</v>
      </c>
      <c r="B4835" s="17" t="str">
        <f t="shared" si="1"/>
        <v>Wed</v>
      </c>
    </row>
    <row r="4836" hidden="1">
      <c r="A4836" s="3">
        <v>45210.699467592596</v>
      </c>
      <c r="B4836" s="17" t="str">
        <f t="shared" si="1"/>
        <v>Wed</v>
      </c>
    </row>
    <row r="4837" hidden="1">
      <c r="A4837" s="3">
        <v>45210.612708333334</v>
      </c>
      <c r="B4837" s="17" t="str">
        <f t="shared" si="1"/>
        <v>Wed</v>
      </c>
    </row>
    <row r="4838" hidden="1">
      <c r="A4838" s="3">
        <v>45210.59296296296</v>
      </c>
      <c r="B4838" s="17" t="str">
        <f t="shared" si="1"/>
        <v>Wed</v>
      </c>
    </row>
    <row r="4839" hidden="1">
      <c r="A4839" s="3">
        <v>45210.58913194444</v>
      </c>
      <c r="B4839" s="17" t="str">
        <f t="shared" si="1"/>
        <v>Wed</v>
      </c>
    </row>
    <row r="4840" hidden="1">
      <c r="A4840" s="3">
        <v>45210.58556712963</v>
      </c>
      <c r="B4840" s="17" t="str">
        <f t="shared" si="1"/>
        <v>Wed</v>
      </c>
    </row>
    <row r="4841" hidden="1">
      <c r="A4841" s="3">
        <v>45210.585439814815</v>
      </c>
      <c r="B4841" s="17" t="str">
        <f t="shared" si="1"/>
        <v>Wed</v>
      </c>
    </row>
    <row r="4842" hidden="1">
      <c r="A4842" s="3">
        <v>45210.58310185185</v>
      </c>
      <c r="B4842" s="17" t="str">
        <f t="shared" si="1"/>
        <v>Wed</v>
      </c>
    </row>
    <row r="4843" hidden="1">
      <c r="A4843" s="3">
        <v>45210.58255787037</v>
      </c>
      <c r="B4843" s="17" t="str">
        <f t="shared" si="1"/>
        <v>Wed</v>
      </c>
    </row>
    <row r="4844" hidden="1">
      <c r="A4844" s="3">
        <v>45210.58053240741</v>
      </c>
      <c r="B4844" s="17" t="str">
        <f t="shared" si="1"/>
        <v>Wed</v>
      </c>
    </row>
    <row r="4845" hidden="1">
      <c r="A4845" s="3">
        <v>45210.57962962963</v>
      </c>
      <c r="B4845" s="17" t="str">
        <f t="shared" si="1"/>
        <v>Wed</v>
      </c>
    </row>
    <row r="4846" hidden="1">
      <c r="A4846" s="3">
        <v>45210.57398148148</v>
      </c>
      <c r="B4846" s="17" t="str">
        <f t="shared" si="1"/>
        <v>Wed</v>
      </c>
    </row>
    <row r="4847" hidden="1">
      <c r="A4847" s="3">
        <v>45210.557025462964</v>
      </c>
      <c r="B4847" s="17" t="str">
        <f t="shared" si="1"/>
        <v>Wed</v>
      </c>
    </row>
    <row r="4848" hidden="1">
      <c r="A4848" s="3">
        <v>45210.55421296296</v>
      </c>
      <c r="B4848" s="17" t="str">
        <f t="shared" si="1"/>
        <v>Wed</v>
      </c>
    </row>
    <row r="4849" hidden="1">
      <c r="A4849" s="3">
        <v>45210.55396990741</v>
      </c>
      <c r="B4849" s="17" t="str">
        <f t="shared" si="1"/>
        <v>Wed</v>
      </c>
    </row>
    <row r="4850" hidden="1">
      <c r="A4850" s="3">
        <v>45210.55186342593</v>
      </c>
      <c r="B4850" s="17" t="str">
        <f t="shared" si="1"/>
        <v>Wed</v>
      </c>
    </row>
    <row r="4851" hidden="1">
      <c r="A4851" s="3">
        <v>45210.55126157407</v>
      </c>
      <c r="B4851" s="17" t="str">
        <f t="shared" si="1"/>
        <v>Wed</v>
      </c>
    </row>
    <row r="4852" hidden="1">
      <c r="A4852" s="3">
        <v>45210.54331018519</v>
      </c>
      <c r="B4852" s="17" t="str">
        <f t="shared" si="1"/>
        <v>Wed</v>
      </c>
    </row>
    <row r="4853" hidden="1">
      <c r="A4853" s="3">
        <v>45210.52788194444</v>
      </c>
      <c r="B4853" s="17" t="str">
        <f t="shared" si="1"/>
        <v>Wed</v>
      </c>
    </row>
    <row r="4854" hidden="1">
      <c r="A4854" s="3">
        <v>45210.52756944444</v>
      </c>
      <c r="B4854" s="17" t="str">
        <f t="shared" si="1"/>
        <v>Wed</v>
      </c>
    </row>
    <row r="4855" hidden="1">
      <c r="A4855" s="3">
        <v>45210.52326388889</v>
      </c>
      <c r="B4855" s="17" t="str">
        <f t="shared" si="1"/>
        <v>Wed</v>
      </c>
    </row>
    <row r="4856" hidden="1">
      <c r="A4856" s="3">
        <v>45210.50707175926</v>
      </c>
      <c r="B4856" s="17" t="str">
        <f t="shared" si="1"/>
        <v>Wed</v>
      </c>
    </row>
    <row r="4857" hidden="1">
      <c r="A4857" s="3">
        <v>45210.50653935185</v>
      </c>
      <c r="B4857" s="17" t="str">
        <f t="shared" si="1"/>
        <v>Wed</v>
      </c>
    </row>
    <row r="4858" hidden="1">
      <c r="A4858" s="3">
        <v>45210.42815972222</v>
      </c>
      <c r="B4858" s="17" t="str">
        <f t="shared" si="1"/>
        <v>Wed</v>
      </c>
    </row>
    <row r="4859" hidden="1">
      <c r="A4859" s="3">
        <v>45210.408009259256</v>
      </c>
      <c r="B4859" s="17" t="str">
        <f t="shared" si="1"/>
        <v>Wed</v>
      </c>
    </row>
    <row r="4860" hidden="1">
      <c r="A4860" s="3">
        <v>45210.02429398148</v>
      </c>
      <c r="B4860" s="17" t="str">
        <f t="shared" si="1"/>
        <v>Wed</v>
      </c>
    </row>
    <row r="4861" hidden="1">
      <c r="A4861" s="3">
        <v>45210.024143518516</v>
      </c>
      <c r="B4861" s="17" t="str">
        <f t="shared" si="1"/>
        <v>Wed</v>
      </c>
    </row>
    <row r="4862" hidden="1">
      <c r="A4862" s="3">
        <v>45210.01081018519</v>
      </c>
      <c r="B4862" s="17" t="str">
        <f t="shared" si="1"/>
        <v>Tue</v>
      </c>
    </row>
    <row r="4863" hidden="1">
      <c r="A4863" s="3">
        <v>45209.986122685186</v>
      </c>
      <c r="B4863" s="17" t="str">
        <f t="shared" si="1"/>
        <v>Tue</v>
      </c>
    </row>
    <row r="4864" hidden="1">
      <c r="A4864" s="3">
        <v>45209.9855787037</v>
      </c>
      <c r="B4864" s="17" t="str">
        <f t="shared" si="1"/>
        <v>Tue</v>
      </c>
    </row>
    <row r="4865" hidden="1">
      <c r="A4865" s="3">
        <v>45209.98469907408</v>
      </c>
      <c r="B4865" s="17" t="str">
        <f t="shared" si="1"/>
        <v>Tue</v>
      </c>
    </row>
    <row r="4866" hidden="1">
      <c r="A4866" s="3">
        <v>45209.98421296296</v>
      </c>
      <c r="B4866" s="17" t="str">
        <f t="shared" si="1"/>
        <v>Tue</v>
      </c>
    </row>
    <row r="4867" hidden="1">
      <c r="A4867" s="3">
        <v>45209.98179398148</v>
      </c>
      <c r="B4867" s="17" t="str">
        <f t="shared" si="1"/>
        <v>Tue</v>
      </c>
    </row>
    <row r="4868" hidden="1">
      <c r="A4868" s="3">
        <v>45209.974386574075</v>
      </c>
      <c r="B4868" s="17" t="str">
        <f t="shared" si="1"/>
        <v>Tue</v>
      </c>
    </row>
    <row r="4869" hidden="1">
      <c r="A4869" s="3">
        <v>45209.96613425926</v>
      </c>
      <c r="B4869" s="17" t="str">
        <f t="shared" si="1"/>
        <v>Tue</v>
      </c>
    </row>
    <row r="4870" hidden="1">
      <c r="A4870" s="3">
        <v>45209.94335648148</v>
      </c>
      <c r="B4870" s="17" t="str">
        <f t="shared" si="1"/>
        <v>Tue</v>
      </c>
    </row>
    <row r="4871" hidden="1">
      <c r="A4871" s="3">
        <v>45209.92518518519</v>
      </c>
      <c r="B4871" s="17" t="str">
        <f t="shared" si="1"/>
        <v>Tue</v>
      </c>
    </row>
    <row r="4872" hidden="1">
      <c r="A4872" s="3">
        <v>45209.90733796296</v>
      </c>
      <c r="B4872" s="17" t="str">
        <f t="shared" si="1"/>
        <v>Tue</v>
      </c>
    </row>
    <row r="4873" hidden="1">
      <c r="A4873" s="3">
        <v>45209.900925925926</v>
      </c>
      <c r="B4873" s="17" t="str">
        <f t="shared" si="1"/>
        <v>Tue</v>
      </c>
    </row>
    <row r="4874" hidden="1">
      <c r="A4874" s="3">
        <v>45209.900405092594</v>
      </c>
      <c r="B4874" s="17" t="str">
        <f t="shared" si="1"/>
        <v>Tue</v>
      </c>
    </row>
    <row r="4875" hidden="1">
      <c r="A4875" s="3">
        <v>45209.90027777778</v>
      </c>
      <c r="B4875" s="17" t="str">
        <f t="shared" si="1"/>
        <v>Tue</v>
      </c>
    </row>
    <row r="4876" hidden="1">
      <c r="A4876" s="3">
        <v>45209.89425925926</v>
      </c>
      <c r="B4876" s="17" t="str">
        <f t="shared" si="1"/>
        <v>Tue</v>
      </c>
    </row>
    <row r="4877" hidden="1">
      <c r="A4877" s="3">
        <v>45209.8796875</v>
      </c>
      <c r="B4877" s="17" t="str">
        <f t="shared" si="1"/>
        <v>Tue</v>
      </c>
    </row>
    <row r="4878" hidden="1">
      <c r="A4878" s="3">
        <v>45209.85847222222</v>
      </c>
      <c r="B4878" s="17" t="str">
        <f t="shared" si="1"/>
        <v>Tue</v>
      </c>
    </row>
    <row r="4879" hidden="1">
      <c r="A4879" s="3">
        <v>45209.85828703704</v>
      </c>
      <c r="B4879" s="17" t="str">
        <f t="shared" si="1"/>
        <v>Tue</v>
      </c>
    </row>
    <row r="4880" hidden="1">
      <c r="A4880" s="3">
        <v>45209.85493055556</v>
      </c>
      <c r="B4880" s="17" t="str">
        <f t="shared" si="1"/>
        <v>Tue</v>
      </c>
    </row>
    <row r="4881" hidden="1">
      <c r="A4881" s="3">
        <v>45209.84318287037</v>
      </c>
      <c r="B4881" s="17" t="str">
        <f t="shared" si="1"/>
        <v>Tue</v>
      </c>
    </row>
    <row r="4882" hidden="1">
      <c r="A4882" s="3">
        <v>45209.84259259259</v>
      </c>
      <c r="B4882" s="17" t="str">
        <f t="shared" si="1"/>
        <v>Tue</v>
      </c>
    </row>
    <row r="4883" hidden="1">
      <c r="A4883" s="3">
        <v>45209.80165509259</v>
      </c>
      <c r="B4883" s="17" t="str">
        <f t="shared" si="1"/>
        <v>Tue</v>
      </c>
    </row>
    <row r="4884" hidden="1">
      <c r="A4884" s="3">
        <v>45209.79634259259</v>
      </c>
      <c r="B4884" s="17" t="str">
        <f t="shared" si="1"/>
        <v>Tue</v>
      </c>
    </row>
    <row r="4885" hidden="1">
      <c r="A4885" s="3">
        <v>45209.79019675926</v>
      </c>
      <c r="B4885" s="17" t="str">
        <f t="shared" si="1"/>
        <v>Tue</v>
      </c>
    </row>
    <row r="4886" hidden="1">
      <c r="A4886" s="3">
        <v>45209.78525462963</v>
      </c>
      <c r="B4886" s="17" t="str">
        <f t="shared" si="1"/>
        <v>Tue</v>
      </c>
    </row>
    <row r="4887" hidden="1">
      <c r="A4887" s="3">
        <v>45209.78377314815</v>
      </c>
      <c r="B4887" s="17" t="str">
        <f t="shared" si="1"/>
        <v>Tue</v>
      </c>
    </row>
    <row r="4888" hidden="1">
      <c r="A4888" s="3">
        <v>45209.75366898148</v>
      </c>
      <c r="B4888" s="17" t="str">
        <f t="shared" si="1"/>
        <v>Tue</v>
      </c>
    </row>
    <row r="4889" hidden="1">
      <c r="A4889" s="3">
        <v>45209.74684027778</v>
      </c>
      <c r="B4889" s="17" t="str">
        <f t="shared" si="1"/>
        <v>Tue</v>
      </c>
    </row>
    <row r="4890" hidden="1">
      <c r="A4890" s="3">
        <v>45209.74349537037</v>
      </c>
      <c r="B4890" s="17" t="str">
        <f t="shared" si="1"/>
        <v>Tue</v>
      </c>
    </row>
    <row r="4891" hidden="1">
      <c r="A4891" s="3">
        <v>45209.7433912037</v>
      </c>
      <c r="B4891" s="17" t="str">
        <f t="shared" si="1"/>
        <v>Tue</v>
      </c>
    </row>
    <row r="4892" hidden="1">
      <c r="A4892" s="3">
        <v>45209.709652777776</v>
      </c>
      <c r="B4892" s="17" t="str">
        <f t="shared" si="1"/>
        <v>Tue</v>
      </c>
    </row>
    <row r="4893" hidden="1">
      <c r="A4893" s="3">
        <v>45209.693449074075</v>
      </c>
      <c r="B4893" s="17" t="str">
        <f t="shared" si="1"/>
        <v>Tue</v>
      </c>
    </row>
    <row r="4894" hidden="1">
      <c r="A4894" s="3">
        <v>45209.66643518519</v>
      </c>
      <c r="B4894" s="17" t="str">
        <f t="shared" si="1"/>
        <v>Tue</v>
      </c>
    </row>
    <row r="4895" hidden="1">
      <c r="A4895" s="3">
        <v>45209.65988425926</v>
      </c>
      <c r="B4895" s="17" t="str">
        <f t="shared" si="1"/>
        <v>Tue</v>
      </c>
    </row>
    <row r="4896" hidden="1">
      <c r="A4896" s="3">
        <v>45209.653657407405</v>
      </c>
      <c r="B4896" s="17" t="str">
        <f t="shared" si="1"/>
        <v>Tue</v>
      </c>
    </row>
    <row r="4897" hidden="1">
      <c r="A4897" s="3">
        <v>45209.63778935185</v>
      </c>
      <c r="B4897" s="17" t="str">
        <f t="shared" si="1"/>
        <v>Tue</v>
      </c>
    </row>
    <row r="4898" hidden="1">
      <c r="A4898" s="3">
        <v>45209.63489583333</v>
      </c>
      <c r="B4898" s="17" t="str">
        <f t="shared" si="1"/>
        <v>Tue</v>
      </c>
    </row>
    <row r="4899" hidden="1">
      <c r="A4899" s="3">
        <v>45209.62331018518</v>
      </c>
      <c r="B4899" s="17" t="str">
        <f t="shared" si="1"/>
        <v>Tue</v>
      </c>
    </row>
    <row r="4900" hidden="1">
      <c r="A4900" s="3">
        <v>45209.61413194444</v>
      </c>
      <c r="B4900" s="17" t="str">
        <f t="shared" si="1"/>
        <v>Tue</v>
      </c>
    </row>
    <row r="4901" hidden="1">
      <c r="A4901" s="3">
        <v>45209.61256944444</v>
      </c>
      <c r="B4901" s="17" t="str">
        <f t="shared" si="1"/>
        <v>Tue</v>
      </c>
    </row>
    <row r="4902" hidden="1">
      <c r="A4902" s="3">
        <v>45209.57962962963</v>
      </c>
      <c r="B4902" s="17" t="str">
        <f t="shared" si="1"/>
        <v>Tue</v>
      </c>
    </row>
    <row r="4903" hidden="1">
      <c r="A4903" s="3">
        <v>45209.55138888889</v>
      </c>
      <c r="B4903" s="17" t="str">
        <f t="shared" si="1"/>
        <v>Tue</v>
      </c>
    </row>
    <row r="4904" hidden="1">
      <c r="A4904" s="3">
        <v>45209.52302083333</v>
      </c>
      <c r="B4904" s="17" t="str">
        <f t="shared" si="1"/>
        <v>Tue</v>
      </c>
    </row>
    <row r="4905" hidden="1">
      <c r="A4905" s="3">
        <v>45209.521006944444</v>
      </c>
      <c r="B4905" s="17" t="str">
        <f t="shared" si="1"/>
        <v>Tue</v>
      </c>
    </row>
    <row r="4906" hidden="1">
      <c r="A4906" s="3">
        <v>45209.517476851855</v>
      </c>
      <c r="B4906" s="17" t="str">
        <f t="shared" si="1"/>
        <v>Tue</v>
      </c>
    </row>
    <row r="4907" hidden="1">
      <c r="A4907" s="3">
        <v>45209.516122685185</v>
      </c>
      <c r="B4907" s="17" t="str">
        <f t="shared" si="1"/>
        <v>Tue</v>
      </c>
    </row>
    <row r="4908" hidden="1">
      <c r="A4908" s="3">
        <v>45209.51354166667</v>
      </c>
      <c r="B4908" s="17" t="str">
        <f t="shared" si="1"/>
        <v>Tue</v>
      </c>
    </row>
    <row r="4909" hidden="1">
      <c r="A4909" s="3">
        <v>45209.50513888889</v>
      </c>
      <c r="B4909" s="17" t="str">
        <f t="shared" si="1"/>
        <v>Tue</v>
      </c>
    </row>
    <row r="4910" hidden="1">
      <c r="A4910" s="3">
        <v>45209.50318287037</v>
      </c>
      <c r="B4910" s="17" t="str">
        <f t="shared" si="1"/>
        <v>Tue</v>
      </c>
    </row>
    <row r="4911" hidden="1">
      <c r="A4911" s="3">
        <v>45209.48604166666</v>
      </c>
      <c r="B4911" s="17" t="str">
        <f t="shared" si="1"/>
        <v>Tue</v>
      </c>
    </row>
    <row r="4912" hidden="1">
      <c r="A4912" s="3">
        <v>45209.480578703704</v>
      </c>
      <c r="B4912" s="17" t="str">
        <f t="shared" si="1"/>
        <v>Tue</v>
      </c>
    </row>
    <row r="4913" hidden="1">
      <c r="A4913" s="3">
        <v>45209.473032407404</v>
      </c>
      <c r="B4913" s="17" t="str">
        <f t="shared" si="1"/>
        <v>Tue</v>
      </c>
    </row>
    <row r="4914" hidden="1">
      <c r="A4914" s="3">
        <v>45209.458865740744</v>
      </c>
      <c r="B4914" s="17" t="str">
        <f t="shared" si="1"/>
        <v>Mon</v>
      </c>
    </row>
    <row r="4915" hidden="1">
      <c r="A4915" s="3">
        <v>45208.85387731482</v>
      </c>
      <c r="B4915" s="17" t="str">
        <f t="shared" si="1"/>
        <v>Mon</v>
      </c>
    </row>
    <row r="4916" hidden="1">
      <c r="A4916" s="3">
        <v>45208.8512962963</v>
      </c>
      <c r="B4916" s="17" t="str">
        <f t="shared" si="1"/>
        <v>Mon</v>
      </c>
    </row>
    <row r="4917" hidden="1">
      <c r="A4917" s="3">
        <v>45208.85019675926</v>
      </c>
      <c r="B4917" s="17" t="str">
        <f t="shared" si="1"/>
        <v>Mon</v>
      </c>
    </row>
    <row r="4918" hidden="1">
      <c r="A4918" s="3">
        <v>45208.844375</v>
      </c>
      <c r="B4918" s="17" t="str">
        <f t="shared" si="1"/>
        <v>Mon</v>
      </c>
    </row>
    <row r="4919" hidden="1">
      <c r="A4919" s="3">
        <v>45208.84391203704</v>
      </c>
      <c r="B4919" s="17" t="str">
        <f t="shared" si="1"/>
        <v>Mon</v>
      </c>
    </row>
    <row r="4920" hidden="1">
      <c r="A4920" s="3">
        <v>45208.84190972222</v>
      </c>
      <c r="B4920" s="17" t="str">
        <f t="shared" si="1"/>
        <v>Mon</v>
      </c>
    </row>
    <row r="4921" hidden="1">
      <c r="A4921" s="3">
        <v>45208.82314814815</v>
      </c>
      <c r="B4921" s="17" t="str">
        <f t="shared" si="1"/>
        <v>Mon</v>
      </c>
    </row>
    <row r="4922" hidden="1">
      <c r="A4922" s="3">
        <v>45208.8224537037</v>
      </c>
      <c r="B4922" s="17" t="str">
        <f t="shared" si="1"/>
        <v>Mon</v>
      </c>
    </row>
    <row r="4923" hidden="1">
      <c r="A4923" s="3">
        <v>45208.80746527778</v>
      </c>
      <c r="B4923" s="17" t="str">
        <f t="shared" si="1"/>
        <v>Mon</v>
      </c>
    </row>
    <row r="4924" hidden="1">
      <c r="A4924" s="3">
        <v>45208.802777777775</v>
      </c>
      <c r="B4924" s="17" t="str">
        <f t="shared" si="1"/>
        <v>Mon</v>
      </c>
    </row>
    <row r="4925" hidden="1">
      <c r="A4925" s="3">
        <v>45208.73297453704</v>
      </c>
      <c r="B4925" s="17" t="str">
        <f t="shared" si="1"/>
        <v>Mon</v>
      </c>
    </row>
    <row r="4926" hidden="1">
      <c r="A4926" s="3">
        <v>45208.67791666667</v>
      </c>
      <c r="B4926" s="17" t="str">
        <f t="shared" si="1"/>
        <v>Mon</v>
      </c>
    </row>
    <row r="4927" hidden="1">
      <c r="A4927" s="3">
        <v>45208.67309027778</v>
      </c>
      <c r="B4927" s="17" t="str">
        <f t="shared" si="1"/>
        <v>Mon</v>
      </c>
    </row>
    <row r="4928" hidden="1">
      <c r="A4928" s="3">
        <v>45208.64513888889</v>
      </c>
      <c r="B4928" s="17" t="str">
        <f t="shared" si="1"/>
        <v>Mon</v>
      </c>
    </row>
    <row r="4929" hidden="1">
      <c r="A4929" s="3">
        <v>45208.64505787037</v>
      </c>
      <c r="B4929" s="17" t="str">
        <f t="shared" si="1"/>
        <v>Mon</v>
      </c>
    </row>
    <row r="4930" hidden="1">
      <c r="A4930" s="3">
        <v>45208.644780092596</v>
      </c>
      <c r="B4930" s="17" t="str">
        <f t="shared" si="1"/>
        <v>Mon</v>
      </c>
    </row>
    <row r="4931" hidden="1">
      <c r="A4931" s="3">
        <v>45208.640856481485</v>
      </c>
      <c r="B4931" s="17" t="str">
        <f t="shared" si="1"/>
        <v>Mon</v>
      </c>
    </row>
    <row r="4932" hidden="1">
      <c r="A4932" s="3">
        <v>45208.54599537037</v>
      </c>
      <c r="B4932" s="17" t="str">
        <f t="shared" si="1"/>
        <v>Mon</v>
      </c>
    </row>
    <row r="4933" hidden="1">
      <c r="A4933" s="3">
        <v>45208.543761574074</v>
      </c>
      <c r="B4933" s="17" t="str">
        <f t="shared" si="1"/>
        <v>Mon</v>
      </c>
    </row>
    <row r="4934" hidden="1">
      <c r="A4934" s="3">
        <v>45208.29833333333</v>
      </c>
      <c r="B4934" s="17" t="str">
        <f t="shared" si="1"/>
        <v>Mon</v>
      </c>
    </row>
    <row r="4935" hidden="1">
      <c r="A4935" s="3">
        <v>45208.29462962963</v>
      </c>
      <c r="B4935" s="17" t="str">
        <f t="shared" si="1"/>
        <v>Mon</v>
      </c>
    </row>
    <row r="4936" hidden="1">
      <c r="A4936" s="3">
        <v>45208.28267361111</v>
      </c>
      <c r="B4936" s="17" t="str">
        <f t="shared" si="1"/>
        <v>Mon</v>
      </c>
    </row>
    <row r="4937" hidden="1">
      <c r="A4937" s="3">
        <v>45208.25025462963</v>
      </c>
      <c r="B4937" s="17" t="str">
        <f t="shared" si="1"/>
        <v>Mon</v>
      </c>
    </row>
    <row r="4938" hidden="1">
      <c r="A4938" s="3">
        <v>45208.12358796296</v>
      </c>
      <c r="B4938" s="17" t="str">
        <f t="shared" si="1"/>
        <v>Mon</v>
      </c>
    </row>
    <row r="4939" hidden="1">
      <c r="A4939" s="3">
        <v>45208.106087962966</v>
      </c>
      <c r="B4939" s="17" t="str">
        <f t="shared" si="1"/>
        <v>Mon</v>
      </c>
    </row>
    <row r="4940" hidden="1">
      <c r="A4940" s="3">
        <v>45208.10388888889</v>
      </c>
      <c r="B4940" s="17" t="str">
        <f t="shared" si="1"/>
        <v>Mon</v>
      </c>
    </row>
    <row r="4941" hidden="1">
      <c r="A4941" s="3">
        <v>45208.07886574074</v>
      </c>
      <c r="B4941" s="17" t="str">
        <f t="shared" si="1"/>
        <v>Mon</v>
      </c>
    </row>
    <row r="4942" hidden="1">
      <c r="A4942" s="3">
        <v>45208.07717592592</v>
      </c>
      <c r="B4942" s="17" t="str">
        <f t="shared" si="1"/>
        <v>Mon</v>
      </c>
    </row>
    <row r="4943" hidden="1">
      <c r="A4943" s="3">
        <v>45208.003113425926</v>
      </c>
      <c r="B4943" s="17" t="str">
        <f t="shared" si="1"/>
        <v>Sun</v>
      </c>
    </row>
    <row r="4944" hidden="1">
      <c r="A4944" s="3">
        <v>45207.99135416667</v>
      </c>
      <c r="B4944" s="17" t="str">
        <f t="shared" si="1"/>
        <v>Sun</v>
      </c>
    </row>
    <row r="4945" hidden="1">
      <c r="A4945" s="3">
        <v>45207.96172453704</v>
      </c>
      <c r="B4945" s="17" t="str">
        <f t="shared" si="1"/>
        <v>Sun</v>
      </c>
    </row>
    <row r="4946" hidden="1">
      <c r="A4946" s="3">
        <v>45207.952060185184</v>
      </c>
      <c r="B4946" s="17" t="str">
        <f t="shared" si="1"/>
        <v>Sun</v>
      </c>
    </row>
    <row r="4947" hidden="1">
      <c r="A4947" s="3">
        <v>45207.90981481481</v>
      </c>
      <c r="B4947" s="17" t="str">
        <f t="shared" si="1"/>
        <v>Sun</v>
      </c>
    </row>
    <row r="4948" hidden="1">
      <c r="A4948" s="3">
        <v>45207.90738425926</v>
      </c>
      <c r="B4948" s="17" t="str">
        <f t="shared" si="1"/>
        <v>Sun</v>
      </c>
    </row>
    <row r="4949" hidden="1">
      <c r="A4949" s="3">
        <v>45207.87017361111</v>
      </c>
      <c r="B4949" s="17" t="str">
        <f t="shared" si="1"/>
        <v>Sun</v>
      </c>
    </row>
    <row r="4950" hidden="1">
      <c r="A4950" s="3">
        <v>45207.86759259259</v>
      </c>
      <c r="B4950" s="17" t="str">
        <f t="shared" si="1"/>
        <v>Sun</v>
      </c>
    </row>
    <row r="4951">
      <c r="A4951" s="3">
        <v>45207.86446759259</v>
      </c>
      <c r="B4951" s="17" t="str">
        <f t="shared" si="1"/>
        <v>Fri</v>
      </c>
      <c r="C4951" s="19">
        <f t="shared" ref="C4951:C4986" si="62">HOUR(A4951)</f>
        <v>20</v>
      </c>
      <c r="D4951" s="11"/>
      <c r="E4951" s="11"/>
    </row>
    <row r="4952">
      <c r="A4952" s="3">
        <v>45205.79231481482</v>
      </c>
      <c r="B4952" s="17" t="str">
        <f t="shared" si="1"/>
        <v>Fri</v>
      </c>
      <c r="C4952" s="19">
        <f t="shared" si="62"/>
        <v>19</v>
      </c>
      <c r="D4952" s="11"/>
      <c r="E4952" s="11"/>
    </row>
    <row r="4953">
      <c r="A4953" s="3">
        <v>45205.786412037036</v>
      </c>
      <c r="B4953" s="17" t="str">
        <f t="shared" si="1"/>
        <v>Fri</v>
      </c>
      <c r="C4953" s="19">
        <f t="shared" si="62"/>
        <v>18</v>
      </c>
      <c r="D4953" s="11"/>
      <c r="E4953" s="11"/>
    </row>
    <row r="4954">
      <c r="A4954" s="3">
        <v>45205.74983796296</v>
      </c>
      <c r="B4954" s="17" t="str">
        <f t="shared" si="1"/>
        <v>Fri</v>
      </c>
      <c r="C4954" s="19">
        <f t="shared" si="62"/>
        <v>17</v>
      </c>
      <c r="D4954" s="11"/>
      <c r="E4954" s="11"/>
    </row>
    <row r="4955">
      <c r="A4955" s="3">
        <v>45205.74912037037</v>
      </c>
      <c r="B4955" s="17" t="str">
        <f t="shared" si="1"/>
        <v>Fri</v>
      </c>
      <c r="C4955" s="19">
        <f t="shared" si="62"/>
        <v>17</v>
      </c>
      <c r="D4955" s="11"/>
      <c r="E4955" s="11"/>
    </row>
    <row r="4956">
      <c r="A4956" s="3">
        <v>45205.74481481482</v>
      </c>
      <c r="B4956" s="17" t="str">
        <f t="shared" si="1"/>
        <v>Fri</v>
      </c>
      <c r="C4956" s="19">
        <f t="shared" si="62"/>
        <v>17</v>
      </c>
      <c r="D4956" s="11"/>
      <c r="E4956" s="11"/>
    </row>
    <row r="4957">
      <c r="A4957" s="3">
        <v>45205.7440162037</v>
      </c>
      <c r="B4957" s="17" t="str">
        <f t="shared" si="1"/>
        <v>Fri</v>
      </c>
      <c r="C4957" s="19">
        <f t="shared" si="62"/>
        <v>17</v>
      </c>
      <c r="D4957" s="11"/>
      <c r="E4957" s="11"/>
    </row>
    <row r="4958">
      <c r="A4958" s="3">
        <v>45205.731875</v>
      </c>
      <c r="B4958" s="17" t="str">
        <f t="shared" si="1"/>
        <v>Fri</v>
      </c>
      <c r="C4958" s="19">
        <f t="shared" si="62"/>
        <v>17</v>
      </c>
      <c r="D4958" s="11"/>
      <c r="E4958" s="11"/>
    </row>
    <row r="4959">
      <c r="A4959" s="3">
        <v>45205.70814814815</v>
      </c>
      <c r="B4959" s="17" t="str">
        <f t="shared" si="1"/>
        <v>Fri</v>
      </c>
      <c r="C4959" s="19">
        <f t="shared" si="62"/>
        <v>16</v>
      </c>
      <c r="D4959" s="11"/>
      <c r="E4959" s="11"/>
    </row>
    <row r="4960">
      <c r="A4960" s="3">
        <v>45205.69943287037</v>
      </c>
      <c r="B4960" s="17" t="str">
        <f t="shared" si="1"/>
        <v>Fri</v>
      </c>
      <c r="C4960" s="19">
        <f t="shared" si="62"/>
        <v>16</v>
      </c>
      <c r="D4960" s="11"/>
      <c r="E4960" s="11"/>
    </row>
    <row r="4961">
      <c r="A4961" s="3">
        <v>45205.69913194444</v>
      </c>
      <c r="B4961" s="17" t="str">
        <f t="shared" si="1"/>
        <v>Fri</v>
      </c>
      <c r="C4961" s="19">
        <f t="shared" si="62"/>
        <v>16</v>
      </c>
      <c r="D4961" s="11"/>
      <c r="E4961" s="11"/>
    </row>
    <row r="4962">
      <c r="A4962" s="3">
        <v>45205.697592592594</v>
      </c>
      <c r="B4962" s="17" t="str">
        <f t="shared" si="1"/>
        <v>Fri</v>
      </c>
      <c r="C4962" s="19">
        <f t="shared" si="62"/>
        <v>16</v>
      </c>
      <c r="D4962" s="11"/>
      <c r="E4962" s="11"/>
    </row>
    <row r="4963">
      <c r="A4963" s="3">
        <v>45205.66883101852</v>
      </c>
      <c r="B4963" s="17" t="str">
        <f t="shared" si="1"/>
        <v>Fri</v>
      </c>
      <c r="C4963" s="19">
        <f t="shared" si="62"/>
        <v>16</v>
      </c>
      <c r="D4963" s="11"/>
      <c r="E4963" s="11"/>
    </row>
    <row r="4964">
      <c r="A4964" s="3">
        <v>45205.66835648148</v>
      </c>
      <c r="B4964" s="17" t="str">
        <f t="shared" si="1"/>
        <v>Fri</v>
      </c>
      <c r="C4964" s="19">
        <f t="shared" si="62"/>
        <v>16</v>
      </c>
      <c r="D4964" s="11"/>
      <c r="E4964" s="11"/>
    </row>
    <row r="4965">
      <c r="A4965" s="3">
        <v>45205.62762731482</v>
      </c>
      <c r="B4965" s="17" t="str">
        <f t="shared" si="1"/>
        <v>Fri</v>
      </c>
      <c r="C4965" s="19">
        <f t="shared" si="62"/>
        <v>15</v>
      </c>
      <c r="D4965" s="11"/>
      <c r="E4965" s="11"/>
    </row>
    <row r="4966">
      <c r="A4966" s="3">
        <v>45205.62538194445</v>
      </c>
      <c r="B4966" s="17" t="str">
        <f t="shared" si="1"/>
        <v>Fri</v>
      </c>
      <c r="C4966" s="19">
        <f t="shared" si="62"/>
        <v>15</v>
      </c>
      <c r="D4966" s="11"/>
      <c r="E4966" s="11"/>
    </row>
    <row r="4967">
      <c r="A4967" s="3">
        <v>45205.62510416667</v>
      </c>
      <c r="B4967" s="17" t="str">
        <f t="shared" si="1"/>
        <v>Fri</v>
      </c>
      <c r="C4967" s="19">
        <f t="shared" si="62"/>
        <v>15</v>
      </c>
      <c r="D4967" s="11"/>
      <c r="E4967" s="11"/>
    </row>
    <row r="4968">
      <c r="A4968" s="3">
        <v>45205.624398148146</v>
      </c>
      <c r="B4968" s="17" t="str">
        <f t="shared" si="1"/>
        <v>Fri</v>
      </c>
      <c r="C4968" s="19">
        <f t="shared" si="62"/>
        <v>14</v>
      </c>
      <c r="D4968" s="11"/>
      <c r="E4968" s="11"/>
    </row>
    <row r="4969">
      <c r="A4969" s="3">
        <v>45205.62386574074</v>
      </c>
      <c r="B4969" s="17" t="str">
        <f t="shared" si="1"/>
        <v>Fri</v>
      </c>
      <c r="C4969" s="19">
        <f t="shared" si="62"/>
        <v>14</v>
      </c>
      <c r="D4969" s="11"/>
      <c r="E4969" s="11"/>
    </row>
    <row r="4970">
      <c r="A4970" s="3">
        <v>45205.623715277776</v>
      </c>
      <c r="B4970" s="17" t="str">
        <f t="shared" si="1"/>
        <v>Fri</v>
      </c>
      <c r="C4970" s="19">
        <f t="shared" si="62"/>
        <v>14</v>
      </c>
      <c r="D4970" s="11"/>
      <c r="E4970" s="11"/>
    </row>
    <row r="4971">
      <c r="A4971" s="3">
        <v>45205.62337962963</v>
      </c>
      <c r="B4971" s="17" t="str">
        <f t="shared" si="1"/>
        <v>Fri</v>
      </c>
      <c r="C4971" s="19">
        <f t="shared" si="62"/>
        <v>14</v>
      </c>
      <c r="D4971" s="11"/>
      <c r="E4971" s="11"/>
    </row>
    <row r="4972">
      <c r="A4972" s="3">
        <v>45205.623090277775</v>
      </c>
      <c r="B4972" s="17" t="str">
        <f t="shared" si="1"/>
        <v>Fri</v>
      </c>
      <c r="C4972" s="19">
        <f t="shared" si="62"/>
        <v>14</v>
      </c>
      <c r="D4972" s="11"/>
      <c r="E4972" s="11"/>
    </row>
    <row r="4973">
      <c r="A4973" s="3">
        <v>45205.616956018515</v>
      </c>
      <c r="B4973" s="17" t="str">
        <f t="shared" si="1"/>
        <v>Fri</v>
      </c>
      <c r="C4973" s="19">
        <f t="shared" si="62"/>
        <v>14</v>
      </c>
      <c r="D4973" s="11"/>
      <c r="E4973" s="11"/>
    </row>
    <row r="4974">
      <c r="A4974" s="3">
        <v>45205.615752314814</v>
      </c>
      <c r="B4974" s="17" t="str">
        <f t="shared" si="1"/>
        <v>Fri</v>
      </c>
      <c r="C4974" s="19">
        <f t="shared" si="62"/>
        <v>14</v>
      </c>
      <c r="D4974" s="11"/>
      <c r="E4974" s="11"/>
    </row>
    <row r="4975">
      <c r="A4975" s="3">
        <v>45205.59987268518</v>
      </c>
      <c r="B4975" s="17" t="str">
        <f t="shared" si="1"/>
        <v>Fri</v>
      </c>
      <c r="C4975" s="19">
        <f t="shared" si="62"/>
        <v>14</v>
      </c>
      <c r="D4975" s="11"/>
      <c r="E4975" s="11"/>
    </row>
    <row r="4976">
      <c r="A4976" s="3">
        <v>45205.58497685185</v>
      </c>
      <c r="B4976" s="17" t="str">
        <f t="shared" si="1"/>
        <v>Fri</v>
      </c>
      <c r="C4976" s="19">
        <f t="shared" si="62"/>
        <v>14</v>
      </c>
      <c r="D4976" s="11"/>
      <c r="E4976" s="11"/>
    </row>
    <row r="4977">
      <c r="A4977" s="3">
        <v>45205.57581018518</v>
      </c>
      <c r="B4977" s="17" t="str">
        <f t="shared" si="1"/>
        <v>Fri</v>
      </c>
      <c r="C4977" s="19">
        <f t="shared" si="62"/>
        <v>13</v>
      </c>
      <c r="D4977" s="11"/>
      <c r="E4977" s="11"/>
    </row>
    <row r="4978">
      <c r="A4978" s="3">
        <v>45205.57530092593</v>
      </c>
      <c r="B4978" s="17" t="str">
        <f t="shared" si="1"/>
        <v>Fri</v>
      </c>
      <c r="C4978" s="19">
        <f t="shared" si="62"/>
        <v>13</v>
      </c>
      <c r="D4978" s="11"/>
      <c r="E4978" s="11"/>
    </row>
    <row r="4979">
      <c r="A4979" s="3">
        <v>45205.57420138889</v>
      </c>
      <c r="B4979" s="17" t="str">
        <f t="shared" si="1"/>
        <v>Fri</v>
      </c>
      <c r="C4979" s="19">
        <f t="shared" si="62"/>
        <v>13</v>
      </c>
      <c r="D4979" s="11"/>
      <c r="E4979" s="11"/>
    </row>
    <row r="4980">
      <c r="A4980" s="3">
        <v>45205.545694444445</v>
      </c>
      <c r="B4980" s="17" t="str">
        <f t="shared" si="1"/>
        <v>Fri</v>
      </c>
      <c r="C4980" s="19">
        <f t="shared" si="62"/>
        <v>13</v>
      </c>
      <c r="D4980" s="11"/>
      <c r="E4980" s="11"/>
    </row>
    <row r="4981">
      <c r="A4981" s="3">
        <v>45205.533854166664</v>
      </c>
      <c r="B4981" s="17" t="str">
        <f t="shared" si="1"/>
        <v>Fri</v>
      </c>
      <c r="C4981" s="19">
        <f t="shared" si="62"/>
        <v>12</v>
      </c>
      <c r="D4981" s="11"/>
      <c r="E4981" s="11"/>
    </row>
    <row r="4982">
      <c r="A4982" s="3">
        <v>45205.518379629626</v>
      </c>
      <c r="B4982" s="17" t="str">
        <f t="shared" si="1"/>
        <v>Fri</v>
      </c>
      <c r="C4982" s="19">
        <f t="shared" si="62"/>
        <v>12</v>
      </c>
      <c r="D4982" s="11"/>
      <c r="E4982" s="11"/>
    </row>
    <row r="4983">
      <c r="A4983" s="3">
        <v>45205.50170138889</v>
      </c>
      <c r="B4983" s="17" t="str">
        <f t="shared" si="1"/>
        <v>Fri</v>
      </c>
      <c r="C4983" s="19">
        <f t="shared" si="62"/>
        <v>12</v>
      </c>
      <c r="D4983" s="11"/>
      <c r="E4983" s="11"/>
    </row>
    <row r="4984">
      <c r="A4984" s="3">
        <v>45205.46894675926</v>
      </c>
      <c r="B4984" s="17" t="str">
        <f t="shared" si="1"/>
        <v>Fri</v>
      </c>
      <c r="C4984" s="19">
        <f t="shared" si="62"/>
        <v>11</v>
      </c>
      <c r="D4984" s="11"/>
      <c r="E4984" s="11"/>
    </row>
    <row r="4985">
      <c r="A4985" s="3">
        <v>45205.43019675926</v>
      </c>
      <c r="B4985" s="17" t="str">
        <f t="shared" si="1"/>
        <v>Fri</v>
      </c>
      <c r="C4985" s="19">
        <f t="shared" si="62"/>
        <v>10</v>
      </c>
      <c r="D4985" s="11"/>
      <c r="E4985" s="11"/>
    </row>
    <row r="4986">
      <c r="A4986" s="3">
        <v>45205.429085648146</v>
      </c>
      <c r="B4986" s="17" t="str">
        <f t="shared" si="1"/>
        <v>Fri</v>
      </c>
      <c r="C4986" s="19">
        <f t="shared" si="62"/>
        <v>10</v>
      </c>
      <c r="D4986" s="11"/>
      <c r="E4986" s="11"/>
    </row>
    <row r="4987" hidden="1">
      <c r="A4987" s="3">
        <v>45205.0521875</v>
      </c>
      <c r="B4987" s="17" t="str">
        <f t="shared" si="1"/>
        <v>Thu</v>
      </c>
    </row>
    <row r="4988" hidden="1">
      <c r="A4988" s="3">
        <v>45204.96380787037</v>
      </c>
      <c r="B4988" s="17" t="str">
        <f t="shared" si="1"/>
        <v>Thu</v>
      </c>
    </row>
    <row r="4989" hidden="1">
      <c r="A4989" s="3">
        <v>45204.96144675926</v>
      </c>
      <c r="B4989" s="17" t="str">
        <f t="shared" si="1"/>
        <v>Thu</v>
      </c>
    </row>
    <row r="4990" hidden="1">
      <c r="A4990" s="3">
        <v>45204.95853009259</v>
      </c>
      <c r="B4990" s="17" t="str">
        <f t="shared" si="1"/>
        <v>Thu</v>
      </c>
    </row>
    <row r="4991" hidden="1">
      <c r="A4991" s="3">
        <v>45204.9540162037</v>
      </c>
      <c r="B4991" s="17" t="str">
        <f t="shared" si="1"/>
        <v>Thu</v>
      </c>
    </row>
    <row r="4992" hidden="1">
      <c r="A4992" s="3">
        <v>45204.91850694444</v>
      </c>
      <c r="B4992" s="17" t="str">
        <f t="shared" si="1"/>
        <v>Thu</v>
      </c>
    </row>
    <row r="4993" hidden="1">
      <c r="A4993" s="3">
        <v>45204.87564814815</v>
      </c>
      <c r="B4993" s="17" t="str">
        <f t="shared" si="1"/>
        <v>Thu</v>
      </c>
    </row>
    <row r="4994" hidden="1">
      <c r="A4994" s="3">
        <v>45204.81722222222</v>
      </c>
      <c r="B4994" s="17" t="str">
        <f t="shared" si="1"/>
        <v>Thu</v>
      </c>
    </row>
    <row r="4995" hidden="1">
      <c r="A4995" s="3">
        <v>45204.75802083333</v>
      </c>
      <c r="B4995" s="17" t="str">
        <f t="shared" si="1"/>
        <v>Thu</v>
      </c>
    </row>
    <row r="4996" hidden="1">
      <c r="A4996" s="3">
        <v>45204.703368055554</v>
      </c>
      <c r="B4996" s="17" t="str">
        <f t="shared" si="1"/>
        <v>Thu</v>
      </c>
    </row>
    <row r="4997" hidden="1">
      <c r="A4997" s="3">
        <v>45204.690474537034</v>
      </c>
      <c r="B4997" s="17" t="str">
        <f t="shared" si="1"/>
        <v>Thu</v>
      </c>
    </row>
    <row r="4998" hidden="1">
      <c r="A4998" s="3">
        <v>45204.68796296296</v>
      </c>
      <c r="B4998" s="17" t="str">
        <f t="shared" si="1"/>
        <v>Thu</v>
      </c>
    </row>
    <row r="4999" hidden="1">
      <c r="A4999" s="3">
        <v>45204.67625</v>
      </c>
      <c r="B4999" s="17" t="str">
        <f t="shared" si="1"/>
        <v>Thu</v>
      </c>
    </row>
    <row r="5000" hidden="1">
      <c r="A5000" s="3">
        <v>45204.63</v>
      </c>
      <c r="B5000" s="17" t="str">
        <f t="shared" si="1"/>
        <v>Thu</v>
      </c>
    </row>
    <row r="5001" hidden="1">
      <c r="A5001" s="3">
        <v>45204.62873842593</v>
      </c>
      <c r="B5001" s="17" t="str">
        <f t="shared" si="1"/>
        <v>Thu</v>
      </c>
    </row>
    <row r="5002" hidden="1">
      <c r="A5002" s="3">
        <v>45204.60797453704</v>
      </c>
      <c r="B5002" s="17" t="str">
        <f t="shared" si="1"/>
        <v>Thu</v>
      </c>
    </row>
    <row r="5003" hidden="1">
      <c r="A5003" s="3">
        <v>45204.60290509259</v>
      </c>
      <c r="B5003" s="17" t="str">
        <f t="shared" si="1"/>
        <v>Thu</v>
      </c>
    </row>
    <row r="5004" hidden="1">
      <c r="A5004" s="3">
        <v>45204.5997337963</v>
      </c>
      <c r="B5004" s="17" t="str">
        <f t="shared" si="1"/>
        <v>Thu</v>
      </c>
    </row>
    <row r="5005" hidden="1">
      <c r="A5005" s="3">
        <v>45204.59940972222</v>
      </c>
      <c r="B5005" s="17" t="str">
        <f t="shared" si="1"/>
        <v>Thu</v>
      </c>
    </row>
    <row r="5006" hidden="1">
      <c r="A5006" s="3">
        <v>45204.599270833336</v>
      </c>
      <c r="B5006" s="17" t="str">
        <f t="shared" si="1"/>
        <v>Thu</v>
      </c>
    </row>
    <row r="5007" hidden="1">
      <c r="A5007" s="3">
        <v>45204.59606481482</v>
      </c>
      <c r="B5007" s="17" t="str">
        <f t="shared" si="1"/>
        <v>Thu</v>
      </c>
    </row>
    <row r="5008" hidden="1">
      <c r="A5008" s="3">
        <v>45204.585127314815</v>
      </c>
      <c r="B5008" s="17" t="str">
        <f t="shared" si="1"/>
        <v>Thu</v>
      </c>
    </row>
    <row r="5009" hidden="1">
      <c r="A5009" s="3">
        <v>45204.57949074074</v>
      </c>
      <c r="B5009" s="17" t="str">
        <f t="shared" si="1"/>
        <v>Thu</v>
      </c>
    </row>
    <row r="5010" hidden="1">
      <c r="A5010" s="3">
        <v>45204.56574074074</v>
      </c>
      <c r="B5010" s="17" t="str">
        <f t="shared" si="1"/>
        <v>Thu</v>
      </c>
    </row>
    <row r="5011" hidden="1">
      <c r="A5011" s="3">
        <v>45204.55069444444</v>
      </c>
      <c r="B5011" s="17" t="str">
        <f t="shared" si="1"/>
        <v>Thu</v>
      </c>
    </row>
    <row r="5012" hidden="1">
      <c r="A5012" s="3">
        <v>45204.54929398148</v>
      </c>
      <c r="B5012" s="17" t="str">
        <f t="shared" si="1"/>
        <v>Thu</v>
      </c>
    </row>
    <row r="5013" hidden="1">
      <c r="A5013" s="3">
        <v>45204.52443287037</v>
      </c>
      <c r="B5013" s="17" t="str">
        <f t="shared" si="1"/>
        <v>Thu</v>
      </c>
    </row>
    <row r="5014" hidden="1">
      <c r="A5014" s="3">
        <v>45204.523993055554</v>
      </c>
      <c r="B5014" s="17" t="str">
        <f t="shared" si="1"/>
        <v>Thu</v>
      </c>
    </row>
    <row r="5015" hidden="1">
      <c r="A5015" s="3">
        <v>45204.522210648145</v>
      </c>
      <c r="B5015" s="17" t="str">
        <f t="shared" si="1"/>
        <v>Thu</v>
      </c>
    </row>
    <row r="5016" hidden="1">
      <c r="A5016" s="3">
        <v>45204.521678240744</v>
      </c>
      <c r="B5016" s="17" t="str">
        <f t="shared" si="1"/>
        <v>Thu</v>
      </c>
    </row>
    <row r="5017" hidden="1">
      <c r="A5017" s="3">
        <v>45204.52143518518</v>
      </c>
      <c r="B5017" s="17" t="str">
        <f t="shared" si="1"/>
        <v>Thu</v>
      </c>
    </row>
    <row r="5018" hidden="1">
      <c r="A5018" s="3">
        <v>45204.51969907407</v>
      </c>
      <c r="B5018" s="17" t="str">
        <f t="shared" si="1"/>
        <v>Thu</v>
      </c>
    </row>
    <row r="5019" hidden="1">
      <c r="A5019" s="3">
        <v>45204.51841435185</v>
      </c>
      <c r="B5019" s="17" t="str">
        <f t="shared" si="1"/>
        <v>Thu</v>
      </c>
    </row>
    <row r="5020" hidden="1">
      <c r="A5020" s="3">
        <v>45204.48883101852</v>
      </c>
      <c r="B5020" s="17" t="str">
        <f t="shared" si="1"/>
        <v>Thu</v>
      </c>
    </row>
    <row r="5021" hidden="1">
      <c r="A5021" s="3">
        <v>45204.479108796295</v>
      </c>
      <c r="B5021" s="17" t="str">
        <f t="shared" si="1"/>
        <v>Thu</v>
      </c>
    </row>
    <row r="5022" hidden="1">
      <c r="A5022" s="3">
        <v>45204.47888888889</v>
      </c>
      <c r="B5022" s="17" t="str">
        <f t="shared" si="1"/>
        <v>Thu</v>
      </c>
    </row>
    <row r="5023" hidden="1">
      <c r="A5023" s="3">
        <v>45204.46449074074</v>
      </c>
      <c r="B5023" s="17" t="str">
        <f t="shared" si="1"/>
        <v>Thu</v>
      </c>
    </row>
    <row r="5024" hidden="1">
      <c r="A5024" s="3">
        <v>45204.454664351855</v>
      </c>
      <c r="B5024" s="17" t="str">
        <f t="shared" si="1"/>
        <v>Wed</v>
      </c>
    </row>
    <row r="5025" hidden="1">
      <c r="A5025" s="3">
        <v>45203.997083333335</v>
      </c>
      <c r="B5025" s="17" t="str">
        <f t="shared" si="1"/>
        <v>Wed</v>
      </c>
    </row>
    <row r="5026" hidden="1">
      <c r="A5026" s="3">
        <v>45203.972337962965</v>
      </c>
      <c r="B5026" s="17" t="str">
        <f t="shared" si="1"/>
        <v>Wed</v>
      </c>
    </row>
    <row r="5027" hidden="1">
      <c r="A5027" s="3">
        <v>45203.95978009259</v>
      </c>
      <c r="B5027" s="17" t="str">
        <f t="shared" si="1"/>
        <v>Wed</v>
      </c>
    </row>
    <row r="5028" hidden="1">
      <c r="A5028" s="3">
        <v>45203.94820601852</v>
      </c>
      <c r="B5028" s="17" t="str">
        <f t="shared" si="1"/>
        <v>Wed</v>
      </c>
    </row>
    <row r="5029" hidden="1">
      <c r="A5029" s="3">
        <v>45203.94709490741</v>
      </c>
      <c r="B5029" s="17" t="str">
        <f t="shared" si="1"/>
        <v>Wed</v>
      </c>
    </row>
    <row r="5030" hidden="1">
      <c r="A5030" s="3">
        <v>45203.94693287037</v>
      </c>
      <c r="B5030" s="17" t="str">
        <f t="shared" si="1"/>
        <v>Wed</v>
      </c>
    </row>
    <row r="5031" hidden="1">
      <c r="A5031" s="3">
        <v>45203.946122685185</v>
      </c>
      <c r="B5031" s="17" t="str">
        <f t="shared" si="1"/>
        <v>Wed</v>
      </c>
    </row>
    <row r="5032" hidden="1">
      <c r="A5032" s="3">
        <v>45203.945706018516</v>
      </c>
      <c r="B5032" s="17" t="str">
        <f t="shared" si="1"/>
        <v>Wed</v>
      </c>
    </row>
    <row r="5033" hidden="1">
      <c r="A5033" s="3">
        <v>45203.94542824074</v>
      </c>
      <c r="B5033" s="17" t="str">
        <f t="shared" si="1"/>
        <v>Wed</v>
      </c>
    </row>
    <row r="5034" hidden="1">
      <c r="A5034" s="3">
        <v>45203.9396412037</v>
      </c>
      <c r="B5034" s="17" t="str">
        <f t="shared" si="1"/>
        <v>Wed</v>
      </c>
    </row>
    <row r="5035" hidden="1">
      <c r="A5035" s="3">
        <v>45203.935960648145</v>
      </c>
      <c r="B5035" s="17" t="str">
        <f t="shared" si="1"/>
        <v>Wed</v>
      </c>
    </row>
    <row r="5036" hidden="1">
      <c r="A5036" s="3">
        <v>45203.90862268519</v>
      </c>
      <c r="B5036" s="17" t="str">
        <f t="shared" si="1"/>
        <v>Wed</v>
      </c>
    </row>
    <row r="5037" hidden="1">
      <c r="A5037" s="3">
        <v>45203.89407407407</v>
      </c>
      <c r="B5037" s="17" t="str">
        <f t="shared" si="1"/>
        <v>Wed</v>
      </c>
    </row>
    <row r="5038" hidden="1">
      <c r="A5038" s="3">
        <v>45203.892175925925</v>
      </c>
      <c r="B5038" s="17" t="str">
        <f t="shared" si="1"/>
        <v>Wed</v>
      </c>
    </row>
    <row r="5039" hidden="1">
      <c r="A5039" s="3">
        <v>45203.887777777774</v>
      </c>
      <c r="B5039" s="17" t="str">
        <f t="shared" si="1"/>
        <v>Wed</v>
      </c>
    </row>
    <row r="5040" hidden="1">
      <c r="A5040" s="3">
        <v>45203.88631944444</v>
      </c>
      <c r="B5040" s="17" t="str">
        <f t="shared" si="1"/>
        <v>Wed</v>
      </c>
    </row>
    <row r="5041" hidden="1">
      <c r="A5041" s="3">
        <v>45203.87888888889</v>
      </c>
      <c r="B5041" s="17" t="str">
        <f t="shared" si="1"/>
        <v>Wed</v>
      </c>
    </row>
    <row r="5042" hidden="1">
      <c r="A5042" s="3">
        <v>45203.8744212963</v>
      </c>
      <c r="B5042" s="17" t="str">
        <f t="shared" si="1"/>
        <v>Wed</v>
      </c>
    </row>
    <row r="5043" hidden="1">
      <c r="A5043" s="3">
        <v>45203.871087962965</v>
      </c>
      <c r="B5043" s="17" t="str">
        <f t="shared" si="1"/>
        <v>Wed</v>
      </c>
    </row>
    <row r="5044" hidden="1">
      <c r="A5044" s="3">
        <v>45203.87074074074</v>
      </c>
      <c r="B5044" s="17" t="str">
        <f t="shared" si="1"/>
        <v>Wed</v>
      </c>
    </row>
    <row r="5045" hidden="1">
      <c r="A5045" s="3">
        <v>45203.869571759256</v>
      </c>
      <c r="B5045" s="17" t="str">
        <f t="shared" si="1"/>
        <v>Wed</v>
      </c>
    </row>
    <row r="5046" hidden="1">
      <c r="A5046" s="3">
        <v>45203.869050925925</v>
      </c>
      <c r="B5046" s="17" t="str">
        <f t="shared" si="1"/>
        <v>Wed</v>
      </c>
    </row>
    <row r="5047" hidden="1">
      <c r="A5047" s="3">
        <v>45203.868738425925</v>
      </c>
      <c r="B5047" s="17" t="str">
        <f t="shared" si="1"/>
        <v>Wed</v>
      </c>
    </row>
    <row r="5048" hidden="1">
      <c r="A5048" s="3">
        <v>45203.86854166666</v>
      </c>
      <c r="B5048" s="17" t="str">
        <f t="shared" si="1"/>
        <v>Wed</v>
      </c>
    </row>
    <row r="5049" hidden="1">
      <c r="A5049" s="3">
        <v>45203.867118055554</v>
      </c>
      <c r="B5049" s="17" t="str">
        <f t="shared" si="1"/>
        <v>Wed</v>
      </c>
    </row>
    <row r="5050" hidden="1">
      <c r="A5050" s="3">
        <v>45203.863969907405</v>
      </c>
      <c r="B5050" s="17" t="str">
        <f t="shared" si="1"/>
        <v>Wed</v>
      </c>
    </row>
    <row r="5051" hidden="1">
      <c r="A5051" s="3">
        <v>45203.854525462964</v>
      </c>
      <c r="B5051" s="17" t="str">
        <f t="shared" si="1"/>
        <v>Wed</v>
      </c>
    </row>
    <row r="5052" hidden="1">
      <c r="A5052" s="3">
        <v>45203.701828703706</v>
      </c>
      <c r="B5052" s="17" t="str">
        <f t="shared" si="1"/>
        <v>Wed</v>
      </c>
    </row>
    <row r="5053" hidden="1">
      <c r="A5053" s="3">
        <v>45203.70002314815</v>
      </c>
      <c r="B5053" s="17" t="str">
        <f t="shared" si="1"/>
        <v>Wed</v>
      </c>
    </row>
    <row r="5054" hidden="1">
      <c r="A5054" s="3">
        <v>45203.69965277778</v>
      </c>
      <c r="B5054" s="17" t="str">
        <f t="shared" si="1"/>
        <v>Wed</v>
      </c>
    </row>
    <row r="5055" hidden="1">
      <c r="A5055" s="3">
        <v>45203.698217592595</v>
      </c>
      <c r="B5055" s="17" t="str">
        <f t="shared" si="1"/>
        <v>Wed</v>
      </c>
    </row>
    <row r="5056" hidden="1">
      <c r="A5056" s="3">
        <v>45203.695069444446</v>
      </c>
      <c r="B5056" s="17" t="str">
        <f t="shared" si="1"/>
        <v>Wed</v>
      </c>
    </row>
    <row r="5057" hidden="1">
      <c r="A5057" s="3">
        <v>45203.67173611111</v>
      </c>
      <c r="B5057" s="17" t="str">
        <f t="shared" si="1"/>
        <v>Wed</v>
      </c>
    </row>
    <row r="5058" hidden="1">
      <c r="A5058" s="3">
        <v>45203.63582175926</v>
      </c>
      <c r="B5058" s="17" t="str">
        <f t="shared" si="1"/>
        <v>Wed</v>
      </c>
    </row>
    <row r="5059" hidden="1">
      <c r="A5059" s="3">
        <v>45203.62401620371</v>
      </c>
      <c r="B5059" s="17" t="str">
        <f t="shared" si="1"/>
        <v>Wed</v>
      </c>
    </row>
    <row r="5060" hidden="1">
      <c r="A5060" s="3">
        <v>45203.607407407406</v>
      </c>
      <c r="B5060" s="17" t="str">
        <f t="shared" si="1"/>
        <v>Wed</v>
      </c>
    </row>
    <row r="5061" hidden="1">
      <c r="A5061" s="3">
        <v>45203.593310185184</v>
      </c>
      <c r="B5061" s="17" t="str">
        <f t="shared" si="1"/>
        <v>Wed</v>
      </c>
    </row>
    <row r="5062" hidden="1">
      <c r="A5062" s="3">
        <v>45203.582453703704</v>
      </c>
      <c r="B5062" s="17" t="str">
        <f t="shared" si="1"/>
        <v>Wed</v>
      </c>
    </row>
    <row r="5063" hidden="1">
      <c r="A5063" s="3">
        <v>45203.56826388889</v>
      </c>
      <c r="B5063" s="17" t="str">
        <f t="shared" si="1"/>
        <v>Wed</v>
      </c>
    </row>
    <row r="5064" hidden="1">
      <c r="A5064" s="3">
        <v>45203.55532407408</v>
      </c>
      <c r="B5064" s="17" t="str">
        <f t="shared" si="1"/>
        <v>Wed</v>
      </c>
    </row>
    <row r="5065" hidden="1">
      <c r="A5065" s="3">
        <v>45203.5521875</v>
      </c>
      <c r="B5065" s="17" t="str">
        <f t="shared" si="1"/>
        <v>Wed</v>
      </c>
    </row>
    <row r="5066" hidden="1">
      <c r="A5066" s="3">
        <v>45203.53555555556</v>
      </c>
      <c r="B5066" s="17" t="str">
        <f t="shared" si="1"/>
        <v>Wed</v>
      </c>
    </row>
    <row r="5067" hidden="1">
      <c r="A5067" s="3">
        <v>45203.453576388885</v>
      </c>
      <c r="B5067" s="17" t="str">
        <f t="shared" si="1"/>
        <v>Wed</v>
      </c>
    </row>
    <row r="5068" hidden="1">
      <c r="A5068" s="3">
        <v>45203.45190972222</v>
      </c>
      <c r="B5068" s="17" t="str">
        <f t="shared" si="1"/>
        <v>Wed</v>
      </c>
    </row>
    <row r="5069" hidden="1">
      <c r="A5069" s="3">
        <v>45203.08185185185</v>
      </c>
      <c r="B5069" s="17" t="str">
        <f t="shared" si="1"/>
        <v>Wed</v>
      </c>
    </row>
    <row r="5070" hidden="1">
      <c r="A5070" s="3">
        <v>45203.02872685185</v>
      </c>
      <c r="B5070" s="17" t="str">
        <f t="shared" si="1"/>
        <v>Wed</v>
      </c>
    </row>
    <row r="5071" hidden="1">
      <c r="A5071" s="3">
        <v>45203.02141203704</v>
      </c>
      <c r="B5071" s="17" t="str">
        <f t="shared" si="1"/>
        <v>Wed</v>
      </c>
    </row>
    <row r="5072" hidden="1">
      <c r="A5072" s="3">
        <v>45203.01081018519</v>
      </c>
      <c r="B5072" s="17" t="str">
        <f t="shared" si="1"/>
        <v>Tue</v>
      </c>
    </row>
    <row r="5073" hidden="1">
      <c r="A5073" s="3">
        <v>45202.84952546296</v>
      </c>
      <c r="B5073" s="17" t="str">
        <f t="shared" si="1"/>
        <v>Tue</v>
      </c>
    </row>
    <row r="5074" hidden="1">
      <c r="A5074" s="3">
        <v>45202.82268518519</v>
      </c>
      <c r="B5074" s="17" t="str">
        <f t="shared" si="1"/>
        <v>Tue</v>
      </c>
    </row>
    <row r="5075" hidden="1">
      <c r="A5075" s="3">
        <v>45202.80403935185</v>
      </c>
      <c r="B5075" s="17" t="str">
        <f t="shared" si="1"/>
        <v>Tue</v>
      </c>
    </row>
    <row r="5076" hidden="1">
      <c r="A5076" s="3">
        <v>45202.78090277778</v>
      </c>
      <c r="B5076" s="17" t="str">
        <f t="shared" si="1"/>
        <v>Tue</v>
      </c>
    </row>
    <row r="5077" hidden="1">
      <c r="A5077" s="3">
        <v>45202.748773148145</v>
      </c>
      <c r="B5077" s="17" t="str">
        <f t="shared" si="1"/>
        <v>Tue</v>
      </c>
    </row>
    <row r="5078" hidden="1">
      <c r="A5078" s="3">
        <v>45202.73400462963</v>
      </c>
      <c r="B5078" s="17" t="str">
        <f t="shared" si="1"/>
        <v>Tue</v>
      </c>
    </row>
    <row r="5079" hidden="1">
      <c r="A5079" s="3">
        <v>45202.72313657407</v>
      </c>
      <c r="B5079" s="17" t="str">
        <f t="shared" si="1"/>
        <v>Tue</v>
      </c>
    </row>
    <row r="5080" hidden="1">
      <c r="A5080" s="3">
        <v>45202.71283564815</v>
      </c>
      <c r="B5080" s="17" t="str">
        <f t="shared" si="1"/>
        <v>Tue</v>
      </c>
    </row>
    <row r="5081" hidden="1">
      <c r="A5081" s="3">
        <v>45202.703564814816</v>
      </c>
      <c r="B5081" s="17" t="str">
        <f t="shared" si="1"/>
        <v>Tue</v>
      </c>
    </row>
    <row r="5082" hidden="1">
      <c r="A5082" s="3">
        <v>45202.69553240741</v>
      </c>
      <c r="B5082" s="17" t="str">
        <f t="shared" si="1"/>
        <v>Tue</v>
      </c>
    </row>
    <row r="5083" hidden="1">
      <c r="A5083" s="3">
        <v>45202.69127314815</v>
      </c>
      <c r="B5083" s="17" t="str">
        <f t="shared" si="1"/>
        <v>Tue</v>
      </c>
    </row>
    <row r="5084" hidden="1">
      <c r="A5084" s="3">
        <v>45202.65335648148</v>
      </c>
      <c r="B5084" s="17" t="str">
        <f t="shared" si="1"/>
        <v>Tue</v>
      </c>
    </row>
    <row r="5085" hidden="1">
      <c r="A5085" s="3">
        <v>45202.65256944444</v>
      </c>
      <c r="B5085" s="17" t="str">
        <f t="shared" si="1"/>
        <v>Tue</v>
      </c>
    </row>
    <row r="5086" hidden="1">
      <c r="A5086" s="3">
        <v>45202.62420138889</v>
      </c>
      <c r="B5086" s="17" t="str">
        <f t="shared" si="1"/>
        <v>Tue</v>
      </c>
    </row>
    <row r="5087" hidden="1">
      <c r="A5087" s="3">
        <v>45202.52649305556</v>
      </c>
      <c r="B5087" s="17" t="str">
        <f t="shared" si="1"/>
        <v>Tue</v>
      </c>
    </row>
    <row r="5088" hidden="1">
      <c r="A5088" s="3">
        <v>45202.522986111115</v>
      </c>
      <c r="B5088" s="17" t="str">
        <f t="shared" si="1"/>
        <v>Tue</v>
      </c>
    </row>
    <row r="5089" hidden="1">
      <c r="A5089" s="3">
        <v>45202.50991898148</v>
      </c>
      <c r="B5089" s="17" t="str">
        <f t="shared" si="1"/>
        <v>Tue</v>
      </c>
    </row>
    <row r="5090" hidden="1">
      <c r="A5090" s="3">
        <v>45202.50641203704</v>
      </c>
      <c r="B5090" s="17" t="str">
        <f t="shared" si="1"/>
        <v>Tue</v>
      </c>
    </row>
    <row r="5091" hidden="1">
      <c r="A5091" s="3">
        <v>45202.505011574074</v>
      </c>
      <c r="B5091" s="17" t="str">
        <f t="shared" si="1"/>
        <v>Tue</v>
      </c>
    </row>
    <row r="5092" hidden="1">
      <c r="A5092" s="3">
        <v>45202.503842592596</v>
      </c>
      <c r="B5092" s="17" t="str">
        <f t="shared" si="1"/>
        <v>Tue</v>
      </c>
    </row>
    <row r="5093" hidden="1">
      <c r="A5093" s="3">
        <v>45202.498402777775</v>
      </c>
      <c r="B5093" s="17" t="str">
        <f t="shared" si="1"/>
        <v>Tue</v>
      </c>
    </row>
    <row r="5094" hidden="1">
      <c r="A5094" s="3">
        <v>45202.495300925926</v>
      </c>
      <c r="B5094" s="17" t="str">
        <f t="shared" si="1"/>
        <v>Tue</v>
      </c>
    </row>
    <row r="5095" hidden="1">
      <c r="A5095" s="3">
        <v>45202.495150462964</v>
      </c>
      <c r="B5095" s="17" t="str">
        <f t="shared" si="1"/>
        <v>Tue</v>
      </c>
    </row>
    <row r="5096" hidden="1">
      <c r="A5096" s="3">
        <v>45202.47837962963</v>
      </c>
      <c r="B5096" s="17" t="str">
        <f t="shared" si="1"/>
        <v>Tue</v>
      </c>
    </row>
    <row r="5097" hidden="1">
      <c r="A5097" s="3">
        <v>45202.45693287037</v>
      </c>
      <c r="B5097" s="17" t="str">
        <f t="shared" si="1"/>
        <v>Tue</v>
      </c>
    </row>
    <row r="5098" hidden="1">
      <c r="A5098" s="3">
        <v>45202.451527777775</v>
      </c>
      <c r="B5098" s="17" t="str">
        <f t="shared" si="1"/>
        <v>Tue</v>
      </c>
    </row>
    <row r="5099" hidden="1">
      <c r="A5099" s="3">
        <v>45202.44961805556</v>
      </c>
      <c r="B5099" s="17" t="str">
        <f t="shared" si="1"/>
        <v>Tue</v>
      </c>
    </row>
    <row r="5100" hidden="1">
      <c r="A5100" s="3">
        <v>45202.44935185185</v>
      </c>
      <c r="B5100" s="17" t="str">
        <f t="shared" si="1"/>
        <v>Tue</v>
      </c>
    </row>
    <row r="5101" hidden="1">
      <c r="A5101" s="3">
        <v>45202.44844907407</v>
      </c>
      <c r="B5101" s="17" t="str">
        <f t="shared" si="1"/>
        <v>Tue</v>
      </c>
    </row>
    <row r="5102" hidden="1">
      <c r="A5102" s="3">
        <v>45202.43785879629</v>
      </c>
      <c r="B5102" s="17" t="str">
        <f t="shared" si="1"/>
        <v>Tue</v>
      </c>
    </row>
    <row r="5103" hidden="1">
      <c r="A5103" s="3">
        <v>45202.43560185185</v>
      </c>
      <c r="B5103" s="17" t="str">
        <f t="shared" si="1"/>
        <v>Tue</v>
      </c>
    </row>
    <row r="5104" hidden="1">
      <c r="A5104" s="3">
        <v>45202.39179398148</v>
      </c>
      <c r="B5104" s="17" t="str">
        <f t="shared" si="1"/>
        <v>Mon</v>
      </c>
    </row>
    <row r="5105" hidden="1">
      <c r="A5105" s="3">
        <v>45201.98349537037</v>
      </c>
      <c r="B5105" s="17" t="str">
        <f t="shared" si="1"/>
        <v>Mon</v>
      </c>
    </row>
    <row r="5106" hidden="1">
      <c r="A5106" s="3">
        <v>45201.98292824074</v>
      </c>
      <c r="B5106" s="17" t="str">
        <f t="shared" si="1"/>
        <v>Mon</v>
      </c>
    </row>
    <row r="5107" hidden="1">
      <c r="A5107" s="3">
        <v>45201.98103009259</v>
      </c>
      <c r="B5107" s="17" t="str">
        <f t="shared" si="1"/>
        <v>Mon</v>
      </c>
    </row>
    <row r="5108" hidden="1">
      <c r="A5108" s="3">
        <v>45201.97898148148</v>
      </c>
      <c r="B5108" s="17" t="str">
        <f t="shared" si="1"/>
        <v>Mon</v>
      </c>
    </row>
    <row r="5109" hidden="1">
      <c r="A5109" s="3">
        <v>45201.97085648148</v>
      </c>
      <c r="B5109" s="17" t="str">
        <f t="shared" si="1"/>
        <v>Mon</v>
      </c>
    </row>
    <row r="5110" hidden="1">
      <c r="A5110" s="3">
        <v>45201.95836805556</v>
      </c>
      <c r="B5110" s="17" t="str">
        <f t="shared" si="1"/>
        <v>Mon</v>
      </c>
    </row>
    <row r="5111" hidden="1">
      <c r="A5111" s="3">
        <v>45201.925891203704</v>
      </c>
      <c r="B5111" s="17" t="str">
        <f t="shared" si="1"/>
        <v>Mon</v>
      </c>
    </row>
    <row r="5112" hidden="1">
      <c r="A5112" s="3">
        <v>45201.92456018519</v>
      </c>
      <c r="B5112" s="17" t="str">
        <f t="shared" si="1"/>
        <v>Mon</v>
      </c>
    </row>
    <row r="5113" hidden="1">
      <c r="A5113" s="3">
        <v>45201.87184027778</v>
      </c>
      <c r="B5113" s="17" t="str">
        <f t="shared" si="1"/>
        <v>Mon</v>
      </c>
    </row>
    <row r="5114" hidden="1">
      <c r="A5114" s="3">
        <v>45201.814375</v>
      </c>
      <c r="B5114" s="17" t="str">
        <f t="shared" si="1"/>
        <v>Mon</v>
      </c>
    </row>
    <row r="5115" hidden="1">
      <c r="A5115" s="3">
        <v>45201.794907407406</v>
      </c>
      <c r="B5115" s="17" t="str">
        <f t="shared" si="1"/>
        <v>Mon</v>
      </c>
    </row>
    <row r="5116" hidden="1">
      <c r="A5116" s="3">
        <v>45201.794027777774</v>
      </c>
      <c r="B5116" s="17" t="str">
        <f t="shared" si="1"/>
        <v>Mon</v>
      </c>
    </row>
    <row r="5117" hidden="1">
      <c r="A5117" s="3">
        <v>45201.79340277778</v>
      </c>
      <c r="B5117" s="17" t="str">
        <f t="shared" si="1"/>
        <v>Mon</v>
      </c>
    </row>
    <row r="5118" hidden="1">
      <c r="A5118" s="3">
        <v>45201.78680555556</v>
      </c>
      <c r="B5118" s="17" t="str">
        <f t="shared" si="1"/>
        <v>Mon</v>
      </c>
    </row>
    <row r="5119" hidden="1">
      <c r="A5119" s="3">
        <v>45201.782847222225</v>
      </c>
      <c r="B5119" s="17" t="str">
        <f t="shared" si="1"/>
        <v>Mon</v>
      </c>
    </row>
    <row r="5120" hidden="1">
      <c r="A5120" s="3">
        <v>45201.77296296296</v>
      </c>
      <c r="B5120" s="17" t="str">
        <f t="shared" si="1"/>
        <v>Mon</v>
      </c>
    </row>
    <row r="5121" hidden="1">
      <c r="A5121" s="3">
        <v>45201.76615740741</v>
      </c>
      <c r="B5121" s="17" t="str">
        <f t="shared" si="1"/>
        <v>Mon</v>
      </c>
    </row>
    <row r="5122" hidden="1">
      <c r="A5122" s="3">
        <v>45201.760300925926</v>
      </c>
      <c r="B5122" s="17" t="str">
        <f t="shared" si="1"/>
        <v>Mon</v>
      </c>
    </row>
    <row r="5123" hidden="1">
      <c r="A5123" s="3">
        <v>45201.75989583333</v>
      </c>
      <c r="B5123" s="17" t="str">
        <f t="shared" si="1"/>
        <v>Mon</v>
      </c>
    </row>
    <row r="5124" hidden="1">
      <c r="A5124" s="3">
        <v>45201.759791666664</v>
      </c>
      <c r="B5124" s="17" t="str">
        <f t="shared" si="1"/>
        <v>Mon</v>
      </c>
    </row>
    <row r="5125" hidden="1">
      <c r="A5125" s="3">
        <v>45201.75556712963</v>
      </c>
      <c r="B5125" s="17" t="str">
        <f t="shared" si="1"/>
        <v>Mon</v>
      </c>
    </row>
    <row r="5126" hidden="1">
      <c r="A5126" s="3">
        <v>45201.746099537035</v>
      </c>
      <c r="B5126" s="17" t="str">
        <f t="shared" si="1"/>
        <v>Mon</v>
      </c>
    </row>
    <row r="5127" hidden="1">
      <c r="A5127" s="3">
        <v>45201.734398148146</v>
      </c>
      <c r="B5127" s="17" t="str">
        <f t="shared" si="1"/>
        <v>Mon</v>
      </c>
    </row>
    <row r="5128" hidden="1">
      <c r="A5128" s="3">
        <v>45201.724594907406</v>
      </c>
      <c r="B5128" s="17" t="str">
        <f t="shared" si="1"/>
        <v>Mon</v>
      </c>
    </row>
    <row r="5129" hidden="1">
      <c r="A5129" s="3">
        <v>45201.68996527778</v>
      </c>
      <c r="B5129" s="17" t="str">
        <f t="shared" si="1"/>
        <v>Mon</v>
      </c>
    </row>
    <row r="5130" hidden="1">
      <c r="A5130" s="3">
        <v>45201.682071759256</v>
      </c>
      <c r="B5130" s="17" t="str">
        <f t="shared" si="1"/>
        <v>Mon</v>
      </c>
    </row>
    <row r="5131" hidden="1">
      <c r="A5131" s="3">
        <v>45201.529398148145</v>
      </c>
      <c r="B5131" s="17" t="str">
        <f t="shared" si="1"/>
        <v>Mon</v>
      </c>
    </row>
    <row r="5132" hidden="1">
      <c r="A5132" s="3">
        <v>45201.528449074074</v>
      </c>
      <c r="B5132" s="17" t="str">
        <f t="shared" si="1"/>
        <v>Mon</v>
      </c>
    </row>
    <row r="5133" hidden="1">
      <c r="A5133" s="3">
        <v>45201.52359953704</v>
      </c>
      <c r="B5133" s="17" t="str">
        <f t="shared" si="1"/>
        <v>Mon</v>
      </c>
    </row>
    <row r="5134" hidden="1">
      <c r="A5134" s="3">
        <v>45201.52006944444</v>
      </c>
      <c r="B5134" s="17" t="str">
        <f t="shared" si="1"/>
        <v>Mon</v>
      </c>
    </row>
    <row r="5135" hidden="1">
      <c r="A5135" s="3">
        <v>45201.51918981481</v>
      </c>
      <c r="B5135" s="17" t="str">
        <f t="shared" si="1"/>
        <v>Mon</v>
      </c>
    </row>
    <row r="5136" hidden="1">
      <c r="A5136" s="3">
        <v>45201.45607638889</v>
      </c>
      <c r="B5136" s="17" t="str">
        <f t="shared" si="1"/>
        <v>Mon</v>
      </c>
    </row>
    <row r="5137" hidden="1">
      <c r="A5137" s="3">
        <v>45201.45494212963</v>
      </c>
      <c r="B5137" s="17" t="str">
        <f t="shared" si="1"/>
        <v>Mon</v>
      </c>
    </row>
    <row r="5138" hidden="1">
      <c r="A5138" s="3">
        <v>45201.41594907407</v>
      </c>
      <c r="B5138" s="17" t="str">
        <f t="shared" si="1"/>
        <v>Sun</v>
      </c>
    </row>
    <row r="5139" hidden="1">
      <c r="A5139" s="3">
        <v>45200.958969907406</v>
      </c>
      <c r="B5139" s="17" t="str">
        <f t="shared" si="1"/>
        <v>Sun</v>
      </c>
    </row>
    <row r="5140" hidden="1">
      <c r="A5140" s="3">
        <v>45200.954733796294</v>
      </c>
      <c r="B5140" s="17" t="str">
        <f t="shared" si="1"/>
        <v>Sun</v>
      </c>
    </row>
    <row r="5141" hidden="1">
      <c r="A5141" s="3">
        <v>45200.88890046296</v>
      </c>
      <c r="B5141" s="17" t="str">
        <f t="shared" si="1"/>
        <v>Sun</v>
      </c>
    </row>
    <row r="5142" hidden="1">
      <c r="A5142" s="3">
        <v>45200.88354166667</v>
      </c>
      <c r="B5142" s="17" t="str">
        <f t="shared" si="1"/>
        <v>Sun</v>
      </c>
    </row>
    <row r="5143" hidden="1">
      <c r="A5143" s="3">
        <v>45200.882199074076</v>
      </c>
      <c r="B5143" s="17" t="str">
        <f t="shared" si="1"/>
        <v>Sun</v>
      </c>
    </row>
    <row r="5144" hidden="1">
      <c r="A5144" s="3">
        <v>45200.84255787037</v>
      </c>
      <c r="B5144" s="17" t="str">
        <f t="shared" si="1"/>
        <v>Sun</v>
      </c>
    </row>
    <row r="5145">
      <c r="A5145" s="3">
        <v>45200.84234953704</v>
      </c>
      <c r="B5145" s="17" t="str">
        <f t="shared" si="1"/>
        <v>Fri</v>
      </c>
      <c r="C5145" s="19">
        <f t="shared" ref="C5145:C5225" si="63">HOUR(A5145)</f>
        <v>20</v>
      </c>
      <c r="D5145" s="11"/>
      <c r="E5145" s="11"/>
    </row>
    <row r="5146">
      <c r="A5146" s="3">
        <v>45198.74385416666</v>
      </c>
      <c r="B5146" s="17" t="str">
        <f t="shared" si="1"/>
        <v>Fri</v>
      </c>
      <c r="C5146" s="19">
        <f t="shared" si="63"/>
        <v>17</v>
      </c>
      <c r="D5146" s="11"/>
      <c r="E5146" s="11"/>
    </row>
    <row r="5147">
      <c r="A5147" s="3">
        <v>45198.74182870371</v>
      </c>
      <c r="B5147" s="17" t="str">
        <f t="shared" si="1"/>
        <v>Fri</v>
      </c>
      <c r="C5147" s="19">
        <f t="shared" si="63"/>
        <v>17</v>
      </c>
      <c r="D5147" s="11"/>
      <c r="E5147" s="11"/>
    </row>
    <row r="5148">
      <c r="A5148" s="3">
        <v>45198.7415625</v>
      </c>
      <c r="B5148" s="17" t="str">
        <f t="shared" si="1"/>
        <v>Fri</v>
      </c>
      <c r="C5148" s="19">
        <f t="shared" si="63"/>
        <v>17</v>
      </c>
      <c r="D5148" s="11"/>
      <c r="E5148" s="11"/>
    </row>
    <row r="5149">
      <c r="A5149" s="3">
        <v>45198.739432870374</v>
      </c>
      <c r="B5149" s="17" t="str">
        <f t="shared" si="1"/>
        <v>Fri</v>
      </c>
      <c r="C5149" s="19">
        <f t="shared" si="63"/>
        <v>17</v>
      </c>
      <c r="D5149" s="11"/>
      <c r="E5149" s="11"/>
    </row>
    <row r="5150">
      <c r="A5150" s="3">
        <v>45198.704780092594</v>
      </c>
      <c r="B5150" s="17" t="str">
        <f t="shared" si="1"/>
        <v>Fri</v>
      </c>
      <c r="C5150" s="19">
        <f t="shared" si="63"/>
        <v>16</v>
      </c>
      <c r="D5150" s="11"/>
      <c r="E5150" s="11"/>
    </row>
    <row r="5151">
      <c r="A5151" s="3">
        <v>45198.697430555556</v>
      </c>
      <c r="B5151" s="17" t="str">
        <f t="shared" si="1"/>
        <v>Fri</v>
      </c>
      <c r="C5151" s="19">
        <f t="shared" si="63"/>
        <v>16</v>
      </c>
      <c r="D5151" s="11"/>
      <c r="E5151" s="11"/>
    </row>
    <row r="5152">
      <c r="A5152" s="3">
        <v>45198.66520833333</v>
      </c>
      <c r="B5152" s="17" t="str">
        <f t="shared" si="1"/>
        <v>Fri</v>
      </c>
      <c r="C5152" s="19">
        <f t="shared" si="63"/>
        <v>15</v>
      </c>
      <c r="D5152" s="11"/>
      <c r="E5152" s="11"/>
    </row>
    <row r="5153">
      <c r="A5153" s="3">
        <v>45198.66478009259</v>
      </c>
      <c r="B5153" s="17" t="str">
        <f t="shared" si="1"/>
        <v>Fri</v>
      </c>
      <c r="C5153" s="19">
        <f t="shared" si="63"/>
        <v>15</v>
      </c>
      <c r="D5153" s="11"/>
      <c r="E5153" s="11"/>
    </row>
    <row r="5154">
      <c r="A5154" s="3">
        <v>45198.6615625</v>
      </c>
      <c r="B5154" s="17" t="str">
        <f t="shared" si="1"/>
        <v>Fri</v>
      </c>
      <c r="C5154" s="19">
        <f t="shared" si="63"/>
        <v>15</v>
      </c>
      <c r="D5154" s="11"/>
      <c r="E5154" s="11"/>
    </row>
    <row r="5155">
      <c r="A5155" s="3">
        <v>45198.63748842593</v>
      </c>
      <c r="B5155" s="17" t="str">
        <f t="shared" si="1"/>
        <v>Fri</v>
      </c>
      <c r="C5155" s="19">
        <f t="shared" si="63"/>
        <v>15</v>
      </c>
      <c r="D5155" s="11"/>
      <c r="E5155" s="11"/>
    </row>
    <row r="5156">
      <c r="A5156" s="3">
        <v>45198.63443287037</v>
      </c>
      <c r="B5156" s="17" t="str">
        <f t="shared" si="1"/>
        <v>Fri</v>
      </c>
      <c r="C5156" s="19">
        <f t="shared" si="63"/>
        <v>15</v>
      </c>
      <c r="D5156" s="11"/>
      <c r="E5156" s="11"/>
    </row>
    <row r="5157">
      <c r="A5157" s="3">
        <v>45198.582604166666</v>
      </c>
      <c r="B5157" s="17" t="str">
        <f t="shared" si="1"/>
        <v>Fri</v>
      </c>
      <c r="C5157" s="19">
        <f t="shared" si="63"/>
        <v>13</v>
      </c>
      <c r="D5157" s="11"/>
      <c r="E5157" s="11"/>
    </row>
    <row r="5158">
      <c r="A5158" s="3">
        <v>45198.58125</v>
      </c>
      <c r="B5158" s="17" t="str">
        <f t="shared" si="1"/>
        <v>Fri</v>
      </c>
      <c r="C5158" s="19">
        <f t="shared" si="63"/>
        <v>13</v>
      </c>
      <c r="D5158" s="11"/>
      <c r="E5158" s="11"/>
    </row>
    <row r="5159">
      <c r="A5159" s="3">
        <v>45198.58052083333</v>
      </c>
      <c r="B5159" s="17" t="str">
        <f t="shared" si="1"/>
        <v>Fri</v>
      </c>
      <c r="C5159" s="19">
        <f t="shared" si="63"/>
        <v>13</v>
      </c>
      <c r="D5159" s="11"/>
      <c r="E5159" s="11"/>
    </row>
    <row r="5160">
      <c r="A5160" s="3">
        <v>45198.57491898148</v>
      </c>
      <c r="B5160" s="17" t="str">
        <f t="shared" si="1"/>
        <v>Fri</v>
      </c>
      <c r="C5160" s="19">
        <f t="shared" si="63"/>
        <v>13</v>
      </c>
      <c r="D5160" s="11"/>
      <c r="E5160" s="11"/>
    </row>
    <row r="5161">
      <c r="A5161" s="3">
        <v>45198.574166666665</v>
      </c>
      <c r="B5161" s="17" t="str">
        <f t="shared" si="1"/>
        <v>Fri</v>
      </c>
      <c r="C5161" s="19">
        <f t="shared" si="63"/>
        <v>13</v>
      </c>
      <c r="D5161" s="11"/>
      <c r="E5161" s="11"/>
    </row>
    <row r="5162">
      <c r="A5162" s="3">
        <v>45198.56842592593</v>
      </c>
      <c r="B5162" s="17" t="str">
        <f t="shared" si="1"/>
        <v>Fri</v>
      </c>
      <c r="C5162" s="19">
        <f t="shared" si="63"/>
        <v>13</v>
      </c>
      <c r="D5162" s="11"/>
      <c r="E5162" s="11"/>
    </row>
    <row r="5163">
      <c r="A5163" s="3">
        <v>45198.561203703706</v>
      </c>
      <c r="B5163" s="17" t="str">
        <f t="shared" si="1"/>
        <v>Fri</v>
      </c>
      <c r="C5163" s="19">
        <f t="shared" si="63"/>
        <v>13</v>
      </c>
      <c r="D5163" s="11"/>
      <c r="E5163" s="11"/>
    </row>
    <row r="5164">
      <c r="A5164" s="3">
        <v>45198.56083333334</v>
      </c>
      <c r="B5164" s="17" t="str">
        <f t="shared" si="1"/>
        <v>Fri</v>
      </c>
      <c r="C5164" s="19">
        <f t="shared" si="63"/>
        <v>13</v>
      </c>
      <c r="D5164" s="11"/>
      <c r="E5164" s="11"/>
    </row>
    <row r="5165">
      <c r="A5165" s="3">
        <v>45198.553402777776</v>
      </c>
      <c r="B5165" s="17" t="str">
        <f t="shared" si="1"/>
        <v>Fri</v>
      </c>
      <c r="C5165" s="19">
        <f t="shared" si="63"/>
        <v>13</v>
      </c>
      <c r="D5165" s="11"/>
      <c r="E5165" s="11"/>
    </row>
    <row r="5166">
      <c r="A5166" s="3">
        <v>45198.53560185185</v>
      </c>
      <c r="B5166" s="17" t="str">
        <f t="shared" si="1"/>
        <v>Fri</v>
      </c>
      <c r="C5166" s="19">
        <f t="shared" si="63"/>
        <v>12</v>
      </c>
      <c r="D5166" s="11"/>
      <c r="E5166" s="11"/>
    </row>
    <row r="5167">
      <c r="A5167" s="3">
        <v>45198.533009259256</v>
      </c>
      <c r="B5167" s="17" t="str">
        <f t="shared" si="1"/>
        <v>Fri</v>
      </c>
      <c r="C5167" s="19">
        <f t="shared" si="63"/>
        <v>12</v>
      </c>
      <c r="D5167" s="11"/>
      <c r="E5167" s="11"/>
    </row>
    <row r="5168">
      <c r="A5168" s="3">
        <v>45198.20104166667</v>
      </c>
      <c r="B5168" s="17" t="str">
        <f t="shared" si="1"/>
        <v>Fri</v>
      </c>
      <c r="C5168" s="19">
        <f t="shared" si="63"/>
        <v>4</v>
      </c>
      <c r="D5168" s="11"/>
      <c r="E5168" s="11"/>
    </row>
    <row r="5169">
      <c r="A5169" s="3">
        <v>45198.198599537034</v>
      </c>
      <c r="B5169" s="17" t="str">
        <f t="shared" si="1"/>
        <v>Fri</v>
      </c>
      <c r="C5169" s="19">
        <f t="shared" si="63"/>
        <v>4</v>
      </c>
      <c r="D5169" s="11"/>
      <c r="E5169" s="11"/>
    </row>
    <row r="5170">
      <c r="A5170" s="3">
        <v>45198.19712962963</v>
      </c>
      <c r="B5170" s="17" t="str">
        <f t="shared" si="1"/>
        <v>Fri</v>
      </c>
      <c r="C5170" s="19">
        <f t="shared" si="63"/>
        <v>4</v>
      </c>
      <c r="D5170" s="11"/>
      <c r="E5170" s="11"/>
    </row>
    <row r="5171">
      <c r="A5171" s="3">
        <v>45198.172939814816</v>
      </c>
      <c r="B5171" s="17" t="str">
        <f t="shared" si="1"/>
        <v>Fri</v>
      </c>
      <c r="C5171" s="19">
        <f t="shared" si="63"/>
        <v>4</v>
      </c>
      <c r="D5171" s="11"/>
      <c r="E5171" s="11"/>
    </row>
    <row r="5172">
      <c r="A5172" s="3">
        <v>45198.17287037037</v>
      </c>
      <c r="B5172" s="17" t="str">
        <f t="shared" si="1"/>
        <v>Fri</v>
      </c>
      <c r="C5172" s="19">
        <f t="shared" si="63"/>
        <v>4</v>
      </c>
      <c r="D5172" s="11"/>
      <c r="E5172" s="11"/>
    </row>
    <row r="5173">
      <c r="A5173" s="3">
        <v>45198.17270833333</v>
      </c>
      <c r="B5173" s="17" t="str">
        <f t="shared" si="1"/>
        <v>Fri</v>
      </c>
      <c r="C5173" s="19">
        <f t="shared" si="63"/>
        <v>4</v>
      </c>
      <c r="D5173" s="11"/>
      <c r="E5173" s="11"/>
    </row>
    <row r="5174">
      <c r="A5174" s="3">
        <v>45198.17172453704</v>
      </c>
      <c r="B5174" s="17" t="str">
        <f t="shared" si="1"/>
        <v>Fri</v>
      </c>
      <c r="C5174" s="19">
        <f t="shared" si="63"/>
        <v>4</v>
      </c>
      <c r="D5174" s="11"/>
      <c r="E5174" s="11"/>
    </row>
    <row r="5175">
      <c r="A5175" s="3">
        <v>45198.171423611115</v>
      </c>
      <c r="B5175" s="17" t="str">
        <f t="shared" si="1"/>
        <v>Fri</v>
      </c>
      <c r="C5175" s="19">
        <f t="shared" si="63"/>
        <v>4</v>
      </c>
      <c r="D5175" s="11"/>
      <c r="E5175" s="11"/>
    </row>
    <row r="5176">
      <c r="A5176" s="3">
        <v>45198.17119212963</v>
      </c>
      <c r="B5176" s="17" t="str">
        <f t="shared" si="1"/>
        <v>Fri</v>
      </c>
      <c r="C5176" s="19">
        <f t="shared" si="63"/>
        <v>4</v>
      </c>
      <c r="D5176" s="11"/>
      <c r="E5176" s="11"/>
    </row>
    <row r="5177">
      <c r="A5177" s="3">
        <v>45198.17105324074</v>
      </c>
      <c r="B5177" s="17" t="str">
        <f t="shared" si="1"/>
        <v>Fri</v>
      </c>
      <c r="C5177" s="19">
        <f t="shared" si="63"/>
        <v>4</v>
      </c>
      <c r="D5177" s="11"/>
      <c r="E5177" s="11"/>
    </row>
    <row r="5178">
      <c r="A5178" s="3">
        <v>45198.1709375</v>
      </c>
      <c r="B5178" s="17" t="str">
        <f t="shared" si="1"/>
        <v>Fri</v>
      </c>
      <c r="C5178" s="19">
        <f t="shared" si="63"/>
        <v>4</v>
      </c>
      <c r="D5178" s="11"/>
      <c r="E5178" s="11"/>
    </row>
    <row r="5179">
      <c r="A5179" s="3">
        <v>45198.17070601852</v>
      </c>
      <c r="B5179" s="17" t="str">
        <f t="shared" si="1"/>
        <v>Fri</v>
      </c>
      <c r="C5179" s="19">
        <f t="shared" si="63"/>
        <v>4</v>
      </c>
      <c r="D5179" s="11"/>
      <c r="E5179" s="11"/>
    </row>
    <row r="5180">
      <c r="A5180" s="3">
        <v>45198.17010416667</v>
      </c>
      <c r="B5180" s="17" t="str">
        <f t="shared" si="1"/>
        <v>Fri</v>
      </c>
      <c r="C5180" s="19">
        <f t="shared" si="63"/>
        <v>4</v>
      </c>
      <c r="D5180" s="11"/>
      <c r="E5180" s="11"/>
    </row>
    <row r="5181">
      <c r="A5181" s="3">
        <v>45198.169953703706</v>
      </c>
      <c r="B5181" s="17" t="str">
        <f t="shared" si="1"/>
        <v>Fri</v>
      </c>
      <c r="C5181" s="19">
        <f t="shared" si="63"/>
        <v>4</v>
      </c>
      <c r="D5181" s="11"/>
      <c r="E5181" s="11"/>
    </row>
    <row r="5182">
      <c r="A5182" s="3">
        <v>45198.168703703705</v>
      </c>
      <c r="B5182" s="17" t="str">
        <f t="shared" si="1"/>
        <v>Fri</v>
      </c>
      <c r="C5182" s="19">
        <f t="shared" si="63"/>
        <v>4</v>
      </c>
      <c r="D5182" s="11"/>
      <c r="E5182" s="11"/>
    </row>
    <row r="5183">
      <c r="A5183" s="3">
        <v>45198.16814814815</v>
      </c>
      <c r="B5183" s="17" t="str">
        <f t="shared" si="1"/>
        <v>Fri</v>
      </c>
      <c r="C5183" s="19">
        <f t="shared" si="63"/>
        <v>4</v>
      </c>
      <c r="D5183" s="11"/>
      <c r="E5183" s="11"/>
    </row>
    <row r="5184">
      <c r="A5184" s="3">
        <v>45198.16583333333</v>
      </c>
      <c r="B5184" s="17" t="str">
        <f t="shared" si="1"/>
        <v>Fri</v>
      </c>
      <c r="C5184" s="19">
        <f t="shared" si="63"/>
        <v>3</v>
      </c>
      <c r="D5184" s="11"/>
      <c r="E5184" s="11"/>
    </row>
    <row r="5185">
      <c r="A5185" s="3">
        <v>45198.16553240741</v>
      </c>
      <c r="B5185" s="17" t="str">
        <f t="shared" si="1"/>
        <v>Fri</v>
      </c>
      <c r="C5185" s="19">
        <f t="shared" si="63"/>
        <v>3</v>
      </c>
      <c r="D5185" s="11"/>
      <c r="E5185" s="11"/>
    </row>
    <row r="5186">
      <c r="A5186" s="3">
        <v>45198.16542824074</v>
      </c>
      <c r="B5186" s="17" t="str">
        <f t="shared" si="1"/>
        <v>Fri</v>
      </c>
      <c r="C5186" s="19">
        <f t="shared" si="63"/>
        <v>3</v>
      </c>
      <c r="D5186" s="11"/>
      <c r="E5186" s="11"/>
    </row>
    <row r="5187">
      <c r="A5187" s="3">
        <v>45198.16097222222</v>
      </c>
      <c r="B5187" s="17" t="str">
        <f t="shared" si="1"/>
        <v>Fri</v>
      </c>
      <c r="C5187" s="19">
        <f t="shared" si="63"/>
        <v>3</v>
      </c>
      <c r="D5187" s="11"/>
      <c r="E5187" s="11"/>
    </row>
    <row r="5188">
      <c r="A5188" s="3">
        <v>45198.16034722222</v>
      </c>
      <c r="B5188" s="17" t="str">
        <f t="shared" si="1"/>
        <v>Fri</v>
      </c>
      <c r="C5188" s="19">
        <f t="shared" si="63"/>
        <v>3</v>
      </c>
      <c r="D5188" s="11"/>
      <c r="E5188" s="11"/>
    </row>
    <row r="5189">
      <c r="A5189" s="3">
        <v>45198.15902777778</v>
      </c>
      <c r="B5189" s="17" t="str">
        <f t="shared" si="1"/>
        <v>Fri</v>
      </c>
      <c r="C5189" s="19">
        <f t="shared" si="63"/>
        <v>3</v>
      </c>
      <c r="D5189" s="11"/>
      <c r="E5189" s="11"/>
    </row>
    <row r="5190">
      <c r="A5190" s="3">
        <v>45198.15660879629</v>
      </c>
      <c r="B5190" s="17" t="str">
        <f t="shared" si="1"/>
        <v>Fri</v>
      </c>
      <c r="C5190" s="19">
        <f t="shared" si="63"/>
        <v>3</v>
      </c>
      <c r="D5190" s="11"/>
      <c r="E5190" s="11"/>
    </row>
    <row r="5191">
      <c r="A5191" s="3">
        <v>45198.14512731481</v>
      </c>
      <c r="B5191" s="17" t="str">
        <f t="shared" si="1"/>
        <v>Fri</v>
      </c>
      <c r="C5191" s="19">
        <f t="shared" si="63"/>
        <v>3</v>
      </c>
      <c r="D5191" s="11"/>
      <c r="E5191" s="11"/>
    </row>
    <row r="5192">
      <c r="A5192" s="3">
        <v>45198.143217592595</v>
      </c>
      <c r="B5192" s="17" t="str">
        <f t="shared" si="1"/>
        <v>Fri</v>
      </c>
      <c r="C5192" s="19">
        <f t="shared" si="63"/>
        <v>3</v>
      </c>
      <c r="D5192" s="11"/>
      <c r="E5192" s="11"/>
    </row>
    <row r="5193">
      <c r="A5193" s="3">
        <v>45198.14034722222</v>
      </c>
      <c r="B5193" s="17" t="str">
        <f t="shared" si="1"/>
        <v>Fri</v>
      </c>
      <c r="C5193" s="19">
        <f t="shared" si="63"/>
        <v>3</v>
      </c>
      <c r="D5193" s="11"/>
      <c r="E5193" s="11"/>
    </row>
    <row r="5194">
      <c r="A5194" s="3">
        <v>45198.1355787037</v>
      </c>
      <c r="B5194" s="17" t="str">
        <f t="shared" si="1"/>
        <v>Fri</v>
      </c>
      <c r="C5194" s="19">
        <f t="shared" si="63"/>
        <v>3</v>
      </c>
      <c r="D5194" s="11"/>
      <c r="E5194" s="11"/>
    </row>
    <row r="5195">
      <c r="A5195" s="3">
        <v>45198.11278935185</v>
      </c>
      <c r="B5195" s="17" t="str">
        <f t="shared" si="1"/>
        <v>Fri</v>
      </c>
      <c r="C5195" s="19">
        <f t="shared" si="63"/>
        <v>2</v>
      </c>
      <c r="D5195" s="11"/>
      <c r="E5195" s="11"/>
    </row>
    <row r="5196">
      <c r="A5196" s="3">
        <v>45198.10979166667</v>
      </c>
      <c r="B5196" s="17" t="str">
        <f t="shared" si="1"/>
        <v>Fri</v>
      </c>
      <c r="C5196" s="19">
        <f t="shared" si="63"/>
        <v>2</v>
      </c>
      <c r="D5196" s="11"/>
      <c r="E5196" s="11"/>
    </row>
    <row r="5197">
      <c r="A5197" s="3">
        <v>45198.096979166665</v>
      </c>
      <c r="B5197" s="17" t="str">
        <f t="shared" si="1"/>
        <v>Fri</v>
      </c>
      <c r="C5197" s="19">
        <f t="shared" si="63"/>
        <v>2</v>
      </c>
      <c r="D5197" s="11"/>
      <c r="E5197" s="11"/>
    </row>
    <row r="5198">
      <c r="A5198" s="3">
        <v>45198.08399305555</v>
      </c>
      <c r="B5198" s="17" t="str">
        <f t="shared" si="1"/>
        <v>Fri</v>
      </c>
      <c r="C5198" s="19">
        <f t="shared" si="63"/>
        <v>2</v>
      </c>
      <c r="D5198" s="11"/>
      <c r="E5198" s="11"/>
    </row>
    <row r="5199">
      <c r="A5199" s="3">
        <v>45198.08332175926</v>
      </c>
      <c r="B5199" s="17" t="str">
        <f t="shared" si="1"/>
        <v>Fri</v>
      </c>
      <c r="C5199" s="19">
        <f t="shared" si="63"/>
        <v>1</v>
      </c>
      <c r="D5199" s="11"/>
      <c r="E5199" s="11"/>
    </row>
    <row r="5200">
      <c r="A5200" s="3">
        <v>45198.08251157407</v>
      </c>
      <c r="B5200" s="17" t="str">
        <f t="shared" si="1"/>
        <v>Fri</v>
      </c>
      <c r="C5200" s="19">
        <f t="shared" si="63"/>
        <v>1</v>
      </c>
      <c r="D5200" s="11"/>
      <c r="E5200" s="11"/>
    </row>
    <row r="5201">
      <c r="A5201" s="3">
        <v>45198.08076388889</v>
      </c>
      <c r="B5201" s="17" t="str">
        <f t="shared" si="1"/>
        <v>Fri</v>
      </c>
      <c r="C5201" s="19">
        <f t="shared" si="63"/>
        <v>1</v>
      </c>
      <c r="D5201" s="11"/>
      <c r="E5201" s="11"/>
    </row>
    <row r="5202">
      <c r="A5202" s="3">
        <v>45198.080104166664</v>
      </c>
      <c r="B5202" s="17" t="str">
        <f t="shared" si="1"/>
        <v>Fri</v>
      </c>
      <c r="C5202" s="19">
        <f t="shared" si="63"/>
        <v>1</v>
      </c>
      <c r="D5202" s="11"/>
      <c r="E5202" s="11"/>
    </row>
    <row r="5203">
      <c r="A5203" s="3">
        <v>45198.07880787037</v>
      </c>
      <c r="B5203" s="17" t="str">
        <f t="shared" si="1"/>
        <v>Fri</v>
      </c>
      <c r="C5203" s="19">
        <f t="shared" si="63"/>
        <v>1</v>
      </c>
      <c r="D5203" s="11"/>
      <c r="E5203" s="11"/>
    </row>
    <row r="5204">
      <c r="A5204" s="3">
        <v>45198.07800925926</v>
      </c>
      <c r="B5204" s="17" t="str">
        <f t="shared" si="1"/>
        <v>Fri</v>
      </c>
      <c r="C5204" s="19">
        <f t="shared" si="63"/>
        <v>1</v>
      </c>
      <c r="D5204" s="11"/>
      <c r="E5204" s="11"/>
    </row>
    <row r="5205">
      <c r="A5205" s="3">
        <v>45198.0750462963</v>
      </c>
      <c r="B5205" s="17" t="str">
        <f t="shared" si="1"/>
        <v>Fri</v>
      </c>
      <c r="C5205" s="19">
        <f t="shared" si="63"/>
        <v>1</v>
      </c>
      <c r="D5205" s="11"/>
      <c r="E5205" s="11"/>
    </row>
    <row r="5206">
      <c r="A5206" s="3">
        <v>45198.065034722225</v>
      </c>
      <c r="B5206" s="17" t="str">
        <f t="shared" si="1"/>
        <v>Fri</v>
      </c>
      <c r="C5206" s="19">
        <f t="shared" si="63"/>
        <v>1</v>
      </c>
      <c r="D5206" s="11"/>
      <c r="E5206" s="11"/>
    </row>
    <row r="5207">
      <c r="A5207" s="3">
        <v>45198.064155092594</v>
      </c>
      <c r="B5207" s="17" t="str">
        <f t="shared" si="1"/>
        <v>Fri</v>
      </c>
      <c r="C5207" s="19">
        <f t="shared" si="63"/>
        <v>1</v>
      </c>
      <c r="D5207" s="11"/>
      <c r="E5207" s="11"/>
    </row>
    <row r="5208">
      <c r="A5208" s="3">
        <v>45198.05909722222</v>
      </c>
      <c r="B5208" s="17" t="str">
        <f t="shared" si="1"/>
        <v>Fri</v>
      </c>
      <c r="C5208" s="19">
        <f t="shared" si="63"/>
        <v>1</v>
      </c>
      <c r="D5208" s="11"/>
      <c r="E5208" s="11"/>
    </row>
    <row r="5209">
      <c r="A5209" s="3">
        <v>45198.052395833336</v>
      </c>
      <c r="B5209" s="17" t="str">
        <f t="shared" si="1"/>
        <v>Fri</v>
      </c>
      <c r="C5209" s="19">
        <f t="shared" si="63"/>
        <v>1</v>
      </c>
      <c r="D5209" s="11"/>
      <c r="E5209" s="11"/>
    </row>
    <row r="5210">
      <c r="A5210" s="3">
        <v>45198.051099537035</v>
      </c>
      <c r="B5210" s="17" t="str">
        <f t="shared" si="1"/>
        <v>Fri</v>
      </c>
      <c r="C5210" s="19">
        <f t="shared" si="63"/>
        <v>1</v>
      </c>
      <c r="D5210" s="11"/>
      <c r="E5210" s="11"/>
    </row>
    <row r="5211">
      <c r="A5211" s="3">
        <v>45198.048425925925</v>
      </c>
      <c r="B5211" s="17" t="str">
        <f t="shared" si="1"/>
        <v>Fri</v>
      </c>
      <c r="C5211" s="19">
        <f t="shared" si="63"/>
        <v>1</v>
      </c>
      <c r="D5211" s="11"/>
      <c r="E5211" s="11"/>
    </row>
    <row r="5212">
      <c r="A5212" s="3">
        <v>45198.042175925926</v>
      </c>
      <c r="B5212" s="17" t="str">
        <f t="shared" si="1"/>
        <v>Fri</v>
      </c>
      <c r="C5212" s="19">
        <f t="shared" si="63"/>
        <v>1</v>
      </c>
      <c r="D5212" s="11"/>
      <c r="E5212" s="11"/>
    </row>
    <row r="5213">
      <c r="A5213" s="3">
        <v>45198.04143518519</v>
      </c>
      <c r="B5213" s="17" t="str">
        <f t="shared" si="1"/>
        <v>Fri</v>
      </c>
      <c r="C5213" s="19">
        <f t="shared" si="63"/>
        <v>0</v>
      </c>
      <c r="D5213" s="11"/>
      <c r="E5213" s="11"/>
    </row>
    <row r="5214">
      <c r="A5214" s="3">
        <v>45198.03934027778</v>
      </c>
      <c r="B5214" s="17" t="str">
        <f t="shared" si="1"/>
        <v>Fri</v>
      </c>
      <c r="C5214" s="19">
        <f t="shared" si="63"/>
        <v>0</v>
      </c>
      <c r="D5214" s="11"/>
      <c r="E5214" s="11"/>
    </row>
    <row r="5215">
      <c r="A5215" s="3">
        <v>45198.034479166665</v>
      </c>
      <c r="B5215" s="17" t="str">
        <f t="shared" si="1"/>
        <v>Fri</v>
      </c>
      <c r="C5215" s="19">
        <f t="shared" si="63"/>
        <v>0</v>
      </c>
      <c r="D5215" s="11"/>
      <c r="E5215" s="11"/>
    </row>
    <row r="5216">
      <c r="A5216" s="3">
        <v>45198.032858796294</v>
      </c>
      <c r="B5216" s="17" t="str">
        <f t="shared" si="1"/>
        <v>Fri</v>
      </c>
      <c r="C5216" s="19">
        <f t="shared" si="63"/>
        <v>0</v>
      </c>
      <c r="D5216" s="11"/>
      <c r="E5216" s="11"/>
    </row>
    <row r="5217">
      <c r="A5217" s="3">
        <v>45198.03178240741</v>
      </c>
      <c r="B5217" s="17" t="str">
        <f t="shared" si="1"/>
        <v>Fri</v>
      </c>
      <c r="C5217" s="19">
        <f t="shared" si="63"/>
        <v>0</v>
      </c>
      <c r="D5217" s="11"/>
      <c r="E5217" s="11"/>
    </row>
    <row r="5218">
      <c r="A5218" s="3">
        <v>45198.031701388885</v>
      </c>
      <c r="B5218" s="17" t="str">
        <f t="shared" si="1"/>
        <v>Fri</v>
      </c>
      <c r="C5218" s="19">
        <f t="shared" si="63"/>
        <v>0</v>
      </c>
      <c r="D5218" s="11"/>
      <c r="E5218" s="11"/>
    </row>
    <row r="5219">
      <c r="A5219" s="3">
        <v>45198.02931712963</v>
      </c>
      <c r="B5219" s="17" t="str">
        <f t="shared" si="1"/>
        <v>Fri</v>
      </c>
      <c r="C5219" s="19">
        <f t="shared" si="63"/>
        <v>0</v>
      </c>
      <c r="D5219" s="11"/>
      <c r="E5219" s="11"/>
    </row>
    <row r="5220">
      <c r="A5220" s="3">
        <v>45198.02877314815</v>
      </c>
      <c r="B5220" s="17" t="str">
        <f t="shared" si="1"/>
        <v>Fri</v>
      </c>
      <c r="C5220" s="19">
        <f t="shared" si="63"/>
        <v>0</v>
      </c>
      <c r="D5220" s="11"/>
      <c r="E5220" s="11"/>
    </row>
    <row r="5221">
      <c r="A5221" s="3">
        <v>45198.02607638889</v>
      </c>
      <c r="B5221" s="17" t="str">
        <f t="shared" si="1"/>
        <v>Fri</v>
      </c>
      <c r="C5221" s="19">
        <f t="shared" si="63"/>
        <v>0</v>
      </c>
      <c r="D5221" s="11"/>
      <c r="E5221" s="11"/>
    </row>
    <row r="5222">
      <c r="A5222" s="3">
        <v>45198.024930555555</v>
      </c>
      <c r="B5222" s="17" t="str">
        <f t="shared" si="1"/>
        <v>Fri</v>
      </c>
      <c r="C5222" s="19">
        <f t="shared" si="63"/>
        <v>0</v>
      </c>
      <c r="D5222" s="11"/>
      <c r="E5222" s="11"/>
    </row>
    <row r="5223">
      <c r="A5223" s="3">
        <v>45198.02427083333</v>
      </c>
      <c r="B5223" s="17" t="str">
        <f t="shared" si="1"/>
        <v>Fri</v>
      </c>
      <c r="C5223" s="19">
        <f t="shared" si="63"/>
        <v>0</v>
      </c>
      <c r="D5223" s="11"/>
      <c r="E5223" s="11"/>
    </row>
    <row r="5224">
      <c r="A5224" s="3">
        <v>45198.0233912037</v>
      </c>
      <c r="B5224" s="17" t="str">
        <f t="shared" si="1"/>
        <v>Fri</v>
      </c>
      <c r="C5224" s="19">
        <f t="shared" si="63"/>
        <v>0</v>
      </c>
      <c r="D5224" s="11"/>
      <c r="E5224" s="11"/>
    </row>
    <row r="5225">
      <c r="A5225" s="3">
        <v>45198.02241898148</v>
      </c>
      <c r="B5225" s="17" t="str">
        <f t="shared" si="1"/>
        <v>Fri</v>
      </c>
      <c r="C5225" s="19">
        <f t="shared" si="63"/>
        <v>0</v>
      </c>
      <c r="D5225" s="11"/>
      <c r="E5225" s="11"/>
    </row>
    <row r="5226" hidden="1">
      <c r="A5226" s="3">
        <v>45198.02064814815</v>
      </c>
      <c r="B5226" s="17" t="str">
        <f t="shared" si="1"/>
        <v>Thu</v>
      </c>
    </row>
    <row r="5227" hidden="1">
      <c r="A5227" s="3">
        <v>45197.981469907405</v>
      </c>
      <c r="B5227" s="17" t="str">
        <f t="shared" si="1"/>
        <v>Thu</v>
      </c>
    </row>
    <row r="5228" hidden="1">
      <c r="A5228" s="3">
        <v>45197.98136574074</v>
      </c>
      <c r="B5228" s="17" t="str">
        <f t="shared" si="1"/>
        <v>Thu</v>
      </c>
    </row>
    <row r="5229" hidden="1">
      <c r="A5229" s="3">
        <v>45197.97436342593</v>
      </c>
      <c r="B5229" s="17" t="str">
        <f t="shared" si="1"/>
        <v>Thu</v>
      </c>
    </row>
    <row r="5230" hidden="1">
      <c r="A5230" s="3">
        <v>45197.94101851852</v>
      </c>
      <c r="B5230" s="17" t="str">
        <f t="shared" si="1"/>
        <v>Thu</v>
      </c>
    </row>
    <row r="5231" hidden="1">
      <c r="A5231" s="3">
        <v>45197.93329861111</v>
      </c>
      <c r="B5231" s="17" t="str">
        <f t="shared" si="1"/>
        <v>Thu</v>
      </c>
    </row>
    <row r="5232" hidden="1">
      <c r="A5232" s="3">
        <v>45197.92564814815</v>
      </c>
      <c r="B5232" s="17" t="str">
        <f t="shared" si="1"/>
        <v>Thu</v>
      </c>
    </row>
    <row r="5233" hidden="1">
      <c r="A5233" s="3">
        <v>45197.910104166665</v>
      </c>
      <c r="B5233" s="17" t="str">
        <f t="shared" si="1"/>
        <v>Thu</v>
      </c>
    </row>
    <row r="5234" hidden="1">
      <c r="A5234" s="3">
        <v>45197.90693287037</v>
      </c>
      <c r="B5234" s="17" t="str">
        <f t="shared" si="1"/>
        <v>Thu</v>
      </c>
    </row>
    <row r="5235" hidden="1">
      <c r="A5235" s="3">
        <v>45197.86850694445</v>
      </c>
      <c r="B5235" s="17" t="str">
        <f t="shared" si="1"/>
        <v>Thu</v>
      </c>
    </row>
    <row r="5236" hidden="1">
      <c r="A5236" s="3">
        <v>45197.8641087963</v>
      </c>
      <c r="B5236" s="17" t="str">
        <f t="shared" si="1"/>
        <v>Thu</v>
      </c>
    </row>
    <row r="5237" hidden="1">
      <c r="A5237" s="3">
        <v>45197.83693287037</v>
      </c>
      <c r="B5237" s="17" t="str">
        <f t="shared" si="1"/>
        <v>Thu</v>
      </c>
    </row>
    <row r="5238" hidden="1">
      <c r="A5238" s="3">
        <v>45197.83679398148</v>
      </c>
      <c r="B5238" s="17" t="str">
        <f t="shared" si="1"/>
        <v>Thu</v>
      </c>
    </row>
    <row r="5239" hidden="1">
      <c r="A5239" s="3">
        <v>45197.80366898148</v>
      </c>
      <c r="B5239" s="17" t="str">
        <f t="shared" si="1"/>
        <v>Thu</v>
      </c>
    </row>
    <row r="5240" hidden="1">
      <c r="A5240" s="3">
        <v>45197.80318287037</v>
      </c>
      <c r="B5240" s="17" t="str">
        <f t="shared" si="1"/>
        <v>Thu</v>
      </c>
    </row>
    <row r="5241" hidden="1">
      <c r="A5241" s="3">
        <v>45197.79100694445</v>
      </c>
      <c r="B5241" s="17" t="str">
        <f t="shared" si="1"/>
        <v>Thu</v>
      </c>
    </row>
    <row r="5242" hidden="1">
      <c r="A5242" s="3">
        <v>45197.776504629626</v>
      </c>
      <c r="B5242" s="17" t="str">
        <f t="shared" si="1"/>
        <v>Thu</v>
      </c>
    </row>
    <row r="5243" hidden="1">
      <c r="A5243" s="3">
        <v>45197.77123842593</v>
      </c>
      <c r="B5243" s="17" t="str">
        <f t="shared" si="1"/>
        <v>Thu</v>
      </c>
    </row>
    <row r="5244" hidden="1">
      <c r="A5244" s="3">
        <v>45197.749189814815</v>
      </c>
      <c r="B5244" s="17" t="str">
        <f t="shared" si="1"/>
        <v>Thu</v>
      </c>
    </row>
    <row r="5245" hidden="1">
      <c r="A5245" s="3">
        <v>45197.73950231481</v>
      </c>
      <c r="B5245" s="17" t="str">
        <f t="shared" si="1"/>
        <v>Thu</v>
      </c>
    </row>
    <row r="5246" hidden="1">
      <c r="A5246" s="3">
        <v>45197.73025462963</v>
      </c>
      <c r="B5246" s="17" t="str">
        <f t="shared" si="1"/>
        <v>Thu</v>
      </c>
    </row>
    <row r="5247" hidden="1">
      <c r="A5247" s="3">
        <v>45197.7275</v>
      </c>
      <c r="B5247" s="17" t="str">
        <f t="shared" si="1"/>
        <v>Thu</v>
      </c>
    </row>
    <row r="5248" hidden="1">
      <c r="A5248" s="3">
        <v>45197.715</v>
      </c>
      <c r="B5248" s="17" t="str">
        <f t="shared" si="1"/>
        <v>Thu</v>
      </c>
    </row>
    <row r="5249" hidden="1">
      <c r="A5249" s="3">
        <v>45197.71331018519</v>
      </c>
      <c r="B5249" s="17" t="str">
        <f t="shared" si="1"/>
        <v>Thu</v>
      </c>
    </row>
    <row r="5250" hidden="1">
      <c r="A5250" s="3">
        <v>45197.71078703704</v>
      </c>
      <c r="B5250" s="17" t="str">
        <f t="shared" si="1"/>
        <v>Thu</v>
      </c>
    </row>
    <row r="5251" hidden="1">
      <c r="A5251" s="3">
        <v>45197.70909722222</v>
      </c>
      <c r="B5251" s="17" t="str">
        <f t="shared" si="1"/>
        <v>Thu</v>
      </c>
    </row>
    <row r="5252" hidden="1">
      <c r="A5252" s="3">
        <v>45197.706145833334</v>
      </c>
      <c r="B5252" s="17" t="str">
        <f t="shared" si="1"/>
        <v>Thu</v>
      </c>
    </row>
    <row r="5253" hidden="1">
      <c r="A5253" s="3">
        <v>45197.70553240741</v>
      </c>
      <c r="B5253" s="17" t="str">
        <f t="shared" si="1"/>
        <v>Thu</v>
      </c>
    </row>
    <row r="5254" hidden="1">
      <c r="A5254" s="3">
        <v>45197.703564814816</v>
      </c>
      <c r="B5254" s="17" t="str">
        <f t="shared" si="1"/>
        <v>Thu</v>
      </c>
    </row>
    <row r="5255" hidden="1">
      <c r="A5255" s="3">
        <v>45197.70193287037</v>
      </c>
      <c r="B5255" s="17" t="str">
        <f t="shared" si="1"/>
        <v>Thu</v>
      </c>
    </row>
    <row r="5256" hidden="1">
      <c r="A5256" s="3">
        <v>45197.682650462964</v>
      </c>
      <c r="B5256" s="17" t="str">
        <f t="shared" si="1"/>
        <v>Thu</v>
      </c>
    </row>
    <row r="5257" hidden="1">
      <c r="A5257" s="3">
        <v>45197.6684837963</v>
      </c>
      <c r="B5257" s="17" t="str">
        <f t="shared" si="1"/>
        <v>Thu</v>
      </c>
    </row>
    <row r="5258" hidden="1">
      <c r="A5258" s="3">
        <v>45197.66695601852</v>
      </c>
      <c r="B5258" s="17" t="str">
        <f t="shared" si="1"/>
        <v>Thu</v>
      </c>
    </row>
    <row r="5259" hidden="1">
      <c r="A5259" s="3">
        <v>45197.65827546296</v>
      </c>
      <c r="B5259" s="17" t="str">
        <f t="shared" si="1"/>
        <v>Thu</v>
      </c>
    </row>
    <row r="5260" hidden="1">
      <c r="A5260" s="3">
        <v>45197.62834490741</v>
      </c>
      <c r="B5260" s="17" t="str">
        <f t="shared" si="1"/>
        <v>Thu</v>
      </c>
    </row>
    <row r="5261" hidden="1">
      <c r="A5261" s="3">
        <v>45197.626655092594</v>
      </c>
      <c r="B5261" s="17" t="str">
        <f t="shared" si="1"/>
        <v>Thu</v>
      </c>
    </row>
    <row r="5262" hidden="1">
      <c r="A5262" s="3">
        <v>45197.621354166666</v>
      </c>
      <c r="B5262" s="17" t="str">
        <f t="shared" si="1"/>
        <v>Thu</v>
      </c>
    </row>
    <row r="5263" hidden="1">
      <c r="A5263" s="3">
        <v>45197.62042824074</v>
      </c>
      <c r="B5263" s="17" t="str">
        <f t="shared" si="1"/>
        <v>Thu</v>
      </c>
    </row>
    <row r="5264" hidden="1">
      <c r="A5264" s="3">
        <v>45197.617800925924</v>
      </c>
      <c r="B5264" s="17" t="str">
        <f t="shared" si="1"/>
        <v>Thu</v>
      </c>
    </row>
    <row r="5265" hidden="1">
      <c r="A5265" s="3">
        <v>45197.61376157407</v>
      </c>
      <c r="B5265" s="17" t="str">
        <f t="shared" si="1"/>
        <v>Thu</v>
      </c>
    </row>
    <row r="5266" hidden="1">
      <c r="A5266" s="3">
        <v>45197.61305555556</v>
      </c>
      <c r="B5266" s="17" t="str">
        <f t="shared" si="1"/>
        <v>Thu</v>
      </c>
    </row>
    <row r="5267" hidden="1">
      <c r="A5267" s="3">
        <v>45197.61082175926</v>
      </c>
      <c r="B5267" s="17" t="str">
        <f t="shared" si="1"/>
        <v>Thu</v>
      </c>
    </row>
    <row r="5268" hidden="1">
      <c r="A5268" s="3">
        <v>45197.610671296294</v>
      </c>
      <c r="B5268" s="17" t="str">
        <f t="shared" si="1"/>
        <v>Thu</v>
      </c>
    </row>
    <row r="5269" hidden="1">
      <c r="A5269" s="3">
        <v>45197.6096875</v>
      </c>
      <c r="B5269" s="17" t="str">
        <f t="shared" si="1"/>
        <v>Thu</v>
      </c>
    </row>
    <row r="5270" hidden="1">
      <c r="A5270" s="3">
        <v>45197.60792824074</v>
      </c>
      <c r="B5270" s="17" t="str">
        <f t="shared" si="1"/>
        <v>Thu</v>
      </c>
    </row>
    <row r="5271" hidden="1">
      <c r="A5271" s="3">
        <v>45197.55829861111</v>
      </c>
      <c r="B5271" s="17" t="str">
        <f t="shared" si="1"/>
        <v>Thu</v>
      </c>
    </row>
    <row r="5272" hidden="1">
      <c r="A5272" s="3">
        <v>45197.55599537037</v>
      </c>
      <c r="B5272" s="17" t="str">
        <f t="shared" si="1"/>
        <v>Thu</v>
      </c>
    </row>
    <row r="5273" hidden="1">
      <c r="A5273" s="3">
        <v>45197.55186342593</v>
      </c>
      <c r="B5273" s="17" t="str">
        <f t="shared" si="1"/>
        <v>Thu</v>
      </c>
    </row>
    <row r="5274" hidden="1">
      <c r="A5274" s="3">
        <v>45197.54452546296</v>
      </c>
      <c r="B5274" s="17" t="str">
        <f t="shared" si="1"/>
        <v>Thu</v>
      </c>
    </row>
    <row r="5275" hidden="1">
      <c r="A5275" s="3">
        <v>45197.54350694444</v>
      </c>
      <c r="B5275" s="17" t="str">
        <f t="shared" si="1"/>
        <v>Thu</v>
      </c>
    </row>
    <row r="5276" hidden="1">
      <c r="A5276" s="3">
        <v>45197.53648148148</v>
      </c>
      <c r="B5276" s="17" t="str">
        <f t="shared" si="1"/>
        <v>Thu</v>
      </c>
    </row>
    <row r="5277" hidden="1">
      <c r="A5277" s="3">
        <v>45197.53313657407</v>
      </c>
      <c r="B5277" s="17" t="str">
        <f t="shared" si="1"/>
        <v>Thu</v>
      </c>
    </row>
    <row r="5278" hidden="1">
      <c r="A5278" s="3">
        <v>45197.5255787037</v>
      </c>
      <c r="B5278" s="17" t="str">
        <f t="shared" si="1"/>
        <v>Thu</v>
      </c>
    </row>
    <row r="5279" hidden="1">
      <c r="A5279" s="3">
        <v>45197.33292824074</v>
      </c>
      <c r="B5279" s="17" t="str">
        <f t="shared" si="1"/>
        <v>Thu</v>
      </c>
    </row>
    <row r="5280" hidden="1">
      <c r="A5280" s="3">
        <v>45197.32201388889</v>
      </c>
      <c r="B5280" s="17" t="str">
        <f t="shared" si="1"/>
        <v>Thu</v>
      </c>
    </row>
    <row r="5281" hidden="1">
      <c r="A5281" s="3">
        <v>45197.31984953704</v>
      </c>
      <c r="B5281" s="17" t="str">
        <f t="shared" si="1"/>
        <v>Thu</v>
      </c>
    </row>
    <row r="5282" hidden="1">
      <c r="A5282" s="3">
        <v>45197.30732638889</v>
      </c>
      <c r="B5282" s="17" t="str">
        <f t="shared" si="1"/>
        <v>Thu</v>
      </c>
    </row>
    <row r="5283" hidden="1">
      <c r="A5283" s="3">
        <v>45197.29435185185</v>
      </c>
      <c r="B5283" s="17" t="str">
        <f t="shared" si="1"/>
        <v>Thu</v>
      </c>
    </row>
    <row r="5284" hidden="1">
      <c r="A5284" s="3">
        <v>45197.28570601852</v>
      </c>
      <c r="B5284" s="17" t="str">
        <f t="shared" si="1"/>
        <v>Thu</v>
      </c>
    </row>
    <row r="5285" hidden="1">
      <c r="A5285" s="3">
        <v>45197.280543981484</v>
      </c>
      <c r="B5285" s="17" t="str">
        <f t="shared" si="1"/>
        <v>Thu</v>
      </c>
    </row>
    <row r="5286" hidden="1">
      <c r="A5286" s="3">
        <v>45197.27853009259</v>
      </c>
      <c r="B5286" s="17" t="str">
        <f t="shared" si="1"/>
        <v>Thu</v>
      </c>
    </row>
    <row r="5287" hidden="1">
      <c r="A5287" s="3">
        <v>45197.271469907406</v>
      </c>
      <c r="B5287" s="17" t="str">
        <f t="shared" si="1"/>
        <v>Thu</v>
      </c>
    </row>
    <row r="5288" hidden="1">
      <c r="A5288" s="3">
        <v>45197.26931712963</v>
      </c>
      <c r="B5288" s="17" t="str">
        <f t="shared" si="1"/>
        <v>Thu</v>
      </c>
    </row>
    <row r="5289" hidden="1">
      <c r="A5289" s="3">
        <v>45197.26211805556</v>
      </c>
      <c r="B5289" s="17" t="str">
        <f t="shared" si="1"/>
        <v>Thu</v>
      </c>
    </row>
    <row r="5290" hidden="1">
      <c r="A5290" s="3">
        <v>45197.25927083333</v>
      </c>
      <c r="B5290" s="17" t="str">
        <f t="shared" si="1"/>
        <v>Thu</v>
      </c>
    </row>
    <row r="5291" hidden="1">
      <c r="A5291" s="3">
        <v>45197.252858796295</v>
      </c>
      <c r="B5291" s="17" t="str">
        <f t="shared" si="1"/>
        <v>Thu</v>
      </c>
    </row>
    <row r="5292" hidden="1">
      <c r="A5292" s="3">
        <v>45197.2527662037</v>
      </c>
      <c r="B5292" s="17" t="str">
        <f t="shared" si="1"/>
        <v>Thu</v>
      </c>
    </row>
    <row r="5293" hidden="1">
      <c r="A5293" s="3">
        <v>45197.249189814815</v>
      </c>
      <c r="B5293" s="17" t="str">
        <f t="shared" si="1"/>
        <v>Thu</v>
      </c>
    </row>
    <row r="5294" hidden="1">
      <c r="A5294" s="3">
        <v>45197.24563657407</v>
      </c>
      <c r="B5294" s="17" t="str">
        <f t="shared" si="1"/>
        <v>Thu</v>
      </c>
    </row>
    <row r="5295" hidden="1">
      <c r="A5295" s="3">
        <v>45197.23971064815</v>
      </c>
      <c r="B5295" s="17" t="str">
        <f t="shared" si="1"/>
        <v>Thu</v>
      </c>
    </row>
    <row r="5296" hidden="1">
      <c r="A5296" s="3">
        <v>45197.237708333334</v>
      </c>
      <c r="B5296" s="17" t="str">
        <f t="shared" si="1"/>
        <v>Thu</v>
      </c>
    </row>
    <row r="5297" hidden="1">
      <c r="A5297" s="3">
        <v>45197.23099537037</v>
      </c>
      <c r="B5297" s="17" t="str">
        <f t="shared" si="1"/>
        <v>Thu</v>
      </c>
    </row>
    <row r="5298" hidden="1">
      <c r="A5298" s="3">
        <v>45197.23013888889</v>
      </c>
      <c r="B5298" s="17" t="str">
        <f t="shared" si="1"/>
        <v>Thu</v>
      </c>
    </row>
    <row r="5299" hidden="1">
      <c r="A5299" s="3">
        <v>45197.22965277778</v>
      </c>
      <c r="B5299" s="17" t="str">
        <f t="shared" si="1"/>
        <v>Thu</v>
      </c>
    </row>
    <row r="5300" hidden="1">
      <c r="A5300" s="3">
        <v>45197.22619212963</v>
      </c>
      <c r="B5300" s="17" t="str">
        <f t="shared" si="1"/>
        <v>Thu</v>
      </c>
    </row>
    <row r="5301" hidden="1">
      <c r="A5301" s="3">
        <v>45197.22318287037</v>
      </c>
      <c r="B5301" s="17" t="str">
        <f t="shared" si="1"/>
        <v>Thu</v>
      </c>
    </row>
    <row r="5302" hidden="1">
      <c r="A5302" s="3">
        <v>45197.22236111111</v>
      </c>
      <c r="B5302" s="17" t="str">
        <f t="shared" si="1"/>
        <v>Thu</v>
      </c>
    </row>
    <row r="5303" hidden="1">
      <c r="A5303" s="3">
        <v>45197.221875</v>
      </c>
      <c r="B5303" s="17" t="str">
        <f t="shared" si="1"/>
        <v>Thu</v>
      </c>
    </row>
    <row r="5304" hidden="1">
      <c r="A5304" s="3">
        <v>45197.21818287037</v>
      </c>
      <c r="B5304" s="17" t="str">
        <f t="shared" si="1"/>
        <v>Thu</v>
      </c>
    </row>
    <row r="5305" hidden="1">
      <c r="A5305" s="3">
        <v>45197.21797453704</v>
      </c>
      <c r="B5305" s="17" t="str">
        <f t="shared" si="1"/>
        <v>Thu</v>
      </c>
    </row>
    <row r="5306" hidden="1">
      <c r="A5306" s="3">
        <v>45197.21542824074</v>
      </c>
      <c r="B5306" s="17" t="str">
        <f t="shared" si="1"/>
        <v>Thu</v>
      </c>
    </row>
    <row r="5307" hidden="1">
      <c r="A5307" s="3">
        <v>45197.21417824074</v>
      </c>
      <c r="B5307" s="17" t="str">
        <f t="shared" si="1"/>
        <v>Thu</v>
      </c>
    </row>
    <row r="5308" hidden="1">
      <c r="A5308" s="3">
        <v>45197.21394675926</v>
      </c>
      <c r="B5308" s="17" t="str">
        <f t="shared" si="1"/>
        <v>Thu</v>
      </c>
    </row>
    <row r="5309" hidden="1">
      <c r="A5309" s="3">
        <v>45197.21376157407</v>
      </c>
      <c r="B5309" s="17" t="str">
        <f t="shared" si="1"/>
        <v>Thu</v>
      </c>
    </row>
    <row r="5310" hidden="1">
      <c r="A5310" s="3">
        <v>45197.211851851855</v>
      </c>
      <c r="B5310" s="17" t="str">
        <f t="shared" si="1"/>
        <v>Thu</v>
      </c>
    </row>
    <row r="5311" hidden="1">
      <c r="A5311" s="3">
        <v>45197.20978009259</v>
      </c>
      <c r="B5311" s="17" t="str">
        <f t="shared" si="1"/>
        <v>Thu</v>
      </c>
    </row>
    <row r="5312" hidden="1">
      <c r="A5312" s="3">
        <v>45197.209328703706</v>
      </c>
      <c r="B5312" s="17" t="str">
        <f t="shared" si="1"/>
        <v>Thu</v>
      </c>
    </row>
    <row r="5313" hidden="1">
      <c r="A5313" s="3">
        <v>45197.206192129626</v>
      </c>
      <c r="B5313" s="17" t="str">
        <f t="shared" si="1"/>
        <v>Thu</v>
      </c>
    </row>
    <row r="5314" hidden="1">
      <c r="A5314" s="3">
        <v>45197.205717592595</v>
      </c>
      <c r="B5314" s="17" t="str">
        <f t="shared" si="1"/>
        <v>Thu</v>
      </c>
    </row>
    <row r="5315" hidden="1">
      <c r="A5315" s="3">
        <v>45197.20326388889</v>
      </c>
      <c r="B5315" s="17" t="str">
        <f t="shared" si="1"/>
        <v>Thu</v>
      </c>
    </row>
    <row r="5316" hidden="1">
      <c r="A5316" s="3">
        <v>45197.202881944446</v>
      </c>
      <c r="B5316" s="17" t="str">
        <f t="shared" si="1"/>
        <v>Thu</v>
      </c>
    </row>
    <row r="5317" hidden="1">
      <c r="A5317" s="3">
        <v>45197.19908564815</v>
      </c>
      <c r="B5317" s="17" t="str">
        <f t="shared" si="1"/>
        <v>Thu</v>
      </c>
    </row>
    <row r="5318" hidden="1">
      <c r="A5318" s="3">
        <v>45197.19898148148</v>
      </c>
      <c r="B5318" s="17" t="str">
        <f t="shared" si="1"/>
        <v>Thu</v>
      </c>
    </row>
    <row r="5319" hidden="1">
      <c r="A5319" s="3">
        <v>45197.19756944444</v>
      </c>
      <c r="B5319" s="17" t="str">
        <f t="shared" si="1"/>
        <v>Thu</v>
      </c>
    </row>
    <row r="5320" hidden="1">
      <c r="A5320" s="3">
        <v>45197.19725694445</v>
      </c>
      <c r="B5320" s="17" t="str">
        <f t="shared" si="1"/>
        <v>Thu</v>
      </c>
    </row>
    <row r="5321" hidden="1">
      <c r="A5321" s="3">
        <v>45197.19596064815</v>
      </c>
      <c r="B5321" s="17" t="str">
        <f t="shared" si="1"/>
        <v>Thu</v>
      </c>
    </row>
    <row r="5322" hidden="1">
      <c r="A5322" s="3">
        <v>45197.19509259259</v>
      </c>
      <c r="B5322" s="17" t="str">
        <f t="shared" si="1"/>
        <v>Thu</v>
      </c>
    </row>
    <row r="5323" hidden="1">
      <c r="A5323" s="3">
        <v>45197.19399305555</v>
      </c>
      <c r="B5323" s="17" t="str">
        <f t="shared" si="1"/>
        <v>Thu</v>
      </c>
    </row>
    <row r="5324" hidden="1">
      <c r="A5324" s="3">
        <v>45197.188310185185</v>
      </c>
      <c r="B5324" s="17" t="str">
        <f t="shared" si="1"/>
        <v>Thu</v>
      </c>
    </row>
    <row r="5325" hidden="1">
      <c r="A5325" s="3">
        <v>45197.188206018516</v>
      </c>
      <c r="B5325" s="17" t="str">
        <f t="shared" si="1"/>
        <v>Thu</v>
      </c>
    </row>
    <row r="5326" hidden="1">
      <c r="A5326" s="3">
        <v>45197.18667824074</v>
      </c>
      <c r="B5326" s="17" t="str">
        <f t="shared" si="1"/>
        <v>Thu</v>
      </c>
    </row>
    <row r="5327" hidden="1">
      <c r="A5327" s="3">
        <v>45197.186574074076</v>
      </c>
      <c r="B5327" s="17" t="str">
        <f t="shared" si="1"/>
        <v>Thu</v>
      </c>
    </row>
    <row r="5328" hidden="1">
      <c r="A5328" s="3">
        <v>45197.18418981481</v>
      </c>
      <c r="B5328" s="17" t="str">
        <f t="shared" si="1"/>
        <v>Thu</v>
      </c>
    </row>
    <row r="5329" hidden="1">
      <c r="A5329" s="3">
        <v>45197.18269675926</v>
      </c>
      <c r="B5329" s="17" t="str">
        <f t="shared" si="1"/>
        <v>Thu</v>
      </c>
    </row>
    <row r="5330" hidden="1">
      <c r="A5330" s="3">
        <v>45197.17909722222</v>
      </c>
      <c r="B5330" s="17" t="str">
        <f t="shared" si="1"/>
        <v>Thu</v>
      </c>
    </row>
    <row r="5331" hidden="1">
      <c r="A5331" s="3">
        <v>45197.17611111111</v>
      </c>
      <c r="B5331" s="17" t="str">
        <f t="shared" si="1"/>
        <v>Thu</v>
      </c>
    </row>
    <row r="5332" hidden="1">
      <c r="A5332" s="3">
        <v>45197.17461805556</v>
      </c>
      <c r="B5332" s="17" t="str">
        <f t="shared" si="1"/>
        <v>Thu</v>
      </c>
    </row>
    <row r="5333" hidden="1">
      <c r="A5333" s="3">
        <v>45197.17181712963</v>
      </c>
      <c r="B5333" s="17" t="str">
        <f t="shared" si="1"/>
        <v>Thu</v>
      </c>
    </row>
    <row r="5334" hidden="1">
      <c r="A5334" s="3">
        <v>45197.169340277775</v>
      </c>
      <c r="B5334" s="17" t="str">
        <f t="shared" si="1"/>
        <v>Thu</v>
      </c>
    </row>
    <row r="5335" hidden="1">
      <c r="A5335" s="3">
        <v>45197.16568287037</v>
      </c>
      <c r="B5335" s="17" t="str">
        <f t="shared" si="1"/>
        <v>Thu</v>
      </c>
    </row>
    <row r="5336" hidden="1">
      <c r="A5336" s="3">
        <v>45197.163935185185</v>
      </c>
      <c r="B5336" s="17" t="str">
        <f t="shared" si="1"/>
        <v>Thu</v>
      </c>
    </row>
    <row r="5337" hidden="1">
      <c r="A5337" s="3">
        <v>45197.16324074074</v>
      </c>
      <c r="B5337" s="17" t="str">
        <f t="shared" si="1"/>
        <v>Thu</v>
      </c>
    </row>
    <row r="5338" hidden="1">
      <c r="A5338" s="3">
        <v>45197.16278935185</v>
      </c>
      <c r="B5338" s="17" t="str">
        <f t="shared" si="1"/>
        <v>Thu</v>
      </c>
    </row>
    <row r="5339" hidden="1">
      <c r="A5339" s="3">
        <v>45197.161631944444</v>
      </c>
      <c r="B5339" s="17" t="str">
        <f t="shared" si="1"/>
        <v>Thu</v>
      </c>
    </row>
    <row r="5340" hidden="1">
      <c r="A5340" s="3">
        <v>45197.16081018518</v>
      </c>
      <c r="B5340" s="17" t="str">
        <f t="shared" si="1"/>
        <v>Thu</v>
      </c>
    </row>
    <row r="5341" hidden="1">
      <c r="A5341" s="3">
        <v>45197.15329861111</v>
      </c>
      <c r="B5341" s="17" t="str">
        <f t="shared" si="1"/>
        <v>Thu</v>
      </c>
    </row>
    <row r="5342" hidden="1">
      <c r="A5342" s="3">
        <v>45197.14671296296</v>
      </c>
      <c r="B5342" s="17" t="str">
        <f t="shared" si="1"/>
        <v>Thu</v>
      </c>
    </row>
    <row r="5343" hidden="1">
      <c r="A5343" s="3">
        <v>45197.14633101852</v>
      </c>
      <c r="B5343" s="17" t="str">
        <f t="shared" si="1"/>
        <v>Thu</v>
      </c>
    </row>
    <row r="5344" hidden="1">
      <c r="A5344" s="3">
        <v>45197.14409722222</v>
      </c>
      <c r="B5344" s="17" t="str">
        <f t="shared" si="1"/>
        <v>Thu</v>
      </c>
    </row>
    <row r="5345" hidden="1">
      <c r="A5345" s="3">
        <v>45197.14361111111</v>
      </c>
      <c r="B5345" s="17" t="str">
        <f t="shared" si="1"/>
        <v>Thu</v>
      </c>
    </row>
    <row r="5346" hidden="1">
      <c r="A5346" s="3">
        <v>45197.14115740741</v>
      </c>
      <c r="B5346" s="17" t="str">
        <f t="shared" si="1"/>
        <v>Thu</v>
      </c>
    </row>
    <row r="5347" hidden="1">
      <c r="A5347" s="3">
        <v>45197.11834490741</v>
      </c>
      <c r="B5347" s="17" t="str">
        <f t="shared" si="1"/>
        <v>Thu</v>
      </c>
    </row>
    <row r="5348" hidden="1">
      <c r="A5348" s="3">
        <v>45197.115335648145</v>
      </c>
      <c r="B5348" s="17" t="str">
        <f t="shared" si="1"/>
        <v>Thu</v>
      </c>
    </row>
    <row r="5349" hidden="1">
      <c r="A5349" s="3">
        <v>45197.11251157407</v>
      </c>
      <c r="B5349" s="17" t="str">
        <f t="shared" si="1"/>
        <v>Thu</v>
      </c>
    </row>
    <row r="5350" hidden="1">
      <c r="A5350" s="3">
        <v>45197.11040509259</v>
      </c>
      <c r="B5350" s="17" t="str">
        <f t="shared" si="1"/>
        <v>Thu</v>
      </c>
    </row>
    <row r="5351" hidden="1">
      <c r="A5351" s="3">
        <v>45197.1102662037</v>
      </c>
      <c r="B5351" s="17" t="str">
        <f t="shared" si="1"/>
        <v>Thu</v>
      </c>
    </row>
    <row r="5352" hidden="1">
      <c r="A5352" s="3">
        <v>45197.10482638889</v>
      </c>
      <c r="B5352" s="17" t="str">
        <f t="shared" si="1"/>
        <v>Thu</v>
      </c>
    </row>
    <row r="5353" hidden="1">
      <c r="A5353" s="3">
        <v>45197.10314814815</v>
      </c>
      <c r="B5353" s="17" t="str">
        <f t="shared" si="1"/>
        <v>Thu</v>
      </c>
    </row>
    <row r="5354" hidden="1">
      <c r="A5354" s="3">
        <v>45197.10030092593</v>
      </c>
      <c r="B5354" s="17" t="str">
        <f t="shared" si="1"/>
        <v>Thu</v>
      </c>
    </row>
    <row r="5355" hidden="1">
      <c r="A5355" s="3">
        <v>45197.09811342593</v>
      </c>
      <c r="B5355" s="17" t="str">
        <f t="shared" si="1"/>
        <v>Thu</v>
      </c>
    </row>
    <row r="5356" hidden="1">
      <c r="A5356" s="3">
        <v>45197.089895833335</v>
      </c>
      <c r="B5356" s="17" t="str">
        <f t="shared" si="1"/>
        <v>Thu</v>
      </c>
    </row>
    <row r="5357" hidden="1">
      <c r="A5357" s="3">
        <v>45197.08012731482</v>
      </c>
      <c r="B5357" s="17" t="str">
        <f t="shared" si="1"/>
        <v>Thu</v>
      </c>
    </row>
    <row r="5358" hidden="1">
      <c r="A5358" s="3">
        <v>45197.07938657407</v>
      </c>
      <c r="B5358" s="17" t="str">
        <f t="shared" si="1"/>
        <v>Thu</v>
      </c>
    </row>
    <row r="5359" hidden="1">
      <c r="A5359" s="3">
        <v>45197.07140046296</v>
      </c>
      <c r="B5359" s="17" t="str">
        <f t="shared" si="1"/>
        <v>Thu</v>
      </c>
    </row>
    <row r="5360" hidden="1">
      <c r="A5360" s="3">
        <v>45197.07021990741</v>
      </c>
      <c r="B5360" s="17" t="str">
        <f t="shared" si="1"/>
        <v>Thu</v>
      </c>
    </row>
    <row r="5361" hidden="1">
      <c r="A5361" s="3">
        <v>45197.069652777776</v>
      </c>
      <c r="B5361" s="17" t="str">
        <f t="shared" si="1"/>
        <v>Thu</v>
      </c>
    </row>
    <row r="5362" hidden="1">
      <c r="A5362" s="3">
        <v>45197.06775462963</v>
      </c>
      <c r="B5362" s="17" t="str">
        <f t="shared" si="1"/>
        <v>Thu</v>
      </c>
    </row>
    <row r="5363" hidden="1">
      <c r="A5363" s="3">
        <v>45197.06554398148</v>
      </c>
      <c r="B5363" s="17" t="str">
        <f t="shared" si="1"/>
        <v>Thu</v>
      </c>
    </row>
    <row r="5364" hidden="1">
      <c r="A5364" s="3">
        <v>45197.065</v>
      </c>
      <c r="B5364" s="17" t="str">
        <f t="shared" si="1"/>
        <v>Thu</v>
      </c>
    </row>
    <row r="5365" hidden="1">
      <c r="A5365" s="3">
        <v>45197.06296296296</v>
      </c>
      <c r="B5365" s="17" t="str">
        <f t="shared" si="1"/>
        <v>Thu</v>
      </c>
    </row>
    <row r="5366" hidden="1">
      <c r="A5366" s="3">
        <v>45197.062581018516</v>
      </c>
      <c r="B5366" s="17" t="str">
        <f t="shared" si="1"/>
        <v>Thu</v>
      </c>
    </row>
    <row r="5367" hidden="1">
      <c r="A5367" s="3">
        <v>45197.059270833335</v>
      </c>
      <c r="B5367" s="17" t="str">
        <f t="shared" si="1"/>
        <v>Thu</v>
      </c>
    </row>
    <row r="5368" hidden="1">
      <c r="A5368" s="3">
        <v>45197.05813657407</v>
      </c>
      <c r="B5368" s="17" t="str">
        <f t="shared" si="1"/>
        <v>Thu</v>
      </c>
    </row>
    <row r="5369" hidden="1">
      <c r="A5369" s="3">
        <v>45197.05693287037</v>
      </c>
      <c r="B5369" s="17" t="str">
        <f t="shared" si="1"/>
        <v>Thu</v>
      </c>
    </row>
    <row r="5370" hidden="1">
      <c r="A5370" s="3">
        <v>45197.05259259259</v>
      </c>
      <c r="B5370" s="17" t="str">
        <f t="shared" si="1"/>
        <v>Thu</v>
      </c>
    </row>
    <row r="5371" hidden="1">
      <c r="A5371" s="3">
        <v>45197.04938657407</v>
      </c>
      <c r="B5371" s="17" t="str">
        <f t="shared" si="1"/>
        <v>Thu</v>
      </c>
    </row>
    <row r="5372" hidden="1">
      <c r="A5372" s="3">
        <v>45197.0462962963</v>
      </c>
      <c r="B5372" s="17" t="str">
        <f t="shared" si="1"/>
        <v>Thu</v>
      </c>
    </row>
    <row r="5373" hidden="1">
      <c r="A5373" s="3">
        <v>45197.045</v>
      </c>
      <c r="B5373" s="17" t="str">
        <f t="shared" si="1"/>
        <v>Thu</v>
      </c>
    </row>
    <row r="5374" hidden="1">
      <c r="A5374" s="3">
        <v>45197.04366898148</v>
      </c>
      <c r="B5374" s="17" t="str">
        <f t="shared" si="1"/>
        <v>Thu</v>
      </c>
    </row>
    <row r="5375" hidden="1">
      <c r="A5375" s="3">
        <v>45197.04119212963</v>
      </c>
      <c r="B5375" s="17" t="str">
        <f t="shared" si="1"/>
        <v>Thu</v>
      </c>
    </row>
    <row r="5376" hidden="1">
      <c r="A5376" s="3">
        <v>45197.0340162037</v>
      </c>
      <c r="B5376" s="17" t="str">
        <f t="shared" si="1"/>
        <v>Thu</v>
      </c>
    </row>
    <row r="5377" hidden="1">
      <c r="A5377" s="3">
        <v>45197.032488425924</v>
      </c>
      <c r="B5377" s="17" t="str">
        <f t="shared" si="1"/>
        <v>Thu</v>
      </c>
    </row>
    <row r="5378" hidden="1">
      <c r="A5378" s="3">
        <v>45197.03123842592</v>
      </c>
      <c r="B5378" s="17" t="str">
        <f t="shared" si="1"/>
        <v>Thu</v>
      </c>
    </row>
    <row r="5379" hidden="1">
      <c r="A5379" s="3">
        <v>45197.03028935185</v>
      </c>
      <c r="B5379" s="17" t="str">
        <f t="shared" si="1"/>
        <v>Thu</v>
      </c>
    </row>
    <row r="5380" hidden="1">
      <c r="A5380" s="3">
        <v>45197.02777777778</v>
      </c>
      <c r="B5380" s="17" t="str">
        <f t="shared" si="1"/>
        <v>Thu</v>
      </c>
    </row>
    <row r="5381" hidden="1">
      <c r="A5381" s="3">
        <v>45197.02721064815</v>
      </c>
      <c r="B5381" s="17" t="str">
        <f t="shared" si="1"/>
        <v>Thu</v>
      </c>
    </row>
    <row r="5382" hidden="1">
      <c r="A5382" s="3">
        <v>45197.02706018519</v>
      </c>
      <c r="B5382" s="17" t="str">
        <f t="shared" si="1"/>
        <v>Thu</v>
      </c>
    </row>
    <row r="5383" hidden="1">
      <c r="A5383" s="3">
        <v>45197.02462962963</v>
      </c>
      <c r="B5383" s="17" t="str">
        <f t="shared" si="1"/>
        <v>Thu</v>
      </c>
    </row>
    <row r="5384" hidden="1">
      <c r="A5384" s="3">
        <v>45197.021678240744</v>
      </c>
      <c r="B5384" s="17" t="str">
        <f t="shared" si="1"/>
        <v>Thu</v>
      </c>
    </row>
    <row r="5385" hidden="1">
      <c r="A5385" s="3">
        <v>45197.01480324074</v>
      </c>
      <c r="B5385" s="17" t="str">
        <f t="shared" si="1"/>
        <v>Thu</v>
      </c>
    </row>
    <row r="5386" hidden="1">
      <c r="A5386" s="3">
        <v>45197.013090277775</v>
      </c>
      <c r="B5386" s="17" t="str">
        <f t="shared" si="1"/>
        <v>Thu</v>
      </c>
    </row>
    <row r="5387" hidden="1">
      <c r="A5387" s="3">
        <v>45197.01252314815</v>
      </c>
      <c r="B5387" s="17" t="str">
        <f t="shared" si="1"/>
        <v>Thu</v>
      </c>
    </row>
    <row r="5388" hidden="1">
      <c r="A5388" s="3">
        <v>45197.003796296296</v>
      </c>
      <c r="B5388" s="17" t="str">
        <f t="shared" si="1"/>
        <v>Wed</v>
      </c>
    </row>
    <row r="5389" hidden="1">
      <c r="A5389" s="3">
        <v>45196.999293981484</v>
      </c>
      <c r="B5389" s="17" t="str">
        <f t="shared" si="1"/>
        <v>Wed</v>
      </c>
    </row>
    <row r="5390" hidden="1">
      <c r="A5390" s="3">
        <v>45196.99888888889</v>
      </c>
      <c r="B5390" s="17" t="str">
        <f t="shared" si="1"/>
        <v>Wed</v>
      </c>
    </row>
    <row r="5391" hidden="1">
      <c r="A5391" s="3">
        <v>45196.93914351852</v>
      </c>
      <c r="B5391" s="17" t="str">
        <f t="shared" si="1"/>
        <v>Wed</v>
      </c>
    </row>
    <row r="5392" hidden="1">
      <c r="A5392" s="3">
        <v>45196.93880787037</v>
      </c>
      <c r="B5392" s="17" t="str">
        <f t="shared" si="1"/>
        <v>Wed</v>
      </c>
    </row>
    <row r="5393" hidden="1">
      <c r="A5393" s="3">
        <v>45196.93848379629</v>
      </c>
      <c r="B5393" s="17" t="str">
        <f t="shared" si="1"/>
        <v>Wed</v>
      </c>
    </row>
    <row r="5394" hidden="1">
      <c r="A5394" s="3">
        <v>45196.91806712963</v>
      </c>
      <c r="B5394" s="17" t="str">
        <f t="shared" si="1"/>
        <v>Wed</v>
      </c>
    </row>
    <row r="5395" hidden="1">
      <c r="A5395" s="3">
        <v>45196.916238425925</v>
      </c>
      <c r="B5395" s="17" t="str">
        <f t="shared" si="1"/>
        <v>Wed</v>
      </c>
    </row>
    <row r="5396" hidden="1">
      <c r="A5396" s="3">
        <v>45196.91469907408</v>
      </c>
      <c r="B5396" s="17" t="str">
        <f t="shared" si="1"/>
        <v>Wed</v>
      </c>
    </row>
    <row r="5397" hidden="1">
      <c r="A5397" s="3">
        <v>45196.913310185184</v>
      </c>
      <c r="B5397" s="17" t="str">
        <f t="shared" si="1"/>
        <v>Wed</v>
      </c>
    </row>
    <row r="5398" hidden="1">
      <c r="A5398" s="3">
        <v>45196.90762731482</v>
      </c>
      <c r="B5398" s="17" t="str">
        <f t="shared" si="1"/>
        <v>Wed</v>
      </c>
    </row>
    <row r="5399" hidden="1">
      <c r="A5399" s="3">
        <v>45196.90010416666</v>
      </c>
      <c r="B5399" s="17" t="str">
        <f t="shared" si="1"/>
        <v>Wed</v>
      </c>
    </row>
    <row r="5400" hidden="1">
      <c r="A5400" s="3">
        <v>45196.89703703704</v>
      </c>
      <c r="B5400" s="17" t="str">
        <f t="shared" si="1"/>
        <v>Wed</v>
      </c>
    </row>
    <row r="5401" hidden="1">
      <c r="A5401" s="3">
        <v>45196.894224537034</v>
      </c>
      <c r="B5401" s="17" t="str">
        <f t="shared" si="1"/>
        <v>Wed</v>
      </c>
    </row>
    <row r="5402" hidden="1">
      <c r="A5402" s="3">
        <v>45196.887777777774</v>
      </c>
      <c r="B5402" s="17" t="str">
        <f t="shared" si="1"/>
        <v>Wed</v>
      </c>
    </row>
    <row r="5403" hidden="1">
      <c r="A5403" s="3">
        <v>45196.875914351855</v>
      </c>
      <c r="B5403" s="17" t="str">
        <f t="shared" si="1"/>
        <v>Wed</v>
      </c>
    </row>
    <row r="5404" hidden="1">
      <c r="A5404" s="3">
        <v>45196.762337962966</v>
      </c>
      <c r="B5404" s="17" t="str">
        <f t="shared" si="1"/>
        <v>Wed</v>
      </c>
    </row>
    <row r="5405" hidden="1">
      <c r="A5405" s="3">
        <v>45196.75616898148</v>
      </c>
      <c r="B5405" s="17" t="str">
        <f t="shared" si="1"/>
        <v>Wed</v>
      </c>
    </row>
    <row r="5406" hidden="1">
      <c r="A5406" s="3">
        <v>45196.72923611111</v>
      </c>
      <c r="B5406" s="17" t="str">
        <f t="shared" si="1"/>
        <v>Wed</v>
      </c>
    </row>
    <row r="5407" hidden="1">
      <c r="A5407" s="3">
        <v>45196.716840277775</v>
      </c>
      <c r="B5407" s="17" t="str">
        <f t="shared" si="1"/>
        <v>Wed</v>
      </c>
    </row>
    <row r="5408" hidden="1">
      <c r="A5408" s="3">
        <v>45196.71559027778</v>
      </c>
      <c r="B5408" s="17" t="str">
        <f t="shared" si="1"/>
        <v>Wed</v>
      </c>
    </row>
    <row r="5409" hidden="1">
      <c r="A5409" s="3">
        <v>45196.71326388889</v>
      </c>
      <c r="B5409" s="17" t="str">
        <f t="shared" si="1"/>
        <v>Wed</v>
      </c>
    </row>
    <row r="5410" hidden="1">
      <c r="A5410" s="3">
        <v>45196.70835648148</v>
      </c>
      <c r="B5410" s="17" t="str">
        <f t="shared" si="1"/>
        <v>Wed</v>
      </c>
    </row>
    <row r="5411" hidden="1">
      <c r="A5411" s="3">
        <v>45196.70318287037</v>
      </c>
      <c r="B5411" s="17" t="str">
        <f t="shared" si="1"/>
        <v>Wed</v>
      </c>
    </row>
    <row r="5412" hidden="1">
      <c r="A5412" s="3">
        <v>45196.6733912037</v>
      </c>
      <c r="B5412" s="17" t="str">
        <f t="shared" si="1"/>
        <v>Wed</v>
      </c>
    </row>
    <row r="5413" hidden="1">
      <c r="A5413" s="3">
        <v>45196.635034722225</v>
      </c>
      <c r="B5413" s="17" t="str">
        <f t="shared" si="1"/>
        <v>Wed</v>
      </c>
    </row>
    <row r="5414" hidden="1">
      <c r="A5414" s="3">
        <v>45196.62646990741</v>
      </c>
      <c r="B5414" s="17" t="str">
        <f t="shared" si="1"/>
        <v>Wed</v>
      </c>
    </row>
    <row r="5415" hidden="1">
      <c r="A5415" s="3">
        <v>45196.6059837963</v>
      </c>
      <c r="B5415" s="17" t="str">
        <f t="shared" si="1"/>
        <v>Wed</v>
      </c>
    </row>
    <row r="5416" hidden="1">
      <c r="A5416" s="3">
        <v>45196.60192129629</v>
      </c>
      <c r="B5416" s="17" t="str">
        <f t="shared" si="1"/>
        <v>Wed</v>
      </c>
    </row>
    <row r="5417" hidden="1">
      <c r="A5417" s="3">
        <v>45196.59564814815</v>
      </c>
      <c r="B5417" s="17" t="str">
        <f t="shared" si="1"/>
        <v>Wed</v>
      </c>
    </row>
    <row r="5418" hidden="1">
      <c r="A5418" s="3">
        <v>45196.59311342592</v>
      </c>
      <c r="B5418" s="17" t="str">
        <f t="shared" si="1"/>
        <v>Wed</v>
      </c>
    </row>
    <row r="5419" hidden="1">
      <c r="A5419" s="3">
        <v>45196.56585648148</v>
      </c>
      <c r="B5419" s="17" t="str">
        <f t="shared" si="1"/>
        <v>Wed</v>
      </c>
    </row>
    <row r="5420" hidden="1">
      <c r="A5420" s="3">
        <v>45196.18136574074</v>
      </c>
      <c r="B5420" s="17" t="str">
        <f t="shared" si="1"/>
        <v>Wed</v>
      </c>
    </row>
    <row r="5421" hidden="1">
      <c r="A5421" s="3">
        <v>45196.18048611111</v>
      </c>
      <c r="B5421" s="17" t="str">
        <f t="shared" si="1"/>
        <v>Wed</v>
      </c>
    </row>
    <row r="5422" hidden="1">
      <c r="A5422" s="3">
        <v>45196.17204861111</v>
      </c>
      <c r="B5422" s="17" t="str">
        <f t="shared" si="1"/>
        <v>Wed</v>
      </c>
    </row>
    <row r="5423" hidden="1">
      <c r="A5423" s="3">
        <v>45196.14591435185</v>
      </c>
      <c r="B5423" s="17" t="str">
        <f t="shared" si="1"/>
        <v>Wed</v>
      </c>
    </row>
    <row r="5424" hidden="1">
      <c r="A5424" s="3">
        <v>45196.13872685185</v>
      </c>
      <c r="B5424" s="17" t="str">
        <f t="shared" si="1"/>
        <v>Wed</v>
      </c>
    </row>
    <row r="5425" hidden="1">
      <c r="A5425" s="3">
        <v>45196.08707175926</v>
      </c>
      <c r="B5425" s="17" t="str">
        <f t="shared" si="1"/>
        <v>Wed</v>
      </c>
    </row>
    <row r="5426" hidden="1">
      <c r="A5426" s="3">
        <v>45196.08702546296</v>
      </c>
      <c r="B5426" s="17" t="str">
        <f t="shared" si="1"/>
        <v>Wed</v>
      </c>
    </row>
    <row r="5427" hidden="1">
      <c r="A5427" s="3">
        <v>45196.02693287037</v>
      </c>
      <c r="B5427" s="17" t="str">
        <f t="shared" si="1"/>
        <v>Wed</v>
      </c>
    </row>
    <row r="5428" hidden="1">
      <c r="A5428" s="3">
        <v>45196.01663194445</v>
      </c>
      <c r="B5428" s="17" t="str">
        <f t="shared" si="1"/>
        <v>Wed</v>
      </c>
    </row>
    <row r="5429" hidden="1">
      <c r="A5429" s="3">
        <v>45196.014652777776</v>
      </c>
      <c r="B5429" s="17" t="str">
        <f t="shared" si="1"/>
        <v>Tue</v>
      </c>
    </row>
    <row r="5430" hidden="1">
      <c r="A5430" s="3">
        <v>45195.90263888889</v>
      </c>
      <c r="B5430" s="17" t="str">
        <f t="shared" si="1"/>
        <v>Tue</v>
      </c>
    </row>
    <row r="5431" hidden="1">
      <c r="A5431" s="3">
        <v>45195.82077546296</v>
      </c>
      <c r="B5431" s="17" t="str">
        <f t="shared" si="1"/>
        <v>Tue</v>
      </c>
    </row>
    <row r="5432" hidden="1">
      <c r="A5432" s="3">
        <v>45195.81376157407</v>
      </c>
      <c r="B5432" s="17" t="str">
        <f t="shared" si="1"/>
        <v>Tue</v>
      </c>
    </row>
    <row r="5433" hidden="1">
      <c r="A5433" s="3">
        <v>45195.69354166667</v>
      </c>
      <c r="B5433" s="17" t="str">
        <f t="shared" si="1"/>
        <v>Tue</v>
      </c>
    </row>
    <row r="5434" hidden="1">
      <c r="A5434" s="3">
        <v>45195.590844907405</v>
      </c>
      <c r="B5434" s="17" t="str">
        <f t="shared" si="1"/>
        <v>Tue</v>
      </c>
    </row>
    <row r="5435" hidden="1">
      <c r="A5435" s="3">
        <v>45195.5633912037</v>
      </c>
      <c r="B5435" s="17" t="str">
        <f t="shared" si="1"/>
        <v>Tue</v>
      </c>
    </row>
    <row r="5436" hidden="1">
      <c r="A5436" s="3">
        <v>45195.56180555555</v>
      </c>
      <c r="B5436" s="17" t="str">
        <f t="shared" si="1"/>
        <v>Tue</v>
      </c>
    </row>
    <row r="5437" hidden="1">
      <c r="A5437" s="3">
        <v>45195.55983796297</v>
      </c>
      <c r="B5437" s="17" t="str">
        <f t="shared" si="1"/>
        <v>Tue</v>
      </c>
    </row>
    <row r="5438" hidden="1">
      <c r="A5438" s="3">
        <v>45195.547268518516</v>
      </c>
      <c r="B5438" s="17" t="str">
        <f t="shared" si="1"/>
        <v>Tue</v>
      </c>
    </row>
    <row r="5439" hidden="1">
      <c r="A5439" s="3">
        <v>45195.546481481484</v>
      </c>
      <c r="B5439" s="17" t="str">
        <f t="shared" si="1"/>
        <v>Tue</v>
      </c>
    </row>
    <row r="5440" hidden="1">
      <c r="A5440" s="3">
        <v>45195.16520833333</v>
      </c>
      <c r="B5440" s="17" t="str">
        <f t="shared" si="1"/>
        <v>Tue</v>
      </c>
    </row>
    <row r="5441" hidden="1">
      <c r="A5441" s="3">
        <v>45195.13155092593</v>
      </c>
      <c r="B5441" s="17" t="str">
        <f t="shared" si="1"/>
        <v>Tue</v>
      </c>
    </row>
    <row r="5442" hidden="1">
      <c r="A5442" s="3">
        <v>45195.11435185185</v>
      </c>
      <c r="B5442" s="17" t="str">
        <f t="shared" si="1"/>
        <v>Tue</v>
      </c>
    </row>
    <row r="5443" hidden="1">
      <c r="A5443" s="3">
        <v>45195.064097222225</v>
      </c>
      <c r="B5443" s="17" t="str">
        <f t="shared" si="1"/>
        <v>Tue</v>
      </c>
    </row>
    <row r="5444" hidden="1">
      <c r="A5444" s="3">
        <v>45195.05960648148</v>
      </c>
      <c r="B5444" s="17" t="str">
        <f t="shared" si="1"/>
        <v>Mon</v>
      </c>
    </row>
    <row r="5445" hidden="1">
      <c r="A5445" s="3">
        <v>45194.99159722222</v>
      </c>
      <c r="B5445" s="17" t="str">
        <f t="shared" si="1"/>
        <v>Mon</v>
      </c>
    </row>
    <row r="5446" hidden="1">
      <c r="A5446" s="3">
        <v>45194.990324074075</v>
      </c>
      <c r="B5446" s="17" t="str">
        <f t="shared" si="1"/>
        <v>Mon</v>
      </c>
    </row>
    <row r="5447" hidden="1">
      <c r="A5447" s="3">
        <v>45194.98945601852</v>
      </c>
      <c r="B5447" s="17" t="str">
        <f t="shared" si="1"/>
        <v>Sun</v>
      </c>
    </row>
    <row r="5448" hidden="1">
      <c r="A5448" s="3">
        <v>45193.80207175926</v>
      </c>
      <c r="B5448" s="17" t="str">
        <f t="shared" si="1"/>
        <v>Sun</v>
      </c>
    </row>
    <row r="5449" hidden="1">
      <c r="A5449" s="3">
        <v>45193.7755787037</v>
      </c>
      <c r="B5449" s="17" t="str">
        <f t="shared" si="1"/>
        <v>Sun</v>
      </c>
    </row>
    <row r="5450" hidden="1">
      <c r="A5450" s="3">
        <v>45193.74722222222</v>
      </c>
      <c r="B5450" s="17" t="str">
        <f t="shared" si="1"/>
        <v>Sun</v>
      </c>
    </row>
    <row r="5451" hidden="1">
      <c r="A5451" s="3">
        <v>45193.714594907404</v>
      </c>
      <c r="B5451" s="17" t="str">
        <f t="shared" si="1"/>
        <v>Sun</v>
      </c>
    </row>
    <row r="5452" hidden="1">
      <c r="A5452" s="3">
        <v>45193.71265046296</v>
      </c>
      <c r="B5452" s="17" t="str">
        <f t="shared" si="1"/>
        <v>Sun</v>
      </c>
    </row>
    <row r="5453" hidden="1">
      <c r="A5453" s="3">
        <v>45193.69832175926</v>
      </c>
      <c r="B5453" s="17" t="str">
        <f t="shared" si="1"/>
        <v>Sun</v>
      </c>
    </row>
    <row r="5454" hidden="1">
      <c r="A5454" s="3">
        <v>45193.61100694445</v>
      </c>
      <c r="B5454" s="17" t="str">
        <f t="shared" si="1"/>
        <v>Sun</v>
      </c>
    </row>
    <row r="5455" hidden="1">
      <c r="A5455" s="3">
        <v>45193.231770833336</v>
      </c>
      <c r="B5455" s="17" t="str">
        <f t="shared" si="1"/>
        <v>Sun</v>
      </c>
    </row>
    <row r="5456" hidden="1">
      <c r="A5456" s="3">
        <v>45193.10108796296</v>
      </c>
      <c r="B5456" s="17" t="str">
        <f t="shared" si="1"/>
        <v>Sun</v>
      </c>
    </row>
    <row r="5457" hidden="1">
      <c r="A5457" s="3">
        <v>45193.089583333334</v>
      </c>
      <c r="B5457" s="17" t="str">
        <f t="shared" si="1"/>
        <v>Sun</v>
      </c>
    </row>
    <row r="5458" hidden="1">
      <c r="A5458" s="3">
        <v>45193.06707175926</v>
      </c>
      <c r="B5458" s="17" t="str">
        <f t="shared" si="1"/>
        <v>Sun</v>
      </c>
    </row>
    <row r="5459" hidden="1">
      <c r="A5459" s="3">
        <v>45193.05923611111</v>
      </c>
      <c r="B5459" s="17" t="str">
        <f t="shared" si="1"/>
        <v>Sun</v>
      </c>
    </row>
    <row r="5460" hidden="1">
      <c r="A5460" s="3">
        <v>45193.058217592596</v>
      </c>
      <c r="B5460" s="17" t="str">
        <f t="shared" si="1"/>
        <v>Sun</v>
      </c>
    </row>
    <row r="5461" hidden="1">
      <c r="A5461" s="3">
        <v>45193.007581018515</v>
      </c>
      <c r="B5461" s="17" t="str">
        <f t="shared" si="1"/>
        <v>Sun</v>
      </c>
    </row>
    <row r="5462" hidden="1">
      <c r="A5462" s="3">
        <v>45193.00630787037</v>
      </c>
      <c r="B5462" s="17" t="str">
        <f t="shared" si="1"/>
        <v>Sun</v>
      </c>
    </row>
    <row r="5463">
      <c r="A5463" s="3">
        <v>45193.005162037036</v>
      </c>
      <c r="B5463" s="17" t="str">
        <f t="shared" si="1"/>
        <v>Fri</v>
      </c>
      <c r="C5463" s="19">
        <f t="shared" ref="C5463:C5471" si="64">HOUR(A5463)</f>
        <v>0</v>
      </c>
      <c r="D5463" s="11"/>
      <c r="E5463" s="11"/>
    </row>
    <row r="5464">
      <c r="A5464" s="3">
        <v>45191.885104166664</v>
      </c>
      <c r="B5464" s="17" t="str">
        <f t="shared" si="1"/>
        <v>Fri</v>
      </c>
      <c r="C5464" s="19">
        <f t="shared" si="64"/>
        <v>21</v>
      </c>
      <c r="D5464" s="11"/>
      <c r="E5464" s="11"/>
    </row>
    <row r="5465">
      <c r="A5465" s="3">
        <v>45191.8455787037</v>
      </c>
      <c r="B5465" s="17" t="str">
        <f t="shared" si="1"/>
        <v>Fri</v>
      </c>
      <c r="C5465" s="19">
        <f t="shared" si="64"/>
        <v>20</v>
      </c>
      <c r="D5465" s="11"/>
      <c r="E5465" s="11"/>
    </row>
    <row r="5466">
      <c r="A5466" s="3">
        <v>45191.80762731482</v>
      </c>
      <c r="B5466" s="17" t="str">
        <f t="shared" si="1"/>
        <v>Fri</v>
      </c>
      <c r="C5466" s="19">
        <f t="shared" si="64"/>
        <v>19</v>
      </c>
      <c r="D5466" s="11"/>
      <c r="E5466" s="11"/>
    </row>
    <row r="5467">
      <c r="A5467" s="3">
        <v>45191.75478009259</v>
      </c>
      <c r="B5467" s="17" t="str">
        <f t="shared" si="1"/>
        <v>Fri</v>
      </c>
      <c r="C5467" s="19">
        <f t="shared" si="64"/>
        <v>18</v>
      </c>
      <c r="D5467" s="11"/>
      <c r="E5467" s="11"/>
    </row>
    <row r="5468">
      <c r="A5468" s="3">
        <v>45191.72620370371</v>
      </c>
      <c r="B5468" s="17" t="str">
        <f t="shared" si="1"/>
        <v>Fri</v>
      </c>
      <c r="C5468" s="19">
        <f t="shared" si="64"/>
        <v>17</v>
      </c>
      <c r="D5468" s="11"/>
      <c r="E5468" s="11"/>
    </row>
    <row r="5469">
      <c r="A5469" s="3">
        <v>45191.72256944444</v>
      </c>
      <c r="B5469" s="17" t="str">
        <f t="shared" si="1"/>
        <v>Fri</v>
      </c>
      <c r="C5469" s="19">
        <f t="shared" si="64"/>
        <v>17</v>
      </c>
      <c r="D5469" s="11"/>
      <c r="E5469" s="11"/>
    </row>
    <row r="5470">
      <c r="A5470" s="3">
        <v>45191.67518518519</v>
      </c>
      <c r="B5470" s="17" t="str">
        <f t="shared" si="1"/>
        <v>Fri</v>
      </c>
      <c r="C5470" s="19">
        <f t="shared" si="64"/>
        <v>16</v>
      </c>
      <c r="D5470" s="11"/>
      <c r="E5470" s="11"/>
    </row>
    <row r="5471">
      <c r="A5471" s="3">
        <v>45191.674155092594</v>
      </c>
      <c r="B5471" s="17" t="str">
        <f t="shared" si="1"/>
        <v>Fri</v>
      </c>
      <c r="C5471" s="19">
        <f t="shared" si="64"/>
        <v>16</v>
      </c>
      <c r="D5471" s="11"/>
      <c r="E5471" s="11"/>
    </row>
    <row r="5472" hidden="1">
      <c r="A5472" s="3">
        <v>45191.667395833334</v>
      </c>
      <c r="B5472" s="17" t="str">
        <f t="shared" si="1"/>
        <v>Thu</v>
      </c>
    </row>
    <row r="5473" hidden="1">
      <c r="A5473" s="3">
        <v>45190.96238425926</v>
      </c>
      <c r="B5473" s="17" t="str">
        <f t="shared" si="1"/>
        <v>Thu</v>
      </c>
    </row>
    <row r="5474" hidden="1">
      <c r="A5474" s="3">
        <v>45190.96179398148</v>
      </c>
      <c r="B5474" s="17" t="str">
        <f t="shared" si="1"/>
        <v>Thu</v>
      </c>
    </row>
    <row r="5475" hidden="1">
      <c r="A5475" s="3">
        <v>45190.96152777778</v>
      </c>
      <c r="B5475" s="17" t="str">
        <f t="shared" si="1"/>
        <v>Thu</v>
      </c>
    </row>
    <row r="5476" hidden="1">
      <c r="A5476" s="3">
        <v>45190.9575462963</v>
      </c>
      <c r="B5476" s="17" t="str">
        <f t="shared" si="1"/>
        <v>Thu</v>
      </c>
    </row>
    <row r="5477" hidden="1">
      <c r="A5477" s="3">
        <v>45190.955104166664</v>
      </c>
      <c r="B5477" s="17" t="str">
        <f t="shared" si="1"/>
        <v>Thu</v>
      </c>
    </row>
    <row r="5478" hidden="1">
      <c r="A5478" s="3">
        <v>45190.94150462963</v>
      </c>
      <c r="B5478" s="17" t="str">
        <f t="shared" si="1"/>
        <v>Thu</v>
      </c>
    </row>
    <row r="5479" hidden="1">
      <c r="A5479" s="3">
        <v>45190.936886574076</v>
      </c>
      <c r="B5479" s="17" t="str">
        <f t="shared" si="1"/>
        <v>Thu</v>
      </c>
    </row>
    <row r="5480" hidden="1">
      <c r="A5480" s="3">
        <v>45190.93184027778</v>
      </c>
      <c r="B5480" s="17" t="str">
        <f t="shared" si="1"/>
        <v>Thu</v>
      </c>
    </row>
    <row r="5481" hidden="1">
      <c r="A5481" s="3">
        <v>45190.93104166666</v>
      </c>
      <c r="B5481" s="17" t="str">
        <f t="shared" si="1"/>
        <v>Thu</v>
      </c>
    </row>
    <row r="5482" hidden="1">
      <c r="A5482" s="3">
        <v>45190.93027777778</v>
      </c>
      <c r="B5482" s="17" t="str">
        <f t="shared" si="1"/>
        <v>Thu</v>
      </c>
    </row>
    <row r="5483" hidden="1">
      <c r="A5483" s="3">
        <v>45190.928402777776</v>
      </c>
      <c r="B5483" s="17" t="str">
        <f t="shared" si="1"/>
        <v>Thu</v>
      </c>
    </row>
    <row r="5484" hidden="1">
      <c r="A5484" s="3">
        <v>45190.92469907407</v>
      </c>
      <c r="B5484" s="17" t="str">
        <f t="shared" si="1"/>
        <v>Thu</v>
      </c>
    </row>
    <row r="5485" hidden="1">
      <c r="A5485" s="3">
        <v>45190.924259259256</v>
      </c>
      <c r="B5485" s="17" t="str">
        <f t="shared" si="1"/>
        <v>Thu</v>
      </c>
    </row>
    <row r="5486" hidden="1">
      <c r="A5486" s="3">
        <v>45190.92099537037</v>
      </c>
      <c r="B5486" s="17" t="str">
        <f t="shared" si="1"/>
        <v>Thu</v>
      </c>
    </row>
    <row r="5487" hidden="1">
      <c r="A5487" s="3">
        <v>45190.920798611114</v>
      </c>
      <c r="B5487" s="17" t="str">
        <f t="shared" si="1"/>
        <v>Thu</v>
      </c>
    </row>
    <row r="5488" hidden="1">
      <c r="A5488" s="3">
        <v>45190.9137962963</v>
      </c>
      <c r="B5488" s="17" t="str">
        <f t="shared" si="1"/>
        <v>Thu</v>
      </c>
    </row>
    <row r="5489" hidden="1">
      <c r="A5489" s="3">
        <v>45190.913356481484</v>
      </c>
      <c r="B5489" s="17" t="str">
        <f t="shared" si="1"/>
        <v>Thu</v>
      </c>
    </row>
    <row r="5490" hidden="1">
      <c r="A5490" s="3">
        <v>45190.91189814815</v>
      </c>
      <c r="B5490" s="17" t="str">
        <f t="shared" si="1"/>
        <v>Thu</v>
      </c>
    </row>
    <row r="5491" hidden="1">
      <c r="A5491" s="3">
        <v>45190.9115625</v>
      </c>
      <c r="B5491" s="17" t="str">
        <f t="shared" si="1"/>
        <v>Thu</v>
      </c>
    </row>
    <row r="5492" hidden="1">
      <c r="A5492" s="3">
        <v>45190.9106712963</v>
      </c>
      <c r="B5492" s="17" t="str">
        <f t="shared" si="1"/>
        <v>Thu</v>
      </c>
    </row>
    <row r="5493" hidden="1">
      <c r="A5493" s="3">
        <v>45190.91037037037</v>
      </c>
      <c r="B5493" s="17" t="str">
        <f t="shared" si="1"/>
        <v>Thu</v>
      </c>
    </row>
    <row r="5494" hidden="1">
      <c r="A5494" s="3">
        <v>45190.90993055556</v>
      </c>
      <c r="B5494" s="17" t="str">
        <f t="shared" si="1"/>
        <v>Thu</v>
      </c>
    </row>
    <row r="5495" hidden="1">
      <c r="A5495" s="3">
        <v>45190.90967592593</v>
      </c>
      <c r="B5495" s="17" t="str">
        <f t="shared" si="1"/>
        <v>Thu</v>
      </c>
    </row>
    <row r="5496" hidden="1">
      <c r="A5496" s="3">
        <v>45190.90894675926</v>
      </c>
      <c r="B5496" s="17" t="str">
        <f t="shared" si="1"/>
        <v>Thu</v>
      </c>
    </row>
    <row r="5497" hidden="1">
      <c r="A5497" s="3">
        <v>45190.9083912037</v>
      </c>
      <c r="B5497" s="17" t="str">
        <f t="shared" si="1"/>
        <v>Thu</v>
      </c>
    </row>
    <row r="5498" hidden="1">
      <c r="A5498" s="3">
        <v>45190.90702546296</v>
      </c>
      <c r="B5498" s="17" t="str">
        <f t="shared" si="1"/>
        <v>Thu</v>
      </c>
    </row>
    <row r="5499" hidden="1">
      <c r="A5499" s="3">
        <v>45190.9062962963</v>
      </c>
      <c r="B5499" s="17" t="str">
        <f t="shared" si="1"/>
        <v>Thu</v>
      </c>
    </row>
    <row r="5500" hidden="1">
      <c r="A5500" s="3">
        <v>45190.904074074075</v>
      </c>
      <c r="B5500" s="17" t="str">
        <f t="shared" si="1"/>
        <v>Thu</v>
      </c>
    </row>
    <row r="5501" hidden="1">
      <c r="A5501" s="3">
        <v>45190.90252314815</v>
      </c>
      <c r="B5501" s="17" t="str">
        <f t="shared" si="1"/>
        <v>Thu</v>
      </c>
    </row>
    <row r="5502" hidden="1">
      <c r="A5502" s="3">
        <v>45190.90186342593</v>
      </c>
      <c r="B5502" s="17" t="str">
        <f t="shared" si="1"/>
        <v>Thu</v>
      </c>
    </row>
    <row r="5503" hidden="1">
      <c r="A5503" s="3">
        <v>45190.901608796295</v>
      </c>
      <c r="B5503" s="17" t="str">
        <f t="shared" si="1"/>
        <v>Thu</v>
      </c>
    </row>
    <row r="5504" hidden="1">
      <c r="A5504" s="3">
        <v>45190.90106481482</v>
      </c>
      <c r="B5504" s="17" t="str">
        <f t="shared" si="1"/>
        <v>Thu</v>
      </c>
    </row>
    <row r="5505" hidden="1">
      <c r="A5505" s="3">
        <v>45190.90063657407</v>
      </c>
      <c r="B5505" s="17" t="str">
        <f t="shared" si="1"/>
        <v>Thu</v>
      </c>
    </row>
    <row r="5506" hidden="1">
      <c r="A5506" s="3">
        <v>45190.900416666664</v>
      </c>
      <c r="B5506" s="17" t="str">
        <f t="shared" si="1"/>
        <v>Thu</v>
      </c>
    </row>
    <row r="5507" hidden="1">
      <c r="A5507" s="3">
        <v>45190.900196759256</v>
      </c>
      <c r="B5507" s="17" t="str">
        <f t="shared" si="1"/>
        <v>Thu</v>
      </c>
    </row>
    <row r="5508" hidden="1">
      <c r="A5508" s="3">
        <v>45190.89907407408</v>
      </c>
      <c r="B5508" s="17" t="str">
        <f t="shared" si="1"/>
        <v>Thu</v>
      </c>
    </row>
    <row r="5509" hidden="1">
      <c r="A5509" s="3">
        <v>45190.86717592592</v>
      </c>
      <c r="B5509" s="17" t="str">
        <f t="shared" si="1"/>
        <v>Thu</v>
      </c>
    </row>
    <row r="5510" hidden="1">
      <c r="A5510" s="3">
        <v>45190.86498842593</v>
      </c>
      <c r="B5510" s="17" t="str">
        <f t="shared" si="1"/>
        <v>Thu</v>
      </c>
    </row>
    <row r="5511" hidden="1">
      <c r="A5511" s="3">
        <v>45190.864537037036</v>
      </c>
      <c r="B5511" s="17" t="str">
        <f t="shared" si="1"/>
        <v>Thu</v>
      </c>
    </row>
    <row r="5512" hidden="1">
      <c r="A5512" s="3">
        <v>45190.85724537037</v>
      </c>
      <c r="B5512" s="17" t="str">
        <f t="shared" si="1"/>
        <v>Thu</v>
      </c>
    </row>
    <row r="5513" hidden="1">
      <c r="A5513" s="3">
        <v>45190.85600694444</v>
      </c>
      <c r="B5513" s="17" t="str">
        <f t="shared" si="1"/>
        <v>Thu</v>
      </c>
    </row>
    <row r="5514" hidden="1">
      <c r="A5514" s="3">
        <v>45190.79336805556</v>
      </c>
      <c r="B5514" s="17" t="str">
        <f t="shared" si="1"/>
        <v>Thu</v>
      </c>
    </row>
    <row r="5515" hidden="1">
      <c r="A5515" s="3">
        <v>45190.783530092594</v>
      </c>
      <c r="B5515" s="17" t="str">
        <f t="shared" si="1"/>
        <v>Thu</v>
      </c>
    </row>
    <row r="5516" hidden="1">
      <c r="A5516" s="3">
        <v>45190.638715277775</v>
      </c>
      <c r="B5516" s="17" t="str">
        <f t="shared" si="1"/>
        <v>Thu</v>
      </c>
    </row>
    <row r="5517" hidden="1">
      <c r="A5517" s="3">
        <v>45190.63758101852</v>
      </c>
      <c r="B5517" s="17" t="str">
        <f t="shared" si="1"/>
        <v>Thu</v>
      </c>
    </row>
    <row r="5518" hidden="1">
      <c r="A5518" s="3">
        <v>45190.58775462963</v>
      </c>
      <c r="B5518" s="17" t="str">
        <f t="shared" si="1"/>
        <v>Thu</v>
      </c>
    </row>
    <row r="5519" hidden="1">
      <c r="A5519" s="3">
        <v>45190.55106481481</v>
      </c>
      <c r="B5519" s="17" t="str">
        <f t="shared" si="1"/>
        <v>Thu</v>
      </c>
    </row>
    <row r="5520" hidden="1">
      <c r="A5520" s="3">
        <v>45190.47858796296</v>
      </c>
      <c r="B5520" s="17" t="str">
        <f t="shared" si="1"/>
        <v>Thu</v>
      </c>
    </row>
    <row r="5521" hidden="1">
      <c r="A5521" s="3">
        <v>45190.47300925926</v>
      </c>
      <c r="B5521" s="17" t="str">
        <f t="shared" si="1"/>
        <v>Thu</v>
      </c>
    </row>
    <row r="5522" hidden="1">
      <c r="A5522" s="3">
        <v>45190.47282407407</v>
      </c>
      <c r="B5522" s="17" t="str">
        <f t="shared" si="1"/>
        <v>Thu</v>
      </c>
    </row>
    <row r="5523" hidden="1">
      <c r="A5523" s="3">
        <v>45190.44642361111</v>
      </c>
      <c r="B5523" s="17" t="str">
        <f t="shared" si="1"/>
        <v>Thu</v>
      </c>
    </row>
    <row r="5524" hidden="1">
      <c r="A5524" s="3">
        <v>45190.444861111115</v>
      </c>
      <c r="B5524" s="17" t="str">
        <f t="shared" si="1"/>
        <v>Thu</v>
      </c>
    </row>
    <row r="5525" hidden="1">
      <c r="A5525" s="3">
        <v>45190.43850694445</v>
      </c>
      <c r="B5525" s="17" t="str">
        <f t="shared" si="1"/>
        <v>Wed</v>
      </c>
    </row>
    <row r="5526" hidden="1">
      <c r="A5526" s="3">
        <v>45189.93314814815</v>
      </c>
      <c r="B5526" s="17" t="str">
        <f t="shared" si="1"/>
        <v>Wed</v>
      </c>
    </row>
    <row r="5527" hidden="1">
      <c r="A5527" s="3">
        <v>45189.79730324074</v>
      </c>
      <c r="B5527" s="17" t="str">
        <f t="shared" si="1"/>
        <v>Wed</v>
      </c>
    </row>
    <row r="5528" hidden="1">
      <c r="A5528" s="3">
        <v>45189.794375</v>
      </c>
      <c r="B5528" s="17" t="str">
        <f t="shared" si="1"/>
        <v>Wed</v>
      </c>
    </row>
    <row r="5529" hidden="1">
      <c r="A5529" s="3">
        <v>45189.657847222225</v>
      </c>
      <c r="B5529" s="17" t="str">
        <f t="shared" si="1"/>
        <v>Wed</v>
      </c>
    </row>
    <row r="5530" hidden="1">
      <c r="A5530" s="3">
        <v>45189.572650462964</v>
      </c>
      <c r="B5530" s="17" t="str">
        <f t="shared" si="1"/>
        <v>Wed</v>
      </c>
    </row>
    <row r="5531" hidden="1">
      <c r="A5531" s="3">
        <v>45189.09883101852</v>
      </c>
      <c r="B5531" s="17" t="str">
        <f t="shared" si="1"/>
        <v>Tue</v>
      </c>
    </row>
    <row r="5532" hidden="1">
      <c r="A5532" s="3">
        <v>45188.96034722222</v>
      </c>
      <c r="B5532" s="17" t="str">
        <f t="shared" si="1"/>
        <v>Tue</v>
      </c>
    </row>
    <row r="5533" hidden="1">
      <c r="A5533" s="3">
        <v>45188.91165509259</v>
      </c>
      <c r="B5533" s="17" t="str">
        <f t="shared" si="1"/>
        <v>Tue</v>
      </c>
    </row>
    <row r="5534" hidden="1">
      <c r="A5534" s="3">
        <v>45188.89922453704</v>
      </c>
      <c r="B5534" s="17" t="str">
        <f t="shared" si="1"/>
        <v>Tue</v>
      </c>
    </row>
    <row r="5535" hidden="1">
      <c r="A5535" s="3">
        <v>45188.89826388889</v>
      </c>
      <c r="B5535" s="17" t="str">
        <f t="shared" si="1"/>
        <v>Tue</v>
      </c>
    </row>
    <row r="5536" hidden="1">
      <c r="A5536" s="3">
        <v>45188.873703703706</v>
      </c>
      <c r="B5536" s="17" t="str">
        <f t="shared" si="1"/>
        <v>Tue</v>
      </c>
    </row>
    <row r="5537" hidden="1">
      <c r="A5537" s="3">
        <v>45188.87267361111</v>
      </c>
      <c r="B5537" s="17" t="str">
        <f t="shared" si="1"/>
        <v>Tue</v>
      </c>
    </row>
    <row r="5538" hidden="1">
      <c r="A5538" s="3">
        <v>45188.87184027778</v>
      </c>
      <c r="B5538" s="17" t="str">
        <f t="shared" si="1"/>
        <v>Tue</v>
      </c>
    </row>
    <row r="5539" hidden="1">
      <c r="A5539" s="3">
        <v>45188.87162037037</v>
      </c>
      <c r="B5539" s="17" t="str">
        <f t="shared" si="1"/>
        <v>Tue</v>
      </c>
    </row>
    <row r="5540" hidden="1">
      <c r="A5540" s="3">
        <v>45188.87130787037</v>
      </c>
      <c r="B5540" s="17" t="str">
        <f t="shared" si="1"/>
        <v>Tue</v>
      </c>
    </row>
    <row r="5541" hidden="1">
      <c r="A5541" s="3">
        <v>45188.87006944444</v>
      </c>
      <c r="B5541" s="17" t="str">
        <f t="shared" si="1"/>
        <v>Tue</v>
      </c>
    </row>
    <row r="5542" hidden="1">
      <c r="A5542" s="3">
        <v>45188.730844907404</v>
      </c>
      <c r="B5542" s="17" t="str">
        <f t="shared" si="1"/>
        <v>Tue</v>
      </c>
    </row>
    <row r="5543" hidden="1">
      <c r="A5543" s="3">
        <v>45188.625231481485</v>
      </c>
      <c r="B5543" s="17" t="str">
        <f t="shared" si="1"/>
        <v>Tue</v>
      </c>
    </row>
    <row r="5544" hidden="1">
      <c r="A5544" s="3">
        <v>45188.60300925926</v>
      </c>
      <c r="B5544" s="17" t="str">
        <f t="shared" si="1"/>
        <v>Tue</v>
      </c>
    </row>
    <row r="5545" hidden="1">
      <c r="A5545" s="3">
        <v>45188.46508101852</v>
      </c>
      <c r="B5545" s="17" t="str">
        <f t="shared" si="1"/>
        <v>Tue</v>
      </c>
    </row>
    <row r="5546" hidden="1">
      <c r="A5546" s="3">
        <v>45188.44097222222</v>
      </c>
      <c r="B5546" s="17" t="str">
        <f t="shared" si="1"/>
        <v>Tue</v>
      </c>
    </row>
    <row r="5547" hidden="1">
      <c r="A5547" s="3">
        <v>45188.008055555554</v>
      </c>
      <c r="B5547" s="17" t="str">
        <f t="shared" si="1"/>
        <v>Mon</v>
      </c>
    </row>
    <row r="5548" hidden="1">
      <c r="A5548" s="3">
        <v>45187.86614583333</v>
      </c>
      <c r="B5548" s="17" t="str">
        <f t="shared" si="1"/>
        <v>Mon</v>
      </c>
    </row>
    <row r="5549" hidden="1">
      <c r="A5549" s="3">
        <v>45187.84365740741</v>
      </c>
      <c r="B5549" s="17" t="str">
        <f t="shared" si="1"/>
        <v>Mon</v>
      </c>
    </row>
    <row r="5550" hidden="1">
      <c r="A5550" s="3">
        <v>45187.83392361111</v>
      </c>
      <c r="B5550" s="17" t="str">
        <f t="shared" si="1"/>
        <v>Mon</v>
      </c>
    </row>
    <row r="5551" hidden="1">
      <c r="A5551" s="3">
        <v>45187.81935185185</v>
      </c>
      <c r="B5551" s="17" t="str">
        <f t="shared" si="1"/>
        <v>Mon</v>
      </c>
    </row>
    <row r="5552" hidden="1">
      <c r="A5552" s="3">
        <v>45187.76648148148</v>
      </c>
      <c r="B5552" s="17" t="str">
        <f t="shared" si="1"/>
        <v>Mon</v>
      </c>
    </row>
    <row r="5553" hidden="1">
      <c r="A5553" s="3">
        <v>45187.651030092595</v>
      </c>
      <c r="B5553" s="17" t="str">
        <f t="shared" si="1"/>
        <v>Mon</v>
      </c>
    </row>
    <row r="5554" hidden="1">
      <c r="A5554" s="3">
        <v>45187.64</v>
      </c>
      <c r="B5554" s="17" t="str">
        <f t="shared" si="1"/>
        <v>Mon</v>
      </c>
    </row>
    <row r="5555" hidden="1">
      <c r="A5555" s="3">
        <v>45187.63811342593</v>
      </c>
      <c r="B5555" s="17" t="str">
        <f t="shared" si="1"/>
        <v>Mon</v>
      </c>
    </row>
    <row r="5556" hidden="1">
      <c r="A5556" s="3">
        <v>45187.55358796296</v>
      </c>
      <c r="B5556" s="17" t="str">
        <f t="shared" si="1"/>
        <v>Mon</v>
      </c>
    </row>
    <row r="5557" hidden="1">
      <c r="A5557" s="3">
        <v>45187.54603009259</v>
      </c>
      <c r="B5557" s="17" t="str">
        <f t="shared" si="1"/>
        <v>Mon</v>
      </c>
    </row>
    <row r="5558" hidden="1">
      <c r="A5558" s="3">
        <v>45187.545381944445</v>
      </c>
      <c r="B5558" s="17" t="str">
        <f t="shared" si="1"/>
        <v>Mon</v>
      </c>
    </row>
    <row r="5559" hidden="1">
      <c r="A5559" s="3">
        <v>45187.5384837963</v>
      </c>
      <c r="B5559" s="17" t="str">
        <f t="shared" si="1"/>
        <v>Mon</v>
      </c>
    </row>
    <row r="5560" hidden="1">
      <c r="A5560" s="3">
        <v>45187.08005787037</v>
      </c>
      <c r="B5560" s="17" t="str">
        <f t="shared" si="1"/>
        <v>Mon</v>
      </c>
    </row>
    <row r="5561" hidden="1">
      <c r="A5561" s="3">
        <v>45187.075636574074</v>
      </c>
      <c r="B5561" s="17" t="str">
        <f t="shared" si="1"/>
        <v>Mon</v>
      </c>
    </row>
    <row r="5562" hidden="1">
      <c r="A5562" s="3">
        <v>45187.03010416667</v>
      </c>
      <c r="B5562" s="17" t="str">
        <f t="shared" si="1"/>
        <v>Mon</v>
      </c>
    </row>
    <row r="5563" hidden="1">
      <c r="A5563" s="3">
        <v>45187.02354166667</v>
      </c>
      <c r="B5563" s="17" t="str">
        <f t="shared" si="1"/>
        <v>Mon</v>
      </c>
    </row>
    <row r="5564" hidden="1">
      <c r="A5564" s="3">
        <v>45187.020104166666</v>
      </c>
      <c r="B5564" s="17" t="str">
        <f t="shared" si="1"/>
        <v>Mon</v>
      </c>
    </row>
    <row r="5565" hidden="1">
      <c r="A5565" s="3">
        <v>45187.00519675926</v>
      </c>
      <c r="B5565" s="17" t="str">
        <f t="shared" si="1"/>
        <v>Mon</v>
      </c>
    </row>
    <row r="5566" hidden="1">
      <c r="A5566" s="3">
        <v>45187.00209490741</v>
      </c>
      <c r="B5566" s="17" t="str">
        <f t="shared" si="1"/>
        <v>Sun</v>
      </c>
    </row>
    <row r="5567" hidden="1">
      <c r="A5567" s="3">
        <v>45186.976064814815</v>
      </c>
      <c r="B5567" s="17" t="str">
        <f t="shared" si="1"/>
        <v>Sun</v>
      </c>
    </row>
    <row r="5568" hidden="1">
      <c r="A5568" s="3">
        <v>45186.89405092593</v>
      </c>
      <c r="B5568" s="17" t="str">
        <f t="shared" si="1"/>
        <v>Sun</v>
      </c>
    </row>
    <row r="5569">
      <c r="A5569" s="3">
        <v>45186.88929398148</v>
      </c>
      <c r="B5569" s="17" t="str">
        <f t="shared" si="1"/>
        <v>Fri</v>
      </c>
      <c r="C5569" s="19">
        <f t="shared" ref="C5569:C5578" si="65">HOUR(A5569)</f>
        <v>21</v>
      </c>
      <c r="D5569" s="11"/>
      <c r="E5569" s="11"/>
    </row>
    <row r="5570">
      <c r="A5570" s="3">
        <v>45184.72115740741</v>
      </c>
      <c r="B5570" s="17" t="str">
        <f t="shared" si="1"/>
        <v>Fri</v>
      </c>
      <c r="C5570" s="19">
        <f t="shared" si="65"/>
        <v>17</v>
      </c>
      <c r="D5570" s="11"/>
      <c r="E5570" s="11"/>
    </row>
    <row r="5571">
      <c r="A5571" s="3">
        <v>45184.7166087963</v>
      </c>
      <c r="B5571" s="17" t="str">
        <f t="shared" si="1"/>
        <v>Fri</v>
      </c>
      <c r="C5571" s="19">
        <f t="shared" si="65"/>
        <v>17</v>
      </c>
      <c r="D5571" s="11"/>
      <c r="E5571" s="11"/>
    </row>
    <row r="5572">
      <c r="A5572" s="3">
        <v>45184.70940972222</v>
      </c>
      <c r="B5572" s="17" t="str">
        <f t="shared" si="1"/>
        <v>Fri</v>
      </c>
      <c r="C5572" s="19">
        <f t="shared" si="65"/>
        <v>17</v>
      </c>
      <c r="D5572" s="11"/>
      <c r="E5572" s="11"/>
    </row>
    <row r="5573">
      <c r="A5573" s="3">
        <v>45184.70883101852</v>
      </c>
      <c r="B5573" s="17" t="str">
        <f t="shared" si="1"/>
        <v>Fri</v>
      </c>
      <c r="C5573" s="19">
        <f t="shared" si="65"/>
        <v>17</v>
      </c>
      <c r="D5573" s="11"/>
      <c r="E5573" s="11"/>
    </row>
    <row r="5574">
      <c r="A5574" s="3">
        <v>45184.70819444444</v>
      </c>
      <c r="B5574" s="17" t="str">
        <f t="shared" si="1"/>
        <v>Fri</v>
      </c>
      <c r="C5574" s="19">
        <f t="shared" si="65"/>
        <v>16</v>
      </c>
      <c r="D5574" s="11"/>
      <c r="E5574" s="11"/>
    </row>
    <row r="5575">
      <c r="A5575" s="3">
        <v>45184.707094907404</v>
      </c>
      <c r="B5575" s="17" t="str">
        <f t="shared" si="1"/>
        <v>Fri</v>
      </c>
      <c r="C5575" s="19">
        <f t="shared" si="65"/>
        <v>16</v>
      </c>
      <c r="D5575" s="11"/>
      <c r="E5575" s="11"/>
    </row>
    <row r="5576">
      <c r="A5576" s="3">
        <v>45184.667025462964</v>
      </c>
      <c r="B5576" s="17" t="str">
        <f t="shared" si="1"/>
        <v>Fri</v>
      </c>
      <c r="C5576" s="19">
        <f t="shared" si="65"/>
        <v>16</v>
      </c>
      <c r="D5576" s="11"/>
      <c r="E5576" s="11"/>
    </row>
    <row r="5577">
      <c r="A5577" s="3">
        <v>45184.65976851852</v>
      </c>
      <c r="B5577" s="17" t="str">
        <f t="shared" si="1"/>
        <v>Fri</v>
      </c>
      <c r="C5577" s="19">
        <f t="shared" si="65"/>
        <v>15</v>
      </c>
      <c r="D5577" s="11"/>
      <c r="E5577" s="11"/>
    </row>
    <row r="5578">
      <c r="A5578" s="3">
        <v>45184.65282407407</v>
      </c>
      <c r="B5578" s="17" t="str">
        <f t="shared" si="1"/>
        <v>Fri</v>
      </c>
      <c r="C5578" s="19">
        <f t="shared" si="65"/>
        <v>15</v>
      </c>
      <c r="D5578" s="11"/>
      <c r="E5578" s="11"/>
    </row>
    <row r="5579" hidden="1">
      <c r="A5579" s="3">
        <v>45184.652546296296</v>
      </c>
      <c r="B5579" s="17" t="str">
        <f t="shared" si="1"/>
        <v>Thu</v>
      </c>
    </row>
    <row r="5580" hidden="1">
      <c r="A5580" s="3">
        <v>45183.978993055556</v>
      </c>
      <c r="B5580" s="17" t="str">
        <f t="shared" si="1"/>
        <v>Thu</v>
      </c>
    </row>
    <row r="5581" hidden="1">
      <c r="A5581" s="3">
        <v>45183.90887731482</v>
      </c>
      <c r="B5581" s="17" t="str">
        <f t="shared" si="1"/>
        <v>Thu</v>
      </c>
    </row>
    <row r="5582" hidden="1">
      <c r="A5582" s="3">
        <v>45183.90148148148</v>
      </c>
      <c r="B5582" s="17" t="str">
        <f t="shared" si="1"/>
        <v>Thu</v>
      </c>
    </row>
    <row r="5583" hidden="1">
      <c r="A5583" s="3">
        <v>45183.90105324074</v>
      </c>
      <c r="B5583" s="17" t="str">
        <f t="shared" si="1"/>
        <v>Thu</v>
      </c>
    </row>
    <row r="5584" hidden="1">
      <c r="A5584" s="3">
        <v>45183.899409722224</v>
      </c>
      <c r="B5584" s="17" t="str">
        <f t="shared" si="1"/>
        <v>Thu</v>
      </c>
    </row>
    <row r="5585" hidden="1">
      <c r="A5585" s="3">
        <v>45183.87265046296</v>
      </c>
      <c r="B5585" s="17" t="str">
        <f t="shared" si="1"/>
        <v>Thu</v>
      </c>
    </row>
    <row r="5586" hidden="1">
      <c r="A5586" s="3">
        <v>45183.86751157408</v>
      </c>
      <c r="B5586" s="17" t="str">
        <f t="shared" si="1"/>
        <v>Wed</v>
      </c>
    </row>
    <row r="5587" hidden="1">
      <c r="A5587" s="3">
        <v>45182.974178240744</v>
      </c>
      <c r="B5587" s="17" t="str">
        <f t="shared" si="1"/>
        <v>Wed</v>
      </c>
    </row>
    <row r="5588" hidden="1">
      <c r="A5588" s="3">
        <v>45182.8465162037</v>
      </c>
      <c r="B5588" s="17" t="str">
        <f t="shared" si="1"/>
        <v>Wed</v>
      </c>
    </row>
    <row r="5589" hidden="1">
      <c r="A5589" s="3">
        <v>45182.41326388889</v>
      </c>
      <c r="B5589" s="17" t="str">
        <f t="shared" si="1"/>
        <v>Wed</v>
      </c>
    </row>
    <row r="5590" hidden="1">
      <c r="A5590" s="3">
        <v>45182.410358796296</v>
      </c>
      <c r="B5590" s="17" t="str">
        <f t="shared" si="1"/>
        <v>Wed</v>
      </c>
    </row>
    <row r="5591" hidden="1">
      <c r="A5591" s="3">
        <v>45182.27792824074</v>
      </c>
      <c r="B5591" s="17" t="str">
        <f t="shared" si="1"/>
        <v>Wed</v>
      </c>
    </row>
    <row r="5592" hidden="1">
      <c r="A5592" s="3">
        <v>45182.26756944445</v>
      </c>
      <c r="B5592" s="17" t="str">
        <f t="shared" si="1"/>
        <v>Wed</v>
      </c>
    </row>
    <row r="5593" hidden="1">
      <c r="A5593" s="3">
        <v>45182.261354166665</v>
      </c>
      <c r="B5593" s="17" t="str">
        <f t="shared" si="1"/>
        <v>Wed</v>
      </c>
    </row>
    <row r="5594" hidden="1">
      <c r="A5594" s="3">
        <v>45182.07934027778</v>
      </c>
      <c r="B5594" s="17" t="str">
        <f t="shared" si="1"/>
        <v>Wed</v>
      </c>
    </row>
    <row r="5595" hidden="1">
      <c r="A5595" s="3">
        <v>45182.07912037037</v>
      </c>
      <c r="B5595" s="17" t="str">
        <f t="shared" si="1"/>
        <v>Wed</v>
      </c>
    </row>
    <row r="5596" hidden="1">
      <c r="A5596" s="3">
        <v>45182.02930555555</v>
      </c>
      <c r="B5596" s="17" t="str">
        <f t="shared" si="1"/>
        <v>Tue</v>
      </c>
    </row>
    <row r="5597" hidden="1">
      <c r="A5597" s="3">
        <v>45181.557650462964</v>
      </c>
      <c r="B5597" s="17" t="str">
        <f t="shared" si="1"/>
        <v>Tue</v>
      </c>
    </row>
    <row r="5598" hidden="1">
      <c r="A5598" s="3">
        <v>45181.53329861111</v>
      </c>
      <c r="B5598" s="17" t="str">
        <f t="shared" si="1"/>
        <v>Tue</v>
      </c>
    </row>
    <row r="5599" hidden="1">
      <c r="A5599" s="3">
        <v>45181.478171296294</v>
      </c>
      <c r="B5599" s="17" t="str">
        <f t="shared" si="1"/>
        <v>Tue</v>
      </c>
    </row>
    <row r="5600" hidden="1">
      <c r="A5600" s="3">
        <v>45181.45111111111</v>
      </c>
      <c r="B5600" s="17" t="str">
        <f t="shared" si="1"/>
        <v>Tue</v>
      </c>
    </row>
    <row r="5601" hidden="1">
      <c r="A5601" s="3">
        <v>45181.43724537037</v>
      </c>
      <c r="B5601" s="17" t="str">
        <f t="shared" si="1"/>
        <v>Tue</v>
      </c>
    </row>
    <row r="5602" hidden="1">
      <c r="A5602" s="3">
        <v>45181.30024305556</v>
      </c>
      <c r="B5602" s="17" t="str">
        <f t="shared" si="1"/>
        <v>Mon</v>
      </c>
    </row>
    <row r="5603" hidden="1">
      <c r="A5603" s="3">
        <v>45180.98931712963</v>
      </c>
      <c r="B5603" s="17" t="str">
        <f t="shared" si="1"/>
        <v>Mon</v>
      </c>
    </row>
    <row r="5604" hidden="1">
      <c r="A5604" s="3">
        <v>45180.955358796295</v>
      </c>
      <c r="B5604" s="17" t="str">
        <f t="shared" si="1"/>
        <v>Mon</v>
      </c>
    </row>
    <row r="5605" hidden="1">
      <c r="A5605" s="3">
        <v>45180.95170138889</v>
      </c>
      <c r="B5605" s="17" t="str">
        <f t="shared" si="1"/>
        <v>Mon</v>
      </c>
    </row>
    <row r="5606" hidden="1">
      <c r="A5606" s="3">
        <v>45180.869409722225</v>
      </c>
      <c r="B5606" s="17" t="str">
        <f t="shared" si="1"/>
        <v>Mon</v>
      </c>
    </row>
    <row r="5607" hidden="1">
      <c r="A5607" s="3">
        <v>45180.7090625</v>
      </c>
      <c r="B5607" s="17" t="str">
        <f t="shared" si="1"/>
        <v>Mon</v>
      </c>
    </row>
    <row r="5608" hidden="1">
      <c r="A5608" s="3">
        <v>45180.70638888889</v>
      </c>
      <c r="B5608" s="17" t="str">
        <f t="shared" si="1"/>
        <v>Mon</v>
      </c>
    </row>
    <row r="5609" hidden="1">
      <c r="A5609" s="3">
        <v>45180.705092592594</v>
      </c>
      <c r="B5609" s="17" t="str">
        <f t="shared" si="1"/>
        <v>Mon</v>
      </c>
    </row>
    <row r="5610" hidden="1">
      <c r="A5610" s="3">
        <v>45180.70415509259</v>
      </c>
      <c r="B5610" s="17" t="str">
        <f t="shared" si="1"/>
        <v>Mon</v>
      </c>
    </row>
    <row r="5611" hidden="1">
      <c r="A5611" s="3">
        <v>45180.70086805556</v>
      </c>
      <c r="B5611" s="17" t="str">
        <f t="shared" si="1"/>
        <v>Mon</v>
      </c>
    </row>
    <row r="5612" hidden="1">
      <c r="A5612" s="3">
        <v>45180.694247685184</v>
      </c>
      <c r="B5612" s="17" t="str">
        <f t="shared" si="1"/>
        <v>Mon</v>
      </c>
    </row>
    <row r="5613" hidden="1">
      <c r="A5613" s="3">
        <v>45180.60246527778</v>
      </c>
      <c r="B5613" s="17" t="str">
        <f t="shared" si="1"/>
        <v>Mon</v>
      </c>
    </row>
    <row r="5614" hidden="1">
      <c r="A5614" s="3">
        <v>45180.288773148146</v>
      </c>
      <c r="B5614" s="17" t="str">
        <f t="shared" si="1"/>
        <v>Mon</v>
      </c>
    </row>
    <row r="5615" hidden="1">
      <c r="A5615" s="3">
        <v>45180.07329861111</v>
      </c>
      <c r="B5615" s="17" t="str">
        <f t="shared" si="1"/>
        <v>Mon</v>
      </c>
    </row>
    <row r="5616" hidden="1">
      <c r="A5616" s="3">
        <v>45180.01346064815</v>
      </c>
      <c r="B5616" s="17" t="str">
        <f t="shared" si="1"/>
        <v>Sun</v>
      </c>
    </row>
    <row r="5617" hidden="1">
      <c r="A5617" s="3">
        <v>45179.99853009259</v>
      </c>
      <c r="B5617" s="17" t="str">
        <f t="shared" si="1"/>
        <v>Sun</v>
      </c>
    </row>
    <row r="5618" hidden="1">
      <c r="A5618" s="3">
        <v>45179.97773148148</v>
      </c>
      <c r="B5618" s="17" t="str">
        <f t="shared" si="1"/>
        <v>Sun</v>
      </c>
    </row>
    <row r="5619" hidden="1">
      <c r="A5619" s="3">
        <v>45179.97736111111</v>
      </c>
      <c r="B5619" s="17" t="str">
        <f t="shared" si="1"/>
        <v>Sun</v>
      </c>
    </row>
    <row r="5620" hidden="1">
      <c r="A5620" s="3">
        <v>45179.9728125</v>
      </c>
      <c r="B5620" s="17" t="str">
        <f t="shared" si="1"/>
        <v>Sun</v>
      </c>
    </row>
    <row r="5621" hidden="1">
      <c r="A5621" s="3">
        <v>45179.96266203704</v>
      </c>
      <c r="B5621" s="17" t="str">
        <f t="shared" si="1"/>
        <v>Sun</v>
      </c>
    </row>
    <row r="5622" hidden="1">
      <c r="A5622" s="3">
        <v>45179.95584490741</v>
      </c>
      <c r="B5622" s="17" t="str">
        <f t="shared" si="1"/>
        <v>Sun</v>
      </c>
    </row>
    <row r="5623" hidden="1">
      <c r="A5623" s="3">
        <v>45179.953043981484</v>
      </c>
      <c r="B5623" s="17" t="str">
        <f t="shared" si="1"/>
        <v>Sun</v>
      </c>
    </row>
    <row r="5624" hidden="1">
      <c r="A5624" s="3">
        <v>45179.92791666667</v>
      </c>
      <c r="B5624" s="17" t="str">
        <f t="shared" si="1"/>
        <v>Sun</v>
      </c>
    </row>
    <row r="5625" hidden="1">
      <c r="A5625" s="3">
        <v>45179.91039351852</v>
      </c>
      <c r="B5625" s="17" t="str">
        <f t="shared" si="1"/>
        <v>Sun</v>
      </c>
    </row>
    <row r="5626" hidden="1">
      <c r="A5626" s="3">
        <v>45179.9090162037</v>
      </c>
      <c r="B5626" s="17" t="str">
        <f t="shared" si="1"/>
        <v>Sun</v>
      </c>
    </row>
    <row r="5627" hidden="1">
      <c r="A5627" s="3">
        <v>45179.90856481482</v>
      </c>
      <c r="B5627" s="17" t="str">
        <f t="shared" si="1"/>
        <v>Sun</v>
      </c>
    </row>
    <row r="5628" hidden="1">
      <c r="A5628" s="3">
        <v>45179.905439814815</v>
      </c>
      <c r="B5628" s="17" t="str">
        <f t="shared" si="1"/>
        <v>Sun</v>
      </c>
    </row>
    <row r="5629" hidden="1">
      <c r="A5629" s="3">
        <v>45179.90361111111</v>
      </c>
      <c r="B5629" s="17" t="str">
        <f t="shared" si="1"/>
        <v>Sun</v>
      </c>
    </row>
    <row r="5630" hidden="1">
      <c r="A5630" s="3">
        <v>45179.902708333335</v>
      </c>
      <c r="B5630" s="17" t="str">
        <f t="shared" si="1"/>
        <v>Sun</v>
      </c>
    </row>
    <row r="5631" hidden="1">
      <c r="A5631" s="3">
        <v>45179.86744212963</v>
      </c>
      <c r="B5631" s="17" t="str">
        <f t="shared" si="1"/>
        <v>Sun</v>
      </c>
    </row>
    <row r="5632" hidden="1">
      <c r="A5632" s="3">
        <v>45179.85395833333</v>
      </c>
      <c r="B5632" s="17" t="str">
        <f t="shared" si="1"/>
        <v>Sun</v>
      </c>
    </row>
    <row r="5633" hidden="1">
      <c r="A5633" s="3">
        <v>45179.8506712963</v>
      </c>
      <c r="B5633" s="17" t="str">
        <f t="shared" si="1"/>
        <v>Sun</v>
      </c>
    </row>
    <row r="5634" hidden="1">
      <c r="A5634" s="3">
        <v>45179.84137731481</v>
      </c>
      <c r="B5634" s="17" t="str">
        <f t="shared" si="1"/>
        <v>Sun</v>
      </c>
    </row>
    <row r="5635">
      <c r="A5635" s="3">
        <v>45179.02601851852</v>
      </c>
      <c r="B5635" s="17" t="str">
        <f t="shared" si="1"/>
        <v>Fri</v>
      </c>
      <c r="C5635" s="19">
        <f t="shared" ref="C5635:C5639" si="66">HOUR(A5635)</f>
        <v>0</v>
      </c>
      <c r="D5635" s="11"/>
      <c r="E5635" s="11"/>
    </row>
    <row r="5636">
      <c r="A5636" s="3">
        <v>45177.77111111111</v>
      </c>
      <c r="B5636" s="17" t="str">
        <f t="shared" si="1"/>
        <v>Fri</v>
      </c>
      <c r="C5636" s="19">
        <f t="shared" si="66"/>
        <v>18</v>
      </c>
      <c r="D5636" s="11"/>
      <c r="E5636" s="11"/>
    </row>
    <row r="5637">
      <c r="A5637" s="3">
        <v>45177.76956018519</v>
      </c>
      <c r="B5637" s="17" t="str">
        <f t="shared" si="1"/>
        <v>Fri</v>
      </c>
      <c r="C5637" s="19">
        <f t="shared" si="66"/>
        <v>18</v>
      </c>
      <c r="D5637" s="11"/>
      <c r="E5637" s="11"/>
    </row>
    <row r="5638">
      <c r="A5638" s="3">
        <v>45177.76783564815</v>
      </c>
      <c r="B5638" s="17" t="str">
        <f t="shared" si="1"/>
        <v>Fri</v>
      </c>
      <c r="C5638" s="19">
        <f t="shared" si="66"/>
        <v>18</v>
      </c>
      <c r="D5638" s="11"/>
      <c r="E5638" s="11"/>
    </row>
    <row r="5639">
      <c r="A5639" s="3">
        <v>45177.76710648148</v>
      </c>
      <c r="B5639" s="17" t="str">
        <f t="shared" si="1"/>
        <v>Fri</v>
      </c>
      <c r="C5639" s="19">
        <f t="shared" si="66"/>
        <v>18</v>
      </c>
      <c r="D5639" s="11"/>
      <c r="E5639" s="11"/>
    </row>
    <row r="5640" hidden="1">
      <c r="A5640" s="3">
        <v>45177.72405092593</v>
      </c>
      <c r="B5640" s="17" t="str">
        <f t="shared" si="1"/>
        <v>Thu</v>
      </c>
    </row>
    <row r="5641" hidden="1">
      <c r="A5641" s="3">
        <v>45176.24952546296</v>
      </c>
      <c r="B5641" s="17" t="str">
        <f t="shared" si="1"/>
        <v>Thu</v>
      </c>
    </row>
    <row r="5642" hidden="1">
      <c r="A5642" s="3">
        <v>45176.12542824074</v>
      </c>
      <c r="B5642" s="17" t="str">
        <f t="shared" si="1"/>
        <v>Wed</v>
      </c>
    </row>
    <row r="5643" hidden="1">
      <c r="A5643" s="3">
        <v>45175.998020833336</v>
      </c>
      <c r="B5643" s="17" t="str">
        <f t="shared" si="1"/>
        <v>Wed</v>
      </c>
    </row>
    <row r="5644" hidden="1">
      <c r="A5644" s="3">
        <v>45175.976273148146</v>
      </c>
      <c r="B5644" s="17" t="str">
        <f t="shared" si="1"/>
        <v>Wed</v>
      </c>
    </row>
    <row r="5645" hidden="1">
      <c r="A5645" s="3">
        <v>45175.41409722222</v>
      </c>
      <c r="B5645" s="17" t="str">
        <f t="shared" si="1"/>
        <v>Wed</v>
      </c>
    </row>
    <row r="5646" hidden="1">
      <c r="A5646" s="3">
        <v>45175.07383101852</v>
      </c>
      <c r="B5646" s="17" t="str">
        <f t="shared" si="1"/>
        <v>Wed</v>
      </c>
    </row>
    <row r="5647" hidden="1">
      <c r="A5647" s="3">
        <v>45175.0700462963</v>
      </c>
      <c r="B5647" s="17" t="str">
        <f t="shared" si="1"/>
        <v>Wed</v>
      </c>
    </row>
    <row r="5648" hidden="1">
      <c r="A5648" s="3">
        <v>45175.00171296296</v>
      </c>
      <c r="B5648" s="17" t="str">
        <f t="shared" si="1"/>
        <v>Tue</v>
      </c>
    </row>
    <row r="5649" hidden="1">
      <c r="A5649" s="3">
        <v>45174.87001157407</v>
      </c>
      <c r="B5649" s="17" t="str">
        <f t="shared" si="1"/>
        <v>Tue</v>
      </c>
    </row>
    <row r="5650" hidden="1">
      <c r="A5650" s="3">
        <v>45174.867743055554</v>
      </c>
      <c r="B5650" s="17" t="str">
        <f t="shared" si="1"/>
        <v>Tue</v>
      </c>
    </row>
    <row r="5651" hidden="1">
      <c r="A5651" s="3">
        <v>45174.86493055556</v>
      </c>
      <c r="B5651" s="17" t="str">
        <f t="shared" si="1"/>
        <v>Tue</v>
      </c>
    </row>
    <row r="5652" hidden="1">
      <c r="A5652" s="3">
        <v>45174.744722222225</v>
      </c>
      <c r="B5652" s="17" t="str">
        <f t="shared" si="1"/>
        <v>Tue</v>
      </c>
    </row>
    <row r="5653" hidden="1">
      <c r="A5653" s="3">
        <v>45174.74041666667</v>
      </c>
      <c r="B5653" s="17" t="str">
        <f t="shared" si="1"/>
        <v>Tue</v>
      </c>
    </row>
    <row r="5654" hidden="1">
      <c r="A5654" s="3">
        <v>45174.571435185186</v>
      </c>
      <c r="B5654" s="17" t="str">
        <f t="shared" si="1"/>
        <v>Tue</v>
      </c>
    </row>
    <row r="5655" hidden="1">
      <c r="A5655" s="3">
        <v>45174.48310185185</v>
      </c>
      <c r="B5655" s="17" t="str">
        <f t="shared" si="1"/>
        <v>Tue</v>
      </c>
    </row>
    <row r="5656" hidden="1">
      <c r="A5656" s="3">
        <v>45174.43817129629</v>
      </c>
      <c r="B5656" s="17" t="str">
        <f t="shared" si="1"/>
        <v>Tue</v>
      </c>
    </row>
    <row r="5657" hidden="1">
      <c r="A5657" s="3">
        <v>45174.054502314815</v>
      </c>
      <c r="B5657" s="17" t="str">
        <f t="shared" si="1"/>
        <v>Mon</v>
      </c>
    </row>
    <row r="5658" hidden="1">
      <c r="A5658" s="3">
        <v>45173.89818287037</v>
      </c>
      <c r="B5658" s="17" t="str">
        <f t="shared" si="1"/>
        <v>Mon</v>
      </c>
    </row>
    <row r="5659" hidden="1">
      <c r="A5659" s="3">
        <v>45173.8853125</v>
      </c>
      <c r="B5659" s="17" t="str">
        <f t="shared" si="1"/>
        <v>Mon</v>
      </c>
    </row>
    <row r="5660" hidden="1">
      <c r="A5660" s="3">
        <v>45173.8783912037</v>
      </c>
      <c r="B5660" s="17" t="str">
        <f t="shared" si="1"/>
        <v>Mon</v>
      </c>
    </row>
    <row r="5661" hidden="1">
      <c r="A5661" s="3">
        <v>45173.84585648148</v>
      </c>
      <c r="B5661" s="17" t="str">
        <f t="shared" si="1"/>
        <v>Mon</v>
      </c>
    </row>
    <row r="5662" hidden="1">
      <c r="A5662" s="3">
        <v>45173.811423611114</v>
      </c>
      <c r="B5662" s="17" t="str">
        <f t="shared" si="1"/>
        <v>Mon</v>
      </c>
    </row>
    <row r="5663" hidden="1">
      <c r="A5663" s="3">
        <v>45173.798414351855</v>
      </c>
      <c r="B5663" s="17" t="str">
        <f t="shared" si="1"/>
        <v>Sun</v>
      </c>
    </row>
    <row r="5664" hidden="1">
      <c r="A5664" s="3">
        <v>45172.87887731481</v>
      </c>
      <c r="B5664" s="17" t="str">
        <f t="shared" si="1"/>
        <v>Sun</v>
      </c>
    </row>
    <row r="5665" hidden="1">
      <c r="A5665" s="3">
        <v>45172.830405092594</v>
      </c>
      <c r="B5665" s="17" t="str">
        <f t="shared" si="1"/>
        <v>Sun</v>
      </c>
    </row>
    <row r="5666" hidden="1">
      <c r="A5666" s="3">
        <v>45172.828877314816</v>
      </c>
      <c r="B5666" s="17" t="str">
        <f t="shared" si="1"/>
        <v>Sun</v>
      </c>
    </row>
    <row r="5667" hidden="1">
      <c r="A5667" s="3">
        <v>45172.82769675926</v>
      </c>
      <c r="B5667" s="17" t="str">
        <f t="shared" si="1"/>
        <v>Sun</v>
      </c>
    </row>
    <row r="5668" hidden="1">
      <c r="A5668" s="3">
        <v>45172.66226851852</v>
      </c>
      <c r="B5668" s="17" t="str">
        <f t="shared" si="1"/>
        <v>Sun</v>
      </c>
    </row>
    <row r="5669" hidden="1">
      <c r="A5669" s="3">
        <v>45172.65451388889</v>
      </c>
      <c r="B5669" s="17" t="str">
        <f t="shared" si="1"/>
        <v>Sun</v>
      </c>
    </row>
    <row r="5670" hidden="1">
      <c r="A5670" s="3">
        <v>45172.648460648146</v>
      </c>
      <c r="B5670" s="17" t="str">
        <f t="shared" si="1"/>
        <v>Sun</v>
      </c>
    </row>
    <row r="5671" hidden="1">
      <c r="A5671" s="3">
        <v>45172.567245370374</v>
      </c>
      <c r="B5671" s="17" t="str">
        <f t="shared" si="1"/>
        <v>Sun</v>
      </c>
    </row>
    <row r="5672" hidden="1">
      <c r="A5672" s="3">
        <v>45172.55</v>
      </c>
      <c r="B5672" s="17" t="str">
        <f t="shared" si="1"/>
        <v>Sun</v>
      </c>
    </row>
    <row r="5673" hidden="1">
      <c r="A5673" s="3">
        <v>45172.53778935185</v>
      </c>
      <c r="B5673" s="17" t="str">
        <f t="shared" si="1"/>
        <v>Sun</v>
      </c>
    </row>
    <row r="5674" hidden="1">
      <c r="A5674" s="3">
        <v>45172.53302083333</v>
      </c>
      <c r="B5674" s="17" t="str">
        <f t="shared" si="1"/>
        <v>Sun</v>
      </c>
    </row>
    <row r="5675" hidden="1">
      <c r="A5675" s="3">
        <v>45172.53177083333</v>
      </c>
      <c r="B5675" s="17" t="str">
        <f t="shared" si="1"/>
        <v>Sun</v>
      </c>
    </row>
    <row r="5676" hidden="1">
      <c r="A5676" s="3">
        <v>45172.52918981481</v>
      </c>
      <c r="B5676" s="17" t="str">
        <f t="shared" si="1"/>
        <v>Sun</v>
      </c>
    </row>
    <row r="5677" hidden="1">
      <c r="A5677" s="3">
        <v>45172.52792824074</v>
      </c>
      <c r="B5677" s="17" t="str">
        <f t="shared" si="1"/>
        <v>Sun</v>
      </c>
    </row>
    <row r="5678" hidden="1">
      <c r="A5678" s="3">
        <v>45172.483831018515</v>
      </c>
      <c r="B5678" s="17" t="str">
        <f t="shared" si="1"/>
        <v>Sun</v>
      </c>
    </row>
    <row r="5679" hidden="1">
      <c r="A5679" s="3">
        <v>45172.464525462965</v>
      </c>
      <c r="B5679" s="17" t="str">
        <f t="shared" si="1"/>
        <v>Sun</v>
      </c>
    </row>
    <row r="5680" hidden="1">
      <c r="A5680" s="3">
        <v>45172.0922337963</v>
      </c>
      <c r="B5680" s="17" t="str">
        <f t="shared" si="1"/>
        <v>Sun</v>
      </c>
    </row>
    <row r="5681" hidden="1">
      <c r="A5681" s="3">
        <v>45172.03418981482</v>
      </c>
      <c r="B5681" s="17" t="str">
        <f t="shared" si="1"/>
        <v>Sun</v>
      </c>
    </row>
    <row r="5682" hidden="1">
      <c r="A5682" s="3">
        <v>45172.01362268518</v>
      </c>
      <c r="B5682" s="17" t="str">
        <f t="shared" si="1"/>
        <v>Sat</v>
      </c>
    </row>
    <row r="5683" hidden="1">
      <c r="A5683" s="3">
        <v>45171.990694444445</v>
      </c>
      <c r="B5683" s="17" t="str">
        <f t="shared" si="1"/>
        <v>Sat</v>
      </c>
    </row>
    <row r="5684" hidden="1">
      <c r="A5684" s="3">
        <v>45171.988171296296</v>
      </c>
      <c r="B5684" s="17" t="str">
        <f t="shared" si="1"/>
        <v>Sat</v>
      </c>
    </row>
    <row r="5685" hidden="1">
      <c r="A5685" s="3">
        <v>45171.974328703705</v>
      </c>
      <c r="B5685" s="17" t="str">
        <f t="shared" si="1"/>
        <v>Sat</v>
      </c>
    </row>
    <row r="5686" hidden="1">
      <c r="A5686" s="3">
        <v>45171.97226851852</v>
      </c>
      <c r="B5686" s="17" t="str">
        <f t="shared" si="1"/>
        <v>Sat</v>
      </c>
    </row>
    <row r="5687" hidden="1">
      <c r="A5687" s="3">
        <v>45171.971284722225</v>
      </c>
      <c r="B5687" s="17" t="str">
        <f t="shared" si="1"/>
        <v>Sat</v>
      </c>
    </row>
    <row r="5688">
      <c r="A5688" s="3">
        <v>45171.948842592596</v>
      </c>
      <c r="B5688" s="17" t="str">
        <f t="shared" si="1"/>
        <v>Fri</v>
      </c>
      <c r="C5688" s="19">
        <f t="shared" ref="C5688:C5709" si="67">HOUR(A5688)</f>
        <v>22</v>
      </c>
      <c r="D5688" s="11"/>
      <c r="E5688" s="11"/>
    </row>
    <row r="5689">
      <c r="A5689" s="3">
        <v>45170.76283564815</v>
      </c>
      <c r="B5689" s="17" t="str">
        <f t="shared" si="1"/>
        <v>Fri</v>
      </c>
      <c r="C5689" s="19">
        <f t="shared" si="67"/>
        <v>18</v>
      </c>
      <c r="D5689" s="11"/>
      <c r="E5689" s="11"/>
    </row>
    <row r="5690">
      <c r="A5690" s="3">
        <v>45170.749444444446</v>
      </c>
      <c r="B5690" s="17" t="str">
        <f t="shared" si="1"/>
        <v>Fri</v>
      </c>
      <c r="C5690" s="19">
        <f t="shared" si="67"/>
        <v>17</v>
      </c>
      <c r="D5690" s="11"/>
      <c r="E5690" s="11"/>
    </row>
    <row r="5691">
      <c r="A5691" s="3">
        <v>45170.749085648145</v>
      </c>
      <c r="B5691" s="17" t="str">
        <f t="shared" si="1"/>
        <v>Fri</v>
      </c>
      <c r="C5691" s="19">
        <f t="shared" si="67"/>
        <v>17</v>
      </c>
      <c r="D5691" s="11"/>
      <c r="E5691" s="11"/>
    </row>
    <row r="5692">
      <c r="A5692" s="3">
        <v>45170.74491898148</v>
      </c>
      <c r="B5692" s="17" t="str">
        <f t="shared" si="1"/>
        <v>Fri</v>
      </c>
      <c r="C5692" s="19">
        <f t="shared" si="67"/>
        <v>17</v>
      </c>
      <c r="D5692" s="11"/>
      <c r="E5692" s="11"/>
    </row>
    <row r="5693">
      <c r="A5693" s="3">
        <v>45170.728900462964</v>
      </c>
      <c r="B5693" s="17" t="str">
        <f t="shared" si="1"/>
        <v>Fri</v>
      </c>
      <c r="C5693" s="19">
        <f t="shared" si="67"/>
        <v>17</v>
      </c>
      <c r="D5693" s="11"/>
      <c r="E5693" s="11"/>
    </row>
    <row r="5694">
      <c r="A5694" s="3">
        <v>45170.71199074074</v>
      </c>
      <c r="B5694" s="17" t="str">
        <f t="shared" si="1"/>
        <v>Fri</v>
      </c>
      <c r="C5694" s="19">
        <f t="shared" si="67"/>
        <v>17</v>
      </c>
      <c r="D5694" s="11"/>
      <c r="E5694" s="11"/>
    </row>
    <row r="5695">
      <c r="A5695" s="3">
        <v>45170.707141203704</v>
      </c>
      <c r="B5695" s="17" t="str">
        <f t="shared" si="1"/>
        <v>Fri</v>
      </c>
      <c r="C5695" s="19">
        <f t="shared" si="67"/>
        <v>16</v>
      </c>
      <c r="D5695" s="11"/>
      <c r="E5695" s="11"/>
    </row>
    <row r="5696">
      <c r="A5696" s="3">
        <v>45170.608148148145</v>
      </c>
      <c r="B5696" s="17" t="str">
        <f t="shared" si="1"/>
        <v>Fri</v>
      </c>
      <c r="C5696" s="19">
        <f t="shared" si="67"/>
        <v>14</v>
      </c>
      <c r="D5696" s="11"/>
      <c r="E5696" s="11"/>
    </row>
    <row r="5697">
      <c r="A5697" s="3">
        <v>45170.49527777778</v>
      </c>
      <c r="B5697" s="17" t="str">
        <f t="shared" si="1"/>
        <v>Fri</v>
      </c>
      <c r="C5697" s="19">
        <f t="shared" si="67"/>
        <v>11</v>
      </c>
      <c r="D5697" s="11"/>
      <c r="E5697" s="11"/>
    </row>
    <row r="5698">
      <c r="A5698" s="3">
        <v>45170.47912037037</v>
      </c>
      <c r="B5698" s="17" t="str">
        <f t="shared" si="1"/>
        <v>Fri</v>
      </c>
      <c r="C5698" s="19">
        <f t="shared" si="67"/>
        <v>11</v>
      </c>
      <c r="D5698" s="11"/>
      <c r="E5698" s="11"/>
    </row>
    <row r="5699">
      <c r="A5699" s="3">
        <v>45170.47865740741</v>
      </c>
      <c r="B5699" s="17" t="str">
        <f t="shared" si="1"/>
        <v>Fri</v>
      </c>
      <c r="C5699" s="19">
        <f t="shared" si="67"/>
        <v>11</v>
      </c>
      <c r="D5699" s="11"/>
      <c r="E5699" s="11"/>
    </row>
    <row r="5700">
      <c r="A5700" s="3">
        <v>45170.43715277778</v>
      </c>
      <c r="B5700" s="17" t="str">
        <f t="shared" si="1"/>
        <v>Fri</v>
      </c>
      <c r="C5700" s="19">
        <f t="shared" si="67"/>
        <v>10</v>
      </c>
      <c r="D5700" s="11"/>
      <c r="E5700" s="11"/>
    </row>
    <row r="5701">
      <c r="A5701" s="3">
        <v>45170.0925</v>
      </c>
      <c r="B5701" s="17" t="str">
        <f t="shared" si="1"/>
        <v>Fri</v>
      </c>
      <c r="C5701" s="19">
        <f t="shared" si="67"/>
        <v>2</v>
      </c>
      <c r="D5701" s="11"/>
      <c r="E5701" s="11"/>
    </row>
    <row r="5702">
      <c r="A5702" s="3">
        <v>45170.07913194445</v>
      </c>
      <c r="B5702" s="17" t="str">
        <f t="shared" si="1"/>
        <v>Fri</v>
      </c>
      <c r="C5702" s="19">
        <f t="shared" si="67"/>
        <v>1</v>
      </c>
      <c r="D5702" s="11"/>
      <c r="E5702" s="11"/>
    </row>
    <row r="5703">
      <c r="A5703" s="3">
        <v>45170.07755787037</v>
      </c>
      <c r="B5703" s="17" t="str">
        <f t="shared" si="1"/>
        <v>Fri</v>
      </c>
      <c r="C5703" s="19">
        <f t="shared" si="67"/>
        <v>1</v>
      </c>
      <c r="D5703" s="11"/>
      <c r="E5703" s="11"/>
    </row>
    <row r="5704">
      <c r="A5704" s="3">
        <v>45170.07710648148</v>
      </c>
      <c r="B5704" s="17" t="str">
        <f t="shared" si="1"/>
        <v>Fri</v>
      </c>
      <c r="C5704" s="19">
        <f t="shared" si="67"/>
        <v>1</v>
      </c>
      <c r="D5704" s="11"/>
      <c r="E5704" s="11"/>
    </row>
    <row r="5705">
      <c r="A5705" s="3">
        <v>45170.07246527778</v>
      </c>
      <c r="B5705" s="17" t="str">
        <f t="shared" si="1"/>
        <v>Fri</v>
      </c>
      <c r="C5705" s="19">
        <f t="shared" si="67"/>
        <v>1</v>
      </c>
      <c r="D5705" s="11"/>
      <c r="E5705" s="11"/>
    </row>
    <row r="5706">
      <c r="A5706" s="3">
        <v>45170.06890046296</v>
      </c>
      <c r="B5706" s="17" t="str">
        <f t="shared" si="1"/>
        <v>Fri</v>
      </c>
      <c r="C5706" s="19">
        <f t="shared" si="67"/>
        <v>1</v>
      </c>
      <c r="D5706" s="11"/>
      <c r="E5706" s="11"/>
    </row>
    <row r="5707">
      <c r="A5707" s="3">
        <v>45170.067719907405</v>
      </c>
      <c r="B5707" s="17" t="str">
        <f t="shared" si="1"/>
        <v>Fri</v>
      </c>
      <c r="C5707" s="19">
        <f t="shared" si="67"/>
        <v>1</v>
      </c>
      <c r="D5707" s="11"/>
      <c r="E5707" s="11"/>
    </row>
    <row r="5708">
      <c r="A5708" s="3">
        <v>45170.05923611111</v>
      </c>
      <c r="B5708" s="17" t="str">
        <f t="shared" si="1"/>
        <v>Fri</v>
      </c>
      <c r="C5708" s="19">
        <f t="shared" si="67"/>
        <v>1</v>
      </c>
      <c r="D5708" s="11"/>
      <c r="E5708" s="11"/>
    </row>
    <row r="5709">
      <c r="A5709" s="3">
        <v>45170.046631944446</v>
      </c>
      <c r="B5709" s="17" t="str">
        <f t="shared" si="1"/>
        <v>Fri</v>
      </c>
      <c r="C5709" s="19">
        <f t="shared" si="67"/>
        <v>1</v>
      </c>
      <c r="D5709" s="11"/>
      <c r="E5709" s="11"/>
    </row>
    <row r="5710" hidden="1">
      <c r="A5710" s="3">
        <v>45170.042337962965</v>
      </c>
      <c r="B5710" s="17" t="str">
        <f t="shared" si="1"/>
        <v>Thu</v>
      </c>
    </row>
    <row r="5711" hidden="1">
      <c r="A5711" s="3">
        <v>45169.94206018518</v>
      </c>
      <c r="B5711" s="17" t="str">
        <f t="shared" si="1"/>
        <v>Thu</v>
      </c>
    </row>
    <row r="5712" hidden="1">
      <c r="A5712" s="3">
        <v>45169.93965277778</v>
      </c>
      <c r="B5712" s="17" t="str">
        <f t="shared" si="1"/>
        <v>Thu</v>
      </c>
    </row>
    <row r="5713" hidden="1">
      <c r="A5713" s="3">
        <v>45169.87128472222</v>
      </c>
      <c r="B5713" s="17" t="str">
        <f t="shared" si="1"/>
        <v>Thu</v>
      </c>
    </row>
    <row r="5714" hidden="1">
      <c r="A5714" s="3">
        <v>45169.84378472222</v>
      </c>
      <c r="B5714" s="17" t="str">
        <f t="shared" si="1"/>
        <v>Thu</v>
      </c>
    </row>
    <row r="5715" hidden="1">
      <c r="A5715" s="3">
        <v>45169.84354166667</v>
      </c>
      <c r="B5715" s="17" t="str">
        <f t="shared" si="1"/>
        <v>Thu</v>
      </c>
    </row>
    <row r="5716" hidden="1">
      <c r="A5716" s="3">
        <v>45169.842523148145</v>
      </c>
      <c r="B5716" s="17" t="str">
        <f t="shared" si="1"/>
        <v>Thu</v>
      </c>
    </row>
    <row r="5717" hidden="1">
      <c r="A5717" s="3">
        <v>45169.82539351852</v>
      </c>
      <c r="B5717" s="17" t="str">
        <f t="shared" si="1"/>
        <v>Thu</v>
      </c>
    </row>
    <row r="5718" hidden="1">
      <c r="A5718" s="3">
        <v>45169.79635416667</v>
      </c>
      <c r="B5718" s="17" t="str">
        <f t="shared" si="1"/>
        <v>Thu</v>
      </c>
    </row>
    <row r="5719" hidden="1">
      <c r="A5719" s="3">
        <v>45169.77212962963</v>
      </c>
      <c r="B5719" s="17" t="str">
        <f t="shared" si="1"/>
        <v>Thu</v>
      </c>
    </row>
    <row r="5720" hidden="1">
      <c r="A5720" s="3">
        <v>45169.771840277775</v>
      </c>
      <c r="B5720" s="17" t="str">
        <f t="shared" si="1"/>
        <v>Thu</v>
      </c>
    </row>
    <row r="5721" hidden="1">
      <c r="A5721" s="3">
        <v>45169.769212962965</v>
      </c>
      <c r="B5721" s="17" t="str">
        <f t="shared" si="1"/>
        <v>Thu</v>
      </c>
    </row>
    <row r="5722" hidden="1">
      <c r="A5722" s="3">
        <v>45169.76483796296</v>
      </c>
      <c r="B5722" s="17" t="str">
        <f t="shared" si="1"/>
        <v>Thu</v>
      </c>
    </row>
    <row r="5723" hidden="1">
      <c r="A5723" s="3">
        <v>45169.760879629626</v>
      </c>
      <c r="B5723" s="17" t="str">
        <f t="shared" si="1"/>
        <v>Thu</v>
      </c>
    </row>
    <row r="5724" hidden="1">
      <c r="A5724" s="3">
        <v>45169.656493055554</v>
      </c>
      <c r="B5724" s="17" t="str">
        <f t="shared" si="1"/>
        <v>Thu</v>
      </c>
    </row>
    <row r="5725" hidden="1">
      <c r="A5725" s="3">
        <v>45169.64853009259</v>
      </c>
      <c r="B5725" s="17" t="str">
        <f t="shared" si="1"/>
        <v>Thu</v>
      </c>
    </row>
    <row r="5726" hidden="1">
      <c r="A5726" s="3">
        <v>45169.59576388889</v>
      </c>
      <c r="B5726" s="17" t="str">
        <f t="shared" si="1"/>
        <v>Thu</v>
      </c>
    </row>
    <row r="5727" hidden="1">
      <c r="A5727" s="3">
        <v>45169.54471064815</v>
      </c>
      <c r="B5727" s="17" t="str">
        <f t="shared" si="1"/>
        <v>Thu</v>
      </c>
    </row>
    <row r="5728" hidden="1">
      <c r="A5728" s="3">
        <v>45169.09237268518</v>
      </c>
      <c r="B5728" s="17" t="str">
        <f t="shared" si="1"/>
        <v>Thu</v>
      </c>
    </row>
    <row r="5729" hidden="1">
      <c r="A5729" s="3">
        <v>45169.0616087963</v>
      </c>
      <c r="B5729" s="17" t="str">
        <f t="shared" si="1"/>
        <v>Thu</v>
      </c>
    </row>
    <row r="5730" hidden="1">
      <c r="A5730" s="3">
        <v>45169.06024305556</v>
      </c>
      <c r="B5730" s="17" t="str">
        <f t="shared" si="1"/>
        <v>Thu</v>
      </c>
    </row>
    <row r="5731" hidden="1">
      <c r="A5731" s="3">
        <v>45169.05486111111</v>
      </c>
      <c r="B5731" s="17" t="str">
        <f t="shared" si="1"/>
        <v>Thu</v>
      </c>
    </row>
    <row r="5732" hidden="1">
      <c r="A5732" s="3">
        <v>45169.04605324074</v>
      </c>
      <c r="B5732" s="17" t="str">
        <f t="shared" si="1"/>
        <v>Thu</v>
      </c>
    </row>
    <row r="5733" hidden="1">
      <c r="A5733" s="3">
        <v>45169.04585648148</v>
      </c>
      <c r="B5733" s="17" t="str">
        <f t="shared" si="1"/>
        <v>Thu</v>
      </c>
    </row>
    <row r="5734" hidden="1">
      <c r="A5734" s="3">
        <v>45169.04505787037</v>
      </c>
      <c r="B5734" s="17" t="str">
        <f t="shared" si="1"/>
        <v>Thu</v>
      </c>
    </row>
    <row r="5735" hidden="1">
      <c r="A5735" s="3">
        <v>45169.04200231482</v>
      </c>
      <c r="B5735" s="17" t="str">
        <f t="shared" si="1"/>
        <v>Thu</v>
      </c>
    </row>
    <row r="5736" hidden="1">
      <c r="A5736" s="3">
        <v>45169.03768518518</v>
      </c>
      <c r="B5736" s="17" t="str">
        <f t="shared" si="1"/>
        <v>Thu</v>
      </c>
    </row>
    <row r="5737" hidden="1">
      <c r="A5737" s="3">
        <v>45169.0375462963</v>
      </c>
      <c r="B5737" s="17" t="str">
        <f t="shared" si="1"/>
        <v>Thu</v>
      </c>
    </row>
    <row r="5738" hidden="1">
      <c r="A5738" s="3">
        <v>45169.03633101852</v>
      </c>
      <c r="B5738" s="17" t="str">
        <f t="shared" si="1"/>
        <v>Thu</v>
      </c>
    </row>
    <row r="5739" hidden="1">
      <c r="A5739" s="3">
        <v>45169.03261574074</v>
      </c>
      <c r="B5739" s="17" t="str">
        <f t="shared" si="1"/>
        <v>Thu</v>
      </c>
    </row>
    <row r="5740" hidden="1">
      <c r="A5740" s="3">
        <v>45169.03240740741</v>
      </c>
      <c r="B5740" s="17" t="str">
        <f t="shared" si="1"/>
        <v>Wed</v>
      </c>
    </row>
    <row r="5741" hidden="1">
      <c r="A5741" s="3">
        <v>45168.962372685186</v>
      </c>
      <c r="B5741" s="17" t="str">
        <f t="shared" si="1"/>
        <v>Wed</v>
      </c>
    </row>
    <row r="5742" hidden="1">
      <c r="A5742" s="3">
        <v>45168.954733796294</v>
      </c>
      <c r="B5742" s="17" t="str">
        <f t="shared" si="1"/>
        <v>Wed</v>
      </c>
    </row>
    <row r="5743" hidden="1">
      <c r="A5743" s="3">
        <v>45168.84594907407</v>
      </c>
      <c r="B5743" s="17" t="str">
        <f t="shared" si="1"/>
        <v>Wed</v>
      </c>
    </row>
    <row r="5744" hidden="1">
      <c r="A5744" s="3">
        <v>45168.8455787037</v>
      </c>
      <c r="B5744" s="17" t="str">
        <f t="shared" si="1"/>
        <v>Wed</v>
      </c>
    </row>
    <row r="5745" hidden="1">
      <c r="A5745" s="3">
        <v>45168.842777777776</v>
      </c>
      <c r="B5745" s="17" t="str">
        <f t="shared" si="1"/>
        <v>Wed</v>
      </c>
    </row>
    <row r="5746" hidden="1">
      <c r="A5746" s="3">
        <v>45168.84217592593</v>
      </c>
      <c r="B5746" s="17" t="str">
        <f t="shared" si="1"/>
        <v>Wed</v>
      </c>
    </row>
    <row r="5747" hidden="1">
      <c r="A5747" s="3">
        <v>45168.841574074075</v>
      </c>
      <c r="B5747" s="17" t="str">
        <f t="shared" si="1"/>
        <v>Wed</v>
      </c>
    </row>
    <row r="5748" hidden="1">
      <c r="A5748" s="3">
        <v>45168.67732638889</v>
      </c>
      <c r="B5748" s="17" t="str">
        <f t="shared" si="1"/>
        <v>Wed</v>
      </c>
    </row>
    <row r="5749" hidden="1">
      <c r="A5749" s="3">
        <v>45168.5874537037</v>
      </c>
      <c r="B5749" s="17" t="str">
        <f t="shared" si="1"/>
        <v>Wed</v>
      </c>
    </row>
    <row r="5750" hidden="1">
      <c r="A5750" s="3">
        <v>45168.565729166665</v>
      </c>
      <c r="B5750" s="17" t="str">
        <f t="shared" si="1"/>
        <v>Wed</v>
      </c>
    </row>
    <row r="5751" hidden="1">
      <c r="A5751" s="3">
        <v>45168.56377314815</v>
      </c>
      <c r="B5751" s="17" t="str">
        <f t="shared" si="1"/>
        <v>Wed</v>
      </c>
    </row>
    <row r="5752" hidden="1">
      <c r="A5752" s="3">
        <v>45168.52545138889</v>
      </c>
      <c r="B5752" s="17" t="str">
        <f t="shared" si="1"/>
        <v>Wed</v>
      </c>
    </row>
    <row r="5753" hidden="1">
      <c r="A5753" s="3">
        <v>45168.52240740741</v>
      </c>
      <c r="B5753" s="17" t="str">
        <f t="shared" si="1"/>
        <v>Wed</v>
      </c>
    </row>
    <row r="5754" hidden="1">
      <c r="A5754" s="3">
        <v>45168.493252314816</v>
      </c>
      <c r="B5754" s="17" t="str">
        <f t="shared" si="1"/>
        <v>Wed</v>
      </c>
    </row>
    <row r="5755" hidden="1">
      <c r="A5755" s="3">
        <v>45168.49150462963</v>
      </c>
      <c r="B5755" s="17" t="str">
        <f t="shared" si="1"/>
        <v>Wed</v>
      </c>
    </row>
    <row r="5756" hidden="1">
      <c r="A5756" s="3">
        <v>45168.06025462963</v>
      </c>
      <c r="B5756" s="17" t="str">
        <f t="shared" si="1"/>
        <v>Wed</v>
      </c>
    </row>
    <row r="5757" hidden="1">
      <c r="A5757" s="3">
        <v>45168.05846064815</v>
      </c>
      <c r="B5757" s="17" t="str">
        <f t="shared" si="1"/>
        <v>Wed</v>
      </c>
    </row>
    <row r="5758" hidden="1">
      <c r="A5758" s="3">
        <v>45168.027662037035</v>
      </c>
      <c r="B5758" s="17" t="str">
        <f t="shared" si="1"/>
        <v>Tue</v>
      </c>
    </row>
    <row r="5759" hidden="1">
      <c r="A5759" s="3">
        <v>45167.93363425926</v>
      </c>
      <c r="B5759" s="17" t="str">
        <f t="shared" si="1"/>
        <v>Tue</v>
      </c>
    </row>
    <row r="5760" hidden="1">
      <c r="A5760" s="3">
        <v>45167.93146990741</v>
      </c>
      <c r="B5760" s="17" t="str">
        <f t="shared" si="1"/>
        <v>Tue</v>
      </c>
    </row>
    <row r="5761" hidden="1">
      <c r="A5761" s="3">
        <v>45167.92607638889</v>
      </c>
      <c r="B5761" s="17" t="str">
        <f t="shared" si="1"/>
        <v>Tue</v>
      </c>
    </row>
    <row r="5762" hidden="1">
      <c r="A5762" s="3">
        <v>45167.92065972222</v>
      </c>
      <c r="B5762" s="17" t="str">
        <f t="shared" si="1"/>
        <v>Tue</v>
      </c>
    </row>
    <row r="5763" hidden="1">
      <c r="A5763" s="3">
        <v>45167.88008101852</v>
      </c>
      <c r="B5763" s="17" t="str">
        <f t="shared" si="1"/>
        <v>Tue</v>
      </c>
    </row>
    <row r="5764" hidden="1">
      <c r="A5764" s="3">
        <v>45167.879212962966</v>
      </c>
      <c r="B5764" s="17" t="str">
        <f t="shared" si="1"/>
        <v>Tue</v>
      </c>
    </row>
    <row r="5765" hidden="1">
      <c r="A5765" s="3">
        <v>45167.87119212963</v>
      </c>
      <c r="B5765" s="17" t="str">
        <f t="shared" si="1"/>
        <v>Tue</v>
      </c>
    </row>
    <row r="5766" hidden="1">
      <c r="A5766" s="3">
        <v>45167.85707175926</v>
      </c>
      <c r="B5766" s="17" t="str">
        <f t="shared" si="1"/>
        <v>Tue</v>
      </c>
    </row>
    <row r="5767" hidden="1">
      <c r="A5767" s="3">
        <v>45167.78857638889</v>
      </c>
      <c r="B5767" s="17" t="str">
        <f t="shared" si="1"/>
        <v>Tue</v>
      </c>
    </row>
    <row r="5768" hidden="1">
      <c r="A5768" s="3">
        <v>45167.77890046296</v>
      </c>
      <c r="B5768" s="17" t="str">
        <f t="shared" si="1"/>
        <v>Tue</v>
      </c>
    </row>
    <row r="5769" hidden="1">
      <c r="A5769" s="3">
        <v>45167.77425925926</v>
      </c>
      <c r="B5769" s="17" t="str">
        <f t="shared" si="1"/>
        <v>Tue</v>
      </c>
    </row>
    <row r="5770" hidden="1">
      <c r="A5770" s="3">
        <v>45167.765706018516</v>
      </c>
      <c r="B5770" s="17" t="str">
        <f t="shared" si="1"/>
        <v>Tue</v>
      </c>
    </row>
    <row r="5771" hidden="1">
      <c r="A5771" s="3">
        <v>45167.54020833333</v>
      </c>
      <c r="B5771" s="17" t="str">
        <f t="shared" si="1"/>
        <v>Tue</v>
      </c>
    </row>
    <row r="5772" hidden="1">
      <c r="A5772" s="3">
        <v>45167.53826388889</v>
      </c>
      <c r="B5772" s="17" t="str">
        <f t="shared" si="1"/>
        <v>Tue</v>
      </c>
    </row>
    <row r="5773" hidden="1">
      <c r="A5773" s="3">
        <v>45167.5228587963</v>
      </c>
      <c r="B5773" s="17" t="str">
        <f t="shared" si="1"/>
        <v>Tue</v>
      </c>
    </row>
    <row r="5774" hidden="1">
      <c r="A5774" s="3">
        <v>45167.52260416667</v>
      </c>
      <c r="B5774" s="17" t="str">
        <f t="shared" si="1"/>
        <v>Tue</v>
      </c>
    </row>
    <row r="5775" hidden="1">
      <c r="A5775" s="3">
        <v>45167.518530092595</v>
      </c>
      <c r="B5775" s="17" t="str">
        <f t="shared" si="1"/>
        <v>Tue</v>
      </c>
    </row>
    <row r="5776" hidden="1">
      <c r="A5776" s="3">
        <v>45167.505694444444</v>
      </c>
      <c r="B5776" s="17" t="str">
        <f t="shared" si="1"/>
        <v>Tue</v>
      </c>
    </row>
    <row r="5777" hidden="1">
      <c r="A5777" s="3">
        <v>45167.43519675926</v>
      </c>
      <c r="B5777" s="17" t="str">
        <f t="shared" si="1"/>
        <v>Tue</v>
      </c>
    </row>
    <row r="5778" hidden="1">
      <c r="A5778" s="3">
        <v>45167.00267361111</v>
      </c>
      <c r="B5778" s="17" t="str">
        <f t="shared" si="1"/>
        <v>Mon</v>
      </c>
    </row>
    <row r="5779" hidden="1">
      <c r="A5779" s="3">
        <v>45166.91310185185</v>
      </c>
      <c r="B5779" s="17" t="str">
        <f t="shared" si="1"/>
        <v>Mon</v>
      </c>
    </row>
    <row r="5780" hidden="1">
      <c r="A5780" s="3">
        <v>45166.910150462965</v>
      </c>
      <c r="B5780" s="17" t="str">
        <f t="shared" si="1"/>
        <v>Mon</v>
      </c>
    </row>
    <row r="5781" hidden="1">
      <c r="A5781" s="3">
        <v>45166.90813657407</v>
      </c>
      <c r="B5781" s="17" t="str">
        <f t="shared" si="1"/>
        <v>Mon</v>
      </c>
    </row>
    <row r="5782" hidden="1">
      <c r="A5782" s="3">
        <v>45166.90703703704</v>
      </c>
      <c r="B5782" s="17" t="str">
        <f t="shared" si="1"/>
        <v>Mon</v>
      </c>
    </row>
    <row r="5783" hidden="1">
      <c r="A5783" s="3">
        <v>45166.90186342593</v>
      </c>
      <c r="B5783" s="17" t="str">
        <f t="shared" si="1"/>
        <v>Mon</v>
      </c>
    </row>
    <row r="5784" hidden="1">
      <c r="A5784" s="3">
        <v>45166.90162037037</v>
      </c>
      <c r="B5784" s="17" t="str">
        <f t="shared" si="1"/>
        <v>Mon</v>
      </c>
    </row>
    <row r="5785" hidden="1">
      <c r="A5785" s="3">
        <v>45166.899189814816</v>
      </c>
      <c r="B5785" s="17" t="str">
        <f t="shared" si="1"/>
        <v>Mon</v>
      </c>
    </row>
    <row r="5786" hidden="1">
      <c r="A5786" s="3">
        <v>45166.832766203705</v>
      </c>
      <c r="B5786" s="17" t="str">
        <f t="shared" si="1"/>
        <v>Mon</v>
      </c>
    </row>
    <row r="5787" hidden="1">
      <c r="A5787" s="3">
        <v>45166.82724537037</v>
      </c>
      <c r="B5787" s="17" t="str">
        <f t="shared" si="1"/>
        <v>Mon</v>
      </c>
    </row>
    <row r="5788" hidden="1">
      <c r="A5788" s="3">
        <v>45166.826377314814</v>
      </c>
      <c r="B5788" s="17" t="str">
        <f t="shared" si="1"/>
        <v>Mon</v>
      </c>
    </row>
    <row r="5789" hidden="1">
      <c r="A5789" s="3">
        <v>45166.57496527778</v>
      </c>
      <c r="B5789" s="17" t="str">
        <f t="shared" si="1"/>
        <v>Sun</v>
      </c>
    </row>
    <row r="5790" hidden="1">
      <c r="A5790" s="3">
        <v>45165.844930555555</v>
      </c>
      <c r="B5790" s="17" t="str">
        <f t="shared" si="1"/>
        <v>Sun</v>
      </c>
    </row>
    <row r="5791" hidden="1">
      <c r="A5791" s="3">
        <v>45165.84462962963</v>
      </c>
      <c r="B5791" s="17" t="str">
        <f t="shared" si="1"/>
        <v>Sun</v>
      </c>
    </row>
    <row r="5792" hidden="1">
      <c r="A5792" s="3">
        <v>45165.77649305556</v>
      </c>
      <c r="B5792" s="17" t="str">
        <f t="shared" si="1"/>
        <v>Sun</v>
      </c>
    </row>
    <row r="5793" hidden="1">
      <c r="A5793" s="3">
        <v>45165.770578703705</v>
      </c>
      <c r="B5793" s="17" t="str">
        <f t="shared" si="1"/>
        <v>Sun</v>
      </c>
    </row>
    <row r="5794" hidden="1">
      <c r="A5794" s="3">
        <v>45165.44832175926</v>
      </c>
      <c r="B5794" s="17" t="str">
        <f t="shared" si="1"/>
        <v>Sat</v>
      </c>
    </row>
    <row r="5795">
      <c r="A5795" s="3">
        <v>45164.92748842593</v>
      </c>
      <c r="B5795" s="17" t="str">
        <f t="shared" si="1"/>
        <v>Fri</v>
      </c>
      <c r="C5795" s="19">
        <f t="shared" ref="C5795:C5796" si="68">HOUR(A5795)</f>
        <v>22</v>
      </c>
      <c r="D5795" s="11"/>
      <c r="E5795" s="11"/>
    </row>
    <row r="5796">
      <c r="A5796" s="3">
        <v>45163.500601851854</v>
      </c>
      <c r="B5796" s="17" t="str">
        <f t="shared" si="1"/>
        <v>Fri</v>
      </c>
      <c r="C5796" s="19">
        <f t="shared" si="68"/>
        <v>12</v>
      </c>
      <c r="D5796" s="11"/>
      <c r="E5796" s="11"/>
    </row>
    <row r="5797" hidden="1">
      <c r="A5797" s="3">
        <v>45163.47694444445</v>
      </c>
      <c r="B5797" s="17" t="str">
        <f t="shared" si="1"/>
        <v>Thu</v>
      </c>
    </row>
    <row r="5798" hidden="1">
      <c r="A5798" s="3">
        <v>45162.01258101852</v>
      </c>
      <c r="B5798" s="17" t="str">
        <f t="shared" si="1"/>
        <v>Wed</v>
      </c>
    </row>
    <row r="5799" hidden="1">
      <c r="A5799" s="3">
        <v>45161.935520833336</v>
      </c>
      <c r="B5799" s="17" t="str">
        <f t="shared" si="1"/>
        <v>Wed</v>
      </c>
    </row>
    <row r="5800" hidden="1">
      <c r="A5800" s="3">
        <v>45161.933969907404</v>
      </c>
      <c r="B5800" s="17" t="str">
        <f t="shared" si="1"/>
        <v>Wed</v>
      </c>
    </row>
    <row r="5801" hidden="1">
      <c r="A5801" s="3">
        <v>45161.931342592594</v>
      </c>
      <c r="B5801" s="17" t="str">
        <f t="shared" si="1"/>
        <v>Wed</v>
      </c>
    </row>
    <row r="5802" hidden="1">
      <c r="A5802" s="3">
        <v>45161.871087962965</v>
      </c>
      <c r="B5802" s="17" t="str">
        <f t="shared" si="1"/>
        <v>Wed</v>
      </c>
    </row>
    <row r="5803" hidden="1">
      <c r="A5803" s="3">
        <v>45161.73420138889</v>
      </c>
      <c r="B5803" s="17" t="str">
        <f t="shared" si="1"/>
        <v>Wed</v>
      </c>
    </row>
    <row r="5804" hidden="1">
      <c r="A5804" s="3">
        <v>45161.66753472222</v>
      </c>
      <c r="B5804" s="17" t="str">
        <f t="shared" si="1"/>
        <v>Wed</v>
      </c>
    </row>
    <row r="5805" hidden="1">
      <c r="A5805" s="3">
        <v>45161.60842592592</v>
      </c>
      <c r="B5805" s="17" t="str">
        <f t="shared" si="1"/>
        <v>Wed</v>
      </c>
    </row>
    <row r="5806" hidden="1">
      <c r="A5806" s="3">
        <v>45161.60824074074</v>
      </c>
      <c r="B5806" s="17" t="str">
        <f t="shared" si="1"/>
        <v>Wed</v>
      </c>
    </row>
    <row r="5807" hidden="1">
      <c r="A5807" s="3">
        <v>45161.60675925926</v>
      </c>
      <c r="B5807" s="17" t="str">
        <f t="shared" si="1"/>
        <v>Wed</v>
      </c>
    </row>
    <row r="5808" hidden="1">
      <c r="A5808" s="3">
        <v>45161.60435185185</v>
      </c>
      <c r="B5808" s="17" t="str">
        <f t="shared" si="1"/>
        <v>Wed</v>
      </c>
    </row>
    <row r="5809" hidden="1">
      <c r="A5809" s="3">
        <v>45161.60402777778</v>
      </c>
      <c r="B5809" s="17" t="str">
        <f t="shared" si="1"/>
        <v>Wed</v>
      </c>
    </row>
    <row r="5810" hidden="1">
      <c r="A5810" s="3">
        <v>45161.60364583333</v>
      </c>
      <c r="B5810" s="17" t="str">
        <f t="shared" si="1"/>
        <v>Wed</v>
      </c>
    </row>
    <row r="5811" hidden="1">
      <c r="A5811" s="3">
        <v>45161.52292824074</v>
      </c>
      <c r="B5811" s="17" t="str">
        <f t="shared" si="1"/>
        <v>Wed</v>
      </c>
    </row>
    <row r="5812" hidden="1">
      <c r="A5812" s="3">
        <v>45161.46233796296</v>
      </c>
      <c r="B5812" s="17" t="str">
        <f t="shared" si="1"/>
        <v>Wed</v>
      </c>
    </row>
    <row r="5813" hidden="1">
      <c r="A5813" s="3">
        <v>45161.45214120371</v>
      </c>
      <c r="B5813" s="17" t="str">
        <f t="shared" si="1"/>
        <v>Wed</v>
      </c>
    </row>
    <row r="5814" hidden="1">
      <c r="A5814" s="3">
        <v>45161.44908564815</v>
      </c>
      <c r="B5814" s="17" t="str">
        <f t="shared" si="1"/>
        <v>Wed</v>
      </c>
    </row>
    <row r="5815" hidden="1">
      <c r="A5815" s="3">
        <v>45161.12070601852</v>
      </c>
      <c r="B5815" s="17" t="str">
        <f t="shared" si="1"/>
        <v>Wed</v>
      </c>
    </row>
    <row r="5816" hidden="1">
      <c r="A5816" s="3">
        <v>45161.119039351855</v>
      </c>
      <c r="B5816" s="17" t="str">
        <f t="shared" si="1"/>
        <v>Wed</v>
      </c>
    </row>
    <row r="5817" hidden="1">
      <c r="A5817" s="3">
        <v>45161.11646990741</v>
      </c>
      <c r="B5817" s="17" t="str">
        <f t="shared" si="1"/>
        <v>Wed</v>
      </c>
    </row>
    <row r="5818" hidden="1">
      <c r="A5818" s="3">
        <v>45161.08011574074</v>
      </c>
      <c r="B5818" s="17" t="str">
        <f t="shared" si="1"/>
        <v>Wed</v>
      </c>
    </row>
    <row r="5819" hidden="1">
      <c r="A5819" s="3">
        <v>45161.077361111114</v>
      </c>
      <c r="B5819" s="17" t="str">
        <f t="shared" si="1"/>
        <v>Wed</v>
      </c>
    </row>
    <row r="5820" hidden="1">
      <c r="A5820" s="3">
        <v>45161.07480324074</v>
      </c>
      <c r="B5820" s="17" t="str">
        <f t="shared" si="1"/>
        <v>Wed</v>
      </c>
    </row>
    <row r="5821" hidden="1">
      <c r="A5821" s="3">
        <v>45161.06579861111</v>
      </c>
      <c r="B5821" s="17" t="str">
        <f t="shared" si="1"/>
        <v>Wed</v>
      </c>
    </row>
    <row r="5822" hidden="1">
      <c r="A5822" s="3">
        <v>45161.00413194444</v>
      </c>
      <c r="B5822" s="17" t="str">
        <f t="shared" si="1"/>
        <v>Tue</v>
      </c>
    </row>
    <row r="5823" hidden="1">
      <c r="A5823" s="3">
        <v>45160.98295138889</v>
      </c>
      <c r="B5823" s="17" t="str">
        <f t="shared" si="1"/>
        <v>Tue</v>
      </c>
    </row>
    <row r="5824" hidden="1">
      <c r="A5824" s="3">
        <v>45160.974490740744</v>
      </c>
      <c r="B5824" s="17" t="str">
        <f t="shared" si="1"/>
        <v>Tue</v>
      </c>
    </row>
    <row r="5825" hidden="1">
      <c r="A5825" s="3">
        <v>45160.970138888886</v>
      </c>
      <c r="B5825" s="17" t="str">
        <f t="shared" si="1"/>
        <v>Tue</v>
      </c>
    </row>
    <row r="5826" hidden="1">
      <c r="A5826" s="3">
        <v>45160.516388888886</v>
      </c>
      <c r="B5826" s="17" t="str">
        <f t="shared" si="1"/>
        <v>Tue</v>
      </c>
    </row>
    <row r="5827" hidden="1">
      <c r="A5827" s="3">
        <v>45160.07542824074</v>
      </c>
      <c r="B5827" s="17" t="str">
        <f t="shared" si="1"/>
        <v>Tue</v>
      </c>
    </row>
    <row r="5828" hidden="1">
      <c r="A5828" s="3">
        <v>45160.05427083333</v>
      </c>
      <c r="B5828" s="17" t="str">
        <f t="shared" si="1"/>
        <v>Tue</v>
      </c>
    </row>
    <row r="5829" hidden="1">
      <c r="A5829" s="3">
        <v>45160.05027777778</v>
      </c>
      <c r="B5829" s="17" t="str">
        <f t="shared" si="1"/>
        <v>Tue</v>
      </c>
    </row>
    <row r="5830" hidden="1">
      <c r="A5830" s="3">
        <v>45160.04965277778</v>
      </c>
      <c r="B5830" s="17" t="str">
        <f t="shared" si="1"/>
        <v>Mon</v>
      </c>
    </row>
    <row r="5831" hidden="1">
      <c r="A5831" s="3">
        <v>45159.7959837963</v>
      </c>
      <c r="B5831" s="17" t="str">
        <f t="shared" si="1"/>
        <v>Mon</v>
      </c>
    </row>
    <row r="5832" hidden="1">
      <c r="A5832" s="3">
        <v>45159.46040509259</v>
      </c>
      <c r="B5832" s="17" t="str">
        <f t="shared" si="1"/>
        <v>Mon</v>
      </c>
    </row>
    <row r="5833" hidden="1">
      <c r="A5833" s="3">
        <v>45159.45744212963</v>
      </c>
      <c r="B5833" s="17" t="str">
        <f t="shared" si="1"/>
        <v>Mon</v>
      </c>
    </row>
    <row r="5834" hidden="1">
      <c r="A5834" s="3">
        <v>45159.443136574075</v>
      </c>
      <c r="B5834" s="17" t="str">
        <f t="shared" si="1"/>
        <v>Mon</v>
      </c>
    </row>
    <row r="5835" hidden="1">
      <c r="A5835" s="3">
        <v>45159.4425462963</v>
      </c>
      <c r="B5835" s="17" t="str">
        <f t="shared" si="1"/>
        <v>Mon</v>
      </c>
    </row>
    <row r="5836" hidden="1">
      <c r="A5836" s="3">
        <v>45159.43760416667</v>
      </c>
      <c r="B5836" s="17" t="str">
        <f t="shared" si="1"/>
        <v>Mon</v>
      </c>
    </row>
    <row r="5837" hidden="1">
      <c r="A5837" s="3">
        <v>45159.01787037037</v>
      </c>
      <c r="B5837" s="17" t="str">
        <f t="shared" si="1"/>
        <v>Mon</v>
      </c>
    </row>
    <row r="5838" hidden="1">
      <c r="A5838" s="3">
        <v>45159.01148148148</v>
      </c>
      <c r="B5838" s="17" t="str">
        <f t="shared" si="1"/>
        <v>Sun</v>
      </c>
    </row>
    <row r="5839" hidden="1">
      <c r="A5839" s="3">
        <v>45158.84260416667</v>
      </c>
      <c r="B5839" s="17" t="str">
        <f t="shared" si="1"/>
        <v>Sun</v>
      </c>
    </row>
    <row r="5840" hidden="1">
      <c r="A5840" s="3">
        <v>45158.84030092593</v>
      </c>
      <c r="B5840" s="17" t="str">
        <f t="shared" si="1"/>
        <v>Sun</v>
      </c>
    </row>
    <row r="5841" hidden="1">
      <c r="A5841" s="3">
        <v>45158.82491898148</v>
      </c>
      <c r="B5841" s="17" t="str">
        <f t="shared" si="1"/>
        <v>Sun</v>
      </c>
    </row>
    <row r="5842" hidden="1">
      <c r="A5842" s="3">
        <v>45158.82078703704</v>
      </c>
      <c r="B5842" s="17" t="str">
        <f t="shared" si="1"/>
        <v>Sun</v>
      </c>
    </row>
    <row r="5843" hidden="1">
      <c r="A5843" s="3">
        <v>45158.81932870371</v>
      </c>
      <c r="B5843" s="17" t="str">
        <f t="shared" si="1"/>
        <v>Sun</v>
      </c>
    </row>
    <row r="5844" hidden="1">
      <c r="A5844" s="3">
        <v>45158.78555555556</v>
      </c>
      <c r="B5844" s="17" t="str">
        <f t="shared" si="1"/>
        <v>Sun</v>
      </c>
    </row>
    <row r="5845" hidden="1">
      <c r="A5845" s="3">
        <v>45158.13559027778</v>
      </c>
      <c r="B5845" s="17" t="str">
        <f t="shared" si="1"/>
        <v>Sun</v>
      </c>
    </row>
    <row r="5846" hidden="1">
      <c r="A5846" s="3">
        <v>45158.12746527778</v>
      </c>
      <c r="B5846" s="17" t="str">
        <f t="shared" si="1"/>
        <v>Sun</v>
      </c>
    </row>
    <row r="5847">
      <c r="A5847" s="3">
        <v>45158.07152777778</v>
      </c>
      <c r="B5847" s="17" t="str">
        <f t="shared" si="1"/>
        <v>Fri</v>
      </c>
      <c r="C5847" s="19">
        <f t="shared" ref="C5847:C5854" si="69">HOUR(A5847)</f>
        <v>1</v>
      </c>
      <c r="D5847" s="11"/>
      <c r="E5847" s="11"/>
    </row>
    <row r="5848">
      <c r="A5848" s="3">
        <v>45156.70276620371</v>
      </c>
      <c r="B5848" s="17" t="str">
        <f t="shared" si="1"/>
        <v>Fri</v>
      </c>
      <c r="C5848" s="19">
        <f t="shared" si="69"/>
        <v>16</v>
      </c>
      <c r="D5848" s="11"/>
      <c r="E5848" s="11"/>
    </row>
    <row r="5849">
      <c r="A5849" s="3">
        <v>45156.69291666667</v>
      </c>
      <c r="B5849" s="17" t="str">
        <f t="shared" si="1"/>
        <v>Fri</v>
      </c>
      <c r="C5849" s="19">
        <f t="shared" si="69"/>
        <v>16</v>
      </c>
      <c r="D5849" s="11"/>
      <c r="E5849" s="11"/>
    </row>
    <row r="5850">
      <c r="A5850" s="3">
        <v>45156.690358796295</v>
      </c>
      <c r="B5850" s="17" t="str">
        <f t="shared" si="1"/>
        <v>Fri</v>
      </c>
      <c r="C5850" s="19">
        <f t="shared" si="69"/>
        <v>16</v>
      </c>
      <c r="D5850" s="11"/>
      <c r="E5850" s="11"/>
    </row>
    <row r="5851">
      <c r="A5851" s="3">
        <v>45156.66033564815</v>
      </c>
      <c r="B5851" s="17" t="str">
        <f t="shared" si="1"/>
        <v>Fri</v>
      </c>
      <c r="C5851" s="19">
        <f t="shared" si="69"/>
        <v>15</v>
      </c>
      <c r="D5851" s="11"/>
      <c r="E5851" s="11"/>
    </row>
    <row r="5852">
      <c r="A5852" s="3">
        <v>45156.535150462965</v>
      </c>
      <c r="B5852" s="17" t="str">
        <f t="shared" si="1"/>
        <v>Fri</v>
      </c>
      <c r="C5852" s="19">
        <f t="shared" si="69"/>
        <v>12</v>
      </c>
      <c r="D5852" s="11"/>
      <c r="E5852" s="11"/>
    </row>
    <row r="5853">
      <c r="A5853" s="3">
        <v>45156.061261574076</v>
      </c>
      <c r="B5853" s="17" t="str">
        <f t="shared" si="1"/>
        <v>Fri</v>
      </c>
      <c r="C5853" s="19">
        <f t="shared" si="69"/>
        <v>1</v>
      </c>
      <c r="D5853" s="11"/>
      <c r="E5853" s="11"/>
    </row>
    <row r="5854">
      <c r="A5854" s="3">
        <v>45156.01325231481</v>
      </c>
      <c r="B5854" s="17" t="str">
        <f t="shared" si="1"/>
        <v>Fri</v>
      </c>
      <c r="C5854" s="19">
        <f t="shared" si="69"/>
        <v>0</v>
      </c>
      <c r="D5854" s="11"/>
      <c r="E5854" s="11"/>
    </row>
    <row r="5855" hidden="1">
      <c r="A5855" s="3">
        <v>45156.01155092593</v>
      </c>
      <c r="B5855" s="17" t="str">
        <f t="shared" si="1"/>
        <v>Thu</v>
      </c>
    </row>
    <row r="5856" hidden="1">
      <c r="A5856" s="3">
        <v>45155.998240740744</v>
      </c>
      <c r="B5856" s="17" t="str">
        <f t="shared" si="1"/>
        <v>Thu</v>
      </c>
    </row>
    <row r="5857" hidden="1">
      <c r="A5857" s="3">
        <v>45155.95328703704</v>
      </c>
      <c r="B5857" s="17" t="str">
        <f t="shared" si="1"/>
        <v>Thu</v>
      </c>
    </row>
    <row r="5858" hidden="1">
      <c r="A5858" s="3">
        <v>45155.942037037035</v>
      </c>
      <c r="B5858" s="17" t="str">
        <f t="shared" si="1"/>
        <v>Thu</v>
      </c>
    </row>
    <row r="5859" hidden="1">
      <c r="A5859" s="3">
        <v>45155.734618055554</v>
      </c>
      <c r="B5859" s="17" t="str">
        <f t="shared" si="1"/>
        <v>Thu</v>
      </c>
    </row>
    <row r="5860" hidden="1">
      <c r="A5860" s="3">
        <v>45155.64229166666</v>
      </c>
      <c r="B5860" s="17" t="str">
        <f t="shared" si="1"/>
        <v>Thu</v>
      </c>
    </row>
    <row r="5861" hidden="1">
      <c r="A5861" s="3">
        <v>45155.634039351855</v>
      </c>
      <c r="B5861" s="17" t="str">
        <f t="shared" si="1"/>
        <v>Thu</v>
      </c>
    </row>
    <row r="5862" hidden="1">
      <c r="A5862" s="3">
        <v>45155.58299768518</v>
      </c>
      <c r="B5862" s="17" t="str">
        <f t="shared" si="1"/>
        <v>Thu</v>
      </c>
    </row>
    <row r="5863" hidden="1">
      <c r="A5863" s="3">
        <v>45155.57523148148</v>
      </c>
      <c r="B5863" s="17" t="str">
        <f t="shared" si="1"/>
        <v>Thu</v>
      </c>
    </row>
    <row r="5864" hidden="1">
      <c r="A5864" s="3">
        <v>45155.574479166666</v>
      </c>
      <c r="B5864" s="17" t="str">
        <f t="shared" si="1"/>
        <v>Thu</v>
      </c>
    </row>
    <row r="5865" hidden="1">
      <c r="A5865" s="3">
        <v>45155.571388888886</v>
      </c>
      <c r="B5865" s="17" t="str">
        <f t="shared" si="1"/>
        <v>Thu</v>
      </c>
    </row>
    <row r="5866" hidden="1">
      <c r="A5866" s="3">
        <v>45155.522048611114</v>
      </c>
      <c r="B5866" s="17" t="str">
        <f t="shared" si="1"/>
        <v>Thu</v>
      </c>
    </row>
    <row r="5867" hidden="1">
      <c r="A5867" s="3">
        <v>45155.47675925926</v>
      </c>
      <c r="B5867" s="17" t="str">
        <f t="shared" si="1"/>
        <v>Thu</v>
      </c>
    </row>
    <row r="5868" hidden="1">
      <c r="A5868" s="3">
        <v>45155.47609953704</v>
      </c>
      <c r="B5868" s="17" t="str">
        <f t="shared" si="1"/>
        <v>Thu</v>
      </c>
    </row>
    <row r="5869" hidden="1">
      <c r="A5869" s="3">
        <v>45155.46208333333</v>
      </c>
      <c r="B5869" s="17" t="str">
        <f t="shared" si="1"/>
        <v>Thu</v>
      </c>
    </row>
    <row r="5870" hidden="1">
      <c r="A5870" s="3">
        <v>45155.452627314815</v>
      </c>
      <c r="B5870" s="17" t="str">
        <f t="shared" si="1"/>
        <v>Thu</v>
      </c>
    </row>
    <row r="5871" hidden="1">
      <c r="A5871" s="3">
        <v>45155.04829861111</v>
      </c>
      <c r="B5871" s="17" t="str">
        <f t="shared" si="1"/>
        <v>Thu</v>
      </c>
    </row>
    <row r="5872" hidden="1">
      <c r="A5872" s="3">
        <v>45155.04487268518</v>
      </c>
      <c r="B5872" s="17" t="str">
        <f t="shared" si="1"/>
        <v>Thu</v>
      </c>
    </row>
    <row r="5873" hidden="1">
      <c r="A5873" s="3">
        <v>45155.040625</v>
      </c>
      <c r="B5873" s="17" t="str">
        <f t="shared" si="1"/>
        <v>Wed</v>
      </c>
    </row>
    <row r="5874" hidden="1">
      <c r="A5874" s="3">
        <v>45154.874236111114</v>
      </c>
      <c r="B5874" s="17" t="str">
        <f t="shared" si="1"/>
        <v>Wed</v>
      </c>
    </row>
    <row r="5875" hidden="1">
      <c r="A5875" s="3">
        <v>45154.83226851852</v>
      </c>
      <c r="B5875" s="17" t="str">
        <f t="shared" si="1"/>
        <v>Wed</v>
      </c>
    </row>
    <row r="5876" hidden="1">
      <c r="A5876" s="3">
        <v>45154.79324074074</v>
      </c>
      <c r="B5876" s="17" t="str">
        <f t="shared" si="1"/>
        <v>Wed</v>
      </c>
    </row>
    <row r="5877" hidden="1">
      <c r="A5877" s="3">
        <v>45154.78739583334</v>
      </c>
      <c r="B5877" s="17" t="str">
        <f t="shared" si="1"/>
        <v>Tue</v>
      </c>
    </row>
    <row r="5878" hidden="1">
      <c r="A5878" s="3">
        <v>45153.901712962965</v>
      </c>
      <c r="B5878" s="17" t="str">
        <f t="shared" si="1"/>
        <v>Tue</v>
      </c>
    </row>
    <row r="5879" hidden="1">
      <c r="A5879" s="3">
        <v>45153.86450231481</v>
      </c>
      <c r="B5879" s="17" t="str">
        <f t="shared" si="1"/>
        <v>Tue</v>
      </c>
    </row>
    <row r="5880" hidden="1">
      <c r="A5880" s="3">
        <v>45153.86041666667</v>
      </c>
      <c r="B5880" s="17" t="str">
        <f t="shared" si="1"/>
        <v>Tue</v>
      </c>
    </row>
    <row r="5881" hidden="1">
      <c r="A5881" s="3">
        <v>45153.857939814814</v>
      </c>
      <c r="B5881" s="17" t="str">
        <f t="shared" si="1"/>
        <v>Mon</v>
      </c>
    </row>
    <row r="5882" hidden="1">
      <c r="A5882" s="3">
        <v>45152.84574074074</v>
      </c>
      <c r="B5882" s="17" t="str">
        <f t="shared" si="1"/>
        <v>Mon</v>
      </c>
    </row>
    <row r="5883" hidden="1">
      <c r="A5883" s="3">
        <v>45152.81013888889</v>
      </c>
      <c r="B5883" s="17" t="str">
        <f t="shared" si="1"/>
        <v>Mon</v>
      </c>
    </row>
    <row r="5884" hidden="1">
      <c r="A5884" s="3">
        <v>45152.79789351852</v>
      </c>
      <c r="B5884" s="17" t="str">
        <f t="shared" si="1"/>
        <v>Mon</v>
      </c>
    </row>
    <row r="5885" hidden="1">
      <c r="A5885" s="3">
        <v>45152.79686342592</v>
      </c>
      <c r="B5885" s="17" t="str">
        <f t="shared" si="1"/>
        <v>Mon</v>
      </c>
    </row>
    <row r="5886" hidden="1">
      <c r="A5886" s="3">
        <v>45152.79008101852</v>
      </c>
      <c r="B5886" s="17" t="str">
        <f t="shared" si="1"/>
        <v>Mon</v>
      </c>
    </row>
    <row r="5887" hidden="1">
      <c r="A5887" s="3">
        <v>45152.781805555554</v>
      </c>
      <c r="B5887" s="17" t="str">
        <f t="shared" si="1"/>
        <v>Mon</v>
      </c>
    </row>
    <row r="5888" hidden="1">
      <c r="A5888" s="3">
        <v>45152.72106481482</v>
      </c>
      <c r="B5888" s="17" t="str">
        <f t="shared" si="1"/>
        <v>Mon</v>
      </c>
    </row>
    <row r="5889" hidden="1">
      <c r="A5889" s="3">
        <v>45152.70523148148</v>
      </c>
      <c r="B5889" s="17" t="str">
        <f t="shared" si="1"/>
        <v>Mon</v>
      </c>
    </row>
    <row r="5890" hidden="1">
      <c r="A5890" s="3">
        <v>45152.54670138889</v>
      </c>
      <c r="B5890" s="17" t="str">
        <f t="shared" si="1"/>
        <v>Mon</v>
      </c>
    </row>
    <row r="5891" hidden="1">
      <c r="A5891" s="3">
        <v>45152.545277777775</v>
      </c>
      <c r="B5891" s="17" t="str">
        <f t="shared" si="1"/>
        <v>Mon</v>
      </c>
    </row>
    <row r="5892" hidden="1">
      <c r="A5892" s="3">
        <v>45152.44200231481</v>
      </c>
      <c r="B5892" s="17" t="str">
        <f t="shared" si="1"/>
        <v>Mon</v>
      </c>
    </row>
    <row r="5893" hidden="1">
      <c r="A5893" s="3">
        <v>45152.43883101852</v>
      </c>
      <c r="B5893" s="17" t="str">
        <f t="shared" si="1"/>
        <v>Mon</v>
      </c>
    </row>
    <row r="5894" hidden="1">
      <c r="A5894" s="3">
        <v>45152.43719907408</v>
      </c>
      <c r="B5894" s="17" t="str">
        <f t="shared" si="1"/>
        <v>Mon</v>
      </c>
    </row>
    <row r="5895" hidden="1">
      <c r="A5895" s="3">
        <v>45152.38649305556</v>
      </c>
      <c r="B5895" s="17" t="str">
        <f t="shared" si="1"/>
        <v>Sun</v>
      </c>
    </row>
    <row r="5896" hidden="1">
      <c r="A5896" s="3">
        <v>45151.82111111111</v>
      </c>
      <c r="B5896" s="17" t="str">
        <f t="shared" si="1"/>
        <v>Sun</v>
      </c>
    </row>
    <row r="5897" hidden="1">
      <c r="A5897" s="3">
        <v>45151.73981481481</v>
      </c>
      <c r="B5897" s="17" t="str">
        <f t="shared" si="1"/>
        <v>Sun</v>
      </c>
    </row>
    <row r="5898" hidden="1">
      <c r="A5898" s="3">
        <v>45151.692719907405</v>
      </c>
      <c r="B5898" s="17" t="str">
        <f t="shared" si="1"/>
        <v>Sun</v>
      </c>
    </row>
    <row r="5899" hidden="1">
      <c r="A5899" s="3">
        <v>45151.61246527778</v>
      </c>
      <c r="B5899" s="17" t="str">
        <f t="shared" si="1"/>
        <v>Sun</v>
      </c>
    </row>
    <row r="5900" hidden="1">
      <c r="A5900" s="3">
        <v>45151.36293981481</v>
      </c>
      <c r="B5900" s="17" t="str">
        <f t="shared" si="1"/>
        <v>Sun</v>
      </c>
    </row>
    <row r="5901" hidden="1">
      <c r="A5901" s="3">
        <v>45151.08652777778</v>
      </c>
      <c r="B5901" s="17" t="str">
        <f t="shared" si="1"/>
        <v>Sun</v>
      </c>
    </row>
    <row r="5902">
      <c r="A5902" s="3">
        <v>45151.076631944445</v>
      </c>
      <c r="B5902" s="17" t="str">
        <f t="shared" si="1"/>
        <v>Fri</v>
      </c>
      <c r="C5902" s="19">
        <f t="shared" ref="C5902:C5913" si="70">HOUR(A5902)</f>
        <v>1</v>
      </c>
      <c r="D5902" s="11"/>
      <c r="E5902" s="11"/>
    </row>
    <row r="5903">
      <c r="A5903" s="3">
        <v>45149.93540509259</v>
      </c>
      <c r="B5903" s="17" t="str">
        <f t="shared" si="1"/>
        <v>Fri</v>
      </c>
      <c r="C5903" s="19">
        <f t="shared" si="70"/>
        <v>22</v>
      </c>
      <c r="D5903" s="11"/>
      <c r="E5903" s="11"/>
    </row>
    <row r="5904">
      <c r="A5904" s="3">
        <v>45149.91395833333</v>
      </c>
      <c r="B5904" s="17" t="str">
        <f t="shared" si="1"/>
        <v>Fri</v>
      </c>
      <c r="C5904" s="19">
        <f t="shared" si="70"/>
        <v>21</v>
      </c>
      <c r="D5904" s="11"/>
      <c r="E5904" s="11"/>
    </row>
    <row r="5905">
      <c r="A5905" s="3">
        <v>45149.90857638889</v>
      </c>
      <c r="B5905" s="17" t="str">
        <f t="shared" si="1"/>
        <v>Fri</v>
      </c>
      <c r="C5905" s="19">
        <f t="shared" si="70"/>
        <v>21</v>
      </c>
      <c r="D5905" s="11"/>
      <c r="E5905" s="11"/>
    </row>
    <row r="5906">
      <c r="A5906" s="3">
        <v>45149.82133101852</v>
      </c>
      <c r="B5906" s="17" t="str">
        <f t="shared" si="1"/>
        <v>Fri</v>
      </c>
      <c r="C5906" s="19">
        <f t="shared" si="70"/>
        <v>19</v>
      </c>
      <c r="D5906" s="11"/>
      <c r="E5906" s="11"/>
    </row>
    <row r="5907">
      <c r="A5907" s="3">
        <v>45149.72244212963</v>
      </c>
      <c r="B5907" s="17" t="str">
        <f t="shared" si="1"/>
        <v>Fri</v>
      </c>
      <c r="C5907" s="19">
        <f t="shared" si="70"/>
        <v>17</v>
      </c>
      <c r="D5907" s="11"/>
      <c r="E5907" s="11"/>
    </row>
    <row r="5908">
      <c r="A5908" s="3">
        <v>45149.686527777776</v>
      </c>
      <c r="B5908" s="17" t="str">
        <f t="shared" si="1"/>
        <v>Fri</v>
      </c>
      <c r="C5908" s="19">
        <f t="shared" si="70"/>
        <v>16</v>
      </c>
      <c r="D5908" s="11"/>
      <c r="E5908" s="11"/>
    </row>
    <row r="5909">
      <c r="A5909" s="3">
        <v>45149.67203703704</v>
      </c>
      <c r="B5909" s="17" t="str">
        <f t="shared" si="1"/>
        <v>Fri</v>
      </c>
      <c r="C5909" s="19">
        <f t="shared" si="70"/>
        <v>16</v>
      </c>
      <c r="D5909" s="11"/>
      <c r="E5909" s="11"/>
    </row>
    <row r="5910">
      <c r="A5910" s="3">
        <v>45149.540821759256</v>
      </c>
      <c r="B5910" s="17" t="str">
        <f t="shared" si="1"/>
        <v>Fri</v>
      </c>
      <c r="C5910" s="19">
        <f t="shared" si="70"/>
        <v>12</v>
      </c>
      <c r="D5910" s="11"/>
      <c r="E5910" s="11"/>
    </row>
    <row r="5911">
      <c r="A5911" s="3">
        <v>45149.53152777778</v>
      </c>
      <c r="B5911" s="17" t="str">
        <f t="shared" si="1"/>
        <v>Fri</v>
      </c>
      <c r="C5911" s="19">
        <f t="shared" si="70"/>
        <v>12</v>
      </c>
      <c r="D5911" s="11"/>
      <c r="E5911" s="11"/>
    </row>
    <row r="5912">
      <c r="A5912" s="3">
        <v>45149.53076388889</v>
      </c>
      <c r="B5912" s="17" t="str">
        <f t="shared" si="1"/>
        <v>Fri</v>
      </c>
      <c r="C5912" s="19">
        <f t="shared" si="70"/>
        <v>12</v>
      </c>
      <c r="D5912" s="11"/>
      <c r="E5912" s="11"/>
    </row>
    <row r="5913">
      <c r="A5913" s="3">
        <v>45149.19122685185</v>
      </c>
      <c r="B5913" s="17" t="str">
        <f t="shared" si="1"/>
        <v>Fri</v>
      </c>
      <c r="C5913" s="19">
        <f t="shared" si="70"/>
        <v>4</v>
      </c>
      <c r="D5913" s="11"/>
      <c r="E5913" s="11"/>
    </row>
    <row r="5914" hidden="1">
      <c r="A5914" s="3">
        <v>45149.009467592594</v>
      </c>
      <c r="B5914" s="17" t="str">
        <f t="shared" si="1"/>
        <v>Thu</v>
      </c>
    </row>
    <row r="5915" hidden="1">
      <c r="A5915" s="3">
        <v>45148.92188657408</v>
      </c>
      <c r="B5915" s="17" t="str">
        <f t="shared" si="1"/>
        <v>Thu</v>
      </c>
    </row>
    <row r="5916" hidden="1">
      <c r="A5916" s="3">
        <v>45148.89574074074</v>
      </c>
      <c r="B5916" s="17" t="str">
        <f t="shared" si="1"/>
        <v>Thu</v>
      </c>
    </row>
    <row r="5917" hidden="1">
      <c r="A5917" s="3">
        <v>45148.88462962963</v>
      </c>
      <c r="B5917" s="17" t="str">
        <f t="shared" si="1"/>
        <v>Thu</v>
      </c>
    </row>
    <row r="5918" hidden="1">
      <c r="A5918" s="3">
        <v>45148.88329861111</v>
      </c>
      <c r="B5918" s="17" t="str">
        <f t="shared" si="1"/>
        <v>Thu</v>
      </c>
    </row>
    <row r="5919" hidden="1">
      <c r="A5919" s="3">
        <v>45148.85880787037</v>
      </c>
      <c r="B5919" s="17" t="str">
        <f t="shared" si="1"/>
        <v>Thu</v>
      </c>
    </row>
    <row r="5920" hidden="1">
      <c r="A5920" s="3">
        <v>45148.76289351852</v>
      </c>
      <c r="B5920" s="17" t="str">
        <f t="shared" si="1"/>
        <v>Thu</v>
      </c>
    </row>
    <row r="5921" hidden="1">
      <c r="A5921" s="3">
        <v>45148.74795138889</v>
      </c>
      <c r="B5921" s="17" t="str">
        <f t="shared" si="1"/>
        <v>Thu</v>
      </c>
    </row>
    <row r="5922" hidden="1">
      <c r="A5922" s="3">
        <v>45148.67335648148</v>
      </c>
      <c r="B5922" s="17" t="str">
        <f t="shared" si="1"/>
        <v>Thu</v>
      </c>
    </row>
    <row r="5923" hidden="1">
      <c r="A5923" s="3">
        <v>45148.67334490741</v>
      </c>
      <c r="B5923" s="17" t="str">
        <f t="shared" si="1"/>
        <v>Thu</v>
      </c>
    </row>
    <row r="5924" hidden="1">
      <c r="A5924" s="3">
        <v>45148.66113425926</v>
      </c>
      <c r="B5924" s="17" t="str">
        <f t="shared" si="1"/>
        <v>Thu</v>
      </c>
    </row>
    <row r="5925" hidden="1">
      <c r="A5925" s="3">
        <v>45148.646828703706</v>
      </c>
      <c r="B5925" s="17" t="str">
        <f t="shared" si="1"/>
        <v>Thu</v>
      </c>
    </row>
    <row r="5926" hidden="1">
      <c r="A5926" s="3">
        <v>45148.644467592596</v>
      </c>
      <c r="B5926" s="17" t="str">
        <f t="shared" si="1"/>
        <v>Thu</v>
      </c>
    </row>
    <row r="5927" hidden="1">
      <c r="A5927" s="3">
        <v>45148.607511574075</v>
      </c>
      <c r="B5927" s="17" t="str">
        <f t="shared" si="1"/>
        <v>Thu</v>
      </c>
    </row>
    <row r="5928" hidden="1">
      <c r="A5928" s="3">
        <v>45148.57048611111</v>
      </c>
      <c r="B5928" s="17" t="str">
        <f t="shared" si="1"/>
        <v>Thu</v>
      </c>
    </row>
    <row r="5929" hidden="1">
      <c r="A5929" s="3">
        <v>45148.56653935185</v>
      </c>
      <c r="B5929" s="17" t="str">
        <f t="shared" si="1"/>
        <v>Thu</v>
      </c>
    </row>
    <row r="5930" hidden="1">
      <c r="A5930" s="3">
        <v>45148.124444444446</v>
      </c>
      <c r="B5930" s="17" t="str">
        <f t="shared" si="1"/>
        <v>Thu</v>
      </c>
    </row>
    <row r="5931" hidden="1">
      <c r="A5931" s="3">
        <v>45148.12159722222</v>
      </c>
      <c r="B5931" s="17" t="str">
        <f t="shared" si="1"/>
        <v>Thu</v>
      </c>
    </row>
    <row r="5932" hidden="1">
      <c r="A5932" s="3">
        <v>45148.1144212963</v>
      </c>
      <c r="B5932" s="17" t="str">
        <f t="shared" si="1"/>
        <v>Thu</v>
      </c>
    </row>
    <row r="5933" hidden="1">
      <c r="A5933" s="3">
        <v>45148.090520833335</v>
      </c>
      <c r="B5933" s="17" t="str">
        <f t="shared" si="1"/>
        <v>Thu</v>
      </c>
    </row>
    <row r="5934" hidden="1">
      <c r="A5934" s="3">
        <v>45148.05400462963</v>
      </c>
      <c r="B5934" s="17" t="str">
        <f t="shared" si="1"/>
        <v>Thu</v>
      </c>
    </row>
    <row r="5935" hidden="1">
      <c r="A5935" s="3">
        <v>45148.052152777775</v>
      </c>
      <c r="B5935" s="17" t="str">
        <f t="shared" si="1"/>
        <v>Wed</v>
      </c>
    </row>
    <row r="5936" hidden="1">
      <c r="A5936" s="3">
        <v>45147.88266203704</v>
      </c>
      <c r="B5936" s="17" t="str">
        <f t="shared" si="1"/>
        <v>Wed</v>
      </c>
    </row>
    <row r="5937" hidden="1">
      <c r="A5937" s="3">
        <v>45147.8569212963</v>
      </c>
      <c r="B5937" s="17" t="str">
        <f t="shared" si="1"/>
        <v>Wed</v>
      </c>
    </row>
    <row r="5938" hidden="1">
      <c r="A5938" s="3">
        <v>45147.848715277774</v>
      </c>
      <c r="B5938" s="17" t="str">
        <f t="shared" si="1"/>
        <v>Wed</v>
      </c>
    </row>
    <row r="5939" hidden="1">
      <c r="A5939" s="3">
        <v>45147.75258101852</v>
      </c>
      <c r="B5939" s="17" t="str">
        <f t="shared" si="1"/>
        <v>Wed</v>
      </c>
    </row>
    <row r="5940" hidden="1">
      <c r="A5940" s="3">
        <v>45147.74454861111</v>
      </c>
      <c r="B5940" s="17" t="str">
        <f t="shared" si="1"/>
        <v>Wed</v>
      </c>
    </row>
    <row r="5941" hidden="1">
      <c r="A5941" s="3">
        <v>45147.74322916667</v>
      </c>
      <c r="B5941" s="17" t="str">
        <f t="shared" si="1"/>
        <v>Wed</v>
      </c>
    </row>
    <row r="5942" hidden="1">
      <c r="A5942" s="3">
        <v>45147.664618055554</v>
      </c>
      <c r="B5942" s="17" t="str">
        <f t="shared" si="1"/>
        <v>Wed</v>
      </c>
    </row>
    <row r="5943" hidden="1">
      <c r="A5943" s="3">
        <v>45147.6290625</v>
      </c>
      <c r="B5943" s="17" t="str">
        <f t="shared" si="1"/>
        <v>Wed</v>
      </c>
    </row>
    <row r="5944" hidden="1">
      <c r="A5944" s="3">
        <v>45147.58863425926</v>
      </c>
      <c r="B5944" s="17" t="str">
        <f t="shared" si="1"/>
        <v>Wed</v>
      </c>
    </row>
    <row r="5945" hidden="1">
      <c r="A5945" s="3">
        <v>45147.58688657408</v>
      </c>
      <c r="B5945" s="17" t="str">
        <f t="shared" si="1"/>
        <v>Wed</v>
      </c>
    </row>
    <row r="5946" hidden="1">
      <c r="A5946" s="3">
        <v>45147.582662037035</v>
      </c>
      <c r="B5946" s="17" t="str">
        <f t="shared" si="1"/>
        <v>Wed</v>
      </c>
    </row>
    <row r="5947" hidden="1">
      <c r="A5947" s="3">
        <v>45147.10099537037</v>
      </c>
      <c r="B5947" s="17" t="str">
        <f t="shared" si="1"/>
        <v>Wed</v>
      </c>
    </row>
    <row r="5948" hidden="1">
      <c r="A5948" s="3">
        <v>45147.0925462963</v>
      </c>
      <c r="B5948" s="17" t="str">
        <f t="shared" si="1"/>
        <v>Wed</v>
      </c>
    </row>
    <row r="5949" hidden="1">
      <c r="A5949" s="3">
        <v>45147.06728009259</v>
      </c>
      <c r="B5949" s="17" t="str">
        <f t="shared" si="1"/>
        <v>Wed</v>
      </c>
    </row>
    <row r="5950" hidden="1">
      <c r="A5950" s="3">
        <v>45147.05401620371</v>
      </c>
      <c r="B5950" s="17" t="str">
        <f t="shared" si="1"/>
        <v>Wed</v>
      </c>
    </row>
    <row r="5951" hidden="1">
      <c r="A5951" s="3">
        <v>45147.050046296295</v>
      </c>
      <c r="B5951" s="17" t="str">
        <f t="shared" si="1"/>
        <v>Tue</v>
      </c>
    </row>
    <row r="5952" hidden="1">
      <c r="A5952" s="3">
        <v>45146.90074074074</v>
      </c>
      <c r="B5952" s="17" t="str">
        <f t="shared" si="1"/>
        <v>Tue</v>
      </c>
    </row>
    <row r="5953" hidden="1">
      <c r="A5953" s="3">
        <v>45146.89908564815</v>
      </c>
      <c r="B5953" s="17" t="str">
        <f t="shared" si="1"/>
        <v>Tue</v>
      </c>
    </row>
    <row r="5954" hidden="1">
      <c r="A5954" s="3">
        <v>45146.83868055556</v>
      </c>
      <c r="B5954" s="17" t="str">
        <f t="shared" si="1"/>
        <v>Tue</v>
      </c>
    </row>
    <row r="5955" hidden="1">
      <c r="A5955" s="3">
        <v>45146.82858796296</v>
      </c>
      <c r="B5955" s="17" t="str">
        <f t="shared" si="1"/>
        <v>Tue</v>
      </c>
    </row>
    <row r="5956" hidden="1">
      <c r="A5956" s="3">
        <v>45146.81185185185</v>
      </c>
      <c r="B5956" s="17" t="str">
        <f t="shared" si="1"/>
        <v>Tue</v>
      </c>
    </row>
    <row r="5957" hidden="1">
      <c r="A5957" s="3">
        <v>45146.81107638889</v>
      </c>
      <c r="B5957" s="17" t="str">
        <f t="shared" si="1"/>
        <v>Tue</v>
      </c>
    </row>
    <row r="5958" hidden="1">
      <c r="A5958" s="3">
        <v>45146.79645833333</v>
      </c>
      <c r="B5958" s="17" t="str">
        <f t="shared" si="1"/>
        <v>Tue</v>
      </c>
    </row>
    <row r="5959" hidden="1">
      <c r="A5959" s="3">
        <v>45146.77824074074</v>
      </c>
      <c r="B5959" s="17" t="str">
        <f t="shared" si="1"/>
        <v>Tue</v>
      </c>
    </row>
    <row r="5960" hidden="1">
      <c r="A5960" s="3">
        <v>45146.66600694445</v>
      </c>
      <c r="B5960" s="17" t="str">
        <f t="shared" si="1"/>
        <v>Tue</v>
      </c>
    </row>
    <row r="5961" hidden="1">
      <c r="A5961" s="3">
        <v>45146.65576388889</v>
      </c>
      <c r="B5961" s="17" t="str">
        <f t="shared" si="1"/>
        <v>Tue</v>
      </c>
    </row>
    <row r="5962" hidden="1">
      <c r="A5962" s="3">
        <v>45146.57255787037</v>
      </c>
      <c r="B5962" s="17" t="str">
        <f t="shared" si="1"/>
        <v>Tue</v>
      </c>
    </row>
    <row r="5963" hidden="1">
      <c r="A5963" s="3">
        <v>45146.56224537037</v>
      </c>
      <c r="B5963" s="17" t="str">
        <f t="shared" si="1"/>
        <v>Tue</v>
      </c>
    </row>
    <row r="5964" hidden="1">
      <c r="A5964" s="3">
        <v>45146.54893518519</v>
      </c>
      <c r="B5964" s="17" t="str">
        <f t="shared" si="1"/>
        <v>Tue</v>
      </c>
    </row>
    <row r="5965" hidden="1">
      <c r="A5965" s="3">
        <v>45146.5475</v>
      </c>
      <c r="B5965" s="17" t="str">
        <f t="shared" si="1"/>
        <v>Mon</v>
      </c>
    </row>
    <row r="5966" hidden="1">
      <c r="A5966" s="3">
        <v>45145.755694444444</v>
      </c>
      <c r="B5966" s="17" t="str">
        <f t="shared" si="1"/>
        <v>Mon</v>
      </c>
    </row>
    <row r="5967" hidden="1">
      <c r="A5967" s="3">
        <v>45145.754895833335</v>
      </c>
      <c r="B5967" s="17" t="str">
        <f t="shared" si="1"/>
        <v>Sun</v>
      </c>
    </row>
    <row r="5968" hidden="1">
      <c r="A5968" s="3">
        <v>45144.8777662037</v>
      </c>
      <c r="B5968" s="17" t="str">
        <f t="shared" si="1"/>
        <v>Sun</v>
      </c>
    </row>
    <row r="5969" hidden="1">
      <c r="A5969" s="3">
        <v>45144.11064814815</v>
      </c>
      <c r="B5969" s="17" t="str">
        <f t="shared" si="1"/>
        <v>Sun</v>
      </c>
    </row>
    <row r="5970" hidden="1">
      <c r="A5970" s="3">
        <v>45144.106087962966</v>
      </c>
      <c r="B5970" s="17" t="str">
        <f t="shared" si="1"/>
        <v>Sun</v>
      </c>
    </row>
    <row r="5971" hidden="1">
      <c r="A5971" s="3">
        <v>45144.1046875</v>
      </c>
      <c r="B5971" s="17" t="str">
        <f t="shared" si="1"/>
        <v>Sun</v>
      </c>
    </row>
    <row r="5972" hidden="1">
      <c r="A5972" s="3">
        <v>45144.10313657407</v>
      </c>
      <c r="B5972" s="17" t="str">
        <f t="shared" si="1"/>
        <v>Sun</v>
      </c>
    </row>
    <row r="5973" hidden="1">
      <c r="A5973" s="3">
        <v>45144.09388888889</v>
      </c>
      <c r="B5973" s="17" t="str">
        <f t="shared" si="1"/>
        <v>Sun</v>
      </c>
    </row>
    <row r="5974" hidden="1">
      <c r="A5974" s="3">
        <v>45144.05480324074</v>
      </c>
      <c r="B5974" s="17" t="str">
        <f t="shared" si="1"/>
        <v>Sun</v>
      </c>
    </row>
    <row r="5975">
      <c r="A5975" s="3">
        <v>45144.05065972222</v>
      </c>
      <c r="B5975" s="17" t="str">
        <f t="shared" si="1"/>
        <v>Fri</v>
      </c>
      <c r="C5975" s="19">
        <f t="shared" ref="C5975:C5978" si="71">HOUR(A5975)</f>
        <v>1</v>
      </c>
      <c r="D5975" s="11"/>
      <c r="E5975" s="11"/>
    </row>
    <row r="5976">
      <c r="A5976" s="3">
        <v>45142.84914351852</v>
      </c>
      <c r="B5976" s="17" t="str">
        <f t="shared" si="1"/>
        <v>Fri</v>
      </c>
      <c r="C5976" s="19">
        <f t="shared" si="71"/>
        <v>20</v>
      </c>
      <c r="D5976" s="11"/>
      <c r="E5976" s="11"/>
    </row>
    <row r="5977">
      <c r="A5977" s="3">
        <v>45142.71055555555</v>
      </c>
      <c r="B5977" s="17" t="str">
        <f t="shared" si="1"/>
        <v>Fri</v>
      </c>
      <c r="C5977" s="19">
        <f t="shared" si="71"/>
        <v>17</v>
      </c>
      <c r="D5977" s="11"/>
      <c r="E5977" s="11"/>
    </row>
    <row r="5978">
      <c r="A5978" s="3">
        <v>45142.70688657407</v>
      </c>
      <c r="B5978" s="17" t="str">
        <f t="shared" si="1"/>
        <v>Fri</v>
      </c>
      <c r="C5978" s="19">
        <f t="shared" si="71"/>
        <v>16</v>
      </c>
      <c r="D5978" s="11"/>
      <c r="E5978" s="11"/>
    </row>
    <row r="5979" hidden="1">
      <c r="A5979" s="3">
        <v>45142.0875</v>
      </c>
      <c r="B5979" s="17" t="str">
        <f t="shared" si="1"/>
        <v>Thu</v>
      </c>
    </row>
    <row r="5980" hidden="1">
      <c r="A5980" s="3">
        <v>45141.581828703704</v>
      </c>
      <c r="B5980" s="17" t="str">
        <f t="shared" si="1"/>
        <v>Thu</v>
      </c>
    </row>
    <row r="5981" hidden="1">
      <c r="A5981" s="3">
        <v>45141.13355324074</v>
      </c>
      <c r="B5981" s="17" t="str">
        <f t="shared" si="1"/>
        <v>Wed</v>
      </c>
    </row>
    <row r="5982" hidden="1">
      <c r="A5982" s="3">
        <v>45140.92141203704</v>
      </c>
      <c r="B5982" s="17" t="str">
        <f t="shared" si="1"/>
        <v>Wed</v>
      </c>
    </row>
    <row r="5983" hidden="1">
      <c r="A5983" s="3">
        <v>45140.82858796296</v>
      </c>
      <c r="B5983" s="17" t="str">
        <f t="shared" si="1"/>
        <v>Wed</v>
      </c>
    </row>
    <row r="5984" hidden="1">
      <c r="A5984" s="3">
        <v>45140.77171296296</v>
      </c>
      <c r="B5984" s="17" t="str">
        <f t="shared" si="1"/>
        <v>Wed</v>
      </c>
    </row>
    <row r="5985" hidden="1">
      <c r="A5985" s="3">
        <v>45140.76541666667</v>
      </c>
      <c r="B5985" s="17" t="str">
        <f t="shared" si="1"/>
        <v>Wed</v>
      </c>
    </row>
    <row r="5986" hidden="1">
      <c r="A5986" s="3">
        <v>45140.76107638889</v>
      </c>
      <c r="B5986" s="17" t="str">
        <f t="shared" si="1"/>
        <v>Wed</v>
      </c>
    </row>
    <row r="5987" hidden="1">
      <c r="A5987" s="3">
        <v>45140.01909722222</v>
      </c>
      <c r="B5987" s="17" t="str">
        <f t="shared" si="1"/>
        <v>Wed</v>
      </c>
    </row>
    <row r="5988" hidden="1">
      <c r="A5988" s="3">
        <v>45140.01826388889</v>
      </c>
      <c r="B5988" s="17" t="str">
        <f t="shared" si="1"/>
        <v>Wed</v>
      </c>
    </row>
    <row r="5989" hidden="1">
      <c r="A5989" s="3">
        <v>45140.01474537037</v>
      </c>
      <c r="B5989" s="17" t="str">
        <f t="shared" si="1"/>
        <v>Tue</v>
      </c>
    </row>
    <row r="5990" hidden="1">
      <c r="A5990" s="3">
        <v>45139.77777777778</v>
      </c>
      <c r="B5990" s="17" t="str">
        <f t="shared" si="1"/>
        <v>Tue</v>
      </c>
    </row>
    <row r="5991" hidden="1">
      <c r="A5991" s="3">
        <v>45139.77048611111</v>
      </c>
      <c r="B5991" s="17" t="str">
        <f t="shared" si="1"/>
        <v>Tue</v>
      </c>
    </row>
    <row r="5992" hidden="1">
      <c r="A5992" s="3">
        <v>45139.76321759259</v>
      </c>
      <c r="B5992" s="17" t="str">
        <f t="shared" si="1"/>
        <v>Tue</v>
      </c>
    </row>
    <row r="5993" hidden="1">
      <c r="A5993" s="3">
        <v>45139.61402777778</v>
      </c>
      <c r="B5993" s="17" t="str">
        <f t="shared" si="1"/>
        <v>Tue</v>
      </c>
    </row>
    <row r="5994" hidden="1">
      <c r="A5994" s="3">
        <v>45139.61311342593</v>
      </c>
      <c r="B5994" s="17" t="str">
        <f t="shared" si="1"/>
        <v>Tue</v>
      </c>
    </row>
    <row r="5995" hidden="1">
      <c r="A5995" s="3">
        <v>45139.611342592594</v>
      </c>
      <c r="B5995" s="17" t="str">
        <f t="shared" si="1"/>
        <v>Tue</v>
      </c>
    </row>
    <row r="5996" hidden="1">
      <c r="A5996" s="3">
        <v>45139.530960648146</v>
      </c>
      <c r="B5996" s="17" t="str">
        <f t="shared" si="1"/>
        <v>Tue</v>
      </c>
    </row>
    <row r="5997" hidden="1">
      <c r="A5997" s="3">
        <v>45139.530706018515</v>
      </c>
      <c r="B5997" s="17" t="str">
        <f t="shared" si="1"/>
        <v>Tue</v>
      </c>
    </row>
    <row r="5998" hidden="1">
      <c r="A5998" s="3">
        <v>45139.53019675926</v>
      </c>
      <c r="B5998" s="17" t="str">
        <f t="shared" si="1"/>
        <v>Tue</v>
      </c>
    </row>
    <row r="5999" hidden="1">
      <c r="A5999" s="3">
        <v>45139.41893518518</v>
      </c>
      <c r="B5999" s="17" t="str">
        <f t="shared" si="1"/>
        <v>Sun</v>
      </c>
    </row>
    <row r="6000" hidden="1">
      <c r="A6000" s="3">
        <v>45137.89407407407</v>
      </c>
      <c r="B6000" s="17" t="str">
        <f t="shared" si="1"/>
        <v>Sun</v>
      </c>
    </row>
    <row r="6001" hidden="1">
      <c r="A6001" s="3">
        <v>45137.831724537034</v>
      </c>
      <c r="B6001" s="17" t="str">
        <f t="shared" si="1"/>
        <v>Sun</v>
      </c>
    </row>
    <row r="6002">
      <c r="A6002" s="3">
        <v>45137.55535879629</v>
      </c>
      <c r="B6002" s="17" t="str">
        <f t="shared" si="1"/>
        <v>Fri</v>
      </c>
      <c r="C6002" s="19">
        <f t="shared" ref="C6002:C6006" si="72">HOUR(A6002)</f>
        <v>13</v>
      </c>
      <c r="D6002" s="11"/>
      <c r="E6002" s="11"/>
    </row>
    <row r="6003">
      <c r="A6003" s="3">
        <v>45135.16851851852</v>
      </c>
      <c r="B6003" s="17" t="str">
        <f t="shared" si="1"/>
        <v>Fri</v>
      </c>
      <c r="C6003" s="19">
        <f t="shared" si="72"/>
        <v>4</v>
      </c>
      <c r="D6003" s="11"/>
      <c r="E6003" s="11"/>
    </row>
    <row r="6004">
      <c r="A6004" s="3">
        <v>45135.1665625</v>
      </c>
      <c r="B6004" s="17" t="str">
        <f t="shared" si="1"/>
        <v>Fri</v>
      </c>
      <c r="C6004" s="19">
        <f t="shared" si="72"/>
        <v>3</v>
      </c>
      <c r="D6004" s="11"/>
      <c r="E6004" s="11"/>
    </row>
    <row r="6005">
      <c r="A6005" s="3">
        <v>45135.16556712963</v>
      </c>
      <c r="B6005" s="17" t="str">
        <f t="shared" si="1"/>
        <v>Fri</v>
      </c>
      <c r="C6005" s="19">
        <f t="shared" si="72"/>
        <v>3</v>
      </c>
      <c r="D6005" s="11"/>
      <c r="E6005" s="11"/>
    </row>
    <row r="6006">
      <c r="A6006" s="3">
        <v>45135.154027777775</v>
      </c>
      <c r="B6006" s="17" t="str">
        <f t="shared" si="1"/>
        <v>Fri</v>
      </c>
      <c r="C6006" s="19">
        <f t="shared" si="72"/>
        <v>3</v>
      </c>
      <c r="D6006" s="11"/>
      <c r="E6006" s="11"/>
    </row>
    <row r="6007" hidden="1">
      <c r="A6007" s="3">
        <v>45135.07802083333</v>
      </c>
      <c r="B6007" s="17" t="str">
        <f t="shared" si="1"/>
        <v>Thu</v>
      </c>
    </row>
    <row r="6008" hidden="1">
      <c r="A6008" s="3">
        <v>45134.96267361111</v>
      </c>
      <c r="B6008" s="17" t="str">
        <f t="shared" si="1"/>
        <v>Thu</v>
      </c>
    </row>
    <row r="6009" hidden="1">
      <c r="A6009" s="3">
        <v>45134.952361111114</v>
      </c>
      <c r="B6009" s="17" t="str">
        <f t="shared" si="1"/>
        <v>Thu</v>
      </c>
    </row>
    <row r="6010" hidden="1">
      <c r="A6010" s="3">
        <v>45134.94871527778</v>
      </c>
      <c r="B6010" s="17" t="str">
        <f t="shared" si="1"/>
        <v>Thu</v>
      </c>
    </row>
    <row r="6011" hidden="1">
      <c r="A6011" s="3">
        <v>45134.78430555556</v>
      </c>
      <c r="B6011" s="17" t="str">
        <f t="shared" si="1"/>
        <v>Thu</v>
      </c>
    </row>
    <row r="6012" hidden="1">
      <c r="A6012" s="3">
        <v>45134.78324074074</v>
      </c>
      <c r="B6012" s="17" t="str">
        <f t="shared" si="1"/>
        <v>Thu</v>
      </c>
    </row>
    <row r="6013" hidden="1">
      <c r="A6013" s="3">
        <v>45134.77846064815</v>
      </c>
      <c r="B6013" s="17" t="str">
        <f t="shared" si="1"/>
        <v>Thu</v>
      </c>
    </row>
    <row r="6014" hidden="1">
      <c r="A6014" s="3">
        <v>45134.70167824074</v>
      </c>
      <c r="B6014" s="17" t="str">
        <f t="shared" si="1"/>
        <v>Thu</v>
      </c>
    </row>
    <row r="6015" hidden="1">
      <c r="A6015" s="3">
        <v>45134.65636574074</v>
      </c>
      <c r="B6015" s="17" t="str">
        <f t="shared" si="1"/>
        <v>Thu</v>
      </c>
    </row>
    <row r="6016" hidden="1">
      <c r="A6016" s="3">
        <v>45134.65037037037</v>
      </c>
      <c r="B6016" s="17" t="str">
        <f t="shared" si="1"/>
        <v>Wed</v>
      </c>
    </row>
    <row r="6017" hidden="1">
      <c r="A6017" s="3">
        <v>45133.865590277775</v>
      </c>
      <c r="B6017" s="17" t="str">
        <f t="shared" si="1"/>
        <v>Wed</v>
      </c>
    </row>
    <row r="6018" hidden="1">
      <c r="A6018" s="3">
        <v>45133.797847222224</v>
      </c>
      <c r="B6018" s="17" t="str">
        <f t="shared" si="1"/>
        <v>Wed</v>
      </c>
    </row>
    <row r="6019" hidden="1">
      <c r="A6019" s="3">
        <v>45133.750625</v>
      </c>
      <c r="B6019" s="17" t="str">
        <f t="shared" si="1"/>
        <v>Wed</v>
      </c>
    </row>
    <row r="6020" hidden="1">
      <c r="A6020" s="3">
        <v>45133.7378125</v>
      </c>
      <c r="B6020" s="17" t="str">
        <f t="shared" si="1"/>
        <v>Wed</v>
      </c>
    </row>
    <row r="6021" hidden="1">
      <c r="A6021" s="3">
        <v>45133.72408564815</v>
      </c>
      <c r="B6021" s="17" t="str">
        <f t="shared" si="1"/>
        <v>Wed</v>
      </c>
    </row>
    <row r="6022" hidden="1">
      <c r="A6022" s="3">
        <v>45133.673159722224</v>
      </c>
      <c r="B6022" s="17" t="str">
        <f t="shared" si="1"/>
        <v>Wed</v>
      </c>
    </row>
    <row r="6023" hidden="1">
      <c r="A6023" s="3">
        <v>45133.60711805556</v>
      </c>
      <c r="B6023" s="17" t="str">
        <f t="shared" si="1"/>
        <v>Wed</v>
      </c>
    </row>
    <row r="6024" hidden="1">
      <c r="A6024" s="3">
        <v>45133.60425925926</v>
      </c>
      <c r="B6024" s="17" t="str">
        <f t="shared" si="1"/>
        <v>Wed</v>
      </c>
    </row>
    <row r="6025" hidden="1">
      <c r="A6025" s="3">
        <v>45133.56009259259</v>
      </c>
      <c r="B6025" s="17" t="str">
        <f t="shared" si="1"/>
        <v>Wed</v>
      </c>
    </row>
    <row r="6026" hidden="1">
      <c r="A6026" s="3">
        <v>45133.33375</v>
      </c>
      <c r="B6026" s="17" t="str">
        <f t="shared" si="1"/>
        <v>Wed</v>
      </c>
    </row>
    <row r="6027" hidden="1">
      <c r="A6027" s="3">
        <v>45133.02008101852</v>
      </c>
      <c r="B6027" s="17" t="str">
        <f t="shared" si="1"/>
        <v>Wed</v>
      </c>
    </row>
    <row r="6028" hidden="1">
      <c r="A6028" s="3">
        <v>45133.019224537034</v>
      </c>
      <c r="B6028" s="17" t="str">
        <f t="shared" si="1"/>
        <v>Wed</v>
      </c>
    </row>
    <row r="6029" hidden="1">
      <c r="A6029" s="3">
        <v>45133.01269675926</v>
      </c>
      <c r="B6029" s="17" t="str">
        <f t="shared" si="1"/>
        <v>Wed</v>
      </c>
    </row>
    <row r="6030" hidden="1">
      <c r="A6030" s="3">
        <v>45133.01188657407</v>
      </c>
      <c r="B6030" s="17" t="str">
        <f t="shared" si="1"/>
        <v>Wed</v>
      </c>
    </row>
    <row r="6031" hidden="1">
      <c r="A6031" s="3">
        <v>45133.00994212963</v>
      </c>
      <c r="B6031" s="17" t="str">
        <f t="shared" si="1"/>
        <v>Mon</v>
      </c>
    </row>
    <row r="6032" hidden="1">
      <c r="A6032" s="3">
        <v>45131.985127314816</v>
      </c>
      <c r="B6032" s="17" t="str">
        <f t="shared" si="1"/>
        <v>Mon</v>
      </c>
    </row>
    <row r="6033" hidden="1">
      <c r="A6033" s="3">
        <v>45131.98170138889</v>
      </c>
      <c r="B6033" s="17" t="str">
        <f t="shared" si="1"/>
        <v>Mon</v>
      </c>
    </row>
    <row r="6034" hidden="1">
      <c r="A6034" s="3">
        <v>45131.972037037034</v>
      </c>
      <c r="B6034" s="17" t="str">
        <f t="shared" si="1"/>
        <v>Mon</v>
      </c>
    </row>
    <row r="6035" hidden="1">
      <c r="A6035" s="3">
        <v>45131.80105324074</v>
      </c>
      <c r="B6035" s="17" t="str">
        <f t="shared" si="1"/>
        <v>Mon</v>
      </c>
    </row>
    <row r="6036" hidden="1">
      <c r="A6036" s="3">
        <v>45131.47137731482</v>
      </c>
      <c r="B6036" s="17" t="str">
        <f t="shared" si="1"/>
        <v>Mon</v>
      </c>
    </row>
    <row r="6037" hidden="1">
      <c r="A6037" s="3">
        <v>45131.13149305555</v>
      </c>
      <c r="B6037" s="17" t="str">
        <f t="shared" si="1"/>
        <v>Mon</v>
      </c>
    </row>
    <row r="6038" hidden="1">
      <c r="A6038" s="3">
        <v>45131.02914351852</v>
      </c>
      <c r="B6038" s="17" t="str">
        <f t="shared" si="1"/>
        <v>Sun</v>
      </c>
    </row>
    <row r="6039" hidden="1">
      <c r="A6039" s="3">
        <v>45130.99071759259</v>
      </c>
      <c r="B6039" s="17" t="str">
        <f t="shared" si="1"/>
        <v>Sun</v>
      </c>
    </row>
    <row r="6040" hidden="1">
      <c r="A6040" s="3">
        <v>45130.69341435185</v>
      </c>
      <c r="B6040" s="17" t="str">
        <f t="shared" si="1"/>
        <v>Sun</v>
      </c>
    </row>
    <row r="6041" hidden="1">
      <c r="A6041" s="3">
        <v>45130.69321759259</v>
      </c>
      <c r="B6041" s="17" t="str">
        <f t="shared" si="1"/>
        <v>Sun</v>
      </c>
    </row>
    <row r="6042" hidden="1">
      <c r="A6042" s="3">
        <v>45130.58590277778</v>
      </c>
      <c r="B6042" s="17" t="str">
        <f t="shared" si="1"/>
        <v>Sun</v>
      </c>
    </row>
    <row r="6043" hidden="1">
      <c r="A6043" s="3">
        <v>45130.584965277776</v>
      </c>
      <c r="B6043" s="17" t="str">
        <f t="shared" si="1"/>
        <v>Sun</v>
      </c>
    </row>
    <row r="6044" hidden="1">
      <c r="A6044" s="3">
        <v>45130.55866898148</v>
      </c>
      <c r="B6044" s="17" t="str">
        <f t="shared" si="1"/>
        <v>Sun</v>
      </c>
    </row>
    <row r="6045" hidden="1">
      <c r="A6045" s="3">
        <v>45130.53025462963</v>
      </c>
      <c r="B6045" s="17" t="str">
        <f t="shared" si="1"/>
        <v>Sun</v>
      </c>
    </row>
    <row r="6046" hidden="1">
      <c r="A6046" s="3">
        <v>45130.522627314815</v>
      </c>
      <c r="B6046" s="17" t="str">
        <f t="shared" si="1"/>
        <v>Sun</v>
      </c>
    </row>
    <row r="6047" hidden="1">
      <c r="A6047" s="3">
        <v>45130.50363425926</v>
      </c>
      <c r="B6047" s="17" t="str">
        <f t="shared" si="1"/>
        <v>Sun</v>
      </c>
    </row>
    <row r="6048" hidden="1">
      <c r="A6048" s="3">
        <v>45130.49662037037</v>
      </c>
      <c r="B6048" s="17" t="str">
        <f t="shared" si="1"/>
        <v>Sun</v>
      </c>
    </row>
    <row r="6049" hidden="1">
      <c r="A6049" s="3">
        <v>45130.48736111111</v>
      </c>
      <c r="B6049" s="17" t="str">
        <f t="shared" si="1"/>
        <v>Sun</v>
      </c>
    </row>
    <row r="6050" hidden="1">
      <c r="A6050" s="3">
        <v>45130.48677083333</v>
      </c>
      <c r="B6050" s="17" t="str">
        <f t="shared" si="1"/>
        <v>Sun</v>
      </c>
    </row>
    <row r="6051" hidden="1">
      <c r="A6051" s="3">
        <v>45130.48504629629</v>
      </c>
      <c r="B6051" s="17" t="str">
        <f t="shared" si="1"/>
        <v>Sun</v>
      </c>
    </row>
    <row r="6052" hidden="1">
      <c r="A6052" s="3">
        <v>45130.03517361111</v>
      </c>
      <c r="B6052" s="17" t="str">
        <f t="shared" si="1"/>
        <v>Sat</v>
      </c>
    </row>
    <row r="6053" hidden="1">
      <c r="A6053" s="3">
        <v>45129.88872685185</v>
      </c>
      <c r="B6053" s="17" t="str">
        <f t="shared" si="1"/>
        <v>Sat</v>
      </c>
    </row>
    <row r="6054" hidden="1">
      <c r="A6054" s="3">
        <v>45129.888287037036</v>
      </c>
      <c r="B6054" s="17" t="str">
        <f t="shared" si="1"/>
        <v>Sat</v>
      </c>
    </row>
    <row r="6055" hidden="1">
      <c r="A6055" s="3">
        <v>45129.88795138889</v>
      </c>
      <c r="B6055" s="17" t="str">
        <f t="shared" si="1"/>
        <v>Sat</v>
      </c>
    </row>
    <row r="6056" hidden="1">
      <c r="A6056" s="3">
        <v>45129.88737268518</v>
      </c>
      <c r="B6056" s="17" t="str">
        <f t="shared" si="1"/>
        <v>Sat</v>
      </c>
    </row>
    <row r="6057" hidden="1">
      <c r="A6057" s="3">
        <v>45129.88398148148</v>
      </c>
      <c r="B6057" s="17" t="str">
        <f t="shared" si="1"/>
        <v>Sat</v>
      </c>
    </row>
    <row r="6058" hidden="1">
      <c r="A6058" s="3">
        <v>45129.8837037037</v>
      </c>
      <c r="B6058" s="17" t="str">
        <f t="shared" si="1"/>
        <v>Sat</v>
      </c>
    </row>
    <row r="6059">
      <c r="A6059" s="3">
        <v>45129.88159722222</v>
      </c>
      <c r="B6059" s="17" t="str">
        <f t="shared" si="1"/>
        <v>Fri</v>
      </c>
      <c r="C6059" s="19">
        <f t="shared" ref="C6059:C6069" si="73">HOUR(A6059)</f>
        <v>21</v>
      </c>
      <c r="D6059" s="11"/>
      <c r="E6059" s="11"/>
    </row>
    <row r="6060">
      <c r="A6060" s="3">
        <v>45128.81721064815</v>
      </c>
      <c r="B6060" s="17" t="str">
        <f t="shared" si="1"/>
        <v>Fri</v>
      </c>
      <c r="C6060" s="19">
        <f t="shared" si="73"/>
        <v>19</v>
      </c>
      <c r="D6060" s="11"/>
      <c r="E6060" s="11"/>
    </row>
    <row r="6061">
      <c r="A6061" s="3">
        <v>45128.66440972222</v>
      </c>
      <c r="B6061" s="17" t="str">
        <f t="shared" si="1"/>
        <v>Fri</v>
      </c>
      <c r="C6061" s="19">
        <f t="shared" si="73"/>
        <v>15</v>
      </c>
      <c r="D6061" s="11"/>
      <c r="E6061" s="11"/>
    </row>
    <row r="6062">
      <c r="A6062" s="3">
        <v>45128.646828703706</v>
      </c>
      <c r="B6062" s="17" t="str">
        <f t="shared" si="1"/>
        <v>Fri</v>
      </c>
      <c r="C6062" s="19">
        <f t="shared" si="73"/>
        <v>15</v>
      </c>
      <c r="D6062" s="11"/>
      <c r="E6062" s="11"/>
    </row>
    <row r="6063">
      <c r="A6063" s="3">
        <v>45128.64065972222</v>
      </c>
      <c r="B6063" s="17" t="str">
        <f t="shared" si="1"/>
        <v>Fri</v>
      </c>
      <c r="C6063" s="19">
        <f t="shared" si="73"/>
        <v>15</v>
      </c>
      <c r="D6063" s="11"/>
      <c r="E6063" s="11"/>
    </row>
    <row r="6064">
      <c r="A6064" s="3">
        <v>45128.63679398148</v>
      </c>
      <c r="B6064" s="17" t="str">
        <f t="shared" si="1"/>
        <v>Fri</v>
      </c>
      <c r="C6064" s="19">
        <f t="shared" si="73"/>
        <v>15</v>
      </c>
      <c r="D6064" s="11"/>
      <c r="E6064" s="11"/>
    </row>
    <row r="6065">
      <c r="A6065" s="3">
        <v>45128.62105324074</v>
      </c>
      <c r="B6065" s="17" t="str">
        <f t="shared" si="1"/>
        <v>Fri</v>
      </c>
      <c r="C6065" s="19">
        <f t="shared" si="73"/>
        <v>14</v>
      </c>
      <c r="D6065" s="11"/>
      <c r="E6065" s="11"/>
    </row>
    <row r="6066">
      <c r="A6066" s="3">
        <v>45128.6078587963</v>
      </c>
      <c r="B6066" s="17" t="str">
        <f t="shared" si="1"/>
        <v>Fri</v>
      </c>
      <c r="C6066" s="19">
        <f t="shared" si="73"/>
        <v>14</v>
      </c>
      <c r="D6066" s="11"/>
      <c r="E6066" s="11"/>
    </row>
    <row r="6067">
      <c r="A6067" s="3">
        <v>45128.56300925926</v>
      </c>
      <c r="B6067" s="17" t="str">
        <f t="shared" si="1"/>
        <v>Fri</v>
      </c>
      <c r="C6067" s="19">
        <f t="shared" si="73"/>
        <v>13</v>
      </c>
      <c r="D6067" s="11"/>
      <c r="E6067" s="11"/>
    </row>
    <row r="6068">
      <c r="A6068" s="3">
        <v>45128.54833333333</v>
      </c>
      <c r="B6068" s="17" t="str">
        <f t="shared" si="1"/>
        <v>Fri</v>
      </c>
      <c r="C6068" s="19">
        <f t="shared" si="73"/>
        <v>13</v>
      </c>
      <c r="D6068" s="11"/>
      <c r="E6068" s="11"/>
    </row>
    <row r="6069">
      <c r="A6069" s="3">
        <v>45128.54210648148</v>
      </c>
      <c r="B6069" s="17" t="str">
        <f t="shared" si="1"/>
        <v>Fri</v>
      </c>
      <c r="C6069" s="19">
        <f t="shared" si="73"/>
        <v>13</v>
      </c>
      <c r="D6069" s="11"/>
      <c r="E6069" s="11"/>
    </row>
    <row r="6070" hidden="1">
      <c r="A6070" s="3">
        <v>45128.4012037037</v>
      </c>
      <c r="B6070" s="17" t="str">
        <f t="shared" si="1"/>
        <v>Thu</v>
      </c>
    </row>
    <row r="6071" hidden="1">
      <c r="A6071" s="3">
        <v>45127.99049768518</v>
      </c>
      <c r="B6071" s="17" t="str">
        <f t="shared" si="1"/>
        <v>Thu</v>
      </c>
    </row>
    <row r="6072" hidden="1">
      <c r="A6072" s="3">
        <v>45127.94461805555</v>
      </c>
      <c r="B6072" s="17" t="str">
        <f t="shared" si="1"/>
        <v>Thu</v>
      </c>
    </row>
    <row r="6073" hidden="1">
      <c r="A6073" s="3">
        <v>45127.94112268519</v>
      </c>
      <c r="B6073" s="17" t="str">
        <f t="shared" si="1"/>
        <v>Thu</v>
      </c>
    </row>
    <row r="6074" hidden="1">
      <c r="A6074" s="3">
        <v>45127.93796296296</v>
      </c>
      <c r="B6074" s="17" t="str">
        <f t="shared" si="1"/>
        <v>Thu</v>
      </c>
    </row>
    <row r="6075" hidden="1">
      <c r="A6075" s="3">
        <v>45127.93172453704</v>
      </c>
      <c r="B6075" s="17" t="str">
        <f t="shared" si="1"/>
        <v>Thu</v>
      </c>
    </row>
    <row r="6076" hidden="1">
      <c r="A6076" s="3">
        <v>45127.92930555555</v>
      </c>
      <c r="B6076" s="17" t="str">
        <f t="shared" si="1"/>
        <v>Thu</v>
      </c>
    </row>
    <row r="6077" hidden="1">
      <c r="A6077" s="3">
        <v>45127.92203703704</v>
      </c>
      <c r="B6077" s="17" t="str">
        <f t="shared" si="1"/>
        <v>Thu</v>
      </c>
    </row>
    <row r="6078" hidden="1">
      <c r="A6078" s="3">
        <v>45127.87086805556</v>
      </c>
      <c r="B6078" s="17" t="str">
        <f t="shared" si="1"/>
        <v>Thu</v>
      </c>
    </row>
    <row r="6079" hidden="1">
      <c r="A6079" s="3">
        <v>45127.802928240744</v>
      </c>
      <c r="B6079" s="17" t="str">
        <f t="shared" si="1"/>
        <v>Thu</v>
      </c>
    </row>
    <row r="6080" hidden="1">
      <c r="A6080" s="3">
        <v>45127.80126157407</v>
      </c>
      <c r="B6080" s="17" t="str">
        <f t="shared" si="1"/>
        <v>Thu</v>
      </c>
    </row>
    <row r="6081" hidden="1">
      <c r="A6081" s="3">
        <v>45127.78990740741</v>
      </c>
      <c r="B6081" s="17" t="str">
        <f t="shared" si="1"/>
        <v>Thu</v>
      </c>
    </row>
    <row r="6082" hidden="1">
      <c r="A6082" s="3">
        <v>45127.66957175926</v>
      </c>
      <c r="B6082" s="17" t="str">
        <f t="shared" si="1"/>
        <v>Thu</v>
      </c>
    </row>
    <row r="6083" hidden="1">
      <c r="A6083" s="3">
        <v>45127.66627314815</v>
      </c>
      <c r="B6083" s="17" t="str">
        <f t="shared" si="1"/>
        <v>Thu</v>
      </c>
    </row>
    <row r="6084" hidden="1">
      <c r="A6084" s="3">
        <v>45127.56469907407</v>
      </c>
      <c r="B6084" s="17" t="str">
        <f t="shared" si="1"/>
        <v>Thu</v>
      </c>
    </row>
    <row r="6085" hidden="1">
      <c r="A6085" s="3">
        <v>45127.494039351855</v>
      </c>
      <c r="B6085" s="17" t="str">
        <f t="shared" si="1"/>
        <v>Thu</v>
      </c>
    </row>
    <row r="6086" hidden="1">
      <c r="A6086" s="3">
        <v>45127.49337962963</v>
      </c>
      <c r="B6086" s="17" t="str">
        <f t="shared" si="1"/>
        <v>Thu</v>
      </c>
    </row>
    <row r="6087" hidden="1">
      <c r="A6087" s="3">
        <v>45127.01144675926</v>
      </c>
      <c r="B6087" s="17" t="str">
        <f t="shared" si="1"/>
        <v>Wed</v>
      </c>
    </row>
    <row r="6088" hidden="1">
      <c r="A6088" s="3">
        <v>45126.98030092593</v>
      </c>
      <c r="B6088" s="17" t="str">
        <f t="shared" si="1"/>
        <v>Wed</v>
      </c>
    </row>
    <row r="6089" hidden="1">
      <c r="A6089" s="3">
        <v>45126.97335648148</v>
      </c>
      <c r="B6089" s="17" t="str">
        <f t="shared" si="1"/>
        <v>Wed</v>
      </c>
    </row>
    <row r="6090" hidden="1">
      <c r="A6090" s="3">
        <v>45126.96988425926</v>
      </c>
      <c r="B6090" s="17" t="str">
        <f t="shared" si="1"/>
        <v>Wed</v>
      </c>
    </row>
    <row r="6091" hidden="1">
      <c r="A6091" s="3">
        <v>45126.968460648146</v>
      </c>
      <c r="B6091" s="17" t="str">
        <f t="shared" si="1"/>
        <v>Wed</v>
      </c>
    </row>
    <row r="6092" hidden="1">
      <c r="A6092" s="3">
        <v>45126.9628125</v>
      </c>
      <c r="B6092" s="17" t="str">
        <f t="shared" si="1"/>
        <v>Wed</v>
      </c>
    </row>
    <row r="6093" hidden="1">
      <c r="A6093" s="3">
        <v>45126.9625</v>
      </c>
      <c r="B6093" s="17" t="str">
        <f t="shared" si="1"/>
        <v>Wed</v>
      </c>
    </row>
    <row r="6094" hidden="1">
      <c r="A6094" s="3">
        <v>45126.70172453704</v>
      </c>
      <c r="B6094" s="17" t="str">
        <f t="shared" si="1"/>
        <v>Wed</v>
      </c>
    </row>
    <row r="6095" hidden="1">
      <c r="A6095" s="3">
        <v>45126.680914351855</v>
      </c>
      <c r="B6095" s="17" t="str">
        <f t="shared" si="1"/>
        <v>Wed</v>
      </c>
    </row>
    <row r="6096" hidden="1">
      <c r="A6096" s="3">
        <v>45126.671805555554</v>
      </c>
      <c r="B6096" s="17" t="str">
        <f t="shared" si="1"/>
        <v>Wed</v>
      </c>
    </row>
    <row r="6097" hidden="1">
      <c r="A6097" s="3">
        <v>45126.61216435185</v>
      </c>
      <c r="B6097" s="17" t="str">
        <f t="shared" si="1"/>
        <v>Wed</v>
      </c>
    </row>
    <row r="6098" hidden="1">
      <c r="A6098" s="3">
        <v>45126.61136574074</v>
      </c>
      <c r="B6098" s="17" t="str">
        <f t="shared" si="1"/>
        <v>Wed</v>
      </c>
    </row>
    <row r="6099" hidden="1">
      <c r="A6099" s="3">
        <v>45126.60383101852</v>
      </c>
      <c r="B6099" s="17" t="str">
        <f t="shared" si="1"/>
        <v>Tue</v>
      </c>
    </row>
    <row r="6100" hidden="1">
      <c r="A6100" s="3">
        <v>45125.73600694445</v>
      </c>
      <c r="B6100" s="17" t="str">
        <f t="shared" si="1"/>
        <v>Tue</v>
      </c>
    </row>
    <row r="6101" hidden="1">
      <c r="A6101" s="3">
        <v>45125.709074074075</v>
      </c>
      <c r="B6101" s="17" t="str">
        <f t="shared" si="1"/>
        <v>Tue</v>
      </c>
    </row>
    <row r="6102" hidden="1">
      <c r="A6102" s="3">
        <v>45125.51726851852</v>
      </c>
      <c r="B6102" s="17" t="str">
        <f t="shared" si="1"/>
        <v>Tue</v>
      </c>
    </row>
    <row r="6103" hidden="1">
      <c r="A6103" s="3">
        <v>45125.45266203704</v>
      </c>
      <c r="B6103" s="17" t="str">
        <f t="shared" si="1"/>
        <v>Tue</v>
      </c>
    </row>
    <row r="6104" hidden="1">
      <c r="A6104" s="3">
        <v>45125.02688657407</v>
      </c>
      <c r="B6104" s="17" t="str">
        <f t="shared" si="1"/>
        <v>Mon</v>
      </c>
    </row>
    <row r="6105" hidden="1">
      <c r="A6105" s="3">
        <v>45124.946180555555</v>
      </c>
      <c r="B6105" s="17" t="str">
        <f t="shared" si="1"/>
        <v>Mon</v>
      </c>
    </row>
    <row r="6106" hidden="1">
      <c r="A6106" s="3">
        <v>45124.94326388889</v>
      </c>
      <c r="B6106" s="17" t="str">
        <f t="shared" si="1"/>
        <v>Mon</v>
      </c>
    </row>
    <row r="6107" hidden="1">
      <c r="A6107" s="3">
        <v>45124.84069444444</v>
      </c>
      <c r="B6107" s="17" t="str">
        <f t="shared" si="1"/>
        <v>Mon</v>
      </c>
    </row>
    <row r="6108" hidden="1">
      <c r="A6108" s="3">
        <v>45124.83936342593</v>
      </c>
      <c r="B6108" s="17" t="str">
        <f t="shared" si="1"/>
        <v>Mon</v>
      </c>
    </row>
    <row r="6109" hidden="1">
      <c r="A6109" s="3">
        <v>45124.7527662037</v>
      </c>
      <c r="B6109" s="17" t="str">
        <f t="shared" si="1"/>
        <v>Mon</v>
      </c>
    </row>
    <row r="6110" hidden="1">
      <c r="A6110" s="3">
        <v>45124.74181712963</v>
      </c>
      <c r="B6110" s="17" t="str">
        <f t="shared" si="1"/>
        <v>Mon</v>
      </c>
    </row>
    <row r="6111" hidden="1">
      <c r="A6111" s="3">
        <v>45124.67219907408</v>
      </c>
      <c r="B6111" s="17" t="str">
        <f t="shared" si="1"/>
        <v>Mon</v>
      </c>
    </row>
    <row r="6112" hidden="1">
      <c r="A6112" s="3">
        <v>45124.49207175926</v>
      </c>
      <c r="B6112" s="17" t="str">
        <f t="shared" si="1"/>
        <v>Sun</v>
      </c>
    </row>
    <row r="6113" hidden="1">
      <c r="A6113" s="3">
        <v>45123.98550925926</v>
      </c>
      <c r="B6113" s="17" t="str">
        <f t="shared" si="1"/>
        <v>Sun</v>
      </c>
    </row>
    <row r="6114" hidden="1">
      <c r="A6114" s="3">
        <v>45123.981099537035</v>
      </c>
      <c r="B6114" s="17" t="str">
        <f t="shared" si="1"/>
        <v>Sun</v>
      </c>
    </row>
    <row r="6115" hidden="1">
      <c r="A6115" s="3">
        <v>45123.95271990741</v>
      </c>
      <c r="B6115" s="17" t="str">
        <f t="shared" si="1"/>
        <v>Sun</v>
      </c>
    </row>
    <row r="6116" hidden="1">
      <c r="A6116" s="3">
        <v>45123.03585648148</v>
      </c>
      <c r="B6116" s="17" t="str">
        <f t="shared" si="1"/>
        <v>Sun</v>
      </c>
    </row>
    <row r="6117" hidden="1">
      <c r="A6117" s="3">
        <v>45123.029814814814</v>
      </c>
      <c r="B6117" s="17" t="str">
        <f t="shared" si="1"/>
        <v>Sat</v>
      </c>
    </row>
    <row r="6118" hidden="1">
      <c r="A6118" s="3">
        <v>45122.97523148148</v>
      </c>
      <c r="B6118" s="17" t="str">
        <f t="shared" si="1"/>
        <v>Sat</v>
      </c>
    </row>
    <row r="6119">
      <c r="A6119" s="3">
        <v>45122.97421296296</v>
      </c>
      <c r="B6119" s="17" t="str">
        <f t="shared" si="1"/>
        <v>Fri</v>
      </c>
      <c r="C6119" s="19">
        <f t="shared" ref="C6119:C6128" si="74">HOUR(A6119)</f>
        <v>23</v>
      </c>
      <c r="D6119" s="11"/>
      <c r="E6119" s="11"/>
    </row>
    <row r="6120">
      <c r="A6120" s="3">
        <v>45121.113657407404</v>
      </c>
      <c r="B6120" s="17" t="str">
        <f t="shared" si="1"/>
        <v>Fri</v>
      </c>
      <c r="C6120" s="19">
        <f t="shared" si="74"/>
        <v>2</v>
      </c>
      <c r="D6120" s="11"/>
      <c r="E6120" s="11"/>
    </row>
    <row r="6121">
      <c r="A6121" s="3">
        <v>45121.112708333334</v>
      </c>
      <c r="B6121" s="17" t="str">
        <f t="shared" si="1"/>
        <v>Fri</v>
      </c>
      <c r="C6121" s="19">
        <f t="shared" si="74"/>
        <v>2</v>
      </c>
      <c r="D6121" s="11"/>
      <c r="E6121" s="11"/>
    </row>
    <row r="6122">
      <c r="A6122" s="3">
        <v>45121.10270833333</v>
      </c>
      <c r="B6122" s="17" t="str">
        <f t="shared" si="1"/>
        <v>Fri</v>
      </c>
      <c r="C6122" s="19">
        <f t="shared" si="74"/>
        <v>2</v>
      </c>
      <c r="D6122" s="11"/>
      <c r="E6122" s="11"/>
    </row>
    <row r="6123">
      <c r="A6123" s="3">
        <v>45121.046851851854</v>
      </c>
      <c r="B6123" s="17" t="str">
        <f t="shared" si="1"/>
        <v>Fri</v>
      </c>
      <c r="C6123" s="19">
        <f t="shared" si="74"/>
        <v>1</v>
      </c>
      <c r="D6123" s="11"/>
      <c r="E6123" s="11"/>
    </row>
    <row r="6124">
      <c r="A6124" s="3">
        <v>45121.04493055555</v>
      </c>
      <c r="B6124" s="17" t="str">
        <f t="shared" si="1"/>
        <v>Fri</v>
      </c>
      <c r="C6124" s="19">
        <f t="shared" si="74"/>
        <v>1</v>
      </c>
      <c r="D6124" s="11"/>
      <c r="E6124" s="11"/>
    </row>
    <row r="6125">
      <c r="A6125" s="3">
        <v>45121.041284722225</v>
      </c>
      <c r="B6125" s="17" t="str">
        <f t="shared" si="1"/>
        <v>Fri</v>
      </c>
      <c r="C6125" s="19">
        <f t="shared" si="74"/>
        <v>0</v>
      </c>
      <c r="D6125" s="11"/>
      <c r="E6125" s="11"/>
    </row>
    <row r="6126">
      <c r="A6126" s="3">
        <v>45121.03543981481</v>
      </c>
      <c r="B6126" s="17" t="str">
        <f t="shared" si="1"/>
        <v>Fri</v>
      </c>
      <c r="C6126" s="19">
        <f t="shared" si="74"/>
        <v>0</v>
      </c>
      <c r="D6126" s="11"/>
      <c r="E6126" s="11"/>
    </row>
    <row r="6127">
      <c r="A6127" s="3">
        <v>45121.02866898148</v>
      </c>
      <c r="B6127" s="17" t="str">
        <f t="shared" si="1"/>
        <v>Fri</v>
      </c>
      <c r="C6127" s="19">
        <f t="shared" si="74"/>
        <v>0</v>
      </c>
      <c r="D6127" s="11"/>
      <c r="E6127" s="11"/>
    </row>
    <row r="6128">
      <c r="A6128" s="3">
        <v>45121.026608796295</v>
      </c>
      <c r="B6128" s="17" t="str">
        <f t="shared" si="1"/>
        <v>Fri</v>
      </c>
      <c r="C6128" s="19">
        <f t="shared" si="74"/>
        <v>0</v>
      </c>
      <c r="D6128" s="11"/>
      <c r="E6128" s="11"/>
    </row>
    <row r="6129" hidden="1">
      <c r="A6129" s="3">
        <v>45121.02616898148</v>
      </c>
      <c r="B6129" s="17" t="str">
        <f t="shared" si="1"/>
        <v>Thu</v>
      </c>
    </row>
    <row r="6130" hidden="1">
      <c r="A6130" s="3">
        <v>45120.974907407406</v>
      </c>
      <c r="B6130" s="17" t="str">
        <f t="shared" si="1"/>
        <v>Thu</v>
      </c>
    </row>
    <row r="6131" hidden="1">
      <c r="A6131" s="3">
        <v>45120.96704861111</v>
      </c>
      <c r="B6131" s="17" t="str">
        <f t="shared" si="1"/>
        <v>Thu</v>
      </c>
    </row>
    <row r="6132" hidden="1">
      <c r="A6132" s="3">
        <v>45120.96607638889</v>
      </c>
      <c r="B6132" s="17" t="str">
        <f t="shared" si="1"/>
        <v>Thu</v>
      </c>
    </row>
    <row r="6133" hidden="1">
      <c r="A6133" s="3">
        <v>45120.96283564815</v>
      </c>
      <c r="B6133" s="17" t="str">
        <f t="shared" si="1"/>
        <v>Thu</v>
      </c>
    </row>
    <row r="6134" hidden="1">
      <c r="A6134" s="3">
        <v>45120.94328703704</v>
      </c>
      <c r="B6134" s="17" t="str">
        <f t="shared" si="1"/>
        <v>Thu</v>
      </c>
    </row>
    <row r="6135" hidden="1">
      <c r="A6135" s="3">
        <v>45120.93818287037</v>
      </c>
      <c r="B6135" s="17" t="str">
        <f t="shared" si="1"/>
        <v>Thu</v>
      </c>
    </row>
    <row r="6136" hidden="1">
      <c r="A6136" s="3">
        <v>45120.93616898148</v>
      </c>
      <c r="B6136" s="17" t="str">
        <f t="shared" si="1"/>
        <v>Thu</v>
      </c>
    </row>
    <row r="6137" hidden="1">
      <c r="A6137" s="3">
        <v>45120.93497685185</v>
      </c>
      <c r="B6137" s="17" t="str">
        <f t="shared" si="1"/>
        <v>Thu</v>
      </c>
    </row>
    <row r="6138" hidden="1">
      <c r="A6138" s="3">
        <v>45120.9346875</v>
      </c>
      <c r="B6138" s="17" t="str">
        <f t="shared" si="1"/>
        <v>Thu</v>
      </c>
    </row>
    <row r="6139" hidden="1">
      <c r="A6139" s="3">
        <v>45120.91263888889</v>
      </c>
      <c r="B6139" s="17" t="str">
        <f t="shared" si="1"/>
        <v>Thu</v>
      </c>
    </row>
    <row r="6140" hidden="1">
      <c r="A6140" s="3">
        <v>45120.90923611111</v>
      </c>
      <c r="B6140" s="17" t="str">
        <f t="shared" si="1"/>
        <v>Thu</v>
      </c>
    </row>
    <row r="6141" hidden="1">
      <c r="A6141" s="3">
        <v>45120.90841435185</v>
      </c>
      <c r="B6141" s="17" t="str">
        <f t="shared" si="1"/>
        <v>Thu</v>
      </c>
    </row>
    <row r="6142" hidden="1">
      <c r="A6142" s="3">
        <v>45120.89865740741</v>
      </c>
      <c r="B6142" s="17" t="str">
        <f t="shared" si="1"/>
        <v>Thu</v>
      </c>
    </row>
    <row r="6143" hidden="1">
      <c r="A6143" s="3">
        <v>45120.71962962963</v>
      </c>
      <c r="B6143" s="17" t="str">
        <f t="shared" si="1"/>
        <v>Thu</v>
      </c>
    </row>
    <row r="6144" hidden="1">
      <c r="A6144" s="3">
        <v>45120.63072916667</v>
      </c>
      <c r="B6144" s="17" t="str">
        <f t="shared" si="1"/>
        <v>Thu</v>
      </c>
    </row>
    <row r="6145" hidden="1">
      <c r="A6145" s="3">
        <v>45120.550358796296</v>
      </c>
      <c r="B6145" s="17" t="str">
        <f t="shared" si="1"/>
        <v>Thu</v>
      </c>
    </row>
    <row r="6146" hidden="1">
      <c r="A6146" s="3">
        <v>45120.54571759259</v>
      </c>
      <c r="B6146" s="17" t="str">
        <f t="shared" si="1"/>
        <v>Thu</v>
      </c>
    </row>
    <row r="6147" hidden="1">
      <c r="A6147" s="3">
        <v>45120.5444212963</v>
      </c>
      <c r="B6147" s="17" t="str">
        <f t="shared" si="1"/>
        <v>Thu</v>
      </c>
    </row>
    <row r="6148" hidden="1">
      <c r="A6148" s="3">
        <v>45120.54059027778</v>
      </c>
      <c r="B6148" s="17" t="str">
        <f t="shared" si="1"/>
        <v>Thu</v>
      </c>
    </row>
    <row r="6149" hidden="1">
      <c r="A6149" s="3">
        <v>45120.52600694444</v>
      </c>
      <c r="B6149" s="17" t="str">
        <f t="shared" si="1"/>
        <v>Thu</v>
      </c>
    </row>
    <row r="6150" hidden="1">
      <c r="A6150" s="3">
        <v>45120.11568287037</v>
      </c>
      <c r="B6150" s="17" t="str">
        <f t="shared" si="1"/>
        <v>Thu</v>
      </c>
    </row>
    <row r="6151" hidden="1">
      <c r="A6151" s="3">
        <v>45120.103321759256</v>
      </c>
      <c r="B6151" s="17" t="str">
        <f t="shared" si="1"/>
        <v>Thu</v>
      </c>
    </row>
    <row r="6152" hidden="1">
      <c r="A6152" s="3">
        <v>45120.08758101852</v>
      </c>
      <c r="B6152" s="17" t="str">
        <f t="shared" si="1"/>
        <v>Thu</v>
      </c>
    </row>
    <row r="6153" hidden="1">
      <c r="A6153" s="3">
        <v>45120.07931712963</v>
      </c>
      <c r="B6153" s="17" t="str">
        <f t="shared" si="1"/>
        <v>Thu</v>
      </c>
    </row>
    <row r="6154" hidden="1">
      <c r="A6154" s="3">
        <v>45120.06516203703</v>
      </c>
      <c r="B6154" s="17" t="str">
        <f t="shared" si="1"/>
        <v>Wed</v>
      </c>
    </row>
    <row r="6155" hidden="1">
      <c r="A6155" s="3">
        <v>45119.969930555555</v>
      </c>
      <c r="B6155" s="17" t="str">
        <f t="shared" si="1"/>
        <v>Wed</v>
      </c>
    </row>
    <row r="6156" hidden="1">
      <c r="A6156" s="3">
        <v>45119.9327662037</v>
      </c>
      <c r="B6156" s="17" t="str">
        <f t="shared" si="1"/>
        <v>Wed</v>
      </c>
    </row>
    <row r="6157" hidden="1">
      <c r="A6157" s="3">
        <v>45119.84361111111</v>
      </c>
      <c r="B6157" s="17" t="str">
        <f t="shared" si="1"/>
        <v>Wed</v>
      </c>
    </row>
    <row r="6158" hidden="1">
      <c r="A6158" s="3">
        <v>45119.831458333334</v>
      </c>
      <c r="B6158" s="17" t="str">
        <f t="shared" si="1"/>
        <v>Wed</v>
      </c>
    </row>
    <row r="6159" hidden="1">
      <c r="A6159" s="3">
        <v>45119.83069444444</v>
      </c>
      <c r="B6159" s="17" t="str">
        <f t="shared" si="1"/>
        <v>Wed</v>
      </c>
    </row>
    <row r="6160" hidden="1">
      <c r="A6160" s="3">
        <v>45119.82983796296</v>
      </c>
      <c r="B6160" s="17" t="str">
        <f t="shared" si="1"/>
        <v>Wed</v>
      </c>
    </row>
    <row r="6161" hidden="1">
      <c r="A6161" s="3">
        <v>45119.54510416667</v>
      </c>
      <c r="B6161" s="17" t="str">
        <f t="shared" si="1"/>
        <v>Tue</v>
      </c>
    </row>
    <row r="6162" hidden="1">
      <c r="A6162" s="3">
        <v>45118.87333333334</v>
      </c>
      <c r="B6162" s="17" t="str">
        <f t="shared" si="1"/>
        <v>Tue</v>
      </c>
    </row>
    <row r="6163" hidden="1">
      <c r="A6163" s="3">
        <v>45118.54443287037</v>
      </c>
      <c r="B6163" s="17" t="str">
        <f t="shared" si="1"/>
        <v>Tue</v>
      </c>
    </row>
    <row r="6164" hidden="1">
      <c r="A6164" s="3">
        <v>45118.45104166667</v>
      </c>
      <c r="B6164" s="17" t="str">
        <f t="shared" si="1"/>
        <v>Tue</v>
      </c>
    </row>
    <row r="6165" hidden="1">
      <c r="A6165" s="3">
        <v>45118.44201388889</v>
      </c>
      <c r="B6165" s="17" t="str">
        <f t="shared" si="1"/>
        <v>Mon</v>
      </c>
    </row>
    <row r="6166" hidden="1">
      <c r="A6166" s="3">
        <v>45117.9565162037</v>
      </c>
      <c r="B6166" s="17" t="str">
        <f t="shared" si="1"/>
        <v>Mon</v>
      </c>
    </row>
    <row r="6167" hidden="1">
      <c r="A6167" s="3">
        <v>45117.95309027778</v>
      </c>
      <c r="B6167" s="17" t="str">
        <f t="shared" si="1"/>
        <v>Mon</v>
      </c>
    </row>
    <row r="6168" hidden="1">
      <c r="A6168" s="3">
        <v>45117.95190972222</v>
      </c>
      <c r="B6168" s="17" t="str">
        <f t="shared" si="1"/>
        <v>Mon</v>
      </c>
    </row>
    <row r="6169" hidden="1">
      <c r="A6169" s="3">
        <v>45117.80572916667</v>
      </c>
      <c r="B6169" s="17" t="str">
        <f t="shared" si="1"/>
        <v>Mon</v>
      </c>
    </row>
    <row r="6170" hidden="1">
      <c r="A6170" s="3">
        <v>45117.803611111114</v>
      </c>
      <c r="B6170" s="17" t="str">
        <f t="shared" si="1"/>
        <v>Mon</v>
      </c>
    </row>
    <row r="6171" hidden="1">
      <c r="A6171" s="3">
        <v>45117.48087962963</v>
      </c>
      <c r="B6171" s="17" t="str">
        <f t="shared" si="1"/>
        <v>Mon</v>
      </c>
    </row>
    <row r="6172" hidden="1">
      <c r="A6172" s="3">
        <v>45117.46533564815</v>
      </c>
      <c r="B6172" s="17" t="str">
        <f t="shared" si="1"/>
        <v>Sun</v>
      </c>
    </row>
    <row r="6173" hidden="1">
      <c r="A6173" s="3">
        <v>45116.80664351852</v>
      </c>
      <c r="B6173" s="17" t="str">
        <f t="shared" si="1"/>
        <v>Sun</v>
      </c>
    </row>
    <row r="6174" hidden="1">
      <c r="A6174" s="3">
        <v>45116.717152777775</v>
      </c>
      <c r="B6174" s="17" t="str">
        <f t="shared" si="1"/>
        <v>Sun</v>
      </c>
    </row>
    <row r="6175" hidden="1">
      <c r="A6175" s="3">
        <v>45116.70673611111</v>
      </c>
      <c r="B6175" s="17" t="str">
        <f t="shared" si="1"/>
        <v>Sun</v>
      </c>
    </row>
    <row r="6176" hidden="1">
      <c r="A6176" s="3">
        <v>45116.61381944444</v>
      </c>
      <c r="B6176" s="17" t="str">
        <f t="shared" si="1"/>
        <v>Sun</v>
      </c>
    </row>
    <row r="6177" hidden="1">
      <c r="A6177" s="3">
        <v>45116.48815972222</v>
      </c>
      <c r="B6177" s="17" t="str">
        <f t="shared" si="1"/>
        <v>Sun</v>
      </c>
    </row>
    <row r="6178">
      <c r="A6178" s="3">
        <v>45116.45381944445</v>
      </c>
      <c r="B6178" s="17" t="str">
        <f t="shared" si="1"/>
        <v>Fri</v>
      </c>
      <c r="C6178" s="19">
        <f t="shared" ref="C6178:C6184" si="75">HOUR(A6178)</f>
        <v>10</v>
      </c>
      <c r="D6178" s="11"/>
      <c r="E6178" s="11"/>
    </row>
    <row r="6179">
      <c r="A6179" s="3">
        <v>45114.665914351855</v>
      </c>
      <c r="B6179" s="17" t="str">
        <f t="shared" si="1"/>
        <v>Fri</v>
      </c>
      <c r="C6179" s="19">
        <f t="shared" si="75"/>
        <v>15</v>
      </c>
      <c r="D6179" s="11"/>
      <c r="E6179" s="11"/>
    </row>
    <row r="6180">
      <c r="A6180" s="3">
        <v>45114.56303240741</v>
      </c>
      <c r="B6180" s="17" t="str">
        <f t="shared" si="1"/>
        <v>Fri</v>
      </c>
      <c r="C6180" s="19">
        <f t="shared" si="75"/>
        <v>13</v>
      </c>
      <c r="D6180" s="11"/>
      <c r="E6180" s="11"/>
    </row>
    <row r="6181">
      <c r="A6181" s="3">
        <v>45114.52082175926</v>
      </c>
      <c r="B6181" s="17" t="str">
        <f t="shared" si="1"/>
        <v>Fri</v>
      </c>
      <c r="C6181" s="19">
        <f t="shared" si="75"/>
        <v>12</v>
      </c>
      <c r="D6181" s="11"/>
      <c r="E6181" s="11"/>
    </row>
    <row r="6182">
      <c r="A6182" s="3">
        <v>45114.486712962964</v>
      </c>
      <c r="B6182" s="17" t="str">
        <f t="shared" si="1"/>
        <v>Fri</v>
      </c>
      <c r="C6182" s="19">
        <f t="shared" si="75"/>
        <v>11</v>
      </c>
      <c r="D6182" s="11"/>
      <c r="E6182" s="11"/>
    </row>
    <row r="6183">
      <c r="A6183" s="3">
        <v>45114.484814814816</v>
      </c>
      <c r="B6183" s="17" t="str">
        <f t="shared" si="1"/>
        <v>Fri</v>
      </c>
      <c r="C6183" s="19">
        <f t="shared" si="75"/>
        <v>11</v>
      </c>
      <c r="D6183" s="11"/>
      <c r="E6183" s="11"/>
    </row>
    <row r="6184">
      <c r="A6184" s="3">
        <v>45114.483078703706</v>
      </c>
      <c r="B6184" s="17" t="str">
        <f t="shared" si="1"/>
        <v>Fri</v>
      </c>
      <c r="C6184" s="19">
        <f t="shared" si="75"/>
        <v>11</v>
      </c>
      <c r="D6184" s="11"/>
      <c r="E6184" s="11"/>
    </row>
    <row r="6185" hidden="1">
      <c r="A6185" s="3">
        <v>45114.11572916667</v>
      </c>
      <c r="B6185" s="17" t="str">
        <f t="shared" si="1"/>
        <v>Thu</v>
      </c>
    </row>
    <row r="6186" hidden="1">
      <c r="A6186" s="3">
        <v>45113.951574074075</v>
      </c>
      <c r="B6186" s="17" t="str">
        <f t="shared" si="1"/>
        <v>Thu</v>
      </c>
    </row>
    <row r="6187" hidden="1">
      <c r="A6187" s="3">
        <v>45113.93216435185</v>
      </c>
      <c r="B6187" s="17" t="str">
        <f t="shared" si="1"/>
        <v>Thu</v>
      </c>
    </row>
    <row r="6188" hidden="1">
      <c r="A6188" s="3">
        <v>45113.821377314816</v>
      </c>
      <c r="B6188" s="17" t="str">
        <f t="shared" si="1"/>
        <v>Thu</v>
      </c>
    </row>
    <row r="6189" hidden="1">
      <c r="A6189" s="3">
        <v>45113.79487268518</v>
      </c>
      <c r="B6189" s="17" t="str">
        <f t="shared" si="1"/>
        <v>Wed</v>
      </c>
    </row>
    <row r="6190" hidden="1">
      <c r="A6190" s="3">
        <v>45112.97479166667</v>
      </c>
      <c r="B6190" s="17" t="str">
        <f t="shared" si="1"/>
        <v>Wed</v>
      </c>
    </row>
    <row r="6191" hidden="1">
      <c r="A6191" s="3">
        <v>45112.927094907405</v>
      </c>
      <c r="B6191" s="17" t="str">
        <f t="shared" si="1"/>
        <v>Wed</v>
      </c>
    </row>
    <row r="6192" hidden="1">
      <c r="A6192" s="3">
        <v>45112.918703703705</v>
      </c>
      <c r="B6192" s="17" t="str">
        <f t="shared" si="1"/>
        <v>Wed</v>
      </c>
    </row>
    <row r="6193" hidden="1">
      <c r="A6193" s="3">
        <v>45112.903958333336</v>
      </c>
      <c r="B6193" s="17" t="str">
        <f t="shared" si="1"/>
        <v>Wed</v>
      </c>
    </row>
    <row r="6194" hidden="1">
      <c r="A6194" s="3">
        <v>45112.894212962965</v>
      </c>
      <c r="B6194" s="17" t="str">
        <f t="shared" si="1"/>
        <v>Wed</v>
      </c>
    </row>
    <row r="6195" hidden="1">
      <c r="A6195" s="3">
        <v>45112.85758101852</v>
      </c>
      <c r="B6195" s="17" t="str">
        <f t="shared" si="1"/>
        <v>Wed</v>
      </c>
    </row>
    <row r="6196" hidden="1">
      <c r="A6196" s="3">
        <v>45112.85666666667</v>
      </c>
      <c r="B6196" s="17" t="str">
        <f t="shared" si="1"/>
        <v>Wed</v>
      </c>
    </row>
    <row r="6197" hidden="1">
      <c r="A6197" s="3">
        <v>45112.80228009259</v>
      </c>
      <c r="B6197" s="17" t="str">
        <f t="shared" si="1"/>
        <v>Wed</v>
      </c>
    </row>
    <row r="6198" hidden="1">
      <c r="A6198" s="3">
        <v>45112.80069444444</v>
      </c>
      <c r="B6198" s="17" t="str">
        <f t="shared" si="1"/>
        <v>Wed</v>
      </c>
    </row>
    <row r="6199" hidden="1">
      <c r="A6199" s="3">
        <v>45112.5180787037</v>
      </c>
      <c r="B6199" s="17" t="str">
        <f t="shared" si="1"/>
        <v>Wed</v>
      </c>
    </row>
    <row r="6200" hidden="1">
      <c r="A6200" s="3">
        <v>45112.50896990741</v>
      </c>
      <c r="B6200" s="17" t="str">
        <f t="shared" si="1"/>
        <v>Wed</v>
      </c>
    </row>
    <row r="6201" hidden="1">
      <c r="A6201" s="3">
        <v>45112.46356481482</v>
      </c>
      <c r="B6201" s="17" t="str">
        <f t="shared" si="1"/>
        <v>Wed</v>
      </c>
    </row>
    <row r="6202" hidden="1">
      <c r="A6202" s="3">
        <v>45112.45773148148</v>
      </c>
      <c r="B6202" s="17" t="str">
        <f t="shared" si="1"/>
        <v>Wed</v>
      </c>
    </row>
    <row r="6203" hidden="1">
      <c r="A6203" s="3">
        <v>45112.455196759256</v>
      </c>
      <c r="B6203" s="17" t="str">
        <f t="shared" si="1"/>
        <v>Tue</v>
      </c>
    </row>
    <row r="6204" hidden="1">
      <c r="A6204" s="3">
        <v>45111.99010416667</v>
      </c>
      <c r="B6204" s="17" t="str">
        <f t="shared" si="1"/>
        <v>Tue</v>
      </c>
    </row>
    <row r="6205" hidden="1">
      <c r="A6205" s="3">
        <v>45111.70324074074</v>
      </c>
      <c r="B6205" s="17" t="str">
        <f t="shared" si="1"/>
        <v>Mon</v>
      </c>
    </row>
    <row r="6206" hidden="1">
      <c r="A6206" s="3">
        <v>45110.92537037037</v>
      </c>
      <c r="B6206" s="17" t="str">
        <f t="shared" si="1"/>
        <v>Mon</v>
      </c>
    </row>
    <row r="6207" hidden="1">
      <c r="A6207" s="3">
        <v>45110.506944444445</v>
      </c>
      <c r="B6207" s="17" t="str">
        <f t="shared" si="1"/>
        <v>Mon</v>
      </c>
    </row>
    <row r="6208" hidden="1">
      <c r="A6208" s="3">
        <v>45110.48025462963</v>
      </c>
      <c r="B6208" s="17" t="str">
        <f t="shared" si="1"/>
        <v>Mon</v>
      </c>
    </row>
    <row r="6209" hidden="1">
      <c r="A6209" s="3">
        <v>45110.476956018516</v>
      </c>
      <c r="B6209" s="17" t="str">
        <f t="shared" si="1"/>
        <v>Mon</v>
      </c>
    </row>
    <row r="6210" hidden="1">
      <c r="A6210" s="3">
        <v>45110.47650462963</v>
      </c>
      <c r="B6210" s="17" t="str">
        <f t="shared" si="1"/>
        <v>Mon</v>
      </c>
    </row>
    <row r="6211" hidden="1">
      <c r="A6211" s="3">
        <v>45110.47179398148</v>
      </c>
      <c r="B6211" s="17" t="str">
        <f t="shared" si="1"/>
        <v>Sun</v>
      </c>
    </row>
    <row r="6212" hidden="1">
      <c r="A6212" s="3">
        <v>45109.037777777776</v>
      </c>
      <c r="B6212" s="17" t="str">
        <f t="shared" si="1"/>
        <v>Sun</v>
      </c>
    </row>
    <row r="6213" hidden="1">
      <c r="A6213" s="3">
        <v>45109.033472222225</v>
      </c>
      <c r="B6213" s="17" t="str">
        <f t="shared" si="1"/>
        <v>Sun</v>
      </c>
    </row>
    <row r="6214" hidden="1">
      <c r="A6214" s="3">
        <v>45109.031539351854</v>
      </c>
      <c r="B6214" s="17" t="str">
        <f t="shared" si="1"/>
        <v>Sat</v>
      </c>
    </row>
    <row r="6215" hidden="1">
      <c r="A6215" s="3">
        <v>45108.942453703705</v>
      </c>
      <c r="B6215" s="17" t="str">
        <f t="shared" si="1"/>
        <v>Sat</v>
      </c>
    </row>
    <row r="6216" hidden="1">
      <c r="A6216" s="3">
        <v>45108.93854166667</v>
      </c>
      <c r="B6216" s="17" t="str">
        <f t="shared" si="1"/>
        <v>Sat</v>
      </c>
    </row>
    <row r="6217" hidden="1">
      <c r="A6217" s="3">
        <v>45108.90802083333</v>
      </c>
      <c r="B6217" s="17" t="str">
        <f t="shared" si="1"/>
        <v>Sat</v>
      </c>
    </row>
    <row r="6218">
      <c r="A6218" s="3">
        <v>45108.90211805556</v>
      </c>
      <c r="B6218" s="17" t="str">
        <f t="shared" si="1"/>
        <v>Fri</v>
      </c>
      <c r="C6218" s="19">
        <f t="shared" ref="C6218:C6237" si="76">HOUR(A6218)</f>
        <v>21</v>
      </c>
      <c r="D6218" s="11"/>
      <c r="E6218" s="11"/>
    </row>
    <row r="6219">
      <c r="A6219" s="3">
        <v>45107.81696759259</v>
      </c>
      <c r="B6219" s="17" t="str">
        <f t="shared" si="1"/>
        <v>Fri</v>
      </c>
      <c r="C6219" s="19">
        <f t="shared" si="76"/>
        <v>19</v>
      </c>
      <c r="D6219" s="11"/>
      <c r="E6219" s="11"/>
    </row>
    <row r="6220">
      <c r="A6220" s="3">
        <v>45107.783159722225</v>
      </c>
      <c r="B6220" s="17" t="str">
        <f t="shared" si="1"/>
        <v>Fri</v>
      </c>
      <c r="C6220" s="19">
        <f t="shared" si="76"/>
        <v>18</v>
      </c>
      <c r="D6220" s="11"/>
      <c r="E6220" s="11"/>
    </row>
    <row r="6221">
      <c r="A6221" s="3">
        <v>45107.76597222222</v>
      </c>
      <c r="B6221" s="17" t="str">
        <f t="shared" si="1"/>
        <v>Fri</v>
      </c>
      <c r="C6221" s="19">
        <f t="shared" si="76"/>
        <v>18</v>
      </c>
      <c r="D6221" s="11"/>
      <c r="E6221" s="11"/>
    </row>
    <row r="6222">
      <c r="A6222" s="3">
        <v>45107.74324074074</v>
      </c>
      <c r="B6222" s="17" t="str">
        <f t="shared" si="1"/>
        <v>Fri</v>
      </c>
      <c r="C6222" s="19">
        <f t="shared" si="76"/>
        <v>17</v>
      </c>
      <c r="D6222" s="11"/>
      <c r="E6222" s="11"/>
    </row>
    <row r="6223">
      <c r="A6223" s="3">
        <v>45107.660266203704</v>
      </c>
      <c r="B6223" s="17" t="str">
        <f t="shared" si="1"/>
        <v>Fri</v>
      </c>
      <c r="C6223" s="19">
        <f t="shared" si="76"/>
        <v>15</v>
      </c>
      <c r="D6223" s="11"/>
      <c r="E6223" s="11"/>
    </row>
    <row r="6224">
      <c r="A6224" s="3">
        <v>45107.563576388886</v>
      </c>
      <c r="B6224" s="17" t="str">
        <f t="shared" si="1"/>
        <v>Fri</v>
      </c>
      <c r="C6224" s="19">
        <f t="shared" si="76"/>
        <v>13</v>
      </c>
      <c r="D6224" s="11"/>
      <c r="E6224" s="11"/>
    </row>
    <row r="6225">
      <c r="A6225" s="3">
        <v>45107.54888888889</v>
      </c>
      <c r="B6225" s="17" t="str">
        <f t="shared" si="1"/>
        <v>Fri</v>
      </c>
      <c r="C6225" s="19">
        <f t="shared" si="76"/>
        <v>13</v>
      </c>
      <c r="D6225" s="11"/>
      <c r="E6225" s="11"/>
    </row>
    <row r="6226">
      <c r="A6226" s="3">
        <v>45107.54818287037</v>
      </c>
      <c r="B6226" s="17" t="str">
        <f t="shared" si="1"/>
        <v>Fri</v>
      </c>
      <c r="C6226" s="19">
        <f t="shared" si="76"/>
        <v>13</v>
      </c>
      <c r="D6226" s="11"/>
      <c r="E6226" s="11"/>
    </row>
    <row r="6227">
      <c r="A6227" s="3">
        <v>45107.54423611111</v>
      </c>
      <c r="B6227" s="17" t="str">
        <f t="shared" si="1"/>
        <v>Fri</v>
      </c>
      <c r="C6227" s="19">
        <f t="shared" si="76"/>
        <v>13</v>
      </c>
      <c r="D6227" s="11"/>
      <c r="E6227" s="11"/>
    </row>
    <row r="6228">
      <c r="A6228" s="3">
        <v>45107.52591435185</v>
      </c>
      <c r="B6228" s="17" t="str">
        <f t="shared" si="1"/>
        <v>Fri</v>
      </c>
      <c r="C6228" s="19">
        <f t="shared" si="76"/>
        <v>12</v>
      </c>
      <c r="D6228" s="11"/>
      <c r="E6228" s="11"/>
    </row>
    <row r="6229">
      <c r="A6229" s="3">
        <v>45107.52023148148</v>
      </c>
      <c r="B6229" s="17" t="str">
        <f t="shared" si="1"/>
        <v>Fri</v>
      </c>
      <c r="C6229" s="19">
        <f t="shared" si="76"/>
        <v>12</v>
      </c>
      <c r="D6229" s="11"/>
      <c r="E6229" s="11"/>
    </row>
    <row r="6230">
      <c r="A6230" s="3">
        <v>45107.517060185186</v>
      </c>
      <c r="B6230" s="17" t="str">
        <f t="shared" si="1"/>
        <v>Fri</v>
      </c>
      <c r="C6230" s="19">
        <f t="shared" si="76"/>
        <v>12</v>
      </c>
      <c r="D6230" s="11"/>
      <c r="E6230" s="11"/>
    </row>
    <row r="6231">
      <c r="A6231" s="3">
        <v>45107.516539351855</v>
      </c>
      <c r="B6231" s="17" t="str">
        <f t="shared" si="1"/>
        <v>Fri</v>
      </c>
      <c r="C6231" s="19">
        <f t="shared" si="76"/>
        <v>12</v>
      </c>
      <c r="D6231" s="11"/>
      <c r="E6231" s="11"/>
    </row>
    <row r="6232">
      <c r="A6232" s="3">
        <v>45107.5128587963</v>
      </c>
      <c r="B6232" s="17" t="str">
        <f t="shared" si="1"/>
        <v>Fri</v>
      </c>
      <c r="C6232" s="19">
        <f t="shared" si="76"/>
        <v>12</v>
      </c>
      <c r="D6232" s="11"/>
      <c r="E6232" s="11"/>
    </row>
    <row r="6233">
      <c r="A6233" s="3">
        <v>45107.416238425925</v>
      </c>
      <c r="B6233" s="17" t="str">
        <f t="shared" si="1"/>
        <v>Fri</v>
      </c>
      <c r="C6233" s="19">
        <f t="shared" si="76"/>
        <v>9</v>
      </c>
      <c r="D6233" s="11"/>
      <c r="E6233" s="11"/>
    </row>
    <row r="6234">
      <c r="A6234" s="3">
        <v>45107.41386574074</v>
      </c>
      <c r="B6234" s="17" t="str">
        <f t="shared" si="1"/>
        <v>Fri</v>
      </c>
      <c r="C6234" s="19">
        <f t="shared" si="76"/>
        <v>9</v>
      </c>
      <c r="D6234" s="11"/>
      <c r="E6234" s="11"/>
    </row>
    <row r="6235">
      <c r="A6235" s="3">
        <v>45107.373715277776</v>
      </c>
      <c r="B6235" s="17" t="str">
        <f t="shared" si="1"/>
        <v>Fri</v>
      </c>
      <c r="C6235" s="19">
        <f t="shared" si="76"/>
        <v>8</v>
      </c>
      <c r="D6235" s="11"/>
      <c r="E6235" s="11"/>
    </row>
    <row r="6236">
      <c r="A6236" s="3">
        <v>45107.37212962963</v>
      </c>
      <c r="B6236" s="17" t="str">
        <f t="shared" si="1"/>
        <v>Fri</v>
      </c>
      <c r="C6236" s="19">
        <f t="shared" si="76"/>
        <v>8</v>
      </c>
      <c r="D6236" s="11"/>
      <c r="E6236" s="11"/>
    </row>
    <row r="6237">
      <c r="A6237" s="3">
        <v>45107.36814814815</v>
      </c>
      <c r="B6237" s="17" t="str">
        <f t="shared" si="1"/>
        <v>Fri</v>
      </c>
      <c r="C6237" s="19">
        <f t="shared" si="76"/>
        <v>8</v>
      </c>
      <c r="D6237" s="11"/>
      <c r="E6237" s="11"/>
    </row>
    <row r="6238" hidden="1">
      <c r="A6238" s="3">
        <v>45107.35974537037</v>
      </c>
      <c r="B6238" s="17" t="str">
        <f t="shared" si="1"/>
        <v>Thu</v>
      </c>
    </row>
    <row r="6239" hidden="1">
      <c r="A6239" s="3">
        <v>45106.62998842593</v>
      </c>
      <c r="B6239" s="17" t="str">
        <f t="shared" si="1"/>
        <v>Thu</v>
      </c>
    </row>
    <row r="6240" hidden="1">
      <c r="A6240" s="3">
        <v>45106.627337962964</v>
      </c>
      <c r="B6240" s="17" t="str">
        <f t="shared" si="1"/>
        <v>Thu</v>
      </c>
    </row>
    <row r="6241" hidden="1">
      <c r="A6241" s="3">
        <v>45106.601539351854</v>
      </c>
      <c r="B6241" s="17" t="str">
        <f t="shared" si="1"/>
        <v>Thu</v>
      </c>
    </row>
    <row r="6242" hidden="1">
      <c r="A6242" s="3">
        <v>45106.077372685184</v>
      </c>
      <c r="B6242" s="17" t="str">
        <f t="shared" si="1"/>
        <v>Wed</v>
      </c>
    </row>
    <row r="6243" hidden="1">
      <c r="A6243" s="3">
        <v>45105.994780092595</v>
      </c>
      <c r="B6243" s="17" t="str">
        <f t="shared" si="1"/>
        <v>Wed</v>
      </c>
    </row>
    <row r="6244" hidden="1">
      <c r="A6244" s="3">
        <v>45105.97604166667</v>
      </c>
      <c r="B6244" s="17" t="str">
        <f t="shared" si="1"/>
        <v>Wed</v>
      </c>
    </row>
    <row r="6245" hidden="1">
      <c r="A6245" s="3">
        <v>45105.96739583334</v>
      </c>
      <c r="B6245" s="17" t="str">
        <f t="shared" si="1"/>
        <v>Wed</v>
      </c>
    </row>
    <row r="6246" hidden="1">
      <c r="A6246" s="3">
        <v>45105.96618055556</v>
      </c>
      <c r="B6246" s="17" t="str">
        <f t="shared" si="1"/>
        <v>Wed</v>
      </c>
    </row>
    <row r="6247" hidden="1">
      <c r="A6247" s="3">
        <v>45105.78868055555</v>
      </c>
      <c r="B6247" s="17" t="str">
        <f t="shared" si="1"/>
        <v>Wed</v>
      </c>
    </row>
    <row r="6248" hidden="1">
      <c r="A6248" s="3">
        <v>45105.788506944446</v>
      </c>
      <c r="B6248" s="17" t="str">
        <f t="shared" si="1"/>
        <v>Wed</v>
      </c>
    </row>
    <row r="6249" hidden="1">
      <c r="A6249" s="3">
        <v>45105.60744212963</v>
      </c>
      <c r="B6249" s="17" t="str">
        <f t="shared" si="1"/>
        <v>Wed</v>
      </c>
    </row>
    <row r="6250" hidden="1">
      <c r="A6250" s="3">
        <v>45105.54225694444</v>
      </c>
      <c r="B6250" s="17" t="str">
        <f t="shared" si="1"/>
        <v>Wed</v>
      </c>
    </row>
    <row r="6251" hidden="1">
      <c r="A6251" s="3">
        <v>45105.53359953704</v>
      </c>
      <c r="B6251" s="17" t="str">
        <f t="shared" si="1"/>
        <v>Wed</v>
      </c>
    </row>
    <row r="6252" hidden="1">
      <c r="A6252" s="3">
        <v>45105.46084490741</v>
      </c>
      <c r="B6252" s="17" t="str">
        <f t="shared" si="1"/>
        <v>Wed</v>
      </c>
    </row>
    <row r="6253" hidden="1">
      <c r="A6253" s="3">
        <v>45105.42025462963</v>
      </c>
      <c r="B6253" s="17" t="str">
        <f t="shared" si="1"/>
        <v>Wed</v>
      </c>
    </row>
    <row r="6254" hidden="1">
      <c r="A6254" s="3">
        <v>45105.419016203705</v>
      </c>
      <c r="B6254" s="17" t="str">
        <f t="shared" si="1"/>
        <v>Wed</v>
      </c>
    </row>
    <row r="6255" hidden="1">
      <c r="A6255" s="3">
        <v>45105.39627314815</v>
      </c>
      <c r="B6255" s="17" t="str">
        <f t="shared" si="1"/>
        <v>Wed</v>
      </c>
    </row>
    <row r="6256" hidden="1">
      <c r="A6256" s="3">
        <v>45105.39109953704</v>
      </c>
      <c r="B6256" s="17" t="str">
        <f t="shared" si="1"/>
        <v>Tue</v>
      </c>
    </row>
    <row r="6257" hidden="1">
      <c r="A6257" s="3">
        <v>45104.96730324074</v>
      </c>
      <c r="B6257" s="17" t="str">
        <f t="shared" si="1"/>
        <v>Tue</v>
      </c>
    </row>
    <row r="6258" hidden="1">
      <c r="A6258" s="3">
        <v>45104.858310185184</v>
      </c>
      <c r="B6258" s="17" t="str">
        <f t="shared" si="1"/>
        <v>Tue</v>
      </c>
    </row>
    <row r="6259" hidden="1">
      <c r="A6259" s="3">
        <v>45104.82680555555</v>
      </c>
      <c r="B6259" s="17" t="str">
        <f t="shared" si="1"/>
        <v>Tue</v>
      </c>
    </row>
    <row r="6260" hidden="1">
      <c r="A6260" s="3">
        <v>45104.82642361111</v>
      </c>
      <c r="B6260" s="17" t="str">
        <f t="shared" si="1"/>
        <v>Tue</v>
      </c>
    </row>
    <row r="6261" hidden="1">
      <c r="A6261" s="3">
        <v>45104.80386574074</v>
      </c>
      <c r="B6261" s="17" t="str">
        <f t="shared" si="1"/>
        <v>Tue</v>
      </c>
    </row>
    <row r="6262" hidden="1">
      <c r="A6262" s="3">
        <v>45104.7496875</v>
      </c>
      <c r="B6262" s="17" t="str">
        <f t="shared" si="1"/>
        <v>Tue</v>
      </c>
    </row>
    <row r="6263" hidden="1">
      <c r="A6263" s="3">
        <v>45104.501921296294</v>
      </c>
      <c r="B6263" s="17" t="str">
        <f t="shared" si="1"/>
        <v>Tue</v>
      </c>
    </row>
    <row r="6264" hidden="1">
      <c r="A6264" s="3">
        <v>45104.47418981481</v>
      </c>
      <c r="B6264" s="17" t="str">
        <f t="shared" si="1"/>
        <v>Tue</v>
      </c>
    </row>
    <row r="6265" hidden="1">
      <c r="A6265" s="3">
        <v>45104.468136574076</v>
      </c>
      <c r="B6265" s="17" t="str">
        <f t="shared" si="1"/>
        <v>Tue</v>
      </c>
    </row>
    <row r="6266" hidden="1">
      <c r="A6266" s="3">
        <v>45104.45523148148</v>
      </c>
      <c r="B6266" s="17" t="str">
        <f t="shared" si="1"/>
        <v>Tue</v>
      </c>
    </row>
    <row r="6267" hidden="1">
      <c r="A6267" s="3">
        <v>45104.455034722225</v>
      </c>
      <c r="B6267" s="17" t="str">
        <f t="shared" si="1"/>
        <v>Tue</v>
      </c>
    </row>
    <row r="6268" hidden="1">
      <c r="A6268" s="3">
        <v>45104.45303240741</v>
      </c>
      <c r="B6268" s="17" t="str">
        <f t="shared" si="1"/>
        <v>Mon</v>
      </c>
    </row>
    <row r="6269" hidden="1">
      <c r="A6269" s="3">
        <v>45103.96241898148</v>
      </c>
      <c r="B6269" s="17" t="str">
        <f t="shared" si="1"/>
        <v>Mon</v>
      </c>
    </row>
    <row r="6270" hidden="1">
      <c r="A6270" s="3">
        <v>45103.94084490741</v>
      </c>
      <c r="B6270" s="17" t="str">
        <f t="shared" si="1"/>
        <v>Mon</v>
      </c>
    </row>
    <row r="6271" hidden="1">
      <c r="A6271" s="3">
        <v>45103.79895833333</v>
      </c>
      <c r="B6271" s="17" t="str">
        <f t="shared" si="1"/>
        <v>Mon</v>
      </c>
    </row>
    <row r="6272" hidden="1">
      <c r="A6272" s="3">
        <v>45103.79822916666</v>
      </c>
      <c r="B6272" s="17" t="str">
        <f t="shared" si="1"/>
        <v>Mon</v>
      </c>
    </row>
    <row r="6273" hidden="1">
      <c r="A6273" s="3">
        <v>45103.75780092592</v>
      </c>
      <c r="B6273" s="17" t="str">
        <f t="shared" si="1"/>
        <v>Mon</v>
      </c>
    </row>
    <row r="6274" hidden="1">
      <c r="A6274" s="3">
        <v>45103.51320601852</v>
      </c>
      <c r="B6274" s="17" t="str">
        <f t="shared" si="1"/>
        <v>Sun</v>
      </c>
    </row>
    <row r="6275">
      <c r="A6275" s="3">
        <v>45102.60407407407</v>
      </c>
      <c r="B6275" s="17" t="str">
        <f t="shared" si="1"/>
        <v>Fri</v>
      </c>
      <c r="C6275" s="19">
        <f t="shared" ref="C6275:C6282" si="77">HOUR(A6275)</f>
        <v>14</v>
      </c>
      <c r="D6275" s="11"/>
      <c r="E6275" s="11"/>
    </row>
    <row r="6276">
      <c r="A6276" s="3">
        <v>45100.85037037037</v>
      </c>
      <c r="B6276" s="17" t="str">
        <f t="shared" si="1"/>
        <v>Fri</v>
      </c>
      <c r="C6276" s="19">
        <f t="shared" si="77"/>
        <v>20</v>
      </c>
      <c r="D6276" s="11"/>
      <c r="E6276" s="11"/>
    </row>
    <row r="6277">
      <c r="A6277" s="3">
        <v>45100.776724537034</v>
      </c>
      <c r="B6277" s="17" t="str">
        <f t="shared" si="1"/>
        <v>Fri</v>
      </c>
      <c r="C6277" s="19">
        <f t="shared" si="77"/>
        <v>18</v>
      </c>
      <c r="D6277" s="11"/>
      <c r="E6277" s="11"/>
    </row>
    <row r="6278">
      <c r="A6278" s="3">
        <v>45100.69293981481</v>
      </c>
      <c r="B6278" s="17" t="str">
        <f t="shared" si="1"/>
        <v>Fri</v>
      </c>
      <c r="C6278" s="19">
        <f t="shared" si="77"/>
        <v>16</v>
      </c>
      <c r="D6278" s="11"/>
      <c r="E6278" s="11"/>
    </row>
    <row r="6279">
      <c r="A6279" s="3">
        <v>45100.69075231482</v>
      </c>
      <c r="B6279" s="17" t="str">
        <f t="shared" si="1"/>
        <v>Fri</v>
      </c>
      <c r="C6279" s="19">
        <f t="shared" si="77"/>
        <v>16</v>
      </c>
      <c r="D6279" s="11"/>
      <c r="E6279" s="11"/>
    </row>
    <row r="6280">
      <c r="A6280" s="3">
        <v>45100.68675925926</v>
      </c>
      <c r="B6280" s="17" t="str">
        <f t="shared" si="1"/>
        <v>Fri</v>
      </c>
      <c r="C6280" s="19">
        <f t="shared" si="77"/>
        <v>16</v>
      </c>
      <c r="D6280" s="11"/>
      <c r="E6280" s="11"/>
    </row>
    <row r="6281">
      <c r="A6281" s="3">
        <v>45100.67039351852</v>
      </c>
      <c r="B6281" s="17" t="str">
        <f t="shared" si="1"/>
        <v>Fri</v>
      </c>
      <c r="C6281" s="19">
        <f t="shared" si="77"/>
        <v>16</v>
      </c>
      <c r="D6281" s="11"/>
      <c r="E6281" s="11"/>
    </row>
    <row r="6282">
      <c r="A6282" s="3">
        <v>45100.54997685185</v>
      </c>
      <c r="B6282" s="17" t="str">
        <f t="shared" si="1"/>
        <v>Fri</v>
      </c>
      <c r="C6282" s="19">
        <f t="shared" si="77"/>
        <v>13</v>
      </c>
      <c r="D6282" s="11"/>
      <c r="E6282" s="11"/>
    </row>
    <row r="6283" hidden="1">
      <c r="A6283" s="3">
        <v>45100.53876157408</v>
      </c>
      <c r="B6283" s="17" t="str">
        <f t="shared" si="1"/>
        <v>Thu</v>
      </c>
    </row>
    <row r="6284" hidden="1">
      <c r="A6284" s="3">
        <v>45099.54844907407</v>
      </c>
      <c r="B6284" s="17" t="str">
        <f t="shared" si="1"/>
        <v>Wed</v>
      </c>
    </row>
    <row r="6285" hidden="1">
      <c r="A6285" s="3">
        <v>45098.74002314815</v>
      </c>
      <c r="B6285" s="17" t="str">
        <f t="shared" si="1"/>
        <v>Wed</v>
      </c>
    </row>
    <row r="6286" hidden="1">
      <c r="A6286" s="3">
        <v>45098.51032407407</v>
      </c>
      <c r="B6286" s="17" t="str">
        <f t="shared" si="1"/>
        <v>Wed</v>
      </c>
    </row>
    <row r="6287" hidden="1">
      <c r="A6287" s="3">
        <v>45098.37417824074</v>
      </c>
      <c r="B6287" s="17" t="str">
        <f t="shared" si="1"/>
        <v>Wed</v>
      </c>
    </row>
    <row r="6288" hidden="1">
      <c r="A6288" s="3">
        <v>45098.33967592593</v>
      </c>
      <c r="B6288" s="17" t="str">
        <f t="shared" si="1"/>
        <v>Tue</v>
      </c>
    </row>
    <row r="6289" hidden="1">
      <c r="A6289" s="3">
        <v>45097.90939814815</v>
      </c>
      <c r="B6289" s="17" t="str">
        <f t="shared" si="1"/>
        <v>Tue</v>
      </c>
    </row>
    <row r="6290" hidden="1">
      <c r="A6290" s="3">
        <v>45097.907476851855</v>
      </c>
      <c r="B6290" s="17" t="str">
        <f t="shared" si="1"/>
        <v>Tue</v>
      </c>
    </row>
    <row r="6291" hidden="1">
      <c r="A6291" s="3">
        <v>45097.90109953703</v>
      </c>
      <c r="B6291" s="17" t="str">
        <f t="shared" si="1"/>
        <v>Tue</v>
      </c>
    </row>
    <row r="6292" hidden="1">
      <c r="A6292" s="3">
        <v>45097.44359953704</v>
      </c>
      <c r="B6292" s="17" t="str">
        <f t="shared" si="1"/>
        <v>Mon</v>
      </c>
    </row>
    <row r="6293" hidden="1">
      <c r="A6293" s="3">
        <v>45096.99361111111</v>
      </c>
      <c r="B6293" s="17" t="str">
        <f t="shared" si="1"/>
        <v>Mon</v>
      </c>
    </row>
    <row r="6294" hidden="1">
      <c r="A6294" s="3">
        <v>45096.87226851852</v>
      </c>
      <c r="B6294" s="17" t="str">
        <f t="shared" si="1"/>
        <v>Mon</v>
      </c>
    </row>
    <row r="6295" hidden="1">
      <c r="A6295" s="3">
        <v>45096.793761574074</v>
      </c>
      <c r="B6295" s="17" t="str">
        <f t="shared" si="1"/>
        <v>Mon</v>
      </c>
    </row>
    <row r="6296" hidden="1">
      <c r="A6296" s="3">
        <v>45096.78238425926</v>
      </c>
      <c r="B6296" s="17" t="str">
        <f t="shared" si="1"/>
        <v>Mon</v>
      </c>
    </row>
    <row r="6297" hidden="1">
      <c r="A6297" s="3">
        <v>45096.77976851852</v>
      </c>
      <c r="B6297" s="17" t="str">
        <f t="shared" si="1"/>
        <v>Mon</v>
      </c>
    </row>
    <row r="6298" hidden="1">
      <c r="A6298" s="3">
        <v>45096.77678240741</v>
      </c>
      <c r="B6298" s="17" t="str">
        <f t="shared" si="1"/>
        <v>Mon</v>
      </c>
    </row>
    <row r="6299" hidden="1">
      <c r="A6299" s="3">
        <v>45096.77297453704</v>
      </c>
      <c r="B6299" s="17" t="str">
        <f t="shared" si="1"/>
        <v>Thu</v>
      </c>
    </row>
    <row r="6300" hidden="1">
      <c r="A6300" s="3">
        <v>45092.960868055554</v>
      </c>
      <c r="B6300" s="17" t="str">
        <f t="shared" si="1"/>
        <v>Thu</v>
      </c>
    </row>
    <row r="6301" hidden="1">
      <c r="A6301" s="3">
        <v>45092.960231481484</v>
      </c>
      <c r="B6301" s="17" t="str">
        <f t="shared" si="1"/>
        <v>Thu</v>
      </c>
    </row>
    <row r="6302" hidden="1">
      <c r="A6302" s="3">
        <v>45092.951689814814</v>
      </c>
      <c r="B6302" s="17" t="str">
        <f t="shared" si="1"/>
        <v>Thu</v>
      </c>
    </row>
    <row r="6303" hidden="1">
      <c r="A6303" s="3">
        <v>45092.93267361111</v>
      </c>
      <c r="B6303" s="17" t="str">
        <f t="shared" si="1"/>
        <v>Thu</v>
      </c>
    </row>
    <row r="6304" hidden="1">
      <c r="A6304" s="3">
        <v>45092.40118055556</v>
      </c>
      <c r="B6304" s="17" t="str">
        <f t="shared" si="1"/>
        <v>Wed</v>
      </c>
    </row>
    <row r="6305" hidden="1">
      <c r="A6305" s="3">
        <v>45091.8065625</v>
      </c>
      <c r="B6305" s="17" t="str">
        <f t="shared" si="1"/>
        <v>Wed</v>
      </c>
    </row>
    <row r="6306" hidden="1">
      <c r="A6306" s="3">
        <v>45091.805497685185</v>
      </c>
      <c r="B6306" s="17" t="str">
        <f t="shared" si="1"/>
        <v>Wed</v>
      </c>
    </row>
    <row r="6307" hidden="1">
      <c r="A6307" s="3">
        <v>45091.73679398148</v>
      </c>
      <c r="B6307" s="17" t="str">
        <f t="shared" si="1"/>
        <v>Wed</v>
      </c>
    </row>
    <row r="6308" hidden="1">
      <c r="A6308" s="3">
        <v>45091.65418981481</v>
      </c>
      <c r="B6308" s="17" t="str">
        <f t="shared" si="1"/>
        <v>Wed</v>
      </c>
    </row>
    <row r="6309" hidden="1">
      <c r="A6309" s="3">
        <v>45091.54975694444</v>
      </c>
      <c r="B6309" s="17" t="str">
        <f t="shared" si="1"/>
        <v>Wed</v>
      </c>
    </row>
    <row r="6310" hidden="1">
      <c r="A6310" s="3">
        <v>45091.53563657407</v>
      </c>
      <c r="B6310" s="17" t="str">
        <f t="shared" si="1"/>
        <v>Wed</v>
      </c>
    </row>
    <row r="6311" hidden="1">
      <c r="A6311" s="3">
        <v>45091.46517361111</v>
      </c>
      <c r="B6311" s="17" t="str">
        <f t="shared" si="1"/>
        <v>Wed</v>
      </c>
    </row>
    <row r="6312" hidden="1">
      <c r="A6312" s="3">
        <v>45091.40550925926</v>
      </c>
      <c r="B6312" s="17" t="str">
        <f t="shared" si="1"/>
        <v>Tue</v>
      </c>
    </row>
    <row r="6313" hidden="1">
      <c r="A6313" s="3">
        <v>45090.73391203704</v>
      </c>
      <c r="B6313" s="17" t="str">
        <f t="shared" si="1"/>
        <v>Tue</v>
      </c>
    </row>
    <row r="6314" hidden="1">
      <c r="A6314" s="3">
        <v>45090.73011574074</v>
      </c>
      <c r="B6314" s="17" t="str">
        <f t="shared" si="1"/>
        <v>Tue</v>
      </c>
    </row>
    <row r="6315" hidden="1">
      <c r="A6315" s="3">
        <v>45090.54127314815</v>
      </c>
      <c r="B6315" s="17" t="str">
        <f t="shared" si="1"/>
        <v>Tue</v>
      </c>
    </row>
    <row r="6316" hidden="1">
      <c r="A6316" s="3">
        <v>45090.52736111111</v>
      </c>
      <c r="B6316" s="17" t="str">
        <f t="shared" si="1"/>
        <v>Tue</v>
      </c>
    </row>
    <row r="6317" hidden="1">
      <c r="A6317" s="3">
        <v>45090.525358796294</v>
      </c>
      <c r="B6317" s="17" t="str">
        <f t="shared" si="1"/>
        <v>Tue</v>
      </c>
    </row>
    <row r="6318" hidden="1">
      <c r="A6318" s="3">
        <v>45090.44484953704</v>
      </c>
      <c r="B6318" s="17" t="str">
        <f t="shared" si="1"/>
        <v>Mon</v>
      </c>
    </row>
    <row r="6319" hidden="1">
      <c r="A6319" s="3">
        <v>45089.97009259259</v>
      </c>
      <c r="B6319" s="17" t="str">
        <f t="shared" si="1"/>
        <v>Mon</v>
      </c>
    </row>
    <row r="6320" hidden="1">
      <c r="A6320" s="3">
        <v>45089.96842592592</v>
      </c>
      <c r="B6320" s="17" t="str">
        <f t="shared" si="1"/>
        <v>Mon</v>
      </c>
    </row>
    <row r="6321" hidden="1">
      <c r="A6321" s="3">
        <v>45089.95763888889</v>
      </c>
      <c r="B6321" s="17" t="str">
        <f t="shared" si="1"/>
        <v>Mon</v>
      </c>
    </row>
    <row r="6322" hidden="1">
      <c r="A6322" s="3">
        <v>45089.91972222222</v>
      </c>
      <c r="B6322" s="17" t="str">
        <f t="shared" si="1"/>
        <v>Mon</v>
      </c>
    </row>
    <row r="6323" hidden="1">
      <c r="A6323" s="3">
        <v>45089.91412037037</v>
      </c>
      <c r="B6323" s="17" t="str">
        <f t="shared" si="1"/>
        <v>Mon</v>
      </c>
    </row>
    <row r="6324" hidden="1">
      <c r="A6324" s="3">
        <v>45089.88563657407</v>
      </c>
      <c r="B6324" s="17" t="str">
        <f t="shared" si="1"/>
        <v>Mon</v>
      </c>
    </row>
    <row r="6325" hidden="1">
      <c r="A6325" s="3">
        <v>45089.88490740741</v>
      </c>
      <c r="B6325" s="17" t="str">
        <f t="shared" si="1"/>
        <v>Mon</v>
      </c>
    </row>
    <row r="6326" hidden="1">
      <c r="A6326" s="3">
        <v>45089.71451388889</v>
      </c>
      <c r="B6326" s="17" t="str">
        <f t="shared" si="1"/>
        <v>Mon</v>
      </c>
    </row>
    <row r="6327" hidden="1">
      <c r="A6327" s="3">
        <v>45089.66523148148</v>
      </c>
      <c r="B6327" s="17" t="str">
        <f t="shared" si="1"/>
        <v>Mon</v>
      </c>
    </row>
    <row r="6328" hidden="1">
      <c r="A6328" s="3">
        <v>45089.443819444445</v>
      </c>
      <c r="B6328" s="17" t="str">
        <f t="shared" si="1"/>
        <v>Sun</v>
      </c>
    </row>
    <row r="6329">
      <c r="A6329" s="3">
        <v>45088.95122685185</v>
      </c>
      <c r="B6329" s="17" t="str">
        <f t="shared" si="1"/>
        <v>Fri</v>
      </c>
      <c r="C6329" s="19">
        <f>HOUR(A6329)</f>
        <v>22</v>
      </c>
      <c r="D6329" s="11"/>
      <c r="E6329" s="11"/>
    </row>
    <row r="6330" hidden="1">
      <c r="A6330" s="3">
        <v>45086.430914351855</v>
      </c>
      <c r="B6330" s="17" t="str">
        <f t="shared" si="1"/>
        <v>Thu</v>
      </c>
    </row>
    <row r="6331" hidden="1">
      <c r="A6331" s="3">
        <v>45085.93591435185</v>
      </c>
      <c r="B6331" s="17" t="str">
        <f t="shared" si="1"/>
        <v>Thu</v>
      </c>
    </row>
    <row r="6332" hidden="1">
      <c r="A6332" s="3">
        <v>45085.92285879629</v>
      </c>
      <c r="B6332" s="17" t="str">
        <f t="shared" si="1"/>
        <v>Thu</v>
      </c>
    </row>
    <row r="6333" hidden="1">
      <c r="A6333" s="3">
        <v>45085.879953703705</v>
      </c>
      <c r="B6333" s="17" t="str">
        <f t="shared" si="1"/>
        <v>Thu</v>
      </c>
    </row>
    <row r="6334" hidden="1">
      <c r="A6334" s="3">
        <v>45085.5565162037</v>
      </c>
      <c r="B6334" s="17" t="str">
        <f t="shared" si="1"/>
        <v>Thu</v>
      </c>
    </row>
    <row r="6335" hidden="1">
      <c r="A6335" s="3">
        <v>45085.48341435185</v>
      </c>
      <c r="B6335" s="17" t="str">
        <f t="shared" si="1"/>
        <v>Wed</v>
      </c>
    </row>
    <row r="6336" hidden="1">
      <c r="A6336" s="3">
        <v>45084.70675925926</v>
      </c>
      <c r="B6336" s="17" t="str">
        <f t="shared" si="1"/>
        <v>Wed</v>
      </c>
    </row>
    <row r="6337" hidden="1">
      <c r="A6337" s="3">
        <v>45084.5000462963</v>
      </c>
      <c r="B6337" s="17" t="str">
        <f t="shared" si="1"/>
        <v>Wed</v>
      </c>
    </row>
    <row r="6338" hidden="1">
      <c r="A6338" s="3">
        <v>45084.49545138889</v>
      </c>
      <c r="B6338" s="17" t="str">
        <f t="shared" si="1"/>
        <v>Mon</v>
      </c>
    </row>
    <row r="6339" hidden="1">
      <c r="A6339" s="3">
        <v>45082.73181712963</v>
      </c>
      <c r="B6339" s="17" t="str">
        <f t="shared" si="1"/>
        <v>Mon</v>
      </c>
    </row>
    <row r="6340" hidden="1">
      <c r="A6340" s="3">
        <v>45082.60136574074</v>
      </c>
      <c r="B6340" s="17" t="str">
        <f t="shared" si="1"/>
        <v>Mon</v>
      </c>
    </row>
    <row r="6341" hidden="1">
      <c r="A6341" s="3">
        <v>45082.600752314815</v>
      </c>
      <c r="B6341" s="17" t="str">
        <f t="shared" si="1"/>
        <v>Tue</v>
      </c>
    </row>
    <row r="6342" hidden="1">
      <c r="A6342" s="3">
        <v>45069.431342592594</v>
      </c>
      <c r="B6342" s="17" t="str">
        <f t="shared" si="1"/>
        <v>Tue</v>
      </c>
    </row>
    <row r="6343" hidden="1">
      <c r="A6343" s="3">
        <v>45069.43004629629</v>
      </c>
      <c r="B6343" s="17" t="str">
        <f t="shared" si="1"/>
        <v>Thu</v>
      </c>
    </row>
    <row r="6344" hidden="1">
      <c r="A6344" s="3">
        <v>45064.52371527778</v>
      </c>
      <c r="B6344" s="17" t="str">
        <f t="shared" si="1"/>
        <v>Thu</v>
      </c>
    </row>
    <row r="6345" hidden="1">
      <c r="A6345" s="3">
        <v>45064.393113425926</v>
      </c>
      <c r="B6345" s="17" t="str">
        <f t="shared" si="1"/>
        <v>Wed</v>
      </c>
    </row>
    <row r="6346" hidden="1">
      <c r="A6346" s="3">
        <v>45063.71428240741</v>
      </c>
      <c r="B6346" s="17" t="str">
        <f t="shared" si="1"/>
        <v>Wed</v>
      </c>
    </row>
    <row r="6347" hidden="1">
      <c r="A6347" s="3">
        <v>45063.582094907404</v>
      </c>
      <c r="B6347" s="17" t="str">
        <f t="shared" si="1"/>
        <v>Wed</v>
      </c>
    </row>
    <row r="6348" hidden="1">
      <c r="A6348" s="3">
        <v>45063.42173611111</v>
      </c>
      <c r="B6348" s="17" t="str">
        <f t="shared" si="1"/>
        <v>Tue</v>
      </c>
    </row>
    <row r="6349" hidden="1">
      <c r="A6349" s="3">
        <v>45055.614895833336</v>
      </c>
      <c r="B6349" s="17" t="str">
        <f t="shared" si="1"/>
        <v>Tue</v>
      </c>
    </row>
    <row r="6350" hidden="1">
      <c r="A6350" s="3">
        <v>45048.56396990741</v>
      </c>
      <c r="B6350" s="17" t="str">
        <f t="shared" si="1"/>
        <v>Mon</v>
      </c>
    </row>
    <row r="6351" hidden="1">
      <c r="A6351" s="3">
        <v>45047.58925925926</v>
      </c>
      <c r="B6351" s="17" t="str">
        <f t="shared" si="1"/>
        <v>Sun</v>
      </c>
    </row>
    <row r="6352" hidden="1">
      <c r="A6352" s="3">
        <v>45046.400972222225</v>
      </c>
      <c r="B6352" s="17" t="str">
        <f t="shared" si="1"/>
        <v>Wed</v>
      </c>
    </row>
    <row r="6353" hidden="1">
      <c r="A6353" s="3">
        <v>45042.84763888889</v>
      </c>
      <c r="B6353" s="17" t="str">
        <f t="shared" si="1"/>
        <v>Wed</v>
      </c>
    </row>
    <row r="6354" hidden="1">
      <c r="A6354" s="3">
        <v>45042.5733912037</v>
      </c>
      <c r="B6354" s="17" t="str">
        <f t="shared" si="1"/>
        <v>Mon</v>
      </c>
    </row>
    <row r="6355" hidden="1">
      <c r="A6355" s="3">
        <v>45040.72699074074</v>
      </c>
      <c r="B6355" s="17" t="str">
        <f t="shared" si="1"/>
        <v>Mon</v>
      </c>
    </row>
    <row r="6356" hidden="1">
      <c r="A6356" s="3">
        <v>45040.487025462964</v>
      </c>
      <c r="B6356" s="17" t="str">
        <f t="shared" si="1"/>
        <v>Wed</v>
      </c>
    </row>
    <row r="6357" hidden="1">
      <c r="A6357" s="3">
        <v>45021.68341435185</v>
      </c>
      <c r="B6357" s="17" t="str">
        <f t="shared" si="1"/>
        <v>Sun</v>
      </c>
    </row>
    <row r="6358" hidden="1">
      <c r="A6358" s="3">
        <v>45018.4346875</v>
      </c>
      <c r="B6358" s="17" t="str">
        <f t="shared" si="1"/>
        <v>Thu</v>
      </c>
    </row>
    <row r="6359" hidden="1">
      <c r="A6359" s="3">
        <v>45015.88363425926</v>
      </c>
      <c r="B6359" s="17" t="str">
        <f t="shared" si="1"/>
        <v>Thu</v>
      </c>
    </row>
    <row r="6360" hidden="1">
      <c r="A6360" s="3">
        <v>45015.65094907407</v>
      </c>
      <c r="B6360" s="17" t="str">
        <f t="shared" si="1"/>
        <v>Thu</v>
      </c>
    </row>
    <row r="6361" hidden="1">
      <c r="A6361" s="3">
        <v>45015.64809027778</v>
      </c>
      <c r="B6361" s="17" t="str">
        <f t="shared" si="1"/>
        <v>Thu</v>
      </c>
    </row>
    <row r="6362" hidden="1">
      <c r="A6362" s="3">
        <v>45015.60322916666</v>
      </c>
      <c r="B6362" s="17" t="str">
        <f t="shared" si="1"/>
        <v>Thu</v>
      </c>
    </row>
    <row r="6363" hidden="1">
      <c r="A6363" s="3">
        <v>45015.60126157408</v>
      </c>
      <c r="B6363" s="17" t="str">
        <f t="shared" si="1"/>
        <v>Thu</v>
      </c>
    </row>
    <row r="6364" hidden="1">
      <c r="A6364" s="3">
        <v>45015.60037037037</v>
      </c>
      <c r="B6364" s="17" t="str">
        <f t="shared" si="1"/>
        <v>Thu</v>
      </c>
    </row>
    <row r="6365" hidden="1">
      <c r="A6365" s="3">
        <v>45015.59887731481</v>
      </c>
      <c r="B6365" s="17" t="str">
        <f t="shared" si="1"/>
        <v>Wed</v>
      </c>
    </row>
    <row r="6366" hidden="1">
      <c r="A6366" s="3">
        <v>45014.550208333334</v>
      </c>
      <c r="B6366" s="17" t="str">
        <f t="shared" si="1"/>
        <v>Tue</v>
      </c>
    </row>
    <row r="6367" hidden="1">
      <c r="A6367" s="3">
        <v>45013.77025462963</v>
      </c>
      <c r="B6367" s="17" t="str">
        <f t="shared" si="1"/>
        <v>Tue</v>
      </c>
    </row>
    <row r="6368" hidden="1">
      <c r="A6368" s="3">
        <v>45013.51914351852</v>
      </c>
      <c r="B6368" s="17" t="str">
        <f t="shared" si="1"/>
        <v>Mon</v>
      </c>
    </row>
    <row r="6369">
      <c r="A6369" s="3">
        <v>45012.50298611111</v>
      </c>
      <c r="B6369" s="17" t="str">
        <f t="shared" si="1"/>
        <v>Fri</v>
      </c>
      <c r="C6369" s="19">
        <f t="shared" ref="C6369:C6370" si="78">HOUR(A6369)</f>
        <v>12</v>
      </c>
      <c r="D6369" s="11"/>
      <c r="E6369" s="11"/>
    </row>
    <row r="6370">
      <c r="A6370" s="3">
        <v>45009.44976851852</v>
      </c>
      <c r="B6370" s="17" t="str">
        <f t="shared" si="1"/>
        <v>Fri</v>
      </c>
      <c r="C6370" s="19">
        <f t="shared" si="78"/>
        <v>10</v>
      </c>
      <c r="D6370" s="11"/>
      <c r="E6370" s="11"/>
    </row>
    <row r="6371" hidden="1">
      <c r="A6371" s="3">
        <v>45009.44741898148</v>
      </c>
      <c r="B6371" s="17" t="str">
        <f t="shared" si="1"/>
        <v>Thu</v>
      </c>
    </row>
    <row r="6372" hidden="1">
      <c r="A6372" s="3">
        <v>45008.481157407405</v>
      </c>
      <c r="B6372" s="17" t="str">
        <f t="shared" si="1"/>
        <v>Wed</v>
      </c>
    </row>
    <row r="6373" hidden="1">
      <c r="A6373" s="3">
        <v>45007.68082175926</v>
      </c>
      <c r="B6373" s="17" t="str">
        <f t="shared" si="1"/>
        <v>Thu</v>
      </c>
    </row>
    <row r="6374" hidden="1">
      <c r="A6374" s="3">
        <v>45001.796944444446</v>
      </c>
      <c r="B6374" s="17" t="str">
        <f t="shared" si="1"/>
        <v>Thu</v>
      </c>
    </row>
    <row r="6375" hidden="1">
      <c r="A6375" s="3">
        <v>45001.72707175926</v>
      </c>
      <c r="B6375" s="17" t="str">
        <f t="shared" si="1"/>
        <v>Thu</v>
      </c>
    </row>
    <row r="6376" hidden="1">
      <c r="A6376" s="3">
        <v>45001.479791666665</v>
      </c>
      <c r="B6376" s="17" t="str">
        <f t="shared" si="1"/>
        <v>Thu</v>
      </c>
    </row>
    <row r="6377" hidden="1">
      <c r="A6377" s="3">
        <v>45001.452361111114</v>
      </c>
      <c r="B6377" s="17" t="str">
        <f t="shared" si="1"/>
        <v>Wed</v>
      </c>
    </row>
    <row r="6378" hidden="1">
      <c r="A6378" s="3">
        <v>45000.45222222222</v>
      </c>
      <c r="B6378" s="17" t="str">
        <f t="shared" si="1"/>
        <v>Tue</v>
      </c>
    </row>
    <row r="6379" hidden="1">
      <c r="A6379" s="3">
        <v>44999.93467592593</v>
      </c>
      <c r="B6379" s="17" t="str">
        <f t="shared" si="1"/>
        <v>Tue</v>
      </c>
    </row>
    <row r="6380" hidden="1">
      <c r="A6380" s="3">
        <v>44999.92208333333</v>
      </c>
      <c r="B6380" s="17" t="str">
        <f t="shared" si="1"/>
        <v>Tue</v>
      </c>
    </row>
    <row r="6381" hidden="1">
      <c r="A6381" s="3">
        <v>44999.91391203704</v>
      </c>
      <c r="B6381" s="17" t="str">
        <f t="shared" si="1"/>
        <v>Tue</v>
      </c>
    </row>
    <row r="6382" hidden="1">
      <c r="A6382" s="3">
        <v>44999.57413194444</v>
      </c>
      <c r="B6382" s="17" t="str">
        <f t="shared" si="1"/>
        <v>Tue</v>
      </c>
    </row>
    <row r="6383" hidden="1">
      <c r="A6383" s="3">
        <v>44999.45446759259</v>
      </c>
      <c r="B6383" s="17" t="str">
        <f t="shared" si="1"/>
        <v>Tue</v>
      </c>
    </row>
    <row r="6384" hidden="1">
      <c r="A6384" s="3">
        <v>44999.44831018519</v>
      </c>
      <c r="B6384" s="17" t="str">
        <f t="shared" si="1"/>
        <v>Mon</v>
      </c>
    </row>
    <row r="6385" hidden="1">
      <c r="A6385" s="3">
        <v>44998.66846064815</v>
      </c>
      <c r="B6385" s="17" t="str">
        <f t="shared" si="1"/>
        <v>Mon</v>
      </c>
    </row>
    <row r="6386" hidden="1">
      <c r="A6386" s="3">
        <v>44998.62415509259</v>
      </c>
      <c r="B6386" s="17" t="str">
        <f t="shared" si="1"/>
        <v>Mon</v>
      </c>
    </row>
    <row r="6387" hidden="1">
      <c r="A6387" s="3">
        <v>44998.61068287037</v>
      </c>
      <c r="B6387" s="17" t="str">
        <f t="shared" si="1"/>
        <v>Mon</v>
      </c>
    </row>
    <row r="6388">
      <c r="A6388" s="3">
        <v>44998.46480324074</v>
      </c>
      <c r="B6388" s="17" t="str">
        <f t="shared" si="1"/>
        <v>Fri</v>
      </c>
      <c r="C6388" s="19">
        <f>HOUR(A6388)</f>
        <v>11</v>
      </c>
      <c r="D6388" s="11"/>
      <c r="E6388" s="11"/>
    </row>
    <row r="6389" hidden="1">
      <c r="A6389" s="3">
        <v>44995.75189814815</v>
      </c>
      <c r="B6389" s="17" t="str">
        <f t="shared" si="1"/>
        <v>Thu</v>
      </c>
    </row>
    <row r="6390" hidden="1">
      <c r="A6390" s="3">
        <v>44994.590208333335</v>
      </c>
      <c r="B6390" s="17" t="str">
        <f t="shared" si="1"/>
        <v>Wed</v>
      </c>
    </row>
    <row r="6391" hidden="1">
      <c r="A6391" s="3">
        <v>44993.53506944444</v>
      </c>
      <c r="B6391" s="17" t="str">
        <f t="shared" si="1"/>
        <v>Wed</v>
      </c>
    </row>
    <row r="6392" hidden="1">
      <c r="A6392" s="3">
        <v>44993.510717592595</v>
      </c>
      <c r="B6392" s="17" t="str">
        <f t="shared" si="1"/>
        <v>Tue</v>
      </c>
    </row>
    <row r="6393" hidden="1">
      <c r="A6393" s="3">
        <v>44992.89934027778</v>
      </c>
      <c r="B6393" s="17" t="str">
        <f t="shared" si="1"/>
        <v>Tue</v>
      </c>
    </row>
    <row r="6394" hidden="1">
      <c r="A6394" s="3">
        <v>44992.89916666667</v>
      </c>
      <c r="B6394" s="17" t="str">
        <f t="shared" si="1"/>
        <v>Tue</v>
      </c>
    </row>
    <row r="6395" hidden="1">
      <c r="A6395" s="3">
        <v>44992.86613425926</v>
      </c>
      <c r="B6395" s="17" t="str">
        <f t="shared" si="1"/>
        <v>Mon</v>
      </c>
    </row>
    <row r="6396" hidden="1">
      <c r="A6396" s="3">
        <v>44991.95107638889</v>
      </c>
      <c r="B6396" s="17" t="str">
        <f t="shared" si="1"/>
        <v>Mon</v>
      </c>
    </row>
    <row r="6397" hidden="1">
      <c r="A6397" s="3">
        <v>44991.91584490741</v>
      </c>
      <c r="B6397" s="17" t="str">
        <f t="shared" si="1"/>
        <v>Mon</v>
      </c>
    </row>
    <row r="6398" hidden="1">
      <c r="A6398" s="3">
        <v>44991.91328703704</v>
      </c>
      <c r="B6398" s="17" t="str">
        <f t="shared" si="1"/>
        <v>Mon</v>
      </c>
    </row>
    <row r="6399">
      <c r="A6399" s="3">
        <v>44991.90025462963</v>
      </c>
      <c r="B6399" s="17" t="str">
        <f t="shared" si="1"/>
        <v>Fri</v>
      </c>
      <c r="C6399" s="19">
        <f t="shared" ref="C6399:C6402" si="79">HOUR(A6399)</f>
        <v>21</v>
      </c>
      <c r="D6399" s="11"/>
      <c r="E6399" s="11"/>
    </row>
    <row r="6400">
      <c r="A6400" s="3">
        <v>44988.568391203706</v>
      </c>
      <c r="B6400" s="17" t="str">
        <f t="shared" si="1"/>
        <v>Fri</v>
      </c>
      <c r="C6400" s="19">
        <f t="shared" si="79"/>
        <v>13</v>
      </c>
      <c r="D6400" s="11"/>
      <c r="E6400" s="11"/>
    </row>
    <row r="6401">
      <c r="A6401" s="3">
        <v>44988.565729166665</v>
      </c>
      <c r="B6401" s="17" t="str">
        <f t="shared" si="1"/>
        <v>Fri</v>
      </c>
      <c r="C6401" s="19">
        <f t="shared" si="79"/>
        <v>13</v>
      </c>
      <c r="D6401" s="11"/>
      <c r="E6401" s="11"/>
    </row>
    <row r="6402">
      <c r="A6402" s="3">
        <v>44988.55719907407</v>
      </c>
      <c r="B6402" s="17" t="str">
        <f t="shared" si="1"/>
        <v>Fri</v>
      </c>
      <c r="C6402" s="19">
        <f t="shared" si="79"/>
        <v>13</v>
      </c>
      <c r="D6402" s="11"/>
      <c r="E6402" s="11"/>
    </row>
    <row r="6403" hidden="1">
      <c r="A6403" s="3">
        <v>44988.5553125</v>
      </c>
      <c r="B6403" s="17" t="str">
        <f t="shared" si="1"/>
        <v>Thu</v>
      </c>
    </row>
    <row r="6404" hidden="1">
      <c r="A6404" s="3">
        <v>44987.94956018519</v>
      </c>
      <c r="B6404" s="17" t="str">
        <f t="shared" si="1"/>
        <v>Thu</v>
      </c>
    </row>
    <row r="6405" hidden="1">
      <c r="A6405" s="3">
        <v>44987.94464120371</v>
      </c>
      <c r="B6405" s="17" t="str">
        <f t="shared" si="1"/>
        <v>Thu</v>
      </c>
    </row>
    <row r="6406" hidden="1">
      <c r="A6406" s="3">
        <v>44987.73390046296</v>
      </c>
      <c r="B6406" s="17" t="str">
        <f t="shared" si="1"/>
        <v>Thu</v>
      </c>
    </row>
    <row r="6407" hidden="1">
      <c r="A6407" s="3">
        <v>44987.352013888885</v>
      </c>
      <c r="B6407" s="17" t="str">
        <f t="shared" si="1"/>
        <v>Wed</v>
      </c>
    </row>
    <row r="6408" hidden="1">
      <c r="A6408" s="3">
        <v>44986.87243055556</v>
      </c>
      <c r="B6408" s="17" t="str">
        <f t="shared" si="1"/>
        <v>Wed</v>
      </c>
    </row>
    <row r="6409" hidden="1">
      <c r="A6409" s="3">
        <v>44986.77751157407</v>
      </c>
      <c r="B6409" s="17" t="str">
        <f t="shared" si="1"/>
        <v>Wed</v>
      </c>
    </row>
    <row r="6410" hidden="1">
      <c r="A6410" s="3">
        <v>44986.773877314816</v>
      </c>
      <c r="B6410" s="17" t="str">
        <f t="shared" si="1"/>
        <v>Wed</v>
      </c>
    </row>
    <row r="6411" hidden="1">
      <c r="A6411" s="3">
        <v>44986.6433912037</v>
      </c>
      <c r="B6411" s="17" t="str">
        <f t="shared" si="1"/>
        <v>Wed</v>
      </c>
    </row>
    <row r="6412" hidden="1">
      <c r="A6412" s="3">
        <v>44986.48771990741</v>
      </c>
      <c r="B6412" s="17" t="str">
        <f t="shared" si="1"/>
        <v>Tue</v>
      </c>
    </row>
    <row r="6413" hidden="1">
      <c r="A6413" s="3">
        <v>44985.66913194444</v>
      </c>
      <c r="B6413" s="17" t="str">
        <f t="shared" si="1"/>
        <v>Mon</v>
      </c>
    </row>
    <row r="6414" hidden="1">
      <c r="A6414" s="3">
        <v>44984.78728009259</v>
      </c>
      <c r="B6414" s="17" t="str">
        <f t="shared" si="1"/>
        <v>Mon</v>
      </c>
    </row>
    <row r="6415" hidden="1">
      <c r="A6415" s="3">
        <v>44984.61787037037</v>
      </c>
      <c r="B6415" s="17" t="str">
        <f t="shared" si="1"/>
        <v>Mon</v>
      </c>
    </row>
    <row r="6416" hidden="1">
      <c r="A6416" s="3">
        <v>44984.61315972222</v>
      </c>
      <c r="B6416" s="17" t="str">
        <f t="shared" si="1"/>
        <v>Mon</v>
      </c>
    </row>
    <row r="6417" hidden="1">
      <c r="A6417" s="3">
        <v>44984.61292824074</v>
      </c>
      <c r="B6417" s="17" t="str">
        <f t="shared" si="1"/>
        <v>Mon</v>
      </c>
    </row>
    <row r="6418" hidden="1">
      <c r="A6418" s="3">
        <v>44984.40759259259</v>
      </c>
      <c r="B6418" s="17" t="str">
        <f t="shared" si="1"/>
        <v>Sun</v>
      </c>
    </row>
    <row r="6419" hidden="1">
      <c r="A6419" s="3">
        <v>44983.80430555555</v>
      </c>
      <c r="B6419" s="17" t="str">
        <f t="shared" si="1"/>
        <v>Sun</v>
      </c>
    </row>
    <row r="6420" hidden="1">
      <c r="A6420" s="3">
        <v>44983.52532407407</v>
      </c>
      <c r="B6420" s="17" t="str">
        <f t="shared" si="1"/>
        <v>Sun</v>
      </c>
    </row>
    <row r="6421" hidden="1">
      <c r="A6421" s="3">
        <v>44983.50709490741</v>
      </c>
      <c r="B6421" s="17" t="str">
        <f t="shared" si="1"/>
        <v>Sat</v>
      </c>
    </row>
    <row r="6422">
      <c r="A6422" s="3">
        <v>44982.99444444444</v>
      </c>
      <c r="B6422" s="17" t="str">
        <f t="shared" si="1"/>
        <v>Fri</v>
      </c>
      <c r="C6422" s="19">
        <f>HOUR(A6422)</f>
        <v>23</v>
      </c>
      <c r="D6422" s="11"/>
      <c r="E6422" s="11"/>
    </row>
    <row r="6423" hidden="1">
      <c r="A6423" s="3">
        <v>44974.74113425926</v>
      </c>
      <c r="B6423" s="17" t="str">
        <f t="shared" si="1"/>
        <v>Wed</v>
      </c>
    </row>
    <row r="6424" hidden="1">
      <c r="A6424" s="3">
        <v>44965.66916666667</v>
      </c>
      <c r="B6424" s="17" t="str">
        <f t="shared" si="1"/>
        <v>Wed</v>
      </c>
    </row>
    <row r="6425" hidden="1">
      <c r="A6425" s="3">
        <v>44965.06297453704</v>
      </c>
      <c r="B6425" s="17" t="str">
        <f t="shared" si="1"/>
        <v>Wed</v>
      </c>
    </row>
    <row r="6426" hidden="1">
      <c r="A6426" s="3">
        <v>44965.025046296294</v>
      </c>
      <c r="B6426" s="17" t="str">
        <f t="shared" si="1"/>
        <v>Mon</v>
      </c>
    </row>
    <row r="6427" hidden="1">
      <c r="A6427" s="3">
        <v>44963.9994212963</v>
      </c>
      <c r="B6427" s="17" t="str">
        <f t="shared" si="1"/>
        <v>Mon</v>
      </c>
    </row>
    <row r="6428" hidden="1">
      <c r="A6428" s="3">
        <v>44963.97828703704</v>
      </c>
      <c r="B6428" s="17" t="str">
        <f t="shared" si="1"/>
        <v>Mon</v>
      </c>
    </row>
    <row r="6429" hidden="1">
      <c r="A6429" s="3">
        <v>44963.80782407407</v>
      </c>
      <c r="B6429" s="17" t="str">
        <f t="shared" si="1"/>
        <v>Thu</v>
      </c>
    </row>
    <row r="6430" hidden="1">
      <c r="A6430" s="3">
        <v>44959.85313657407</v>
      </c>
      <c r="B6430" s="17" t="str">
        <f t="shared" si="1"/>
        <v>Thu</v>
      </c>
    </row>
    <row r="6431" hidden="1">
      <c r="A6431" s="3">
        <v>44959.83834490741</v>
      </c>
      <c r="B6431" s="17" t="str">
        <f t="shared" si="1"/>
        <v>Wed</v>
      </c>
    </row>
    <row r="6432" hidden="1">
      <c r="A6432" s="3">
        <v>44958.74017361111</v>
      </c>
      <c r="B6432" s="17" t="str">
        <f t="shared" si="1"/>
        <v>Wed</v>
      </c>
    </row>
    <row r="6433" hidden="1">
      <c r="A6433" s="3">
        <v>44958.65688657408</v>
      </c>
      <c r="B6433" s="17" t="str">
        <f t="shared" si="1"/>
        <v>Tue</v>
      </c>
    </row>
    <row r="6434" hidden="1">
      <c r="A6434" s="3">
        <v>44957.62199074074</v>
      </c>
      <c r="B6434" s="17" t="str">
        <f t="shared" si="1"/>
        <v>Tue</v>
      </c>
    </row>
    <row r="6435" hidden="1">
      <c r="A6435" s="3">
        <v>44957.49115740741</v>
      </c>
      <c r="B6435" s="17" t="str">
        <f t="shared" si="1"/>
        <v>Mon</v>
      </c>
    </row>
    <row r="6436" hidden="1">
      <c r="A6436" s="3">
        <v>44956.878483796296</v>
      </c>
      <c r="B6436" s="17" t="str">
        <f t="shared" si="1"/>
        <v>Mon</v>
      </c>
    </row>
    <row r="6437" hidden="1">
      <c r="A6437" s="3">
        <v>44956.87668981482</v>
      </c>
      <c r="B6437" s="17" t="str">
        <f t="shared" si="1"/>
        <v>Sun</v>
      </c>
    </row>
    <row r="6438" hidden="1">
      <c r="A6438" s="3">
        <v>44955.949467592596</v>
      </c>
      <c r="B6438" s="17" t="str">
        <f t="shared" si="1"/>
        <v>Sun</v>
      </c>
    </row>
    <row r="6439" hidden="1">
      <c r="A6439" s="3">
        <v>44955.94684027778</v>
      </c>
      <c r="B6439" s="17" t="str">
        <f t="shared" si="1"/>
        <v>Sun</v>
      </c>
    </row>
    <row r="6440" hidden="1">
      <c r="A6440" s="3">
        <v>44955.82991898148</v>
      </c>
      <c r="B6440" s="17" t="str">
        <f t="shared" si="1"/>
        <v>Wed</v>
      </c>
    </row>
    <row r="6441" hidden="1">
      <c r="A6441" s="3">
        <v>44951.98013888889</v>
      </c>
      <c r="B6441" s="17" t="str">
        <f t="shared" si="1"/>
        <v>Wed</v>
      </c>
    </row>
    <row r="6442" hidden="1">
      <c r="A6442" s="3">
        <v>44951.48368055555</v>
      </c>
      <c r="B6442" s="17" t="str">
        <f t="shared" si="1"/>
        <v>Tue</v>
      </c>
    </row>
    <row r="6443" hidden="1">
      <c r="A6443" s="3">
        <v>44950.97997685185</v>
      </c>
      <c r="B6443" s="17" t="str">
        <f t="shared" si="1"/>
        <v>Tue</v>
      </c>
    </row>
    <row r="6444" hidden="1">
      <c r="A6444" s="3">
        <v>44950.949108796296</v>
      </c>
      <c r="B6444" s="17" t="str">
        <f t="shared" si="1"/>
        <v>Tue</v>
      </c>
    </row>
    <row r="6445" hidden="1">
      <c r="A6445" s="3">
        <v>44950.940254629626</v>
      </c>
      <c r="B6445" s="17" t="str">
        <f t="shared" si="1"/>
        <v>Mon</v>
      </c>
    </row>
    <row r="6446" hidden="1">
      <c r="A6446" s="3">
        <v>44949.711481481485</v>
      </c>
      <c r="B6446" s="17" t="str">
        <f t="shared" si="1"/>
        <v>Mon</v>
      </c>
    </row>
    <row r="6447" hidden="1">
      <c r="A6447" s="3">
        <v>44949.59548611111</v>
      </c>
      <c r="B6447" s="17" t="str">
        <f t="shared" si="1"/>
        <v>Mon</v>
      </c>
    </row>
    <row r="6448" hidden="1">
      <c r="A6448" s="3">
        <v>44949.55571759259</v>
      </c>
      <c r="B6448" s="17" t="str">
        <f t="shared" si="1"/>
        <v>Sun</v>
      </c>
    </row>
    <row r="6449" hidden="1">
      <c r="A6449" s="3">
        <v>44948.06605324074</v>
      </c>
      <c r="B6449" s="17" t="str">
        <f t="shared" si="1"/>
        <v>Sun</v>
      </c>
    </row>
    <row r="6450">
      <c r="A6450" s="3">
        <v>44948.05998842593</v>
      </c>
      <c r="B6450" s="17" t="str">
        <f t="shared" si="1"/>
        <v>Fri</v>
      </c>
      <c r="C6450" s="19">
        <f t="shared" ref="C6450:C6456" si="80">HOUR(A6450)</f>
        <v>1</v>
      </c>
      <c r="D6450" s="11"/>
      <c r="E6450" s="11"/>
    </row>
    <row r="6451">
      <c r="A6451" s="3">
        <v>44939.627175925925</v>
      </c>
      <c r="B6451" s="17" t="str">
        <f t="shared" si="1"/>
        <v>Fri</v>
      </c>
      <c r="C6451" s="19">
        <f t="shared" si="80"/>
        <v>15</v>
      </c>
      <c r="D6451" s="11"/>
      <c r="E6451" s="11"/>
    </row>
    <row r="6452">
      <c r="A6452" s="3">
        <v>44939.561527777776</v>
      </c>
      <c r="B6452" s="17" t="str">
        <f t="shared" si="1"/>
        <v>Fri</v>
      </c>
      <c r="C6452" s="19">
        <f t="shared" si="80"/>
        <v>13</v>
      </c>
      <c r="D6452" s="11"/>
      <c r="E6452" s="11"/>
    </row>
    <row r="6453">
      <c r="A6453" s="3">
        <v>44939.47247685185</v>
      </c>
      <c r="B6453" s="17" t="str">
        <f t="shared" si="1"/>
        <v>Fri</v>
      </c>
      <c r="C6453" s="19">
        <f t="shared" si="80"/>
        <v>11</v>
      </c>
      <c r="D6453" s="11"/>
      <c r="E6453" s="11"/>
    </row>
    <row r="6454">
      <c r="A6454" s="3">
        <v>44939.471134259256</v>
      </c>
      <c r="B6454" s="17" t="str">
        <f t="shared" si="1"/>
        <v>Fri</v>
      </c>
      <c r="C6454" s="19">
        <f t="shared" si="80"/>
        <v>11</v>
      </c>
      <c r="D6454" s="11"/>
      <c r="E6454" s="11"/>
    </row>
    <row r="6455">
      <c r="A6455" s="3">
        <v>44939.47076388889</v>
      </c>
      <c r="B6455" s="17" t="str">
        <f t="shared" si="1"/>
        <v>Fri</v>
      </c>
      <c r="C6455" s="19">
        <f t="shared" si="80"/>
        <v>11</v>
      </c>
      <c r="D6455" s="11"/>
      <c r="E6455" s="11"/>
    </row>
    <row r="6456">
      <c r="A6456" s="3">
        <v>44939.4578125</v>
      </c>
      <c r="B6456" s="17" t="str">
        <f t="shared" si="1"/>
        <v>Fri</v>
      </c>
      <c r="C6456" s="19">
        <f t="shared" si="80"/>
        <v>10</v>
      </c>
      <c r="D6456" s="11"/>
      <c r="E6456" s="11"/>
    </row>
    <row r="6457" hidden="1">
      <c r="A6457" s="3">
        <v>44939.42358796296</v>
      </c>
      <c r="B6457" s="17" t="str">
        <f t="shared" si="1"/>
        <v>Thu</v>
      </c>
    </row>
    <row r="6458" hidden="1">
      <c r="A6458" s="3">
        <v>44938.699016203704</v>
      </c>
      <c r="B6458" s="17" t="str">
        <f t="shared" si="1"/>
        <v>Wed</v>
      </c>
    </row>
    <row r="6459" hidden="1">
      <c r="A6459" s="3">
        <v>44937.9834837963</v>
      </c>
      <c r="B6459" s="17" t="str">
        <f t="shared" si="1"/>
        <v>Wed</v>
      </c>
    </row>
    <row r="6460" hidden="1">
      <c r="A6460" s="3">
        <v>44937.95133101852</v>
      </c>
      <c r="B6460" s="17" t="str">
        <f t="shared" si="1"/>
        <v>Wed</v>
      </c>
    </row>
    <row r="6461" hidden="1">
      <c r="A6461" s="3">
        <v>44937.93782407408</v>
      </c>
      <c r="B6461" s="17" t="str">
        <f t="shared" si="1"/>
        <v>Wed</v>
      </c>
    </row>
    <row r="6462" hidden="1">
      <c r="A6462" s="3">
        <v>44937.48761574074</v>
      </c>
      <c r="B6462" s="17" t="str">
        <f t="shared" si="1"/>
        <v>Tue</v>
      </c>
    </row>
    <row r="6463" hidden="1">
      <c r="A6463" s="3">
        <v>44936.727430555555</v>
      </c>
      <c r="B6463" s="17" t="str">
        <f t="shared" si="1"/>
        <v>Tue</v>
      </c>
    </row>
    <row r="6464" hidden="1">
      <c r="A6464" s="3">
        <v>44936.63459490741</v>
      </c>
      <c r="B6464" s="17" t="str">
        <f t="shared" si="1"/>
        <v>Sat</v>
      </c>
    </row>
    <row r="6465" hidden="1">
      <c r="A6465" s="3">
        <v>44933.801840277774</v>
      </c>
      <c r="B6465" s="17" t="str">
        <f t="shared" si="1"/>
        <v>Thu</v>
      </c>
    </row>
    <row r="6466" hidden="1">
      <c r="A6466" s="3">
        <v>44931.652407407404</v>
      </c>
      <c r="B6466" s="17" t="str">
        <f t="shared" si="1"/>
        <v>Thu</v>
      </c>
    </row>
    <row r="6467" hidden="1">
      <c r="A6467" s="3">
        <v>44931.56466435185</v>
      </c>
      <c r="B6467" s="17" t="str">
        <f t="shared" si="1"/>
        <v>Thu</v>
      </c>
    </row>
    <row r="6468" hidden="1">
      <c r="A6468" s="3">
        <v>44931.469039351854</v>
      </c>
      <c r="B6468" s="17" t="str">
        <f t="shared" si="1"/>
        <v>Thu</v>
      </c>
    </row>
    <row r="6469" hidden="1">
      <c r="A6469" s="3">
        <v>44931.46230324074</v>
      </c>
      <c r="B6469" s="17" t="str">
        <f t="shared" si="1"/>
        <v>Wed</v>
      </c>
    </row>
    <row r="6470" hidden="1">
      <c r="A6470" s="3">
        <v>44930.78787037037</v>
      </c>
      <c r="B6470" s="17" t="str">
        <f t="shared" si="1"/>
        <v>Wed</v>
      </c>
    </row>
    <row r="6471" hidden="1">
      <c r="A6471" s="3">
        <v>44930.49642361111</v>
      </c>
      <c r="B6471" s="17" t="str">
        <f t="shared" si="1"/>
        <v>Wed</v>
      </c>
    </row>
    <row r="6472" hidden="1">
      <c r="A6472" s="3">
        <v>44930.487905092596</v>
      </c>
      <c r="B6472" s="17" t="str">
        <f t="shared" si="1"/>
        <v>Wed</v>
      </c>
    </row>
    <row r="6473" hidden="1">
      <c r="A6473" s="3">
        <v>44930.48685185185</v>
      </c>
      <c r="B6473" s="17" t="str">
        <f t="shared" si="1"/>
        <v>Tue</v>
      </c>
    </row>
    <row r="6474" hidden="1">
      <c r="A6474" s="3">
        <v>44929.3590625</v>
      </c>
      <c r="B6474" s="17" t="str">
        <f t="shared" si="1"/>
        <v>Mon</v>
      </c>
    </row>
    <row r="6475" hidden="1">
      <c r="A6475" s="3">
        <v>44928.58021990741</v>
      </c>
      <c r="B6475" s="17" t="str">
        <f t="shared" si="1"/>
        <v>Mon</v>
      </c>
    </row>
    <row r="6476" hidden="1">
      <c r="A6476" s="3">
        <v>44928.55810185185</v>
      </c>
      <c r="B6476" s="17" t="str">
        <f t="shared" si="1"/>
        <v>Mon</v>
      </c>
    </row>
    <row r="6477" hidden="1">
      <c r="A6477" s="3">
        <v>44928.03293981482</v>
      </c>
      <c r="B6477" s="17" t="str">
        <f t="shared" si="1"/>
        <v>Mon</v>
      </c>
    </row>
    <row r="6478" hidden="1">
      <c r="A6478" s="3">
        <v>44928.031909722224</v>
      </c>
      <c r="B6478" s="17" t="str">
        <f t="shared" si="1"/>
        <v>Sun</v>
      </c>
    </row>
    <row r="6479" hidden="1">
      <c r="A6479" s="3">
        <v>44927.79918981482</v>
      </c>
      <c r="B6479" s="17" t="str">
        <f t="shared" si="1"/>
        <v>Sun</v>
      </c>
    </row>
    <row r="6480" hidden="1">
      <c r="A6480" s="3">
        <v>44927.78327546296</v>
      </c>
      <c r="B6480" s="17" t="str">
        <f t="shared" si="1"/>
        <v>Thu</v>
      </c>
    </row>
    <row r="6481" hidden="1">
      <c r="A6481" s="3">
        <v>44924.55438657408</v>
      </c>
      <c r="B6481" s="17" t="str">
        <f t="shared" si="1"/>
        <v>Thu</v>
      </c>
    </row>
    <row r="6482" hidden="1">
      <c r="A6482" s="3">
        <v>44924.54618055555</v>
      </c>
      <c r="B6482" s="17" t="str">
        <f t="shared" si="1"/>
        <v>Thu</v>
      </c>
    </row>
    <row r="6483" hidden="1">
      <c r="A6483" s="3">
        <v>44924.354166666664</v>
      </c>
      <c r="B6483" s="17" t="str">
        <f t="shared" si="1"/>
        <v>Wed</v>
      </c>
    </row>
    <row r="6484" hidden="1">
      <c r="A6484" s="3">
        <v>44923.6000462963</v>
      </c>
      <c r="B6484" s="17" t="str">
        <f t="shared" si="1"/>
        <v>Wed</v>
      </c>
    </row>
    <row r="6485" hidden="1">
      <c r="A6485" s="3">
        <v>44923.59027777778</v>
      </c>
      <c r="B6485" s="17" t="str">
        <f t="shared" si="1"/>
        <v>Wed</v>
      </c>
    </row>
    <row r="6486" hidden="1">
      <c r="A6486" s="3">
        <v>44923.57546296297</v>
      </c>
      <c r="B6486" s="17" t="str">
        <f t="shared" si="1"/>
        <v>Wed</v>
      </c>
    </row>
    <row r="6487" hidden="1">
      <c r="A6487" s="3">
        <v>44923.572280092594</v>
      </c>
      <c r="B6487" s="17" t="str">
        <f t="shared" si="1"/>
        <v>Tue</v>
      </c>
    </row>
    <row r="6488" hidden="1">
      <c r="A6488" s="3">
        <v>44922.52704861111</v>
      </c>
      <c r="B6488" s="17" t="str">
        <f t="shared" si="1"/>
        <v>Wed</v>
      </c>
    </row>
    <row r="6489" hidden="1">
      <c r="A6489" s="3">
        <v>44909.25824074074</v>
      </c>
      <c r="B6489" s="17" t="str">
        <f t="shared" si="1"/>
        <v>Sun</v>
      </c>
    </row>
    <row r="6490" hidden="1">
      <c r="A6490" s="3">
        <v>44906.86020833333</v>
      </c>
      <c r="B6490" s="17" t="str">
        <f t="shared" si="1"/>
        <v>Sun</v>
      </c>
    </row>
    <row r="6491">
      <c r="A6491" s="3">
        <v>44906.79969907407</v>
      </c>
      <c r="B6491" s="17" t="str">
        <f t="shared" si="1"/>
        <v>Fri</v>
      </c>
      <c r="C6491" s="19">
        <f>HOUR(A6491)</f>
        <v>19</v>
      </c>
      <c r="D6491" s="11"/>
      <c r="E6491" s="11"/>
    </row>
    <row r="6492" hidden="1">
      <c r="A6492" s="3">
        <v>44904.659108796295</v>
      </c>
      <c r="B6492" s="17" t="str">
        <f t="shared" si="1"/>
        <v>Thu</v>
      </c>
    </row>
    <row r="6493" hidden="1">
      <c r="A6493" s="3">
        <v>44903.6547337963</v>
      </c>
      <c r="B6493" s="17" t="str">
        <f t="shared" si="1"/>
        <v>Thu</v>
      </c>
    </row>
    <row r="6494" hidden="1">
      <c r="A6494" s="3">
        <v>44903.6503125</v>
      </c>
      <c r="B6494" s="17" t="str">
        <f t="shared" si="1"/>
        <v>Thu</v>
      </c>
    </row>
    <row r="6495" hidden="1">
      <c r="A6495" s="3">
        <v>44903.60350694445</v>
      </c>
      <c r="B6495" s="17" t="str">
        <f t="shared" si="1"/>
        <v>Thu</v>
      </c>
    </row>
    <row r="6496" hidden="1">
      <c r="A6496" s="3">
        <v>44903.12293981481</v>
      </c>
      <c r="B6496" s="17" t="str">
        <f t="shared" si="1"/>
        <v>Thu</v>
      </c>
    </row>
    <row r="6497" hidden="1">
      <c r="A6497" s="3">
        <v>44903.02892361111</v>
      </c>
      <c r="B6497" s="17" t="str">
        <f t="shared" si="1"/>
        <v>Tue</v>
      </c>
    </row>
    <row r="6498" hidden="1">
      <c r="A6498" s="3">
        <v>44901.56920138889</v>
      </c>
      <c r="B6498" s="17" t="str">
        <f t="shared" si="1"/>
        <v>Thu</v>
      </c>
    </row>
    <row r="6499" hidden="1">
      <c r="A6499" s="3">
        <v>44896.754525462966</v>
      </c>
      <c r="B6499" s="17" t="str">
        <f t="shared" si="1"/>
        <v>Thu</v>
      </c>
    </row>
    <row r="6500" hidden="1">
      <c r="A6500" s="3">
        <v>44896.65856481482</v>
      </c>
      <c r="B6500" s="17" t="str">
        <f t="shared" si="1"/>
        <v>Thu</v>
      </c>
    </row>
    <row r="6501" hidden="1">
      <c r="A6501" s="3">
        <v>44896.65578703704</v>
      </c>
      <c r="B6501" s="17" t="str">
        <f t="shared" si="1"/>
        <v>Thu</v>
      </c>
    </row>
    <row r="6502" hidden="1">
      <c r="A6502" s="3">
        <v>44896.65306712963</v>
      </c>
      <c r="B6502" s="17" t="str">
        <f t="shared" si="1"/>
        <v>Thu</v>
      </c>
    </row>
    <row r="6503" hidden="1">
      <c r="A6503" s="3">
        <v>44896.652337962965</v>
      </c>
      <c r="B6503" s="17" t="str">
        <f t="shared" si="1"/>
        <v>Wed</v>
      </c>
    </row>
    <row r="6504" hidden="1">
      <c r="A6504" s="3">
        <v>44895.77211805555</v>
      </c>
      <c r="B6504" s="17" t="str">
        <f t="shared" si="1"/>
        <v>Wed</v>
      </c>
    </row>
    <row r="6505" hidden="1">
      <c r="A6505" s="3">
        <v>44895.54769675926</v>
      </c>
      <c r="B6505" s="17" t="str">
        <f t="shared" si="1"/>
        <v>Tue</v>
      </c>
    </row>
    <row r="6506" hidden="1">
      <c r="A6506" s="3">
        <v>44894.91165509259</v>
      </c>
      <c r="B6506" s="17" t="str">
        <f t="shared" si="1"/>
        <v>Sun</v>
      </c>
    </row>
    <row r="6507" hidden="1">
      <c r="A6507" s="3">
        <v>44885.90592592592</v>
      </c>
      <c r="B6507" s="17" t="str">
        <f t="shared" si="1"/>
        <v>Sun</v>
      </c>
    </row>
    <row r="6508" hidden="1">
      <c r="A6508" s="3">
        <v>44885.90399305556</v>
      </c>
      <c r="B6508" s="17" t="str">
        <f t="shared" si="1"/>
        <v>Sun</v>
      </c>
    </row>
    <row r="6509" hidden="1">
      <c r="A6509" s="3">
        <v>44885.87634259259</v>
      </c>
      <c r="B6509" s="17" t="str">
        <f t="shared" si="1"/>
        <v>Sun</v>
      </c>
    </row>
    <row r="6510" hidden="1">
      <c r="A6510" s="3">
        <v>44885.86130787037</v>
      </c>
      <c r="B6510" s="17" t="str">
        <f t="shared" si="1"/>
        <v>Sun</v>
      </c>
    </row>
    <row r="6511" hidden="1">
      <c r="A6511" s="3">
        <v>44885.81796296296</v>
      </c>
      <c r="B6511" s="17" t="str">
        <f t="shared" si="1"/>
        <v>Sun</v>
      </c>
    </row>
    <row r="6512" hidden="1">
      <c r="A6512" s="3">
        <v>44885.81149305555</v>
      </c>
      <c r="B6512" s="17" t="str">
        <f t="shared" si="1"/>
        <v>Sun</v>
      </c>
    </row>
    <row r="6513" hidden="1">
      <c r="A6513" s="3">
        <v>44885.80421296296</v>
      </c>
      <c r="B6513" s="17" t="str">
        <f t="shared" si="1"/>
        <v>Sun</v>
      </c>
    </row>
    <row r="6514" hidden="1">
      <c r="A6514" s="3">
        <v>44885.78291666666</v>
      </c>
      <c r="B6514" s="17" t="str">
        <f t="shared" si="1"/>
        <v>Sun</v>
      </c>
    </row>
    <row r="6515" hidden="1">
      <c r="A6515" s="3">
        <v>44885.78077546296</v>
      </c>
      <c r="B6515" s="17" t="str">
        <f t="shared" si="1"/>
        <v>Sun</v>
      </c>
    </row>
    <row r="6516" hidden="1">
      <c r="A6516" s="3">
        <v>44885.759409722225</v>
      </c>
      <c r="B6516" s="17" t="str">
        <f t="shared" si="1"/>
        <v>Sun</v>
      </c>
    </row>
    <row r="6517" hidden="1">
      <c r="A6517" s="3">
        <v>44885.75508101852</v>
      </c>
      <c r="B6517" s="17" t="str">
        <f t="shared" si="1"/>
        <v>Sun</v>
      </c>
    </row>
    <row r="6518" hidden="1">
      <c r="A6518" s="3">
        <v>44885.75113425926</v>
      </c>
      <c r="B6518" s="17" t="str">
        <f t="shared" si="1"/>
        <v>Sun</v>
      </c>
    </row>
    <row r="6519" hidden="1">
      <c r="A6519" s="3">
        <v>44885.748078703706</v>
      </c>
      <c r="B6519" s="17" t="str">
        <f t="shared" si="1"/>
        <v>Sun</v>
      </c>
    </row>
    <row r="6520" hidden="1">
      <c r="A6520" s="3">
        <v>44885.744733796295</v>
      </c>
      <c r="B6520" s="17" t="str">
        <f t="shared" si="1"/>
        <v>Sun</v>
      </c>
    </row>
    <row r="6521" hidden="1">
      <c r="A6521" s="3">
        <v>44885.74261574074</v>
      </c>
      <c r="B6521" s="17" t="str">
        <f t="shared" si="1"/>
        <v>Sun</v>
      </c>
    </row>
    <row r="6522" hidden="1">
      <c r="A6522" s="3">
        <v>44885.741261574076</v>
      </c>
      <c r="B6522" s="17" t="str">
        <f t="shared" si="1"/>
        <v>Sun</v>
      </c>
    </row>
    <row r="6523" hidden="1">
      <c r="A6523" s="3">
        <v>44885.74054398148</v>
      </c>
      <c r="B6523" s="17" t="str">
        <f t="shared" si="1"/>
        <v>Sun</v>
      </c>
    </row>
    <row r="6524" hidden="1">
      <c r="A6524" s="3">
        <v>44885.3984375</v>
      </c>
      <c r="B6524" s="17" t="str">
        <f t="shared" si="1"/>
        <v>Sun</v>
      </c>
    </row>
    <row r="6525" hidden="1">
      <c r="A6525" s="3">
        <v>44885.39146990741</v>
      </c>
      <c r="B6525" s="17" t="str">
        <f t="shared" si="1"/>
        <v>Sun</v>
      </c>
    </row>
    <row r="6526" hidden="1">
      <c r="A6526" s="3">
        <v>44885.38363425926</v>
      </c>
      <c r="B6526" s="17" t="str">
        <f t="shared" si="1"/>
        <v>Sun</v>
      </c>
    </row>
    <row r="6527" hidden="1">
      <c r="A6527" s="3">
        <v>44885.375543981485</v>
      </c>
      <c r="B6527" s="17" t="str">
        <f t="shared" si="1"/>
        <v>Sun</v>
      </c>
    </row>
    <row r="6528" hidden="1">
      <c r="A6528" s="3">
        <v>44885.36752314815</v>
      </c>
      <c r="B6528" s="17" t="str">
        <f t="shared" si="1"/>
        <v>Sun</v>
      </c>
    </row>
    <row r="6529">
      <c r="A6529" s="3">
        <v>44885.36508101852</v>
      </c>
      <c r="B6529" s="17" t="str">
        <f t="shared" si="1"/>
        <v>Fri</v>
      </c>
      <c r="C6529" s="19">
        <f t="shared" ref="C6529:C6539" si="81">HOUR(A6529)</f>
        <v>8</v>
      </c>
      <c r="D6529" s="11"/>
      <c r="E6529" s="11"/>
    </row>
    <row r="6530">
      <c r="A6530" s="3">
        <v>44883.707141203704</v>
      </c>
      <c r="B6530" s="17" t="str">
        <f t="shared" si="1"/>
        <v>Fri</v>
      </c>
      <c r="C6530" s="19">
        <f t="shared" si="81"/>
        <v>16</v>
      </c>
      <c r="D6530" s="11"/>
      <c r="E6530" s="11"/>
    </row>
    <row r="6531">
      <c r="A6531" s="3">
        <v>44883.658842592595</v>
      </c>
      <c r="B6531" s="17" t="str">
        <f t="shared" si="1"/>
        <v>Fri</v>
      </c>
      <c r="C6531" s="19">
        <f t="shared" si="81"/>
        <v>15</v>
      </c>
      <c r="D6531" s="11"/>
      <c r="E6531" s="11"/>
    </row>
    <row r="6532">
      <c r="A6532" s="3">
        <v>44883.65625</v>
      </c>
      <c r="B6532" s="17" t="str">
        <f t="shared" si="1"/>
        <v>Fri</v>
      </c>
      <c r="C6532" s="19">
        <f t="shared" si="81"/>
        <v>15</v>
      </c>
      <c r="D6532" s="11"/>
      <c r="E6532" s="11"/>
    </row>
    <row r="6533">
      <c r="A6533" s="3">
        <v>44883.58851851852</v>
      </c>
      <c r="B6533" s="17" t="str">
        <f t="shared" si="1"/>
        <v>Fri</v>
      </c>
      <c r="C6533" s="19">
        <f t="shared" si="81"/>
        <v>14</v>
      </c>
      <c r="D6533" s="11"/>
      <c r="E6533" s="11"/>
    </row>
    <row r="6534">
      <c r="A6534" s="3">
        <v>44883.5503125</v>
      </c>
      <c r="B6534" s="17" t="str">
        <f t="shared" si="1"/>
        <v>Fri</v>
      </c>
      <c r="C6534" s="19">
        <f t="shared" si="81"/>
        <v>13</v>
      </c>
      <c r="D6534" s="11"/>
      <c r="E6534" s="11"/>
    </row>
    <row r="6535">
      <c r="A6535" s="3">
        <v>44883.523310185185</v>
      </c>
      <c r="B6535" s="17" t="str">
        <f t="shared" si="1"/>
        <v>Fri</v>
      </c>
      <c r="C6535" s="19">
        <f t="shared" si="81"/>
        <v>12</v>
      </c>
      <c r="D6535" s="11"/>
      <c r="E6535" s="11"/>
    </row>
    <row r="6536">
      <c r="A6536" s="3">
        <v>44883.0478125</v>
      </c>
      <c r="B6536" s="17" t="str">
        <f t="shared" si="1"/>
        <v>Fri</v>
      </c>
      <c r="C6536" s="19">
        <f t="shared" si="81"/>
        <v>1</v>
      </c>
      <c r="D6536" s="11"/>
      <c r="E6536" s="11"/>
    </row>
    <row r="6537">
      <c r="A6537" s="3">
        <v>44883.0471875</v>
      </c>
      <c r="B6537" s="17" t="str">
        <f t="shared" si="1"/>
        <v>Fri</v>
      </c>
      <c r="C6537" s="19">
        <f t="shared" si="81"/>
        <v>1</v>
      </c>
      <c r="D6537" s="11"/>
      <c r="E6537" s="11"/>
    </row>
    <row r="6538">
      <c r="A6538" s="3">
        <v>44883.0459375</v>
      </c>
      <c r="B6538" s="17" t="str">
        <f t="shared" si="1"/>
        <v>Fri</v>
      </c>
      <c r="C6538" s="19">
        <f t="shared" si="81"/>
        <v>1</v>
      </c>
      <c r="D6538" s="11"/>
      <c r="E6538" s="11"/>
    </row>
    <row r="6539">
      <c r="A6539" s="3">
        <v>44883.04571759259</v>
      </c>
      <c r="B6539" s="17" t="str">
        <f t="shared" si="1"/>
        <v>Fri</v>
      </c>
      <c r="C6539" s="19">
        <f t="shared" si="81"/>
        <v>1</v>
      </c>
      <c r="D6539" s="11"/>
      <c r="E6539" s="11"/>
    </row>
    <row r="6540" hidden="1">
      <c r="A6540" s="3">
        <v>44883.0444212963</v>
      </c>
      <c r="B6540" s="17" t="str">
        <f t="shared" si="1"/>
        <v>Thu</v>
      </c>
    </row>
    <row r="6541" hidden="1">
      <c r="A6541" s="3">
        <v>44882.966840277775</v>
      </c>
      <c r="B6541" s="17" t="str">
        <f t="shared" si="1"/>
        <v>Thu</v>
      </c>
    </row>
    <row r="6542" hidden="1">
      <c r="A6542" s="3">
        <v>44882.96412037037</v>
      </c>
      <c r="B6542" s="17" t="str">
        <f t="shared" si="1"/>
        <v>Thu</v>
      </c>
    </row>
    <row r="6543" hidden="1">
      <c r="A6543" s="3">
        <v>44882.625127314815</v>
      </c>
      <c r="B6543" s="17" t="str">
        <f t="shared" si="1"/>
        <v>Thu</v>
      </c>
    </row>
    <row r="6544" hidden="1">
      <c r="A6544" s="3">
        <v>44882.62229166667</v>
      </c>
      <c r="B6544" s="17" t="str">
        <f t="shared" si="1"/>
        <v>Thu</v>
      </c>
    </row>
    <row r="6545" hidden="1">
      <c r="A6545" s="3">
        <v>44882.55569444445</v>
      </c>
      <c r="B6545" s="17" t="str">
        <f t="shared" si="1"/>
        <v>Thu</v>
      </c>
    </row>
    <row r="6546" hidden="1">
      <c r="A6546" s="3">
        <v>44882.10273148148</v>
      </c>
      <c r="B6546" s="17" t="str">
        <f t="shared" si="1"/>
        <v>Wed</v>
      </c>
    </row>
    <row r="6547" hidden="1">
      <c r="A6547" s="3">
        <v>44881.91609953704</v>
      </c>
      <c r="B6547" s="17" t="str">
        <f t="shared" si="1"/>
        <v>Wed</v>
      </c>
    </row>
    <row r="6548" hidden="1">
      <c r="A6548" s="3">
        <v>44881.894895833335</v>
      </c>
      <c r="B6548" s="17" t="str">
        <f t="shared" si="1"/>
        <v>Wed</v>
      </c>
    </row>
    <row r="6549" hidden="1">
      <c r="A6549" s="3">
        <v>44881.85172453704</v>
      </c>
      <c r="B6549" s="17" t="str">
        <f t="shared" si="1"/>
        <v>Wed</v>
      </c>
    </row>
    <row r="6550" hidden="1">
      <c r="A6550" s="3">
        <v>44881.750069444446</v>
      </c>
      <c r="B6550" s="17" t="str">
        <f t="shared" si="1"/>
        <v>Wed</v>
      </c>
    </row>
    <row r="6551" hidden="1">
      <c r="A6551" s="3">
        <v>44881.560636574075</v>
      </c>
      <c r="B6551" s="17" t="str">
        <f t="shared" si="1"/>
        <v>Wed</v>
      </c>
    </row>
    <row r="6552" hidden="1">
      <c r="A6552" s="3">
        <v>44881.556875</v>
      </c>
      <c r="B6552" s="17" t="str">
        <f t="shared" si="1"/>
        <v>Tue</v>
      </c>
    </row>
    <row r="6553" hidden="1">
      <c r="A6553" s="3">
        <v>44880.57776620371</v>
      </c>
      <c r="B6553" s="17" t="str">
        <f t="shared" si="1"/>
        <v>Mon</v>
      </c>
    </row>
    <row r="6554" hidden="1">
      <c r="A6554" s="3">
        <v>44879.83788194445</v>
      </c>
      <c r="B6554" s="17" t="str">
        <f t="shared" si="1"/>
        <v>Mon</v>
      </c>
    </row>
    <row r="6555" hidden="1">
      <c r="A6555" s="3">
        <v>44879.83644675926</v>
      </c>
      <c r="B6555" s="17" t="str">
        <f t="shared" si="1"/>
        <v>Mon</v>
      </c>
    </row>
    <row r="6556" hidden="1">
      <c r="A6556" s="3">
        <v>44879.81931712963</v>
      </c>
      <c r="B6556" s="17" t="str">
        <f t="shared" si="1"/>
        <v>Mon</v>
      </c>
    </row>
    <row r="6557" hidden="1">
      <c r="A6557" s="3">
        <v>44879.778703703705</v>
      </c>
      <c r="B6557" s="17" t="str">
        <f t="shared" si="1"/>
        <v>Mon</v>
      </c>
    </row>
    <row r="6558" hidden="1">
      <c r="A6558" s="3">
        <v>44879.76715277778</v>
      </c>
      <c r="B6558" s="17" t="str">
        <f t="shared" si="1"/>
        <v>Mon</v>
      </c>
    </row>
    <row r="6559" hidden="1">
      <c r="A6559" s="3">
        <v>44879.645590277774</v>
      </c>
      <c r="B6559" s="17" t="str">
        <f t="shared" si="1"/>
        <v>Sun</v>
      </c>
    </row>
    <row r="6560" hidden="1">
      <c r="A6560" s="3">
        <v>44878.90247685185</v>
      </c>
      <c r="B6560" s="17" t="str">
        <f t="shared" si="1"/>
        <v>Sun</v>
      </c>
    </row>
    <row r="6561" hidden="1">
      <c r="A6561" s="3">
        <v>44878.89309027778</v>
      </c>
      <c r="B6561" s="17" t="str">
        <f t="shared" si="1"/>
        <v>Sun</v>
      </c>
    </row>
    <row r="6562" hidden="1">
      <c r="A6562" s="3">
        <v>44878.89047453704</v>
      </c>
      <c r="B6562" s="17" t="str">
        <f t="shared" si="1"/>
        <v>Sun</v>
      </c>
    </row>
    <row r="6563" hidden="1">
      <c r="A6563" s="3">
        <v>44878.88791666667</v>
      </c>
      <c r="B6563" s="17" t="str">
        <f t="shared" si="1"/>
        <v>Sun</v>
      </c>
    </row>
    <row r="6564" hidden="1">
      <c r="A6564" s="3">
        <v>44878.872777777775</v>
      </c>
      <c r="B6564" s="17" t="str">
        <f t="shared" si="1"/>
        <v>Sun</v>
      </c>
    </row>
    <row r="6565" hidden="1">
      <c r="A6565" s="3">
        <v>44878.86797453704</v>
      </c>
      <c r="B6565" s="17" t="str">
        <f t="shared" si="1"/>
        <v>Sat</v>
      </c>
    </row>
    <row r="6566" hidden="1"/>
    <row r="6567" hidden="1"/>
    <row r="6568" hidden="1"/>
    <row r="6569" hidden="1"/>
    <row r="6570" hidden="1"/>
    <row r="6571" hidden="1"/>
    <row r="6572" hidden="1"/>
    <row r="6573" hidden="1"/>
    <row r="6574" hidden="1"/>
    <row r="6575" hidden="1"/>
    <row r="6576" hidden="1"/>
    <row r="6577" hidden="1"/>
    <row r="6578" hidden="1"/>
    <row r="6579" hidden="1"/>
    <row r="6580" hidden="1"/>
    <row r="6581" hidden="1"/>
    <row r="6582" hidden="1"/>
    <row r="6583" hidden="1"/>
    <row r="6584" hidden="1"/>
    <row r="6585" hidden="1"/>
    <row r="6586" hidden="1"/>
    <row r="6587" hidden="1"/>
    <row r="6588" hidden="1"/>
    <row r="6589" hidden="1"/>
    <row r="6590" hidden="1"/>
    <row r="6591" hidden="1"/>
    <row r="6592" hidden="1"/>
    <row r="6593" hidden="1"/>
    <row r="6594" hidden="1"/>
    <row r="6595" hidden="1"/>
    <row r="6596" hidden="1"/>
    <row r="6597" hidden="1"/>
    <row r="6598" hidden="1"/>
    <row r="6599" hidden="1"/>
    <row r="6600" hidden="1"/>
    <row r="6601" hidden="1"/>
    <row r="6602" hidden="1"/>
    <row r="6603" hidden="1"/>
    <row r="6604" hidden="1"/>
    <row r="6605" hidden="1"/>
    <row r="6606" hidden="1"/>
    <row r="6607" hidden="1"/>
    <row r="6608" hidden="1"/>
    <row r="6609" hidden="1"/>
    <row r="6610" hidden="1"/>
    <row r="6611" hidden="1"/>
    <row r="6612" hidden="1"/>
    <row r="6613" hidden="1"/>
    <row r="6614" hidden="1"/>
    <row r="6615" hidden="1"/>
    <row r="6616" hidden="1"/>
    <row r="6617" hidden="1"/>
    <row r="6618" hidden="1"/>
    <row r="6619" hidden="1"/>
    <row r="6620" hidden="1"/>
    <row r="6621" hidden="1"/>
    <row r="6622" hidden="1"/>
    <row r="6623" hidden="1"/>
    <row r="6624" hidden="1"/>
    <row r="6625" hidden="1"/>
    <row r="6626" hidden="1"/>
    <row r="6627" hidden="1"/>
    <row r="6628" hidden="1"/>
    <row r="6629" hidden="1"/>
    <row r="6630" hidden="1"/>
    <row r="6631" hidden="1"/>
    <row r="6632" hidden="1"/>
    <row r="6633" hidden="1"/>
    <row r="6634" hidden="1"/>
    <row r="6635" hidden="1"/>
    <row r="6636" hidden="1"/>
    <row r="6637" hidden="1"/>
    <row r="6638" hidden="1"/>
    <row r="6639" hidden="1"/>
    <row r="6640" hidden="1"/>
    <row r="6641" hidden="1"/>
    <row r="6642" hidden="1"/>
    <row r="6643" hidden="1"/>
    <row r="6644" hidden="1"/>
    <row r="6645" hidden="1"/>
    <row r="6646" hidden="1"/>
    <row r="6647" hidden="1"/>
    <row r="6648" hidden="1"/>
    <row r="6649" hidden="1"/>
    <row r="6650" hidden="1"/>
    <row r="6651" hidden="1"/>
    <row r="6652" hidden="1"/>
    <row r="6653" hidden="1"/>
    <row r="6654" hidden="1"/>
    <row r="6655" hidden="1"/>
    <row r="6656" hidden="1"/>
    <row r="6657" hidden="1"/>
    <row r="6658" hidden="1"/>
    <row r="6659" hidden="1"/>
    <row r="6660" hidden="1"/>
    <row r="6661" hidden="1"/>
    <row r="6662" hidden="1"/>
    <row r="6663" hidden="1"/>
    <row r="6664" hidden="1"/>
    <row r="6665" hidden="1"/>
    <row r="6666" hidden="1"/>
    <row r="6667" hidden="1"/>
    <row r="6668" hidden="1"/>
    <row r="6669" hidden="1"/>
    <row r="6670" hidden="1"/>
    <row r="6671" hidden="1"/>
    <row r="6672" hidden="1"/>
    <row r="6673" hidden="1"/>
    <row r="6674" hidden="1"/>
    <row r="6675" hidden="1"/>
    <row r="6676" hidden="1"/>
    <row r="6677" hidden="1"/>
    <row r="6678" hidden="1"/>
    <row r="6679" hidden="1"/>
    <row r="6680" hidden="1"/>
    <row r="6681" hidden="1"/>
    <row r="6682" hidden="1"/>
    <row r="6683" hidden="1"/>
    <row r="6684" hidden="1"/>
    <row r="6685" hidden="1"/>
    <row r="6686" hidden="1"/>
    <row r="6687" hidden="1"/>
    <row r="6688" hidden="1"/>
    <row r="6689" hidden="1"/>
    <row r="6690" hidden="1"/>
    <row r="6691" hidden="1"/>
    <row r="6692" hidden="1"/>
    <row r="6693" hidden="1"/>
    <row r="6694" hidden="1"/>
    <row r="6695" hidden="1"/>
    <row r="6696" hidden="1"/>
    <row r="6697" hidden="1"/>
    <row r="6698" hidden="1"/>
    <row r="6699" hidden="1"/>
    <row r="6700" hidden="1"/>
    <row r="6701" hidden="1"/>
    <row r="6702" hidden="1"/>
    <row r="6703" hidden="1"/>
    <row r="6704" hidden="1"/>
    <row r="6705" hidden="1"/>
    <row r="6706" hidden="1"/>
    <row r="6707" hidden="1"/>
    <row r="6708" hidden="1"/>
    <row r="6709" hidden="1"/>
    <row r="6710" hidden="1"/>
    <row r="6711" hidden="1"/>
    <row r="6712" hidden="1"/>
    <row r="6713" hidden="1"/>
    <row r="6714" hidden="1"/>
    <row r="6715" hidden="1"/>
    <row r="6716" hidden="1"/>
    <row r="6717" hidden="1"/>
    <row r="6718" hidden="1"/>
    <row r="6719" hidden="1"/>
    <row r="6720" hidden="1"/>
    <row r="6721" hidden="1"/>
    <row r="6722" hidden="1"/>
    <row r="6723" hidden="1"/>
    <row r="6724" hidden="1"/>
    <row r="6725" hidden="1"/>
    <row r="6726" hidden="1"/>
    <row r="6727" hidden="1"/>
    <row r="6728" hidden="1"/>
    <row r="6729" hidden="1"/>
    <row r="6730" hidden="1"/>
    <row r="6731" hidden="1"/>
    <row r="6732" hidden="1"/>
    <row r="6733" hidden="1"/>
    <row r="6734" hidden="1"/>
    <row r="6735" hidden="1"/>
    <row r="6736" hidden="1"/>
    <row r="6737" hidden="1"/>
    <row r="6738" hidden="1"/>
    <row r="6739" hidden="1"/>
    <row r="6740" hidden="1"/>
    <row r="6741" hidden="1"/>
    <row r="6742" hidden="1"/>
    <row r="6743" hidden="1"/>
    <row r="6744" hidden="1"/>
    <row r="6745" hidden="1"/>
    <row r="6746" hidden="1"/>
    <row r="6747" hidden="1"/>
    <row r="6748" hidden="1"/>
    <row r="6749" hidden="1"/>
    <row r="6750" hidden="1"/>
    <row r="6751" hidden="1"/>
    <row r="6752" hidden="1"/>
    <row r="6753" hidden="1"/>
    <row r="6754" hidden="1"/>
    <row r="6755" hidden="1"/>
    <row r="6756" hidden="1"/>
    <row r="6757" hidden="1"/>
    <row r="6758" hidden="1"/>
    <row r="6759" hidden="1"/>
    <row r="6760" hidden="1"/>
    <row r="6761" hidden="1"/>
    <row r="6762" hidden="1"/>
    <row r="6763" hidden="1"/>
    <row r="6764" hidden="1"/>
    <row r="6765" hidden="1"/>
    <row r="6766" hidden="1"/>
    <row r="6767" hidden="1"/>
    <row r="6768" hidden="1"/>
    <row r="6769" hidden="1"/>
    <row r="6770" hidden="1"/>
    <row r="6771" hidden="1"/>
    <row r="6772" hidden="1"/>
    <row r="6773" hidden="1"/>
    <row r="6774" hidden="1"/>
    <row r="6775" hidden="1"/>
    <row r="6776" hidden="1"/>
    <row r="6777" hidden="1"/>
    <row r="6778" hidden="1"/>
    <row r="6779" hidden="1"/>
    <row r="6780" hidden="1"/>
    <row r="6781" hidden="1"/>
    <row r="6782" hidden="1"/>
    <row r="6783" hidden="1"/>
    <row r="6784" hidden="1"/>
    <row r="6785" hidden="1"/>
    <row r="6786" hidden="1"/>
    <row r="6787" hidden="1"/>
    <row r="6788" hidden="1"/>
    <row r="6789" hidden="1"/>
    <row r="6790" hidden="1"/>
    <row r="6791" hidden="1"/>
    <row r="6792" hidden="1"/>
    <row r="6793" hidden="1"/>
    <row r="6794" hidden="1"/>
    <row r="6795" hidden="1"/>
    <row r="6796" hidden="1"/>
    <row r="6797" hidden="1"/>
    <row r="6798" hidden="1"/>
    <row r="6799" hidden="1"/>
    <row r="6800" hidden="1"/>
    <row r="6801" hidden="1"/>
    <row r="6802" hidden="1"/>
    <row r="6803" hidden="1"/>
    <row r="6804" hidden="1"/>
    <row r="6805" hidden="1"/>
    <row r="6806" hidden="1"/>
    <row r="6807" hidden="1"/>
    <row r="6808" hidden="1"/>
    <row r="6809" hidden="1"/>
    <row r="6810" hidden="1"/>
    <row r="6811" hidden="1"/>
    <row r="6812" hidden="1"/>
    <row r="6813" hidden="1"/>
    <row r="6814" hidden="1"/>
    <row r="6815" hidden="1"/>
    <row r="6816" hidden="1"/>
    <row r="6817" hidden="1"/>
    <row r="6818" hidden="1"/>
    <row r="6819" hidden="1"/>
    <row r="6820" hidden="1"/>
    <row r="6821" hidden="1"/>
    <row r="6822" hidden="1"/>
    <row r="6823" hidden="1"/>
    <row r="6824" hidden="1"/>
    <row r="6825" hidden="1"/>
    <row r="6826" hidden="1"/>
    <row r="6827" hidden="1"/>
    <row r="6828" hidden="1"/>
    <row r="6829" hidden="1"/>
    <row r="6830" hidden="1"/>
    <row r="6831" hidden="1"/>
    <row r="6832" hidden="1"/>
    <row r="6833" hidden="1"/>
    <row r="6834" hidden="1"/>
    <row r="6835" hidden="1"/>
    <row r="6836" hidden="1"/>
    <row r="6837" hidden="1"/>
    <row r="6838" hidden="1"/>
    <row r="6839" hidden="1"/>
    <row r="6840" hidden="1"/>
    <row r="6841" hidden="1"/>
    <row r="6842" hidden="1"/>
    <row r="6843" hidden="1"/>
    <row r="6844" hidden="1"/>
    <row r="6845" hidden="1"/>
    <row r="6846" hidden="1"/>
    <row r="6847" hidden="1"/>
    <row r="6848" hidden="1"/>
    <row r="6849" hidden="1"/>
    <row r="6850" hidden="1"/>
    <row r="6851" hidden="1"/>
    <row r="6852" hidden="1"/>
    <row r="6853" hidden="1"/>
    <row r="6854" hidden="1"/>
    <row r="6855" hidden="1"/>
    <row r="6856" hidden="1"/>
    <row r="6857" hidden="1"/>
    <row r="6858" hidden="1"/>
    <row r="6859" hidden="1"/>
    <row r="6860" hidden="1"/>
    <row r="6861" hidden="1"/>
    <row r="6862" hidden="1"/>
    <row r="6863" hidden="1"/>
    <row r="6864" hidden="1"/>
    <row r="6865" hidden="1"/>
    <row r="6866" hidden="1"/>
    <row r="6867" hidden="1"/>
    <row r="6868" hidden="1"/>
    <row r="6869" hidden="1"/>
    <row r="6870" hidden="1"/>
    <row r="6871" hidden="1"/>
    <row r="6872" hidden="1"/>
    <row r="6873" hidden="1"/>
    <row r="6874" hidden="1"/>
    <row r="6875" hidden="1"/>
    <row r="6876" hidden="1"/>
    <row r="6877" hidden="1"/>
    <row r="6878" hidden="1"/>
    <row r="6879" hidden="1"/>
    <row r="6880" hidden="1"/>
    <row r="6881" hidden="1"/>
    <row r="6882" hidden="1"/>
    <row r="6883" hidden="1"/>
    <row r="6884" hidden="1"/>
    <row r="6885" hidden="1"/>
    <row r="6886" hidden="1"/>
    <row r="6887" hidden="1"/>
    <row r="6888" hidden="1"/>
    <row r="6889" hidden="1"/>
    <row r="6890" hidden="1"/>
    <row r="6891" hidden="1"/>
    <row r="6892" hidden="1"/>
    <row r="6893" hidden="1"/>
    <row r="6894" hidden="1"/>
    <row r="6895" hidden="1"/>
    <row r="6896" hidden="1"/>
    <row r="6897" hidden="1"/>
    <row r="6898" hidden="1"/>
    <row r="6899" hidden="1"/>
    <row r="6900" hidden="1"/>
    <row r="6901" hidden="1"/>
    <row r="6902" hidden="1"/>
    <row r="6903" hidden="1"/>
    <row r="6904" hidden="1"/>
    <row r="6905" hidden="1"/>
    <row r="6906" hidden="1"/>
    <row r="6907" hidden="1"/>
    <row r="6908" hidden="1"/>
    <row r="6909" hidden="1"/>
    <row r="6910" hidden="1"/>
    <row r="6911" hidden="1"/>
    <row r="6912" hidden="1"/>
    <row r="6913" hidden="1"/>
    <row r="6914" hidden="1"/>
    <row r="6915" hidden="1"/>
    <row r="6916" hidden="1"/>
    <row r="6917" hidden="1"/>
    <row r="6918" hidden="1"/>
    <row r="6919" hidden="1"/>
    <row r="6920" hidden="1"/>
    <row r="6921" hidden="1"/>
    <row r="6922" hidden="1"/>
    <row r="6923" hidden="1"/>
    <row r="6924" hidden="1"/>
    <row r="6925" hidden="1"/>
    <row r="6926" hidden="1"/>
    <row r="6927" hidden="1"/>
    <row r="6928" hidden="1"/>
    <row r="6929" hidden="1"/>
    <row r="6930" hidden="1"/>
    <row r="6931" hidden="1"/>
    <row r="6932" hidden="1"/>
    <row r="6933" hidden="1"/>
    <row r="6934" hidden="1"/>
    <row r="6935" hidden="1"/>
    <row r="6936" hidden="1"/>
    <row r="6937" hidden="1"/>
    <row r="6938" hidden="1"/>
    <row r="6939" hidden="1"/>
    <row r="6940" hidden="1"/>
    <row r="6941" hidden="1"/>
    <row r="6942" hidden="1"/>
    <row r="6943" hidden="1"/>
    <row r="6944" hidden="1"/>
    <row r="6945" hidden="1"/>
    <row r="6946" hidden="1"/>
    <row r="6947" hidden="1"/>
    <row r="6948" hidden="1"/>
    <row r="6949" hidden="1"/>
    <row r="6950" hidden="1"/>
    <row r="6951" hidden="1"/>
    <row r="6952" hidden="1"/>
    <row r="6953" hidden="1"/>
    <row r="6954" hidden="1"/>
    <row r="6955" hidden="1"/>
    <row r="6956" hidden="1"/>
    <row r="6957" hidden="1"/>
    <row r="6958" hidden="1"/>
    <row r="6959" hidden="1"/>
    <row r="6960" hidden="1"/>
    <row r="6961" hidden="1"/>
    <row r="6962" hidden="1"/>
    <row r="6963" hidden="1"/>
    <row r="6964" hidden="1"/>
    <row r="6965" hidden="1"/>
    <row r="6966" hidden="1"/>
    <row r="6967" hidden="1"/>
    <row r="6968" hidden="1"/>
    <row r="6969" hidden="1"/>
    <row r="6970" hidden="1"/>
    <row r="6971" hidden="1"/>
    <row r="6972" hidden="1"/>
    <row r="6973" hidden="1"/>
    <row r="6974" hidden="1"/>
    <row r="6975" hidden="1"/>
    <row r="6976" hidden="1"/>
    <row r="6977" hidden="1"/>
    <row r="6978" hidden="1"/>
    <row r="6979" hidden="1"/>
    <row r="6980" hidden="1"/>
    <row r="6981" hidden="1"/>
    <row r="6982" hidden="1"/>
    <row r="6983" hidden="1"/>
    <row r="6984" hidden="1"/>
    <row r="6985" hidden="1"/>
    <row r="6986" hidden="1"/>
    <row r="6987" hidden="1"/>
    <row r="6988" hidden="1"/>
    <row r="6989" hidden="1"/>
    <row r="6990" hidden="1"/>
    <row r="6991" hidden="1"/>
    <row r="6992" hidden="1"/>
    <row r="6993" hidden="1"/>
    <row r="6994" hidden="1"/>
    <row r="6995" hidden="1"/>
    <row r="6996" hidden="1"/>
    <row r="6997" hidden="1"/>
    <row r="6998" hidden="1"/>
    <row r="6999" hidden="1"/>
    <row r="7000" hidden="1"/>
    <row r="7001" hidden="1"/>
    <row r="7002" hidden="1"/>
    <row r="7003" hidden="1"/>
    <row r="7004" hidden="1"/>
    <row r="7005" hidden="1"/>
    <row r="7006" hidden="1"/>
    <row r="7007" hidden="1"/>
    <row r="7008" hidden="1"/>
    <row r="7009" hidden="1"/>
    <row r="7010" hidden="1"/>
    <row r="7011" hidden="1"/>
    <row r="7012" hidden="1"/>
    <row r="7013" hidden="1"/>
    <row r="7014" hidden="1"/>
    <row r="7015" hidden="1"/>
    <row r="7016" hidden="1"/>
    <row r="7017" hidden="1"/>
    <row r="7018" hidden="1"/>
    <row r="7019" hidden="1"/>
    <row r="7020" hidden="1"/>
    <row r="7021" hidden="1"/>
    <row r="7022" hidden="1"/>
    <row r="7023" hidden="1"/>
    <row r="7024" hidden="1"/>
    <row r="7025" hidden="1"/>
    <row r="7026" hidden="1"/>
    <row r="7027" hidden="1"/>
    <row r="7028" hidden="1"/>
    <row r="7029" hidden="1"/>
    <row r="7030" hidden="1"/>
    <row r="7031" hidden="1"/>
    <row r="7032" hidden="1"/>
    <row r="7033" hidden="1"/>
    <row r="7034" hidden="1"/>
    <row r="7035" hidden="1"/>
    <row r="7036" hidden="1"/>
    <row r="7037" hidden="1"/>
    <row r="7038" hidden="1"/>
    <row r="7039" hidden="1"/>
    <row r="7040" hidden="1"/>
    <row r="7041" hidden="1"/>
    <row r="7042" hidden="1"/>
    <row r="7043" hidden="1"/>
    <row r="7044" hidden="1"/>
    <row r="7045" hidden="1"/>
    <row r="7046" hidden="1"/>
    <row r="7047" hidden="1"/>
    <row r="7048" hidden="1"/>
    <row r="7049" hidden="1"/>
    <row r="7050" hidden="1"/>
    <row r="7051" hidden="1"/>
    <row r="7052" hidden="1"/>
    <row r="7053" hidden="1"/>
    <row r="7054" hidden="1"/>
    <row r="7055" hidden="1"/>
    <row r="7056" hidden="1"/>
    <row r="7057" hidden="1"/>
    <row r="7058" hidden="1"/>
    <row r="7059" hidden="1"/>
    <row r="7060" hidden="1"/>
    <row r="7061" hidden="1"/>
    <row r="7062" hidden="1"/>
    <row r="7063" hidden="1"/>
    <row r="7064" hidden="1"/>
    <row r="7065" hidden="1"/>
    <row r="7066" hidden="1"/>
    <row r="7067" hidden="1"/>
    <row r="7068" hidden="1"/>
    <row r="7069" hidden="1"/>
    <row r="7070" hidden="1"/>
    <row r="7071" hidden="1"/>
    <row r="7072" hidden="1"/>
    <row r="7073" hidden="1"/>
    <row r="7074" hidden="1"/>
    <row r="7075" hidden="1"/>
    <row r="7076" hidden="1"/>
    <row r="7077" hidden="1"/>
    <row r="7078" hidden="1"/>
    <row r="7079" hidden="1"/>
    <row r="7080" hidden="1"/>
    <row r="7081" hidden="1"/>
    <row r="7082" hidden="1"/>
    <row r="7083" hidden="1"/>
    <row r="7084" hidden="1"/>
    <row r="7085" hidden="1"/>
    <row r="7086" hidden="1"/>
    <row r="7087" hidden="1"/>
    <row r="7088" hidden="1"/>
    <row r="7089" hidden="1"/>
    <row r="7090" hidden="1"/>
    <row r="7091" hidden="1"/>
    <row r="7092" hidden="1"/>
    <row r="7093" hidden="1"/>
    <row r="7094" hidden="1"/>
    <row r="7095" hidden="1"/>
    <row r="7096" hidden="1"/>
    <row r="7097" hidden="1"/>
    <row r="7098" hidden="1"/>
    <row r="7099" hidden="1"/>
    <row r="7100" hidden="1"/>
    <row r="7101" hidden="1"/>
    <row r="7102" hidden="1"/>
    <row r="7103" hidden="1"/>
    <row r="7104" hidden="1"/>
    <row r="7105" hidden="1"/>
    <row r="7106" hidden="1"/>
    <row r="7107" hidden="1"/>
    <row r="7108" hidden="1"/>
    <row r="7109" hidden="1"/>
    <row r="7110" hidden="1"/>
    <row r="7111" hidden="1"/>
    <row r="7112" hidden="1"/>
    <row r="7113" hidden="1"/>
    <row r="7114" hidden="1"/>
    <row r="7115" hidden="1"/>
    <row r="7116" hidden="1"/>
    <row r="7117" hidden="1"/>
    <row r="7118" hidden="1"/>
    <row r="7119" hidden="1"/>
    <row r="7120" hidden="1"/>
    <row r="7121" hidden="1"/>
    <row r="7122" hidden="1"/>
    <row r="7123" hidden="1"/>
    <row r="7124" hidden="1"/>
    <row r="7125" hidden="1"/>
    <row r="7126" hidden="1"/>
    <row r="7127" hidden="1"/>
    <row r="7128" hidden="1"/>
    <row r="7129" hidden="1"/>
    <row r="7130" hidden="1"/>
    <row r="7131" hidden="1"/>
    <row r="7132" hidden="1"/>
    <row r="7133" hidden="1"/>
    <row r="7134" hidden="1"/>
    <row r="7135" hidden="1"/>
    <row r="7136" hidden="1"/>
    <row r="7137" hidden="1"/>
    <row r="7138" hidden="1"/>
    <row r="7139" hidden="1"/>
    <row r="7140" hidden="1"/>
    <row r="7141" hidden="1"/>
    <row r="7142" hidden="1"/>
    <row r="7143" hidden="1"/>
    <row r="7144" hidden="1"/>
    <row r="7145" hidden="1"/>
    <row r="7146" hidden="1"/>
    <row r="7147" hidden="1"/>
    <row r="7148" hidden="1"/>
    <row r="7149" hidden="1"/>
    <row r="7150" hidden="1"/>
    <row r="7151" hidden="1"/>
    <row r="7152" hidden="1"/>
    <row r="7153" hidden="1"/>
    <row r="7154" hidden="1"/>
    <row r="7155" hidden="1"/>
    <row r="7156" hidden="1"/>
    <row r="7157" hidden="1"/>
    <row r="7158" hidden="1"/>
    <row r="7159" hidden="1"/>
    <row r="7160" hidden="1"/>
    <row r="7161" hidden="1"/>
    <row r="7162" hidden="1"/>
    <row r="7163" hidden="1"/>
    <row r="7164" hidden="1"/>
    <row r="7165" hidden="1"/>
    <row r="7166" hidden="1"/>
    <row r="7167" hidden="1"/>
    <row r="7168" hidden="1"/>
    <row r="7169" hidden="1"/>
    <row r="7170" hidden="1"/>
    <row r="7171" hidden="1"/>
    <row r="7172" hidden="1"/>
    <row r="7173" hidden="1"/>
    <row r="7174" hidden="1"/>
    <row r="7175" hidden="1"/>
    <row r="7176" hidden="1"/>
    <row r="7177" hidden="1"/>
    <row r="7178" hidden="1"/>
    <row r="7179" hidden="1"/>
    <row r="7180" hidden="1"/>
    <row r="7181" hidden="1"/>
    <row r="7182" hidden="1"/>
    <row r="7183" hidden="1"/>
    <row r="7184" hidden="1"/>
    <row r="7185" hidden="1"/>
    <row r="7186" hidden="1"/>
    <row r="7187" hidden="1"/>
    <row r="7188" hidden="1"/>
    <row r="7189" hidden="1"/>
    <row r="7190" hidden="1"/>
    <row r="7191" hidden="1"/>
    <row r="7192" hidden="1"/>
    <row r="7193" hidden="1"/>
    <row r="7194" hidden="1"/>
    <row r="7195" hidden="1"/>
    <row r="7196" hidden="1"/>
    <row r="7197" hidden="1"/>
    <row r="7198" hidden="1"/>
    <row r="7199" hidden="1"/>
    <row r="7200" hidden="1"/>
    <row r="7201" hidden="1"/>
    <row r="7202" hidden="1"/>
    <row r="7203" hidden="1"/>
    <row r="7204" hidden="1"/>
    <row r="7205" hidden="1"/>
    <row r="7206" hidden="1"/>
    <row r="7207" hidden="1"/>
    <row r="7208" hidden="1"/>
    <row r="7209" hidden="1"/>
    <row r="7210" hidden="1"/>
    <row r="7211" hidden="1"/>
    <row r="7212" hidden="1"/>
    <row r="7213" hidden="1"/>
    <row r="7214" hidden="1"/>
    <row r="7215" hidden="1"/>
    <row r="7216" hidden="1"/>
    <row r="7217" hidden="1"/>
    <row r="7218" hidden="1"/>
    <row r="7219" hidden="1"/>
    <row r="7220" hidden="1"/>
    <row r="7221" hidden="1"/>
    <row r="7222" hidden="1"/>
    <row r="7223" hidden="1"/>
    <row r="7224" hidden="1"/>
    <row r="7225" hidden="1"/>
    <row r="7226" hidden="1"/>
    <row r="7227" hidden="1"/>
    <row r="7228" hidden="1"/>
    <row r="7229" hidden="1"/>
    <row r="7230" hidden="1"/>
    <row r="7231" hidden="1"/>
    <row r="7232" hidden="1"/>
    <row r="7233" hidden="1"/>
    <row r="7234" hidden="1"/>
    <row r="7235" hidden="1"/>
    <row r="7236" hidden="1"/>
    <row r="7237" hidden="1"/>
    <row r="7238" hidden="1"/>
    <row r="7239" hidden="1"/>
    <row r="7240" hidden="1"/>
    <row r="7241" hidden="1"/>
    <row r="7242" hidden="1"/>
    <row r="7243" hidden="1"/>
    <row r="7244" hidden="1"/>
    <row r="7245" hidden="1"/>
    <row r="7246" hidden="1"/>
    <row r="7247" hidden="1"/>
    <row r="7248" hidden="1"/>
    <row r="7249" hidden="1"/>
    <row r="7250" hidden="1"/>
    <row r="7251" hidden="1"/>
    <row r="7252" hidden="1"/>
    <row r="7253" hidden="1"/>
    <row r="7254" hidden="1"/>
    <row r="7255" hidden="1"/>
    <row r="7256" hidden="1"/>
    <row r="7257" hidden="1"/>
    <row r="7258" hidden="1"/>
    <row r="7259" hidden="1"/>
    <row r="7260" hidden="1"/>
    <row r="7261" hidden="1"/>
    <row r="7262" hidden="1"/>
    <row r="7263" hidden="1"/>
    <row r="7264" hidden="1"/>
    <row r="7265" hidden="1"/>
    <row r="7266" hidden="1"/>
    <row r="7267" hidden="1"/>
    <row r="7268" hidden="1"/>
    <row r="7269" hidden="1"/>
    <row r="7270" hidden="1"/>
    <row r="7271" hidden="1"/>
    <row r="7272" hidden="1"/>
    <row r="7273" hidden="1"/>
    <row r="7274" hidden="1"/>
    <row r="7275" hidden="1"/>
    <row r="7276" hidden="1"/>
    <row r="7277" hidden="1"/>
    <row r="7278" hidden="1"/>
    <row r="7279" hidden="1"/>
    <row r="7280" hidden="1"/>
    <row r="7281" hidden="1"/>
    <row r="7282" hidden="1"/>
    <row r="7283" hidden="1"/>
    <row r="7284" hidden="1"/>
    <row r="7285" hidden="1"/>
    <row r="7286" hidden="1"/>
    <row r="7287" hidden="1"/>
    <row r="7288" hidden="1"/>
    <row r="7289" hidden="1"/>
    <row r="7290" hidden="1"/>
    <row r="7291" hidden="1"/>
    <row r="7292" hidden="1"/>
    <row r="7293" hidden="1"/>
    <row r="7294" hidden="1"/>
    <row r="7295" hidden="1"/>
    <row r="7296" hidden="1"/>
    <row r="7297" hidden="1"/>
    <row r="7298" hidden="1"/>
    <row r="7299" hidden="1"/>
    <row r="7300" hidden="1"/>
    <row r="7301" hidden="1"/>
    <row r="7302" hidden="1"/>
    <row r="7303" hidden="1"/>
    <row r="7304" hidden="1"/>
    <row r="7305" hidden="1"/>
    <row r="7306" hidden="1"/>
    <row r="7307" hidden="1"/>
    <row r="7308" hidden="1"/>
    <row r="7309" hidden="1"/>
    <row r="7310" hidden="1"/>
    <row r="7311" hidden="1"/>
    <row r="7312" hidden="1"/>
    <row r="7313" hidden="1"/>
    <row r="7314" hidden="1"/>
    <row r="7315" hidden="1"/>
    <row r="7316" hidden="1"/>
    <row r="7317" hidden="1"/>
    <row r="7318" hidden="1"/>
    <row r="7319" hidden="1"/>
    <row r="7320" hidden="1"/>
    <row r="7321" hidden="1"/>
    <row r="7322" hidden="1"/>
    <row r="7323" hidden="1"/>
    <row r="7324" hidden="1"/>
    <row r="7325" hidden="1"/>
    <row r="7326" hidden="1"/>
    <row r="7327" hidden="1"/>
    <row r="7328" hidden="1"/>
    <row r="7329" hidden="1"/>
    <row r="7330" hidden="1"/>
    <row r="7331" hidden="1"/>
    <row r="7332" hidden="1"/>
    <row r="7333" hidden="1"/>
    <row r="7334" hidden="1"/>
    <row r="7335" hidden="1"/>
    <row r="7336" hidden="1"/>
    <row r="7337" hidden="1"/>
    <row r="7338" hidden="1"/>
    <row r="7339" hidden="1"/>
    <row r="7340" hidden="1"/>
    <row r="7341" hidden="1"/>
    <row r="7342" hidden="1"/>
    <row r="7343" hidden="1"/>
    <row r="7344" hidden="1"/>
    <row r="7345" hidden="1"/>
    <row r="7346" hidden="1"/>
    <row r="7347" hidden="1"/>
    <row r="7348" hidden="1"/>
    <row r="7349" hidden="1"/>
    <row r="7350" hidden="1"/>
    <row r="7351" hidden="1"/>
    <row r="7352" hidden="1"/>
    <row r="7353" hidden="1"/>
    <row r="7354" hidden="1"/>
    <row r="7355" hidden="1"/>
    <row r="7356" hidden="1"/>
    <row r="7357" hidden="1"/>
    <row r="7358" hidden="1"/>
    <row r="7359" hidden="1"/>
    <row r="7360" hidden="1"/>
    <row r="7361" hidden="1"/>
    <row r="7362" hidden="1"/>
    <row r="7363" hidden="1"/>
    <row r="7364" hidden="1"/>
    <row r="7365" hidden="1"/>
    <row r="7366" hidden="1"/>
    <row r="7367" hidden="1"/>
    <row r="7368" hidden="1"/>
    <row r="7369" hidden="1"/>
    <row r="7370" hidden="1"/>
    <row r="7371" hidden="1"/>
    <row r="7372" hidden="1"/>
    <row r="7373" hidden="1"/>
    <row r="7374" hidden="1"/>
    <row r="7375" hidden="1"/>
    <row r="7376" hidden="1"/>
    <row r="7377" hidden="1"/>
    <row r="7378" hidden="1"/>
    <row r="7379" hidden="1"/>
    <row r="7380" hidden="1"/>
    <row r="7381" hidden="1"/>
    <row r="7382" hidden="1"/>
    <row r="7383" hidden="1"/>
    <row r="7384" hidden="1"/>
    <row r="7385" hidden="1"/>
    <row r="7386" hidden="1"/>
    <row r="7387" hidden="1"/>
    <row r="7388" hidden="1"/>
    <row r="7389" hidden="1"/>
    <row r="7390">
      <c r="C7390" s="19"/>
      <c r="D7390" s="11"/>
      <c r="E7390" s="11"/>
    </row>
    <row r="7391">
      <c r="C7391" s="19"/>
      <c r="D7391" s="11"/>
      <c r="E7391" s="11"/>
    </row>
    <row r="7392">
      <c r="C7392" s="19"/>
      <c r="D7392" s="11"/>
      <c r="E7392" s="11"/>
    </row>
    <row r="7393">
      <c r="C7393" s="19"/>
      <c r="D7393" s="11"/>
      <c r="E7393" s="11"/>
    </row>
    <row r="7394">
      <c r="C7394" s="19"/>
      <c r="D7394" s="11"/>
      <c r="E7394" s="11"/>
    </row>
    <row r="7395">
      <c r="C7395" s="19"/>
      <c r="D7395" s="11"/>
      <c r="E7395" s="11"/>
    </row>
    <row r="7396">
      <c r="C7396" s="19"/>
      <c r="D7396" s="11"/>
      <c r="E7396" s="11"/>
    </row>
    <row r="7397">
      <c r="C7397" s="19"/>
      <c r="D7397" s="11"/>
      <c r="E7397" s="11"/>
    </row>
    <row r="7398">
      <c r="C7398" s="19"/>
      <c r="D7398" s="11"/>
      <c r="E7398" s="11"/>
    </row>
    <row r="7399">
      <c r="C7399" s="19"/>
      <c r="D7399" s="11"/>
      <c r="E7399" s="11"/>
    </row>
    <row r="7400">
      <c r="C7400" s="19"/>
      <c r="D7400" s="11"/>
      <c r="E7400" s="11"/>
    </row>
    <row r="7401">
      <c r="C7401" s="19"/>
      <c r="D7401" s="11"/>
      <c r="E7401" s="11"/>
    </row>
    <row r="7402">
      <c r="C7402" s="19"/>
      <c r="D7402" s="11"/>
      <c r="E7402" s="11"/>
    </row>
    <row r="7403">
      <c r="C7403" s="19"/>
      <c r="D7403" s="11"/>
      <c r="E7403" s="11"/>
    </row>
    <row r="7404">
      <c r="C7404" s="19"/>
      <c r="D7404" s="11"/>
      <c r="E7404" s="11"/>
    </row>
    <row r="7405">
      <c r="C7405" s="19"/>
      <c r="D7405" s="11"/>
      <c r="E7405" s="11"/>
    </row>
    <row r="7406">
      <c r="C7406" s="19"/>
      <c r="D7406" s="11"/>
      <c r="E7406" s="11"/>
    </row>
    <row r="7407">
      <c r="C7407" s="19"/>
      <c r="D7407" s="11"/>
      <c r="E7407" s="11"/>
    </row>
    <row r="7408">
      <c r="C7408" s="19"/>
      <c r="D7408" s="11"/>
      <c r="E7408" s="11"/>
    </row>
    <row r="7409">
      <c r="C7409" s="19"/>
      <c r="D7409" s="11"/>
      <c r="E7409" s="11"/>
    </row>
    <row r="7410">
      <c r="C7410" s="19"/>
      <c r="D7410" s="11"/>
      <c r="E7410" s="11"/>
    </row>
    <row r="7411">
      <c r="C7411" s="19"/>
      <c r="D7411" s="11"/>
      <c r="E7411" s="11"/>
    </row>
    <row r="7412">
      <c r="C7412" s="19"/>
      <c r="D7412" s="11"/>
      <c r="E7412" s="11"/>
    </row>
    <row r="7413">
      <c r="C7413" s="19"/>
      <c r="D7413" s="11"/>
      <c r="E7413" s="11"/>
    </row>
    <row r="7414">
      <c r="C7414" s="19"/>
      <c r="D7414" s="11"/>
      <c r="E7414" s="11"/>
    </row>
    <row r="7415">
      <c r="C7415" s="19"/>
      <c r="D7415" s="11"/>
      <c r="E7415" s="11"/>
    </row>
    <row r="7416">
      <c r="C7416" s="19"/>
      <c r="D7416" s="11"/>
      <c r="E7416" s="11"/>
    </row>
    <row r="7417">
      <c r="C7417" s="19"/>
      <c r="D7417" s="11"/>
      <c r="E7417" s="11"/>
    </row>
    <row r="7418">
      <c r="C7418" s="19"/>
      <c r="D7418" s="11"/>
      <c r="E7418" s="11"/>
    </row>
    <row r="7419">
      <c r="C7419" s="19"/>
      <c r="D7419" s="11"/>
      <c r="E7419" s="11"/>
    </row>
    <row r="7420">
      <c r="C7420" s="19"/>
      <c r="D7420" s="11"/>
      <c r="E7420" s="11"/>
    </row>
    <row r="7421">
      <c r="C7421" s="19"/>
      <c r="D7421" s="11"/>
      <c r="E7421" s="11"/>
    </row>
    <row r="7422">
      <c r="C7422" s="19"/>
      <c r="D7422" s="11"/>
      <c r="E7422" s="11"/>
    </row>
    <row r="7423">
      <c r="C7423" s="19"/>
      <c r="D7423" s="11"/>
      <c r="E7423" s="11"/>
    </row>
    <row r="7424">
      <c r="C7424" s="19"/>
      <c r="D7424" s="11"/>
      <c r="E7424" s="11"/>
    </row>
    <row r="7425">
      <c r="C7425" s="19"/>
      <c r="D7425" s="11"/>
      <c r="E7425" s="11"/>
    </row>
    <row r="7426">
      <c r="C7426" s="19"/>
      <c r="D7426" s="11"/>
      <c r="E7426" s="11"/>
    </row>
    <row r="7427">
      <c r="C7427" s="19"/>
      <c r="D7427" s="11"/>
      <c r="E7427" s="11"/>
    </row>
    <row r="7428">
      <c r="C7428" s="19"/>
      <c r="D7428" s="11"/>
      <c r="E7428" s="11"/>
    </row>
    <row r="7429">
      <c r="C7429" s="19"/>
      <c r="D7429" s="11"/>
      <c r="E7429" s="11"/>
    </row>
    <row r="7430">
      <c r="C7430" s="19"/>
      <c r="D7430" s="11"/>
      <c r="E7430" s="11"/>
    </row>
    <row r="7431">
      <c r="C7431" s="19"/>
      <c r="D7431" s="11"/>
      <c r="E7431" s="11"/>
    </row>
    <row r="7432">
      <c r="C7432" s="19"/>
      <c r="D7432" s="11"/>
      <c r="E7432" s="11"/>
    </row>
    <row r="7433">
      <c r="C7433" s="19"/>
      <c r="D7433" s="11"/>
      <c r="E7433" s="11"/>
    </row>
    <row r="7434">
      <c r="C7434" s="19"/>
      <c r="D7434" s="11"/>
      <c r="E7434" s="11"/>
    </row>
    <row r="7435">
      <c r="C7435" s="19"/>
      <c r="D7435" s="11"/>
      <c r="E7435" s="11"/>
    </row>
    <row r="7436">
      <c r="C7436" s="19"/>
      <c r="D7436" s="11"/>
      <c r="E7436" s="11"/>
    </row>
    <row r="7437">
      <c r="C7437" s="19"/>
      <c r="D7437" s="11"/>
      <c r="E7437" s="11"/>
    </row>
    <row r="7438">
      <c r="C7438" s="19"/>
      <c r="D7438" s="11"/>
      <c r="E7438" s="11"/>
    </row>
    <row r="7439">
      <c r="C7439" s="19"/>
      <c r="D7439" s="11"/>
      <c r="E7439" s="11"/>
    </row>
    <row r="7440">
      <c r="C7440" s="19"/>
      <c r="D7440" s="11"/>
      <c r="E7440" s="11"/>
    </row>
    <row r="7441">
      <c r="C7441" s="19"/>
      <c r="D7441" s="11"/>
      <c r="E7441" s="11"/>
    </row>
    <row r="7442">
      <c r="C7442" s="19"/>
      <c r="D7442" s="11"/>
      <c r="E7442" s="11"/>
    </row>
    <row r="7443">
      <c r="C7443" s="19"/>
      <c r="D7443" s="11"/>
      <c r="E7443" s="11"/>
    </row>
    <row r="7444">
      <c r="C7444" s="19"/>
      <c r="D7444" s="11"/>
      <c r="E7444" s="11"/>
    </row>
    <row r="7445">
      <c r="C7445" s="19"/>
      <c r="D7445" s="11"/>
      <c r="E7445" s="11"/>
    </row>
    <row r="7446">
      <c r="C7446" s="19"/>
      <c r="D7446" s="11"/>
      <c r="E7446" s="11"/>
    </row>
    <row r="7447">
      <c r="C7447" s="19"/>
      <c r="D7447" s="11"/>
      <c r="E7447" s="11"/>
    </row>
    <row r="7448">
      <c r="C7448" s="19"/>
      <c r="D7448" s="11"/>
      <c r="E7448" s="11"/>
    </row>
    <row r="7449">
      <c r="C7449" s="19"/>
      <c r="D7449" s="11"/>
      <c r="E7449" s="11"/>
    </row>
    <row r="7450">
      <c r="C7450" s="19"/>
      <c r="D7450" s="11"/>
      <c r="E7450" s="11"/>
    </row>
    <row r="7451">
      <c r="C7451" s="19"/>
      <c r="D7451" s="11"/>
      <c r="E7451" s="11"/>
    </row>
    <row r="7452">
      <c r="C7452" s="19"/>
      <c r="D7452" s="11"/>
      <c r="E7452" s="11"/>
    </row>
    <row r="7453">
      <c r="C7453" s="19"/>
      <c r="D7453" s="11"/>
      <c r="E7453" s="11"/>
    </row>
    <row r="7454">
      <c r="C7454" s="19"/>
      <c r="D7454" s="11"/>
      <c r="E7454" s="11"/>
    </row>
    <row r="7455">
      <c r="C7455" s="19"/>
      <c r="D7455" s="11"/>
      <c r="E7455" s="11"/>
    </row>
    <row r="7456">
      <c r="C7456" s="19"/>
      <c r="D7456" s="11"/>
      <c r="E7456" s="11"/>
    </row>
    <row r="7457">
      <c r="C7457" s="19"/>
      <c r="D7457" s="11"/>
      <c r="E7457" s="11"/>
    </row>
    <row r="7458">
      <c r="C7458" s="19"/>
      <c r="D7458" s="11"/>
      <c r="E7458" s="11"/>
    </row>
    <row r="7459">
      <c r="C7459" s="19"/>
      <c r="D7459" s="11"/>
      <c r="E7459" s="11"/>
    </row>
    <row r="7460">
      <c r="C7460" s="19"/>
      <c r="D7460" s="11"/>
      <c r="E7460" s="11"/>
    </row>
    <row r="7461">
      <c r="C7461" s="19"/>
      <c r="D7461" s="11"/>
      <c r="E7461" s="11"/>
    </row>
    <row r="7462">
      <c r="C7462" s="19"/>
      <c r="D7462" s="11"/>
      <c r="E7462" s="11"/>
    </row>
    <row r="7463">
      <c r="C7463" s="19"/>
      <c r="D7463" s="11"/>
      <c r="E7463" s="11"/>
    </row>
    <row r="7464">
      <c r="C7464" s="19"/>
      <c r="D7464" s="11"/>
      <c r="E7464" s="11"/>
    </row>
    <row r="7465">
      <c r="C7465" s="19"/>
      <c r="D7465" s="11"/>
      <c r="E7465" s="11"/>
    </row>
    <row r="7466">
      <c r="C7466" s="19"/>
      <c r="D7466" s="11"/>
      <c r="E7466" s="11"/>
    </row>
    <row r="7467">
      <c r="C7467" s="19"/>
      <c r="D7467" s="11"/>
      <c r="E7467" s="11"/>
    </row>
    <row r="7468">
      <c r="C7468" s="19"/>
      <c r="D7468" s="11"/>
      <c r="E7468" s="11"/>
    </row>
    <row r="7469">
      <c r="C7469" s="19"/>
      <c r="D7469" s="11"/>
      <c r="E7469" s="11"/>
    </row>
    <row r="7470">
      <c r="C7470" s="19"/>
      <c r="D7470" s="11"/>
      <c r="E7470" s="11"/>
    </row>
    <row r="7471">
      <c r="C7471" s="19"/>
      <c r="D7471" s="11"/>
      <c r="E7471" s="11"/>
    </row>
    <row r="7472">
      <c r="C7472" s="19"/>
      <c r="D7472" s="11"/>
      <c r="E7472" s="11"/>
    </row>
    <row r="7473">
      <c r="C7473" s="19"/>
      <c r="D7473" s="11"/>
      <c r="E7473" s="11"/>
    </row>
    <row r="7474">
      <c r="C7474" s="19"/>
      <c r="D7474" s="11"/>
      <c r="E7474" s="11"/>
    </row>
    <row r="7475">
      <c r="C7475" s="19"/>
      <c r="D7475" s="11"/>
      <c r="E7475" s="11"/>
    </row>
    <row r="7476">
      <c r="C7476" s="19"/>
      <c r="D7476" s="11"/>
      <c r="E7476" s="11"/>
    </row>
    <row r="7477">
      <c r="C7477" s="19"/>
      <c r="D7477" s="11"/>
      <c r="E7477" s="11"/>
    </row>
    <row r="7478">
      <c r="C7478" s="19"/>
      <c r="D7478" s="11"/>
      <c r="E7478" s="11"/>
    </row>
    <row r="7479">
      <c r="C7479" s="19"/>
      <c r="D7479" s="11"/>
      <c r="E7479" s="11"/>
    </row>
    <row r="7480">
      <c r="C7480" s="19"/>
      <c r="D7480" s="11"/>
      <c r="E7480" s="11"/>
    </row>
    <row r="7481">
      <c r="C7481" s="19"/>
      <c r="D7481" s="11"/>
      <c r="E7481" s="11"/>
    </row>
    <row r="7482">
      <c r="C7482" s="19"/>
      <c r="D7482" s="11"/>
      <c r="E7482" s="11"/>
    </row>
    <row r="7483">
      <c r="C7483" s="19"/>
      <c r="D7483" s="11"/>
      <c r="E7483" s="11"/>
    </row>
    <row r="7484">
      <c r="C7484" s="19"/>
      <c r="D7484" s="11"/>
      <c r="E7484" s="11"/>
    </row>
    <row r="7485">
      <c r="C7485" s="19"/>
      <c r="D7485" s="11"/>
      <c r="E7485" s="11"/>
    </row>
    <row r="7486">
      <c r="C7486" s="19"/>
      <c r="D7486" s="11"/>
      <c r="E7486" s="11"/>
    </row>
    <row r="7487">
      <c r="C7487" s="19"/>
      <c r="D7487" s="11"/>
      <c r="E7487" s="11"/>
    </row>
    <row r="7488">
      <c r="C7488" s="19"/>
      <c r="D7488" s="11"/>
      <c r="E7488" s="11"/>
    </row>
    <row r="7489">
      <c r="C7489" s="19"/>
      <c r="D7489" s="11"/>
      <c r="E7489" s="11"/>
    </row>
    <row r="7490">
      <c r="C7490" s="19"/>
      <c r="D7490" s="11"/>
      <c r="E7490" s="11"/>
    </row>
    <row r="7491">
      <c r="C7491" s="19"/>
      <c r="D7491" s="11"/>
      <c r="E7491" s="11"/>
    </row>
    <row r="7492">
      <c r="C7492" s="19"/>
      <c r="D7492" s="11"/>
      <c r="E7492" s="11"/>
    </row>
    <row r="7493">
      <c r="C7493" s="19"/>
      <c r="D7493" s="11"/>
      <c r="E7493" s="11"/>
    </row>
    <row r="7494">
      <c r="C7494" s="19"/>
      <c r="D7494" s="11"/>
      <c r="E7494" s="11"/>
    </row>
    <row r="7495">
      <c r="C7495" s="19"/>
      <c r="D7495" s="11"/>
      <c r="E7495" s="11"/>
    </row>
    <row r="7496">
      <c r="C7496" s="19"/>
      <c r="D7496" s="11"/>
      <c r="E7496" s="11"/>
    </row>
    <row r="7497">
      <c r="C7497" s="19"/>
      <c r="D7497" s="11"/>
      <c r="E7497" s="11"/>
    </row>
    <row r="7498">
      <c r="C7498" s="19"/>
      <c r="D7498" s="11"/>
      <c r="E7498" s="11"/>
    </row>
    <row r="7499">
      <c r="C7499" s="19"/>
      <c r="D7499" s="11"/>
      <c r="E7499" s="11"/>
    </row>
    <row r="7500">
      <c r="C7500" s="19"/>
      <c r="D7500" s="11"/>
      <c r="E7500" s="11"/>
    </row>
    <row r="7501">
      <c r="C7501" s="19"/>
      <c r="D7501" s="11"/>
      <c r="E7501" s="11"/>
    </row>
    <row r="7502">
      <c r="C7502" s="19"/>
      <c r="D7502" s="11"/>
      <c r="E7502" s="11"/>
    </row>
    <row r="7503">
      <c r="C7503" s="19"/>
      <c r="D7503" s="11"/>
      <c r="E7503" s="11"/>
    </row>
    <row r="7504">
      <c r="C7504" s="19"/>
      <c r="D7504" s="11"/>
      <c r="E7504" s="11"/>
    </row>
    <row r="7505">
      <c r="C7505" s="19"/>
      <c r="D7505" s="11"/>
      <c r="E7505" s="11"/>
    </row>
    <row r="7506">
      <c r="C7506" s="19"/>
      <c r="D7506" s="11"/>
      <c r="E7506" s="11"/>
    </row>
    <row r="7507">
      <c r="C7507" s="19"/>
      <c r="D7507" s="11"/>
      <c r="E7507" s="11"/>
    </row>
    <row r="7508">
      <c r="C7508" s="19"/>
      <c r="D7508" s="11"/>
      <c r="E7508" s="11"/>
    </row>
    <row r="7509">
      <c r="C7509" s="19"/>
      <c r="D7509" s="11"/>
      <c r="E7509" s="11"/>
    </row>
    <row r="7510">
      <c r="C7510" s="19"/>
      <c r="D7510" s="11"/>
      <c r="E7510" s="11"/>
    </row>
    <row r="7511">
      <c r="C7511" s="19"/>
      <c r="D7511" s="11"/>
      <c r="E7511" s="11"/>
    </row>
    <row r="7512">
      <c r="C7512" s="19"/>
      <c r="D7512" s="11"/>
      <c r="E7512" s="11"/>
    </row>
    <row r="7513">
      <c r="C7513" s="19"/>
      <c r="D7513" s="11"/>
      <c r="E7513" s="11"/>
    </row>
    <row r="7514">
      <c r="C7514" s="19"/>
      <c r="D7514" s="11"/>
      <c r="E7514" s="11"/>
    </row>
    <row r="7515">
      <c r="C7515" s="19"/>
      <c r="D7515" s="11"/>
      <c r="E7515" s="11"/>
    </row>
    <row r="7516">
      <c r="C7516" s="19"/>
      <c r="D7516" s="11"/>
      <c r="E7516" s="11"/>
    </row>
    <row r="7517">
      <c r="C7517" s="19"/>
      <c r="D7517" s="11"/>
      <c r="E7517" s="11"/>
    </row>
    <row r="7518">
      <c r="C7518" s="19"/>
      <c r="D7518" s="11"/>
      <c r="E7518" s="11"/>
    </row>
    <row r="7519">
      <c r="C7519" s="19"/>
      <c r="D7519" s="11"/>
      <c r="E7519" s="11"/>
    </row>
    <row r="7520">
      <c r="C7520" s="19"/>
      <c r="D7520" s="11"/>
      <c r="E7520" s="11"/>
    </row>
    <row r="7521">
      <c r="C7521" s="19"/>
      <c r="D7521" s="11"/>
      <c r="E7521" s="11"/>
    </row>
    <row r="7522">
      <c r="C7522" s="19"/>
      <c r="D7522" s="11"/>
      <c r="E7522" s="11"/>
    </row>
    <row r="7523">
      <c r="C7523" s="19"/>
      <c r="D7523" s="11"/>
      <c r="E7523" s="11"/>
    </row>
    <row r="7524">
      <c r="C7524" s="19"/>
      <c r="D7524" s="11"/>
      <c r="E7524" s="11"/>
    </row>
    <row r="7525">
      <c r="C7525" s="19"/>
      <c r="D7525" s="11"/>
      <c r="E7525" s="11"/>
    </row>
    <row r="7526">
      <c r="C7526" s="19"/>
      <c r="D7526" s="11"/>
      <c r="E7526" s="11"/>
    </row>
    <row r="7527">
      <c r="C7527" s="19"/>
      <c r="D7527" s="11"/>
      <c r="E7527" s="11"/>
    </row>
    <row r="7528">
      <c r="C7528" s="19"/>
      <c r="D7528" s="11"/>
      <c r="E7528" s="11"/>
    </row>
    <row r="7529">
      <c r="C7529" s="19"/>
      <c r="D7529" s="11"/>
      <c r="E7529" s="11"/>
    </row>
    <row r="7530">
      <c r="C7530" s="19"/>
      <c r="D7530" s="11"/>
      <c r="E7530" s="11"/>
    </row>
    <row r="7531">
      <c r="C7531" s="19"/>
      <c r="D7531" s="11"/>
      <c r="E7531" s="11"/>
    </row>
    <row r="7532">
      <c r="C7532" s="19"/>
      <c r="D7532" s="11"/>
      <c r="E7532" s="11"/>
    </row>
    <row r="7533">
      <c r="C7533" s="19"/>
      <c r="D7533" s="11"/>
      <c r="E7533" s="11"/>
    </row>
    <row r="7534">
      <c r="C7534" s="19"/>
      <c r="D7534" s="11"/>
      <c r="E7534" s="11"/>
    </row>
    <row r="7535">
      <c r="C7535" s="19"/>
      <c r="D7535" s="11"/>
      <c r="E7535" s="11"/>
    </row>
    <row r="7536">
      <c r="C7536" s="19"/>
      <c r="D7536" s="11"/>
      <c r="E7536" s="11"/>
    </row>
    <row r="7537">
      <c r="C7537" s="19"/>
      <c r="D7537" s="11"/>
      <c r="E7537" s="11"/>
    </row>
    <row r="7538">
      <c r="C7538" s="19"/>
      <c r="D7538" s="11"/>
      <c r="E7538" s="11"/>
    </row>
    <row r="7539">
      <c r="C7539" s="19"/>
      <c r="D7539" s="11"/>
      <c r="E7539" s="11"/>
    </row>
    <row r="7540">
      <c r="C7540" s="19"/>
      <c r="D7540" s="11"/>
      <c r="E7540" s="11"/>
    </row>
    <row r="7541">
      <c r="C7541" s="19"/>
      <c r="D7541" s="11"/>
      <c r="E7541" s="11"/>
    </row>
    <row r="7542">
      <c r="C7542" s="19"/>
      <c r="D7542" s="11"/>
      <c r="E7542" s="11"/>
    </row>
    <row r="7543">
      <c r="C7543" s="19"/>
      <c r="D7543" s="11"/>
      <c r="E7543" s="11"/>
    </row>
    <row r="7544">
      <c r="C7544" s="19"/>
      <c r="D7544" s="11"/>
      <c r="E7544" s="11"/>
    </row>
    <row r="7545">
      <c r="C7545" s="19"/>
      <c r="D7545" s="11"/>
      <c r="E7545" s="11"/>
    </row>
    <row r="7546">
      <c r="C7546" s="19"/>
      <c r="D7546" s="11"/>
      <c r="E7546" s="11"/>
    </row>
    <row r="7547">
      <c r="C7547" s="19"/>
      <c r="D7547" s="11"/>
      <c r="E7547" s="11"/>
    </row>
    <row r="7548">
      <c r="C7548" s="19"/>
      <c r="D7548" s="11"/>
      <c r="E7548" s="11"/>
    </row>
    <row r="7549">
      <c r="C7549" s="19"/>
      <c r="D7549" s="11"/>
      <c r="E7549" s="11"/>
    </row>
    <row r="7550">
      <c r="C7550" s="19"/>
      <c r="D7550" s="11"/>
      <c r="E7550" s="11"/>
    </row>
    <row r="7551">
      <c r="C7551" s="19"/>
      <c r="D7551" s="11"/>
      <c r="E7551" s="11"/>
    </row>
    <row r="7552">
      <c r="C7552" s="19"/>
      <c r="D7552" s="11"/>
      <c r="E7552" s="11"/>
    </row>
    <row r="7553">
      <c r="C7553" s="19"/>
      <c r="D7553" s="11"/>
      <c r="E7553" s="11"/>
    </row>
    <row r="7554">
      <c r="C7554" s="19"/>
      <c r="D7554" s="11"/>
      <c r="E7554" s="11"/>
    </row>
    <row r="7555">
      <c r="C7555" s="19"/>
      <c r="D7555" s="11"/>
      <c r="E7555" s="11"/>
    </row>
    <row r="7556">
      <c r="C7556" s="19"/>
      <c r="D7556" s="11"/>
      <c r="E7556" s="11"/>
    </row>
    <row r="7557">
      <c r="C7557" s="19"/>
      <c r="D7557" s="11"/>
      <c r="E7557" s="11"/>
    </row>
    <row r="7558">
      <c r="C7558" s="19"/>
      <c r="D7558" s="11"/>
      <c r="E7558" s="11"/>
    </row>
    <row r="7559">
      <c r="C7559" s="19"/>
      <c r="D7559" s="11"/>
      <c r="E7559" s="11"/>
    </row>
    <row r="7560">
      <c r="C7560" s="19"/>
      <c r="D7560" s="11"/>
      <c r="E7560" s="11"/>
    </row>
    <row r="7561">
      <c r="C7561" s="19"/>
      <c r="D7561" s="11"/>
      <c r="E7561" s="11"/>
    </row>
    <row r="7562">
      <c r="C7562" s="19"/>
      <c r="D7562" s="11"/>
      <c r="E7562" s="11"/>
    </row>
    <row r="7563">
      <c r="C7563" s="19"/>
      <c r="D7563" s="11"/>
      <c r="E7563" s="11"/>
    </row>
    <row r="7564">
      <c r="C7564" s="19"/>
      <c r="D7564" s="11"/>
      <c r="E7564" s="11"/>
    </row>
    <row r="7565">
      <c r="C7565" s="19"/>
      <c r="D7565" s="11"/>
      <c r="E7565" s="11"/>
    </row>
    <row r="7566">
      <c r="C7566" s="19"/>
      <c r="D7566" s="11"/>
      <c r="E7566" s="11"/>
    </row>
    <row r="7567">
      <c r="C7567" s="19"/>
      <c r="D7567" s="11"/>
      <c r="E7567" s="11"/>
    </row>
    <row r="7568">
      <c r="C7568" s="19"/>
      <c r="D7568" s="11"/>
      <c r="E7568" s="11"/>
    </row>
    <row r="7569">
      <c r="C7569" s="19"/>
      <c r="D7569" s="11"/>
      <c r="E7569" s="11"/>
    </row>
    <row r="7570">
      <c r="C7570" s="19"/>
      <c r="D7570" s="11"/>
      <c r="E7570" s="11"/>
    </row>
    <row r="7571">
      <c r="C7571" s="19"/>
      <c r="D7571" s="11"/>
      <c r="E7571" s="11"/>
    </row>
    <row r="7572">
      <c r="C7572" s="19"/>
      <c r="D7572" s="11"/>
      <c r="E7572" s="11"/>
    </row>
    <row r="7573">
      <c r="C7573" s="19"/>
      <c r="D7573" s="11"/>
      <c r="E7573" s="11"/>
    </row>
    <row r="7574">
      <c r="C7574" s="19"/>
      <c r="D7574" s="11"/>
      <c r="E7574" s="11"/>
    </row>
    <row r="7575">
      <c r="C7575" s="19"/>
      <c r="D7575" s="11"/>
      <c r="E7575" s="11"/>
    </row>
    <row r="7576">
      <c r="C7576" s="19"/>
      <c r="D7576" s="11"/>
      <c r="E7576" s="11"/>
    </row>
    <row r="7577">
      <c r="C7577" s="19"/>
      <c r="D7577" s="11"/>
      <c r="E7577" s="11"/>
    </row>
    <row r="7578">
      <c r="C7578" s="19"/>
      <c r="D7578" s="11"/>
      <c r="E7578" s="11"/>
    </row>
    <row r="7579">
      <c r="C7579" s="19"/>
      <c r="D7579" s="11"/>
      <c r="E7579" s="11"/>
    </row>
    <row r="7580">
      <c r="C7580" s="19"/>
      <c r="D7580" s="11"/>
      <c r="E7580" s="11"/>
    </row>
    <row r="7581">
      <c r="C7581" s="19"/>
      <c r="D7581" s="11"/>
      <c r="E7581" s="11"/>
    </row>
    <row r="7582">
      <c r="C7582" s="19"/>
      <c r="D7582" s="11"/>
      <c r="E7582" s="11"/>
    </row>
    <row r="7583">
      <c r="C7583" s="19"/>
      <c r="D7583" s="11"/>
      <c r="E7583" s="11"/>
    </row>
    <row r="7584">
      <c r="C7584" s="19"/>
      <c r="D7584" s="11"/>
      <c r="E7584" s="11"/>
    </row>
    <row r="7585">
      <c r="C7585" s="19"/>
      <c r="D7585" s="11"/>
      <c r="E7585" s="11"/>
    </row>
    <row r="7586">
      <c r="C7586" s="19"/>
      <c r="D7586" s="11"/>
      <c r="E7586" s="11"/>
    </row>
    <row r="7587">
      <c r="C7587" s="19"/>
      <c r="D7587" s="11"/>
      <c r="E7587" s="11"/>
    </row>
    <row r="7588">
      <c r="C7588" s="19"/>
      <c r="D7588" s="11"/>
      <c r="E7588" s="11"/>
    </row>
    <row r="7589">
      <c r="C7589" s="19"/>
      <c r="D7589" s="11"/>
      <c r="E7589" s="11"/>
    </row>
    <row r="7590">
      <c r="C7590" s="19"/>
      <c r="D7590" s="11"/>
      <c r="E7590" s="11"/>
    </row>
    <row r="7591">
      <c r="C7591" s="19"/>
      <c r="D7591" s="11"/>
      <c r="E7591" s="11"/>
    </row>
    <row r="7592">
      <c r="C7592" s="19"/>
      <c r="D7592" s="11"/>
      <c r="E7592" s="11"/>
    </row>
    <row r="7593">
      <c r="C7593" s="19"/>
      <c r="D7593" s="11"/>
      <c r="E7593" s="11"/>
    </row>
    <row r="7594">
      <c r="C7594" s="19"/>
      <c r="D7594" s="11"/>
      <c r="E7594" s="11"/>
    </row>
    <row r="7595">
      <c r="C7595" s="19"/>
      <c r="D7595" s="11"/>
      <c r="E7595" s="11"/>
    </row>
    <row r="7596">
      <c r="C7596" s="19"/>
      <c r="D7596" s="11"/>
      <c r="E7596" s="11"/>
    </row>
    <row r="7597">
      <c r="C7597" s="19"/>
      <c r="D7597" s="11"/>
      <c r="E7597" s="11"/>
    </row>
    <row r="7598">
      <c r="C7598" s="19"/>
      <c r="D7598" s="11"/>
      <c r="E7598" s="11"/>
    </row>
    <row r="7599">
      <c r="C7599" s="19"/>
      <c r="D7599" s="11"/>
      <c r="E7599" s="11"/>
    </row>
    <row r="7600">
      <c r="C7600" s="19"/>
      <c r="D7600" s="11"/>
      <c r="E7600" s="11"/>
    </row>
    <row r="7601">
      <c r="C7601" s="19"/>
      <c r="D7601" s="11"/>
      <c r="E7601" s="11"/>
    </row>
    <row r="7602">
      <c r="C7602" s="19"/>
      <c r="D7602" s="11"/>
      <c r="E7602" s="11"/>
    </row>
    <row r="7603">
      <c r="C7603" s="19"/>
      <c r="D7603" s="11"/>
      <c r="E7603" s="11"/>
    </row>
    <row r="7604">
      <c r="C7604" s="19"/>
      <c r="D7604" s="11"/>
      <c r="E7604" s="11"/>
    </row>
    <row r="7605">
      <c r="C7605" s="19"/>
      <c r="D7605" s="11"/>
      <c r="E7605" s="11"/>
    </row>
    <row r="7606">
      <c r="C7606" s="19"/>
      <c r="D7606" s="11"/>
      <c r="E7606" s="11"/>
    </row>
    <row r="7607">
      <c r="C7607" s="19"/>
      <c r="D7607" s="11"/>
      <c r="E7607" s="11"/>
    </row>
    <row r="7608">
      <c r="C7608" s="19"/>
      <c r="D7608" s="11"/>
      <c r="E7608" s="11"/>
    </row>
    <row r="7609">
      <c r="C7609" s="19"/>
      <c r="D7609" s="11"/>
      <c r="E7609" s="11"/>
    </row>
    <row r="7610">
      <c r="C7610" s="19"/>
      <c r="D7610" s="11"/>
      <c r="E7610" s="11"/>
    </row>
    <row r="7611">
      <c r="C7611" s="19"/>
      <c r="D7611" s="11"/>
      <c r="E7611" s="11"/>
    </row>
    <row r="7612">
      <c r="C7612" s="19"/>
      <c r="D7612" s="11"/>
      <c r="E7612" s="11"/>
    </row>
    <row r="7613">
      <c r="C7613" s="19"/>
      <c r="D7613" s="11"/>
      <c r="E7613" s="11"/>
    </row>
    <row r="7614">
      <c r="C7614" s="19"/>
      <c r="D7614" s="11"/>
      <c r="E7614" s="11"/>
    </row>
    <row r="7615">
      <c r="C7615" s="19"/>
      <c r="D7615" s="11"/>
      <c r="E7615" s="11"/>
    </row>
    <row r="7616">
      <c r="C7616" s="19"/>
      <c r="D7616" s="11"/>
      <c r="E7616" s="11"/>
    </row>
    <row r="7617">
      <c r="C7617" s="19"/>
      <c r="D7617" s="11"/>
      <c r="E7617" s="11"/>
    </row>
    <row r="7618">
      <c r="C7618" s="19"/>
      <c r="D7618" s="11"/>
      <c r="E7618" s="11"/>
    </row>
    <row r="7619">
      <c r="C7619" s="19"/>
      <c r="D7619" s="11"/>
      <c r="E7619" s="11"/>
    </row>
    <row r="7620">
      <c r="C7620" s="19"/>
      <c r="D7620" s="11"/>
      <c r="E7620" s="11"/>
    </row>
    <row r="7621">
      <c r="C7621" s="19"/>
      <c r="D7621" s="11"/>
      <c r="E7621" s="11"/>
    </row>
    <row r="7622">
      <c r="C7622" s="19"/>
      <c r="D7622" s="11"/>
      <c r="E7622" s="11"/>
    </row>
    <row r="7623">
      <c r="C7623" s="19"/>
      <c r="D7623" s="11"/>
      <c r="E7623" s="11"/>
    </row>
    <row r="7624">
      <c r="C7624" s="19"/>
      <c r="D7624" s="11"/>
      <c r="E7624" s="11"/>
    </row>
    <row r="7625">
      <c r="C7625" s="19"/>
      <c r="D7625" s="11"/>
      <c r="E7625" s="11"/>
    </row>
    <row r="7626">
      <c r="C7626" s="19"/>
      <c r="D7626" s="11"/>
      <c r="E7626" s="11"/>
    </row>
    <row r="7627">
      <c r="C7627" s="19"/>
      <c r="D7627" s="11"/>
      <c r="E7627" s="11"/>
    </row>
    <row r="7628">
      <c r="C7628" s="19"/>
      <c r="D7628" s="11"/>
      <c r="E7628" s="11"/>
    </row>
    <row r="7629">
      <c r="C7629" s="19"/>
      <c r="D7629" s="11"/>
      <c r="E7629" s="11"/>
    </row>
    <row r="7630">
      <c r="C7630" s="19"/>
      <c r="D7630" s="11"/>
      <c r="E7630" s="11"/>
    </row>
    <row r="7631">
      <c r="C7631" s="19"/>
      <c r="D7631" s="11"/>
      <c r="E7631" s="11"/>
    </row>
    <row r="7632">
      <c r="C7632" s="19"/>
      <c r="D7632" s="11"/>
      <c r="E7632" s="11"/>
    </row>
    <row r="7633">
      <c r="C7633" s="19"/>
      <c r="D7633" s="11"/>
      <c r="E7633" s="11"/>
    </row>
    <row r="7634">
      <c r="C7634" s="19"/>
      <c r="D7634" s="11"/>
      <c r="E7634" s="11"/>
    </row>
    <row r="7635">
      <c r="C7635" s="19"/>
      <c r="D7635" s="11"/>
      <c r="E7635" s="11"/>
    </row>
    <row r="7636">
      <c r="C7636" s="19"/>
      <c r="D7636" s="11"/>
      <c r="E7636" s="11"/>
    </row>
    <row r="7637">
      <c r="C7637" s="19"/>
      <c r="D7637" s="11"/>
      <c r="E7637" s="11"/>
    </row>
    <row r="7638">
      <c r="C7638" s="19"/>
      <c r="D7638" s="11"/>
      <c r="E7638" s="11"/>
    </row>
    <row r="7639">
      <c r="C7639" s="19"/>
      <c r="D7639" s="11"/>
      <c r="E7639" s="11"/>
    </row>
    <row r="7640">
      <c r="C7640" s="19"/>
      <c r="D7640" s="11"/>
      <c r="E7640" s="11"/>
    </row>
    <row r="7641">
      <c r="C7641" s="19"/>
      <c r="D7641" s="11"/>
      <c r="E7641" s="11"/>
    </row>
    <row r="7642">
      <c r="C7642" s="19"/>
      <c r="D7642" s="11"/>
      <c r="E7642" s="11"/>
    </row>
    <row r="7643">
      <c r="C7643" s="19"/>
      <c r="D7643" s="11"/>
      <c r="E7643" s="11"/>
    </row>
    <row r="7644">
      <c r="C7644" s="19"/>
      <c r="D7644" s="11"/>
      <c r="E7644" s="11"/>
    </row>
    <row r="7645">
      <c r="C7645" s="19"/>
      <c r="D7645" s="11"/>
      <c r="E7645" s="11"/>
    </row>
    <row r="7646">
      <c r="C7646" s="19"/>
      <c r="D7646" s="11"/>
      <c r="E7646" s="11"/>
    </row>
    <row r="7647">
      <c r="C7647" s="19"/>
      <c r="D7647" s="11"/>
      <c r="E7647" s="11"/>
    </row>
    <row r="7648">
      <c r="C7648" s="19"/>
      <c r="D7648" s="11"/>
      <c r="E7648" s="11"/>
    </row>
    <row r="7649">
      <c r="C7649" s="19"/>
      <c r="D7649" s="11"/>
      <c r="E7649" s="11"/>
    </row>
    <row r="7650">
      <c r="C7650" s="19"/>
      <c r="D7650" s="11"/>
      <c r="E7650" s="11"/>
    </row>
    <row r="7651">
      <c r="C7651" s="19"/>
      <c r="D7651" s="11"/>
      <c r="E7651" s="11"/>
    </row>
    <row r="7652">
      <c r="C7652" s="19"/>
      <c r="D7652" s="11"/>
      <c r="E7652" s="11"/>
    </row>
    <row r="7653">
      <c r="C7653" s="19"/>
      <c r="D7653" s="11"/>
      <c r="E7653" s="11"/>
    </row>
    <row r="7654">
      <c r="C7654" s="19"/>
      <c r="D7654" s="11"/>
      <c r="E7654" s="11"/>
    </row>
    <row r="7655">
      <c r="C7655" s="19"/>
      <c r="D7655" s="11"/>
      <c r="E7655" s="11"/>
    </row>
    <row r="7656">
      <c r="C7656" s="19"/>
      <c r="D7656" s="11"/>
      <c r="E7656" s="11"/>
    </row>
    <row r="7657">
      <c r="C7657" s="19"/>
      <c r="D7657" s="11"/>
      <c r="E7657" s="11"/>
    </row>
    <row r="7658">
      <c r="C7658" s="19"/>
      <c r="D7658" s="11"/>
      <c r="E7658" s="11"/>
    </row>
    <row r="7659">
      <c r="C7659" s="19"/>
      <c r="D7659" s="11"/>
      <c r="E7659" s="11"/>
    </row>
    <row r="7660">
      <c r="C7660" s="19"/>
      <c r="D7660" s="11"/>
      <c r="E7660" s="11"/>
    </row>
    <row r="7661">
      <c r="C7661" s="19"/>
      <c r="D7661" s="11"/>
      <c r="E7661" s="11"/>
    </row>
    <row r="7662">
      <c r="C7662" s="19"/>
      <c r="D7662" s="11"/>
      <c r="E7662" s="11"/>
    </row>
    <row r="7663">
      <c r="C7663" s="19"/>
      <c r="D7663" s="11"/>
      <c r="E7663" s="11"/>
    </row>
    <row r="7664">
      <c r="C7664" s="19"/>
      <c r="D7664" s="11"/>
      <c r="E7664" s="11"/>
    </row>
    <row r="7665">
      <c r="C7665" s="19"/>
      <c r="D7665" s="11"/>
      <c r="E7665" s="11"/>
    </row>
    <row r="7666">
      <c r="C7666" s="19"/>
      <c r="D7666" s="11"/>
      <c r="E7666" s="11"/>
    </row>
    <row r="7667">
      <c r="C7667" s="19"/>
      <c r="D7667" s="11"/>
      <c r="E7667" s="11"/>
    </row>
    <row r="7668">
      <c r="C7668" s="19"/>
      <c r="D7668" s="11"/>
      <c r="E7668" s="11"/>
    </row>
    <row r="7669">
      <c r="C7669" s="19"/>
      <c r="D7669" s="11"/>
      <c r="E7669" s="11"/>
    </row>
    <row r="7670">
      <c r="C7670" s="19"/>
      <c r="D7670" s="11"/>
      <c r="E7670" s="11"/>
    </row>
    <row r="7671">
      <c r="C7671" s="19"/>
      <c r="D7671" s="11"/>
      <c r="E7671" s="11"/>
    </row>
    <row r="7672">
      <c r="C7672" s="19"/>
      <c r="D7672" s="11"/>
      <c r="E7672" s="11"/>
    </row>
    <row r="7673">
      <c r="C7673" s="19"/>
      <c r="D7673" s="11"/>
      <c r="E7673" s="11"/>
    </row>
    <row r="7674">
      <c r="C7674" s="19"/>
      <c r="D7674" s="11"/>
      <c r="E7674" s="11"/>
    </row>
    <row r="7675">
      <c r="C7675" s="19"/>
      <c r="D7675" s="11"/>
      <c r="E7675" s="11"/>
    </row>
    <row r="7676">
      <c r="C7676" s="19"/>
      <c r="D7676" s="11"/>
      <c r="E7676" s="11"/>
    </row>
    <row r="7677">
      <c r="C7677" s="19"/>
      <c r="D7677" s="11"/>
      <c r="E7677" s="11"/>
    </row>
    <row r="7678">
      <c r="C7678" s="19"/>
      <c r="D7678" s="11"/>
      <c r="E7678" s="11"/>
    </row>
    <row r="7679">
      <c r="C7679" s="19"/>
      <c r="D7679" s="11"/>
      <c r="E7679" s="11"/>
    </row>
    <row r="7680">
      <c r="C7680" s="19"/>
      <c r="D7680" s="11"/>
      <c r="E7680" s="11"/>
    </row>
    <row r="7681">
      <c r="C7681" s="19"/>
      <c r="D7681" s="11"/>
      <c r="E7681" s="11"/>
    </row>
    <row r="7682">
      <c r="C7682" s="19"/>
      <c r="D7682" s="11"/>
      <c r="E7682" s="11"/>
    </row>
    <row r="7683">
      <c r="C7683" s="19"/>
      <c r="D7683" s="11"/>
      <c r="E7683" s="11"/>
    </row>
    <row r="7684">
      <c r="C7684" s="19"/>
      <c r="D7684" s="11"/>
      <c r="E7684" s="11"/>
    </row>
    <row r="7685">
      <c r="C7685" s="19"/>
      <c r="D7685" s="11"/>
      <c r="E7685" s="11"/>
    </row>
    <row r="7686">
      <c r="C7686" s="19"/>
      <c r="D7686" s="11"/>
      <c r="E7686" s="11"/>
    </row>
    <row r="7687">
      <c r="C7687" s="19"/>
      <c r="D7687" s="11"/>
      <c r="E7687" s="11"/>
    </row>
    <row r="7688">
      <c r="C7688" s="19"/>
      <c r="D7688" s="11"/>
      <c r="E7688" s="11"/>
    </row>
    <row r="7689">
      <c r="C7689" s="19"/>
      <c r="D7689" s="11"/>
      <c r="E7689" s="11"/>
    </row>
    <row r="7690">
      <c r="C7690" s="19"/>
      <c r="D7690" s="11"/>
      <c r="E7690" s="11"/>
    </row>
    <row r="7691">
      <c r="C7691" s="19"/>
      <c r="D7691" s="11"/>
      <c r="E7691" s="11"/>
    </row>
    <row r="7692">
      <c r="C7692" s="19"/>
      <c r="D7692" s="11"/>
      <c r="E7692" s="11"/>
    </row>
    <row r="7693">
      <c r="C7693" s="19"/>
      <c r="D7693" s="11"/>
      <c r="E7693" s="11"/>
    </row>
    <row r="7694">
      <c r="C7694" s="19"/>
      <c r="D7694" s="11"/>
      <c r="E7694" s="11"/>
    </row>
    <row r="7695">
      <c r="C7695" s="19"/>
      <c r="D7695" s="11"/>
      <c r="E7695" s="11"/>
    </row>
    <row r="7696">
      <c r="C7696" s="19"/>
      <c r="D7696" s="11"/>
      <c r="E7696" s="11"/>
    </row>
    <row r="7697">
      <c r="C7697" s="19"/>
      <c r="D7697" s="11"/>
      <c r="E7697" s="11"/>
    </row>
    <row r="7698">
      <c r="C7698" s="19"/>
      <c r="D7698" s="11"/>
      <c r="E7698" s="11"/>
    </row>
    <row r="7699">
      <c r="C7699" s="19"/>
      <c r="D7699" s="11"/>
      <c r="E7699" s="11"/>
    </row>
    <row r="7700">
      <c r="C7700" s="19"/>
      <c r="D7700" s="11"/>
      <c r="E7700" s="11"/>
    </row>
    <row r="7701">
      <c r="C7701" s="19"/>
      <c r="D7701" s="11"/>
      <c r="E7701" s="11"/>
    </row>
    <row r="7702">
      <c r="C7702" s="19"/>
      <c r="D7702" s="11"/>
      <c r="E7702" s="11"/>
    </row>
    <row r="7703">
      <c r="C7703" s="19"/>
      <c r="D7703" s="11"/>
      <c r="E7703" s="11"/>
    </row>
    <row r="7704">
      <c r="C7704" s="19"/>
      <c r="D7704" s="11"/>
      <c r="E7704" s="11"/>
    </row>
    <row r="7705">
      <c r="C7705" s="19"/>
      <c r="D7705" s="11"/>
      <c r="E7705" s="11"/>
    </row>
    <row r="7706">
      <c r="C7706" s="19"/>
      <c r="D7706" s="11"/>
      <c r="E7706" s="11"/>
    </row>
    <row r="7707">
      <c r="C7707" s="19"/>
      <c r="D7707" s="11"/>
      <c r="E7707" s="11"/>
    </row>
    <row r="7708">
      <c r="C7708" s="19"/>
      <c r="D7708" s="11"/>
      <c r="E7708" s="11"/>
    </row>
    <row r="7709">
      <c r="C7709" s="19"/>
      <c r="D7709" s="11"/>
      <c r="E7709" s="11"/>
    </row>
    <row r="7710">
      <c r="C7710" s="19"/>
      <c r="D7710" s="11"/>
      <c r="E7710" s="11"/>
    </row>
    <row r="7711">
      <c r="C7711" s="19"/>
      <c r="D7711" s="11"/>
      <c r="E7711" s="11"/>
    </row>
    <row r="7712">
      <c r="C7712" s="19"/>
      <c r="D7712" s="11"/>
      <c r="E7712" s="11"/>
    </row>
    <row r="7713">
      <c r="C7713" s="19"/>
      <c r="D7713" s="11"/>
      <c r="E7713" s="11"/>
    </row>
    <row r="7714">
      <c r="C7714" s="19"/>
      <c r="D7714" s="11"/>
      <c r="E7714" s="11"/>
    </row>
    <row r="7715">
      <c r="C7715" s="19"/>
      <c r="D7715" s="11"/>
      <c r="E7715" s="11"/>
    </row>
    <row r="7716">
      <c r="C7716" s="19"/>
      <c r="D7716" s="11"/>
      <c r="E7716" s="11"/>
    </row>
    <row r="7717">
      <c r="C7717" s="19"/>
      <c r="D7717" s="11"/>
      <c r="E7717" s="11"/>
    </row>
    <row r="7718">
      <c r="C7718" s="19"/>
      <c r="D7718" s="11"/>
      <c r="E7718" s="11"/>
    </row>
    <row r="7719">
      <c r="C7719" s="19"/>
      <c r="D7719" s="11"/>
      <c r="E7719" s="11"/>
    </row>
    <row r="7720">
      <c r="C7720" s="19"/>
      <c r="D7720" s="11"/>
      <c r="E7720" s="11"/>
    </row>
    <row r="7721">
      <c r="C7721" s="19"/>
      <c r="D7721" s="11"/>
      <c r="E7721" s="11"/>
    </row>
    <row r="7722">
      <c r="C7722" s="19"/>
      <c r="D7722" s="11"/>
      <c r="E7722" s="11"/>
    </row>
    <row r="7723">
      <c r="C7723" s="19"/>
      <c r="D7723" s="11"/>
      <c r="E7723" s="11"/>
    </row>
    <row r="7724">
      <c r="C7724" s="19"/>
      <c r="D7724" s="11"/>
      <c r="E7724" s="11"/>
    </row>
    <row r="7725">
      <c r="C7725" s="19"/>
      <c r="D7725" s="11"/>
      <c r="E7725" s="11"/>
    </row>
    <row r="7726">
      <c r="C7726" s="19"/>
      <c r="D7726" s="11"/>
      <c r="E7726" s="11"/>
    </row>
    <row r="7727">
      <c r="C7727" s="19"/>
      <c r="D7727" s="11"/>
      <c r="E7727" s="11"/>
    </row>
    <row r="7728">
      <c r="C7728" s="19"/>
      <c r="D7728" s="11"/>
      <c r="E7728" s="11"/>
    </row>
    <row r="7729">
      <c r="C7729" s="19"/>
      <c r="D7729" s="11"/>
      <c r="E7729" s="11"/>
    </row>
    <row r="7730">
      <c r="C7730" s="19"/>
      <c r="D7730" s="11"/>
      <c r="E7730" s="11"/>
    </row>
    <row r="7731">
      <c r="C7731" s="19"/>
      <c r="D7731" s="11"/>
      <c r="E7731" s="11"/>
    </row>
    <row r="7732">
      <c r="C7732" s="19"/>
      <c r="D7732" s="11"/>
      <c r="E7732" s="11"/>
    </row>
    <row r="7733">
      <c r="C7733" s="19"/>
      <c r="D7733" s="11"/>
      <c r="E7733" s="11"/>
    </row>
    <row r="7734">
      <c r="C7734" s="19"/>
      <c r="D7734" s="11"/>
      <c r="E7734" s="11"/>
    </row>
    <row r="7735">
      <c r="C7735" s="19"/>
      <c r="D7735" s="11"/>
      <c r="E7735" s="11"/>
    </row>
    <row r="7736">
      <c r="C7736" s="19"/>
      <c r="D7736" s="11"/>
      <c r="E7736" s="11"/>
    </row>
    <row r="7737">
      <c r="C7737" s="19"/>
      <c r="D7737" s="11"/>
      <c r="E7737" s="11"/>
    </row>
    <row r="7738">
      <c r="C7738" s="19"/>
      <c r="D7738" s="11"/>
      <c r="E7738" s="11"/>
    </row>
    <row r="7739">
      <c r="C7739" s="19"/>
      <c r="D7739" s="11"/>
      <c r="E7739" s="11"/>
    </row>
    <row r="7740">
      <c r="C7740" s="19"/>
      <c r="D7740" s="11"/>
      <c r="E7740" s="11"/>
    </row>
    <row r="7741">
      <c r="C7741" s="19"/>
      <c r="D7741" s="11"/>
      <c r="E7741" s="11"/>
    </row>
    <row r="7742">
      <c r="C7742" s="19"/>
      <c r="D7742" s="11"/>
      <c r="E7742" s="11"/>
    </row>
    <row r="7743">
      <c r="C7743" s="19"/>
      <c r="D7743" s="11"/>
      <c r="E7743" s="11"/>
    </row>
    <row r="7744">
      <c r="C7744" s="19"/>
      <c r="D7744" s="11"/>
      <c r="E7744" s="11"/>
    </row>
    <row r="7745">
      <c r="C7745" s="19"/>
      <c r="D7745" s="11"/>
      <c r="E7745" s="11"/>
    </row>
    <row r="7746">
      <c r="C7746" s="19"/>
      <c r="D7746" s="11"/>
      <c r="E7746" s="11"/>
    </row>
    <row r="7747">
      <c r="C7747" s="19"/>
      <c r="D7747" s="11"/>
      <c r="E7747" s="11"/>
    </row>
    <row r="7748">
      <c r="C7748" s="19"/>
      <c r="D7748" s="11"/>
      <c r="E7748" s="11"/>
    </row>
    <row r="7749">
      <c r="C7749" s="19"/>
      <c r="D7749" s="11"/>
      <c r="E7749" s="11"/>
    </row>
    <row r="7750">
      <c r="C7750" s="19"/>
      <c r="D7750" s="11"/>
      <c r="E7750" s="11"/>
    </row>
    <row r="7751">
      <c r="C7751" s="19"/>
      <c r="D7751" s="11"/>
      <c r="E7751" s="11"/>
    </row>
    <row r="7752">
      <c r="C7752" s="19"/>
      <c r="D7752" s="11"/>
      <c r="E7752" s="11"/>
    </row>
    <row r="7753">
      <c r="C7753" s="19"/>
      <c r="D7753" s="11"/>
      <c r="E7753" s="11"/>
    </row>
    <row r="7754">
      <c r="C7754" s="19"/>
      <c r="D7754" s="11"/>
      <c r="E7754" s="11"/>
    </row>
    <row r="7755">
      <c r="C7755" s="19"/>
      <c r="D7755" s="11"/>
      <c r="E7755" s="11"/>
    </row>
    <row r="7756">
      <c r="C7756" s="19"/>
      <c r="D7756" s="11"/>
      <c r="E7756" s="11"/>
    </row>
    <row r="7757">
      <c r="C7757" s="19"/>
      <c r="D7757" s="11"/>
      <c r="E7757" s="11"/>
    </row>
    <row r="7758">
      <c r="C7758" s="19"/>
      <c r="D7758" s="11"/>
      <c r="E7758" s="11"/>
    </row>
    <row r="7759">
      <c r="C7759" s="19"/>
      <c r="D7759" s="11"/>
      <c r="E7759" s="11"/>
    </row>
    <row r="7760">
      <c r="C7760" s="19"/>
      <c r="D7760" s="11"/>
      <c r="E7760" s="11"/>
    </row>
    <row r="7761">
      <c r="C7761" s="19"/>
      <c r="D7761" s="11"/>
      <c r="E7761" s="11"/>
    </row>
    <row r="7762">
      <c r="C7762" s="19"/>
      <c r="D7762" s="11"/>
      <c r="E7762" s="11"/>
    </row>
    <row r="7763">
      <c r="C7763" s="19"/>
      <c r="D7763" s="11"/>
      <c r="E7763" s="11"/>
    </row>
    <row r="7764">
      <c r="C7764" s="19"/>
      <c r="D7764" s="11"/>
      <c r="E7764" s="11"/>
    </row>
    <row r="7765">
      <c r="C7765" s="19"/>
      <c r="D7765" s="11"/>
      <c r="E7765" s="11"/>
    </row>
    <row r="7766">
      <c r="C7766" s="19"/>
      <c r="D7766" s="11"/>
      <c r="E7766" s="11"/>
    </row>
    <row r="7767">
      <c r="C7767" s="19"/>
      <c r="D7767" s="11"/>
      <c r="E7767" s="11"/>
    </row>
    <row r="7768">
      <c r="C7768" s="19"/>
      <c r="D7768" s="11"/>
      <c r="E7768" s="11"/>
    </row>
    <row r="7769">
      <c r="C7769" s="19"/>
      <c r="D7769" s="11"/>
      <c r="E7769" s="11"/>
    </row>
    <row r="7770">
      <c r="C7770" s="19"/>
      <c r="D7770" s="11"/>
      <c r="E7770" s="11"/>
    </row>
    <row r="7771">
      <c r="C7771" s="19"/>
      <c r="D7771" s="11"/>
      <c r="E7771" s="11"/>
    </row>
    <row r="7772">
      <c r="C7772" s="19"/>
      <c r="D7772" s="11"/>
      <c r="E7772" s="11"/>
    </row>
    <row r="7773">
      <c r="C7773" s="19"/>
      <c r="D7773" s="11"/>
      <c r="E7773" s="11"/>
    </row>
    <row r="7774">
      <c r="C7774" s="19"/>
      <c r="D7774" s="11"/>
      <c r="E7774" s="11"/>
    </row>
    <row r="7775">
      <c r="C7775" s="19"/>
      <c r="D7775" s="11"/>
      <c r="E7775" s="11"/>
    </row>
    <row r="7776">
      <c r="C7776" s="19"/>
      <c r="D7776" s="11"/>
      <c r="E7776" s="11"/>
    </row>
    <row r="7777">
      <c r="C7777" s="19"/>
      <c r="D7777" s="11"/>
      <c r="E7777" s="11"/>
    </row>
    <row r="7778">
      <c r="C7778" s="19"/>
      <c r="D7778" s="11"/>
      <c r="E7778" s="11"/>
    </row>
    <row r="7779">
      <c r="C7779" s="19"/>
      <c r="D7779" s="11"/>
      <c r="E7779" s="11"/>
    </row>
    <row r="7780">
      <c r="C7780" s="19"/>
      <c r="D7780" s="11"/>
      <c r="E7780" s="11"/>
    </row>
    <row r="7781">
      <c r="C7781" s="19"/>
      <c r="D7781" s="11"/>
      <c r="E7781" s="11"/>
    </row>
    <row r="7782">
      <c r="C7782" s="19"/>
      <c r="D7782" s="11"/>
      <c r="E7782" s="11"/>
    </row>
    <row r="7783">
      <c r="C7783" s="19"/>
      <c r="D7783" s="11"/>
      <c r="E7783" s="11"/>
    </row>
    <row r="7784">
      <c r="C7784" s="19"/>
      <c r="D7784" s="11"/>
      <c r="E7784" s="11"/>
    </row>
    <row r="7785">
      <c r="C7785" s="19"/>
      <c r="D7785" s="11"/>
      <c r="E7785" s="11"/>
    </row>
    <row r="7786">
      <c r="C7786" s="19"/>
      <c r="D7786" s="11"/>
      <c r="E7786" s="11"/>
    </row>
    <row r="7787">
      <c r="C7787" s="19"/>
      <c r="D7787" s="11"/>
      <c r="E7787" s="11"/>
    </row>
    <row r="7788">
      <c r="C7788" s="19"/>
      <c r="D7788" s="11"/>
      <c r="E7788" s="11"/>
    </row>
    <row r="7789">
      <c r="C7789" s="19"/>
      <c r="D7789" s="11"/>
      <c r="E7789" s="11"/>
    </row>
    <row r="7790">
      <c r="C7790" s="19"/>
      <c r="D7790" s="11"/>
      <c r="E7790" s="11"/>
    </row>
    <row r="7791">
      <c r="C7791" s="19"/>
      <c r="D7791" s="11"/>
      <c r="E7791" s="11"/>
    </row>
    <row r="7792">
      <c r="C7792" s="19"/>
      <c r="D7792" s="11"/>
      <c r="E7792" s="11"/>
    </row>
    <row r="7793">
      <c r="C7793" s="19"/>
      <c r="D7793" s="11"/>
      <c r="E7793" s="11"/>
    </row>
    <row r="7794">
      <c r="C7794" s="19"/>
      <c r="D7794" s="11"/>
      <c r="E7794" s="11"/>
    </row>
    <row r="7795">
      <c r="C7795" s="19"/>
      <c r="D7795" s="11"/>
      <c r="E7795" s="11"/>
    </row>
    <row r="7796">
      <c r="C7796" s="19"/>
      <c r="D7796" s="11"/>
      <c r="E7796" s="11"/>
    </row>
    <row r="7797">
      <c r="C7797" s="19"/>
      <c r="D7797" s="11"/>
      <c r="E7797" s="11"/>
    </row>
    <row r="7798">
      <c r="C7798" s="19"/>
      <c r="D7798" s="11"/>
      <c r="E7798" s="11"/>
    </row>
    <row r="7799">
      <c r="C7799" s="19"/>
      <c r="D7799" s="11"/>
      <c r="E7799" s="11"/>
    </row>
    <row r="7800">
      <c r="C7800" s="19"/>
      <c r="D7800" s="11"/>
      <c r="E7800" s="11"/>
    </row>
    <row r="7801">
      <c r="C7801" s="19"/>
      <c r="D7801" s="11"/>
      <c r="E7801" s="11"/>
    </row>
    <row r="7802">
      <c r="C7802" s="19"/>
      <c r="D7802" s="11"/>
      <c r="E7802" s="11"/>
    </row>
    <row r="7803">
      <c r="C7803" s="19"/>
      <c r="D7803" s="11"/>
      <c r="E7803" s="11"/>
    </row>
    <row r="7804">
      <c r="C7804" s="19"/>
      <c r="D7804" s="11"/>
      <c r="E7804" s="11"/>
    </row>
    <row r="7805">
      <c r="C7805" s="19"/>
      <c r="D7805" s="11"/>
      <c r="E7805" s="11"/>
    </row>
    <row r="7806">
      <c r="C7806" s="19"/>
      <c r="D7806" s="11"/>
      <c r="E7806" s="11"/>
    </row>
    <row r="7807">
      <c r="C7807" s="19"/>
      <c r="D7807" s="11"/>
      <c r="E7807" s="11"/>
    </row>
    <row r="7808">
      <c r="C7808" s="19"/>
      <c r="D7808" s="11"/>
      <c r="E7808" s="11"/>
    </row>
    <row r="7809">
      <c r="C7809" s="19"/>
      <c r="D7809" s="11"/>
      <c r="E7809" s="11"/>
    </row>
    <row r="7810">
      <c r="C7810" s="19"/>
      <c r="D7810" s="11"/>
      <c r="E7810" s="11"/>
    </row>
    <row r="7811">
      <c r="C7811" s="19"/>
      <c r="D7811" s="11"/>
      <c r="E7811" s="11"/>
    </row>
    <row r="7812">
      <c r="C7812" s="19"/>
      <c r="D7812" s="11"/>
      <c r="E7812" s="11"/>
    </row>
    <row r="7813">
      <c r="C7813" s="19"/>
      <c r="D7813" s="11"/>
      <c r="E7813" s="11"/>
    </row>
    <row r="7814">
      <c r="C7814" s="19"/>
      <c r="D7814" s="11"/>
      <c r="E7814" s="11"/>
    </row>
    <row r="7815">
      <c r="C7815" s="19"/>
      <c r="D7815" s="11"/>
      <c r="E7815" s="11"/>
    </row>
    <row r="7816">
      <c r="C7816" s="19"/>
      <c r="D7816" s="11"/>
      <c r="E7816" s="11"/>
    </row>
    <row r="7817">
      <c r="C7817" s="19"/>
      <c r="D7817" s="11"/>
      <c r="E7817" s="11"/>
    </row>
    <row r="7818">
      <c r="C7818" s="19"/>
      <c r="D7818" s="11"/>
      <c r="E7818" s="11"/>
    </row>
    <row r="7819">
      <c r="C7819" s="19"/>
      <c r="D7819" s="11"/>
      <c r="E7819" s="11"/>
    </row>
    <row r="7820">
      <c r="C7820" s="19"/>
      <c r="D7820" s="11"/>
      <c r="E7820" s="11"/>
    </row>
    <row r="7821">
      <c r="C7821" s="19"/>
      <c r="D7821" s="11"/>
      <c r="E7821" s="11"/>
    </row>
    <row r="7822">
      <c r="C7822" s="19"/>
      <c r="D7822" s="11"/>
      <c r="E7822" s="11"/>
    </row>
    <row r="7823">
      <c r="C7823" s="19"/>
      <c r="D7823" s="11"/>
      <c r="E7823" s="11"/>
    </row>
    <row r="7824">
      <c r="C7824" s="19"/>
      <c r="D7824" s="11"/>
      <c r="E7824" s="11"/>
    </row>
    <row r="7825">
      <c r="C7825" s="19"/>
      <c r="D7825" s="11"/>
      <c r="E7825" s="11"/>
    </row>
    <row r="7826">
      <c r="C7826" s="19"/>
      <c r="D7826" s="11"/>
      <c r="E7826" s="11"/>
    </row>
    <row r="7827">
      <c r="C7827" s="19"/>
      <c r="D7827" s="11"/>
      <c r="E7827" s="11"/>
    </row>
    <row r="7828">
      <c r="C7828" s="19"/>
      <c r="D7828" s="11"/>
      <c r="E7828" s="11"/>
    </row>
    <row r="7829">
      <c r="C7829" s="19"/>
      <c r="D7829" s="11"/>
      <c r="E7829" s="11"/>
    </row>
    <row r="7830">
      <c r="C7830" s="19"/>
      <c r="D7830" s="11"/>
      <c r="E7830" s="11"/>
    </row>
    <row r="7831">
      <c r="C7831" s="19"/>
      <c r="D7831" s="11"/>
      <c r="E7831" s="11"/>
    </row>
    <row r="7832">
      <c r="C7832" s="19"/>
      <c r="D7832" s="11"/>
      <c r="E7832" s="11"/>
    </row>
    <row r="7833">
      <c r="C7833" s="19"/>
      <c r="D7833" s="11"/>
      <c r="E7833" s="11"/>
    </row>
    <row r="7834">
      <c r="C7834" s="19"/>
      <c r="D7834" s="11"/>
      <c r="E7834" s="11"/>
    </row>
    <row r="7835">
      <c r="C7835" s="19"/>
      <c r="D7835" s="11"/>
      <c r="E7835" s="11"/>
    </row>
    <row r="7836">
      <c r="C7836" s="19"/>
      <c r="D7836" s="11"/>
      <c r="E7836" s="11"/>
    </row>
    <row r="7837">
      <c r="C7837" s="19"/>
      <c r="D7837" s="11"/>
      <c r="E7837" s="11"/>
    </row>
    <row r="7838">
      <c r="C7838" s="19"/>
      <c r="D7838" s="11"/>
      <c r="E7838" s="11"/>
    </row>
    <row r="7839">
      <c r="C7839" s="19"/>
      <c r="D7839" s="11"/>
      <c r="E7839" s="11"/>
    </row>
    <row r="7840">
      <c r="C7840" s="19"/>
      <c r="D7840" s="11"/>
      <c r="E7840" s="11"/>
    </row>
    <row r="7841">
      <c r="C7841" s="19"/>
      <c r="D7841" s="11"/>
      <c r="E7841" s="11"/>
    </row>
    <row r="7842">
      <c r="C7842" s="19"/>
      <c r="D7842" s="11"/>
      <c r="E7842" s="11"/>
    </row>
    <row r="7843">
      <c r="C7843" s="19"/>
      <c r="D7843" s="11"/>
      <c r="E7843" s="11"/>
    </row>
    <row r="7844">
      <c r="C7844" s="19"/>
      <c r="D7844" s="11"/>
      <c r="E7844" s="11"/>
    </row>
    <row r="7845">
      <c r="C7845" s="19"/>
      <c r="D7845" s="11"/>
      <c r="E7845" s="11"/>
    </row>
    <row r="7846">
      <c r="C7846" s="19"/>
      <c r="D7846" s="11"/>
      <c r="E7846" s="11"/>
    </row>
    <row r="7847">
      <c r="C7847" s="19"/>
      <c r="D7847" s="11"/>
      <c r="E7847" s="11"/>
    </row>
    <row r="7848">
      <c r="C7848" s="19"/>
      <c r="D7848" s="11"/>
      <c r="E7848" s="11"/>
    </row>
    <row r="7849">
      <c r="C7849" s="19"/>
      <c r="D7849" s="11"/>
      <c r="E7849" s="11"/>
    </row>
    <row r="7850">
      <c r="C7850" s="19"/>
      <c r="D7850" s="11"/>
      <c r="E7850" s="11"/>
    </row>
    <row r="7851">
      <c r="C7851" s="19"/>
      <c r="D7851" s="11"/>
      <c r="E7851" s="11"/>
    </row>
    <row r="7852">
      <c r="C7852" s="19"/>
      <c r="D7852" s="11"/>
      <c r="E7852" s="11"/>
    </row>
    <row r="7853">
      <c r="C7853" s="19"/>
      <c r="D7853" s="11"/>
      <c r="E7853" s="11"/>
    </row>
    <row r="7854">
      <c r="C7854" s="19"/>
      <c r="D7854" s="11"/>
      <c r="E7854" s="11"/>
    </row>
    <row r="7855">
      <c r="C7855" s="19"/>
      <c r="D7855" s="11"/>
      <c r="E7855" s="11"/>
    </row>
    <row r="7856">
      <c r="C7856" s="19"/>
      <c r="D7856" s="11"/>
      <c r="E7856" s="11"/>
    </row>
    <row r="7857">
      <c r="C7857" s="19"/>
      <c r="D7857" s="11"/>
      <c r="E7857" s="11"/>
    </row>
    <row r="7858">
      <c r="C7858" s="19"/>
      <c r="D7858" s="11"/>
      <c r="E7858" s="11"/>
    </row>
    <row r="7859">
      <c r="C7859" s="19"/>
      <c r="D7859" s="11"/>
      <c r="E7859" s="11"/>
    </row>
    <row r="7860">
      <c r="C7860" s="19"/>
      <c r="D7860" s="11"/>
      <c r="E7860" s="11"/>
    </row>
    <row r="7861">
      <c r="C7861" s="19"/>
      <c r="D7861" s="11"/>
      <c r="E7861" s="11"/>
    </row>
    <row r="7862">
      <c r="C7862" s="19"/>
      <c r="D7862" s="11"/>
      <c r="E7862" s="11"/>
    </row>
    <row r="7863">
      <c r="C7863" s="19"/>
      <c r="D7863" s="11"/>
      <c r="E7863" s="11"/>
    </row>
    <row r="7864">
      <c r="C7864" s="19"/>
      <c r="D7864" s="11"/>
      <c r="E7864" s="11"/>
    </row>
    <row r="7865">
      <c r="C7865" s="19"/>
      <c r="D7865" s="11"/>
      <c r="E7865" s="11"/>
    </row>
    <row r="7866">
      <c r="C7866" s="19"/>
      <c r="D7866" s="11"/>
      <c r="E7866" s="11"/>
    </row>
    <row r="7867">
      <c r="C7867" s="19"/>
      <c r="D7867" s="11"/>
      <c r="E7867" s="11"/>
    </row>
    <row r="7868">
      <c r="C7868" s="19"/>
      <c r="D7868" s="11"/>
      <c r="E7868" s="11"/>
    </row>
    <row r="7869">
      <c r="C7869" s="19"/>
      <c r="D7869" s="11"/>
      <c r="E7869" s="11"/>
    </row>
    <row r="7870">
      <c r="C7870" s="19"/>
      <c r="D7870" s="11"/>
      <c r="E7870" s="11"/>
    </row>
    <row r="7871">
      <c r="C7871" s="19"/>
      <c r="D7871" s="11"/>
      <c r="E7871" s="11"/>
    </row>
    <row r="7872">
      <c r="C7872" s="19"/>
      <c r="D7872" s="11"/>
      <c r="E7872" s="11"/>
    </row>
    <row r="7873">
      <c r="C7873" s="19"/>
      <c r="D7873" s="11"/>
      <c r="E7873" s="11"/>
    </row>
    <row r="7874">
      <c r="C7874" s="19"/>
      <c r="D7874" s="11"/>
      <c r="E7874" s="11"/>
    </row>
    <row r="7875">
      <c r="C7875" s="19"/>
      <c r="D7875" s="11"/>
      <c r="E7875" s="11"/>
    </row>
    <row r="7876">
      <c r="C7876" s="19"/>
      <c r="D7876" s="11"/>
      <c r="E7876" s="11"/>
    </row>
    <row r="7877">
      <c r="C7877" s="19"/>
      <c r="D7877" s="11"/>
      <c r="E7877" s="11"/>
    </row>
    <row r="7878">
      <c r="C7878" s="19"/>
      <c r="D7878" s="11"/>
      <c r="E7878" s="11"/>
    </row>
    <row r="7879">
      <c r="C7879" s="19"/>
      <c r="D7879" s="11"/>
      <c r="E7879" s="11"/>
    </row>
    <row r="7880">
      <c r="C7880" s="19"/>
      <c r="D7880" s="11"/>
      <c r="E7880" s="11"/>
    </row>
    <row r="7881">
      <c r="C7881" s="19"/>
      <c r="D7881" s="11"/>
      <c r="E7881" s="11"/>
    </row>
    <row r="7882">
      <c r="C7882" s="19"/>
      <c r="D7882" s="11"/>
      <c r="E7882" s="11"/>
    </row>
    <row r="7883">
      <c r="C7883" s="19"/>
      <c r="D7883" s="11"/>
      <c r="E7883" s="11"/>
    </row>
    <row r="7884">
      <c r="C7884" s="19"/>
      <c r="D7884" s="11"/>
      <c r="E7884" s="11"/>
    </row>
    <row r="7885">
      <c r="C7885" s="19"/>
      <c r="D7885" s="11"/>
      <c r="E7885" s="11"/>
    </row>
    <row r="7886">
      <c r="C7886" s="19"/>
      <c r="D7886" s="11"/>
      <c r="E7886" s="11"/>
    </row>
    <row r="7887">
      <c r="C7887" s="19"/>
      <c r="D7887" s="11"/>
      <c r="E7887" s="11"/>
    </row>
    <row r="7888">
      <c r="C7888" s="19"/>
      <c r="D7888" s="11"/>
      <c r="E7888" s="11"/>
    </row>
    <row r="7889">
      <c r="C7889" s="19"/>
      <c r="D7889" s="11"/>
      <c r="E7889" s="11"/>
    </row>
    <row r="7890">
      <c r="C7890" s="19"/>
      <c r="D7890" s="11"/>
      <c r="E7890" s="11"/>
    </row>
    <row r="7891">
      <c r="C7891" s="19"/>
      <c r="D7891" s="11"/>
      <c r="E7891" s="11"/>
    </row>
    <row r="7892">
      <c r="C7892" s="19"/>
      <c r="D7892" s="11"/>
      <c r="E7892" s="11"/>
    </row>
    <row r="7893">
      <c r="C7893" s="19"/>
      <c r="D7893" s="11"/>
      <c r="E7893" s="11"/>
    </row>
    <row r="7894">
      <c r="C7894" s="19"/>
      <c r="D7894" s="11"/>
      <c r="E7894" s="11"/>
    </row>
    <row r="7895">
      <c r="C7895" s="19"/>
      <c r="D7895" s="11"/>
      <c r="E7895" s="11"/>
    </row>
    <row r="7896">
      <c r="C7896" s="19"/>
      <c r="D7896" s="11"/>
      <c r="E7896" s="11"/>
    </row>
    <row r="7897">
      <c r="C7897" s="19"/>
      <c r="D7897" s="11"/>
      <c r="E7897" s="11"/>
    </row>
    <row r="7898">
      <c r="C7898" s="19"/>
      <c r="D7898" s="11"/>
      <c r="E7898" s="11"/>
    </row>
    <row r="7899">
      <c r="C7899" s="19"/>
      <c r="D7899" s="11"/>
      <c r="E7899" s="11"/>
    </row>
    <row r="7900">
      <c r="C7900" s="19"/>
      <c r="D7900" s="11"/>
      <c r="E7900" s="11"/>
    </row>
    <row r="7901">
      <c r="C7901" s="19"/>
      <c r="D7901" s="11"/>
      <c r="E7901" s="11"/>
    </row>
    <row r="7902">
      <c r="C7902" s="19"/>
      <c r="D7902" s="11"/>
      <c r="E7902" s="11"/>
    </row>
    <row r="7903">
      <c r="C7903" s="19"/>
      <c r="D7903" s="11"/>
      <c r="E7903" s="11"/>
    </row>
    <row r="7904">
      <c r="C7904" s="19"/>
      <c r="D7904" s="11"/>
      <c r="E7904" s="11"/>
    </row>
    <row r="7905">
      <c r="C7905" s="19"/>
      <c r="D7905" s="11"/>
      <c r="E7905" s="11"/>
    </row>
    <row r="7906">
      <c r="C7906" s="19"/>
      <c r="D7906" s="11"/>
      <c r="E7906" s="11"/>
    </row>
    <row r="7907">
      <c r="C7907" s="19"/>
      <c r="D7907" s="11"/>
      <c r="E7907" s="11"/>
    </row>
    <row r="7908">
      <c r="C7908" s="19"/>
      <c r="D7908" s="11"/>
      <c r="E7908" s="11"/>
    </row>
    <row r="7909">
      <c r="C7909" s="19"/>
      <c r="D7909" s="11"/>
      <c r="E7909" s="11"/>
    </row>
    <row r="7910">
      <c r="C7910" s="19"/>
      <c r="D7910" s="11"/>
      <c r="E7910" s="11"/>
    </row>
    <row r="7911">
      <c r="C7911" s="19"/>
      <c r="D7911" s="11"/>
      <c r="E7911" s="11"/>
    </row>
    <row r="7912">
      <c r="C7912" s="19"/>
      <c r="D7912" s="11"/>
      <c r="E7912" s="11"/>
    </row>
    <row r="7913">
      <c r="C7913" s="19"/>
      <c r="D7913" s="11"/>
      <c r="E7913" s="11"/>
    </row>
    <row r="7914">
      <c r="C7914" s="19"/>
      <c r="D7914" s="11"/>
      <c r="E7914" s="11"/>
    </row>
    <row r="7915">
      <c r="C7915" s="19"/>
      <c r="D7915" s="11"/>
      <c r="E7915" s="11"/>
    </row>
    <row r="7916">
      <c r="C7916" s="19"/>
      <c r="D7916" s="11"/>
      <c r="E7916" s="11"/>
    </row>
    <row r="7917">
      <c r="C7917" s="19"/>
      <c r="D7917" s="11"/>
      <c r="E7917" s="11"/>
    </row>
    <row r="7918">
      <c r="C7918" s="19"/>
      <c r="D7918" s="11"/>
      <c r="E7918" s="11"/>
    </row>
    <row r="7919">
      <c r="C7919" s="19"/>
      <c r="D7919" s="11"/>
      <c r="E7919" s="11"/>
    </row>
    <row r="7920">
      <c r="C7920" s="19"/>
      <c r="D7920" s="11"/>
      <c r="E7920" s="11"/>
    </row>
    <row r="7921">
      <c r="C7921" s="19"/>
      <c r="D7921" s="11"/>
      <c r="E7921" s="11"/>
    </row>
    <row r="7922">
      <c r="C7922" s="19"/>
      <c r="D7922" s="11"/>
      <c r="E7922" s="11"/>
    </row>
    <row r="7923">
      <c r="C7923" s="19"/>
      <c r="D7923" s="11"/>
      <c r="E7923" s="11"/>
    </row>
    <row r="7924">
      <c r="C7924" s="19"/>
      <c r="D7924" s="11"/>
      <c r="E7924" s="11"/>
    </row>
    <row r="7925">
      <c r="C7925" s="19"/>
      <c r="D7925" s="11"/>
      <c r="E7925" s="11"/>
    </row>
    <row r="7926">
      <c r="C7926" s="19"/>
      <c r="D7926" s="11"/>
      <c r="E7926" s="11"/>
    </row>
    <row r="7927">
      <c r="C7927" s="19"/>
      <c r="D7927" s="11"/>
      <c r="E7927" s="11"/>
    </row>
    <row r="7928">
      <c r="C7928" s="19"/>
      <c r="D7928" s="11"/>
      <c r="E7928" s="11"/>
    </row>
    <row r="7929">
      <c r="C7929" s="19"/>
      <c r="D7929" s="11"/>
      <c r="E7929" s="11"/>
    </row>
    <row r="7930">
      <c r="C7930" s="19"/>
      <c r="D7930" s="11"/>
      <c r="E7930" s="11"/>
    </row>
    <row r="7931">
      <c r="C7931" s="19"/>
      <c r="D7931" s="11"/>
      <c r="E7931" s="11"/>
    </row>
    <row r="7932">
      <c r="C7932" s="19"/>
      <c r="D7932" s="11"/>
      <c r="E7932" s="11"/>
    </row>
    <row r="7933">
      <c r="C7933" s="19"/>
      <c r="D7933" s="11"/>
      <c r="E7933" s="11"/>
    </row>
    <row r="7934">
      <c r="C7934" s="19"/>
      <c r="D7934" s="11"/>
      <c r="E7934" s="11"/>
    </row>
    <row r="7935">
      <c r="C7935" s="19"/>
      <c r="D7935" s="11"/>
      <c r="E7935" s="11"/>
    </row>
    <row r="7936">
      <c r="C7936" s="19"/>
      <c r="D7936" s="11"/>
      <c r="E7936" s="11"/>
    </row>
    <row r="7937">
      <c r="C7937" s="19"/>
      <c r="D7937" s="11"/>
      <c r="E7937" s="11"/>
    </row>
    <row r="7938">
      <c r="C7938" s="19"/>
      <c r="D7938" s="11"/>
      <c r="E7938" s="11"/>
    </row>
    <row r="7939">
      <c r="C7939" s="19"/>
      <c r="D7939" s="11"/>
      <c r="E7939" s="11"/>
    </row>
    <row r="7940">
      <c r="C7940" s="19"/>
      <c r="D7940" s="11"/>
      <c r="E7940" s="11"/>
    </row>
    <row r="7941">
      <c r="C7941" s="19"/>
      <c r="D7941" s="11"/>
      <c r="E7941" s="11"/>
    </row>
    <row r="7942">
      <c r="C7942" s="19"/>
      <c r="D7942" s="11"/>
      <c r="E7942" s="11"/>
    </row>
    <row r="7943">
      <c r="C7943" s="19"/>
      <c r="D7943" s="11"/>
      <c r="E7943" s="11"/>
    </row>
    <row r="7944">
      <c r="C7944" s="19"/>
      <c r="D7944" s="11"/>
      <c r="E7944" s="11"/>
    </row>
    <row r="7945">
      <c r="C7945" s="19"/>
      <c r="D7945" s="11"/>
      <c r="E7945" s="11"/>
    </row>
    <row r="7946">
      <c r="C7946" s="19"/>
      <c r="D7946" s="11"/>
      <c r="E7946" s="11"/>
    </row>
    <row r="7947">
      <c r="C7947" s="19"/>
      <c r="D7947" s="11"/>
      <c r="E7947" s="11"/>
    </row>
    <row r="7948">
      <c r="C7948" s="19"/>
      <c r="D7948" s="11"/>
      <c r="E7948" s="11"/>
    </row>
    <row r="7949">
      <c r="C7949" s="19"/>
      <c r="D7949" s="11"/>
      <c r="E7949" s="11"/>
    </row>
    <row r="7950">
      <c r="C7950" s="19"/>
      <c r="D7950" s="11"/>
      <c r="E7950" s="11"/>
    </row>
    <row r="7951">
      <c r="C7951" s="19"/>
      <c r="D7951" s="11"/>
      <c r="E7951" s="11"/>
    </row>
    <row r="7952">
      <c r="C7952" s="19"/>
      <c r="D7952" s="11"/>
      <c r="E7952" s="11"/>
    </row>
    <row r="7953">
      <c r="C7953" s="19"/>
      <c r="D7953" s="11"/>
      <c r="E7953" s="11"/>
    </row>
    <row r="7954">
      <c r="C7954" s="19"/>
      <c r="D7954" s="11"/>
      <c r="E7954" s="11"/>
    </row>
    <row r="7955">
      <c r="C7955" s="19"/>
      <c r="D7955" s="11"/>
      <c r="E7955" s="11"/>
    </row>
    <row r="7956">
      <c r="C7956" s="19"/>
      <c r="D7956" s="11"/>
      <c r="E7956" s="11"/>
    </row>
    <row r="7957">
      <c r="C7957" s="19"/>
      <c r="D7957" s="11"/>
      <c r="E7957" s="11"/>
    </row>
    <row r="7958">
      <c r="C7958" s="19"/>
      <c r="D7958" s="11"/>
      <c r="E7958" s="11"/>
    </row>
    <row r="7959">
      <c r="C7959" s="19"/>
      <c r="D7959" s="11"/>
      <c r="E7959" s="11"/>
    </row>
    <row r="7960">
      <c r="C7960" s="19"/>
      <c r="D7960" s="11"/>
      <c r="E7960" s="11"/>
    </row>
    <row r="7961">
      <c r="C7961" s="19"/>
      <c r="D7961" s="11"/>
      <c r="E7961" s="11"/>
    </row>
    <row r="7962">
      <c r="C7962" s="19"/>
      <c r="D7962" s="11"/>
      <c r="E7962" s="11"/>
    </row>
    <row r="7963">
      <c r="C7963" s="19"/>
      <c r="D7963" s="11"/>
      <c r="E7963" s="11"/>
    </row>
    <row r="7964">
      <c r="C7964" s="19"/>
      <c r="D7964" s="11"/>
      <c r="E7964" s="11"/>
    </row>
    <row r="7965">
      <c r="C7965" s="19"/>
      <c r="D7965" s="11"/>
      <c r="E7965" s="11"/>
    </row>
    <row r="7966">
      <c r="C7966" s="19"/>
      <c r="D7966" s="11"/>
      <c r="E7966" s="11"/>
    </row>
    <row r="7967">
      <c r="C7967" s="19"/>
      <c r="D7967" s="11"/>
      <c r="E7967" s="11"/>
    </row>
    <row r="7968">
      <c r="C7968" s="19"/>
      <c r="D7968" s="11"/>
      <c r="E7968" s="11"/>
    </row>
    <row r="7969">
      <c r="C7969" s="19"/>
      <c r="D7969" s="11"/>
      <c r="E7969" s="11"/>
    </row>
    <row r="7970">
      <c r="C7970" s="19"/>
      <c r="D7970" s="11"/>
      <c r="E7970" s="11"/>
    </row>
    <row r="7971">
      <c r="C7971" s="19"/>
      <c r="D7971" s="11"/>
      <c r="E7971" s="11"/>
    </row>
    <row r="7972">
      <c r="C7972" s="19"/>
      <c r="D7972" s="11"/>
      <c r="E7972" s="11"/>
    </row>
    <row r="7973">
      <c r="C7973" s="19"/>
      <c r="D7973" s="11"/>
      <c r="E7973" s="11"/>
    </row>
    <row r="7974">
      <c r="C7974" s="19"/>
      <c r="D7974" s="11"/>
      <c r="E7974" s="11"/>
    </row>
    <row r="7975">
      <c r="C7975" s="19"/>
      <c r="D7975" s="11"/>
      <c r="E7975" s="11"/>
    </row>
    <row r="7976">
      <c r="C7976" s="19"/>
      <c r="D7976" s="11"/>
      <c r="E7976" s="11"/>
    </row>
    <row r="7977">
      <c r="C7977" s="19"/>
      <c r="D7977" s="11"/>
      <c r="E7977" s="11"/>
    </row>
    <row r="7978">
      <c r="C7978" s="19"/>
      <c r="D7978" s="11"/>
      <c r="E7978" s="11"/>
    </row>
    <row r="7979">
      <c r="C7979" s="19"/>
      <c r="D7979" s="11"/>
      <c r="E7979" s="11"/>
    </row>
    <row r="7980">
      <c r="C7980" s="19"/>
      <c r="D7980" s="11"/>
      <c r="E7980" s="11"/>
    </row>
    <row r="7981">
      <c r="C7981" s="19"/>
      <c r="D7981" s="11"/>
      <c r="E7981" s="11"/>
    </row>
    <row r="7982">
      <c r="C7982" s="19"/>
      <c r="D7982" s="11"/>
      <c r="E7982" s="11"/>
    </row>
    <row r="7983">
      <c r="C7983" s="19"/>
      <c r="D7983" s="11"/>
      <c r="E7983" s="11"/>
    </row>
    <row r="7984">
      <c r="C7984" s="19"/>
      <c r="D7984" s="11"/>
      <c r="E7984" s="11"/>
    </row>
    <row r="7985">
      <c r="C7985" s="19"/>
      <c r="D7985" s="11"/>
      <c r="E7985" s="11"/>
    </row>
    <row r="7986">
      <c r="C7986" s="19"/>
      <c r="D7986" s="11"/>
      <c r="E7986" s="11"/>
    </row>
    <row r="7987">
      <c r="C7987" s="19"/>
      <c r="D7987" s="11"/>
      <c r="E7987" s="11"/>
    </row>
    <row r="7988">
      <c r="C7988" s="19"/>
      <c r="D7988" s="11"/>
      <c r="E7988" s="11"/>
    </row>
    <row r="7989">
      <c r="C7989" s="19"/>
      <c r="D7989" s="11"/>
      <c r="E7989" s="11"/>
    </row>
    <row r="7990">
      <c r="C7990" s="19"/>
      <c r="D7990" s="11"/>
      <c r="E7990" s="11"/>
    </row>
    <row r="7991">
      <c r="C7991" s="19"/>
      <c r="D7991" s="11"/>
      <c r="E7991" s="11"/>
    </row>
    <row r="7992">
      <c r="C7992" s="19"/>
      <c r="D7992" s="11"/>
      <c r="E7992" s="11"/>
    </row>
    <row r="7993">
      <c r="C7993" s="19"/>
      <c r="D7993" s="11"/>
      <c r="E7993" s="11"/>
    </row>
    <row r="7994">
      <c r="C7994" s="19"/>
      <c r="D7994" s="11"/>
      <c r="E7994" s="11"/>
    </row>
    <row r="7995">
      <c r="C7995" s="19"/>
      <c r="D7995" s="11"/>
      <c r="E7995" s="11"/>
    </row>
    <row r="7996">
      <c r="C7996" s="19"/>
      <c r="D7996" s="11"/>
      <c r="E7996" s="11"/>
    </row>
    <row r="7997">
      <c r="C7997" s="19"/>
      <c r="D7997" s="11"/>
      <c r="E7997" s="11"/>
    </row>
    <row r="7998">
      <c r="C7998" s="19"/>
      <c r="D7998" s="11"/>
      <c r="E7998" s="11"/>
    </row>
    <row r="7999">
      <c r="C7999" s="19"/>
      <c r="D7999" s="11"/>
      <c r="E7999" s="11"/>
    </row>
    <row r="8000">
      <c r="C8000" s="19"/>
      <c r="D8000" s="11"/>
      <c r="E8000" s="11"/>
    </row>
    <row r="8001">
      <c r="C8001" s="19"/>
      <c r="D8001" s="11"/>
      <c r="E8001" s="11"/>
    </row>
    <row r="8002">
      <c r="C8002" s="19"/>
      <c r="D8002" s="11"/>
      <c r="E8002" s="11"/>
    </row>
    <row r="8003">
      <c r="C8003" s="19"/>
      <c r="D8003" s="11"/>
      <c r="E8003" s="11"/>
    </row>
    <row r="8004">
      <c r="C8004" s="19"/>
      <c r="D8004" s="11"/>
      <c r="E8004" s="11"/>
    </row>
    <row r="8005">
      <c r="C8005" s="19"/>
      <c r="D8005" s="11"/>
      <c r="E8005" s="11"/>
    </row>
    <row r="8006">
      <c r="C8006" s="19"/>
      <c r="D8006" s="11"/>
      <c r="E8006" s="11"/>
    </row>
    <row r="8007">
      <c r="C8007" s="19"/>
      <c r="D8007" s="11"/>
      <c r="E8007" s="11"/>
    </row>
    <row r="8008">
      <c r="C8008" s="19"/>
      <c r="D8008" s="11"/>
      <c r="E8008" s="11"/>
    </row>
    <row r="8009">
      <c r="C8009" s="19"/>
      <c r="D8009" s="11"/>
      <c r="E8009" s="11"/>
    </row>
    <row r="8010">
      <c r="C8010" s="19"/>
      <c r="D8010" s="11"/>
      <c r="E8010" s="11"/>
    </row>
    <row r="8011">
      <c r="C8011" s="19"/>
      <c r="D8011" s="11"/>
      <c r="E8011" s="11"/>
    </row>
    <row r="8012">
      <c r="C8012" s="19"/>
      <c r="D8012" s="11"/>
      <c r="E8012" s="11"/>
    </row>
    <row r="8013">
      <c r="C8013" s="19"/>
      <c r="D8013" s="11"/>
      <c r="E8013" s="11"/>
    </row>
    <row r="8014">
      <c r="C8014" s="19"/>
      <c r="D8014" s="11"/>
      <c r="E8014" s="11"/>
    </row>
    <row r="8015">
      <c r="C8015" s="19"/>
      <c r="D8015" s="11"/>
      <c r="E8015" s="11"/>
    </row>
    <row r="8016">
      <c r="C8016" s="19"/>
      <c r="D8016" s="11"/>
      <c r="E8016" s="11"/>
    </row>
    <row r="8017">
      <c r="C8017" s="19"/>
      <c r="D8017" s="11"/>
      <c r="E8017" s="11"/>
    </row>
    <row r="8018">
      <c r="C8018" s="19"/>
      <c r="D8018" s="11"/>
      <c r="E8018" s="11"/>
    </row>
    <row r="8019">
      <c r="C8019" s="19"/>
      <c r="D8019" s="11"/>
      <c r="E8019" s="11"/>
    </row>
    <row r="8020">
      <c r="C8020" s="19"/>
      <c r="D8020" s="11"/>
      <c r="E8020" s="11"/>
    </row>
    <row r="8021">
      <c r="C8021" s="19"/>
      <c r="D8021" s="11"/>
      <c r="E8021" s="11"/>
    </row>
    <row r="8022">
      <c r="C8022" s="19"/>
      <c r="D8022" s="11"/>
      <c r="E8022" s="11"/>
    </row>
    <row r="8023">
      <c r="C8023" s="19"/>
      <c r="D8023" s="11"/>
      <c r="E8023" s="11"/>
    </row>
    <row r="8024">
      <c r="C8024" s="19"/>
      <c r="D8024" s="11"/>
      <c r="E8024" s="11"/>
    </row>
    <row r="8025">
      <c r="C8025" s="19"/>
      <c r="D8025" s="11"/>
      <c r="E8025" s="11"/>
    </row>
    <row r="8026">
      <c r="C8026" s="19"/>
      <c r="D8026" s="11"/>
      <c r="E8026" s="11"/>
    </row>
    <row r="8027">
      <c r="C8027" s="19"/>
      <c r="D8027" s="11"/>
      <c r="E8027" s="11"/>
    </row>
    <row r="8028">
      <c r="C8028" s="19"/>
      <c r="D8028" s="11"/>
      <c r="E8028" s="11"/>
    </row>
    <row r="8029">
      <c r="C8029" s="19"/>
      <c r="D8029" s="11"/>
      <c r="E8029" s="11"/>
    </row>
    <row r="8030">
      <c r="C8030" s="19"/>
      <c r="D8030" s="11"/>
      <c r="E8030" s="11"/>
    </row>
    <row r="8031">
      <c r="C8031" s="19"/>
      <c r="D8031" s="11"/>
      <c r="E8031" s="11"/>
    </row>
    <row r="8032">
      <c r="C8032" s="19"/>
      <c r="D8032" s="11"/>
      <c r="E8032" s="11"/>
    </row>
    <row r="8033">
      <c r="C8033" s="19"/>
      <c r="D8033" s="11"/>
      <c r="E8033" s="11"/>
    </row>
    <row r="8034">
      <c r="C8034" s="19"/>
      <c r="D8034" s="11"/>
      <c r="E8034" s="11"/>
    </row>
    <row r="8035">
      <c r="C8035" s="19"/>
      <c r="D8035" s="11"/>
      <c r="E8035" s="11"/>
    </row>
    <row r="8036">
      <c r="C8036" s="19"/>
      <c r="D8036" s="11"/>
      <c r="E8036" s="11"/>
    </row>
    <row r="8037">
      <c r="C8037" s="19"/>
      <c r="D8037" s="11"/>
      <c r="E8037" s="11"/>
    </row>
    <row r="8038">
      <c r="C8038" s="19"/>
      <c r="D8038" s="11"/>
      <c r="E8038" s="11"/>
    </row>
    <row r="8039">
      <c r="C8039" s="19"/>
      <c r="D8039" s="11"/>
      <c r="E8039" s="11"/>
    </row>
    <row r="8040">
      <c r="C8040" s="19"/>
      <c r="D8040" s="11"/>
      <c r="E8040" s="11"/>
    </row>
    <row r="8041">
      <c r="C8041" s="19"/>
      <c r="D8041" s="11"/>
      <c r="E8041" s="11"/>
    </row>
    <row r="8042">
      <c r="C8042" s="19"/>
      <c r="D8042" s="11"/>
      <c r="E8042" s="11"/>
    </row>
    <row r="8043">
      <c r="C8043" s="19"/>
      <c r="D8043" s="11"/>
      <c r="E8043" s="11"/>
    </row>
    <row r="8044">
      <c r="C8044" s="19"/>
      <c r="D8044" s="11"/>
      <c r="E8044" s="11"/>
    </row>
    <row r="8045">
      <c r="C8045" s="19"/>
      <c r="D8045" s="11"/>
      <c r="E8045" s="11"/>
    </row>
    <row r="8046">
      <c r="C8046" s="19"/>
      <c r="D8046" s="11"/>
      <c r="E8046" s="11"/>
    </row>
    <row r="8047">
      <c r="C8047" s="19"/>
      <c r="D8047" s="11"/>
      <c r="E8047" s="11"/>
    </row>
    <row r="8048">
      <c r="C8048" s="19"/>
      <c r="D8048" s="11"/>
      <c r="E8048" s="11"/>
    </row>
    <row r="8049">
      <c r="C8049" s="19"/>
      <c r="D8049" s="11"/>
      <c r="E8049" s="11"/>
    </row>
    <row r="8050">
      <c r="C8050" s="19"/>
      <c r="D8050" s="11"/>
      <c r="E8050" s="11"/>
    </row>
    <row r="8051">
      <c r="C8051" s="19"/>
      <c r="D8051" s="11"/>
      <c r="E8051" s="11"/>
    </row>
    <row r="8052">
      <c r="C8052" s="19"/>
      <c r="D8052" s="11"/>
      <c r="E8052" s="11"/>
    </row>
    <row r="8053">
      <c r="C8053" s="19"/>
      <c r="D8053" s="11"/>
      <c r="E8053" s="11"/>
    </row>
    <row r="8054">
      <c r="C8054" s="19"/>
      <c r="D8054" s="11"/>
      <c r="E8054" s="11"/>
    </row>
    <row r="8055">
      <c r="C8055" s="19"/>
      <c r="D8055" s="11"/>
      <c r="E8055" s="11"/>
    </row>
    <row r="8056">
      <c r="C8056" s="19"/>
      <c r="D8056" s="11"/>
      <c r="E8056" s="11"/>
    </row>
    <row r="8057">
      <c r="C8057" s="19"/>
      <c r="D8057" s="11"/>
      <c r="E8057" s="11"/>
    </row>
    <row r="8058">
      <c r="C8058" s="19"/>
      <c r="D8058" s="11"/>
      <c r="E8058" s="11"/>
    </row>
    <row r="8059">
      <c r="C8059" s="19"/>
      <c r="D8059" s="11"/>
      <c r="E8059" s="11"/>
    </row>
    <row r="8060">
      <c r="C8060" s="19"/>
      <c r="D8060" s="11"/>
      <c r="E8060" s="11"/>
    </row>
    <row r="8061">
      <c r="C8061" s="19"/>
      <c r="D8061" s="11"/>
      <c r="E8061" s="11"/>
    </row>
    <row r="8062">
      <c r="C8062" s="19"/>
      <c r="D8062" s="11"/>
      <c r="E8062" s="11"/>
    </row>
    <row r="8063">
      <c r="C8063" s="19"/>
      <c r="D8063" s="11"/>
      <c r="E8063" s="11"/>
    </row>
    <row r="8064">
      <c r="C8064" s="19"/>
      <c r="D8064" s="11"/>
      <c r="E8064" s="11"/>
    </row>
    <row r="8065">
      <c r="C8065" s="19"/>
      <c r="D8065" s="11"/>
      <c r="E8065" s="11"/>
    </row>
    <row r="8066">
      <c r="C8066" s="19"/>
      <c r="D8066" s="11"/>
      <c r="E8066" s="11"/>
    </row>
    <row r="8067">
      <c r="C8067" s="19"/>
      <c r="D8067" s="11"/>
      <c r="E8067" s="11"/>
    </row>
    <row r="8068">
      <c r="C8068" s="19"/>
      <c r="D8068" s="11"/>
      <c r="E8068" s="11"/>
    </row>
    <row r="8069">
      <c r="C8069" s="19"/>
      <c r="D8069" s="11"/>
      <c r="E8069" s="11"/>
    </row>
    <row r="8070">
      <c r="C8070" s="19"/>
      <c r="D8070" s="11"/>
      <c r="E8070" s="11"/>
    </row>
    <row r="8071">
      <c r="C8071" s="19"/>
      <c r="D8071" s="11"/>
      <c r="E8071" s="11"/>
    </row>
    <row r="8072">
      <c r="C8072" s="19"/>
      <c r="D8072" s="11"/>
      <c r="E8072" s="11"/>
    </row>
    <row r="8073">
      <c r="C8073" s="19"/>
      <c r="D8073" s="11"/>
      <c r="E8073" s="11"/>
    </row>
    <row r="8074">
      <c r="C8074" s="19"/>
      <c r="D8074" s="11"/>
      <c r="E8074" s="11"/>
    </row>
    <row r="8075">
      <c r="C8075" s="19"/>
      <c r="D8075" s="11"/>
      <c r="E8075" s="11"/>
    </row>
    <row r="8076">
      <c r="C8076" s="19"/>
      <c r="D8076" s="11"/>
      <c r="E8076" s="11"/>
    </row>
    <row r="8077">
      <c r="C8077" s="19"/>
      <c r="D8077" s="11"/>
      <c r="E8077" s="11"/>
    </row>
    <row r="8078">
      <c r="C8078" s="19"/>
      <c r="D8078" s="11"/>
      <c r="E8078" s="11"/>
    </row>
    <row r="8079">
      <c r="C8079" s="19"/>
      <c r="D8079" s="11"/>
      <c r="E8079" s="11"/>
    </row>
    <row r="8080">
      <c r="C8080" s="19"/>
      <c r="D8080" s="11"/>
      <c r="E8080" s="11"/>
    </row>
    <row r="8081">
      <c r="C8081" s="19"/>
      <c r="D8081" s="11"/>
      <c r="E8081" s="11"/>
    </row>
    <row r="8082">
      <c r="C8082" s="19"/>
      <c r="D8082" s="11"/>
      <c r="E8082" s="11"/>
    </row>
    <row r="8083">
      <c r="C8083" s="19"/>
      <c r="D8083" s="11"/>
      <c r="E8083" s="11"/>
    </row>
    <row r="8084">
      <c r="C8084" s="19"/>
      <c r="D8084" s="11"/>
      <c r="E8084" s="11"/>
    </row>
    <row r="8085">
      <c r="C8085" s="19"/>
      <c r="D8085" s="11"/>
      <c r="E8085" s="11"/>
    </row>
    <row r="8086">
      <c r="C8086" s="19"/>
      <c r="D8086" s="11"/>
      <c r="E8086" s="11"/>
    </row>
    <row r="8087">
      <c r="C8087" s="19"/>
      <c r="D8087" s="11"/>
      <c r="E8087" s="11"/>
    </row>
    <row r="8088">
      <c r="C8088" s="19"/>
      <c r="D8088" s="11"/>
      <c r="E8088" s="11"/>
    </row>
    <row r="8089">
      <c r="C8089" s="19"/>
      <c r="D8089" s="11"/>
      <c r="E8089" s="11"/>
    </row>
    <row r="8090">
      <c r="C8090" s="19"/>
      <c r="D8090" s="11"/>
      <c r="E8090" s="11"/>
    </row>
    <row r="8091">
      <c r="C8091" s="19"/>
      <c r="D8091" s="11"/>
      <c r="E8091" s="11"/>
    </row>
    <row r="8092">
      <c r="C8092" s="19"/>
      <c r="D8092" s="11"/>
      <c r="E8092" s="11"/>
    </row>
    <row r="8093">
      <c r="C8093" s="19"/>
      <c r="D8093" s="11"/>
      <c r="E8093" s="11"/>
    </row>
    <row r="8094">
      <c r="C8094" s="19"/>
      <c r="D8094" s="11"/>
      <c r="E8094" s="11"/>
    </row>
    <row r="8095">
      <c r="C8095" s="19"/>
      <c r="D8095" s="11"/>
      <c r="E8095" s="11"/>
    </row>
    <row r="8096">
      <c r="C8096" s="19"/>
      <c r="D8096" s="11"/>
      <c r="E8096" s="11"/>
    </row>
    <row r="8097">
      <c r="C8097" s="19"/>
      <c r="D8097" s="11"/>
      <c r="E8097" s="11"/>
    </row>
    <row r="8098">
      <c r="C8098" s="19"/>
      <c r="D8098" s="11"/>
      <c r="E8098" s="11"/>
    </row>
    <row r="8099">
      <c r="C8099" s="19"/>
      <c r="D8099" s="11"/>
      <c r="E8099" s="11"/>
    </row>
    <row r="8100">
      <c r="C8100" s="19"/>
      <c r="D8100" s="11"/>
      <c r="E8100" s="11"/>
    </row>
    <row r="8101">
      <c r="C8101" s="19"/>
      <c r="D8101" s="11"/>
      <c r="E8101" s="11"/>
    </row>
    <row r="8102">
      <c r="C8102" s="19"/>
      <c r="D8102" s="11"/>
      <c r="E8102" s="11"/>
    </row>
    <row r="8103">
      <c r="C8103" s="19"/>
      <c r="D8103" s="11"/>
      <c r="E8103" s="11"/>
    </row>
    <row r="8104">
      <c r="C8104" s="19"/>
      <c r="D8104" s="11"/>
      <c r="E8104" s="11"/>
    </row>
    <row r="8105">
      <c r="C8105" s="19"/>
      <c r="D8105" s="11"/>
      <c r="E8105" s="11"/>
    </row>
    <row r="8106">
      <c r="C8106" s="19"/>
      <c r="D8106" s="11"/>
      <c r="E8106" s="11"/>
    </row>
    <row r="8107">
      <c r="C8107" s="19"/>
      <c r="D8107" s="11"/>
      <c r="E8107" s="11"/>
    </row>
    <row r="8108">
      <c r="C8108" s="19"/>
      <c r="D8108" s="11"/>
      <c r="E8108" s="11"/>
    </row>
    <row r="8109">
      <c r="C8109" s="19"/>
      <c r="D8109" s="11"/>
      <c r="E8109" s="11"/>
    </row>
    <row r="8110">
      <c r="C8110" s="19"/>
      <c r="D8110" s="11"/>
      <c r="E8110" s="11"/>
    </row>
    <row r="8111">
      <c r="C8111" s="19"/>
      <c r="D8111" s="11"/>
      <c r="E8111" s="11"/>
    </row>
    <row r="8112">
      <c r="C8112" s="19"/>
      <c r="D8112" s="11"/>
      <c r="E8112" s="11"/>
    </row>
    <row r="8113">
      <c r="C8113" s="19"/>
      <c r="D8113" s="11"/>
      <c r="E8113" s="11"/>
    </row>
    <row r="8114">
      <c r="C8114" s="19"/>
      <c r="D8114" s="11"/>
      <c r="E8114" s="11"/>
    </row>
    <row r="8115">
      <c r="C8115" s="19"/>
      <c r="D8115" s="11"/>
      <c r="E8115" s="11"/>
    </row>
    <row r="8116">
      <c r="C8116" s="19"/>
      <c r="D8116" s="11"/>
      <c r="E8116" s="11"/>
    </row>
    <row r="8117">
      <c r="C8117" s="19"/>
      <c r="D8117" s="11"/>
      <c r="E8117" s="11"/>
    </row>
    <row r="8118">
      <c r="C8118" s="19"/>
      <c r="D8118" s="11"/>
      <c r="E8118" s="11"/>
    </row>
    <row r="8119">
      <c r="C8119" s="19"/>
      <c r="D8119" s="11"/>
      <c r="E8119" s="11"/>
    </row>
    <row r="8120">
      <c r="C8120" s="19"/>
      <c r="D8120" s="11"/>
      <c r="E8120" s="11"/>
    </row>
    <row r="8121">
      <c r="C8121" s="19"/>
      <c r="D8121" s="11"/>
      <c r="E8121" s="11"/>
    </row>
    <row r="8122">
      <c r="C8122" s="19"/>
      <c r="D8122" s="11"/>
      <c r="E8122" s="11"/>
    </row>
    <row r="8123">
      <c r="C8123" s="19"/>
      <c r="D8123" s="11"/>
      <c r="E8123" s="11"/>
    </row>
    <row r="8124">
      <c r="C8124" s="19"/>
      <c r="D8124" s="11"/>
      <c r="E8124" s="11"/>
    </row>
    <row r="8125">
      <c r="C8125" s="19"/>
      <c r="D8125" s="11"/>
      <c r="E8125" s="11"/>
    </row>
    <row r="8126">
      <c r="C8126" s="19"/>
      <c r="D8126" s="11"/>
      <c r="E8126" s="11"/>
    </row>
    <row r="8127">
      <c r="C8127" s="19"/>
      <c r="D8127" s="11"/>
      <c r="E8127" s="11"/>
    </row>
    <row r="8128">
      <c r="C8128" s="19"/>
      <c r="D8128" s="11"/>
      <c r="E8128" s="11"/>
    </row>
    <row r="8129">
      <c r="C8129" s="19"/>
      <c r="D8129" s="11"/>
      <c r="E8129" s="11"/>
    </row>
    <row r="8130">
      <c r="C8130" s="19"/>
      <c r="D8130" s="11"/>
      <c r="E8130" s="11"/>
    </row>
    <row r="8131">
      <c r="C8131" s="19"/>
      <c r="D8131" s="11"/>
      <c r="E8131" s="11"/>
    </row>
    <row r="8132">
      <c r="C8132" s="19"/>
      <c r="D8132" s="11"/>
      <c r="E8132" s="11"/>
    </row>
    <row r="8133">
      <c r="C8133" s="19"/>
      <c r="D8133" s="11"/>
      <c r="E8133" s="11"/>
    </row>
    <row r="8134">
      <c r="C8134" s="19"/>
      <c r="D8134" s="11"/>
      <c r="E8134" s="11"/>
    </row>
    <row r="8135">
      <c r="C8135" s="19"/>
      <c r="D8135" s="11"/>
      <c r="E8135" s="11"/>
    </row>
    <row r="8136">
      <c r="C8136" s="19"/>
      <c r="D8136" s="11"/>
      <c r="E8136" s="11"/>
    </row>
    <row r="8137">
      <c r="C8137" s="19"/>
      <c r="D8137" s="11"/>
      <c r="E8137" s="11"/>
    </row>
    <row r="8138">
      <c r="C8138" s="19"/>
      <c r="D8138" s="11"/>
      <c r="E8138" s="11"/>
    </row>
    <row r="8139">
      <c r="C8139" s="19"/>
      <c r="D8139" s="11"/>
      <c r="E8139" s="11"/>
    </row>
    <row r="8140">
      <c r="C8140" s="19"/>
      <c r="D8140" s="11"/>
      <c r="E8140" s="11"/>
    </row>
    <row r="8141">
      <c r="C8141" s="19"/>
      <c r="D8141" s="11"/>
      <c r="E8141" s="11"/>
    </row>
    <row r="8142">
      <c r="C8142" s="19"/>
      <c r="D8142" s="11"/>
      <c r="E8142" s="11"/>
    </row>
    <row r="8143">
      <c r="C8143" s="19"/>
      <c r="D8143" s="11"/>
      <c r="E8143" s="11"/>
    </row>
    <row r="8144">
      <c r="C8144" s="19"/>
      <c r="D8144" s="11"/>
      <c r="E8144" s="11"/>
    </row>
    <row r="8145">
      <c r="C8145" s="19"/>
      <c r="D8145" s="11"/>
      <c r="E8145" s="11"/>
    </row>
    <row r="8146">
      <c r="C8146" s="19"/>
      <c r="D8146" s="11"/>
      <c r="E8146" s="11"/>
    </row>
    <row r="8147">
      <c r="C8147" s="19"/>
      <c r="D8147" s="11"/>
      <c r="E8147" s="11"/>
    </row>
    <row r="8148">
      <c r="C8148" s="19"/>
      <c r="D8148" s="11"/>
      <c r="E8148" s="11"/>
    </row>
    <row r="8149">
      <c r="C8149" s="19"/>
      <c r="D8149" s="11"/>
      <c r="E8149" s="11"/>
    </row>
    <row r="8150">
      <c r="C8150" s="19"/>
      <c r="D8150" s="11"/>
      <c r="E8150" s="11"/>
    </row>
    <row r="8151">
      <c r="C8151" s="19"/>
      <c r="D8151" s="11"/>
      <c r="E8151" s="11"/>
    </row>
    <row r="8152">
      <c r="C8152" s="19"/>
      <c r="D8152" s="11"/>
      <c r="E8152" s="11"/>
    </row>
    <row r="8153">
      <c r="C8153" s="19"/>
      <c r="D8153" s="11"/>
      <c r="E8153" s="11"/>
    </row>
    <row r="8154">
      <c r="C8154" s="19"/>
      <c r="D8154" s="11"/>
      <c r="E8154" s="11"/>
    </row>
    <row r="8155">
      <c r="C8155" s="19"/>
      <c r="D8155" s="11"/>
      <c r="E8155" s="11"/>
    </row>
    <row r="8156">
      <c r="C8156" s="19"/>
      <c r="D8156" s="11"/>
      <c r="E8156" s="11"/>
    </row>
    <row r="8157">
      <c r="C8157" s="19"/>
      <c r="D8157" s="11"/>
      <c r="E8157" s="11"/>
    </row>
    <row r="8158">
      <c r="C8158" s="19"/>
      <c r="D8158" s="11"/>
      <c r="E8158" s="11"/>
    </row>
    <row r="8159">
      <c r="C8159" s="19"/>
      <c r="D8159" s="11"/>
      <c r="E8159" s="11"/>
    </row>
    <row r="8160">
      <c r="C8160" s="19"/>
      <c r="D8160" s="11"/>
      <c r="E8160" s="11"/>
    </row>
    <row r="8161">
      <c r="C8161" s="19"/>
      <c r="D8161" s="11"/>
      <c r="E8161" s="11"/>
    </row>
    <row r="8162">
      <c r="C8162" s="19"/>
      <c r="D8162" s="11"/>
      <c r="E8162" s="11"/>
    </row>
    <row r="8163">
      <c r="C8163" s="19"/>
      <c r="D8163" s="11"/>
      <c r="E8163" s="11"/>
    </row>
    <row r="8164">
      <c r="C8164" s="19"/>
      <c r="D8164" s="11"/>
      <c r="E8164" s="11"/>
    </row>
    <row r="8165">
      <c r="C8165" s="19"/>
      <c r="D8165" s="11"/>
      <c r="E8165" s="11"/>
    </row>
    <row r="8166">
      <c r="C8166" s="19"/>
      <c r="D8166" s="11"/>
      <c r="E8166" s="11"/>
    </row>
    <row r="8167">
      <c r="C8167" s="19"/>
      <c r="D8167" s="11"/>
      <c r="E8167" s="11"/>
    </row>
    <row r="8168">
      <c r="C8168" s="19"/>
      <c r="D8168" s="11"/>
      <c r="E8168" s="11"/>
    </row>
    <row r="8169">
      <c r="C8169" s="19"/>
      <c r="D8169" s="11"/>
      <c r="E8169" s="11"/>
    </row>
    <row r="8170">
      <c r="C8170" s="19"/>
      <c r="D8170" s="11"/>
      <c r="E8170" s="11"/>
    </row>
    <row r="8171">
      <c r="C8171" s="19"/>
      <c r="D8171" s="11"/>
      <c r="E8171" s="11"/>
    </row>
    <row r="8172">
      <c r="C8172" s="19"/>
      <c r="D8172" s="11"/>
      <c r="E8172" s="11"/>
    </row>
    <row r="8173">
      <c r="C8173" s="19"/>
      <c r="D8173" s="11"/>
      <c r="E8173" s="11"/>
    </row>
    <row r="8174">
      <c r="C8174" s="19"/>
      <c r="D8174" s="11"/>
      <c r="E8174" s="11"/>
    </row>
    <row r="8175">
      <c r="C8175" s="19"/>
      <c r="D8175" s="11"/>
      <c r="E8175" s="11"/>
    </row>
    <row r="8176">
      <c r="C8176" s="19"/>
      <c r="D8176" s="11"/>
      <c r="E8176" s="11"/>
    </row>
    <row r="8177">
      <c r="C8177" s="19"/>
      <c r="D8177" s="11"/>
      <c r="E8177" s="11"/>
    </row>
    <row r="8178">
      <c r="C8178" s="19"/>
      <c r="D8178" s="11"/>
      <c r="E8178" s="11"/>
    </row>
    <row r="8179">
      <c r="C8179" s="19"/>
      <c r="D8179" s="11"/>
      <c r="E8179" s="11"/>
    </row>
    <row r="8180">
      <c r="C8180" s="19"/>
      <c r="D8180" s="11"/>
      <c r="E8180" s="11"/>
    </row>
    <row r="8181">
      <c r="C8181" s="19"/>
      <c r="D8181" s="11"/>
      <c r="E8181" s="11"/>
    </row>
    <row r="8182">
      <c r="C8182" s="19"/>
      <c r="D8182" s="11"/>
      <c r="E8182" s="11"/>
    </row>
    <row r="8183">
      <c r="C8183" s="19"/>
      <c r="D8183" s="11"/>
      <c r="E8183" s="11"/>
    </row>
    <row r="8184">
      <c r="C8184" s="19"/>
      <c r="D8184" s="11"/>
      <c r="E8184" s="11"/>
    </row>
    <row r="8185">
      <c r="C8185" s="19"/>
      <c r="D8185" s="11"/>
      <c r="E8185" s="11"/>
    </row>
    <row r="8186">
      <c r="C8186" s="19"/>
      <c r="D8186" s="11"/>
      <c r="E8186" s="11"/>
    </row>
    <row r="8187">
      <c r="C8187" s="19"/>
      <c r="D8187" s="11"/>
      <c r="E8187" s="11"/>
    </row>
    <row r="8188">
      <c r="C8188" s="19"/>
      <c r="D8188" s="11"/>
      <c r="E8188" s="11"/>
    </row>
    <row r="8189">
      <c r="C8189" s="19"/>
      <c r="D8189" s="11"/>
      <c r="E8189" s="11"/>
    </row>
    <row r="8190">
      <c r="C8190" s="19"/>
      <c r="D8190" s="11"/>
      <c r="E8190" s="11"/>
    </row>
    <row r="8191">
      <c r="C8191" s="19"/>
      <c r="D8191" s="11"/>
      <c r="E8191" s="11"/>
    </row>
    <row r="8192">
      <c r="C8192" s="19"/>
      <c r="D8192" s="11"/>
      <c r="E8192" s="11"/>
    </row>
    <row r="8193">
      <c r="C8193" s="19"/>
      <c r="D8193" s="11"/>
      <c r="E8193" s="11"/>
    </row>
    <row r="8194">
      <c r="C8194" s="19"/>
      <c r="D8194" s="11"/>
      <c r="E8194" s="11"/>
    </row>
    <row r="8195">
      <c r="C8195" s="19"/>
      <c r="D8195" s="11"/>
      <c r="E8195" s="11"/>
    </row>
    <row r="8196">
      <c r="C8196" s="19"/>
      <c r="D8196" s="11"/>
      <c r="E8196" s="11"/>
    </row>
    <row r="8197">
      <c r="C8197" s="19"/>
      <c r="D8197" s="11"/>
      <c r="E8197" s="11"/>
    </row>
    <row r="8198">
      <c r="C8198" s="19"/>
      <c r="D8198" s="11"/>
      <c r="E8198" s="11"/>
    </row>
    <row r="8199">
      <c r="C8199" s="19"/>
      <c r="D8199" s="11"/>
      <c r="E8199" s="11"/>
    </row>
    <row r="8200">
      <c r="C8200" s="19"/>
      <c r="D8200" s="11"/>
      <c r="E8200" s="11"/>
    </row>
    <row r="8201">
      <c r="C8201" s="19"/>
      <c r="D8201" s="11"/>
      <c r="E8201" s="11"/>
    </row>
    <row r="8202">
      <c r="C8202" s="19"/>
      <c r="D8202" s="11"/>
      <c r="E8202" s="11"/>
    </row>
    <row r="8203">
      <c r="C8203" s="19"/>
      <c r="D8203" s="11"/>
      <c r="E8203" s="11"/>
    </row>
    <row r="8204">
      <c r="C8204" s="19"/>
      <c r="D8204" s="11"/>
      <c r="E8204" s="11"/>
    </row>
    <row r="8205">
      <c r="C8205" s="19"/>
      <c r="D8205" s="11"/>
      <c r="E8205" s="11"/>
    </row>
    <row r="8206">
      <c r="C8206" s="19"/>
      <c r="D8206" s="11"/>
      <c r="E8206" s="11"/>
    </row>
    <row r="8207">
      <c r="C8207" s="19"/>
      <c r="D8207" s="11"/>
      <c r="E8207" s="11"/>
    </row>
    <row r="8208">
      <c r="C8208" s="19"/>
      <c r="D8208" s="11"/>
      <c r="E8208" s="11"/>
    </row>
    <row r="8209">
      <c r="C8209" s="19"/>
      <c r="D8209" s="11"/>
      <c r="E8209" s="11"/>
    </row>
    <row r="8210">
      <c r="C8210" s="19"/>
      <c r="D8210" s="11"/>
      <c r="E8210" s="11"/>
    </row>
    <row r="8211">
      <c r="C8211" s="19"/>
      <c r="D8211" s="11"/>
      <c r="E8211" s="11"/>
    </row>
    <row r="8212">
      <c r="C8212" s="19"/>
      <c r="D8212" s="11"/>
      <c r="E8212" s="11"/>
    </row>
    <row r="8213">
      <c r="C8213" s="19"/>
      <c r="D8213" s="11"/>
      <c r="E8213" s="11"/>
    </row>
    <row r="8214">
      <c r="C8214" s="19"/>
      <c r="D8214" s="11"/>
      <c r="E8214" s="11"/>
    </row>
    <row r="8215">
      <c r="C8215" s="19"/>
      <c r="D8215" s="11"/>
      <c r="E8215" s="11"/>
    </row>
    <row r="8216">
      <c r="C8216" s="19"/>
      <c r="D8216" s="11"/>
      <c r="E8216" s="11"/>
    </row>
    <row r="8217">
      <c r="C8217" s="19"/>
      <c r="D8217" s="11"/>
      <c r="E8217" s="11"/>
    </row>
    <row r="8218">
      <c r="C8218" s="19"/>
      <c r="D8218" s="11"/>
      <c r="E8218" s="11"/>
    </row>
    <row r="8219">
      <c r="C8219" s="19"/>
      <c r="D8219" s="11"/>
      <c r="E8219" s="11"/>
    </row>
    <row r="8220">
      <c r="C8220" s="19"/>
      <c r="D8220" s="11"/>
      <c r="E8220" s="11"/>
    </row>
    <row r="8221">
      <c r="C8221" s="19"/>
      <c r="D8221" s="11"/>
      <c r="E8221" s="11"/>
    </row>
    <row r="8222">
      <c r="C8222" s="19"/>
      <c r="D8222" s="11"/>
      <c r="E8222" s="11"/>
    </row>
    <row r="8223">
      <c r="C8223" s="19"/>
      <c r="D8223" s="11"/>
      <c r="E8223" s="11"/>
    </row>
    <row r="8224">
      <c r="C8224" s="19"/>
      <c r="D8224" s="11"/>
      <c r="E8224" s="11"/>
    </row>
    <row r="8225">
      <c r="C8225" s="19"/>
      <c r="D8225" s="11"/>
      <c r="E8225" s="11"/>
    </row>
    <row r="8226">
      <c r="C8226" s="19"/>
      <c r="D8226" s="11"/>
      <c r="E8226" s="11"/>
    </row>
    <row r="8227">
      <c r="C8227" s="19"/>
      <c r="D8227" s="11"/>
      <c r="E8227" s="11"/>
    </row>
    <row r="8228">
      <c r="C8228" s="19"/>
      <c r="D8228" s="11"/>
      <c r="E8228" s="11"/>
    </row>
    <row r="8229">
      <c r="C8229" s="19"/>
      <c r="D8229" s="11"/>
      <c r="E8229" s="11"/>
    </row>
    <row r="8230">
      <c r="C8230" s="19"/>
      <c r="D8230" s="11"/>
      <c r="E8230" s="11"/>
    </row>
    <row r="8231">
      <c r="C8231" s="19"/>
      <c r="D8231" s="11"/>
      <c r="E8231" s="11"/>
    </row>
    <row r="8232">
      <c r="C8232" s="19"/>
      <c r="D8232" s="11"/>
      <c r="E8232" s="11"/>
    </row>
    <row r="8233">
      <c r="C8233" s="19"/>
      <c r="D8233" s="11"/>
      <c r="E8233" s="11"/>
    </row>
    <row r="8234">
      <c r="C8234" s="19"/>
      <c r="D8234" s="11"/>
      <c r="E8234" s="11"/>
    </row>
    <row r="8235">
      <c r="C8235" s="19"/>
      <c r="D8235" s="11"/>
      <c r="E8235" s="11"/>
    </row>
    <row r="8236">
      <c r="C8236" s="19"/>
      <c r="D8236" s="11"/>
      <c r="E8236" s="11"/>
    </row>
    <row r="8237">
      <c r="C8237" s="19"/>
      <c r="D8237" s="11"/>
      <c r="E8237" s="11"/>
    </row>
    <row r="8238">
      <c r="C8238" s="19"/>
      <c r="D8238" s="11"/>
      <c r="E8238" s="11"/>
    </row>
    <row r="8239">
      <c r="C8239" s="19"/>
      <c r="D8239" s="11"/>
      <c r="E8239" s="11"/>
    </row>
    <row r="8240">
      <c r="C8240" s="19"/>
      <c r="D8240" s="11"/>
      <c r="E8240" s="11"/>
    </row>
    <row r="8241">
      <c r="C8241" s="19"/>
      <c r="D8241" s="11"/>
      <c r="E8241" s="11"/>
    </row>
    <row r="8242">
      <c r="C8242" s="19"/>
      <c r="D8242" s="11"/>
      <c r="E8242" s="11"/>
    </row>
    <row r="8243">
      <c r="C8243" s="19"/>
      <c r="D8243" s="11"/>
      <c r="E8243" s="11"/>
    </row>
    <row r="8244">
      <c r="C8244" s="19"/>
      <c r="D8244" s="11"/>
      <c r="E8244" s="11"/>
    </row>
    <row r="8245">
      <c r="C8245" s="19"/>
      <c r="D8245" s="11"/>
      <c r="E8245" s="11"/>
    </row>
    <row r="8246">
      <c r="C8246" s="19"/>
      <c r="D8246" s="11"/>
      <c r="E8246" s="11"/>
    </row>
    <row r="8247">
      <c r="C8247" s="19"/>
      <c r="D8247" s="11"/>
      <c r="E8247" s="11"/>
    </row>
    <row r="8248">
      <c r="C8248" s="19"/>
      <c r="D8248" s="11"/>
      <c r="E8248" s="11"/>
    </row>
    <row r="8249">
      <c r="C8249" s="19"/>
      <c r="D8249" s="11"/>
      <c r="E8249" s="11"/>
    </row>
    <row r="8250">
      <c r="C8250" s="19"/>
      <c r="D8250" s="11"/>
      <c r="E8250" s="11"/>
    </row>
    <row r="8251">
      <c r="C8251" s="19"/>
      <c r="D8251" s="11"/>
      <c r="E8251" s="11"/>
    </row>
    <row r="8252">
      <c r="C8252" s="19"/>
      <c r="D8252" s="11"/>
      <c r="E8252" s="11"/>
    </row>
    <row r="8253">
      <c r="C8253" s="19"/>
      <c r="D8253" s="11"/>
      <c r="E8253" s="11"/>
    </row>
    <row r="8254">
      <c r="C8254" s="19"/>
      <c r="D8254" s="11"/>
      <c r="E8254" s="11"/>
    </row>
    <row r="8255">
      <c r="C8255" s="19"/>
      <c r="D8255" s="11"/>
      <c r="E8255" s="11"/>
    </row>
    <row r="8256">
      <c r="C8256" s="19"/>
      <c r="D8256" s="11"/>
      <c r="E8256" s="11"/>
    </row>
    <row r="8257">
      <c r="C8257" s="19"/>
      <c r="D8257" s="11"/>
      <c r="E8257" s="11"/>
    </row>
    <row r="8258">
      <c r="C8258" s="19"/>
      <c r="D8258" s="11"/>
      <c r="E8258" s="11"/>
    </row>
    <row r="8259">
      <c r="C8259" s="19"/>
      <c r="D8259" s="11"/>
      <c r="E8259" s="11"/>
    </row>
    <row r="8260">
      <c r="C8260" s="19"/>
      <c r="D8260" s="11"/>
      <c r="E8260" s="11"/>
    </row>
    <row r="8261">
      <c r="C8261" s="19"/>
      <c r="D8261" s="11"/>
      <c r="E8261" s="11"/>
    </row>
    <row r="8262">
      <c r="C8262" s="19"/>
      <c r="D8262" s="11"/>
      <c r="E8262" s="11"/>
    </row>
    <row r="8263">
      <c r="C8263" s="19"/>
      <c r="D8263" s="11"/>
      <c r="E8263" s="11"/>
    </row>
    <row r="8264">
      <c r="C8264" s="19"/>
      <c r="D8264" s="11"/>
      <c r="E8264" s="11"/>
    </row>
    <row r="8265">
      <c r="C8265" s="19"/>
      <c r="D8265" s="11"/>
      <c r="E8265" s="11"/>
    </row>
    <row r="8266">
      <c r="C8266" s="19"/>
      <c r="D8266" s="11"/>
      <c r="E8266" s="11"/>
    </row>
    <row r="8267">
      <c r="C8267" s="19"/>
      <c r="D8267" s="11"/>
      <c r="E8267" s="11"/>
    </row>
    <row r="8268">
      <c r="C8268" s="19"/>
      <c r="D8268" s="11"/>
      <c r="E8268" s="11"/>
    </row>
    <row r="8269">
      <c r="C8269" s="19"/>
      <c r="D8269" s="11"/>
      <c r="E8269" s="11"/>
    </row>
    <row r="8270">
      <c r="C8270" s="19"/>
      <c r="D8270" s="11"/>
      <c r="E8270" s="11"/>
    </row>
    <row r="8271">
      <c r="C8271" s="19"/>
      <c r="D8271" s="11"/>
      <c r="E8271" s="11"/>
    </row>
    <row r="8272">
      <c r="C8272" s="19"/>
      <c r="D8272" s="11"/>
      <c r="E8272" s="11"/>
    </row>
    <row r="8273">
      <c r="C8273" s="19"/>
      <c r="D8273" s="11"/>
      <c r="E8273" s="11"/>
    </row>
    <row r="8274">
      <c r="C8274" s="19"/>
      <c r="D8274" s="11"/>
      <c r="E8274" s="11"/>
    </row>
    <row r="8275">
      <c r="C8275" s="19"/>
      <c r="D8275" s="11"/>
      <c r="E8275" s="11"/>
    </row>
    <row r="8276">
      <c r="C8276" s="19"/>
      <c r="D8276" s="11"/>
      <c r="E8276" s="11"/>
    </row>
    <row r="8277">
      <c r="C8277" s="19"/>
      <c r="D8277" s="11"/>
      <c r="E8277" s="11"/>
    </row>
    <row r="8278">
      <c r="C8278" s="19"/>
      <c r="D8278" s="11"/>
      <c r="E8278" s="11"/>
    </row>
    <row r="8279">
      <c r="C8279" s="19"/>
      <c r="D8279" s="11"/>
      <c r="E8279" s="11"/>
    </row>
    <row r="8280">
      <c r="C8280" s="19"/>
      <c r="D8280" s="11"/>
      <c r="E8280" s="11"/>
    </row>
    <row r="8281">
      <c r="C8281" s="19"/>
      <c r="D8281" s="11"/>
      <c r="E8281" s="11"/>
    </row>
    <row r="8282">
      <c r="C8282" s="19"/>
      <c r="D8282" s="11"/>
      <c r="E8282" s="11"/>
    </row>
    <row r="8283">
      <c r="C8283" s="19"/>
      <c r="D8283" s="11"/>
      <c r="E8283" s="11"/>
    </row>
    <row r="8284">
      <c r="C8284" s="19"/>
      <c r="D8284" s="11"/>
      <c r="E8284" s="11"/>
    </row>
    <row r="8285">
      <c r="C8285" s="19"/>
      <c r="D8285" s="11"/>
      <c r="E8285" s="11"/>
    </row>
    <row r="8286">
      <c r="C8286" s="19"/>
      <c r="D8286" s="11"/>
      <c r="E8286" s="11"/>
    </row>
    <row r="8287">
      <c r="C8287" s="19"/>
      <c r="D8287" s="11"/>
      <c r="E8287" s="11"/>
    </row>
    <row r="8288">
      <c r="C8288" s="19"/>
      <c r="D8288" s="11"/>
      <c r="E8288" s="11"/>
    </row>
    <row r="8289">
      <c r="C8289" s="19"/>
      <c r="D8289" s="11"/>
      <c r="E8289" s="11"/>
    </row>
    <row r="8290">
      <c r="C8290" s="19"/>
      <c r="D8290" s="11"/>
      <c r="E8290" s="11"/>
    </row>
    <row r="8291">
      <c r="C8291" s="19"/>
      <c r="D8291" s="11"/>
      <c r="E8291" s="11"/>
    </row>
    <row r="8292">
      <c r="C8292" s="19"/>
      <c r="D8292" s="11"/>
      <c r="E8292" s="11"/>
    </row>
    <row r="8293">
      <c r="C8293" s="19"/>
      <c r="D8293" s="11"/>
      <c r="E8293" s="11"/>
    </row>
    <row r="8294">
      <c r="C8294" s="19"/>
      <c r="D8294" s="11"/>
      <c r="E8294" s="11"/>
    </row>
    <row r="8295">
      <c r="C8295" s="19"/>
      <c r="D8295" s="11"/>
      <c r="E8295" s="11"/>
    </row>
    <row r="8296">
      <c r="C8296" s="19"/>
      <c r="D8296" s="11"/>
      <c r="E8296" s="11"/>
    </row>
    <row r="8297">
      <c r="C8297" s="19"/>
      <c r="D8297" s="11"/>
      <c r="E8297" s="11"/>
    </row>
    <row r="8298">
      <c r="C8298" s="19"/>
      <c r="D8298" s="11"/>
      <c r="E8298" s="11"/>
    </row>
    <row r="8299">
      <c r="C8299" s="19"/>
      <c r="D8299" s="11"/>
      <c r="E8299" s="11"/>
    </row>
    <row r="8300">
      <c r="C8300" s="19"/>
      <c r="D8300" s="11"/>
      <c r="E8300" s="11"/>
    </row>
    <row r="8301">
      <c r="C8301" s="19"/>
      <c r="D8301" s="11"/>
      <c r="E8301" s="11"/>
    </row>
    <row r="8302">
      <c r="C8302" s="19"/>
      <c r="D8302" s="11"/>
      <c r="E8302" s="11"/>
    </row>
    <row r="8303">
      <c r="C8303" s="19"/>
      <c r="D8303" s="11"/>
      <c r="E8303" s="11"/>
    </row>
    <row r="8304">
      <c r="C8304" s="19"/>
      <c r="D8304" s="11"/>
      <c r="E8304" s="11"/>
    </row>
    <row r="8305">
      <c r="C8305" s="19"/>
      <c r="D8305" s="11"/>
      <c r="E8305" s="11"/>
    </row>
    <row r="8306">
      <c r="C8306" s="19"/>
      <c r="D8306" s="11"/>
      <c r="E8306" s="11"/>
    </row>
    <row r="8307">
      <c r="C8307" s="19"/>
      <c r="D8307" s="11"/>
      <c r="E8307" s="11"/>
    </row>
    <row r="8308">
      <c r="C8308" s="19"/>
      <c r="D8308" s="11"/>
      <c r="E8308" s="11"/>
    </row>
    <row r="8309">
      <c r="C8309" s="19"/>
      <c r="D8309" s="11"/>
      <c r="E8309" s="11"/>
    </row>
    <row r="8310">
      <c r="C8310" s="19"/>
      <c r="D8310" s="11"/>
      <c r="E8310" s="11"/>
    </row>
    <row r="8311">
      <c r="C8311" s="19"/>
      <c r="D8311" s="11"/>
      <c r="E8311" s="11"/>
    </row>
    <row r="8312">
      <c r="C8312" s="19"/>
      <c r="D8312" s="11"/>
      <c r="E8312" s="11"/>
    </row>
    <row r="8313">
      <c r="C8313" s="19"/>
      <c r="D8313" s="11"/>
      <c r="E8313" s="11"/>
    </row>
    <row r="8314">
      <c r="C8314" s="19"/>
      <c r="D8314" s="11"/>
      <c r="E8314" s="11"/>
    </row>
    <row r="8315">
      <c r="C8315" s="19"/>
      <c r="D8315" s="11"/>
      <c r="E8315" s="11"/>
    </row>
    <row r="8316">
      <c r="C8316" s="19"/>
      <c r="D8316" s="11"/>
      <c r="E8316" s="11"/>
    </row>
    <row r="8317">
      <c r="C8317" s="19"/>
      <c r="D8317" s="11"/>
      <c r="E8317" s="11"/>
    </row>
    <row r="8318">
      <c r="C8318" s="19"/>
      <c r="D8318" s="11"/>
      <c r="E8318" s="11"/>
    </row>
    <row r="8319">
      <c r="C8319" s="19"/>
      <c r="D8319" s="11"/>
      <c r="E8319" s="11"/>
    </row>
    <row r="8320">
      <c r="C8320" s="19"/>
      <c r="D8320" s="11"/>
      <c r="E8320" s="11"/>
    </row>
    <row r="8321">
      <c r="C8321" s="19"/>
      <c r="D8321" s="11"/>
      <c r="E8321" s="11"/>
    </row>
    <row r="8322">
      <c r="C8322" s="19"/>
      <c r="D8322" s="11"/>
      <c r="E8322" s="11"/>
    </row>
    <row r="8323">
      <c r="C8323" s="19"/>
      <c r="D8323" s="11"/>
      <c r="E8323" s="11"/>
    </row>
    <row r="8324">
      <c r="C8324" s="19"/>
      <c r="D8324" s="11"/>
      <c r="E8324" s="11"/>
    </row>
    <row r="8325">
      <c r="C8325" s="19"/>
      <c r="D8325" s="11"/>
      <c r="E8325" s="11"/>
    </row>
    <row r="8326">
      <c r="C8326" s="19"/>
      <c r="D8326" s="11"/>
      <c r="E8326" s="11"/>
    </row>
    <row r="8327">
      <c r="C8327" s="19"/>
      <c r="D8327" s="11"/>
      <c r="E8327" s="11"/>
    </row>
    <row r="8328">
      <c r="C8328" s="19"/>
      <c r="D8328" s="11"/>
      <c r="E8328" s="11"/>
    </row>
    <row r="8329">
      <c r="C8329" s="19"/>
      <c r="D8329" s="11"/>
      <c r="E8329" s="11"/>
    </row>
    <row r="8330">
      <c r="C8330" s="19"/>
      <c r="D8330" s="11"/>
      <c r="E8330" s="11"/>
    </row>
    <row r="8331">
      <c r="C8331" s="19"/>
      <c r="D8331" s="11"/>
      <c r="E8331" s="11"/>
    </row>
    <row r="8332">
      <c r="C8332" s="19"/>
      <c r="D8332" s="11"/>
      <c r="E8332" s="11"/>
    </row>
    <row r="8333">
      <c r="C8333" s="19"/>
      <c r="D8333" s="11"/>
      <c r="E8333" s="11"/>
    </row>
    <row r="8334">
      <c r="C8334" s="19"/>
      <c r="D8334" s="11"/>
      <c r="E8334" s="11"/>
    </row>
    <row r="8335">
      <c r="C8335" s="19"/>
      <c r="D8335" s="11"/>
      <c r="E8335" s="11"/>
    </row>
    <row r="8336">
      <c r="C8336" s="19"/>
      <c r="D8336" s="11"/>
      <c r="E8336" s="11"/>
    </row>
    <row r="8337">
      <c r="C8337" s="19"/>
      <c r="D8337" s="11"/>
      <c r="E8337" s="11"/>
    </row>
    <row r="8338">
      <c r="C8338" s="19"/>
      <c r="D8338" s="11"/>
      <c r="E8338" s="11"/>
    </row>
    <row r="8339">
      <c r="C8339" s="19"/>
      <c r="D8339" s="11"/>
      <c r="E8339" s="11"/>
    </row>
    <row r="8340">
      <c r="C8340" s="19"/>
      <c r="D8340" s="11"/>
      <c r="E8340" s="11"/>
    </row>
    <row r="8341">
      <c r="C8341" s="19"/>
      <c r="D8341" s="11"/>
      <c r="E8341" s="11"/>
    </row>
    <row r="8342">
      <c r="C8342" s="19"/>
      <c r="D8342" s="11"/>
      <c r="E8342" s="11"/>
    </row>
    <row r="8343">
      <c r="C8343" s="19"/>
      <c r="D8343" s="11"/>
      <c r="E8343" s="11"/>
    </row>
    <row r="8344">
      <c r="C8344" s="19"/>
      <c r="D8344" s="11"/>
      <c r="E8344" s="11"/>
    </row>
    <row r="8345">
      <c r="C8345" s="19"/>
      <c r="D8345" s="11"/>
      <c r="E8345" s="11"/>
    </row>
    <row r="8346">
      <c r="C8346" s="19"/>
      <c r="D8346" s="11"/>
      <c r="E8346" s="11"/>
    </row>
    <row r="8347">
      <c r="C8347" s="19"/>
      <c r="D8347" s="11"/>
      <c r="E8347" s="11"/>
    </row>
    <row r="8348">
      <c r="C8348" s="19"/>
      <c r="D8348" s="11"/>
      <c r="E8348" s="11"/>
    </row>
    <row r="8349">
      <c r="C8349" s="19"/>
      <c r="D8349" s="11"/>
      <c r="E8349" s="11"/>
    </row>
    <row r="8350">
      <c r="C8350" s="19"/>
      <c r="D8350" s="11"/>
      <c r="E8350" s="11"/>
    </row>
    <row r="8351">
      <c r="C8351" s="19"/>
      <c r="D8351" s="11"/>
      <c r="E8351" s="11"/>
    </row>
    <row r="8352">
      <c r="C8352" s="19"/>
      <c r="D8352" s="11"/>
      <c r="E8352" s="11"/>
    </row>
    <row r="8353">
      <c r="C8353" s="19"/>
      <c r="D8353" s="11"/>
      <c r="E8353" s="11"/>
    </row>
    <row r="8354">
      <c r="C8354" s="19"/>
      <c r="D8354" s="11"/>
      <c r="E8354" s="11"/>
    </row>
    <row r="8355">
      <c r="C8355" s="19"/>
      <c r="D8355" s="11"/>
      <c r="E8355" s="11"/>
    </row>
    <row r="8356">
      <c r="C8356" s="19"/>
      <c r="D8356" s="11"/>
      <c r="E8356" s="11"/>
    </row>
    <row r="8357">
      <c r="C8357" s="19"/>
      <c r="D8357" s="11"/>
      <c r="E8357" s="11"/>
    </row>
    <row r="8358">
      <c r="C8358" s="19"/>
      <c r="D8358" s="11"/>
      <c r="E8358" s="11"/>
    </row>
    <row r="8359">
      <c r="C8359" s="19"/>
      <c r="D8359" s="11"/>
      <c r="E8359" s="11"/>
    </row>
    <row r="8360">
      <c r="C8360" s="19"/>
      <c r="D8360" s="11"/>
      <c r="E8360" s="11"/>
    </row>
    <row r="8361">
      <c r="C8361" s="19"/>
      <c r="D8361" s="11"/>
      <c r="E8361" s="11"/>
    </row>
    <row r="8362">
      <c r="C8362" s="19"/>
      <c r="D8362" s="11"/>
      <c r="E8362" s="11"/>
    </row>
    <row r="8363">
      <c r="C8363" s="19"/>
      <c r="D8363" s="11"/>
      <c r="E8363" s="11"/>
    </row>
    <row r="8364">
      <c r="C8364" s="19"/>
      <c r="D8364" s="11"/>
      <c r="E8364" s="11"/>
    </row>
    <row r="8365">
      <c r="C8365" s="19"/>
      <c r="D8365" s="11"/>
      <c r="E8365" s="11"/>
    </row>
    <row r="8366">
      <c r="C8366" s="19"/>
      <c r="D8366" s="11"/>
      <c r="E8366" s="11"/>
    </row>
    <row r="8367">
      <c r="C8367" s="19"/>
      <c r="D8367" s="11"/>
      <c r="E8367" s="11"/>
    </row>
    <row r="8368">
      <c r="C8368" s="19"/>
      <c r="D8368" s="11"/>
      <c r="E8368" s="11"/>
    </row>
    <row r="8369">
      <c r="C8369" s="19"/>
      <c r="D8369" s="11"/>
      <c r="E8369" s="11"/>
    </row>
    <row r="8370">
      <c r="C8370" s="19"/>
      <c r="D8370" s="11"/>
      <c r="E8370" s="11"/>
    </row>
    <row r="8371">
      <c r="C8371" s="19"/>
      <c r="D8371" s="11"/>
      <c r="E8371" s="11"/>
    </row>
    <row r="8372">
      <c r="C8372" s="19"/>
      <c r="D8372" s="11"/>
      <c r="E8372" s="11"/>
    </row>
    <row r="8373">
      <c r="C8373" s="19"/>
      <c r="D8373" s="11"/>
      <c r="E8373" s="11"/>
    </row>
    <row r="8374">
      <c r="C8374" s="19"/>
      <c r="D8374" s="11"/>
      <c r="E8374" s="11"/>
    </row>
    <row r="8375">
      <c r="C8375" s="19"/>
      <c r="D8375" s="11"/>
      <c r="E8375" s="11"/>
    </row>
    <row r="8376">
      <c r="C8376" s="19"/>
      <c r="D8376" s="11"/>
      <c r="E8376" s="11"/>
    </row>
    <row r="8377">
      <c r="C8377" s="19"/>
      <c r="D8377" s="11"/>
      <c r="E8377" s="11"/>
    </row>
    <row r="8378">
      <c r="C8378" s="19"/>
      <c r="D8378" s="11"/>
      <c r="E8378" s="11"/>
    </row>
    <row r="8379">
      <c r="C8379" s="19"/>
      <c r="D8379" s="11"/>
      <c r="E8379" s="11"/>
    </row>
    <row r="8380">
      <c r="C8380" s="19"/>
      <c r="D8380" s="11"/>
      <c r="E8380" s="11"/>
    </row>
    <row r="8381">
      <c r="C8381" s="19"/>
      <c r="D8381" s="11"/>
      <c r="E8381" s="11"/>
    </row>
    <row r="8382">
      <c r="C8382" s="19"/>
      <c r="D8382" s="11"/>
      <c r="E8382" s="11"/>
    </row>
    <row r="8383">
      <c r="C8383" s="19"/>
      <c r="D8383" s="11"/>
      <c r="E8383" s="11"/>
    </row>
    <row r="8384">
      <c r="C8384" s="19"/>
      <c r="D8384" s="11"/>
      <c r="E8384" s="11"/>
    </row>
    <row r="8385">
      <c r="C8385" s="19"/>
      <c r="D8385" s="11"/>
      <c r="E8385" s="11"/>
    </row>
    <row r="8386">
      <c r="C8386" s="19"/>
      <c r="D8386" s="11"/>
      <c r="E8386" s="11"/>
    </row>
    <row r="8387">
      <c r="C8387" s="19"/>
      <c r="D8387" s="11"/>
      <c r="E8387" s="11"/>
    </row>
    <row r="8388">
      <c r="C8388" s="19"/>
      <c r="D8388" s="11"/>
      <c r="E8388" s="11"/>
    </row>
    <row r="8389">
      <c r="C8389" s="19"/>
      <c r="D8389" s="11"/>
      <c r="E8389" s="11"/>
    </row>
    <row r="8390">
      <c r="C8390" s="19"/>
      <c r="D8390" s="11"/>
      <c r="E8390" s="11"/>
    </row>
    <row r="8391">
      <c r="C8391" s="19"/>
      <c r="D8391" s="11"/>
      <c r="E8391" s="11"/>
    </row>
    <row r="8392">
      <c r="C8392" s="19"/>
      <c r="D8392" s="11"/>
      <c r="E8392" s="11"/>
    </row>
    <row r="8393">
      <c r="C8393" s="19"/>
      <c r="D8393" s="11"/>
      <c r="E8393" s="11"/>
    </row>
    <row r="8394">
      <c r="C8394" s="19"/>
      <c r="D8394" s="11"/>
      <c r="E8394" s="11"/>
    </row>
    <row r="8395">
      <c r="C8395" s="19"/>
      <c r="D8395" s="11"/>
      <c r="E8395" s="11"/>
    </row>
    <row r="8396">
      <c r="C8396" s="19"/>
      <c r="D8396" s="11"/>
      <c r="E8396" s="11"/>
    </row>
    <row r="8397">
      <c r="C8397" s="19"/>
      <c r="D8397" s="11"/>
      <c r="E8397" s="11"/>
    </row>
    <row r="8398">
      <c r="C8398" s="19"/>
      <c r="D8398" s="11"/>
      <c r="E8398" s="11"/>
    </row>
    <row r="8399">
      <c r="C8399" s="19"/>
      <c r="D8399" s="11"/>
      <c r="E8399" s="11"/>
    </row>
    <row r="8400">
      <c r="C8400" s="19"/>
      <c r="D8400" s="11"/>
      <c r="E8400" s="11"/>
    </row>
    <row r="8401">
      <c r="C8401" s="19"/>
      <c r="D8401" s="11"/>
      <c r="E8401" s="11"/>
    </row>
    <row r="8402">
      <c r="C8402" s="19"/>
      <c r="D8402" s="11"/>
      <c r="E8402" s="11"/>
    </row>
    <row r="8403">
      <c r="C8403" s="19"/>
      <c r="D8403" s="11"/>
      <c r="E8403" s="11"/>
    </row>
    <row r="8404">
      <c r="C8404" s="19"/>
      <c r="D8404" s="11"/>
      <c r="E8404" s="11"/>
    </row>
    <row r="8405">
      <c r="C8405" s="19"/>
      <c r="D8405" s="11"/>
      <c r="E8405" s="11"/>
    </row>
    <row r="8406">
      <c r="C8406" s="19"/>
      <c r="D8406" s="11"/>
      <c r="E8406" s="11"/>
    </row>
    <row r="8407">
      <c r="C8407" s="19"/>
      <c r="D8407" s="11"/>
      <c r="E8407" s="11"/>
    </row>
    <row r="8408">
      <c r="C8408" s="19"/>
      <c r="D8408" s="11"/>
      <c r="E8408" s="11"/>
    </row>
    <row r="8409">
      <c r="C8409" s="19"/>
      <c r="D8409" s="11"/>
      <c r="E8409" s="11"/>
    </row>
    <row r="8410">
      <c r="C8410" s="19"/>
      <c r="D8410" s="11"/>
      <c r="E8410" s="11"/>
    </row>
    <row r="8411">
      <c r="C8411" s="19"/>
      <c r="D8411" s="11"/>
      <c r="E8411" s="11"/>
    </row>
    <row r="8412">
      <c r="C8412" s="19"/>
      <c r="D8412" s="11"/>
      <c r="E8412" s="11"/>
    </row>
    <row r="8413">
      <c r="C8413" s="19"/>
      <c r="D8413" s="11"/>
      <c r="E8413" s="11"/>
    </row>
    <row r="8414">
      <c r="C8414" s="19"/>
      <c r="D8414" s="11"/>
      <c r="E8414" s="11"/>
    </row>
    <row r="8415">
      <c r="C8415" s="19"/>
      <c r="D8415" s="11"/>
      <c r="E8415" s="11"/>
    </row>
    <row r="8416">
      <c r="C8416" s="19"/>
      <c r="D8416" s="11"/>
      <c r="E8416" s="11"/>
    </row>
    <row r="8417">
      <c r="C8417" s="19"/>
      <c r="D8417" s="11"/>
      <c r="E8417" s="11"/>
    </row>
    <row r="8418">
      <c r="C8418" s="19"/>
      <c r="D8418" s="11"/>
      <c r="E8418" s="11"/>
    </row>
    <row r="8419">
      <c r="C8419" s="19"/>
      <c r="D8419" s="11"/>
      <c r="E8419" s="11"/>
    </row>
    <row r="8420">
      <c r="C8420" s="19"/>
      <c r="D8420" s="11"/>
      <c r="E8420" s="11"/>
    </row>
    <row r="8421">
      <c r="C8421" s="19"/>
      <c r="D8421" s="11"/>
      <c r="E8421" s="11"/>
    </row>
    <row r="8422">
      <c r="C8422" s="19"/>
      <c r="D8422" s="11"/>
      <c r="E8422" s="11"/>
    </row>
    <row r="8423">
      <c r="C8423" s="19"/>
      <c r="D8423" s="11"/>
      <c r="E8423" s="11"/>
    </row>
    <row r="8424">
      <c r="C8424" s="19"/>
      <c r="D8424" s="11"/>
      <c r="E8424" s="11"/>
    </row>
    <row r="8425">
      <c r="C8425" s="19"/>
      <c r="D8425" s="11"/>
      <c r="E8425" s="11"/>
    </row>
    <row r="8426">
      <c r="C8426" s="19"/>
      <c r="D8426" s="11"/>
      <c r="E8426" s="11"/>
    </row>
    <row r="8427">
      <c r="C8427" s="19"/>
      <c r="D8427" s="11"/>
      <c r="E8427" s="11"/>
    </row>
    <row r="8428">
      <c r="C8428" s="19"/>
      <c r="D8428" s="11"/>
      <c r="E8428" s="11"/>
    </row>
    <row r="8429">
      <c r="C8429" s="19"/>
      <c r="D8429" s="11"/>
      <c r="E8429" s="11"/>
    </row>
    <row r="8430">
      <c r="C8430" s="19"/>
      <c r="D8430" s="11"/>
      <c r="E8430" s="11"/>
    </row>
    <row r="8431">
      <c r="C8431" s="19"/>
      <c r="D8431" s="11"/>
      <c r="E8431" s="11"/>
    </row>
    <row r="8432">
      <c r="C8432" s="19"/>
      <c r="D8432" s="11"/>
      <c r="E8432" s="11"/>
    </row>
    <row r="8433">
      <c r="C8433" s="19"/>
      <c r="D8433" s="11"/>
      <c r="E8433" s="11"/>
    </row>
    <row r="8434">
      <c r="C8434" s="19"/>
      <c r="D8434" s="11"/>
      <c r="E8434" s="11"/>
    </row>
    <row r="8435">
      <c r="C8435" s="19"/>
      <c r="D8435" s="11"/>
      <c r="E8435" s="11"/>
    </row>
    <row r="8436">
      <c r="C8436" s="19"/>
      <c r="D8436" s="11"/>
      <c r="E8436" s="11"/>
    </row>
    <row r="8437">
      <c r="C8437" s="19"/>
      <c r="D8437" s="11"/>
      <c r="E8437" s="11"/>
    </row>
    <row r="8438">
      <c r="C8438" s="19"/>
      <c r="D8438" s="11"/>
      <c r="E8438" s="11"/>
    </row>
    <row r="8439">
      <c r="C8439" s="19"/>
      <c r="D8439" s="11"/>
      <c r="E8439" s="11"/>
    </row>
    <row r="8440">
      <c r="C8440" s="19"/>
      <c r="D8440" s="11"/>
      <c r="E8440" s="11"/>
    </row>
    <row r="8441">
      <c r="C8441" s="19"/>
      <c r="D8441" s="11"/>
      <c r="E8441" s="11"/>
    </row>
    <row r="8442">
      <c r="C8442" s="19"/>
      <c r="D8442" s="11"/>
      <c r="E8442" s="11"/>
    </row>
    <row r="8443">
      <c r="C8443" s="19"/>
      <c r="D8443" s="11"/>
      <c r="E8443" s="11"/>
    </row>
    <row r="8444">
      <c r="C8444" s="19"/>
      <c r="D8444" s="11"/>
      <c r="E8444" s="11"/>
    </row>
    <row r="8445">
      <c r="C8445" s="19"/>
      <c r="D8445" s="11"/>
      <c r="E8445" s="11"/>
    </row>
    <row r="8446">
      <c r="C8446" s="19"/>
      <c r="D8446" s="11"/>
      <c r="E8446" s="11"/>
    </row>
    <row r="8447">
      <c r="C8447" s="19"/>
      <c r="D8447" s="11"/>
      <c r="E8447" s="11"/>
    </row>
    <row r="8448">
      <c r="C8448" s="19"/>
      <c r="D8448" s="11"/>
      <c r="E8448" s="11"/>
    </row>
    <row r="8449">
      <c r="C8449" s="19"/>
      <c r="D8449" s="11"/>
      <c r="E8449" s="11"/>
    </row>
    <row r="8450">
      <c r="C8450" s="19"/>
      <c r="D8450" s="11"/>
      <c r="E8450" s="11"/>
    </row>
    <row r="8451">
      <c r="C8451" s="19"/>
      <c r="D8451" s="11"/>
      <c r="E8451" s="11"/>
    </row>
    <row r="8452">
      <c r="C8452" s="19"/>
      <c r="D8452" s="11"/>
      <c r="E8452" s="11"/>
    </row>
    <row r="8453">
      <c r="C8453" s="19"/>
      <c r="D8453" s="11"/>
      <c r="E8453" s="11"/>
    </row>
    <row r="8454">
      <c r="C8454" s="19"/>
      <c r="D8454" s="11"/>
      <c r="E8454" s="11"/>
    </row>
    <row r="8455">
      <c r="C8455" s="19"/>
      <c r="D8455" s="11"/>
      <c r="E8455" s="11"/>
    </row>
    <row r="8456">
      <c r="C8456" s="19"/>
      <c r="D8456" s="11"/>
      <c r="E8456" s="11"/>
    </row>
    <row r="8457">
      <c r="C8457" s="19"/>
      <c r="D8457" s="11"/>
      <c r="E8457" s="11"/>
    </row>
    <row r="8458">
      <c r="C8458" s="19"/>
      <c r="D8458" s="11"/>
      <c r="E8458" s="11"/>
    </row>
    <row r="8459">
      <c r="C8459" s="19"/>
      <c r="D8459" s="11"/>
      <c r="E8459" s="11"/>
    </row>
    <row r="8460">
      <c r="C8460" s="19"/>
      <c r="D8460" s="11"/>
      <c r="E8460" s="11"/>
    </row>
    <row r="8461">
      <c r="C8461" s="19"/>
      <c r="D8461" s="11"/>
      <c r="E8461" s="11"/>
    </row>
    <row r="8462">
      <c r="C8462" s="19"/>
      <c r="D8462" s="11"/>
      <c r="E8462" s="11"/>
    </row>
    <row r="8463">
      <c r="C8463" s="19"/>
      <c r="D8463" s="11"/>
      <c r="E8463" s="11"/>
    </row>
    <row r="8464">
      <c r="C8464" s="19"/>
      <c r="D8464" s="11"/>
      <c r="E8464" s="11"/>
    </row>
    <row r="8465">
      <c r="C8465" s="19"/>
      <c r="D8465" s="11"/>
      <c r="E8465" s="11"/>
    </row>
    <row r="8466">
      <c r="C8466" s="19"/>
      <c r="D8466" s="11"/>
      <c r="E8466" s="11"/>
    </row>
    <row r="8467">
      <c r="C8467" s="19"/>
      <c r="D8467" s="11"/>
      <c r="E8467" s="11"/>
    </row>
    <row r="8468">
      <c r="C8468" s="19"/>
      <c r="D8468" s="11"/>
      <c r="E8468" s="11"/>
    </row>
    <row r="8469">
      <c r="C8469" s="19"/>
      <c r="D8469" s="11"/>
      <c r="E8469" s="11"/>
    </row>
    <row r="8470">
      <c r="C8470" s="19"/>
      <c r="D8470" s="11"/>
      <c r="E8470" s="11"/>
    </row>
    <row r="8471">
      <c r="C8471" s="19"/>
      <c r="D8471" s="11"/>
      <c r="E8471" s="11"/>
    </row>
    <row r="8472">
      <c r="C8472" s="19"/>
      <c r="D8472" s="11"/>
      <c r="E8472" s="11"/>
    </row>
    <row r="8473">
      <c r="C8473" s="19"/>
      <c r="D8473" s="11"/>
      <c r="E8473" s="11"/>
    </row>
    <row r="8474">
      <c r="C8474" s="19"/>
      <c r="D8474" s="11"/>
      <c r="E8474" s="11"/>
    </row>
    <row r="8475">
      <c r="C8475" s="19"/>
      <c r="D8475" s="11"/>
      <c r="E8475" s="11"/>
    </row>
    <row r="8476">
      <c r="C8476" s="19"/>
      <c r="D8476" s="11"/>
      <c r="E8476" s="11"/>
    </row>
    <row r="8477">
      <c r="C8477" s="19"/>
      <c r="D8477" s="11"/>
      <c r="E8477" s="11"/>
    </row>
    <row r="8478">
      <c r="C8478" s="19"/>
      <c r="D8478" s="11"/>
      <c r="E8478" s="11"/>
    </row>
    <row r="8479">
      <c r="C8479" s="19"/>
      <c r="D8479" s="11"/>
      <c r="E8479" s="11"/>
    </row>
    <row r="8480">
      <c r="C8480" s="19"/>
      <c r="D8480" s="11"/>
      <c r="E8480" s="11"/>
    </row>
    <row r="8481">
      <c r="C8481" s="19"/>
      <c r="D8481" s="11"/>
      <c r="E8481" s="11"/>
    </row>
    <row r="8482">
      <c r="C8482" s="19"/>
      <c r="D8482" s="11"/>
      <c r="E8482" s="11"/>
    </row>
    <row r="8483">
      <c r="C8483" s="19"/>
      <c r="D8483" s="11"/>
      <c r="E8483" s="11"/>
    </row>
    <row r="8484">
      <c r="C8484" s="19"/>
      <c r="D8484" s="11"/>
      <c r="E8484" s="11"/>
    </row>
    <row r="8485">
      <c r="C8485" s="19"/>
      <c r="D8485" s="11"/>
      <c r="E8485" s="11"/>
    </row>
    <row r="8486">
      <c r="C8486" s="19"/>
      <c r="D8486" s="11"/>
      <c r="E8486" s="11"/>
    </row>
    <row r="8487">
      <c r="C8487" s="19"/>
      <c r="D8487" s="11"/>
      <c r="E8487" s="11"/>
    </row>
    <row r="8488">
      <c r="C8488" s="19"/>
      <c r="D8488" s="11"/>
      <c r="E8488" s="11"/>
    </row>
    <row r="8489">
      <c r="C8489" s="19"/>
      <c r="D8489" s="11"/>
      <c r="E8489" s="11"/>
    </row>
    <row r="8490">
      <c r="C8490" s="19"/>
      <c r="D8490" s="11"/>
      <c r="E8490" s="11"/>
    </row>
    <row r="8491">
      <c r="C8491" s="19"/>
      <c r="D8491" s="11"/>
      <c r="E8491" s="11"/>
    </row>
    <row r="8492">
      <c r="C8492" s="19"/>
      <c r="D8492" s="11"/>
      <c r="E8492" s="11"/>
    </row>
    <row r="8493">
      <c r="C8493" s="19"/>
      <c r="D8493" s="11"/>
      <c r="E8493" s="11"/>
    </row>
    <row r="8494">
      <c r="C8494" s="19"/>
      <c r="D8494" s="11"/>
      <c r="E8494" s="11"/>
    </row>
    <row r="8495">
      <c r="C8495" s="19"/>
      <c r="D8495" s="11"/>
      <c r="E8495" s="11"/>
    </row>
    <row r="8496">
      <c r="C8496" s="19"/>
      <c r="D8496" s="11"/>
      <c r="E8496" s="11"/>
    </row>
    <row r="8497">
      <c r="C8497" s="19"/>
      <c r="D8497" s="11"/>
      <c r="E8497" s="11"/>
    </row>
    <row r="8498">
      <c r="C8498" s="19"/>
      <c r="D8498" s="11"/>
      <c r="E8498" s="11"/>
    </row>
    <row r="8499">
      <c r="C8499" s="19"/>
      <c r="D8499" s="11"/>
      <c r="E8499" s="11"/>
    </row>
    <row r="8500">
      <c r="C8500" s="19"/>
      <c r="D8500" s="11"/>
      <c r="E8500" s="11"/>
    </row>
    <row r="8501">
      <c r="C8501" s="19"/>
      <c r="D8501" s="11"/>
      <c r="E8501" s="11"/>
    </row>
    <row r="8502">
      <c r="C8502" s="19"/>
      <c r="D8502" s="11"/>
      <c r="E8502" s="11"/>
    </row>
    <row r="8503">
      <c r="C8503" s="19"/>
      <c r="D8503" s="11"/>
      <c r="E8503" s="11"/>
    </row>
    <row r="8504">
      <c r="C8504" s="19"/>
      <c r="D8504" s="11"/>
      <c r="E8504" s="11"/>
    </row>
    <row r="8505">
      <c r="C8505" s="19"/>
      <c r="D8505" s="11"/>
      <c r="E8505" s="11"/>
    </row>
    <row r="8506">
      <c r="C8506" s="19"/>
      <c r="D8506" s="11"/>
      <c r="E8506" s="11"/>
    </row>
    <row r="8507">
      <c r="C8507" s="19"/>
      <c r="D8507" s="11"/>
      <c r="E8507" s="11"/>
    </row>
    <row r="8508">
      <c r="C8508" s="19"/>
      <c r="D8508" s="11"/>
      <c r="E8508" s="11"/>
    </row>
    <row r="8509">
      <c r="C8509" s="19"/>
      <c r="D8509" s="11"/>
      <c r="E8509" s="11"/>
    </row>
    <row r="8510">
      <c r="C8510" s="19"/>
      <c r="D8510" s="11"/>
      <c r="E8510" s="11"/>
    </row>
    <row r="8511">
      <c r="C8511" s="19"/>
      <c r="D8511" s="11"/>
      <c r="E8511" s="11"/>
    </row>
    <row r="8512">
      <c r="C8512" s="19"/>
      <c r="D8512" s="11"/>
      <c r="E8512" s="11"/>
    </row>
    <row r="8513">
      <c r="C8513" s="19"/>
      <c r="D8513" s="11"/>
      <c r="E8513" s="11"/>
    </row>
    <row r="8514">
      <c r="C8514" s="19"/>
      <c r="D8514" s="11"/>
      <c r="E8514" s="11"/>
    </row>
    <row r="8515">
      <c r="C8515" s="19"/>
      <c r="D8515" s="11"/>
      <c r="E8515" s="11"/>
    </row>
    <row r="8516">
      <c r="C8516" s="19"/>
      <c r="D8516" s="11"/>
      <c r="E8516" s="11"/>
    </row>
    <row r="8517">
      <c r="C8517" s="19"/>
      <c r="D8517" s="11"/>
      <c r="E8517" s="11"/>
    </row>
    <row r="8518">
      <c r="C8518" s="19"/>
      <c r="D8518" s="11"/>
      <c r="E8518" s="11"/>
    </row>
    <row r="8519">
      <c r="C8519" s="19"/>
      <c r="D8519" s="11"/>
      <c r="E8519" s="11"/>
    </row>
    <row r="8520">
      <c r="C8520" s="19"/>
      <c r="D8520" s="11"/>
      <c r="E8520" s="11"/>
    </row>
    <row r="8521">
      <c r="C8521" s="19"/>
      <c r="D8521" s="11"/>
      <c r="E8521" s="11"/>
    </row>
    <row r="8522">
      <c r="C8522" s="19"/>
      <c r="D8522" s="11"/>
      <c r="E8522" s="11"/>
    </row>
    <row r="8523">
      <c r="C8523" s="19"/>
      <c r="D8523" s="11"/>
      <c r="E8523" s="11"/>
    </row>
    <row r="8524">
      <c r="C8524" s="19"/>
      <c r="D8524" s="11"/>
      <c r="E8524" s="11"/>
    </row>
    <row r="8525">
      <c r="C8525" s="19"/>
      <c r="D8525" s="11"/>
      <c r="E8525" s="11"/>
    </row>
    <row r="8526">
      <c r="C8526" s="19"/>
      <c r="D8526" s="11"/>
      <c r="E8526" s="11"/>
    </row>
    <row r="8527">
      <c r="C8527" s="19"/>
      <c r="D8527" s="11"/>
      <c r="E8527" s="11"/>
    </row>
    <row r="8528">
      <c r="C8528" s="19"/>
      <c r="D8528" s="11"/>
      <c r="E8528" s="11"/>
    </row>
    <row r="8529">
      <c r="C8529" s="19"/>
      <c r="D8529" s="11"/>
      <c r="E8529" s="11"/>
    </row>
    <row r="8530">
      <c r="C8530" s="19"/>
      <c r="D8530" s="11"/>
      <c r="E8530" s="11"/>
    </row>
    <row r="8531">
      <c r="C8531" s="19"/>
      <c r="D8531" s="11"/>
      <c r="E8531" s="11"/>
    </row>
    <row r="8532">
      <c r="C8532" s="19"/>
      <c r="D8532" s="11"/>
      <c r="E8532" s="11"/>
    </row>
    <row r="8533">
      <c r="C8533" s="19"/>
      <c r="D8533" s="11"/>
      <c r="E8533" s="11"/>
    </row>
    <row r="8534">
      <c r="C8534" s="19"/>
      <c r="D8534" s="11"/>
      <c r="E8534" s="11"/>
    </row>
    <row r="8535">
      <c r="C8535" s="19"/>
      <c r="D8535" s="11"/>
      <c r="E8535" s="11"/>
    </row>
    <row r="8536">
      <c r="C8536" s="19"/>
      <c r="D8536" s="11"/>
      <c r="E8536" s="11"/>
    </row>
    <row r="8537">
      <c r="C8537" s="19"/>
      <c r="D8537" s="11"/>
      <c r="E8537" s="11"/>
    </row>
    <row r="8538">
      <c r="C8538" s="19"/>
      <c r="D8538" s="11"/>
      <c r="E8538" s="11"/>
    </row>
    <row r="8539">
      <c r="C8539" s="19"/>
      <c r="D8539" s="11"/>
      <c r="E8539" s="11"/>
    </row>
    <row r="8540">
      <c r="C8540" s="19"/>
      <c r="D8540" s="11"/>
      <c r="E8540" s="11"/>
    </row>
    <row r="8541">
      <c r="C8541" s="19"/>
      <c r="D8541" s="11"/>
      <c r="E8541" s="11"/>
    </row>
    <row r="8542">
      <c r="C8542" s="19"/>
      <c r="D8542" s="11"/>
      <c r="E8542" s="11"/>
    </row>
    <row r="8543">
      <c r="C8543" s="19"/>
      <c r="D8543" s="11"/>
      <c r="E8543" s="11"/>
    </row>
    <row r="8544">
      <c r="C8544" s="19"/>
      <c r="D8544" s="11"/>
      <c r="E8544" s="11"/>
    </row>
    <row r="8545">
      <c r="C8545" s="19"/>
      <c r="D8545" s="11"/>
      <c r="E8545" s="11"/>
    </row>
    <row r="8546">
      <c r="C8546" s="19"/>
      <c r="D8546" s="11"/>
      <c r="E8546" s="11"/>
    </row>
    <row r="8547">
      <c r="C8547" s="19"/>
      <c r="D8547" s="11"/>
      <c r="E8547" s="11"/>
    </row>
    <row r="8548">
      <c r="C8548" s="19"/>
      <c r="D8548" s="11"/>
      <c r="E8548" s="11"/>
    </row>
    <row r="8549">
      <c r="C8549" s="19"/>
      <c r="D8549" s="11"/>
      <c r="E8549" s="11"/>
    </row>
    <row r="8550">
      <c r="C8550" s="19"/>
      <c r="D8550" s="11"/>
      <c r="E8550" s="11"/>
    </row>
    <row r="8551">
      <c r="C8551" s="19"/>
      <c r="D8551" s="11"/>
      <c r="E8551" s="11"/>
    </row>
    <row r="8552">
      <c r="C8552" s="19"/>
      <c r="D8552" s="11"/>
      <c r="E8552" s="11"/>
    </row>
    <row r="8553">
      <c r="C8553" s="19"/>
      <c r="D8553" s="11"/>
      <c r="E8553" s="11"/>
    </row>
    <row r="8554">
      <c r="C8554" s="19"/>
      <c r="D8554" s="11"/>
      <c r="E8554" s="11"/>
    </row>
    <row r="8555">
      <c r="C8555" s="19"/>
      <c r="D8555" s="11"/>
      <c r="E8555" s="11"/>
    </row>
    <row r="8556">
      <c r="C8556" s="19"/>
      <c r="D8556" s="11"/>
      <c r="E8556" s="11"/>
    </row>
    <row r="8557">
      <c r="C8557" s="19"/>
      <c r="D8557" s="11"/>
      <c r="E8557" s="11"/>
    </row>
    <row r="8558">
      <c r="C8558" s="19"/>
      <c r="D8558" s="11"/>
      <c r="E8558" s="11"/>
    </row>
    <row r="8559">
      <c r="C8559" s="19"/>
      <c r="D8559" s="11"/>
      <c r="E8559" s="11"/>
    </row>
    <row r="8560">
      <c r="C8560" s="19"/>
      <c r="D8560" s="11"/>
      <c r="E8560" s="11"/>
    </row>
    <row r="8561">
      <c r="C8561" s="19"/>
      <c r="D8561" s="11"/>
      <c r="E8561" s="11"/>
    </row>
    <row r="8562">
      <c r="C8562" s="19"/>
      <c r="D8562" s="11"/>
      <c r="E8562" s="11"/>
    </row>
    <row r="8563">
      <c r="C8563" s="19"/>
      <c r="D8563" s="11"/>
      <c r="E8563" s="11"/>
    </row>
    <row r="8564">
      <c r="C8564" s="19"/>
      <c r="D8564" s="11"/>
      <c r="E8564" s="11"/>
    </row>
    <row r="8565">
      <c r="C8565" s="19"/>
      <c r="D8565" s="11"/>
      <c r="E8565" s="11"/>
    </row>
    <row r="8566">
      <c r="C8566" s="19"/>
      <c r="D8566" s="11"/>
      <c r="E8566" s="11"/>
    </row>
    <row r="8567">
      <c r="C8567" s="19"/>
      <c r="D8567" s="11"/>
      <c r="E8567" s="11"/>
    </row>
    <row r="8568">
      <c r="C8568" s="19"/>
      <c r="D8568" s="11"/>
      <c r="E8568" s="11"/>
    </row>
    <row r="8569">
      <c r="C8569" s="19"/>
      <c r="D8569" s="11"/>
      <c r="E8569" s="11"/>
    </row>
    <row r="8570">
      <c r="C8570" s="19"/>
      <c r="D8570" s="11"/>
      <c r="E8570" s="11"/>
    </row>
    <row r="8571">
      <c r="C8571" s="19"/>
      <c r="D8571" s="11"/>
      <c r="E8571" s="11"/>
    </row>
    <row r="8572">
      <c r="C8572" s="19"/>
      <c r="D8572" s="11"/>
      <c r="E8572" s="11"/>
    </row>
    <row r="8573">
      <c r="C8573" s="19"/>
      <c r="D8573" s="11"/>
      <c r="E8573" s="11"/>
    </row>
    <row r="8574">
      <c r="C8574" s="19"/>
      <c r="D8574" s="11"/>
      <c r="E8574" s="11"/>
    </row>
    <row r="8575">
      <c r="C8575" s="19"/>
      <c r="D8575" s="11"/>
      <c r="E8575" s="11"/>
    </row>
    <row r="8576">
      <c r="C8576" s="19"/>
      <c r="D8576" s="11"/>
      <c r="E8576" s="11"/>
    </row>
    <row r="8577">
      <c r="C8577" s="19"/>
      <c r="D8577" s="11"/>
      <c r="E8577" s="11"/>
    </row>
    <row r="8578">
      <c r="C8578" s="19"/>
      <c r="D8578" s="11"/>
      <c r="E8578" s="11"/>
    </row>
    <row r="8579">
      <c r="C8579" s="19"/>
      <c r="D8579" s="11"/>
      <c r="E8579" s="11"/>
    </row>
    <row r="8580">
      <c r="C8580" s="19"/>
      <c r="D8580" s="11"/>
      <c r="E8580" s="11"/>
    </row>
    <row r="8581">
      <c r="C8581" s="19"/>
      <c r="D8581" s="11"/>
      <c r="E8581" s="11"/>
    </row>
    <row r="8582">
      <c r="C8582" s="19"/>
      <c r="D8582" s="11"/>
      <c r="E8582" s="11"/>
    </row>
    <row r="8583">
      <c r="C8583" s="19"/>
      <c r="D8583" s="11"/>
      <c r="E8583" s="11"/>
    </row>
    <row r="8584">
      <c r="C8584" s="19"/>
      <c r="D8584" s="11"/>
      <c r="E8584" s="11"/>
    </row>
    <row r="8585">
      <c r="C8585" s="19"/>
      <c r="D8585" s="11"/>
      <c r="E8585" s="11"/>
    </row>
    <row r="8586">
      <c r="C8586" s="19"/>
      <c r="D8586" s="11"/>
      <c r="E8586" s="11"/>
    </row>
    <row r="8587">
      <c r="C8587" s="19"/>
      <c r="D8587" s="11"/>
      <c r="E8587" s="11"/>
    </row>
    <row r="8588">
      <c r="C8588" s="19"/>
      <c r="D8588" s="11"/>
      <c r="E8588" s="11"/>
    </row>
    <row r="8589">
      <c r="C8589" s="19"/>
      <c r="D8589" s="11"/>
      <c r="E8589" s="11"/>
    </row>
    <row r="8590">
      <c r="C8590" s="19"/>
      <c r="D8590" s="11"/>
      <c r="E8590" s="11"/>
    </row>
    <row r="8591">
      <c r="C8591" s="19"/>
      <c r="D8591" s="11"/>
      <c r="E8591" s="11"/>
    </row>
    <row r="8592">
      <c r="C8592" s="19"/>
      <c r="D8592" s="11"/>
      <c r="E8592" s="11"/>
    </row>
    <row r="8593">
      <c r="C8593" s="19"/>
      <c r="D8593" s="11"/>
      <c r="E8593" s="11"/>
    </row>
    <row r="8594">
      <c r="C8594" s="19"/>
      <c r="D8594" s="11"/>
      <c r="E8594" s="11"/>
    </row>
    <row r="8595">
      <c r="C8595" s="19"/>
      <c r="D8595" s="11"/>
      <c r="E8595" s="11"/>
    </row>
    <row r="8596">
      <c r="C8596" s="19"/>
      <c r="D8596" s="11"/>
      <c r="E8596" s="11"/>
    </row>
    <row r="8597">
      <c r="C8597" s="19"/>
      <c r="D8597" s="11"/>
      <c r="E8597" s="11"/>
    </row>
    <row r="8598">
      <c r="C8598" s="19"/>
      <c r="D8598" s="11"/>
      <c r="E8598" s="11"/>
    </row>
    <row r="8599">
      <c r="C8599" s="19"/>
      <c r="D8599" s="11"/>
      <c r="E8599" s="11"/>
    </row>
    <row r="8600">
      <c r="C8600" s="19"/>
      <c r="D8600" s="11"/>
      <c r="E8600" s="11"/>
    </row>
    <row r="8601">
      <c r="C8601" s="19"/>
      <c r="D8601" s="11"/>
      <c r="E8601" s="11"/>
    </row>
    <row r="8602">
      <c r="C8602" s="19"/>
      <c r="D8602" s="11"/>
      <c r="E8602" s="11"/>
    </row>
    <row r="8603">
      <c r="C8603" s="19"/>
      <c r="D8603" s="11"/>
      <c r="E8603" s="11"/>
    </row>
    <row r="8604">
      <c r="C8604" s="19"/>
      <c r="D8604" s="11"/>
      <c r="E8604" s="11"/>
    </row>
    <row r="8605">
      <c r="C8605" s="19"/>
      <c r="D8605" s="11"/>
      <c r="E8605" s="11"/>
    </row>
    <row r="8606">
      <c r="C8606" s="19"/>
      <c r="D8606" s="11"/>
      <c r="E8606" s="11"/>
    </row>
    <row r="8607">
      <c r="C8607" s="19"/>
      <c r="D8607" s="11"/>
      <c r="E8607" s="11"/>
    </row>
    <row r="8608">
      <c r="C8608" s="19"/>
      <c r="D8608" s="11"/>
      <c r="E8608" s="11"/>
    </row>
    <row r="8609">
      <c r="C8609" s="19"/>
      <c r="D8609" s="11"/>
      <c r="E8609" s="11"/>
    </row>
    <row r="8610">
      <c r="C8610" s="19"/>
      <c r="D8610" s="11"/>
      <c r="E8610" s="11"/>
    </row>
    <row r="8611">
      <c r="C8611" s="19"/>
      <c r="D8611" s="11"/>
      <c r="E8611" s="11"/>
    </row>
    <row r="8612">
      <c r="C8612" s="19"/>
      <c r="D8612" s="11"/>
      <c r="E8612" s="11"/>
    </row>
    <row r="8613">
      <c r="C8613" s="19"/>
      <c r="D8613" s="11"/>
      <c r="E8613" s="11"/>
    </row>
    <row r="8614">
      <c r="C8614" s="19"/>
      <c r="D8614" s="11"/>
      <c r="E8614" s="11"/>
    </row>
    <row r="8615">
      <c r="C8615" s="19"/>
      <c r="D8615" s="11"/>
      <c r="E8615" s="11"/>
    </row>
    <row r="8616">
      <c r="C8616" s="19"/>
      <c r="D8616" s="11"/>
      <c r="E8616" s="11"/>
    </row>
    <row r="8617">
      <c r="C8617" s="19"/>
      <c r="D8617" s="11"/>
      <c r="E8617" s="11"/>
    </row>
    <row r="8618">
      <c r="C8618" s="19"/>
      <c r="D8618" s="11"/>
      <c r="E8618" s="11"/>
    </row>
    <row r="8619">
      <c r="C8619" s="19"/>
      <c r="D8619" s="11"/>
      <c r="E8619" s="11"/>
    </row>
    <row r="8620">
      <c r="C8620" s="19"/>
      <c r="D8620" s="11"/>
      <c r="E8620" s="11"/>
    </row>
    <row r="8621">
      <c r="C8621" s="19"/>
      <c r="D8621" s="11"/>
      <c r="E8621" s="11"/>
    </row>
    <row r="8622">
      <c r="C8622" s="19"/>
      <c r="D8622" s="11"/>
      <c r="E8622" s="11"/>
    </row>
    <row r="8623">
      <c r="C8623" s="19"/>
      <c r="D8623" s="11"/>
      <c r="E8623" s="11"/>
    </row>
    <row r="8624">
      <c r="C8624" s="19"/>
      <c r="D8624" s="11"/>
      <c r="E8624" s="11"/>
    </row>
    <row r="8625">
      <c r="C8625" s="19"/>
      <c r="D8625" s="11"/>
      <c r="E8625" s="11"/>
    </row>
    <row r="8626">
      <c r="C8626" s="19"/>
      <c r="D8626" s="11"/>
      <c r="E8626" s="11"/>
    </row>
    <row r="8627">
      <c r="C8627" s="19"/>
      <c r="D8627" s="11"/>
      <c r="E8627" s="11"/>
    </row>
    <row r="8628">
      <c r="C8628" s="19"/>
      <c r="D8628" s="11"/>
      <c r="E8628" s="11"/>
    </row>
    <row r="8629">
      <c r="C8629" s="19"/>
      <c r="D8629" s="11"/>
      <c r="E8629" s="11"/>
    </row>
    <row r="8630">
      <c r="C8630" s="19"/>
      <c r="D8630" s="11"/>
      <c r="E8630" s="11"/>
    </row>
    <row r="8631">
      <c r="C8631" s="19"/>
      <c r="D8631" s="11"/>
      <c r="E8631" s="11"/>
    </row>
    <row r="8632">
      <c r="C8632" s="19"/>
      <c r="D8632" s="11"/>
      <c r="E8632" s="11"/>
    </row>
    <row r="8633">
      <c r="C8633" s="19"/>
      <c r="D8633" s="11"/>
      <c r="E8633" s="11"/>
    </row>
    <row r="8634">
      <c r="C8634" s="19"/>
      <c r="D8634" s="11"/>
      <c r="E8634" s="11"/>
    </row>
    <row r="8635">
      <c r="C8635" s="19"/>
      <c r="D8635" s="11"/>
      <c r="E8635" s="11"/>
    </row>
    <row r="8636">
      <c r="C8636" s="19"/>
      <c r="D8636" s="11"/>
      <c r="E8636" s="11"/>
    </row>
    <row r="8637">
      <c r="C8637" s="19"/>
      <c r="D8637" s="11"/>
      <c r="E8637" s="11"/>
    </row>
    <row r="8638">
      <c r="C8638" s="19"/>
      <c r="D8638" s="11"/>
      <c r="E8638" s="11"/>
    </row>
    <row r="8639">
      <c r="C8639" s="19"/>
      <c r="D8639" s="11"/>
      <c r="E8639" s="11"/>
    </row>
    <row r="8640">
      <c r="C8640" s="19"/>
      <c r="D8640" s="11"/>
      <c r="E8640" s="11"/>
    </row>
    <row r="8641">
      <c r="C8641" s="19"/>
      <c r="D8641" s="11"/>
      <c r="E8641" s="11"/>
    </row>
    <row r="8642">
      <c r="C8642" s="19"/>
      <c r="D8642" s="11"/>
      <c r="E8642" s="11"/>
    </row>
    <row r="8643">
      <c r="C8643" s="19"/>
      <c r="D8643" s="11"/>
      <c r="E8643" s="11"/>
    </row>
    <row r="8644">
      <c r="C8644" s="19"/>
      <c r="D8644" s="11"/>
      <c r="E8644" s="11"/>
    </row>
    <row r="8645">
      <c r="C8645" s="19"/>
      <c r="D8645" s="11"/>
      <c r="E8645" s="11"/>
    </row>
    <row r="8646">
      <c r="C8646" s="19"/>
      <c r="D8646" s="11"/>
      <c r="E8646" s="11"/>
    </row>
    <row r="8647">
      <c r="C8647" s="19"/>
      <c r="D8647" s="11"/>
      <c r="E8647" s="11"/>
    </row>
    <row r="8648">
      <c r="C8648" s="19"/>
      <c r="D8648" s="11"/>
      <c r="E8648" s="11"/>
    </row>
    <row r="8649">
      <c r="C8649" s="19"/>
      <c r="D8649" s="11"/>
      <c r="E8649" s="11"/>
    </row>
    <row r="8650">
      <c r="C8650" s="19"/>
      <c r="D8650" s="11"/>
      <c r="E8650" s="11"/>
    </row>
    <row r="8651">
      <c r="C8651" s="19"/>
      <c r="D8651" s="11"/>
      <c r="E8651" s="11"/>
    </row>
    <row r="8652">
      <c r="C8652" s="19"/>
      <c r="D8652" s="11"/>
      <c r="E8652" s="11"/>
    </row>
    <row r="8653">
      <c r="C8653" s="19"/>
      <c r="D8653" s="11"/>
      <c r="E8653" s="11"/>
    </row>
    <row r="8654">
      <c r="C8654" s="19"/>
      <c r="D8654" s="11"/>
      <c r="E8654" s="11"/>
    </row>
    <row r="8655">
      <c r="C8655" s="19"/>
      <c r="D8655" s="11"/>
      <c r="E8655" s="11"/>
    </row>
    <row r="8656">
      <c r="C8656" s="19"/>
      <c r="D8656" s="11"/>
      <c r="E8656" s="11"/>
    </row>
    <row r="8657">
      <c r="C8657" s="19"/>
      <c r="D8657" s="11"/>
      <c r="E8657" s="11"/>
    </row>
    <row r="8658">
      <c r="C8658" s="19"/>
      <c r="D8658" s="11"/>
      <c r="E8658" s="11"/>
    </row>
    <row r="8659">
      <c r="C8659" s="19"/>
      <c r="D8659" s="11"/>
      <c r="E8659" s="11"/>
    </row>
    <row r="8660">
      <c r="C8660" s="19"/>
      <c r="D8660" s="11"/>
      <c r="E8660" s="11"/>
    </row>
    <row r="8661">
      <c r="C8661" s="19"/>
      <c r="D8661" s="11"/>
      <c r="E8661" s="11"/>
    </row>
    <row r="8662">
      <c r="C8662" s="19"/>
      <c r="D8662" s="11"/>
      <c r="E8662" s="11"/>
    </row>
    <row r="8663">
      <c r="C8663" s="19"/>
      <c r="D8663" s="11"/>
      <c r="E8663" s="11"/>
    </row>
    <row r="8664">
      <c r="C8664" s="19"/>
      <c r="D8664" s="11"/>
      <c r="E8664" s="11"/>
    </row>
    <row r="8665">
      <c r="C8665" s="19"/>
      <c r="D8665" s="11"/>
      <c r="E8665" s="11"/>
    </row>
    <row r="8666">
      <c r="C8666" s="19"/>
      <c r="D8666" s="11"/>
      <c r="E8666" s="11"/>
    </row>
    <row r="8667">
      <c r="C8667" s="19"/>
      <c r="D8667" s="11"/>
      <c r="E8667" s="11"/>
    </row>
    <row r="8668">
      <c r="C8668" s="19"/>
      <c r="D8668" s="11"/>
      <c r="E8668" s="11"/>
    </row>
    <row r="8669">
      <c r="C8669" s="19"/>
      <c r="D8669" s="11"/>
      <c r="E8669" s="11"/>
    </row>
    <row r="8670">
      <c r="C8670" s="19"/>
      <c r="D8670" s="11"/>
      <c r="E8670" s="11"/>
    </row>
    <row r="8671">
      <c r="C8671" s="19"/>
      <c r="D8671" s="11"/>
      <c r="E8671" s="11"/>
    </row>
    <row r="8672">
      <c r="C8672" s="19"/>
      <c r="D8672" s="11"/>
      <c r="E8672" s="11"/>
    </row>
    <row r="8673">
      <c r="C8673" s="19"/>
      <c r="D8673" s="11"/>
      <c r="E8673" s="11"/>
    </row>
    <row r="8674">
      <c r="C8674" s="19"/>
      <c r="D8674" s="11"/>
      <c r="E8674" s="11"/>
    </row>
    <row r="8675">
      <c r="C8675" s="19"/>
      <c r="D8675" s="11"/>
      <c r="E8675" s="11"/>
    </row>
    <row r="8676">
      <c r="C8676" s="19"/>
      <c r="D8676" s="11"/>
      <c r="E8676" s="11"/>
    </row>
    <row r="8677">
      <c r="C8677" s="19"/>
      <c r="D8677" s="11"/>
      <c r="E8677" s="11"/>
    </row>
    <row r="8678">
      <c r="C8678" s="19"/>
      <c r="D8678" s="11"/>
      <c r="E8678" s="11"/>
    </row>
    <row r="8679">
      <c r="C8679" s="19"/>
      <c r="D8679" s="11"/>
      <c r="E8679" s="11"/>
    </row>
    <row r="8680">
      <c r="C8680" s="19"/>
      <c r="D8680" s="11"/>
      <c r="E8680" s="11"/>
    </row>
    <row r="8681">
      <c r="C8681" s="19"/>
      <c r="D8681" s="11"/>
      <c r="E8681" s="11"/>
    </row>
    <row r="8682">
      <c r="C8682" s="19"/>
      <c r="D8682" s="11"/>
      <c r="E8682" s="11"/>
    </row>
    <row r="8683">
      <c r="C8683" s="19"/>
      <c r="D8683" s="11"/>
      <c r="E8683" s="11"/>
    </row>
    <row r="8684">
      <c r="C8684" s="19"/>
      <c r="D8684" s="11"/>
      <c r="E8684" s="11"/>
    </row>
    <row r="8685">
      <c r="C8685" s="19"/>
      <c r="D8685" s="11"/>
      <c r="E8685" s="11"/>
    </row>
    <row r="8686">
      <c r="C8686" s="19"/>
      <c r="D8686" s="11"/>
      <c r="E8686" s="11"/>
    </row>
    <row r="8687">
      <c r="C8687" s="19"/>
      <c r="D8687" s="11"/>
      <c r="E8687" s="11"/>
    </row>
    <row r="8688">
      <c r="C8688" s="19"/>
      <c r="D8688" s="11"/>
      <c r="E8688" s="11"/>
    </row>
    <row r="8689">
      <c r="C8689" s="19"/>
      <c r="D8689" s="11"/>
      <c r="E8689" s="11"/>
    </row>
    <row r="8690">
      <c r="C8690" s="19"/>
      <c r="D8690" s="11"/>
      <c r="E8690" s="11"/>
    </row>
    <row r="8691">
      <c r="C8691" s="19"/>
      <c r="D8691" s="11"/>
      <c r="E8691" s="11"/>
    </row>
    <row r="8692">
      <c r="C8692" s="19"/>
      <c r="D8692" s="11"/>
      <c r="E8692" s="11"/>
    </row>
    <row r="8693">
      <c r="C8693" s="19"/>
      <c r="D8693" s="11"/>
      <c r="E8693" s="11"/>
    </row>
    <row r="8694">
      <c r="C8694" s="19"/>
      <c r="D8694" s="11"/>
      <c r="E8694" s="11"/>
    </row>
    <row r="8695">
      <c r="C8695" s="19"/>
      <c r="D8695" s="11"/>
      <c r="E8695" s="11"/>
    </row>
    <row r="8696">
      <c r="C8696" s="19"/>
      <c r="D8696" s="11"/>
      <c r="E8696" s="11"/>
    </row>
    <row r="8697">
      <c r="C8697" s="19"/>
      <c r="D8697" s="11"/>
      <c r="E8697" s="11"/>
    </row>
    <row r="8698">
      <c r="C8698" s="19"/>
      <c r="D8698" s="11"/>
      <c r="E8698" s="11"/>
    </row>
    <row r="8699">
      <c r="C8699" s="19"/>
      <c r="D8699" s="11"/>
      <c r="E8699" s="11"/>
    </row>
    <row r="8700">
      <c r="C8700" s="19"/>
      <c r="D8700" s="11"/>
      <c r="E8700" s="11"/>
    </row>
    <row r="8701">
      <c r="C8701" s="19"/>
      <c r="D8701" s="11"/>
      <c r="E8701" s="11"/>
    </row>
    <row r="8702">
      <c r="C8702" s="19"/>
      <c r="D8702" s="11"/>
      <c r="E8702" s="11"/>
    </row>
    <row r="8703">
      <c r="C8703" s="19"/>
      <c r="D8703" s="11"/>
      <c r="E8703" s="11"/>
    </row>
    <row r="8704">
      <c r="C8704" s="19"/>
      <c r="D8704" s="11"/>
      <c r="E8704" s="11"/>
    </row>
    <row r="8705">
      <c r="C8705" s="19"/>
      <c r="D8705" s="11"/>
      <c r="E8705" s="11"/>
    </row>
    <row r="8706">
      <c r="C8706" s="19"/>
      <c r="D8706" s="11"/>
      <c r="E8706" s="11"/>
    </row>
    <row r="8707">
      <c r="C8707" s="19"/>
      <c r="D8707" s="11"/>
      <c r="E8707" s="11"/>
    </row>
    <row r="8708">
      <c r="C8708" s="19"/>
      <c r="D8708" s="11"/>
      <c r="E8708" s="11"/>
    </row>
    <row r="8709">
      <c r="C8709" s="19"/>
      <c r="D8709" s="11"/>
      <c r="E8709" s="11"/>
    </row>
    <row r="8710">
      <c r="C8710" s="19"/>
      <c r="D8710" s="11"/>
      <c r="E8710" s="11"/>
    </row>
    <row r="8711">
      <c r="C8711" s="19"/>
      <c r="D8711" s="11"/>
      <c r="E8711" s="11"/>
    </row>
    <row r="8712">
      <c r="C8712" s="19"/>
      <c r="D8712" s="11"/>
      <c r="E8712" s="11"/>
    </row>
    <row r="8713">
      <c r="C8713" s="19"/>
      <c r="D8713" s="11"/>
      <c r="E8713" s="11"/>
    </row>
    <row r="8714">
      <c r="C8714" s="19"/>
      <c r="D8714" s="11"/>
      <c r="E8714" s="11"/>
    </row>
    <row r="8715">
      <c r="C8715" s="19"/>
      <c r="D8715" s="11"/>
      <c r="E8715" s="11"/>
    </row>
    <row r="8716">
      <c r="C8716" s="19"/>
      <c r="D8716" s="11"/>
      <c r="E8716" s="11"/>
    </row>
    <row r="8717">
      <c r="C8717" s="19"/>
      <c r="D8717" s="11"/>
      <c r="E8717" s="11"/>
    </row>
    <row r="8718">
      <c r="C8718" s="19"/>
      <c r="D8718" s="11"/>
      <c r="E8718" s="11"/>
    </row>
    <row r="8719">
      <c r="C8719" s="19"/>
      <c r="D8719" s="11"/>
      <c r="E8719" s="11"/>
    </row>
    <row r="8720">
      <c r="C8720" s="19"/>
      <c r="D8720" s="11"/>
      <c r="E8720" s="11"/>
    </row>
    <row r="8721">
      <c r="C8721" s="19"/>
      <c r="D8721" s="11"/>
      <c r="E8721" s="11"/>
    </row>
    <row r="8722">
      <c r="C8722" s="19"/>
      <c r="D8722" s="11"/>
      <c r="E8722" s="11"/>
    </row>
    <row r="8723">
      <c r="C8723" s="19"/>
      <c r="D8723" s="11"/>
      <c r="E8723" s="11"/>
    </row>
    <row r="8724">
      <c r="C8724" s="19"/>
      <c r="D8724" s="11"/>
      <c r="E8724" s="11"/>
    </row>
    <row r="8725">
      <c r="C8725" s="19"/>
      <c r="D8725" s="11"/>
      <c r="E8725" s="11"/>
    </row>
    <row r="8726">
      <c r="C8726" s="19"/>
      <c r="D8726" s="11"/>
      <c r="E8726" s="11"/>
    </row>
    <row r="8727">
      <c r="C8727" s="19"/>
      <c r="D8727" s="11"/>
      <c r="E8727" s="11"/>
    </row>
    <row r="8728">
      <c r="C8728" s="19"/>
      <c r="D8728" s="11"/>
      <c r="E8728" s="11"/>
    </row>
    <row r="8729">
      <c r="C8729" s="19"/>
      <c r="D8729" s="11"/>
      <c r="E8729" s="11"/>
    </row>
    <row r="8730">
      <c r="C8730" s="19"/>
      <c r="D8730" s="11"/>
      <c r="E8730" s="11"/>
    </row>
    <row r="8731">
      <c r="C8731" s="19"/>
      <c r="D8731" s="11"/>
      <c r="E8731" s="11"/>
    </row>
    <row r="8732">
      <c r="C8732" s="19"/>
      <c r="D8732" s="11"/>
      <c r="E8732" s="11"/>
    </row>
    <row r="8733">
      <c r="C8733" s="19"/>
      <c r="D8733" s="11"/>
      <c r="E8733" s="11"/>
    </row>
    <row r="8734">
      <c r="C8734" s="19"/>
      <c r="D8734" s="11"/>
      <c r="E8734" s="11"/>
    </row>
    <row r="8735">
      <c r="C8735" s="19"/>
      <c r="D8735" s="11"/>
      <c r="E8735" s="11"/>
    </row>
    <row r="8736">
      <c r="C8736" s="19"/>
      <c r="D8736" s="11"/>
      <c r="E8736" s="11"/>
    </row>
    <row r="8737">
      <c r="C8737" s="19"/>
      <c r="D8737" s="11"/>
      <c r="E8737" s="11"/>
    </row>
    <row r="8738">
      <c r="C8738" s="19"/>
      <c r="D8738" s="11"/>
      <c r="E8738" s="11"/>
    </row>
    <row r="8739">
      <c r="C8739" s="19"/>
      <c r="D8739" s="11"/>
      <c r="E8739" s="11"/>
    </row>
    <row r="8740">
      <c r="C8740" s="19"/>
      <c r="D8740" s="11"/>
      <c r="E8740" s="11"/>
    </row>
    <row r="8741">
      <c r="C8741" s="19"/>
      <c r="D8741" s="11"/>
      <c r="E8741" s="11"/>
    </row>
    <row r="8742">
      <c r="C8742" s="19"/>
      <c r="D8742" s="11"/>
      <c r="E8742" s="11"/>
    </row>
    <row r="8743">
      <c r="C8743" s="19"/>
      <c r="D8743" s="11"/>
      <c r="E8743" s="11"/>
    </row>
    <row r="8744">
      <c r="C8744" s="19"/>
      <c r="D8744" s="11"/>
      <c r="E8744" s="11"/>
    </row>
    <row r="8745">
      <c r="C8745" s="19"/>
      <c r="D8745" s="11"/>
      <c r="E8745" s="11"/>
    </row>
    <row r="8746">
      <c r="C8746" s="19"/>
      <c r="D8746" s="11"/>
      <c r="E8746" s="11"/>
    </row>
    <row r="8747">
      <c r="C8747" s="19"/>
      <c r="D8747" s="11"/>
      <c r="E8747" s="11"/>
    </row>
    <row r="8748">
      <c r="C8748" s="19"/>
      <c r="D8748" s="11"/>
      <c r="E8748" s="11"/>
    </row>
    <row r="8749">
      <c r="C8749" s="19"/>
      <c r="D8749" s="11"/>
      <c r="E8749" s="11"/>
    </row>
    <row r="8750">
      <c r="C8750" s="19"/>
      <c r="D8750" s="11"/>
      <c r="E8750" s="11"/>
    </row>
    <row r="8751">
      <c r="C8751" s="19"/>
      <c r="D8751" s="11"/>
      <c r="E8751" s="11"/>
    </row>
    <row r="8752">
      <c r="C8752" s="19"/>
      <c r="D8752" s="11"/>
      <c r="E8752" s="11"/>
    </row>
    <row r="8753">
      <c r="C8753" s="19"/>
      <c r="D8753" s="11"/>
      <c r="E8753" s="11"/>
    </row>
    <row r="8754">
      <c r="C8754" s="19"/>
      <c r="D8754" s="11"/>
      <c r="E8754" s="11"/>
    </row>
    <row r="8755">
      <c r="C8755" s="19"/>
      <c r="D8755" s="11"/>
      <c r="E8755" s="11"/>
    </row>
    <row r="8756">
      <c r="C8756" s="19"/>
      <c r="D8756" s="11"/>
      <c r="E8756" s="11"/>
    </row>
    <row r="8757">
      <c r="C8757" s="19"/>
      <c r="D8757" s="11"/>
      <c r="E8757" s="11"/>
    </row>
    <row r="8758">
      <c r="C8758" s="19"/>
      <c r="D8758" s="11"/>
      <c r="E8758" s="11"/>
    </row>
    <row r="8759">
      <c r="C8759" s="19"/>
      <c r="D8759" s="11"/>
      <c r="E8759" s="11"/>
    </row>
    <row r="8760">
      <c r="C8760" s="19"/>
      <c r="D8760" s="11"/>
      <c r="E8760" s="11"/>
    </row>
    <row r="8761">
      <c r="C8761" s="19"/>
      <c r="D8761" s="11"/>
      <c r="E8761" s="11"/>
    </row>
    <row r="8762">
      <c r="C8762" s="19"/>
      <c r="D8762" s="11"/>
      <c r="E8762" s="11"/>
    </row>
    <row r="8763">
      <c r="C8763" s="19"/>
      <c r="D8763" s="11"/>
      <c r="E8763" s="11"/>
    </row>
    <row r="8764">
      <c r="C8764" s="19"/>
      <c r="D8764" s="11"/>
      <c r="E8764" s="11"/>
    </row>
    <row r="8765">
      <c r="C8765" s="19"/>
      <c r="D8765" s="11"/>
      <c r="E8765" s="11"/>
    </row>
    <row r="8766">
      <c r="C8766" s="19"/>
      <c r="D8766" s="11"/>
      <c r="E8766" s="11"/>
    </row>
    <row r="8767">
      <c r="C8767" s="19"/>
      <c r="D8767" s="11"/>
      <c r="E8767" s="11"/>
    </row>
    <row r="8768">
      <c r="C8768" s="19"/>
      <c r="D8768" s="11"/>
      <c r="E8768" s="11"/>
    </row>
    <row r="8769">
      <c r="C8769" s="19"/>
      <c r="D8769" s="11"/>
      <c r="E8769" s="11"/>
    </row>
    <row r="8770">
      <c r="C8770" s="19"/>
      <c r="D8770" s="11"/>
      <c r="E8770" s="11"/>
    </row>
    <row r="8771">
      <c r="C8771" s="19"/>
      <c r="D8771" s="11"/>
      <c r="E8771" s="11"/>
    </row>
    <row r="8772">
      <c r="C8772" s="19"/>
      <c r="D8772" s="11"/>
      <c r="E8772" s="11"/>
    </row>
    <row r="8773">
      <c r="C8773" s="19"/>
      <c r="D8773" s="11"/>
      <c r="E8773" s="11"/>
    </row>
    <row r="8774">
      <c r="C8774" s="19"/>
      <c r="D8774" s="11"/>
      <c r="E8774" s="11"/>
    </row>
    <row r="8775">
      <c r="C8775" s="19"/>
      <c r="D8775" s="11"/>
      <c r="E8775" s="11"/>
    </row>
    <row r="8776">
      <c r="C8776" s="19"/>
      <c r="D8776" s="11"/>
      <c r="E8776" s="11"/>
    </row>
    <row r="8777">
      <c r="C8777" s="19"/>
      <c r="D8777" s="11"/>
      <c r="E8777" s="11"/>
    </row>
    <row r="8778">
      <c r="C8778" s="19"/>
      <c r="D8778" s="11"/>
      <c r="E8778" s="11"/>
    </row>
    <row r="8779">
      <c r="C8779" s="19"/>
      <c r="D8779" s="11"/>
      <c r="E8779" s="11"/>
    </row>
    <row r="8780">
      <c r="C8780" s="19"/>
      <c r="D8780" s="11"/>
      <c r="E8780" s="11"/>
    </row>
    <row r="8781">
      <c r="C8781" s="19"/>
      <c r="D8781" s="11"/>
      <c r="E8781" s="11"/>
    </row>
    <row r="8782">
      <c r="C8782" s="19"/>
      <c r="D8782" s="11"/>
      <c r="E8782" s="11"/>
    </row>
    <row r="8783">
      <c r="C8783" s="19"/>
      <c r="D8783" s="11"/>
      <c r="E8783" s="11"/>
    </row>
    <row r="8784">
      <c r="C8784" s="19"/>
      <c r="D8784" s="11"/>
      <c r="E8784" s="11"/>
    </row>
    <row r="8785">
      <c r="C8785" s="19"/>
      <c r="D8785" s="11"/>
      <c r="E8785" s="11"/>
    </row>
    <row r="8786">
      <c r="C8786" s="19"/>
      <c r="D8786" s="11"/>
      <c r="E8786" s="11"/>
    </row>
    <row r="8787">
      <c r="C8787" s="19"/>
      <c r="D8787" s="11"/>
      <c r="E8787" s="11"/>
    </row>
    <row r="8788">
      <c r="C8788" s="19"/>
      <c r="D8788" s="11"/>
      <c r="E8788" s="11"/>
    </row>
    <row r="8789">
      <c r="C8789" s="19"/>
      <c r="D8789" s="11"/>
      <c r="E8789" s="11"/>
    </row>
    <row r="8790">
      <c r="C8790" s="19"/>
      <c r="D8790" s="11"/>
      <c r="E8790" s="11"/>
    </row>
    <row r="8791">
      <c r="C8791" s="19"/>
      <c r="D8791" s="11"/>
      <c r="E8791" s="11"/>
    </row>
    <row r="8792">
      <c r="C8792" s="19"/>
      <c r="D8792" s="11"/>
      <c r="E8792" s="11"/>
    </row>
    <row r="8793">
      <c r="C8793" s="19"/>
      <c r="D8793" s="11"/>
      <c r="E8793" s="11"/>
    </row>
    <row r="8794">
      <c r="C8794" s="19"/>
      <c r="D8794" s="11"/>
      <c r="E8794" s="11"/>
    </row>
    <row r="8795">
      <c r="C8795" s="19"/>
      <c r="D8795" s="11"/>
      <c r="E8795" s="11"/>
    </row>
    <row r="8796">
      <c r="C8796" s="19"/>
      <c r="D8796" s="11"/>
      <c r="E8796" s="11"/>
    </row>
    <row r="8797">
      <c r="C8797" s="19"/>
      <c r="D8797" s="11"/>
      <c r="E8797" s="11"/>
    </row>
    <row r="8798">
      <c r="C8798" s="19"/>
      <c r="D8798" s="11"/>
      <c r="E8798" s="11"/>
    </row>
    <row r="8799">
      <c r="C8799" s="19"/>
      <c r="D8799" s="11"/>
      <c r="E8799" s="11"/>
    </row>
    <row r="8800">
      <c r="C8800" s="19"/>
      <c r="D8800" s="11"/>
      <c r="E8800" s="11"/>
    </row>
    <row r="8801">
      <c r="C8801" s="19"/>
      <c r="D8801" s="11"/>
      <c r="E8801" s="11"/>
    </row>
    <row r="8802">
      <c r="C8802" s="19"/>
      <c r="D8802" s="11"/>
      <c r="E8802" s="11"/>
    </row>
    <row r="8803">
      <c r="C8803" s="19"/>
      <c r="D8803" s="11"/>
      <c r="E8803" s="11"/>
    </row>
    <row r="8804">
      <c r="C8804" s="19"/>
      <c r="D8804" s="11"/>
      <c r="E8804" s="11"/>
    </row>
    <row r="8805">
      <c r="C8805" s="19"/>
      <c r="D8805" s="11"/>
      <c r="E8805" s="11"/>
    </row>
    <row r="8806">
      <c r="C8806" s="19"/>
      <c r="D8806" s="11"/>
      <c r="E8806" s="11"/>
    </row>
    <row r="8807">
      <c r="C8807" s="19"/>
      <c r="D8807" s="11"/>
      <c r="E8807" s="11"/>
    </row>
    <row r="8808">
      <c r="C8808" s="19"/>
      <c r="D8808" s="11"/>
      <c r="E8808" s="11"/>
    </row>
    <row r="8809">
      <c r="C8809" s="19"/>
      <c r="D8809" s="11"/>
      <c r="E8809" s="11"/>
    </row>
    <row r="8810">
      <c r="C8810" s="19"/>
      <c r="D8810" s="11"/>
      <c r="E8810" s="11"/>
    </row>
    <row r="8811">
      <c r="C8811" s="19"/>
      <c r="D8811" s="11"/>
      <c r="E8811" s="11"/>
    </row>
    <row r="8812">
      <c r="C8812" s="19"/>
      <c r="D8812" s="11"/>
      <c r="E8812" s="11"/>
    </row>
    <row r="8813">
      <c r="C8813" s="19"/>
      <c r="D8813" s="11"/>
      <c r="E8813" s="11"/>
    </row>
    <row r="8814">
      <c r="C8814" s="19"/>
      <c r="D8814" s="11"/>
      <c r="E8814" s="11"/>
    </row>
    <row r="8815">
      <c r="C8815" s="19"/>
      <c r="D8815" s="11"/>
      <c r="E8815" s="11"/>
    </row>
    <row r="8816">
      <c r="C8816" s="19"/>
      <c r="D8816" s="11"/>
      <c r="E8816" s="11"/>
    </row>
    <row r="8817">
      <c r="C8817" s="19"/>
      <c r="D8817" s="11"/>
      <c r="E8817" s="11"/>
    </row>
    <row r="8818">
      <c r="C8818" s="19"/>
      <c r="D8818" s="11"/>
      <c r="E8818" s="11"/>
    </row>
    <row r="8819">
      <c r="C8819" s="19"/>
      <c r="D8819" s="11"/>
      <c r="E8819" s="11"/>
    </row>
    <row r="8820">
      <c r="C8820" s="19"/>
      <c r="D8820" s="11"/>
      <c r="E8820" s="11"/>
    </row>
    <row r="8821">
      <c r="C8821" s="19"/>
      <c r="D8821" s="11"/>
      <c r="E8821" s="11"/>
    </row>
    <row r="8822">
      <c r="C8822" s="19"/>
      <c r="D8822" s="11"/>
      <c r="E8822" s="11"/>
    </row>
    <row r="8823">
      <c r="C8823" s="19"/>
      <c r="D8823" s="11"/>
      <c r="E8823" s="11"/>
    </row>
    <row r="8824">
      <c r="C8824" s="19"/>
      <c r="D8824" s="11"/>
      <c r="E8824" s="11"/>
    </row>
    <row r="8825">
      <c r="C8825" s="19"/>
      <c r="D8825" s="11"/>
      <c r="E8825" s="11"/>
    </row>
    <row r="8826">
      <c r="C8826" s="19"/>
      <c r="D8826" s="11"/>
      <c r="E8826" s="11"/>
    </row>
    <row r="8827">
      <c r="C8827" s="19"/>
      <c r="D8827" s="11"/>
      <c r="E8827" s="11"/>
    </row>
    <row r="8828">
      <c r="C8828" s="19"/>
      <c r="D8828" s="11"/>
      <c r="E8828" s="11"/>
    </row>
    <row r="8829">
      <c r="C8829" s="19"/>
      <c r="D8829" s="11"/>
      <c r="E8829" s="11"/>
    </row>
    <row r="8830">
      <c r="C8830" s="19"/>
      <c r="D8830" s="11"/>
      <c r="E8830" s="11"/>
    </row>
    <row r="8831">
      <c r="C8831" s="19"/>
      <c r="D8831" s="11"/>
      <c r="E8831" s="11"/>
    </row>
    <row r="8832">
      <c r="C8832" s="19"/>
      <c r="D8832" s="11"/>
      <c r="E8832" s="11"/>
    </row>
    <row r="8833">
      <c r="C8833" s="19"/>
      <c r="D8833" s="11"/>
      <c r="E8833" s="11"/>
    </row>
    <row r="8834">
      <c r="C8834" s="19"/>
      <c r="D8834" s="11"/>
      <c r="E8834" s="11"/>
    </row>
    <row r="8835">
      <c r="C8835" s="19"/>
      <c r="D8835" s="11"/>
      <c r="E8835" s="11"/>
    </row>
    <row r="8836">
      <c r="C8836" s="19"/>
      <c r="D8836" s="11"/>
      <c r="E8836" s="11"/>
    </row>
    <row r="8837">
      <c r="C8837" s="19"/>
      <c r="D8837" s="11"/>
      <c r="E8837" s="11"/>
    </row>
    <row r="8838">
      <c r="C8838" s="19"/>
      <c r="D8838" s="11"/>
      <c r="E8838" s="11"/>
    </row>
    <row r="8839">
      <c r="C8839" s="19"/>
      <c r="D8839" s="11"/>
      <c r="E8839" s="11"/>
    </row>
    <row r="8840">
      <c r="C8840" s="19"/>
      <c r="D8840" s="11"/>
      <c r="E8840" s="11"/>
    </row>
    <row r="8841">
      <c r="C8841" s="19"/>
      <c r="D8841" s="11"/>
      <c r="E8841" s="11"/>
    </row>
    <row r="8842">
      <c r="C8842" s="19"/>
      <c r="D8842" s="11"/>
      <c r="E8842" s="11"/>
    </row>
    <row r="8843">
      <c r="C8843" s="19"/>
      <c r="D8843" s="11"/>
      <c r="E8843" s="11"/>
    </row>
    <row r="8844">
      <c r="C8844" s="19"/>
      <c r="D8844" s="11"/>
      <c r="E8844" s="11"/>
    </row>
    <row r="8845">
      <c r="C8845" s="19"/>
      <c r="D8845" s="11"/>
      <c r="E8845" s="11"/>
    </row>
    <row r="8846">
      <c r="C8846" s="19"/>
      <c r="D8846" s="11"/>
      <c r="E8846" s="11"/>
    </row>
    <row r="8847">
      <c r="C8847" s="19"/>
      <c r="D8847" s="11"/>
      <c r="E8847" s="11"/>
    </row>
    <row r="8848">
      <c r="C8848" s="19"/>
      <c r="D8848" s="11"/>
      <c r="E8848" s="11"/>
    </row>
    <row r="8849">
      <c r="C8849" s="19"/>
      <c r="D8849" s="11"/>
      <c r="E8849" s="11"/>
    </row>
    <row r="8850">
      <c r="C8850" s="19"/>
      <c r="D8850" s="11"/>
      <c r="E8850" s="11"/>
    </row>
    <row r="8851">
      <c r="C8851" s="19"/>
      <c r="D8851" s="11"/>
      <c r="E8851" s="11"/>
    </row>
    <row r="8852">
      <c r="C8852" s="19"/>
      <c r="D8852" s="11"/>
      <c r="E8852" s="11"/>
    </row>
    <row r="8853">
      <c r="C8853" s="19"/>
      <c r="D8853" s="11"/>
      <c r="E8853" s="11"/>
    </row>
    <row r="8854">
      <c r="C8854" s="19"/>
      <c r="D8854" s="11"/>
      <c r="E8854" s="11"/>
    </row>
    <row r="8855">
      <c r="C8855" s="19"/>
      <c r="D8855" s="11"/>
      <c r="E8855" s="11"/>
    </row>
    <row r="8856">
      <c r="C8856" s="19"/>
      <c r="D8856" s="11"/>
      <c r="E8856" s="11"/>
    </row>
    <row r="8857">
      <c r="C8857" s="19"/>
      <c r="D8857" s="11"/>
      <c r="E8857" s="11"/>
    </row>
    <row r="8858">
      <c r="C8858" s="19"/>
      <c r="D8858" s="11"/>
      <c r="E8858" s="11"/>
    </row>
    <row r="8859">
      <c r="C8859" s="19"/>
      <c r="D8859" s="11"/>
      <c r="E8859" s="11"/>
    </row>
    <row r="8860">
      <c r="C8860" s="19"/>
      <c r="D8860" s="11"/>
      <c r="E8860" s="11"/>
    </row>
    <row r="8861">
      <c r="C8861" s="19"/>
      <c r="D8861" s="11"/>
      <c r="E8861" s="11"/>
    </row>
    <row r="8862">
      <c r="C8862" s="19"/>
      <c r="D8862" s="11"/>
      <c r="E8862" s="11"/>
    </row>
    <row r="8863">
      <c r="C8863" s="19"/>
      <c r="D8863" s="11"/>
      <c r="E8863" s="11"/>
    </row>
    <row r="8864">
      <c r="C8864" s="19"/>
      <c r="D8864" s="11"/>
      <c r="E8864" s="11"/>
    </row>
    <row r="8865">
      <c r="C8865" s="19"/>
      <c r="D8865" s="11"/>
      <c r="E8865" s="11"/>
    </row>
    <row r="8866">
      <c r="C8866" s="19"/>
      <c r="D8866" s="11"/>
      <c r="E8866" s="11"/>
    </row>
    <row r="8867">
      <c r="C8867" s="19"/>
      <c r="D8867" s="11"/>
      <c r="E8867" s="11"/>
    </row>
    <row r="8868">
      <c r="C8868" s="19"/>
      <c r="D8868" s="11"/>
      <c r="E8868" s="11"/>
    </row>
    <row r="8869">
      <c r="C8869" s="19"/>
      <c r="D8869" s="11"/>
      <c r="E8869" s="11"/>
    </row>
    <row r="8870">
      <c r="C8870" s="19"/>
      <c r="D8870" s="11"/>
      <c r="E8870" s="11"/>
    </row>
    <row r="8871">
      <c r="C8871" s="19"/>
      <c r="D8871" s="11"/>
      <c r="E8871" s="11"/>
    </row>
    <row r="8872">
      <c r="C8872" s="19"/>
      <c r="D8872" s="11"/>
      <c r="E8872" s="11"/>
    </row>
    <row r="8873">
      <c r="C8873" s="19"/>
      <c r="D8873" s="11"/>
      <c r="E8873" s="11"/>
    </row>
    <row r="8874">
      <c r="C8874" s="19"/>
      <c r="D8874" s="11"/>
      <c r="E8874" s="11"/>
    </row>
    <row r="8875">
      <c r="C8875" s="19"/>
      <c r="D8875" s="11"/>
      <c r="E8875" s="11"/>
    </row>
    <row r="8876">
      <c r="C8876" s="19"/>
      <c r="D8876" s="11"/>
      <c r="E8876" s="11"/>
    </row>
    <row r="8877">
      <c r="C8877" s="19"/>
      <c r="D8877" s="11"/>
      <c r="E8877" s="11"/>
    </row>
    <row r="8878">
      <c r="C8878" s="19"/>
      <c r="D8878" s="11"/>
      <c r="E8878" s="11"/>
    </row>
    <row r="8879">
      <c r="C8879" s="19"/>
      <c r="D8879" s="11"/>
      <c r="E8879" s="11"/>
    </row>
    <row r="8880">
      <c r="C8880" s="19"/>
      <c r="D8880" s="11"/>
      <c r="E8880" s="11"/>
    </row>
    <row r="8881">
      <c r="C8881" s="19"/>
      <c r="D8881" s="11"/>
      <c r="E8881" s="11"/>
    </row>
    <row r="8882">
      <c r="C8882" s="19"/>
      <c r="D8882" s="11"/>
      <c r="E8882" s="11"/>
    </row>
    <row r="8883">
      <c r="C8883" s="19"/>
      <c r="D8883" s="11"/>
      <c r="E8883" s="11"/>
    </row>
    <row r="8884">
      <c r="C8884" s="19"/>
      <c r="D8884" s="11"/>
      <c r="E8884" s="11"/>
    </row>
    <row r="8885">
      <c r="C8885" s="19"/>
      <c r="D8885" s="11"/>
      <c r="E8885" s="11"/>
    </row>
    <row r="8886">
      <c r="C8886" s="19"/>
      <c r="D8886" s="11"/>
      <c r="E8886" s="11"/>
    </row>
    <row r="8887">
      <c r="C8887" s="19"/>
      <c r="D8887" s="11"/>
      <c r="E8887" s="11"/>
    </row>
    <row r="8888">
      <c r="C8888" s="19"/>
      <c r="D8888" s="11"/>
      <c r="E8888" s="11"/>
    </row>
    <row r="8889">
      <c r="C8889" s="19"/>
      <c r="D8889" s="11"/>
      <c r="E8889" s="11"/>
    </row>
    <row r="8890">
      <c r="C8890" s="19"/>
      <c r="D8890" s="11"/>
      <c r="E8890" s="11"/>
    </row>
    <row r="8891">
      <c r="C8891" s="19"/>
      <c r="D8891" s="11"/>
      <c r="E8891" s="11"/>
    </row>
    <row r="8892">
      <c r="C8892" s="19"/>
      <c r="D8892" s="11"/>
      <c r="E8892" s="11"/>
    </row>
    <row r="8893">
      <c r="C8893" s="19"/>
      <c r="D8893" s="11"/>
      <c r="E8893" s="11"/>
    </row>
    <row r="8894">
      <c r="C8894" s="19"/>
      <c r="D8894" s="11"/>
      <c r="E8894" s="11"/>
    </row>
    <row r="8895">
      <c r="C8895" s="19"/>
      <c r="D8895" s="11"/>
      <c r="E8895" s="11"/>
    </row>
    <row r="8896">
      <c r="C8896" s="19"/>
      <c r="D8896" s="11"/>
      <c r="E8896" s="11"/>
    </row>
    <row r="8897">
      <c r="C8897" s="19"/>
      <c r="D8897" s="11"/>
      <c r="E8897" s="11"/>
    </row>
    <row r="8898">
      <c r="C8898" s="19"/>
      <c r="D8898" s="11"/>
      <c r="E8898" s="11"/>
    </row>
    <row r="8899">
      <c r="C8899" s="19"/>
      <c r="D8899" s="11"/>
      <c r="E8899" s="11"/>
    </row>
    <row r="8900">
      <c r="C8900" s="19"/>
      <c r="D8900" s="11"/>
      <c r="E8900" s="11"/>
    </row>
    <row r="8901">
      <c r="C8901" s="19"/>
      <c r="D8901" s="11"/>
      <c r="E8901" s="11"/>
    </row>
    <row r="8902">
      <c r="C8902" s="19"/>
      <c r="D8902" s="11"/>
      <c r="E8902" s="11"/>
    </row>
    <row r="8903">
      <c r="C8903" s="19"/>
      <c r="D8903" s="11"/>
      <c r="E8903" s="11"/>
    </row>
    <row r="8904">
      <c r="C8904" s="19"/>
      <c r="D8904" s="11"/>
      <c r="E8904" s="11"/>
    </row>
    <row r="8905">
      <c r="C8905" s="19"/>
      <c r="D8905" s="11"/>
      <c r="E8905" s="11"/>
    </row>
    <row r="8906">
      <c r="C8906" s="19"/>
      <c r="D8906" s="11"/>
      <c r="E8906" s="11"/>
    </row>
    <row r="8907">
      <c r="C8907" s="19"/>
      <c r="D8907" s="11"/>
      <c r="E8907" s="11"/>
    </row>
    <row r="8908">
      <c r="C8908" s="19"/>
      <c r="D8908" s="11"/>
      <c r="E8908" s="11"/>
    </row>
    <row r="8909">
      <c r="C8909" s="19"/>
      <c r="D8909" s="11"/>
      <c r="E8909" s="11"/>
    </row>
    <row r="8910">
      <c r="C8910" s="19"/>
      <c r="D8910" s="11"/>
      <c r="E8910" s="11"/>
    </row>
    <row r="8911">
      <c r="C8911" s="19"/>
      <c r="D8911" s="11"/>
      <c r="E8911" s="11"/>
    </row>
    <row r="8912">
      <c r="C8912" s="19"/>
      <c r="D8912" s="11"/>
      <c r="E8912" s="11"/>
    </row>
    <row r="8913">
      <c r="C8913" s="19"/>
      <c r="D8913" s="11"/>
      <c r="E8913" s="11"/>
    </row>
    <row r="8914">
      <c r="C8914" s="19"/>
      <c r="D8914" s="11"/>
      <c r="E8914" s="11"/>
    </row>
    <row r="8915">
      <c r="C8915" s="19"/>
      <c r="D8915" s="11"/>
      <c r="E8915" s="11"/>
    </row>
    <row r="8916">
      <c r="C8916" s="19"/>
      <c r="D8916" s="11"/>
      <c r="E8916" s="11"/>
    </row>
    <row r="8917">
      <c r="C8917" s="19"/>
      <c r="D8917" s="11"/>
      <c r="E8917" s="11"/>
    </row>
    <row r="8918">
      <c r="C8918" s="19"/>
      <c r="D8918" s="11"/>
      <c r="E8918" s="11"/>
    </row>
    <row r="8919">
      <c r="C8919" s="19"/>
      <c r="D8919" s="11"/>
      <c r="E8919" s="11"/>
    </row>
    <row r="8920">
      <c r="C8920" s="19"/>
      <c r="D8920" s="11"/>
      <c r="E8920" s="11"/>
    </row>
    <row r="8921">
      <c r="C8921" s="19"/>
      <c r="D8921" s="11"/>
      <c r="E8921" s="11"/>
    </row>
    <row r="8922">
      <c r="C8922" s="19"/>
      <c r="D8922" s="11"/>
      <c r="E8922" s="11"/>
    </row>
    <row r="8923">
      <c r="C8923" s="19"/>
      <c r="D8923" s="11"/>
      <c r="E8923" s="11"/>
    </row>
    <row r="8924">
      <c r="C8924" s="19"/>
      <c r="D8924" s="11"/>
      <c r="E8924" s="11"/>
    </row>
    <row r="8925">
      <c r="C8925" s="19"/>
      <c r="D8925" s="11"/>
      <c r="E8925" s="11"/>
    </row>
    <row r="8926">
      <c r="C8926" s="19"/>
      <c r="D8926" s="11"/>
      <c r="E8926" s="11"/>
    </row>
    <row r="8927">
      <c r="C8927" s="19"/>
      <c r="D8927" s="11"/>
      <c r="E8927" s="11"/>
    </row>
    <row r="8928">
      <c r="C8928" s="19"/>
      <c r="D8928" s="11"/>
      <c r="E8928" s="11"/>
    </row>
    <row r="8929">
      <c r="C8929" s="19"/>
      <c r="D8929" s="11"/>
      <c r="E8929" s="11"/>
    </row>
    <row r="8930">
      <c r="C8930" s="19"/>
      <c r="D8930" s="11"/>
      <c r="E8930" s="11"/>
    </row>
    <row r="8931">
      <c r="C8931" s="19"/>
      <c r="D8931" s="11"/>
      <c r="E8931" s="11"/>
    </row>
    <row r="8932">
      <c r="C8932" s="19"/>
      <c r="D8932" s="11"/>
      <c r="E8932" s="11"/>
    </row>
    <row r="8933">
      <c r="C8933" s="19"/>
      <c r="D8933" s="11"/>
      <c r="E8933" s="11"/>
    </row>
    <row r="8934">
      <c r="C8934" s="19"/>
      <c r="D8934" s="11"/>
      <c r="E8934" s="11"/>
    </row>
    <row r="8935">
      <c r="C8935" s="19"/>
      <c r="D8935" s="11"/>
      <c r="E8935" s="11"/>
    </row>
    <row r="8936">
      <c r="C8936" s="19"/>
      <c r="D8936" s="11"/>
      <c r="E8936" s="11"/>
    </row>
    <row r="8937">
      <c r="C8937" s="19"/>
      <c r="D8937" s="11"/>
      <c r="E8937" s="11"/>
    </row>
    <row r="8938">
      <c r="C8938" s="19"/>
      <c r="D8938" s="11"/>
      <c r="E8938" s="11"/>
    </row>
    <row r="8939">
      <c r="C8939" s="19"/>
      <c r="D8939" s="11"/>
      <c r="E8939" s="11"/>
    </row>
    <row r="8940">
      <c r="C8940" s="19"/>
      <c r="D8940" s="11"/>
      <c r="E8940" s="11"/>
    </row>
    <row r="8941">
      <c r="C8941" s="19"/>
      <c r="D8941" s="11"/>
      <c r="E8941" s="11"/>
    </row>
    <row r="8942">
      <c r="C8942" s="19"/>
      <c r="D8942" s="11"/>
      <c r="E8942" s="11"/>
    </row>
    <row r="8943">
      <c r="C8943" s="19"/>
      <c r="D8943" s="11"/>
      <c r="E8943" s="11"/>
    </row>
    <row r="8944">
      <c r="C8944" s="19"/>
      <c r="D8944" s="11"/>
      <c r="E8944" s="11"/>
    </row>
    <row r="8945">
      <c r="C8945" s="19"/>
      <c r="D8945" s="11"/>
      <c r="E8945" s="11"/>
    </row>
    <row r="8946">
      <c r="C8946" s="19"/>
      <c r="D8946" s="11"/>
      <c r="E8946" s="11"/>
    </row>
    <row r="8947">
      <c r="C8947" s="19"/>
      <c r="D8947" s="11"/>
      <c r="E8947" s="11"/>
    </row>
    <row r="8948">
      <c r="C8948" s="19"/>
      <c r="D8948" s="11"/>
      <c r="E8948" s="11"/>
    </row>
    <row r="8949">
      <c r="C8949" s="19"/>
      <c r="D8949" s="11"/>
      <c r="E8949" s="11"/>
    </row>
    <row r="8950">
      <c r="C8950" s="19"/>
      <c r="D8950" s="11"/>
      <c r="E8950" s="11"/>
    </row>
    <row r="8951">
      <c r="C8951" s="19"/>
      <c r="D8951" s="11"/>
      <c r="E8951" s="11"/>
    </row>
    <row r="8952">
      <c r="C8952" s="19"/>
      <c r="D8952" s="11"/>
      <c r="E8952" s="11"/>
    </row>
    <row r="8953">
      <c r="C8953" s="19"/>
      <c r="D8953" s="11"/>
      <c r="E8953" s="11"/>
    </row>
    <row r="8954">
      <c r="C8954" s="19"/>
      <c r="D8954" s="11"/>
      <c r="E8954" s="11"/>
    </row>
    <row r="8955">
      <c r="C8955" s="19"/>
      <c r="D8955" s="11"/>
      <c r="E8955" s="11"/>
    </row>
    <row r="8956">
      <c r="C8956" s="19"/>
      <c r="D8956" s="11"/>
      <c r="E8956" s="11"/>
    </row>
    <row r="8957">
      <c r="C8957" s="19"/>
      <c r="D8957" s="11"/>
      <c r="E8957" s="11"/>
    </row>
    <row r="8958">
      <c r="C8958" s="19"/>
      <c r="D8958" s="11"/>
      <c r="E8958" s="11"/>
    </row>
    <row r="8959">
      <c r="C8959" s="19"/>
      <c r="D8959" s="11"/>
      <c r="E8959" s="11"/>
    </row>
    <row r="8960">
      <c r="C8960" s="19"/>
      <c r="D8960" s="11"/>
      <c r="E8960" s="11"/>
    </row>
    <row r="8961">
      <c r="C8961" s="19"/>
      <c r="D8961" s="11"/>
      <c r="E8961" s="11"/>
    </row>
    <row r="8962">
      <c r="C8962" s="19"/>
      <c r="D8962" s="11"/>
      <c r="E8962" s="11"/>
    </row>
    <row r="8963">
      <c r="C8963" s="19"/>
      <c r="D8963" s="11"/>
      <c r="E8963" s="11"/>
    </row>
    <row r="8964">
      <c r="C8964" s="19"/>
      <c r="D8964" s="11"/>
      <c r="E8964" s="11"/>
    </row>
    <row r="8965">
      <c r="C8965" s="19"/>
      <c r="D8965" s="11"/>
      <c r="E8965" s="11"/>
    </row>
    <row r="8966">
      <c r="C8966" s="19"/>
      <c r="D8966" s="11"/>
      <c r="E8966" s="11"/>
    </row>
    <row r="8967">
      <c r="C8967" s="19"/>
      <c r="D8967" s="11"/>
      <c r="E8967" s="11"/>
    </row>
    <row r="8968">
      <c r="C8968" s="19"/>
      <c r="D8968" s="11"/>
      <c r="E8968" s="11"/>
    </row>
    <row r="8969">
      <c r="C8969" s="19"/>
      <c r="D8969" s="11"/>
      <c r="E8969" s="11"/>
    </row>
    <row r="8970">
      <c r="C8970" s="19"/>
      <c r="D8970" s="11"/>
      <c r="E8970" s="11"/>
    </row>
    <row r="8971">
      <c r="C8971" s="19"/>
      <c r="D8971" s="11"/>
      <c r="E8971" s="11"/>
    </row>
    <row r="8972">
      <c r="C8972" s="19"/>
      <c r="D8972" s="11"/>
      <c r="E8972" s="11"/>
    </row>
    <row r="8973">
      <c r="C8973" s="19"/>
      <c r="D8973" s="11"/>
      <c r="E8973" s="11"/>
    </row>
    <row r="8974">
      <c r="C8974" s="19"/>
      <c r="D8974" s="11"/>
      <c r="E8974" s="11"/>
    </row>
    <row r="8975">
      <c r="C8975" s="19"/>
      <c r="D8975" s="11"/>
      <c r="E8975" s="11"/>
    </row>
    <row r="8976">
      <c r="C8976" s="19"/>
      <c r="D8976" s="11"/>
      <c r="E8976" s="11"/>
    </row>
    <row r="8977">
      <c r="C8977" s="19"/>
      <c r="D8977" s="11"/>
      <c r="E8977" s="11"/>
    </row>
    <row r="8978">
      <c r="C8978" s="19"/>
      <c r="D8978" s="11"/>
      <c r="E8978" s="11"/>
    </row>
    <row r="8979">
      <c r="C8979" s="19"/>
      <c r="D8979" s="11"/>
      <c r="E8979" s="11"/>
    </row>
    <row r="8980">
      <c r="C8980" s="19"/>
      <c r="D8980" s="11"/>
      <c r="E8980" s="11"/>
    </row>
    <row r="8981">
      <c r="C8981" s="19"/>
      <c r="D8981" s="11"/>
      <c r="E8981" s="11"/>
    </row>
    <row r="8982">
      <c r="C8982" s="19"/>
      <c r="D8982" s="11"/>
      <c r="E8982" s="11"/>
    </row>
    <row r="8983">
      <c r="C8983" s="19"/>
      <c r="D8983" s="11"/>
      <c r="E8983" s="11"/>
    </row>
    <row r="8984">
      <c r="C8984" s="19"/>
      <c r="D8984" s="11"/>
      <c r="E8984" s="11"/>
    </row>
    <row r="8985">
      <c r="C8985" s="19"/>
      <c r="D8985" s="11"/>
      <c r="E8985" s="11"/>
    </row>
    <row r="8986">
      <c r="C8986" s="19"/>
      <c r="D8986" s="11"/>
      <c r="E8986" s="11"/>
    </row>
    <row r="8987">
      <c r="C8987" s="19"/>
      <c r="D8987" s="11"/>
      <c r="E8987" s="11"/>
    </row>
    <row r="8988">
      <c r="C8988" s="19"/>
      <c r="D8988" s="11"/>
      <c r="E8988" s="11"/>
    </row>
    <row r="8989">
      <c r="C8989" s="19"/>
      <c r="D8989" s="11"/>
      <c r="E8989" s="11"/>
    </row>
    <row r="8990">
      <c r="C8990" s="19"/>
      <c r="D8990" s="11"/>
      <c r="E8990" s="11"/>
    </row>
    <row r="8991">
      <c r="C8991" s="19"/>
      <c r="D8991" s="11"/>
      <c r="E8991" s="11"/>
    </row>
    <row r="8992">
      <c r="C8992" s="19"/>
      <c r="D8992" s="11"/>
      <c r="E8992" s="11"/>
    </row>
    <row r="8993">
      <c r="C8993" s="19"/>
      <c r="D8993" s="11"/>
      <c r="E8993" s="11"/>
    </row>
    <row r="8994">
      <c r="C8994" s="19"/>
      <c r="D8994" s="11"/>
      <c r="E8994" s="11"/>
    </row>
    <row r="8995">
      <c r="C8995" s="19"/>
      <c r="D8995" s="11"/>
      <c r="E8995" s="11"/>
    </row>
    <row r="8996">
      <c r="C8996" s="19"/>
      <c r="D8996" s="11"/>
      <c r="E8996" s="11"/>
    </row>
    <row r="8997">
      <c r="C8997" s="19"/>
      <c r="D8997" s="11"/>
      <c r="E8997" s="11"/>
    </row>
    <row r="8998">
      <c r="C8998" s="19"/>
      <c r="D8998" s="11"/>
      <c r="E8998" s="11"/>
    </row>
    <row r="8999">
      <c r="C8999" s="19"/>
      <c r="D8999" s="11"/>
      <c r="E8999" s="11"/>
    </row>
    <row r="9000">
      <c r="C9000" s="19"/>
      <c r="D9000" s="11"/>
      <c r="E9000" s="11"/>
    </row>
    <row r="9001">
      <c r="C9001" s="19"/>
      <c r="D9001" s="11"/>
      <c r="E9001" s="11"/>
    </row>
    <row r="9002">
      <c r="C9002" s="19"/>
      <c r="D9002" s="11"/>
      <c r="E9002" s="11"/>
    </row>
    <row r="9003">
      <c r="C9003" s="19"/>
      <c r="D9003" s="11"/>
      <c r="E9003" s="11"/>
    </row>
    <row r="9004">
      <c r="C9004" s="19"/>
      <c r="D9004" s="11"/>
      <c r="E9004" s="11"/>
    </row>
    <row r="9005">
      <c r="C9005" s="19"/>
      <c r="D9005" s="11"/>
      <c r="E9005" s="11"/>
    </row>
    <row r="9006">
      <c r="C9006" s="19"/>
      <c r="D9006" s="11"/>
      <c r="E9006" s="11"/>
    </row>
    <row r="9007">
      <c r="C9007" s="19"/>
      <c r="D9007" s="11"/>
      <c r="E9007" s="11"/>
    </row>
    <row r="9008">
      <c r="C9008" s="19"/>
      <c r="D9008" s="11"/>
      <c r="E9008" s="11"/>
    </row>
    <row r="9009">
      <c r="C9009" s="19"/>
      <c r="D9009" s="11"/>
      <c r="E9009" s="11"/>
    </row>
    <row r="9010">
      <c r="C9010" s="19"/>
      <c r="D9010" s="11"/>
      <c r="E9010" s="11"/>
    </row>
    <row r="9011">
      <c r="C9011" s="19"/>
      <c r="D9011" s="11"/>
      <c r="E9011" s="11"/>
    </row>
    <row r="9012">
      <c r="C9012" s="19"/>
      <c r="D9012" s="11"/>
      <c r="E9012" s="11"/>
    </row>
    <row r="9013">
      <c r="C9013" s="19"/>
      <c r="D9013" s="11"/>
      <c r="E9013" s="11"/>
    </row>
    <row r="9014">
      <c r="C9014" s="19"/>
      <c r="D9014" s="11"/>
      <c r="E9014" s="11"/>
    </row>
    <row r="9015">
      <c r="C9015" s="19"/>
      <c r="D9015" s="11"/>
      <c r="E9015" s="11"/>
    </row>
    <row r="9016">
      <c r="C9016" s="19"/>
      <c r="D9016" s="11"/>
      <c r="E9016" s="11"/>
    </row>
    <row r="9017">
      <c r="C9017" s="19"/>
      <c r="D9017" s="11"/>
      <c r="E9017" s="11"/>
    </row>
    <row r="9018">
      <c r="C9018" s="19"/>
      <c r="D9018" s="11"/>
      <c r="E9018" s="11"/>
    </row>
    <row r="9019">
      <c r="C9019" s="19"/>
      <c r="D9019" s="11"/>
      <c r="E9019" s="11"/>
    </row>
    <row r="9020">
      <c r="C9020" s="19"/>
      <c r="D9020" s="11"/>
      <c r="E9020" s="11"/>
    </row>
    <row r="9021">
      <c r="C9021" s="19"/>
      <c r="D9021" s="11"/>
      <c r="E9021" s="11"/>
    </row>
    <row r="9022">
      <c r="C9022" s="19"/>
      <c r="D9022" s="11"/>
      <c r="E9022" s="11"/>
    </row>
    <row r="9023">
      <c r="C9023" s="19"/>
      <c r="D9023" s="11"/>
      <c r="E9023" s="11"/>
    </row>
    <row r="9024">
      <c r="C9024" s="19"/>
      <c r="D9024" s="11"/>
      <c r="E9024" s="11"/>
    </row>
    <row r="9025">
      <c r="C9025" s="19"/>
      <c r="D9025" s="11"/>
      <c r="E9025" s="11"/>
    </row>
    <row r="9026">
      <c r="C9026" s="19"/>
      <c r="D9026" s="11"/>
      <c r="E9026" s="11"/>
    </row>
    <row r="9027">
      <c r="C9027" s="19"/>
      <c r="D9027" s="11"/>
      <c r="E9027" s="11"/>
    </row>
    <row r="9028">
      <c r="C9028" s="19"/>
      <c r="D9028" s="11"/>
      <c r="E9028" s="11"/>
    </row>
    <row r="9029">
      <c r="C9029" s="19"/>
      <c r="D9029" s="11"/>
      <c r="E9029" s="11"/>
    </row>
    <row r="9030">
      <c r="C9030" s="19"/>
      <c r="D9030" s="11"/>
      <c r="E9030" s="11"/>
    </row>
    <row r="9031">
      <c r="C9031" s="19"/>
      <c r="D9031" s="11"/>
      <c r="E9031" s="11"/>
    </row>
    <row r="9032">
      <c r="C9032" s="19"/>
      <c r="D9032" s="11"/>
      <c r="E9032" s="11"/>
    </row>
    <row r="9033">
      <c r="C9033" s="19"/>
      <c r="D9033" s="11"/>
      <c r="E9033" s="11"/>
    </row>
    <row r="9034">
      <c r="C9034" s="19"/>
      <c r="D9034" s="11"/>
      <c r="E9034" s="11"/>
    </row>
    <row r="9035">
      <c r="C9035" s="19"/>
      <c r="D9035" s="11"/>
      <c r="E9035" s="11"/>
    </row>
    <row r="9036">
      <c r="C9036" s="19"/>
      <c r="D9036" s="11"/>
      <c r="E9036" s="11"/>
    </row>
    <row r="9037">
      <c r="C9037" s="19"/>
      <c r="D9037" s="11"/>
      <c r="E9037" s="11"/>
    </row>
    <row r="9038">
      <c r="C9038" s="19"/>
      <c r="D9038" s="11"/>
      <c r="E9038" s="11"/>
    </row>
    <row r="9039">
      <c r="C9039" s="19"/>
      <c r="D9039" s="11"/>
      <c r="E9039" s="11"/>
    </row>
    <row r="9040">
      <c r="C9040" s="19"/>
      <c r="D9040" s="11"/>
      <c r="E9040" s="11"/>
    </row>
    <row r="9041">
      <c r="C9041" s="19"/>
      <c r="D9041" s="11"/>
      <c r="E9041" s="11"/>
    </row>
    <row r="9042">
      <c r="C9042" s="19"/>
      <c r="D9042" s="11"/>
      <c r="E9042" s="11"/>
    </row>
    <row r="9043">
      <c r="C9043" s="19"/>
      <c r="D9043" s="11"/>
      <c r="E9043" s="11"/>
    </row>
    <row r="9044">
      <c r="C9044" s="19"/>
      <c r="D9044" s="11"/>
      <c r="E9044" s="11"/>
    </row>
    <row r="9045">
      <c r="C9045" s="19"/>
      <c r="D9045" s="11"/>
      <c r="E9045" s="11"/>
    </row>
    <row r="9046">
      <c r="C9046" s="19"/>
      <c r="D9046" s="11"/>
      <c r="E9046" s="11"/>
    </row>
    <row r="9047">
      <c r="C9047" s="19"/>
      <c r="D9047" s="11"/>
      <c r="E9047" s="11"/>
    </row>
    <row r="9048">
      <c r="C9048" s="19"/>
      <c r="D9048" s="11"/>
      <c r="E9048" s="11"/>
    </row>
    <row r="9049">
      <c r="C9049" s="19"/>
      <c r="D9049" s="11"/>
      <c r="E9049" s="11"/>
    </row>
    <row r="9050">
      <c r="C9050" s="19"/>
      <c r="D9050" s="11"/>
      <c r="E9050" s="11"/>
    </row>
    <row r="9051">
      <c r="C9051" s="19"/>
      <c r="D9051" s="11"/>
      <c r="E9051" s="11"/>
    </row>
    <row r="9052">
      <c r="C9052" s="19"/>
      <c r="D9052" s="11"/>
      <c r="E9052" s="11"/>
    </row>
    <row r="9053">
      <c r="C9053" s="19"/>
      <c r="D9053" s="11"/>
      <c r="E9053" s="11"/>
    </row>
    <row r="9054">
      <c r="C9054" s="19"/>
      <c r="D9054" s="11"/>
      <c r="E9054" s="11"/>
    </row>
    <row r="9055">
      <c r="C9055" s="19"/>
      <c r="D9055" s="11"/>
      <c r="E9055" s="11"/>
    </row>
    <row r="9056">
      <c r="C9056" s="19"/>
      <c r="D9056" s="11"/>
      <c r="E9056" s="11"/>
    </row>
    <row r="9057">
      <c r="C9057" s="19"/>
      <c r="D9057" s="11"/>
      <c r="E9057" s="11"/>
    </row>
    <row r="9058">
      <c r="C9058" s="19"/>
      <c r="D9058" s="11"/>
      <c r="E9058" s="11"/>
    </row>
    <row r="9059">
      <c r="C9059" s="19"/>
      <c r="D9059" s="11"/>
      <c r="E9059" s="11"/>
    </row>
    <row r="9060">
      <c r="C9060" s="19"/>
      <c r="D9060" s="11"/>
      <c r="E9060" s="11"/>
    </row>
    <row r="9061">
      <c r="C9061" s="19"/>
      <c r="D9061" s="11"/>
      <c r="E9061" s="11"/>
    </row>
    <row r="9062">
      <c r="C9062" s="19"/>
      <c r="D9062" s="11"/>
      <c r="E9062" s="11"/>
    </row>
    <row r="9063">
      <c r="C9063" s="19"/>
      <c r="D9063" s="11"/>
      <c r="E9063" s="11"/>
    </row>
    <row r="9064">
      <c r="C9064" s="19"/>
      <c r="D9064" s="11"/>
      <c r="E9064" s="11"/>
    </row>
    <row r="9065">
      <c r="C9065" s="19"/>
      <c r="D9065" s="11"/>
      <c r="E9065" s="11"/>
    </row>
    <row r="9066">
      <c r="C9066" s="19"/>
      <c r="D9066" s="11"/>
      <c r="E9066" s="11"/>
    </row>
    <row r="9067">
      <c r="C9067" s="19"/>
      <c r="D9067" s="11"/>
      <c r="E9067" s="11"/>
    </row>
    <row r="9068">
      <c r="C9068" s="19"/>
      <c r="D9068" s="11"/>
      <c r="E9068" s="11"/>
    </row>
    <row r="9069">
      <c r="C9069" s="19"/>
      <c r="D9069" s="11"/>
      <c r="E9069" s="11"/>
    </row>
    <row r="9070">
      <c r="C9070" s="19"/>
      <c r="D9070" s="11"/>
      <c r="E9070" s="11"/>
    </row>
    <row r="9071">
      <c r="C9071" s="19"/>
      <c r="D9071" s="11"/>
      <c r="E9071" s="11"/>
    </row>
    <row r="9072">
      <c r="C9072" s="19"/>
      <c r="D9072" s="11"/>
      <c r="E9072" s="11"/>
    </row>
    <row r="9073">
      <c r="C9073" s="19"/>
      <c r="D9073" s="11"/>
      <c r="E9073" s="11"/>
    </row>
    <row r="9074">
      <c r="C9074" s="19"/>
      <c r="D9074" s="11"/>
      <c r="E9074" s="11"/>
    </row>
    <row r="9075">
      <c r="C9075" s="19"/>
      <c r="D9075" s="11"/>
      <c r="E9075" s="11"/>
    </row>
    <row r="9076">
      <c r="C9076" s="19"/>
      <c r="D9076" s="11"/>
      <c r="E9076" s="11"/>
    </row>
    <row r="9077">
      <c r="C9077" s="19"/>
      <c r="D9077" s="11"/>
      <c r="E9077" s="11"/>
    </row>
    <row r="9078">
      <c r="C9078" s="19"/>
      <c r="D9078" s="11"/>
      <c r="E9078" s="11"/>
    </row>
    <row r="9079">
      <c r="C9079" s="19"/>
      <c r="D9079" s="11"/>
      <c r="E9079" s="11"/>
    </row>
    <row r="9080">
      <c r="C9080" s="19"/>
      <c r="D9080" s="11"/>
      <c r="E9080" s="11"/>
    </row>
    <row r="9081">
      <c r="C9081" s="19"/>
      <c r="D9081" s="11"/>
      <c r="E9081" s="11"/>
    </row>
    <row r="9082">
      <c r="C9082" s="19"/>
      <c r="D9082" s="11"/>
      <c r="E9082" s="11"/>
    </row>
    <row r="9083">
      <c r="C9083" s="19"/>
      <c r="D9083" s="11"/>
      <c r="E9083" s="11"/>
    </row>
    <row r="9084">
      <c r="C9084" s="19"/>
      <c r="D9084" s="11"/>
      <c r="E9084" s="11"/>
    </row>
    <row r="9085">
      <c r="C9085" s="19"/>
      <c r="D9085" s="11"/>
      <c r="E9085" s="11"/>
    </row>
    <row r="9086">
      <c r="C9086" s="19"/>
      <c r="D9086" s="11"/>
      <c r="E9086" s="11"/>
    </row>
    <row r="9087">
      <c r="C9087" s="19"/>
      <c r="D9087" s="11"/>
      <c r="E9087" s="11"/>
    </row>
    <row r="9088">
      <c r="C9088" s="19"/>
      <c r="D9088" s="11"/>
      <c r="E9088" s="11"/>
    </row>
    <row r="9089">
      <c r="C9089" s="19"/>
      <c r="D9089" s="11"/>
      <c r="E9089" s="11"/>
    </row>
    <row r="9090">
      <c r="C9090" s="19"/>
      <c r="D9090" s="11"/>
      <c r="E9090" s="11"/>
    </row>
    <row r="9091">
      <c r="C9091" s="19"/>
      <c r="D9091" s="11"/>
      <c r="E9091" s="11"/>
    </row>
    <row r="9092">
      <c r="C9092" s="19"/>
      <c r="D9092" s="11"/>
      <c r="E9092" s="11"/>
    </row>
    <row r="9093">
      <c r="C9093" s="19"/>
      <c r="D9093" s="11"/>
      <c r="E9093" s="11"/>
    </row>
    <row r="9094">
      <c r="C9094" s="19"/>
      <c r="D9094" s="11"/>
      <c r="E9094" s="11"/>
    </row>
    <row r="9095">
      <c r="C9095" s="19"/>
      <c r="D9095" s="11"/>
      <c r="E9095" s="11"/>
    </row>
    <row r="9096">
      <c r="C9096" s="19"/>
      <c r="D9096" s="11"/>
      <c r="E9096" s="11"/>
    </row>
    <row r="9097">
      <c r="C9097" s="19"/>
      <c r="D9097" s="11"/>
      <c r="E9097" s="11"/>
    </row>
    <row r="9098">
      <c r="C9098" s="19"/>
      <c r="D9098" s="11"/>
      <c r="E9098" s="11"/>
    </row>
    <row r="9099">
      <c r="C9099" s="19"/>
      <c r="D9099" s="11"/>
      <c r="E9099" s="11"/>
    </row>
    <row r="9100">
      <c r="C9100" s="19"/>
      <c r="D9100" s="11"/>
      <c r="E9100" s="11"/>
    </row>
    <row r="9101">
      <c r="C9101" s="19"/>
      <c r="D9101" s="11"/>
      <c r="E9101" s="11"/>
    </row>
    <row r="9102">
      <c r="C9102" s="19"/>
      <c r="D9102" s="11"/>
      <c r="E9102" s="11"/>
    </row>
    <row r="9103">
      <c r="C9103" s="19"/>
      <c r="D9103" s="11"/>
      <c r="E9103" s="11"/>
    </row>
    <row r="9104">
      <c r="C9104" s="19"/>
      <c r="D9104" s="11"/>
      <c r="E9104" s="11"/>
    </row>
    <row r="9105">
      <c r="C9105" s="19"/>
      <c r="D9105" s="11"/>
      <c r="E9105" s="11"/>
    </row>
    <row r="9106">
      <c r="C9106" s="19"/>
      <c r="D9106" s="11"/>
      <c r="E9106" s="11"/>
    </row>
    <row r="9107">
      <c r="C9107" s="19"/>
      <c r="D9107" s="11"/>
      <c r="E9107" s="11"/>
    </row>
    <row r="9108">
      <c r="C9108" s="19"/>
      <c r="D9108" s="11"/>
      <c r="E9108" s="11"/>
    </row>
    <row r="9109">
      <c r="C9109" s="19"/>
      <c r="D9109" s="11"/>
      <c r="E9109" s="11"/>
    </row>
    <row r="9110">
      <c r="C9110" s="19"/>
      <c r="D9110" s="11"/>
      <c r="E9110" s="11"/>
    </row>
    <row r="9111">
      <c r="C9111" s="19"/>
      <c r="D9111" s="11"/>
      <c r="E9111" s="11"/>
    </row>
    <row r="9112">
      <c r="C9112" s="19"/>
      <c r="D9112" s="11"/>
      <c r="E9112" s="11"/>
    </row>
    <row r="9113">
      <c r="C9113" s="19"/>
      <c r="D9113" s="11"/>
      <c r="E9113" s="11"/>
    </row>
    <row r="9114">
      <c r="C9114" s="19"/>
      <c r="D9114" s="11"/>
      <c r="E9114" s="11"/>
    </row>
    <row r="9115">
      <c r="C9115" s="19"/>
      <c r="D9115" s="11"/>
      <c r="E9115" s="11"/>
    </row>
    <row r="9116">
      <c r="C9116" s="19"/>
      <c r="D9116" s="11"/>
      <c r="E9116" s="11"/>
    </row>
    <row r="9117">
      <c r="C9117" s="19"/>
      <c r="D9117" s="11"/>
      <c r="E9117" s="11"/>
    </row>
    <row r="9118">
      <c r="C9118" s="19"/>
      <c r="D9118" s="11"/>
      <c r="E9118" s="11"/>
    </row>
    <row r="9119">
      <c r="C9119" s="19"/>
      <c r="D9119" s="11"/>
      <c r="E9119" s="11"/>
    </row>
    <row r="9120">
      <c r="C9120" s="19"/>
      <c r="D9120" s="11"/>
      <c r="E9120" s="11"/>
    </row>
    <row r="9121">
      <c r="C9121" s="19"/>
      <c r="D9121" s="11"/>
      <c r="E9121" s="11"/>
    </row>
    <row r="9122">
      <c r="C9122" s="19"/>
      <c r="D9122" s="11"/>
      <c r="E9122" s="11"/>
    </row>
    <row r="9123">
      <c r="C9123" s="19"/>
      <c r="D9123" s="11"/>
      <c r="E9123" s="11"/>
    </row>
    <row r="9124">
      <c r="C9124" s="19"/>
      <c r="D9124" s="11"/>
      <c r="E9124" s="11"/>
    </row>
    <row r="9125">
      <c r="C9125" s="19"/>
      <c r="D9125" s="11"/>
      <c r="E9125" s="11"/>
    </row>
    <row r="9126">
      <c r="C9126" s="19"/>
      <c r="D9126" s="11"/>
      <c r="E9126" s="11"/>
    </row>
    <row r="9127">
      <c r="C9127" s="19"/>
      <c r="D9127" s="11"/>
      <c r="E9127" s="11"/>
    </row>
    <row r="9128">
      <c r="C9128" s="19"/>
      <c r="D9128" s="11"/>
      <c r="E9128" s="11"/>
    </row>
    <row r="9129">
      <c r="C9129" s="19"/>
      <c r="D9129" s="11"/>
      <c r="E9129" s="11"/>
    </row>
    <row r="9130">
      <c r="C9130" s="19"/>
      <c r="D9130" s="11"/>
      <c r="E9130" s="11"/>
    </row>
    <row r="9131">
      <c r="C9131" s="19"/>
      <c r="D9131" s="11"/>
      <c r="E9131" s="11"/>
    </row>
    <row r="9132">
      <c r="C9132" s="19"/>
      <c r="D9132" s="11"/>
      <c r="E9132" s="11"/>
    </row>
    <row r="9133">
      <c r="C9133" s="19"/>
      <c r="D9133" s="11"/>
      <c r="E9133" s="11"/>
    </row>
    <row r="9134">
      <c r="C9134" s="19"/>
      <c r="D9134" s="11"/>
      <c r="E9134" s="11"/>
    </row>
    <row r="9135">
      <c r="C9135" s="19"/>
      <c r="D9135" s="11"/>
      <c r="E9135" s="11"/>
    </row>
    <row r="9136">
      <c r="C9136" s="19"/>
      <c r="D9136" s="11"/>
      <c r="E9136" s="11"/>
    </row>
    <row r="9137">
      <c r="C9137" s="19"/>
      <c r="D9137" s="11"/>
      <c r="E9137" s="11"/>
    </row>
    <row r="9138">
      <c r="C9138" s="19"/>
      <c r="D9138" s="11"/>
      <c r="E9138" s="11"/>
    </row>
    <row r="9139">
      <c r="C9139" s="19"/>
      <c r="D9139" s="11"/>
      <c r="E9139" s="11"/>
    </row>
    <row r="9140">
      <c r="C9140" s="19"/>
      <c r="D9140" s="11"/>
      <c r="E9140" s="11"/>
    </row>
    <row r="9141">
      <c r="C9141" s="19"/>
      <c r="D9141" s="11"/>
      <c r="E9141" s="11"/>
    </row>
    <row r="9142">
      <c r="C9142" s="19"/>
      <c r="D9142" s="11"/>
      <c r="E9142" s="11"/>
    </row>
    <row r="9143">
      <c r="C9143" s="19"/>
      <c r="D9143" s="11"/>
      <c r="E9143" s="11"/>
    </row>
    <row r="9144">
      <c r="C9144" s="19"/>
      <c r="D9144" s="11"/>
      <c r="E9144" s="11"/>
    </row>
    <row r="9145">
      <c r="C9145" s="19"/>
      <c r="D9145" s="11"/>
      <c r="E9145" s="11"/>
    </row>
    <row r="9146">
      <c r="C9146" s="19"/>
      <c r="D9146" s="11"/>
      <c r="E9146" s="11"/>
    </row>
    <row r="9147">
      <c r="C9147" s="19"/>
      <c r="D9147" s="11"/>
      <c r="E9147" s="11"/>
    </row>
    <row r="9148">
      <c r="C9148" s="19"/>
      <c r="D9148" s="11"/>
      <c r="E9148" s="11"/>
    </row>
    <row r="9149">
      <c r="C9149" s="19"/>
      <c r="D9149" s="11"/>
      <c r="E9149" s="11"/>
    </row>
    <row r="9150">
      <c r="C9150" s="19"/>
      <c r="D9150" s="11"/>
      <c r="E9150" s="11"/>
    </row>
    <row r="9151">
      <c r="C9151" s="19"/>
      <c r="D9151" s="11"/>
      <c r="E9151" s="11"/>
    </row>
    <row r="9152">
      <c r="C9152" s="19"/>
      <c r="D9152" s="11"/>
      <c r="E9152" s="11"/>
    </row>
    <row r="9153">
      <c r="C9153" s="19"/>
      <c r="D9153" s="11"/>
      <c r="E9153" s="11"/>
    </row>
    <row r="9154">
      <c r="C9154" s="19"/>
      <c r="D9154" s="11"/>
      <c r="E9154" s="11"/>
    </row>
    <row r="9155">
      <c r="C9155" s="19"/>
      <c r="D9155" s="11"/>
      <c r="E9155" s="11"/>
    </row>
    <row r="9156">
      <c r="C9156" s="19"/>
      <c r="D9156" s="11"/>
      <c r="E9156" s="11"/>
    </row>
    <row r="9157">
      <c r="C9157" s="19"/>
      <c r="D9157" s="11"/>
      <c r="E9157" s="11"/>
    </row>
    <row r="9158">
      <c r="C9158" s="19"/>
      <c r="D9158" s="11"/>
      <c r="E9158" s="11"/>
    </row>
    <row r="9159">
      <c r="C9159" s="19"/>
      <c r="D9159" s="11"/>
      <c r="E9159" s="11"/>
    </row>
    <row r="9160">
      <c r="C9160" s="19"/>
      <c r="D9160" s="11"/>
      <c r="E9160" s="11"/>
    </row>
    <row r="9161">
      <c r="C9161" s="19"/>
      <c r="D9161" s="11"/>
      <c r="E9161" s="11"/>
    </row>
    <row r="9162">
      <c r="C9162" s="19"/>
      <c r="D9162" s="11"/>
      <c r="E9162" s="11"/>
    </row>
    <row r="9163">
      <c r="C9163" s="19"/>
      <c r="D9163" s="11"/>
      <c r="E9163" s="11"/>
    </row>
    <row r="9164">
      <c r="C9164" s="19"/>
      <c r="D9164" s="11"/>
      <c r="E9164" s="11"/>
    </row>
    <row r="9165">
      <c r="C9165" s="19"/>
      <c r="D9165" s="11"/>
      <c r="E9165" s="11"/>
    </row>
    <row r="9166">
      <c r="C9166" s="19"/>
      <c r="D9166" s="11"/>
      <c r="E9166" s="11"/>
    </row>
    <row r="9167">
      <c r="C9167" s="19"/>
      <c r="D9167" s="11"/>
      <c r="E9167" s="11"/>
    </row>
    <row r="9168">
      <c r="C9168" s="19"/>
      <c r="D9168" s="11"/>
      <c r="E9168" s="11"/>
    </row>
    <row r="9169">
      <c r="C9169" s="19"/>
      <c r="D9169" s="11"/>
      <c r="E9169" s="11"/>
    </row>
    <row r="9170">
      <c r="C9170" s="19"/>
      <c r="D9170" s="11"/>
      <c r="E9170" s="11"/>
    </row>
    <row r="9171">
      <c r="C9171" s="19"/>
      <c r="D9171" s="11"/>
      <c r="E9171" s="11"/>
    </row>
    <row r="9172">
      <c r="C9172" s="19"/>
      <c r="D9172" s="11"/>
      <c r="E9172" s="11"/>
    </row>
    <row r="9173">
      <c r="C9173" s="19"/>
      <c r="D9173" s="11"/>
      <c r="E9173" s="11"/>
    </row>
    <row r="9174">
      <c r="C9174" s="19"/>
      <c r="D9174" s="11"/>
      <c r="E9174" s="11"/>
    </row>
    <row r="9175">
      <c r="C9175" s="19"/>
      <c r="D9175" s="11"/>
      <c r="E9175" s="11"/>
    </row>
    <row r="9176">
      <c r="C9176" s="19"/>
      <c r="D9176" s="11"/>
      <c r="E9176" s="11"/>
    </row>
    <row r="9177">
      <c r="C9177" s="19"/>
      <c r="D9177" s="11"/>
      <c r="E9177" s="11"/>
    </row>
    <row r="9178">
      <c r="C9178" s="19"/>
      <c r="D9178" s="11"/>
      <c r="E9178" s="11"/>
    </row>
    <row r="9179">
      <c r="C9179" s="19"/>
      <c r="D9179" s="11"/>
      <c r="E9179" s="11"/>
    </row>
    <row r="9180">
      <c r="C9180" s="19"/>
      <c r="D9180" s="11"/>
      <c r="E9180" s="11"/>
    </row>
    <row r="9181">
      <c r="C9181" s="19"/>
      <c r="D9181" s="11"/>
      <c r="E9181" s="11"/>
    </row>
    <row r="9182">
      <c r="C9182" s="19"/>
      <c r="D9182" s="11"/>
      <c r="E9182" s="11"/>
    </row>
    <row r="9183">
      <c r="C9183" s="19"/>
      <c r="D9183" s="11"/>
      <c r="E9183" s="11"/>
    </row>
    <row r="9184">
      <c r="C9184" s="19"/>
      <c r="D9184" s="11"/>
      <c r="E9184" s="11"/>
    </row>
    <row r="9185">
      <c r="C9185" s="19"/>
      <c r="D9185" s="11"/>
      <c r="E9185" s="11"/>
    </row>
    <row r="9186">
      <c r="C9186" s="19"/>
      <c r="D9186" s="11"/>
      <c r="E9186" s="11"/>
    </row>
    <row r="9187">
      <c r="C9187" s="19"/>
      <c r="D9187" s="11"/>
      <c r="E9187" s="11"/>
    </row>
    <row r="9188">
      <c r="C9188" s="19"/>
      <c r="D9188" s="11"/>
      <c r="E9188" s="11"/>
    </row>
    <row r="9189">
      <c r="C9189" s="19"/>
      <c r="D9189" s="11"/>
      <c r="E9189" s="11"/>
    </row>
    <row r="9190">
      <c r="C9190" s="19"/>
      <c r="D9190" s="11"/>
      <c r="E9190" s="11"/>
    </row>
    <row r="9191">
      <c r="C9191" s="19"/>
      <c r="D9191" s="11"/>
      <c r="E9191" s="11"/>
    </row>
    <row r="9192">
      <c r="C9192" s="19"/>
      <c r="D9192" s="11"/>
      <c r="E9192" s="11"/>
    </row>
    <row r="9193">
      <c r="C9193" s="19"/>
      <c r="D9193" s="11"/>
      <c r="E9193" s="11"/>
    </row>
    <row r="9194">
      <c r="C9194" s="19"/>
      <c r="D9194" s="11"/>
      <c r="E9194" s="11"/>
    </row>
    <row r="9195">
      <c r="C9195" s="19"/>
      <c r="D9195" s="11"/>
      <c r="E9195" s="11"/>
    </row>
    <row r="9196">
      <c r="C9196" s="19"/>
      <c r="D9196" s="11"/>
      <c r="E9196" s="11"/>
    </row>
    <row r="9197">
      <c r="C9197" s="19"/>
      <c r="D9197" s="11"/>
      <c r="E9197" s="11"/>
    </row>
    <row r="9198">
      <c r="C9198" s="19"/>
      <c r="D9198" s="11"/>
      <c r="E9198" s="11"/>
    </row>
    <row r="9199">
      <c r="C9199" s="19"/>
      <c r="D9199" s="11"/>
      <c r="E9199" s="11"/>
    </row>
    <row r="9200">
      <c r="C9200" s="19"/>
      <c r="D9200" s="11"/>
      <c r="E9200" s="11"/>
    </row>
    <row r="9201">
      <c r="C9201" s="19"/>
      <c r="D9201" s="11"/>
      <c r="E9201" s="11"/>
    </row>
    <row r="9202">
      <c r="C9202" s="19"/>
      <c r="D9202" s="11"/>
      <c r="E9202" s="11"/>
    </row>
    <row r="9203">
      <c r="C9203" s="19"/>
      <c r="D9203" s="11"/>
      <c r="E9203" s="11"/>
    </row>
    <row r="9204">
      <c r="C9204" s="19"/>
      <c r="D9204" s="11"/>
      <c r="E9204" s="11"/>
    </row>
    <row r="9205">
      <c r="C9205" s="19"/>
      <c r="D9205" s="11"/>
      <c r="E9205" s="11"/>
    </row>
    <row r="9206">
      <c r="C9206" s="19"/>
      <c r="D9206" s="11"/>
      <c r="E9206" s="11"/>
    </row>
    <row r="9207">
      <c r="C9207" s="19"/>
      <c r="D9207" s="11"/>
      <c r="E9207" s="11"/>
    </row>
    <row r="9208">
      <c r="C9208" s="19"/>
      <c r="D9208" s="11"/>
      <c r="E9208" s="11"/>
    </row>
    <row r="9209">
      <c r="C9209" s="19"/>
      <c r="D9209" s="11"/>
      <c r="E9209" s="11"/>
    </row>
    <row r="9210">
      <c r="C9210" s="19"/>
      <c r="D9210" s="11"/>
      <c r="E9210" s="11"/>
    </row>
    <row r="9211">
      <c r="C9211" s="19"/>
      <c r="D9211" s="11"/>
      <c r="E9211" s="11"/>
    </row>
    <row r="9212">
      <c r="C9212" s="19"/>
      <c r="D9212" s="11"/>
      <c r="E9212" s="11"/>
    </row>
    <row r="9213">
      <c r="C9213" s="19"/>
      <c r="D9213" s="11"/>
      <c r="E9213" s="11"/>
    </row>
    <row r="9214">
      <c r="C9214" s="19"/>
      <c r="D9214" s="11"/>
      <c r="E9214" s="11"/>
    </row>
    <row r="9215">
      <c r="C9215" s="19"/>
      <c r="D9215" s="11"/>
      <c r="E9215" s="11"/>
    </row>
    <row r="9216">
      <c r="C9216" s="19"/>
      <c r="D9216" s="11"/>
      <c r="E9216" s="11"/>
    </row>
    <row r="9217">
      <c r="C9217" s="19"/>
      <c r="D9217" s="11"/>
      <c r="E9217" s="11"/>
    </row>
    <row r="9218">
      <c r="C9218" s="19"/>
      <c r="D9218" s="11"/>
      <c r="E9218" s="11"/>
    </row>
    <row r="9219">
      <c r="C9219" s="19"/>
      <c r="D9219" s="11"/>
      <c r="E9219" s="11"/>
    </row>
    <row r="9220">
      <c r="C9220" s="19"/>
      <c r="D9220" s="11"/>
      <c r="E9220" s="11"/>
    </row>
    <row r="9221">
      <c r="C9221" s="19"/>
      <c r="D9221" s="11"/>
      <c r="E9221" s="11"/>
    </row>
    <row r="9222">
      <c r="C9222" s="19"/>
      <c r="D9222" s="11"/>
      <c r="E9222" s="11"/>
    </row>
    <row r="9223">
      <c r="C9223" s="19"/>
      <c r="D9223" s="11"/>
      <c r="E9223" s="11"/>
    </row>
    <row r="9224">
      <c r="C9224" s="19"/>
      <c r="D9224" s="11"/>
      <c r="E9224" s="11"/>
    </row>
    <row r="9225">
      <c r="C9225" s="19"/>
      <c r="D9225" s="11"/>
      <c r="E9225" s="11"/>
    </row>
    <row r="9226">
      <c r="C9226" s="19"/>
      <c r="D9226" s="11"/>
      <c r="E9226" s="11"/>
    </row>
    <row r="9227">
      <c r="C9227" s="19"/>
      <c r="D9227" s="11"/>
      <c r="E9227" s="11"/>
    </row>
    <row r="9228">
      <c r="C9228" s="19"/>
      <c r="D9228" s="11"/>
      <c r="E9228" s="11"/>
    </row>
    <row r="9229">
      <c r="C9229" s="19"/>
      <c r="D9229" s="11"/>
      <c r="E9229" s="11"/>
    </row>
    <row r="9230">
      <c r="C9230" s="19"/>
      <c r="D9230" s="11"/>
      <c r="E9230" s="11"/>
    </row>
    <row r="9231">
      <c r="C9231" s="19"/>
      <c r="D9231" s="11"/>
      <c r="E9231" s="11"/>
    </row>
    <row r="9232">
      <c r="C9232" s="19"/>
      <c r="D9232" s="11"/>
      <c r="E9232" s="11"/>
    </row>
    <row r="9233">
      <c r="C9233" s="19"/>
      <c r="D9233" s="11"/>
      <c r="E9233" s="11"/>
    </row>
    <row r="9234">
      <c r="C9234" s="19"/>
      <c r="D9234" s="11"/>
      <c r="E9234" s="11"/>
    </row>
    <row r="9235">
      <c r="C9235" s="19"/>
      <c r="D9235" s="11"/>
      <c r="E9235" s="11"/>
    </row>
    <row r="9236">
      <c r="C9236" s="19"/>
      <c r="D9236" s="11"/>
      <c r="E9236" s="11"/>
    </row>
    <row r="9237">
      <c r="C9237" s="19"/>
      <c r="D9237" s="11"/>
      <c r="E9237" s="11"/>
    </row>
    <row r="9238">
      <c r="C9238" s="19"/>
      <c r="D9238" s="11"/>
      <c r="E9238" s="11"/>
    </row>
    <row r="9239">
      <c r="C9239" s="19"/>
      <c r="D9239" s="11"/>
      <c r="E9239" s="11"/>
    </row>
    <row r="9240">
      <c r="C9240" s="19"/>
      <c r="D9240" s="11"/>
      <c r="E9240" s="11"/>
    </row>
    <row r="9241">
      <c r="C9241" s="19"/>
      <c r="D9241" s="11"/>
      <c r="E9241" s="11"/>
    </row>
    <row r="9242">
      <c r="C9242" s="19"/>
      <c r="D9242" s="11"/>
      <c r="E9242" s="11"/>
    </row>
    <row r="9243">
      <c r="C9243" s="19"/>
      <c r="D9243" s="11"/>
      <c r="E9243" s="11"/>
    </row>
    <row r="9244">
      <c r="C9244" s="19"/>
      <c r="D9244" s="11"/>
      <c r="E9244" s="11"/>
    </row>
    <row r="9245">
      <c r="C9245" s="19"/>
      <c r="D9245" s="11"/>
      <c r="E9245" s="11"/>
    </row>
    <row r="9246">
      <c r="C9246" s="19"/>
      <c r="D9246" s="11"/>
      <c r="E9246" s="11"/>
    </row>
    <row r="9247">
      <c r="C9247" s="19"/>
      <c r="D9247" s="11"/>
      <c r="E9247" s="11"/>
    </row>
    <row r="9248">
      <c r="C9248" s="19"/>
      <c r="D9248" s="11"/>
      <c r="E9248" s="11"/>
    </row>
    <row r="9249">
      <c r="C9249" s="19"/>
      <c r="D9249" s="11"/>
      <c r="E9249" s="11"/>
    </row>
    <row r="9250">
      <c r="C9250" s="19"/>
      <c r="D9250" s="11"/>
      <c r="E9250" s="11"/>
    </row>
    <row r="9251">
      <c r="C9251" s="19"/>
      <c r="D9251" s="11"/>
      <c r="E9251" s="11"/>
    </row>
    <row r="9252">
      <c r="C9252" s="19"/>
      <c r="D9252" s="11"/>
      <c r="E9252" s="11"/>
    </row>
    <row r="9253">
      <c r="C9253" s="19"/>
      <c r="D9253" s="11"/>
      <c r="E9253" s="11"/>
    </row>
    <row r="9254">
      <c r="C9254" s="19"/>
      <c r="D9254" s="11"/>
      <c r="E9254" s="11"/>
    </row>
    <row r="9255">
      <c r="C9255" s="19"/>
      <c r="D9255" s="11"/>
      <c r="E9255" s="11"/>
    </row>
    <row r="9256">
      <c r="C9256" s="19"/>
      <c r="D9256" s="11"/>
      <c r="E9256" s="11"/>
    </row>
    <row r="9257">
      <c r="C9257" s="19"/>
      <c r="D9257" s="11"/>
      <c r="E9257" s="11"/>
    </row>
    <row r="9258">
      <c r="C9258" s="19"/>
      <c r="D9258" s="11"/>
      <c r="E9258" s="11"/>
    </row>
    <row r="9259">
      <c r="C9259" s="19"/>
      <c r="D9259" s="11"/>
      <c r="E9259" s="11"/>
    </row>
    <row r="9260">
      <c r="C9260" s="19"/>
      <c r="D9260" s="11"/>
      <c r="E9260" s="11"/>
    </row>
    <row r="9261">
      <c r="C9261" s="19"/>
      <c r="D9261" s="11"/>
      <c r="E9261" s="11"/>
    </row>
    <row r="9262">
      <c r="C9262" s="19"/>
      <c r="D9262" s="11"/>
      <c r="E9262" s="11"/>
    </row>
    <row r="9263">
      <c r="C9263" s="19"/>
      <c r="D9263" s="11"/>
      <c r="E9263" s="11"/>
    </row>
    <row r="9264">
      <c r="C9264" s="19"/>
      <c r="D9264" s="11"/>
      <c r="E9264" s="11"/>
    </row>
    <row r="9265">
      <c r="C9265" s="19"/>
      <c r="D9265" s="11"/>
      <c r="E9265" s="11"/>
    </row>
    <row r="9266">
      <c r="C9266" s="19"/>
      <c r="D9266" s="11"/>
      <c r="E9266" s="11"/>
    </row>
    <row r="9267">
      <c r="C9267" s="19"/>
      <c r="D9267" s="11"/>
      <c r="E9267" s="11"/>
    </row>
    <row r="9268">
      <c r="C9268" s="19"/>
      <c r="D9268" s="11"/>
      <c r="E9268" s="11"/>
    </row>
    <row r="9269">
      <c r="C9269" s="19"/>
      <c r="D9269" s="11"/>
      <c r="E9269" s="11"/>
    </row>
    <row r="9270">
      <c r="C9270" s="19"/>
      <c r="D9270" s="11"/>
      <c r="E9270" s="11"/>
    </row>
    <row r="9271">
      <c r="C9271" s="19"/>
      <c r="D9271" s="11"/>
      <c r="E9271" s="11"/>
    </row>
    <row r="9272">
      <c r="C9272" s="19"/>
      <c r="D9272" s="11"/>
      <c r="E9272" s="11"/>
    </row>
    <row r="9273">
      <c r="C9273" s="19"/>
      <c r="D9273" s="11"/>
      <c r="E9273" s="11"/>
    </row>
    <row r="9274">
      <c r="C9274" s="19"/>
      <c r="D9274" s="11"/>
      <c r="E9274" s="11"/>
    </row>
    <row r="9275">
      <c r="C9275" s="19"/>
      <c r="D9275" s="11"/>
      <c r="E9275" s="11"/>
    </row>
    <row r="9276">
      <c r="C9276" s="19"/>
      <c r="D9276" s="11"/>
      <c r="E9276" s="11"/>
    </row>
    <row r="9277">
      <c r="C9277" s="19"/>
      <c r="D9277" s="11"/>
      <c r="E9277" s="11"/>
    </row>
    <row r="9278">
      <c r="C9278" s="19"/>
      <c r="D9278" s="11"/>
      <c r="E9278" s="11"/>
    </row>
    <row r="9279">
      <c r="C9279" s="19"/>
      <c r="D9279" s="11"/>
      <c r="E9279" s="11"/>
    </row>
    <row r="9280">
      <c r="C9280" s="19"/>
      <c r="D9280" s="11"/>
      <c r="E9280" s="11"/>
    </row>
    <row r="9281">
      <c r="C9281" s="19"/>
      <c r="D9281" s="11"/>
      <c r="E9281" s="11"/>
    </row>
    <row r="9282">
      <c r="C9282" s="19"/>
      <c r="D9282" s="11"/>
      <c r="E9282" s="11"/>
    </row>
    <row r="9283">
      <c r="C9283" s="19"/>
      <c r="D9283" s="11"/>
      <c r="E9283" s="11"/>
    </row>
    <row r="9284">
      <c r="C9284" s="19"/>
      <c r="D9284" s="11"/>
      <c r="E9284" s="11"/>
    </row>
    <row r="9285">
      <c r="C9285" s="19"/>
      <c r="D9285" s="11"/>
      <c r="E9285" s="11"/>
    </row>
    <row r="9286">
      <c r="C9286" s="19"/>
      <c r="D9286" s="11"/>
      <c r="E9286" s="11"/>
    </row>
    <row r="9287">
      <c r="C9287" s="19"/>
      <c r="D9287" s="11"/>
      <c r="E9287" s="11"/>
    </row>
    <row r="9288">
      <c r="C9288" s="19"/>
      <c r="D9288" s="11"/>
      <c r="E9288" s="11"/>
    </row>
    <row r="9289">
      <c r="C9289" s="19"/>
      <c r="D9289" s="11"/>
      <c r="E9289" s="11"/>
    </row>
    <row r="9290">
      <c r="C9290" s="19"/>
      <c r="D9290" s="11"/>
      <c r="E9290" s="11"/>
    </row>
    <row r="9291">
      <c r="C9291" s="19"/>
      <c r="D9291" s="11"/>
      <c r="E9291" s="11"/>
    </row>
    <row r="9292">
      <c r="C9292" s="19"/>
      <c r="D9292" s="11"/>
      <c r="E9292" s="11"/>
    </row>
    <row r="9293">
      <c r="C9293" s="19"/>
      <c r="D9293" s="11"/>
      <c r="E9293" s="11"/>
    </row>
    <row r="9294">
      <c r="C9294" s="19"/>
      <c r="D9294" s="11"/>
      <c r="E9294" s="11"/>
    </row>
    <row r="9295">
      <c r="C9295" s="19"/>
      <c r="D9295" s="11"/>
      <c r="E9295" s="11"/>
    </row>
    <row r="9296">
      <c r="C9296" s="19"/>
      <c r="D9296" s="11"/>
      <c r="E9296" s="11"/>
    </row>
    <row r="9297">
      <c r="C9297" s="19"/>
      <c r="D9297" s="11"/>
      <c r="E9297" s="11"/>
    </row>
    <row r="9298">
      <c r="C9298" s="19"/>
      <c r="D9298" s="11"/>
      <c r="E9298" s="11"/>
    </row>
    <row r="9299">
      <c r="C9299" s="19"/>
      <c r="D9299" s="11"/>
      <c r="E9299" s="11"/>
    </row>
    <row r="9300">
      <c r="C9300" s="19"/>
      <c r="D9300" s="11"/>
      <c r="E9300" s="11"/>
    </row>
    <row r="9301">
      <c r="C9301" s="19"/>
      <c r="D9301" s="11"/>
      <c r="E9301" s="11"/>
    </row>
    <row r="9302">
      <c r="C9302" s="19"/>
      <c r="D9302" s="11"/>
      <c r="E9302" s="11"/>
    </row>
    <row r="9303">
      <c r="C9303" s="19"/>
      <c r="D9303" s="11"/>
      <c r="E9303" s="11"/>
    </row>
    <row r="9304">
      <c r="C9304" s="19"/>
      <c r="D9304" s="11"/>
      <c r="E9304" s="11"/>
    </row>
    <row r="9305">
      <c r="C9305" s="19"/>
      <c r="D9305" s="11"/>
      <c r="E9305" s="11"/>
    </row>
    <row r="9306">
      <c r="C9306" s="19"/>
      <c r="D9306" s="11"/>
      <c r="E9306" s="11"/>
    </row>
    <row r="9307">
      <c r="C9307" s="19"/>
      <c r="D9307" s="11"/>
      <c r="E9307" s="11"/>
    </row>
    <row r="9308">
      <c r="C9308" s="19"/>
      <c r="D9308" s="11"/>
      <c r="E9308" s="11"/>
    </row>
    <row r="9309">
      <c r="C9309" s="19"/>
      <c r="D9309" s="11"/>
      <c r="E9309" s="11"/>
    </row>
    <row r="9310">
      <c r="C9310" s="19"/>
      <c r="D9310" s="11"/>
      <c r="E9310" s="11"/>
    </row>
    <row r="9311">
      <c r="C9311" s="19"/>
      <c r="D9311" s="11"/>
      <c r="E9311" s="11"/>
    </row>
    <row r="9312">
      <c r="C9312" s="19"/>
      <c r="D9312" s="11"/>
      <c r="E9312" s="11"/>
    </row>
    <row r="9313">
      <c r="C9313" s="19"/>
      <c r="D9313" s="11"/>
      <c r="E9313" s="11"/>
    </row>
    <row r="9314">
      <c r="C9314" s="19"/>
      <c r="D9314" s="11"/>
      <c r="E9314" s="11"/>
    </row>
    <row r="9315">
      <c r="C9315" s="19"/>
      <c r="D9315" s="11"/>
      <c r="E9315" s="11"/>
    </row>
    <row r="9316">
      <c r="C9316" s="19"/>
      <c r="D9316" s="11"/>
      <c r="E9316" s="11"/>
    </row>
    <row r="9317">
      <c r="C9317" s="19"/>
      <c r="D9317" s="11"/>
      <c r="E9317" s="11"/>
    </row>
    <row r="9318">
      <c r="C9318" s="19"/>
      <c r="D9318" s="11"/>
      <c r="E9318" s="11"/>
    </row>
    <row r="9319">
      <c r="C9319" s="19"/>
      <c r="D9319" s="11"/>
      <c r="E9319" s="11"/>
    </row>
    <row r="9320">
      <c r="C9320" s="19"/>
      <c r="D9320" s="11"/>
      <c r="E9320" s="11"/>
    </row>
    <row r="9321">
      <c r="C9321" s="19"/>
      <c r="D9321" s="11"/>
      <c r="E9321" s="11"/>
    </row>
    <row r="9322">
      <c r="C9322" s="19"/>
      <c r="D9322" s="11"/>
      <c r="E9322" s="11"/>
    </row>
    <row r="9323">
      <c r="C9323" s="19"/>
      <c r="D9323" s="11"/>
      <c r="E9323" s="11"/>
    </row>
    <row r="9324">
      <c r="C9324" s="19"/>
      <c r="D9324" s="11"/>
      <c r="E9324" s="11"/>
    </row>
    <row r="9325">
      <c r="C9325" s="19"/>
      <c r="D9325" s="11"/>
      <c r="E9325" s="11"/>
    </row>
    <row r="9326">
      <c r="C9326" s="19"/>
      <c r="D9326" s="11"/>
      <c r="E9326" s="11"/>
    </row>
    <row r="9327">
      <c r="C9327" s="19"/>
      <c r="D9327" s="11"/>
      <c r="E9327" s="11"/>
    </row>
    <row r="9328">
      <c r="C9328" s="19"/>
      <c r="D9328" s="11"/>
      <c r="E9328" s="11"/>
    </row>
    <row r="9329">
      <c r="C9329" s="19"/>
      <c r="D9329" s="11"/>
      <c r="E9329" s="11"/>
    </row>
    <row r="9330">
      <c r="C9330" s="19"/>
      <c r="D9330" s="11"/>
      <c r="E9330" s="11"/>
    </row>
    <row r="9331">
      <c r="C9331" s="19"/>
      <c r="D9331" s="11"/>
      <c r="E9331" s="11"/>
    </row>
    <row r="9332">
      <c r="C9332" s="19"/>
      <c r="D9332" s="11"/>
      <c r="E9332" s="11"/>
    </row>
    <row r="9333">
      <c r="C9333" s="19"/>
      <c r="D9333" s="11"/>
      <c r="E9333" s="11"/>
    </row>
    <row r="9334">
      <c r="C9334" s="19"/>
      <c r="D9334" s="11"/>
      <c r="E9334" s="11"/>
    </row>
    <row r="9335">
      <c r="C9335" s="19"/>
      <c r="D9335" s="11"/>
      <c r="E9335" s="11"/>
    </row>
    <row r="9336">
      <c r="C9336" s="19"/>
      <c r="D9336" s="11"/>
      <c r="E9336" s="11"/>
    </row>
    <row r="9337">
      <c r="C9337" s="19"/>
      <c r="D9337" s="11"/>
      <c r="E9337" s="11"/>
    </row>
    <row r="9338">
      <c r="C9338" s="19"/>
      <c r="D9338" s="11"/>
      <c r="E9338" s="11"/>
    </row>
    <row r="9339">
      <c r="C9339" s="19"/>
      <c r="D9339" s="11"/>
      <c r="E9339" s="11"/>
    </row>
    <row r="9340">
      <c r="C9340" s="19"/>
      <c r="D9340" s="11"/>
      <c r="E9340" s="11"/>
    </row>
    <row r="9341">
      <c r="C9341" s="19"/>
      <c r="D9341" s="11"/>
      <c r="E9341" s="11"/>
    </row>
    <row r="9342">
      <c r="C9342" s="19"/>
      <c r="D9342" s="11"/>
      <c r="E9342" s="11"/>
    </row>
    <row r="9343">
      <c r="C9343" s="19"/>
      <c r="D9343" s="11"/>
      <c r="E9343" s="11"/>
    </row>
    <row r="9344">
      <c r="C9344" s="19"/>
      <c r="D9344" s="11"/>
      <c r="E9344" s="11"/>
    </row>
    <row r="9345">
      <c r="C9345" s="19"/>
      <c r="D9345" s="11"/>
      <c r="E9345" s="11"/>
    </row>
    <row r="9346">
      <c r="C9346" s="19"/>
      <c r="D9346" s="11"/>
      <c r="E9346" s="11"/>
    </row>
    <row r="9347">
      <c r="C9347" s="19"/>
      <c r="D9347" s="11"/>
      <c r="E9347" s="11"/>
    </row>
    <row r="9348">
      <c r="C9348" s="19"/>
      <c r="D9348" s="11"/>
      <c r="E9348" s="11"/>
    </row>
    <row r="9349">
      <c r="C9349" s="19"/>
      <c r="D9349" s="11"/>
      <c r="E9349" s="11"/>
    </row>
    <row r="9350">
      <c r="C9350" s="19"/>
      <c r="D9350" s="11"/>
      <c r="E9350" s="11"/>
    </row>
    <row r="9351">
      <c r="C9351" s="19"/>
      <c r="D9351" s="11"/>
      <c r="E9351" s="11"/>
    </row>
    <row r="9352">
      <c r="C9352" s="19"/>
      <c r="D9352" s="11"/>
      <c r="E9352" s="11"/>
    </row>
    <row r="9353">
      <c r="C9353" s="19"/>
      <c r="D9353" s="11"/>
      <c r="E9353" s="11"/>
    </row>
    <row r="9354">
      <c r="C9354" s="19"/>
      <c r="D9354" s="11"/>
      <c r="E9354" s="11"/>
    </row>
    <row r="9355">
      <c r="C9355" s="19"/>
      <c r="D9355" s="11"/>
      <c r="E9355" s="11"/>
    </row>
    <row r="9356">
      <c r="C9356" s="19"/>
      <c r="D9356" s="11"/>
      <c r="E9356" s="11"/>
    </row>
    <row r="9357">
      <c r="C9357" s="19"/>
      <c r="D9357" s="11"/>
      <c r="E9357" s="11"/>
    </row>
    <row r="9358">
      <c r="C9358" s="19"/>
      <c r="D9358" s="11"/>
      <c r="E9358" s="11"/>
    </row>
    <row r="9359">
      <c r="C9359" s="19"/>
      <c r="D9359" s="11"/>
      <c r="E9359" s="11"/>
    </row>
    <row r="9360">
      <c r="C9360" s="19"/>
      <c r="D9360" s="11"/>
      <c r="E9360" s="11"/>
    </row>
    <row r="9361">
      <c r="C9361" s="19"/>
      <c r="D9361" s="11"/>
      <c r="E9361" s="11"/>
    </row>
    <row r="9362">
      <c r="C9362" s="19"/>
      <c r="D9362" s="11"/>
      <c r="E9362" s="11"/>
    </row>
    <row r="9363">
      <c r="C9363" s="19"/>
      <c r="D9363" s="11"/>
      <c r="E9363" s="11"/>
    </row>
    <row r="9364">
      <c r="C9364" s="19"/>
      <c r="D9364" s="11"/>
      <c r="E9364" s="11"/>
    </row>
    <row r="9365">
      <c r="C9365" s="19"/>
      <c r="D9365" s="11"/>
      <c r="E9365" s="11"/>
    </row>
    <row r="9366">
      <c r="C9366" s="19"/>
      <c r="D9366" s="11"/>
      <c r="E9366" s="11"/>
    </row>
    <row r="9367">
      <c r="C9367" s="19"/>
      <c r="D9367" s="11"/>
      <c r="E9367" s="11"/>
    </row>
    <row r="9368">
      <c r="C9368" s="19"/>
      <c r="D9368" s="11"/>
      <c r="E9368" s="11"/>
    </row>
    <row r="9369">
      <c r="C9369" s="19"/>
      <c r="D9369" s="11"/>
      <c r="E9369" s="11"/>
    </row>
    <row r="9370">
      <c r="C9370" s="19"/>
      <c r="D9370" s="11"/>
      <c r="E9370" s="11"/>
    </row>
    <row r="9371">
      <c r="C9371" s="19"/>
      <c r="D9371" s="11"/>
      <c r="E9371" s="11"/>
    </row>
    <row r="9372">
      <c r="C9372" s="19"/>
      <c r="D9372" s="11"/>
      <c r="E9372" s="11"/>
    </row>
    <row r="9373">
      <c r="C9373" s="19"/>
      <c r="D9373" s="11"/>
      <c r="E9373" s="11"/>
    </row>
    <row r="9374">
      <c r="C9374" s="19"/>
      <c r="D9374" s="11"/>
      <c r="E9374" s="11"/>
    </row>
    <row r="9375">
      <c r="C9375" s="19"/>
      <c r="D9375" s="11"/>
      <c r="E9375" s="11"/>
    </row>
    <row r="9376">
      <c r="C9376" s="19"/>
      <c r="D9376" s="11"/>
      <c r="E9376" s="11"/>
    </row>
    <row r="9377">
      <c r="C9377" s="19"/>
      <c r="D9377" s="11"/>
      <c r="E9377" s="11"/>
    </row>
    <row r="9378">
      <c r="C9378" s="19"/>
      <c r="D9378" s="11"/>
      <c r="E9378" s="11"/>
    </row>
    <row r="9379">
      <c r="C9379" s="19"/>
      <c r="D9379" s="11"/>
      <c r="E9379" s="11"/>
    </row>
    <row r="9380">
      <c r="C9380" s="19"/>
      <c r="D9380" s="11"/>
      <c r="E9380" s="11"/>
    </row>
    <row r="9381">
      <c r="C9381" s="19"/>
      <c r="D9381" s="11"/>
      <c r="E9381" s="11"/>
    </row>
    <row r="9382">
      <c r="C9382" s="19"/>
      <c r="D9382" s="11"/>
      <c r="E9382" s="11"/>
    </row>
    <row r="9383">
      <c r="C9383" s="19"/>
      <c r="D9383" s="11"/>
      <c r="E9383" s="11"/>
    </row>
    <row r="9384">
      <c r="C9384" s="19"/>
      <c r="D9384" s="11"/>
      <c r="E9384" s="11"/>
    </row>
    <row r="9385">
      <c r="C9385" s="19"/>
      <c r="D9385" s="11"/>
      <c r="E9385" s="11"/>
    </row>
    <row r="9386">
      <c r="C9386" s="19"/>
      <c r="D9386" s="11"/>
      <c r="E9386" s="11"/>
    </row>
    <row r="9387">
      <c r="C9387" s="19"/>
      <c r="D9387" s="11"/>
      <c r="E9387" s="11"/>
    </row>
    <row r="9388">
      <c r="C9388" s="19"/>
      <c r="D9388" s="11"/>
      <c r="E9388" s="11"/>
    </row>
    <row r="9389">
      <c r="C9389" s="19"/>
      <c r="D9389" s="11"/>
      <c r="E9389" s="11"/>
    </row>
    <row r="9390">
      <c r="C9390" s="19"/>
      <c r="D9390" s="11"/>
      <c r="E9390" s="11"/>
    </row>
    <row r="9391">
      <c r="C9391" s="19"/>
      <c r="D9391" s="11"/>
      <c r="E9391" s="11"/>
    </row>
    <row r="9392">
      <c r="C9392" s="19"/>
      <c r="D9392" s="11"/>
      <c r="E9392" s="11"/>
    </row>
    <row r="9393">
      <c r="C9393" s="19"/>
      <c r="D9393" s="11"/>
      <c r="E9393" s="11"/>
    </row>
    <row r="9394">
      <c r="C9394" s="19"/>
      <c r="D9394" s="11"/>
      <c r="E9394" s="11"/>
    </row>
    <row r="9395">
      <c r="C9395" s="19"/>
      <c r="D9395" s="11"/>
      <c r="E9395" s="11"/>
    </row>
    <row r="9396">
      <c r="C9396" s="19"/>
      <c r="D9396" s="11"/>
      <c r="E9396" s="11"/>
    </row>
    <row r="9397">
      <c r="C9397" s="19"/>
      <c r="D9397" s="11"/>
      <c r="E9397" s="11"/>
    </row>
    <row r="9398">
      <c r="C9398" s="19"/>
      <c r="D9398" s="11"/>
      <c r="E9398" s="11"/>
    </row>
    <row r="9399">
      <c r="C9399" s="19"/>
      <c r="D9399" s="11"/>
      <c r="E9399" s="11"/>
    </row>
    <row r="9400">
      <c r="C9400" s="19"/>
      <c r="D9400" s="11"/>
      <c r="E9400" s="11"/>
    </row>
    <row r="9401">
      <c r="C9401" s="19"/>
      <c r="D9401" s="11"/>
      <c r="E9401" s="11"/>
    </row>
    <row r="9402">
      <c r="C9402" s="19"/>
      <c r="D9402" s="11"/>
      <c r="E9402" s="11"/>
    </row>
    <row r="9403">
      <c r="C9403" s="19"/>
      <c r="D9403" s="11"/>
      <c r="E9403" s="11"/>
    </row>
    <row r="9404">
      <c r="C9404" s="19"/>
      <c r="D9404" s="11"/>
      <c r="E9404" s="11"/>
    </row>
    <row r="9405">
      <c r="C9405" s="19"/>
      <c r="D9405" s="11"/>
      <c r="E9405" s="11"/>
    </row>
    <row r="9406">
      <c r="C9406" s="19"/>
      <c r="D9406" s="11"/>
      <c r="E9406" s="11"/>
    </row>
    <row r="9407">
      <c r="C9407" s="19"/>
      <c r="D9407" s="11"/>
      <c r="E9407" s="11"/>
    </row>
    <row r="9408">
      <c r="C9408" s="19"/>
      <c r="D9408" s="11"/>
      <c r="E9408" s="11"/>
    </row>
    <row r="9409">
      <c r="C9409" s="19"/>
      <c r="D9409" s="11"/>
      <c r="E9409" s="11"/>
    </row>
    <row r="9410">
      <c r="C9410" s="19"/>
      <c r="D9410" s="11"/>
      <c r="E9410" s="11"/>
    </row>
    <row r="9411">
      <c r="C9411" s="19"/>
      <c r="D9411" s="11"/>
      <c r="E9411" s="11"/>
    </row>
    <row r="9412">
      <c r="C9412" s="19"/>
      <c r="D9412" s="11"/>
      <c r="E9412" s="11"/>
    </row>
    <row r="9413">
      <c r="C9413" s="19"/>
      <c r="D9413" s="11"/>
      <c r="E9413" s="11"/>
    </row>
    <row r="9414">
      <c r="C9414" s="19"/>
      <c r="D9414" s="11"/>
      <c r="E9414" s="11"/>
    </row>
    <row r="9415">
      <c r="C9415" s="19"/>
      <c r="D9415" s="11"/>
      <c r="E9415" s="11"/>
    </row>
    <row r="9416">
      <c r="C9416" s="19"/>
      <c r="D9416" s="11"/>
      <c r="E9416" s="11"/>
    </row>
    <row r="9417">
      <c r="C9417" s="19"/>
      <c r="D9417" s="11"/>
      <c r="E9417" s="11"/>
    </row>
    <row r="9418">
      <c r="C9418" s="19"/>
      <c r="D9418" s="11"/>
      <c r="E9418" s="11"/>
    </row>
    <row r="9419">
      <c r="C9419" s="19"/>
      <c r="D9419" s="11"/>
      <c r="E9419" s="11"/>
    </row>
    <row r="9420">
      <c r="C9420" s="19"/>
      <c r="D9420" s="11"/>
      <c r="E9420" s="11"/>
    </row>
    <row r="9421">
      <c r="C9421" s="19"/>
      <c r="D9421" s="11"/>
      <c r="E9421" s="11"/>
    </row>
    <row r="9422">
      <c r="C9422" s="19"/>
      <c r="D9422" s="11"/>
      <c r="E9422" s="11"/>
    </row>
    <row r="9423">
      <c r="C9423" s="19"/>
      <c r="D9423" s="11"/>
      <c r="E9423" s="11"/>
    </row>
    <row r="9424">
      <c r="C9424" s="19"/>
      <c r="D9424" s="11"/>
      <c r="E9424" s="11"/>
    </row>
    <row r="9425">
      <c r="C9425" s="19"/>
      <c r="D9425" s="11"/>
      <c r="E9425" s="11"/>
    </row>
    <row r="9426">
      <c r="C9426" s="19"/>
      <c r="D9426" s="11"/>
      <c r="E9426" s="11"/>
    </row>
    <row r="9427">
      <c r="C9427" s="19"/>
      <c r="D9427" s="11"/>
      <c r="E9427" s="11"/>
    </row>
    <row r="9428">
      <c r="C9428" s="19"/>
      <c r="D9428" s="11"/>
      <c r="E9428" s="11"/>
    </row>
    <row r="9429">
      <c r="C9429" s="19"/>
      <c r="D9429" s="11"/>
      <c r="E9429" s="11"/>
    </row>
    <row r="9430">
      <c r="C9430" s="19"/>
      <c r="D9430" s="11"/>
      <c r="E9430" s="11"/>
    </row>
    <row r="9431">
      <c r="C9431" s="19"/>
      <c r="D9431" s="11"/>
      <c r="E9431" s="11"/>
    </row>
    <row r="9432">
      <c r="C9432" s="19"/>
      <c r="D9432" s="11"/>
      <c r="E9432" s="11"/>
    </row>
    <row r="9433">
      <c r="C9433" s="19"/>
      <c r="D9433" s="11"/>
      <c r="E9433" s="11"/>
    </row>
    <row r="9434">
      <c r="C9434" s="19"/>
      <c r="D9434" s="11"/>
      <c r="E9434" s="11"/>
    </row>
    <row r="9435">
      <c r="C9435" s="19"/>
      <c r="D9435" s="11"/>
      <c r="E9435" s="11"/>
    </row>
    <row r="9436">
      <c r="C9436" s="19"/>
      <c r="D9436" s="11"/>
      <c r="E9436" s="11"/>
    </row>
    <row r="9437">
      <c r="C9437" s="19"/>
      <c r="D9437" s="11"/>
      <c r="E9437" s="11"/>
    </row>
    <row r="9438">
      <c r="C9438" s="19"/>
      <c r="D9438" s="11"/>
      <c r="E9438" s="11"/>
    </row>
    <row r="9439">
      <c r="C9439" s="19"/>
      <c r="D9439" s="11"/>
      <c r="E9439" s="11"/>
    </row>
    <row r="9440">
      <c r="C9440" s="19"/>
      <c r="D9440" s="11"/>
      <c r="E9440" s="11"/>
    </row>
    <row r="9441">
      <c r="C9441" s="19"/>
      <c r="D9441" s="11"/>
      <c r="E9441" s="11"/>
    </row>
    <row r="9442">
      <c r="C9442" s="19"/>
      <c r="D9442" s="11"/>
      <c r="E9442" s="11"/>
    </row>
    <row r="9443">
      <c r="C9443" s="19"/>
      <c r="D9443" s="11"/>
      <c r="E9443" s="11"/>
    </row>
    <row r="9444">
      <c r="C9444" s="19"/>
      <c r="D9444" s="11"/>
      <c r="E9444" s="11"/>
    </row>
    <row r="9445">
      <c r="C9445" s="19"/>
      <c r="D9445" s="11"/>
      <c r="E9445" s="11"/>
    </row>
    <row r="9446">
      <c r="C9446" s="19"/>
      <c r="D9446" s="11"/>
      <c r="E9446" s="11"/>
    </row>
    <row r="9447">
      <c r="C9447" s="19"/>
      <c r="D9447" s="11"/>
      <c r="E9447" s="11"/>
    </row>
    <row r="9448">
      <c r="C9448" s="19"/>
      <c r="D9448" s="11"/>
      <c r="E9448" s="11"/>
    </row>
    <row r="9449">
      <c r="C9449" s="19"/>
      <c r="D9449" s="11"/>
      <c r="E9449" s="11"/>
    </row>
    <row r="9450">
      <c r="C9450" s="19"/>
      <c r="D9450" s="11"/>
      <c r="E9450" s="11"/>
    </row>
    <row r="9451">
      <c r="C9451" s="19"/>
      <c r="D9451" s="11"/>
      <c r="E9451" s="11"/>
    </row>
    <row r="9452">
      <c r="C9452" s="19"/>
      <c r="D9452" s="11"/>
      <c r="E9452" s="11"/>
    </row>
    <row r="9453">
      <c r="C9453" s="19"/>
      <c r="D9453" s="11"/>
      <c r="E9453" s="11"/>
    </row>
    <row r="9454">
      <c r="C9454" s="19"/>
      <c r="D9454" s="11"/>
      <c r="E9454" s="11"/>
    </row>
    <row r="9455">
      <c r="C9455" s="19"/>
      <c r="D9455" s="11"/>
      <c r="E9455" s="11"/>
    </row>
    <row r="9456">
      <c r="C9456" s="19"/>
      <c r="D9456" s="11"/>
      <c r="E9456" s="11"/>
    </row>
    <row r="9457">
      <c r="C9457" s="19"/>
      <c r="D9457" s="11"/>
      <c r="E9457" s="11"/>
    </row>
    <row r="9458">
      <c r="C9458" s="19"/>
      <c r="D9458" s="11"/>
      <c r="E9458" s="11"/>
    </row>
    <row r="9459">
      <c r="C9459" s="19"/>
      <c r="D9459" s="11"/>
      <c r="E9459" s="11"/>
    </row>
    <row r="9460">
      <c r="C9460" s="19"/>
      <c r="D9460" s="11"/>
      <c r="E9460" s="11"/>
    </row>
    <row r="9461">
      <c r="C9461" s="19"/>
      <c r="D9461" s="11"/>
      <c r="E9461" s="11"/>
    </row>
    <row r="9462">
      <c r="C9462" s="19"/>
      <c r="D9462" s="11"/>
      <c r="E9462" s="11"/>
    </row>
    <row r="9463">
      <c r="C9463" s="19"/>
      <c r="D9463" s="11"/>
      <c r="E9463" s="11"/>
    </row>
    <row r="9464">
      <c r="C9464" s="19"/>
      <c r="D9464" s="11"/>
      <c r="E9464" s="11"/>
    </row>
    <row r="9465">
      <c r="C9465" s="19"/>
      <c r="D9465" s="11"/>
      <c r="E9465" s="11"/>
    </row>
    <row r="9466">
      <c r="C9466" s="19"/>
      <c r="D9466" s="11"/>
      <c r="E9466" s="11"/>
    </row>
    <row r="9467">
      <c r="C9467" s="19"/>
      <c r="D9467" s="11"/>
      <c r="E9467" s="11"/>
    </row>
    <row r="9468">
      <c r="C9468" s="19"/>
      <c r="D9468" s="11"/>
      <c r="E9468" s="11"/>
    </row>
    <row r="9469">
      <c r="C9469" s="19"/>
      <c r="D9469" s="11"/>
      <c r="E9469" s="11"/>
    </row>
    <row r="9470">
      <c r="C9470" s="19"/>
      <c r="D9470" s="11"/>
      <c r="E9470" s="11"/>
    </row>
    <row r="9471">
      <c r="C9471" s="19"/>
      <c r="D9471" s="11"/>
      <c r="E9471" s="11"/>
    </row>
    <row r="9472">
      <c r="C9472" s="19"/>
      <c r="D9472" s="11"/>
      <c r="E9472" s="11"/>
    </row>
    <row r="9473">
      <c r="C9473" s="19"/>
      <c r="D9473" s="11"/>
      <c r="E9473" s="11"/>
    </row>
    <row r="9474">
      <c r="C9474" s="19"/>
      <c r="D9474" s="11"/>
      <c r="E9474" s="11"/>
    </row>
    <row r="9475">
      <c r="C9475" s="19"/>
      <c r="D9475" s="11"/>
      <c r="E9475" s="11"/>
    </row>
    <row r="9476">
      <c r="C9476" s="19"/>
      <c r="D9476" s="11"/>
      <c r="E9476" s="11"/>
    </row>
    <row r="9477">
      <c r="C9477" s="19"/>
      <c r="D9477" s="11"/>
      <c r="E9477" s="11"/>
    </row>
    <row r="9478">
      <c r="C9478" s="19"/>
      <c r="D9478" s="11"/>
      <c r="E9478" s="11"/>
    </row>
    <row r="9479">
      <c r="C9479" s="19"/>
      <c r="D9479" s="11"/>
      <c r="E9479" s="11"/>
    </row>
    <row r="9480">
      <c r="C9480" s="19"/>
      <c r="D9480" s="11"/>
      <c r="E9480" s="11"/>
    </row>
    <row r="9481">
      <c r="C9481" s="19"/>
      <c r="D9481" s="11"/>
      <c r="E9481" s="11"/>
    </row>
    <row r="9482">
      <c r="C9482" s="19"/>
      <c r="D9482" s="11"/>
      <c r="E9482" s="11"/>
    </row>
    <row r="9483">
      <c r="C9483" s="19"/>
      <c r="D9483" s="11"/>
      <c r="E9483" s="11"/>
    </row>
    <row r="9484">
      <c r="C9484" s="19"/>
      <c r="D9484" s="11"/>
      <c r="E9484" s="11"/>
    </row>
    <row r="9485">
      <c r="C9485" s="19"/>
      <c r="D9485" s="11"/>
      <c r="E9485" s="11"/>
    </row>
    <row r="9486">
      <c r="C9486" s="19"/>
      <c r="D9486" s="11"/>
      <c r="E9486" s="11"/>
    </row>
    <row r="9487">
      <c r="C9487" s="19"/>
      <c r="D9487" s="11"/>
      <c r="E9487" s="11"/>
    </row>
    <row r="9488">
      <c r="C9488" s="19"/>
      <c r="D9488" s="11"/>
      <c r="E9488" s="11"/>
    </row>
    <row r="9489">
      <c r="C9489" s="19"/>
      <c r="D9489" s="11"/>
      <c r="E9489" s="11"/>
    </row>
    <row r="9490">
      <c r="C9490" s="19"/>
      <c r="D9490" s="11"/>
      <c r="E9490" s="11"/>
    </row>
    <row r="9491">
      <c r="C9491" s="19"/>
      <c r="D9491" s="11"/>
      <c r="E9491" s="11"/>
    </row>
    <row r="9492">
      <c r="C9492" s="19"/>
      <c r="D9492" s="11"/>
      <c r="E9492" s="11"/>
    </row>
    <row r="9493">
      <c r="C9493" s="19"/>
      <c r="D9493" s="11"/>
      <c r="E9493" s="11"/>
    </row>
    <row r="9494">
      <c r="C9494" s="19"/>
      <c r="D9494" s="11"/>
      <c r="E9494" s="11"/>
    </row>
    <row r="9495">
      <c r="C9495" s="19"/>
      <c r="D9495" s="11"/>
      <c r="E9495" s="11"/>
    </row>
    <row r="9496">
      <c r="C9496" s="19"/>
      <c r="D9496" s="11"/>
      <c r="E9496" s="11"/>
    </row>
    <row r="9497">
      <c r="C9497" s="19"/>
      <c r="D9497" s="11"/>
      <c r="E9497" s="11"/>
    </row>
    <row r="9498">
      <c r="C9498" s="19"/>
      <c r="D9498" s="11"/>
      <c r="E9498" s="11"/>
    </row>
    <row r="9499">
      <c r="C9499" s="19"/>
      <c r="D9499" s="11"/>
      <c r="E9499" s="11"/>
    </row>
    <row r="9500">
      <c r="C9500" s="19"/>
      <c r="D9500" s="11"/>
      <c r="E9500" s="11"/>
    </row>
    <row r="9501">
      <c r="C9501" s="19"/>
      <c r="D9501" s="11"/>
      <c r="E9501" s="11"/>
    </row>
    <row r="9502">
      <c r="C9502" s="19"/>
      <c r="D9502" s="11"/>
      <c r="E9502" s="11"/>
    </row>
    <row r="9503">
      <c r="C9503" s="19"/>
      <c r="D9503" s="11"/>
      <c r="E9503" s="11"/>
    </row>
    <row r="9504">
      <c r="C9504" s="19"/>
      <c r="D9504" s="11"/>
      <c r="E9504" s="11"/>
    </row>
    <row r="9505">
      <c r="C9505" s="19"/>
      <c r="D9505" s="11"/>
      <c r="E9505" s="11"/>
    </row>
    <row r="9506">
      <c r="C9506" s="19"/>
      <c r="D9506" s="11"/>
      <c r="E9506" s="11"/>
    </row>
    <row r="9507">
      <c r="C9507" s="19"/>
      <c r="D9507" s="11"/>
      <c r="E9507" s="11"/>
    </row>
    <row r="9508">
      <c r="C9508" s="19"/>
      <c r="D9508" s="11"/>
      <c r="E9508" s="11"/>
    </row>
    <row r="9509">
      <c r="C9509" s="19"/>
      <c r="D9509" s="11"/>
      <c r="E9509" s="11"/>
    </row>
    <row r="9510">
      <c r="C9510" s="19"/>
      <c r="D9510" s="11"/>
      <c r="E9510" s="11"/>
    </row>
    <row r="9511">
      <c r="C9511" s="19"/>
      <c r="D9511" s="11"/>
      <c r="E9511" s="11"/>
    </row>
    <row r="9512">
      <c r="C9512" s="19"/>
      <c r="D9512" s="11"/>
      <c r="E9512" s="11"/>
    </row>
    <row r="9513">
      <c r="C9513" s="19"/>
      <c r="D9513" s="11"/>
      <c r="E9513" s="11"/>
    </row>
    <row r="9514">
      <c r="C9514" s="19"/>
      <c r="D9514" s="11"/>
      <c r="E9514" s="11"/>
    </row>
    <row r="9515">
      <c r="C9515" s="19"/>
      <c r="D9515" s="11"/>
      <c r="E9515" s="11"/>
    </row>
    <row r="9516">
      <c r="C9516" s="19"/>
      <c r="D9516" s="11"/>
      <c r="E9516" s="11"/>
    </row>
    <row r="9517">
      <c r="C9517" s="19"/>
      <c r="D9517" s="11"/>
      <c r="E9517" s="11"/>
    </row>
    <row r="9518">
      <c r="C9518" s="19"/>
      <c r="D9518" s="11"/>
      <c r="E9518" s="11"/>
    </row>
    <row r="9519">
      <c r="C9519" s="19"/>
      <c r="D9519" s="11"/>
      <c r="E9519" s="11"/>
    </row>
    <row r="9520">
      <c r="C9520" s="19"/>
      <c r="D9520" s="11"/>
      <c r="E9520" s="11"/>
    </row>
    <row r="9521">
      <c r="C9521" s="19"/>
      <c r="D9521" s="11"/>
      <c r="E9521" s="11"/>
    </row>
    <row r="9522">
      <c r="C9522" s="19"/>
      <c r="D9522" s="11"/>
      <c r="E9522" s="11"/>
    </row>
    <row r="9523">
      <c r="C9523" s="19"/>
      <c r="D9523" s="11"/>
      <c r="E9523" s="11"/>
    </row>
    <row r="9524">
      <c r="C9524" s="19"/>
      <c r="D9524" s="11"/>
      <c r="E9524" s="11"/>
    </row>
    <row r="9525">
      <c r="C9525" s="19"/>
      <c r="D9525" s="11"/>
      <c r="E9525" s="11"/>
    </row>
    <row r="9526">
      <c r="C9526" s="19"/>
      <c r="D9526" s="11"/>
      <c r="E9526" s="11"/>
    </row>
    <row r="9527">
      <c r="C9527" s="19"/>
      <c r="D9527" s="11"/>
      <c r="E9527" s="11"/>
    </row>
    <row r="9528">
      <c r="C9528" s="19"/>
      <c r="D9528" s="11"/>
      <c r="E9528" s="11"/>
    </row>
    <row r="9529">
      <c r="C9529" s="19"/>
      <c r="D9529" s="11"/>
      <c r="E9529" s="11"/>
    </row>
    <row r="9530">
      <c r="C9530" s="19"/>
      <c r="D9530" s="11"/>
      <c r="E9530" s="11"/>
    </row>
    <row r="9531">
      <c r="C9531" s="19"/>
      <c r="D9531" s="11"/>
      <c r="E9531" s="11"/>
    </row>
    <row r="9532">
      <c r="C9532" s="19"/>
      <c r="D9532" s="11"/>
      <c r="E9532" s="11"/>
    </row>
    <row r="9533">
      <c r="C9533" s="19"/>
      <c r="D9533" s="11"/>
      <c r="E9533" s="11"/>
    </row>
    <row r="9534">
      <c r="C9534" s="19"/>
      <c r="D9534" s="11"/>
      <c r="E9534" s="11"/>
    </row>
    <row r="9535">
      <c r="C9535" s="19"/>
      <c r="D9535" s="11"/>
      <c r="E9535" s="11"/>
    </row>
    <row r="9536">
      <c r="C9536" s="19"/>
      <c r="D9536" s="11"/>
      <c r="E9536" s="11"/>
    </row>
    <row r="9537">
      <c r="C9537" s="19"/>
      <c r="D9537" s="11"/>
      <c r="E9537" s="11"/>
    </row>
    <row r="9538">
      <c r="C9538" s="19"/>
      <c r="D9538" s="11"/>
      <c r="E9538" s="11"/>
    </row>
    <row r="9539">
      <c r="C9539" s="19"/>
      <c r="D9539" s="11"/>
      <c r="E9539" s="11"/>
    </row>
    <row r="9540">
      <c r="C9540" s="19"/>
      <c r="D9540" s="11"/>
      <c r="E9540" s="11"/>
    </row>
    <row r="9541">
      <c r="C9541" s="19"/>
      <c r="D9541" s="11"/>
      <c r="E9541" s="11"/>
    </row>
    <row r="9542">
      <c r="C9542" s="19"/>
      <c r="D9542" s="11"/>
      <c r="E9542" s="11"/>
    </row>
    <row r="9543">
      <c r="C9543" s="19"/>
      <c r="D9543" s="11"/>
      <c r="E9543" s="11"/>
    </row>
    <row r="9544">
      <c r="C9544" s="19"/>
      <c r="D9544" s="11"/>
      <c r="E9544" s="11"/>
    </row>
    <row r="9545">
      <c r="C9545" s="19"/>
      <c r="D9545" s="11"/>
      <c r="E9545" s="11"/>
    </row>
    <row r="9546">
      <c r="C9546" s="19"/>
      <c r="D9546" s="11"/>
      <c r="E9546" s="11"/>
    </row>
    <row r="9547">
      <c r="C9547" s="19"/>
      <c r="D9547" s="11"/>
      <c r="E9547" s="11"/>
    </row>
    <row r="9548">
      <c r="C9548" s="19"/>
      <c r="D9548" s="11"/>
      <c r="E9548" s="11"/>
    </row>
    <row r="9549">
      <c r="C9549" s="19"/>
      <c r="D9549" s="11"/>
      <c r="E9549" s="11"/>
    </row>
    <row r="9550">
      <c r="C9550" s="19"/>
      <c r="D9550" s="11"/>
      <c r="E9550" s="11"/>
    </row>
    <row r="9551">
      <c r="C9551" s="19"/>
      <c r="D9551" s="11"/>
      <c r="E9551" s="11"/>
    </row>
    <row r="9552">
      <c r="C9552" s="19"/>
      <c r="D9552" s="11"/>
      <c r="E9552" s="11"/>
    </row>
    <row r="9553">
      <c r="C9553" s="19"/>
      <c r="D9553" s="11"/>
      <c r="E9553" s="11"/>
    </row>
    <row r="9554">
      <c r="C9554" s="19"/>
      <c r="D9554" s="11"/>
      <c r="E9554" s="11"/>
    </row>
    <row r="9555">
      <c r="C9555" s="19"/>
      <c r="D9555" s="11"/>
      <c r="E9555" s="11"/>
    </row>
    <row r="9556">
      <c r="C9556" s="19"/>
      <c r="D9556" s="11"/>
      <c r="E9556" s="11"/>
    </row>
    <row r="9557">
      <c r="C9557" s="19"/>
      <c r="D9557" s="11"/>
      <c r="E9557" s="11"/>
    </row>
    <row r="9558">
      <c r="C9558" s="19"/>
      <c r="D9558" s="11"/>
      <c r="E9558" s="11"/>
    </row>
    <row r="9559">
      <c r="C9559" s="19"/>
      <c r="D9559" s="11"/>
      <c r="E9559" s="11"/>
    </row>
    <row r="9560">
      <c r="C9560" s="19"/>
      <c r="D9560" s="11"/>
      <c r="E9560" s="11"/>
    </row>
    <row r="9561">
      <c r="C9561" s="19"/>
      <c r="D9561" s="11"/>
      <c r="E9561" s="11"/>
    </row>
    <row r="9562">
      <c r="C9562" s="19"/>
      <c r="D9562" s="11"/>
      <c r="E9562" s="11"/>
    </row>
    <row r="9563">
      <c r="C9563" s="19"/>
      <c r="D9563" s="11"/>
      <c r="E9563" s="11"/>
    </row>
    <row r="9564">
      <c r="C9564" s="19"/>
      <c r="D9564" s="11"/>
      <c r="E9564" s="11"/>
    </row>
    <row r="9565">
      <c r="C9565" s="19"/>
      <c r="D9565" s="11"/>
      <c r="E9565" s="11"/>
    </row>
    <row r="9566">
      <c r="C9566" s="19"/>
      <c r="D9566" s="11"/>
      <c r="E9566" s="11"/>
    </row>
    <row r="9567">
      <c r="C9567" s="19"/>
      <c r="D9567" s="11"/>
      <c r="E9567" s="11"/>
    </row>
    <row r="9568">
      <c r="C9568" s="19"/>
      <c r="D9568" s="11"/>
      <c r="E9568" s="11"/>
    </row>
    <row r="9569">
      <c r="C9569" s="19"/>
      <c r="D9569" s="11"/>
      <c r="E9569" s="11"/>
    </row>
    <row r="9570">
      <c r="C9570" s="19"/>
      <c r="D9570" s="11"/>
      <c r="E9570" s="11"/>
    </row>
    <row r="9571">
      <c r="C9571" s="19"/>
      <c r="D9571" s="11"/>
      <c r="E9571" s="11"/>
    </row>
    <row r="9572">
      <c r="C9572" s="19"/>
      <c r="D9572" s="11"/>
      <c r="E9572" s="11"/>
    </row>
    <row r="9573">
      <c r="C9573" s="19"/>
      <c r="D9573" s="11"/>
      <c r="E9573" s="11"/>
    </row>
    <row r="9574">
      <c r="C9574" s="19"/>
      <c r="D9574" s="11"/>
      <c r="E9574" s="11"/>
    </row>
    <row r="9575">
      <c r="C9575" s="19"/>
      <c r="D9575" s="11"/>
      <c r="E9575" s="11"/>
    </row>
    <row r="9576">
      <c r="C9576" s="19"/>
      <c r="D9576" s="11"/>
      <c r="E9576" s="11"/>
    </row>
    <row r="9577">
      <c r="C9577" s="19"/>
      <c r="D9577" s="11"/>
      <c r="E9577" s="11"/>
    </row>
    <row r="9578">
      <c r="C9578" s="19"/>
      <c r="D9578" s="11"/>
      <c r="E9578" s="11"/>
    </row>
    <row r="9579">
      <c r="C9579" s="19"/>
      <c r="D9579" s="11"/>
      <c r="E9579" s="11"/>
    </row>
    <row r="9580">
      <c r="C9580" s="19"/>
      <c r="D9580" s="11"/>
      <c r="E9580" s="11"/>
    </row>
    <row r="9581">
      <c r="C9581" s="19"/>
      <c r="D9581" s="11"/>
      <c r="E9581" s="11"/>
    </row>
    <row r="9582">
      <c r="C9582" s="19"/>
      <c r="D9582" s="11"/>
      <c r="E9582" s="11"/>
    </row>
    <row r="9583">
      <c r="C9583" s="19"/>
      <c r="D9583" s="11"/>
      <c r="E9583" s="11"/>
    </row>
    <row r="9584">
      <c r="C9584" s="19"/>
      <c r="D9584" s="11"/>
      <c r="E9584" s="11"/>
    </row>
    <row r="9585">
      <c r="C9585" s="19"/>
      <c r="D9585" s="11"/>
      <c r="E9585" s="11"/>
    </row>
    <row r="9586">
      <c r="C9586" s="19"/>
      <c r="D9586" s="11"/>
      <c r="E9586" s="11"/>
    </row>
    <row r="9587">
      <c r="C9587" s="19"/>
      <c r="D9587" s="11"/>
      <c r="E9587" s="11"/>
    </row>
    <row r="9588">
      <c r="C9588" s="19"/>
      <c r="D9588" s="11"/>
      <c r="E9588" s="11"/>
    </row>
    <row r="9589">
      <c r="C9589" s="19"/>
      <c r="D9589" s="11"/>
      <c r="E9589" s="11"/>
    </row>
    <row r="9590">
      <c r="C9590" s="19"/>
      <c r="D9590" s="11"/>
      <c r="E9590" s="11"/>
    </row>
    <row r="9591">
      <c r="C9591" s="19"/>
      <c r="D9591" s="11"/>
      <c r="E9591" s="11"/>
    </row>
    <row r="9592">
      <c r="C9592" s="19"/>
      <c r="D9592" s="11"/>
      <c r="E9592" s="11"/>
    </row>
    <row r="9593">
      <c r="C9593" s="19"/>
      <c r="D9593" s="11"/>
      <c r="E9593" s="11"/>
    </row>
    <row r="9594">
      <c r="C9594" s="19"/>
      <c r="D9594" s="11"/>
      <c r="E9594" s="11"/>
    </row>
    <row r="9595">
      <c r="C9595" s="19"/>
      <c r="D9595" s="11"/>
      <c r="E9595" s="11"/>
    </row>
    <row r="9596">
      <c r="C9596" s="19"/>
      <c r="D9596" s="11"/>
      <c r="E9596" s="11"/>
    </row>
    <row r="9597">
      <c r="C9597" s="19"/>
      <c r="D9597" s="11"/>
      <c r="E9597" s="11"/>
    </row>
    <row r="9598">
      <c r="C9598" s="19"/>
      <c r="D9598" s="11"/>
      <c r="E9598" s="11"/>
    </row>
    <row r="9599">
      <c r="C9599" s="19"/>
      <c r="D9599" s="11"/>
      <c r="E9599" s="11"/>
    </row>
    <row r="9600">
      <c r="C9600" s="19"/>
      <c r="D9600" s="11"/>
      <c r="E9600" s="11"/>
    </row>
    <row r="9601">
      <c r="C9601" s="19"/>
      <c r="D9601" s="11"/>
      <c r="E9601" s="11"/>
    </row>
    <row r="9602">
      <c r="C9602" s="19"/>
      <c r="D9602" s="11"/>
      <c r="E9602" s="11"/>
    </row>
    <row r="9603">
      <c r="C9603" s="19"/>
      <c r="D9603" s="11"/>
      <c r="E9603" s="11"/>
    </row>
    <row r="9604">
      <c r="C9604" s="19"/>
      <c r="D9604" s="11"/>
      <c r="E9604" s="11"/>
    </row>
    <row r="9605">
      <c r="C9605" s="19"/>
      <c r="D9605" s="11"/>
      <c r="E9605" s="11"/>
    </row>
    <row r="9606">
      <c r="C9606" s="19"/>
      <c r="D9606" s="11"/>
      <c r="E9606" s="11"/>
    </row>
    <row r="9607">
      <c r="C9607" s="19"/>
      <c r="D9607" s="11"/>
      <c r="E9607" s="11"/>
    </row>
    <row r="9608">
      <c r="C9608" s="19"/>
      <c r="D9608" s="11"/>
      <c r="E9608" s="11"/>
    </row>
    <row r="9609">
      <c r="C9609" s="19"/>
      <c r="D9609" s="11"/>
      <c r="E9609" s="11"/>
    </row>
    <row r="9610">
      <c r="C9610" s="19"/>
      <c r="D9610" s="11"/>
      <c r="E9610" s="11"/>
    </row>
    <row r="9611">
      <c r="C9611" s="19"/>
      <c r="D9611" s="11"/>
      <c r="E9611" s="11"/>
    </row>
    <row r="9612">
      <c r="C9612" s="19"/>
      <c r="D9612" s="11"/>
      <c r="E9612" s="11"/>
    </row>
    <row r="9613">
      <c r="C9613" s="19"/>
      <c r="D9613" s="11"/>
      <c r="E9613" s="11"/>
    </row>
    <row r="9614">
      <c r="C9614" s="19"/>
      <c r="D9614" s="11"/>
      <c r="E9614" s="11"/>
    </row>
    <row r="9615">
      <c r="C9615" s="19"/>
      <c r="D9615" s="11"/>
      <c r="E9615" s="11"/>
    </row>
    <row r="9616">
      <c r="C9616" s="19"/>
      <c r="D9616" s="11"/>
      <c r="E9616" s="11"/>
    </row>
    <row r="9617">
      <c r="C9617" s="19"/>
      <c r="D9617" s="11"/>
      <c r="E9617" s="11"/>
    </row>
    <row r="9618">
      <c r="C9618" s="19"/>
      <c r="D9618" s="11"/>
      <c r="E9618" s="11"/>
    </row>
    <row r="9619">
      <c r="C9619" s="19"/>
      <c r="D9619" s="11"/>
      <c r="E9619" s="11"/>
    </row>
    <row r="9620">
      <c r="C9620" s="19"/>
      <c r="D9620" s="11"/>
      <c r="E9620" s="11"/>
    </row>
    <row r="9621">
      <c r="C9621" s="19"/>
      <c r="D9621" s="11"/>
      <c r="E9621" s="11"/>
    </row>
    <row r="9622">
      <c r="C9622" s="19"/>
      <c r="D9622" s="11"/>
      <c r="E9622" s="11"/>
    </row>
    <row r="9623">
      <c r="C9623" s="19"/>
      <c r="D9623" s="11"/>
      <c r="E9623" s="11"/>
    </row>
    <row r="9624">
      <c r="C9624" s="19"/>
      <c r="D9624" s="11"/>
      <c r="E9624" s="11"/>
    </row>
    <row r="9625">
      <c r="C9625" s="19"/>
      <c r="D9625" s="11"/>
      <c r="E9625" s="11"/>
    </row>
    <row r="9626">
      <c r="C9626" s="19"/>
      <c r="D9626" s="11"/>
      <c r="E9626" s="11"/>
    </row>
    <row r="9627">
      <c r="C9627" s="19"/>
      <c r="D9627" s="11"/>
      <c r="E9627" s="11"/>
    </row>
    <row r="9628">
      <c r="C9628" s="19"/>
      <c r="D9628" s="11"/>
      <c r="E9628" s="11"/>
    </row>
    <row r="9629">
      <c r="C9629" s="19"/>
      <c r="D9629" s="11"/>
      <c r="E9629" s="11"/>
    </row>
    <row r="9630">
      <c r="C9630" s="19"/>
      <c r="D9630" s="11"/>
      <c r="E9630" s="11"/>
    </row>
    <row r="9631">
      <c r="C9631" s="19"/>
      <c r="D9631" s="11"/>
      <c r="E9631" s="11"/>
    </row>
    <row r="9632">
      <c r="C9632" s="19"/>
      <c r="D9632" s="11"/>
      <c r="E9632" s="11"/>
    </row>
    <row r="9633">
      <c r="C9633" s="19"/>
      <c r="D9633" s="11"/>
      <c r="E9633" s="11"/>
    </row>
    <row r="9634">
      <c r="C9634" s="19"/>
      <c r="D9634" s="11"/>
      <c r="E9634" s="11"/>
    </row>
    <row r="9635">
      <c r="C9635" s="19"/>
      <c r="D9635" s="11"/>
      <c r="E9635" s="11"/>
    </row>
    <row r="9636">
      <c r="C9636" s="19"/>
      <c r="D9636" s="11"/>
      <c r="E9636" s="11"/>
    </row>
    <row r="9637">
      <c r="C9637" s="19"/>
      <c r="D9637" s="11"/>
      <c r="E9637" s="11"/>
    </row>
    <row r="9638">
      <c r="C9638" s="19"/>
      <c r="D9638" s="11"/>
      <c r="E9638" s="11"/>
    </row>
    <row r="9639">
      <c r="C9639" s="19"/>
      <c r="D9639" s="11"/>
      <c r="E9639" s="11"/>
    </row>
    <row r="9640">
      <c r="C9640" s="19"/>
      <c r="D9640" s="11"/>
      <c r="E9640" s="11"/>
    </row>
    <row r="9641">
      <c r="C9641" s="19"/>
      <c r="D9641" s="11"/>
      <c r="E9641" s="11"/>
    </row>
    <row r="9642">
      <c r="C9642" s="19"/>
      <c r="D9642" s="11"/>
      <c r="E9642" s="11"/>
    </row>
    <row r="9643">
      <c r="C9643" s="19"/>
      <c r="D9643" s="11"/>
      <c r="E9643" s="11"/>
    </row>
    <row r="9644">
      <c r="C9644" s="19"/>
      <c r="D9644" s="11"/>
      <c r="E9644" s="11"/>
    </row>
    <row r="9645">
      <c r="C9645" s="19"/>
      <c r="D9645" s="11"/>
      <c r="E9645" s="11"/>
    </row>
    <row r="9646">
      <c r="C9646" s="19"/>
      <c r="D9646" s="11"/>
      <c r="E9646" s="11"/>
    </row>
    <row r="9647">
      <c r="C9647" s="19"/>
      <c r="D9647" s="11"/>
      <c r="E9647" s="11"/>
    </row>
    <row r="9648">
      <c r="C9648" s="19"/>
      <c r="D9648" s="11"/>
      <c r="E9648" s="11"/>
    </row>
    <row r="9649">
      <c r="C9649" s="19"/>
      <c r="D9649" s="11"/>
      <c r="E9649" s="11"/>
    </row>
    <row r="9650">
      <c r="C9650" s="19"/>
      <c r="D9650" s="11"/>
      <c r="E9650" s="11"/>
    </row>
    <row r="9651">
      <c r="C9651" s="19"/>
      <c r="D9651" s="11"/>
      <c r="E9651" s="11"/>
    </row>
    <row r="9652">
      <c r="C9652" s="19"/>
      <c r="D9652" s="11"/>
      <c r="E9652" s="11"/>
    </row>
    <row r="9653">
      <c r="C9653" s="19"/>
      <c r="D9653" s="11"/>
      <c r="E9653" s="11"/>
    </row>
    <row r="9654">
      <c r="C9654" s="19"/>
      <c r="D9654" s="11"/>
      <c r="E9654" s="11"/>
    </row>
    <row r="9655">
      <c r="C9655" s="19"/>
      <c r="D9655" s="11"/>
      <c r="E9655" s="11"/>
    </row>
    <row r="9656">
      <c r="C9656" s="19"/>
      <c r="D9656" s="11"/>
      <c r="E9656" s="11"/>
    </row>
    <row r="9657">
      <c r="C9657" s="19"/>
      <c r="D9657" s="11"/>
      <c r="E9657" s="11"/>
    </row>
    <row r="9658">
      <c r="C9658" s="19"/>
      <c r="D9658" s="11"/>
      <c r="E9658" s="11"/>
    </row>
    <row r="9659">
      <c r="C9659" s="19"/>
      <c r="D9659" s="11"/>
      <c r="E9659" s="11"/>
    </row>
    <row r="9660">
      <c r="C9660" s="19"/>
      <c r="D9660" s="11"/>
      <c r="E9660" s="11"/>
    </row>
    <row r="9661">
      <c r="C9661" s="19"/>
      <c r="D9661" s="11"/>
      <c r="E9661" s="11"/>
    </row>
    <row r="9662">
      <c r="C9662" s="19"/>
      <c r="D9662" s="11"/>
      <c r="E9662" s="11"/>
    </row>
    <row r="9663">
      <c r="C9663" s="19"/>
      <c r="D9663" s="11"/>
      <c r="E9663" s="11"/>
    </row>
    <row r="9664">
      <c r="C9664" s="19"/>
      <c r="D9664" s="11"/>
      <c r="E9664" s="11"/>
    </row>
    <row r="9665">
      <c r="C9665" s="19"/>
      <c r="D9665" s="11"/>
      <c r="E9665" s="11"/>
    </row>
    <row r="9666">
      <c r="C9666" s="19"/>
      <c r="D9666" s="11"/>
      <c r="E9666" s="11"/>
    </row>
    <row r="9667">
      <c r="C9667" s="19"/>
      <c r="D9667" s="11"/>
      <c r="E9667" s="11"/>
    </row>
    <row r="9668">
      <c r="C9668" s="19"/>
      <c r="D9668" s="11"/>
      <c r="E9668" s="11"/>
    </row>
    <row r="9669">
      <c r="C9669" s="19"/>
      <c r="D9669" s="11"/>
      <c r="E9669" s="11"/>
    </row>
    <row r="9670">
      <c r="C9670" s="19"/>
      <c r="D9670" s="11"/>
      <c r="E9670" s="11"/>
    </row>
    <row r="9671">
      <c r="C9671" s="19"/>
      <c r="D9671" s="11"/>
      <c r="E9671" s="11"/>
    </row>
    <row r="9672">
      <c r="C9672" s="19"/>
      <c r="D9672" s="11"/>
      <c r="E9672" s="11"/>
    </row>
    <row r="9673">
      <c r="C9673" s="19"/>
      <c r="D9673" s="11"/>
      <c r="E9673" s="11"/>
    </row>
    <row r="9674">
      <c r="C9674" s="19"/>
      <c r="D9674" s="11"/>
      <c r="E9674" s="11"/>
    </row>
    <row r="9675">
      <c r="C9675" s="19"/>
      <c r="D9675" s="11"/>
      <c r="E9675" s="11"/>
    </row>
    <row r="9676">
      <c r="C9676" s="19"/>
      <c r="D9676" s="11"/>
      <c r="E9676" s="11"/>
    </row>
    <row r="9677">
      <c r="C9677" s="19"/>
      <c r="D9677" s="11"/>
      <c r="E9677" s="11"/>
    </row>
    <row r="9678">
      <c r="C9678" s="19"/>
      <c r="D9678" s="11"/>
      <c r="E9678" s="11"/>
    </row>
    <row r="9679">
      <c r="C9679" s="19"/>
      <c r="D9679" s="11"/>
      <c r="E9679" s="11"/>
    </row>
    <row r="9680">
      <c r="C9680" s="19"/>
      <c r="D9680" s="11"/>
      <c r="E9680" s="11"/>
    </row>
    <row r="9681">
      <c r="C9681" s="19"/>
      <c r="D9681" s="11"/>
      <c r="E9681" s="11"/>
    </row>
    <row r="9682">
      <c r="C9682" s="19"/>
      <c r="D9682" s="11"/>
      <c r="E9682" s="11"/>
    </row>
    <row r="9683">
      <c r="C9683" s="19"/>
      <c r="D9683" s="11"/>
      <c r="E9683" s="11"/>
    </row>
    <row r="9684">
      <c r="C9684" s="19"/>
      <c r="D9684" s="11"/>
      <c r="E9684" s="11"/>
    </row>
    <row r="9685">
      <c r="C9685" s="19"/>
      <c r="D9685" s="11"/>
      <c r="E9685" s="11"/>
    </row>
    <row r="9686">
      <c r="C9686" s="19"/>
      <c r="D9686" s="11"/>
      <c r="E9686" s="11"/>
    </row>
    <row r="9687">
      <c r="C9687" s="19"/>
      <c r="D9687" s="11"/>
      <c r="E9687" s="11"/>
    </row>
    <row r="9688">
      <c r="C9688" s="19"/>
      <c r="D9688" s="11"/>
      <c r="E9688" s="11"/>
    </row>
    <row r="9689">
      <c r="C9689" s="19"/>
      <c r="D9689" s="11"/>
      <c r="E9689" s="11"/>
    </row>
    <row r="9690">
      <c r="C9690" s="19"/>
      <c r="D9690" s="11"/>
      <c r="E9690" s="11"/>
    </row>
    <row r="9691">
      <c r="C9691" s="19"/>
      <c r="D9691" s="11"/>
      <c r="E9691" s="11"/>
    </row>
    <row r="9692">
      <c r="C9692" s="19"/>
      <c r="D9692" s="11"/>
      <c r="E9692" s="11"/>
    </row>
    <row r="9693">
      <c r="C9693" s="19"/>
      <c r="D9693" s="11"/>
      <c r="E9693" s="11"/>
    </row>
    <row r="9694">
      <c r="C9694" s="19"/>
      <c r="D9694" s="11"/>
      <c r="E9694" s="11"/>
    </row>
    <row r="9695">
      <c r="C9695" s="19"/>
      <c r="D9695" s="11"/>
      <c r="E9695" s="11"/>
    </row>
    <row r="9696">
      <c r="C9696" s="19"/>
      <c r="D9696" s="11"/>
      <c r="E9696" s="11"/>
    </row>
    <row r="9697">
      <c r="C9697" s="19"/>
      <c r="D9697" s="11"/>
      <c r="E9697" s="11"/>
    </row>
    <row r="9698">
      <c r="C9698" s="19"/>
      <c r="D9698" s="11"/>
      <c r="E9698" s="11"/>
    </row>
    <row r="9699">
      <c r="C9699" s="19"/>
      <c r="D9699" s="11"/>
      <c r="E9699" s="11"/>
    </row>
    <row r="9700">
      <c r="C9700" s="19"/>
      <c r="D9700" s="11"/>
      <c r="E9700" s="11"/>
    </row>
    <row r="9701">
      <c r="C9701" s="19"/>
      <c r="D9701" s="11"/>
      <c r="E9701" s="11"/>
    </row>
    <row r="9702">
      <c r="C9702" s="19"/>
      <c r="D9702" s="11"/>
      <c r="E9702" s="11"/>
    </row>
    <row r="9703">
      <c r="C9703" s="19"/>
      <c r="D9703" s="11"/>
      <c r="E9703" s="11"/>
    </row>
    <row r="9704">
      <c r="C9704" s="19"/>
      <c r="D9704" s="11"/>
      <c r="E9704" s="11"/>
    </row>
    <row r="9705">
      <c r="C9705" s="19"/>
      <c r="D9705" s="11"/>
      <c r="E9705" s="11"/>
    </row>
    <row r="9706">
      <c r="C9706" s="19"/>
      <c r="D9706" s="11"/>
      <c r="E9706" s="11"/>
    </row>
    <row r="9707">
      <c r="C9707" s="19"/>
      <c r="D9707" s="11"/>
      <c r="E9707" s="11"/>
    </row>
    <row r="9708">
      <c r="C9708" s="19"/>
      <c r="D9708" s="11"/>
      <c r="E9708" s="11"/>
    </row>
    <row r="9709">
      <c r="C9709" s="19"/>
      <c r="D9709" s="11"/>
      <c r="E9709" s="11"/>
    </row>
    <row r="9710">
      <c r="C9710" s="19"/>
      <c r="D9710" s="11"/>
      <c r="E9710" s="11"/>
    </row>
    <row r="9711">
      <c r="C9711" s="19"/>
      <c r="D9711" s="11"/>
      <c r="E9711" s="11"/>
    </row>
    <row r="9712">
      <c r="C9712" s="19"/>
      <c r="D9712" s="11"/>
      <c r="E9712" s="11"/>
    </row>
    <row r="9713">
      <c r="C9713" s="19"/>
      <c r="D9713" s="11"/>
      <c r="E9713" s="11"/>
    </row>
    <row r="9714">
      <c r="C9714" s="19"/>
      <c r="D9714" s="11"/>
      <c r="E9714" s="11"/>
    </row>
    <row r="9715">
      <c r="C9715" s="19"/>
      <c r="D9715" s="11"/>
      <c r="E9715" s="11"/>
    </row>
    <row r="9716">
      <c r="C9716" s="19"/>
      <c r="D9716" s="11"/>
      <c r="E9716" s="11"/>
    </row>
    <row r="9717">
      <c r="C9717" s="19"/>
      <c r="D9717" s="11"/>
      <c r="E9717" s="11"/>
    </row>
    <row r="9718">
      <c r="C9718" s="19"/>
      <c r="D9718" s="11"/>
      <c r="E9718" s="11"/>
    </row>
    <row r="9719">
      <c r="C9719" s="19"/>
      <c r="D9719" s="11"/>
      <c r="E9719" s="11"/>
    </row>
    <row r="9720">
      <c r="C9720" s="19"/>
      <c r="D9720" s="11"/>
      <c r="E9720" s="11"/>
    </row>
    <row r="9721">
      <c r="C9721" s="19"/>
      <c r="D9721" s="11"/>
      <c r="E9721" s="11"/>
    </row>
    <row r="9722">
      <c r="C9722" s="19"/>
      <c r="D9722" s="11"/>
      <c r="E9722" s="11"/>
    </row>
    <row r="9723">
      <c r="C9723" s="19"/>
      <c r="D9723" s="11"/>
      <c r="E9723" s="11"/>
    </row>
    <row r="9724">
      <c r="C9724" s="19"/>
      <c r="D9724" s="11"/>
      <c r="E9724" s="11"/>
    </row>
    <row r="9725">
      <c r="C9725" s="19"/>
      <c r="D9725" s="11"/>
      <c r="E9725" s="11"/>
    </row>
    <row r="9726">
      <c r="C9726" s="19"/>
      <c r="D9726" s="11"/>
      <c r="E9726" s="11"/>
    </row>
    <row r="9727">
      <c r="C9727" s="19"/>
      <c r="D9727" s="11"/>
      <c r="E9727" s="11"/>
    </row>
    <row r="9728">
      <c r="C9728" s="19"/>
      <c r="D9728" s="11"/>
      <c r="E9728" s="11"/>
    </row>
    <row r="9729">
      <c r="C9729" s="19"/>
      <c r="D9729" s="11"/>
      <c r="E9729" s="11"/>
    </row>
    <row r="9730">
      <c r="C9730" s="19"/>
      <c r="D9730" s="11"/>
      <c r="E9730" s="11"/>
    </row>
    <row r="9731">
      <c r="C9731" s="19"/>
      <c r="D9731" s="11"/>
      <c r="E9731" s="11"/>
    </row>
    <row r="9732">
      <c r="C9732" s="19"/>
      <c r="D9732" s="11"/>
      <c r="E9732" s="11"/>
    </row>
    <row r="9733">
      <c r="C9733" s="19"/>
      <c r="D9733" s="11"/>
      <c r="E9733" s="11"/>
    </row>
    <row r="9734">
      <c r="C9734" s="19"/>
      <c r="D9734" s="11"/>
      <c r="E9734" s="11"/>
    </row>
    <row r="9735">
      <c r="C9735" s="19"/>
      <c r="D9735" s="11"/>
      <c r="E9735" s="11"/>
    </row>
    <row r="9736">
      <c r="C9736" s="19"/>
      <c r="D9736" s="11"/>
      <c r="E9736" s="11"/>
    </row>
    <row r="9737">
      <c r="C9737" s="19"/>
      <c r="D9737" s="11"/>
      <c r="E9737" s="11"/>
    </row>
    <row r="9738">
      <c r="C9738" s="19"/>
      <c r="D9738" s="11"/>
      <c r="E9738" s="11"/>
    </row>
    <row r="9739">
      <c r="C9739" s="19"/>
      <c r="D9739" s="11"/>
      <c r="E9739" s="11"/>
    </row>
    <row r="9740">
      <c r="C9740" s="19"/>
      <c r="D9740" s="11"/>
      <c r="E9740" s="11"/>
    </row>
    <row r="9741">
      <c r="C9741" s="19"/>
      <c r="D9741" s="11"/>
      <c r="E9741" s="11"/>
    </row>
    <row r="9742">
      <c r="C9742" s="19"/>
      <c r="D9742" s="11"/>
      <c r="E9742" s="11"/>
    </row>
    <row r="9743">
      <c r="C9743" s="19"/>
      <c r="D9743" s="11"/>
      <c r="E9743" s="11"/>
    </row>
    <row r="9744">
      <c r="C9744" s="19"/>
      <c r="D9744" s="11"/>
      <c r="E9744" s="11"/>
    </row>
    <row r="9745">
      <c r="C9745" s="19"/>
      <c r="D9745" s="11"/>
      <c r="E9745" s="11"/>
    </row>
    <row r="9746">
      <c r="C9746" s="19"/>
      <c r="D9746" s="11"/>
      <c r="E9746" s="11"/>
    </row>
    <row r="9747">
      <c r="C9747" s="19"/>
      <c r="D9747" s="11"/>
      <c r="E9747" s="11"/>
    </row>
    <row r="9748">
      <c r="C9748" s="19"/>
      <c r="D9748" s="11"/>
      <c r="E9748" s="11"/>
    </row>
    <row r="9749">
      <c r="C9749" s="19"/>
      <c r="D9749" s="11"/>
      <c r="E9749" s="11"/>
    </row>
    <row r="9750">
      <c r="C9750" s="19"/>
      <c r="D9750" s="11"/>
      <c r="E9750" s="11"/>
    </row>
    <row r="9751">
      <c r="C9751" s="19"/>
      <c r="D9751" s="11"/>
      <c r="E9751" s="11"/>
    </row>
    <row r="9752">
      <c r="C9752" s="19"/>
      <c r="D9752" s="11"/>
      <c r="E9752" s="11"/>
    </row>
    <row r="9753">
      <c r="C9753" s="19"/>
      <c r="D9753" s="11"/>
      <c r="E9753" s="11"/>
    </row>
    <row r="9754">
      <c r="C9754" s="19"/>
      <c r="D9754" s="11"/>
      <c r="E9754" s="11"/>
    </row>
    <row r="9755">
      <c r="C9755" s="19"/>
      <c r="D9755" s="11"/>
      <c r="E9755" s="11"/>
    </row>
    <row r="9756">
      <c r="C9756" s="19"/>
      <c r="D9756" s="11"/>
      <c r="E9756" s="11"/>
    </row>
    <row r="9757">
      <c r="C9757" s="19"/>
      <c r="D9757" s="11"/>
      <c r="E9757" s="11"/>
    </row>
    <row r="9758">
      <c r="C9758" s="19"/>
      <c r="D9758" s="11"/>
      <c r="E9758" s="11"/>
    </row>
    <row r="9759">
      <c r="C9759" s="19"/>
      <c r="D9759" s="11"/>
      <c r="E9759" s="11"/>
    </row>
    <row r="9760">
      <c r="C9760" s="19"/>
      <c r="D9760" s="11"/>
      <c r="E9760" s="11"/>
    </row>
    <row r="9761">
      <c r="C9761" s="19"/>
      <c r="D9761" s="11"/>
      <c r="E9761" s="11"/>
    </row>
    <row r="9762">
      <c r="C9762" s="19"/>
      <c r="D9762" s="11"/>
      <c r="E9762" s="11"/>
    </row>
    <row r="9763">
      <c r="C9763" s="19"/>
      <c r="D9763" s="11"/>
      <c r="E9763" s="11"/>
    </row>
    <row r="9764">
      <c r="C9764" s="19"/>
      <c r="D9764" s="11"/>
      <c r="E9764" s="11"/>
    </row>
    <row r="9765">
      <c r="C9765" s="19"/>
      <c r="D9765" s="11"/>
      <c r="E9765" s="11"/>
    </row>
    <row r="9766">
      <c r="C9766" s="19"/>
      <c r="D9766" s="11"/>
      <c r="E9766" s="11"/>
    </row>
    <row r="9767">
      <c r="C9767" s="19"/>
      <c r="D9767" s="11"/>
      <c r="E9767" s="11"/>
    </row>
    <row r="9768">
      <c r="C9768" s="19"/>
      <c r="D9768" s="11"/>
      <c r="E9768" s="11"/>
    </row>
    <row r="9769">
      <c r="C9769" s="19"/>
      <c r="D9769" s="11"/>
      <c r="E9769" s="11"/>
    </row>
    <row r="9770">
      <c r="C9770" s="19"/>
      <c r="D9770" s="11"/>
      <c r="E9770" s="11"/>
    </row>
    <row r="9771">
      <c r="C9771" s="19"/>
      <c r="D9771" s="11"/>
      <c r="E9771" s="11"/>
    </row>
    <row r="9772">
      <c r="C9772" s="19"/>
      <c r="D9772" s="11"/>
      <c r="E9772" s="11"/>
    </row>
    <row r="9773">
      <c r="C9773" s="19"/>
      <c r="D9773" s="11"/>
      <c r="E9773" s="11"/>
    </row>
    <row r="9774">
      <c r="C9774" s="19"/>
      <c r="D9774" s="11"/>
      <c r="E9774" s="11"/>
    </row>
    <row r="9775">
      <c r="C9775" s="19"/>
      <c r="D9775" s="11"/>
      <c r="E9775" s="11"/>
    </row>
    <row r="9776">
      <c r="C9776" s="19"/>
      <c r="D9776" s="11"/>
      <c r="E9776" s="11"/>
    </row>
    <row r="9777">
      <c r="C9777" s="19"/>
      <c r="D9777" s="11"/>
      <c r="E9777" s="11"/>
    </row>
    <row r="9778">
      <c r="C9778" s="19"/>
      <c r="D9778" s="11"/>
      <c r="E9778" s="11"/>
    </row>
    <row r="9779">
      <c r="C9779" s="19"/>
      <c r="D9779" s="11"/>
      <c r="E9779" s="11"/>
    </row>
    <row r="9780">
      <c r="C9780" s="19"/>
      <c r="D9780" s="11"/>
      <c r="E9780" s="11"/>
    </row>
    <row r="9781">
      <c r="C9781" s="19"/>
      <c r="D9781" s="11"/>
      <c r="E9781" s="11"/>
    </row>
    <row r="9782">
      <c r="C9782" s="19"/>
      <c r="D9782" s="11"/>
      <c r="E9782" s="11"/>
    </row>
    <row r="9783">
      <c r="C9783" s="19"/>
      <c r="D9783" s="11"/>
      <c r="E9783" s="11"/>
    </row>
    <row r="9784">
      <c r="C9784" s="19"/>
      <c r="D9784" s="11"/>
      <c r="E9784" s="11"/>
    </row>
    <row r="9785">
      <c r="C9785" s="19"/>
      <c r="D9785" s="11"/>
      <c r="E9785" s="11"/>
    </row>
    <row r="9786">
      <c r="C9786" s="19"/>
      <c r="D9786" s="11"/>
      <c r="E9786" s="11"/>
    </row>
    <row r="9787">
      <c r="C9787" s="19"/>
      <c r="D9787" s="11"/>
      <c r="E9787" s="11"/>
    </row>
    <row r="9788">
      <c r="C9788" s="19"/>
      <c r="D9788" s="11"/>
      <c r="E9788" s="11"/>
    </row>
    <row r="9789">
      <c r="C9789" s="19"/>
      <c r="D9789" s="11"/>
      <c r="E9789" s="11"/>
    </row>
    <row r="9790">
      <c r="C9790" s="19"/>
      <c r="D9790" s="11"/>
      <c r="E9790" s="11"/>
    </row>
    <row r="9791">
      <c r="C9791" s="19"/>
      <c r="D9791" s="11"/>
      <c r="E9791" s="11"/>
    </row>
    <row r="9792">
      <c r="C9792" s="19"/>
      <c r="D9792" s="11"/>
      <c r="E9792" s="11"/>
    </row>
    <row r="9793">
      <c r="C9793" s="19"/>
      <c r="D9793" s="11"/>
      <c r="E9793" s="11"/>
    </row>
    <row r="9794">
      <c r="C9794" s="19"/>
      <c r="D9794" s="11"/>
      <c r="E9794" s="11"/>
    </row>
    <row r="9795">
      <c r="C9795" s="19"/>
      <c r="D9795" s="11"/>
      <c r="E9795" s="11"/>
    </row>
    <row r="9796">
      <c r="C9796" s="19"/>
      <c r="D9796" s="11"/>
      <c r="E9796" s="11"/>
    </row>
    <row r="9797">
      <c r="C9797" s="19"/>
      <c r="D9797" s="11"/>
      <c r="E9797" s="11"/>
    </row>
    <row r="9798">
      <c r="C9798" s="19"/>
      <c r="D9798" s="11"/>
      <c r="E9798" s="11"/>
    </row>
    <row r="9799">
      <c r="C9799" s="19"/>
      <c r="D9799" s="11"/>
      <c r="E9799" s="11"/>
    </row>
    <row r="9800">
      <c r="C9800" s="19"/>
      <c r="D9800" s="11"/>
      <c r="E9800" s="11"/>
    </row>
    <row r="9801">
      <c r="C9801" s="19"/>
      <c r="D9801" s="11"/>
      <c r="E9801" s="11"/>
    </row>
    <row r="9802">
      <c r="C9802" s="19"/>
      <c r="D9802" s="11"/>
      <c r="E9802" s="11"/>
    </row>
    <row r="9803">
      <c r="C9803" s="19"/>
      <c r="D9803" s="11"/>
      <c r="E9803" s="11"/>
    </row>
    <row r="9804">
      <c r="C9804" s="19"/>
      <c r="D9804" s="11"/>
      <c r="E9804" s="11"/>
    </row>
    <row r="9805">
      <c r="C9805" s="19"/>
      <c r="D9805" s="11"/>
      <c r="E9805" s="11"/>
    </row>
    <row r="9806">
      <c r="C9806" s="19"/>
      <c r="D9806" s="11"/>
      <c r="E9806" s="11"/>
    </row>
    <row r="9807">
      <c r="C9807" s="19"/>
      <c r="D9807" s="11"/>
      <c r="E9807" s="11"/>
    </row>
    <row r="9808">
      <c r="C9808" s="19"/>
      <c r="D9808" s="11"/>
      <c r="E9808" s="11"/>
    </row>
    <row r="9809">
      <c r="C9809" s="19"/>
      <c r="D9809" s="11"/>
      <c r="E9809" s="11"/>
    </row>
    <row r="9810">
      <c r="C9810" s="19"/>
      <c r="D9810" s="11"/>
      <c r="E9810" s="11"/>
    </row>
    <row r="9811">
      <c r="C9811" s="19"/>
      <c r="D9811" s="11"/>
      <c r="E9811" s="11"/>
    </row>
    <row r="9812">
      <c r="C9812" s="19"/>
      <c r="D9812" s="11"/>
      <c r="E9812" s="11"/>
    </row>
    <row r="9813">
      <c r="C9813" s="19"/>
      <c r="D9813" s="11"/>
      <c r="E9813" s="11"/>
    </row>
    <row r="9814">
      <c r="C9814" s="19"/>
      <c r="D9814" s="11"/>
      <c r="E9814" s="11"/>
    </row>
    <row r="9815">
      <c r="C9815" s="19"/>
      <c r="D9815" s="11"/>
      <c r="E9815" s="11"/>
    </row>
    <row r="9816">
      <c r="C9816" s="19"/>
      <c r="D9816" s="11"/>
      <c r="E9816" s="11"/>
    </row>
    <row r="9817">
      <c r="C9817" s="19"/>
      <c r="D9817" s="11"/>
      <c r="E9817" s="11"/>
    </row>
    <row r="9818">
      <c r="C9818" s="19"/>
      <c r="D9818" s="11"/>
      <c r="E9818" s="11"/>
    </row>
    <row r="9819">
      <c r="C9819" s="19"/>
      <c r="D9819" s="11"/>
      <c r="E9819" s="11"/>
    </row>
    <row r="9820">
      <c r="C9820" s="19"/>
      <c r="D9820" s="11"/>
      <c r="E9820" s="11"/>
    </row>
    <row r="9821">
      <c r="C9821" s="19"/>
      <c r="D9821" s="11"/>
      <c r="E9821" s="11"/>
    </row>
    <row r="9822">
      <c r="C9822" s="19"/>
      <c r="D9822" s="11"/>
      <c r="E9822" s="11"/>
    </row>
    <row r="9823">
      <c r="C9823" s="19"/>
      <c r="D9823" s="11"/>
      <c r="E9823" s="11"/>
    </row>
    <row r="9824">
      <c r="C9824" s="19"/>
      <c r="D9824" s="11"/>
      <c r="E9824" s="11"/>
    </row>
    <row r="9825">
      <c r="C9825" s="19"/>
      <c r="D9825" s="11"/>
      <c r="E9825" s="11"/>
    </row>
    <row r="9826">
      <c r="C9826" s="19"/>
      <c r="D9826" s="11"/>
      <c r="E9826" s="11"/>
    </row>
    <row r="9827">
      <c r="C9827" s="19"/>
      <c r="D9827" s="11"/>
      <c r="E9827" s="11"/>
    </row>
    <row r="9828">
      <c r="C9828" s="19"/>
      <c r="D9828" s="11"/>
      <c r="E9828" s="11"/>
    </row>
    <row r="9829">
      <c r="C9829" s="19"/>
      <c r="D9829" s="11"/>
      <c r="E9829" s="11"/>
    </row>
    <row r="9830">
      <c r="C9830" s="19"/>
      <c r="D9830" s="11"/>
      <c r="E9830" s="11"/>
    </row>
    <row r="9831">
      <c r="C9831" s="19"/>
      <c r="D9831" s="11"/>
      <c r="E9831" s="11"/>
    </row>
    <row r="9832">
      <c r="C9832" s="19"/>
      <c r="D9832" s="11"/>
      <c r="E9832" s="11"/>
    </row>
    <row r="9833">
      <c r="C9833" s="19"/>
      <c r="D9833" s="11"/>
      <c r="E9833" s="11"/>
    </row>
    <row r="9834">
      <c r="C9834" s="19"/>
      <c r="D9834" s="11"/>
      <c r="E9834" s="11"/>
    </row>
    <row r="9835">
      <c r="C9835" s="19"/>
      <c r="D9835" s="11"/>
      <c r="E9835" s="11"/>
    </row>
    <row r="9836">
      <c r="C9836" s="19"/>
      <c r="D9836" s="11"/>
      <c r="E9836" s="11"/>
    </row>
    <row r="9837">
      <c r="C9837" s="19"/>
      <c r="D9837" s="11"/>
      <c r="E9837" s="11"/>
    </row>
    <row r="9838">
      <c r="C9838" s="19"/>
      <c r="D9838" s="11"/>
      <c r="E9838" s="11"/>
    </row>
    <row r="9839">
      <c r="C9839" s="19"/>
      <c r="D9839" s="11"/>
      <c r="E9839" s="11"/>
    </row>
    <row r="9840">
      <c r="C9840" s="19"/>
      <c r="D9840" s="11"/>
      <c r="E9840" s="11"/>
    </row>
    <row r="9841">
      <c r="C9841" s="19"/>
      <c r="D9841" s="11"/>
      <c r="E9841" s="11"/>
    </row>
    <row r="9842">
      <c r="C9842" s="19"/>
      <c r="D9842" s="11"/>
      <c r="E9842" s="11"/>
    </row>
    <row r="9843">
      <c r="C9843" s="19"/>
      <c r="D9843" s="11"/>
      <c r="E9843" s="11"/>
    </row>
    <row r="9844">
      <c r="C9844" s="19"/>
      <c r="D9844" s="11"/>
      <c r="E9844" s="11"/>
    </row>
    <row r="9845">
      <c r="C9845" s="19"/>
      <c r="D9845" s="11"/>
      <c r="E9845" s="11"/>
    </row>
    <row r="9846">
      <c r="C9846" s="19"/>
      <c r="D9846" s="11"/>
      <c r="E9846" s="11"/>
    </row>
    <row r="9847">
      <c r="C9847" s="19"/>
      <c r="D9847" s="11"/>
      <c r="E9847" s="11"/>
    </row>
    <row r="9848">
      <c r="C9848" s="19"/>
      <c r="D9848" s="11"/>
      <c r="E9848" s="11"/>
    </row>
    <row r="9849">
      <c r="C9849" s="19"/>
      <c r="D9849" s="11"/>
      <c r="E9849" s="11"/>
    </row>
    <row r="9850">
      <c r="C9850" s="19"/>
      <c r="D9850" s="11"/>
      <c r="E9850" s="11"/>
    </row>
    <row r="9851">
      <c r="C9851" s="19"/>
      <c r="D9851" s="11"/>
      <c r="E9851" s="11"/>
    </row>
    <row r="9852">
      <c r="C9852" s="19"/>
      <c r="D9852" s="11"/>
      <c r="E9852" s="11"/>
    </row>
    <row r="9853">
      <c r="C9853" s="19"/>
      <c r="D9853" s="11"/>
      <c r="E9853" s="11"/>
    </row>
    <row r="9854">
      <c r="C9854" s="19"/>
      <c r="D9854" s="11"/>
      <c r="E9854" s="11"/>
    </row>
    <row r="9855">
      <c r="C9855" s="19"/>
      <c r="D9855" s="11"/>
      <c r="E9855" s="11"/>
    </row>
    <row r="9856">
      <c r="C9856" s="19"/>
      <c r="D9856" s="11"/>
      <c r="E9856" s="11"/>
    </row>
    <row r="9857">
      <c r="C9857" s="19"/>
      <c r="D9857" s="11"/>
      <c r="E9857" s="11"/>
    </row>
    <row r="9858">
      <c r="C9858" s="19"/>
      <c r="D9858" s="11"/>
      <c r="E9858" s="11"/>
    </row>
    <row r="9859">
      <c r="C9859" s="19"/>
      <c r="D9859" s="11"/>
      <c r="E9859" s="11"/>
    </row>
    <row r="9860">
      <c r="C9860" s="19"/>
      <c r="D9860" s="11"/>
      <c r="E9860" s="11"/>
    </row>
    <row r="9861">
      <c r="C9861" s="19"/>
      <c r="D9861" s="11"/>
      <c r="E9861" s="11"/>
    </row>
    <row r="9862">
      <c r="C9862" s="19"/>
      <c r="D9862" s="11"/>
      <c r="E9862" s="11"/>
    </row>
    <row r="9863">
      <c r="C9863" s="19"/>
      <c r="D9863" s="11"/>
      <c r="E9863" s="11"/>
    </row>
    <row r="9864">
      <c r="C9864" s="19"/>
      <c r="D9864" s="11"/>
      <c r="E9864" s="11"/>
    </row>
    <row r="9865">
      <c r="C9865" s="19"/>
      <c r="D9865" s="11"/>
      <c r="E9865" s="11"/>
    </row>
    <row r="9866">
      <c r="C9866" s="19"/>
      <c r="D9866" s="11"/>
      <c r="E9866" s="11"/>
    </row>
    <row r="9867">
      <c r="C9867" s="19"/>
      <c r="D9867" s="11"/>
      <c r="E9867" s="11"/>
    </row>
    <row r="9868">
      <c r="C9868" s="19"/>
      <c r="D9868" s="11"/>
      <c r="E9868" s="11"/>
    </row>
    <row r="9869">
      <c r="C9869" s="19"/>
      <c r="D9869" s="11"/>
      <c r="E9869" s="11"/>
    </row>
    <row r="9870">
      <c r="C9870" s="19"/>
      <c r="D9870" s="11"/>
      <c r="E9870" s="11"/>
    </row>
    <row r="9871">
      <c r="C9871" s="19"/>
      <c r="D9871" s="11"/>
      <c r="E9871" s="11"/>
    </row>
    <row r="9872">
      <c r="C9872" s="19"/>
      <c r="D9872" s="11"/>
      <c r="E9872" s="11"/>
    </row>
    <row r="9873">
      <c r="C9873" s="19"/>
      <c r="D9873" s="11"/>
      <c r="E9873" s="11"/>
    </row>
    <row r="9874">
      <c r="C9874" s="19"/>
      <c r="D9874" s="11"/>
      <c r="E9874" s="11"/>
    </row>
    <row r="9875">
      <c r="C9875" s="19"/>
      <c r="D9875" s="11"/>
      <c r="E9875" s="11"/>
    </row>
    <row r="9876">
      <c r="C9876" s="19"/>
      <c r="D9876" s="11"/>
      <c r="E9876" s="11"/>
    </row>
    <row r="9877">
      <c r="C9877" s="19"/>
      <c r="D9877" s="11"/>
      <c r="E9877" s="11"/>
    </row>
    <row r="9878">
      <c r="C9878" s="19"/>
      <c r="D9878" s="11"/>
      <c r="E9878" s="11"/>
    </row>
    <row r="9879">
      <c r="C9879" s="19"/>
      <c r="D9879" s="11"/>
      <c r="E9879" s="11"/>
    </row>
    <row r="9880">
      <c r="C9880" s="19"/>
      <c r="D9880" s="11"/>
      <c r="E9880" s="11"/>
    </row>
    <row r="9881">
      <c r="C9881" s="19"/>
      <c r="D9881" s="11"/>
      <c r="E9881" s="11"/>
    </row>
    <row r="9882">
      <c r="C9882" s="19"/>
      <c r="D9882" s="11"/>
      <c r="E9882" s="11"/>
    </row>
    <row r="9883">
      <c r="C9883" s="19"/>
      <c r="D9883" s="11"/>
      <c r="E9883" s="11"/>
    </row>
    <row r="9884">
      <c r="C9884" s="19"/>
      <c r="D9884" s="11"/>
      <c r="E9884" s="11"/>
    </row>
    <row r="9885">
      <c r="C9885" s="19"/>
      <c r="D9885" s="11"/>
      <c r="E9885" s="11"/>
    </row>
    <row r="9886">
      <c r="C9886" s="19"/>
      <c r="D9886" s="11"/>
      <c r="E9886" s="11"/>
    </row>
    <row r="9887">
      <c r="C9887" s="19"/>
      <c r="D9887" s="11"/>
      <c r="E9887" s="11"/>
    </row>
    <row r="9888">
      <c r="C9888" s="19"/>
      <c r="D9888" s="11"/>
      <c r="E9888" s="11"/>
    </row>
    <row r="9889">
      <c r="C9889" s="19"/>
      <c r="D9889" s="11"/>
      <c r="E9889" s="11"/>
    </row>
    <row r="9890">
      <c r="C9890" s="19"/>
      <c r="D9890" s="11"/>
      <c r="E9890" s="11"/>
    </row>
    <row r="9891">
      <c r="C9891" s="19"/>
      <c r="D9891" s="11"/>
      <c r="E9891" s="11"/>
    </row>
    <row r="9892">
      <c r="C9892" s="19"/>
      <c r="D9892" s="11"/>
      <c r="E9892" s="11"/>
    </row>
    <row r="9893">
      <c r="C9893" s="19"/>
      <c r="D9893" s="11"/>
      <c r="E9893" s="11"/>
    </row>
    <row r="9894">
      <c r="C9894" s="19"/>
      <c r="D9894" s="11"/>
      <c r="E9894" s="11"/>
    </row>
    <row r="9895">
      <c r="C9895" s="19"/>
      <c r="D9895" s="11"/>
      <c r="E9895" s="11"/>
    </row>
    <row r="9896">
      <c r="C9896" s="19"/>
      <c r="D9896" s="11"/>
      <c r="E9896" s="11"/>
    </row>
    <row r="9897">
      <c r="C9897" s="19"/>
      <c r="D9897" s="11"/>
      <c r="E9897" s="11"/>
    </row>
    <row r="9898">
      <c r="C9898" s="19"/>
      <c r="D9898" s="11"/>
      <c r="E9898" s="11"/>
    </row>
    <row r="9899">
      <c r="C9899" s="19"/>
      <c r="D9899" s="11"/>
      <c r="E9899" s="11"/>
    </row>
    <row r="9900">
      <c r="C9900" s="19"/>
      <c r="D9900" s="11"/>
      <c r="E9900" s="11"/>
    </row>
    <row r="9901">
      <c r="C9901" s="19"/>
      <c r="D9901" s="11"/>
      <c r="E9901" s="11"/>
    </row>
    <row r="9902">
      <c r="C9902" s="19"/>
      <c r="D9902" s="11"/>
      <c r="E9902" s="11"/>
    </row>
    <row r="9903">
      <c r="C9903" s="19"/>
      <c r="D9903" s="11"/>
      <c r="E9903" s="11"/>
    </row>
    <row r="9904">
      <c r="C9904" s="19"/>
      <c r="D9904" s="11"/>
      <c r="E9904" s="11"/>
    </row>
    <row r="9905">
      <c r="C9905" s="19"/>
      <c r="D9905" s="11"/>
      <c r="E9905" s="11"/>
    </row>
    <row r="9906">
      <c r="C9906" s="19"/>
      <c r="D9906" s="11"/>
      <c r="E9906" s="11"/>
    </row>
    <row r="9907">
      <c r="C9907" s="19"/>
      <c r="D9907" s="11"/>
      <c r="E9907" s="11"/>
    </row>
    <row r="9908">
      <c r="C9908" s="19"/>
      <c r="D9908" s="11"/>
      <c r="E9908" s="11"/>
    </row>
    <row r="9909">
      <c r="C9909" s="19"/>
      <c r="D9909" s="11"/>
      <c r="E9909" s="11"/>
    </row>
    <row r="9910">
      <c r="C9910" s="19"/>
      <c r="D9910" s="11"/>
      <c r="E9910" s="11"/>
    </row>
    <row r="9911">
      <c r="C9911" s="19"/>
      <c r="D9911" s="11"/>
      <c r="E9911" s="11"/>
    </row>
    <row r="9912">
      <c r="C9912" s="19"/>
      <c r="D9912" s="11"/>
      <c r="E9912" s="11"/>
    </row>
    <row r="9913">
      <c r="C9913" s="19"/>
      <c r="D9913" s="11"/>
      <c r="E9913" s="11"/>
    </row>
    <row r="9914">
      <c r="C9914" s="19"/>
      <c r="D9914" s="11"/>
      <c r="E9914" s="11"/>
    </row>
    <row r="9915">
      <c r="C9915" s="19"/>
      <c r="D9915" s="11"/>
      <c r="E9915" s="11"/>
    </row>
    <row r="9916">
      <c r="C9916" s="19"/>
      <c r="D9916" s="11"/>
      <c r="E9916" s="11"/>
    </row>
    <row r="9917">
      <c r="C9917" s="19"/>
      <c r="D9917" s="11"/>
      <c r="E9917" s="11"/>
    </row>
    <row r="9918">
      <c r="C9918" s="19"/>
      <c r="D9918" s="11"/>
      <c r="E9918" s="11"/>
    </row>
    <row r="9919">
      <c r="C9919" s="19"/>
      <c r="D9919" s="11"/>
      <c r="E9919" s="11"/>
    </row>
    <row r="9920">
      <c r="C9920" s="19"/>
      <c r="D9920" s="11"/>
      <c r="E9920" s="11"/>
    </row>
    <row r="9921">
      <c r="C9921" s="19"/>
      <c r="D9921" s="11"/>
      <c r="E9921" s="11"/>
    </row>
    <row r="9922">
      <c r="C9922" s="19"/>
      <c r="D9922" s="11"/>
      <c r="E9922" s="11"/>
    </row>
    <row r="9923">
      <c r="C9923" s="19"/>
      <c r="D9923" s="11"/>
      <c r="E9923" s="11"/>
    </row>
    <row r="9924">
      <c r="C9924" s="19"/>
      <c r="D9924" s="11"/>
      <c r="E9924" s="11"/>
    </row>
    <row r="9925">
      <c r="C9925" s="19"/>
      <c r="D9925" s="11"/>
      <c r="E9925" s="11"/>
    </row>
    <row r="9926">
      <c r="C9926" s="19"/>
      <c r="D9926" s="11"/>
      <c r="E9926" s="11"/>
    </row>
    <row r="9927">
      <c r="C9927" s="19"/>
      <c r="D9927" s="11"/>
      <c r="E9927" s="11"/>
    </row>
    <row r="9928">
      <c r="C9928" s="19"/>
      <c r="D9928" s="11"/>
      <c r="E9928" s="11"/>
    </row>
    <row r="9929">
      <c r="C9929" s="19"/>
      <c r="D9929" s="11"/>
      <c r="E9929" s="11"/>
    </row>
    <row r="9930">
      <c r="C9930" s="19"/>
      <c r="D9930" s="11"/>
      <c r="E9930" s="11"/>
    </row>
    <row r="9931">
      <c r="C9931" s="19"/>
      <c r="D9931" s="11"/>
      <c r="E9931" s="11"/>
    </row>
    <row r="9932">
      <c r="C9932" s="19"/>
      <c r="D9932" s="11"/>
      <c r="E9932" s="11"/>
    </row>
    <row r="9933">
      <c r="C9933" s="19"/>
      <c r="D9933" s="11"/>
      <c r="E9933" s="11"/>
    </row>
    <row r="9934">
      <c r="C9934" s="19"/>
      <c r="D9934" s="11"/>
      <c r="E9934" s="11"/>
    </row>
    <row r="9935">
      <c r="C9935" s="19"/>
      <c r="D9935" s="11"/>
      <c r="E9935" s="11"/>
    </row>
    <row r="9936">
      <c r="C9936" s="19"/>
      <c r="D9936" s="11"/>
      <c r="E9936" s="11"/>
    </row>
    <row r="9937">
      <c r="C9937" s="19"/>
      <c r="D9937" s="11"/>
      <c r="E9937" s="11"/>
    </row>
    <row r="9938">
      <c r="C9938" s="19"/>
      <c r="D9938" s="11"/>
      <c r="E9938" s="11"/>
    </row>
    <row r="9939">
      <c r="C9939" s="19"/>
      <c r="D9939" s="11"/>
      <c r="E9939" s="11"/>
    </row>
    <row r="9940">
      <c r="C9940" s="19"/>
      <c r="D9940" s="11"/>
      <c r="E9940" s="11"/>
    </row>
    <row r="9941">
      <c r="C9941" s="19"/>
      <c r="D9941" s="11"/>
      <c r="E9941" s="11"/>
    </row>
    <row r="9942">
      <c r="C9942" s="19"/>
      <c r="D9942" s="11"/>
      <c r="E9942" s="11"/>
    </row>
    <row r="9943">
      <c r="C9943" s="19"/>
      <c r="D9943" s="11"/>
      <c r="E9943" s="11"/>
    </row>
    <row r="9944">
      <c r="C9944" s="19"/>
      <c r="D9944" s="11"/>
      <c r="E9944" s="11"/>
    </row>
    <row r="9945">
      <c r="C9945" s="19"/>
      <c r="D9945" s="11"/>
      <c r="E9945" s="11"/>
    </row>
    <row r="9946">
      <c r="C9946" s="19"/>
      <c r="D9946" s="11"/>
      <c r="E9946" s="11"/>
    </row>
    <row r="9947">
      <c r="C9947" s="19"/>
      <c r="D9947" s="11"/>
      <c r="E9947" s="11"/>
    </row>
    <row r="9948">
      <c r="C9948" s="19"/>
      <c r="D9948" s="11"/>
      <c r="E9948" s="11"/>
    </row>
    <row r="9949">
      <c r="C9949" s="19"/>
      <c r="D9949" s="11"/>
      <c r="E9949" s="11"/>
    </row>
    <row r="9950">
      <c r="C9950" s="19"/>
      <c r="D9950" s="11"/>
      <c r="E9950" s="11"/>
    </row>
    <row r="9951">
      <c r="C9951" s="19"/>
      <c r="D9951" s="11"/>
      <c r="E9951" s="11"/>
    </row>
    <row r="9952">
      <c r="C9952" s="19"/>
      <c r="D9952" s="11"/>
      <c r="E9952" s="11"/>
    </row>
    <row r="9953">
      <c r="C9953" s="19"/>
      <c r="D9953" s="11"/>
      <c r="E9953" s="11"/>
    </row>
    <row r="9954">
      <c r="C9954" s="19"/>
      <c r="D9954" s="11"/>
      <c r="E9954" s="11"/>
    </row>
    <row r="9955">
      <c r="C9955" s="19"/>
      <c r="D9955" s="11"/>
      <c r="E9955" s="11"/>
    </row>
    <row r="9956">
      <c r="C9956" s="19"/>
      <c r="D9956" s="11"/>
      <c r="E9956" s="11"/>
    </row>
    <row r="9957">
      <c r="C9957" s="19"/>
      <c r="D9957" s="11"/>
      <c r="E9957" s="11"/>
    </row>
    <row r="9958">
      <c r="C9958" s="19"/>
      <c r="D9958" s="11"/>
      <c r="E9958" s="11"/>
    </row>
    <row r="9959">
      <c r="C9959" s="19"/>
      <c r="D9959" s="11"/>
      <c r="E9959" s="11"/>
    </row>
    <row r="9960">
      <c r="C9960" s="19"/>
      <c r="D9960" s="11"/>
      <c r="E9960" s="11"/>
    </row>
    <row r="9961">
      <c r="C9961" s="19"/>
      <c r="D9961" s="11"/>
      <c r="E9961" s="11"/>
    </row>
    <row r="9962">
      <c r="C9962" s="19"/>
      <c r="D9962" s="11"/>
      <c r="E9962" s="11"/>
    </row>
    <row r="9963">
      <c r="C9963" s="19"/>
      <c r="D9963" s="11"/>
      <c r="E9963" s="11"/>
    </row>
    <row r="9964">
      <c r="C9964" s="19"/>
      <c r="D9964" s="11"/>
      <c r="E9964" s="11"/>
    </row>
    <row r="9965">
      <c r="C9965" s="19"/>
      <c r="D9965" s="11"/>
      <c r="E9965" s="11"/>
    </row>
    <row r="9966">
      <c r="C9966" s="19"/>
      <c r="D9966" s="11"/>
      <c r="E9966" s="11"/>
    </row>
    <row r="9967">
      <c r="C9967" s="19"/>
      <c r="D9967" s="11"/>
      <c r="E9967" s="11"/>
    </row>
    <row r="9968">
      <c r="C9968" s="19"/>
      <c r="D9968" s="11"/>
      <c r="E9968" s="11"/>
    </row>
    <row r="9969">
      <c r="C9969" s="19"/>
      <c r="D9969" s="11"/>
      <c r="E9969" s="11"/>
    </row>
    <row r="9970">
      <c r="C9970" s="19"/>
      <c r="D9970" s="11"/>
      <c r="E9970" s="11"/>
    </row>
    <row r="9971">
      <c r="C9971" s="19"/>
      <c r="D9971" s="11"/>
      <c r="E9971" s="11"/>
    </row>
    <row r="9972">
      <c r="C9972" s="19"/>
      <c r="D9972" s="11"/>
      <c r="E9972" s="11"/>
    </row>
    <row r="9973">
      <c r="C9973" s="19"/>
      <c r="D9973" s="11"/>
      <c r="E9973" s="11"/>
    </row>
    <row r="9974">
      <c r="C9974" s="19"/>
      <c r="D9974" s="11"/>
      <c r="E9974" s="11"/>
    </row>
    <row r="9975">
      <c r="C9975" s="19"/>
      <c r="D9975" s="11"/>
      <c r="E9975" s="11"/>
    </row>
    <row r="9976">
      <c r="C9976" s="19"/>
      <c r="D9976" s="11"/>
      <c r="E9976" s="11"/>
    </row>
    <row r="9977">
      <c r="C9977" s="19"/>
      <c r="D9977" s="11"/>
      <c r="E9977" s="11"/>
    </row>
    <row r="9978">
      <c r="C9978" s="19"/>
      <c r="D9978" s="11"/>
      <c r="E9978" s="11"/>
    </row>
    <row r="9979">
      <c r="C9979" s="19"/>
      <c r="D9979" s="11"/>
      <c r="E9979" s="11"/>
    </row>
    <row r="9980">
      <c r="C9980" s="19"/>
      <c r="D9980" s="11"/>
      <c r="E9980" s="11"/>
    </row>
    <row r="9981">
      <c r="C9981" s="19"/>
      <c r="D9981" s="11"/>
      <c r="E9981" s="11"/>
    </row>
    <row r="9982">
      <c r="C9982" s="19"/>
      <c r="D9982" s="11"/>
      <c r="E9982" s="11"/>
    </row>
    <row r="9983">
      <c r="C9983" s="19"/>
      <c r="D9983" s="11"/>
      <c r="E9983" s="11"/>
    </row>
    <row r="9984">
      <c r="C9984" s="19"/>
      <c r="D9984" s="11"/>
      <c r="E9984" s="11"/>
    </row>
    <row r="9985">
      <c r="C9985" s="19"/>
      <c r="D9985" s="11"/>
      <c r="E9985" s="11"/>
    </row>
    <row r="9986">
      <c r="C9986" s="19"/>
      <c r="D9986" s="11"/>
      <c r="E9986" s="11"/>
    </row>
    <row r="9987">
      <c r="C9987" s="19"/>
      <c r="D9987" s="11"/>
      <c r="E9987" s="11"/>
    </row>
    <row r="9988">
      <c r="C9988" s="19"/>
      <c r="D9988" s="11"/>
      <c r="E9988" s="11"/>
    </row>
    <row r="9989">
      <c r="C9989" s="19"/>
      <c r="D9989" s="11"/>
      <c r="E9989" s="11"/>
    </row>
    <row r="9990">
      <c r="C9990" s="19"/>
      <c r="D9990" s="11"/>
      <c r="E9990" s="11"/>
    </row>
    <row r="9991">
      <c r="C9991" s="19"/>
      <c r="D9991" s="11"/>
      <c r="E9991" s="11"/>
    </row>
    <row r="9992">
      <c r="C9992" s="19"/>
      <c r="D9992" s="11"/>
      <c r="E9992" s="11"/>
    </row>
    <row r="9993">
      <c r="C9993" s="19"/>
      <c r="D9993" s="11"/>
      <c r="E9993" s="11"/>
    </row>
    <row r="9994">
      <c r="C9994" s="19"/>
      <c r="D9994" s="11"/>
      <c r="E9994" s="11"/>
    </row>
    <row r="9995">
      <c r="C9995" s="19"/>
      <c r="D9995" s="11"/>
      <c r="E9995" s="11"/>
    </row>
    <row r="9996">
      <c r="C9996" s="19"/>
      <c r="D9996" s="11"/>
      <c r="E9996" s="11"/>
    </row>
    <row r="9997">
      <c r="C9997" s="19"/>
      <c r="D9997" s="11"/>
      <c r="E9997" s="11"/>
    </row>
    <row r="9998">
      <c r="C9998" s="19"/>
      <c r="D9998" s="11"/>
      <c r="E9998" s="11"/>
    </row>
    <row r="9999">
      <c r="C9999" s="19"/>
      <c r="D9999" s="11"/>
      <c r="E9999" s="11"/>
    </row>
    <row r="10000">
      <c r="C10000" s="19"/>
      <c r="D10000" s="11"/>
      <c r="E10000" s="11"/>
    </row>
    <row r="10001">
      <c r="C10001" s="19"/>
      <c r="D10001" s="11"/>
      <c r="E10001" s="11"/>
    </row>
    <row r="10002">
      <c r="C10002" s="19"/>
      <c r="D10002" s="11"/>
      <c r="E10002" s="11"/>
    </row>
    <row r="10003">
      <c r="C10003" s="19"/>
      <c r="D10003" s="11"/>
      <c r="E10003" s="11"/>
    </row>
    <row r="10004">
      <c r="C10004" s="19"/>
      <c r="D10004" s="11"/>
      <c r="E10004" s="11"/>
    </row>
    <row r="10005">
      <c r="C10005" s="19"/>
      <c r="D10005" s="11"/>
      <c r="E10005" s="11"/>
    </row>
    <row r="10006">
      <c r="C10006" s="19"/>
      <c r="D10006" s="11"/>
      <c r="E10006" s="11"/>
    </row>
    <row r="10007">
      <c r="C10007" s="19"/>
      <c r="D10007" s="11"/>
      <c r="E10007" s="11"/>
    </row>
    <row r="10008">
      <c r="C10008" s="19"/>
      <c r="D10008" s="11"/>
      <c r="E10008" s="11"/>
    </row>
    <row r="10009">
      <c r="C10009" s="19"/>
      <c r="D10009" s="11"/>
      <c r="E10009" s="11"/>
    </row>
    <row r="10010">
      <c r="C10010" s="19"/>
      <c r="D10010" s="11"/>
      <c r="E10010" s="11"/>
    </row>
    <row r="10011">
      <c r="C10011" s="19"/>
      <c r="D10011" s="11"/>
      <c r="E10011" s="11"/>
    </row>
    <row r="10012">
      <c r="C10012" s="19"/>
      <c r="D10012" s="11"/>
      <c r="E10012" s="11"/>
    </row>
    <row r="10013">
      <c r="C10013" s="19"/>
      <c r="D10013" s="11"/>
      <c r="E10013" s="11"/>
    </row>
    <row r="10014">
      <c r="C10014" s="19"/>
      <c r="D10014" s="11"/>
      <c r="E10014" s="11"/>
    </row>
    <row r="10015">
      <c r="C10015" s="19"/>
      <c r="D10015" s="11"/>
      <c r="E10015" s="11"/>
    </row>
    <row r="10016">
      <c r="C10016" s="19"/>
      <c r="D10016" s="11"/>
      <c r="E10016" s="11"/>
    </row>
    <row r="10017">
      <c r="C10017" s="19"/>
      <c r="D10017" s="11"/>
      <c r="E10017" s="11"/>
    </row>
    <row r="10018">
      <c r="C10018" s="19"/>
      <c r="D10018" s="11"/>
      <c r="E10018" s="11"/>
    </row>
    <row r="10019">
      <c r="C10019" s="19"/>
      <c r="D10019" s="11"/>
      <c r="E10019" s="11"/>
    </row>
    <row r="10020">
      <c r="C10020" s="19"/>
      <c r="D10020" s="11"/>
      <c r="E10020" s="11"/>
    </row>
    <row r="10021">
      <c r="C10021" s="19"/>
      <c r="D10021" s="11"/>
      <c r="E10021" s="11"/>
    </row>
    <row r="10022">
      <c r="C10022" s="19"/>
      <c r="D10022" s="11"/>
      <c r="E10022" s="11"/>
    </row>
    <row r="10023">
      <c r="C10023" s="19"/>
      <c r="D10023" s="11"/>
      <c r="E10023" s="11"/>
    </row>
    <row r="10024">
      <c r="C10024" s="19"/>
      <c r="D10024" s="11"/>
      <c r="E10024" s="11"/>
    </row>
    <row r="10025">
      <c r="C10025" s="19"/>
      <c r="D10025" s="11"/>
      <c r="E10025" s="11"/>
    </row>
    <row r="10026">
      <c r="C10026" s="19"/>
      <c r="D10026" s="11"/>
      <c r="E10026" s="11"/>
    </row>
    <row r="10027">
      <c r="C10027" s="19"/>
      <c r="D10027" s="11"/>
      <c r="E10027" s="11"/>
    </row>
    <row r="10028">
      <c r="C10028" s="19"/>
      <c r="D10028" s="11"/>
      <c r="E10028" s="11"/>
    </row>
    <row r="10029">
      <c r="C10029" s="19"/>
      <c r="D10029" s="11"/>
      <c r="E10029" s="11"/>
    </row>
    <row r="10030">
      <c r="C10030" s="19"/>
      <c r="D10030" s="11"/>
      <c r="E10030" s="11"/>
    </row>
    <row r="10031">
      <c r="C10031" s="19"/>
      <c r="D10031" s="11"/>
      <c r="E10031" s="11"/>
    </row>
    <row r="10032">
      <c r="C10032" s="19"/>
      <c r="D10032" s="11"/>
      <c r="E10032" s="11"/>
    </row>
    <row r="10033">
      <c r="C10033" s="19"/>
      <c r="D10033" s="11"/>
      <c r="E10033" s="11"/>
    </row>
    <row r="10034">
      <c r="C10034" s="19"/>
      <c r="D10034" s="11"/>
      <c r="E10034" s="11"/>
    </row>
    <row r="10035">
      <c r="C10035" s="19"/>
      <c r="D10035" s="11"/>
      <c r="E10035" s="11"/>
    </row>
    <row r="10036">
      <c r="C10036" s="19"/>
      <c r="D10036" s="11"/>
      <c r="E10036" s="11"/>
    </row>
    <row r="10037">
      <c r="C10037" s="19"/>
      <c r="D10037" s="11"/>
      <c r="E10037" s="11"/>
    </row>
    <row r="10038">
      <c r="C10038" s="19"/>
      <c r="D10038" s="11"/>
      <c r="E10038" s="11"/>
    </row>
    <row r="10039">
      <c r="C10039" s="19"/>
      <c r="D10039" s="11"/>
      <c r="E10039" s="11"/>
    </row>
    <row r="10040">
      <c r="C10040" s="19"/>
      <c r="D10040" s="11"/>
      <c r="E10040" s="11"/>
    </row>
    <row r="10041">
      <c r="C10041" s="19"/>
      <c r="D10041" s="11"/>
      <c r="E10041" s="11"/>
    </row>
    <row r="10042">
      <c r="C10042" s="19"/>
      <c r="D10042" s="11"/>
      <c r="E10042" s="11"/>
    </row>
    <row r="10043">
      <c r="C10043" s="19"/>
      <c r="D10043" s="11"/>
      <c r="E10043" s="11"/>
    </row>
    <row r="10044">
      <c r="C10044" s="19"/>
      <c r="D10044" s="11"/>
      <c r="E10044" s="11"/>
    </row>
    <row r="10045">
      <c r="C10045" s="19"/>
      <c r="D10045" s="11"/>
      <c r="E10045" s="11"/>
    </row>
    <row r="10046">
      <c r="C10046" s="19"/>
      <c r="D10046" s="11"/>
      <c r="E10046" s="11"/>
    </row>
    <row r="10047">
      <c r="C10047" s="19"/>
      <c r="D10047" s="11"/>
      <c r="E10047" s="11"/>
    </row>
    <row r="10048">
      <c r="C10048" s="19"/>
      <c r="D10048" s="11"/>
      <c r="E10048" s="11"/>
    </row>
    <row r="10049">
      <c r="C10049" s="19"/>
      <c r="D10049" s="11"/>
      <c r="E10049" s="11"/>
    </row>
    <row r="10050">
      <c r="C10050" s="19"/>
      <c r="D10050" s="11"/>
      <c r="E10050" s="11"/>
    </row>
    <row r="10051">
      <c r="C10051" s="19"/>
      <c r="D10051" s="11"/>
      <c r="E10051" s="11"/>
    </row>
    <row r="10052">
      <c r="C10052" s="19"/>
      <c r="D10052" s="11"/>
      <c r="E10052" s="11"/>
    </row>
    <row r="10053">
      <c r="C10053" s="19"/>
      <c r="D10053" s="11"/>
      <c r="E10053" s="11"/>
    </row>
    <row r="10054">
      <c r="C10054" s="19"/>
      <c r="D10054" s="11"/>
      <c r="E10054" s="11"/>
    </row>
    <row r="10055">
      <c r="C10055" s="19"/>
      <c r="D10055" s="11"/>
      <c r="E10055" s="11"/>
    </row>
    <row r="10056">
      <c r="C10056" s="19"/>
      <c r="D10056" s="11"/>
      <c r="E10056" s="11"/>
    </row>
    <row r="10057">
      <c r="C10057" s="19"/>
      <c r="D10057" s="11"/>
      <c r="E10057" s="11"/>
    </row>
    <row r="10058">
      <c r="C10058" s="19"/>
      <c r="D10058" s="11"/>
      <c r="E10058" s="11"/>
    </row>
    <row r="10059">
      <c r="C10059" s="19"/>
      <c r="D10059" s="11"/>
      <c r="E10059" s="11"/>
    </row>
    <row r="10060">
      <c r="C10060" s="19"/>
      <c r="D10060" s="11"/>
      <c r="E10060" s="11"/>
    </row>
    <row r="10061">
      <c r="C10061" s="19"/>
      <c r="D10061" s="11"/>
      <c r="E10061" s="11"/>
    </row>
    <row r="10062">
      <c r="C10062" s="19"/>
      <c r="D10062" s="11"/>
      <c r="E10062" s="11"/>
    </row>
    <row r="10063">
      <c r="C10063" s="19"/>
      <c r="D10063" s="11"/>
      <c r="E10063" s="11"/>
    </row>
    <row r="10064">
      <c r="C10064" s="19"/>
      <c r="D10064" s="11"/>
      <c r="E10064" s="11"/>
    </row>
    <row r="10065">
      <c r="C10065" s="19"/>
      <c r="D10065" s="11"/>
      <c r="E10065" s="11"/>
    </row>
    <row r="10066">
      <c r="C10066" s="19"/>
      <c r="D10066" s="11"/>
      <c r="E10066" s="11"/>
    </row>
    <row r="10067">
      <c r="C10067" s="19"/>
      <c r="D10067" s="11"/>
      <c r="E10067" s="11"/>
    </row>
    <row r="10068">
      <c r="C10068" s="19"/>
      <c r="D10068" s="11"/>
      <c r="E10068" s="11"/>
    </row>
    <row r="10069">
      <c r="C10069" s="19"/>
      <c r="D10069" s="11"/>
      <c r="E10069" s="11"/>
    </row>
    <row r="10070">
      <c r="C10070" s="19"/>
      <c r="D10070" s="11"/>
      <c r="E10070" s="11"/>
    </row>
    <row r="10071">
      <c r="C10071" s="19"/>
      <c r="D10071" s="11"/>
      <c r="E10071" s="11"/>
    </row>
    <row r="10072">
      <c r="C10072" s="19"/>
      <c r="D10072" s="11"/>
      <c r="E10072" s="11"/>
    </row>
    <row r="10073">
      <c r="C10073" s="19"/>
      <c r="D10073" s="11"/>
      <c r="E10073" s="11"/>
    </row>
    <row r="10074">
      <c r="C10074" s="19"/>
      <c r="D10074" s="11"/>
      <c r="E10074" s="11"/>
    </row>
    <row r="10075">
      <c r="C10075" s="19"/>
      <c r="D10075" s="11"/>
      <c r="E10075" s="11"/>
    </row>
    <row r="10076">
      <c r="C10076" s="19"/>
      <c r="D10076" s="11"/>
      <c r="E10076" s="11"/>
    </row>
    <row r="10077">
      <c r="C10077" s="19"/>
      <c r="D10077" s="11"/>
      <c r="E10077" s="11"/>
    </row>
    <row r="10078">
      <c r="C10078" s="19"/>
      <c r="D10078" s="11"/>
      <c r="E10078" s="11"/>
    </row>
    <row r="10079">
      <c r="C10079" s="19"/>
      <c r="D10079" s="11"/>
      <c r="E10079" s="11"/>
    </row>
    <row r="10080">
      <c r="C10080" s="19"/>
      <c r="D10080" s="11"/>
      <c r="E10080" s="11"/>
    </row>
    <row r="10081">
      <c r="C10081" s="19"/>
      <c r="D10081" s="11"/>
      <c r="E10081" s="11"/>
    </row>
    <row r="10082">
      <c r="C10082" s="19"/>
      <c r="D10082" s="11"/>
      <c r="E10082" s="11"/>
    </row>
    <row r="10083">
      <c r="C10083" s="19"/>
      <c r="D10083" s="11"/>
      <c r="E10083" s="11"/>
    </row>
    <row r="10084">
      <c r="C10084" s="19"/>
      <c r="D10084" s="11"/>
      <c r="E10084" s="11"/>
    </row>
    <row r="10085">
      <c r="C10085" s="19"/>
      <c r="D10085" s="11"/>
      <c r="E10085" s="11"/>
    </row>
    <row r="10086">
      <c r="C10086" s="19"/>
      <c r="D10086" s="11"/>
      <c r="E10086" s="11"/>
    </row>
    <row r="10087">
      <c r="C10087" s="19"/>
      <c r="D10087" s="11"/>
      <c r="E10087" s="11"/>
    </row>
    <row r="10088">
      <c r="C10088" s="19"/>
      <c r="D10088" s="11"/>
      <c r="E10088" s="11"/>
    </row>
    <row r="10089">
      <c r="C10089" s="19"/>
      <c r="D10089" s="11"/>
      <c r="E10089" s="11"/>
    </row>
    <row r="10090">
      <c r="C10090" s="19"/>
      <c r="D10090" s="11"/>
      <c r="E10090" s="11"/>
    </row>
    <row r="10091">
      <c r="C10091" s="19"/>
      <c r="D10091" s="11"/>
      <c r="E10091" s="11"/>
    </row>
    <row r="10092">
      <c r="C10092" s="19"/>
      <c r="D10092" s="11"/>
      <c r="E10092" s="11"/>
    </row>
    <row r="10093">
      <c r="C10093" s="19"/>
      <c r="D10093" s="11"/>
      <c r="E10093" s="11"/>
    </row>
    <row r="10094">
      <c r="C10094" s="19"/>
      <c r="D10094" s="11"/>
      <c r="E10094" s="11"/>
    </row>
    <row r="10095">
      <c r="C10095" s="19"/>
      <c r="D10095" s="11"/>
      <c r="E10095" s="11"/>
    </row>
    <row r="10096">
      <c r="C10096" s="19"/>
      <c r="D10096" s="11"/>
      <c r="E10096" s="11"/>
    </row>
    <row r="10097">
      <c r="C10097" s="19"/>
      <c r="D10097" s="11"/>
      <c r="E10097" s="11"/>
    </row>
    <row r="10098">
      <c r="C10098" s="19"/>
      <c r="D10098" s="11"/>
      <c r="E10098" s="11"/>
    </row>
    <row r="10099">
      <c r="C10099" s="19"/>
      <c r="D10099" s="11"/>
      <c r="E10099" s="11"/>
    </row>
    <row r="10100">
      <c r="C10100" s="19"/>
      <c r="D10100" s="11"/>
      <c r="E10100" s="11"/>
    </row>
    <row r="10101">
      <c r="C10101" s="19"/>
      <c r="D10101" s="11"/>
      <c r="E10101" s="11"/>
    </row>
    <row r="10102">
      <c r="C10102" s="19"/>
      <c r="D10102" s="11"/>
      <c r="E10102" s="11"/>
    </row>
    <row r="10103">
      <c r="C10103" s="19"/>
      <c r="D10103" s="11"/>
      <c r="E10103" s="11"/>
    </row>
    <row r="10104">
      <c r="C10104" s="19"/>
      <c r="D10104" s="11"/>
      <c r="E10104" s="11"/>
    </row>
    <row r="10105">
      <c r="C10105" s="19"/>
      <c r="D10105" s="11"/>
      <c r="E10105" s="11"/>
    </row>
    <row r="10106">
      <c r="C10106" s="19"/>
      <c r="D10106" s="11"/>
      <c r="E10106" s="11"/>
    </row>
    <row r="10107">
      <c r="C10107" s="19"/>
      <c r="D10107" s="11"/>
      <c r="E10107" s="11"/>
    </row>
    <row r="10108">
      <c r="C10108" s="19"/>
      <c r="D10108" s="11"/>
      <c r="E10108" s="11"/>
    </row>
    <row r="10109">
      <c r="C10109" s="19"/>
      <c r="D10109" s="11"/>
      <c r="E10109" s="11"/>
    </row>
    <row r="10110">
      <c r="C10110" s="19"/>
      <c r="D10110" s="11"/>
      <c r="E10110" s="11"/>
    </row>
    <row r="10111">
      <c r="C10111" s="19"/>
      <c r="D10111" s="11"/>
      <c r="E10111" s="11"/>
    </row>
    <row r="10112">
      <c r="C10112" s="19"/>
      <c r="D10112" s="11"/>
      <c r="E10112" s="11"/>
    </row>
    <row r="10113">
      <c r="C10113" s="19"/>
      <c r="D10113" s="11"/>
      <c r="E10113" s="11"/>
    </row>
    <row r="10114">
      <c r="C10114" s="19"/>
      <c r="D10114" s="11"/>
      <c r="E10114" s="11"/>
    </row>
    <row r="10115">
      <c r="C10115" s="19"/>
      <c r="D10115" s="11"/>
      <c r="E10115" s="11"/>
    </row>
    <row r="10116">
      <c r="C10116" s="19"/>
      <c r="D10116" s="11"/>
      <c r="E10116" s="11"/>
    </row>
    <row r="10117">
      <c r="C10117" s="19"/>
      <c r="D10117" s="11"/>
      <c r="E10117" s="11"/>
    </row>
    <row r="10118">
      <c r="C10118" s="19"/>
      <c r="D10118" s="11"/>
      <c r="E10118" s="11"/>
    </row>
    <row r="10119">
      <c r="C10119" s="19"/>
      <c r="D10119" s="11"/>
      <c r="E10119" s="11"/>
    </row>
    <row r="10120">
      <c r="C10120" s="19"/>
      <c r="D10120" s="11"/>
      <c r="E10120" s="11"/>
    </row>
    <row r="10121">
      <c r="C10121" s="19"/>
      <c r="D10121" s="11"/>
      <c r="E10121" s="11"/>
    </row>
    <row r="10122">
      <c r="C10122" s="19"/>
      <c r="D10122" s="11"/>
      <c r="E10122" s="11"/>
    </row>
    <row r="10123">
      <c r="C10123" s="19"/>
      <c r="D10123" s="11"/>
      <c r="E10123" s="11"/>
    </row>
    <row r="10124">
      <c r="C10124" s="19"/>
      <c r="D10124" s="11"/>
      <c r="E10124" s="11"/>
    </row>
    <row r="10125">
      <c r="C10125" s="19"/>
      <c r="D10125" s="11"/>
      <c r="E10125" s="11"/>
    </row>
    <row r="10126">
      <c r="C10126" s="19"/>
      <c r="D10126" s="11"/>
      <c r="E10126" s="11"/>
    </row>
    <row r="10127">
      <c r="C10127" s="19"/>
      <c r="D10127" s="11"/>
      <c r="E10127" s="11"/>
    </row>
    <row r="10128">
      <c r="C10128" s="19"/>
      <c r="D10128" s="11"/>
      <c r="E10128" s="11"/>
    </row>
    <row r="10129">
      <c r="C10129" s="19"/>
      <c r="D10129" s="11"/>
      <c r="E10129" s="11"/>
    </row>
    <row r="10130">
      <c r="C10130" s="19"/>
      <c r="D10130" s="11"/>
      <c r="E10130" s="11"/>
    </row>
    <row r="10131">
      <c r="C10131" s="19"/>
      <c r="D10131" s="11"/>
      <c r="E10131" s="11"/>
    </row>
    <row r="10132">
      <c r="C10132" s="19"/>
      <c r="D10132" s="11"/>
      <c r="E10132" s="11"/>
    </row>
    <row r="10133">
      <c r="C10133" s="19"/>
      <c r="D10133" s="11"/>
      <c r="E10133" s="11"/>
    </row>
    <row r="10134">
      <c r="C10134" s="19"/>
      <c r="D10134" s="11"/>
      <c r="E10134" s="11"/>
    </row>
    <row r="10135">
      <c r="C10135" s="19"/>
      <c r="D10135" s="11"/>
      <c r="E10135" s="11"/>
    </row>
    <row r="10136">
      <c r="C10136" s="19"/>
      <c r="D10136" s="11"/>
      <c r="E10136" s="11"/>
    </row>
    <row r="10137">
      <c r="C10137" s="19"/>
      <c r="D10137" s="11"/>
      <c r="E10137" s="11"/>
    </row>
    <row r="10138">
      <c r="C10138" s="19"/>
      <c r="D10138" s="11"/>
      <c r="E10138" s="11"/>
    </row>
    <row r="10139">
      <c r="C10139" s="19"/>
      <c r="D10139" s="11"/>
      <c r="E10139" s="11"/>
    </row>
    <row r="10140">
      <c r="C10140" s="19"/>
      <c r="D10140" s="11"/>
      <c r="E10140" s="11"/>
    </row>
    <row r="10141">
      <c r="C10141" s="19"/>
      <c r="D10141" s="11"/>
      <c r="E10141" s="11"/>
    </row>
    <row r="10142">
      <c r="C10142" s="19"/>
      <c r="D10142" s="11"/>
      <c r="E10142" s="11"/>
    </row>
    <row r="10143">
      <c r="C10143" s="19"/>
      <c r="D10143" s="11"/>
      <c r="E10143" s="11"/>
    </row>
    <row r="10144">
      <c r="C10144" s="19"/>
      <c r="D10144" s="11"/>
      <c r="E10144" s="11"/>
    </row>
    <row r="10145">
      <c r="C10145" s="19"/>
      <c r="D10145" s="11"/>
      <c r="E10145" s="11"/>
    </row>
    <row r="10146">
      <c r="C10146" s="19"/>
      <c r="D10146" s="11"/>
      <c r="E10146" s="11"/>
    </row>
    <row r="10147">
      <c r="C10147" s="19"/>
      <c r="D10147" s="11"/>
      <c r="E10147" s="11"/>
    </row>
    <row r="10148">
      <c r="C10148" s="19"/>
      <c r="D10148" s="11"/>
      <c r="E10148" s="11"/>
    </row>
    <row r="10149">
      <c r="C10149" s="19"/>
      <c r="D10149" s="11"/>
      <c r="E10149" s="11"/>
    </row>
    <row r="10150">
      <c r="C10150" s="19"/>
      <c r="D10150" s="11"/>
      <c r="E10150" s="11"/>
    </row>
    <row r="10151">
      <c r="C10151" s="19"/>
      <c r="D10151" s="11"/>
      <c r="E10151" s="11"/>
    </row>
    <row r="10152">
      <c r="C10152" s="19"/>
      <c r="D10152" s="11"/>
      <c r="E10152" s="11"/>
    </row>
    <row r="10153">
      <c r="C10153" s="19"/>
      <c r="D10153" s="11"/>
      <c r="E10153" s="11"/>
    </row>
    <row r="10154">
      <c r="C10154" s="19"/>
      <c r="D10154" s="11"/>
      <c r="E10154" s="11"/>
    </row>
    <row r="10155">
      <c r="C10155" s="19"/>
      <c r="D10155" s="11"/>
      <c r="E10155" s="11"/>
    </row>
    <row r="10156">
      <c r="C10156" s="19"/>
      <c r="D10156" s="11"/>
      <c r="E10156" s="11"/>
    </row>
    <row r="10157">
      <c r="C10157" s="19"/>
      <c r="D10157" s="11"/>
      <c r="E10157" s="11"/>
    </row>
    <row r="10158">
      <c r="C10158" s="19"/>
      <c r="D10158" s="11"/>
      <c r="E10158" s="11"/>
    </row>
    <row r="10159">
      <c r="C10159" s="19"/>
      <c r="D10159" s="11"/>
      <c r="E10159" s="11"/>
    </row>
    <row r="10160">
      <c r="C10160" s="19"/>
      <c r="D10160" s="11"/>
      <c r="E10160" s="11"/>
    </row>
    <row r="10161">
      <c r="C10161" s="19"/>
      <c r="D10161" s="11"/>
      <c r="E10161" s="11"/>
    </row>
    <row r="10162">
      <c r="C10162" s="19"/>
      <c r="D10162" s="11"/>
      <c r="E10162" s="11"/>
    </row>
    <row r="10163">
      <c r="C10163" s="19"/>
      <c r="D10163" s="11"/>
      <c r="E10163" s="11"/>
    </row>
    <row r="10164">
      <c r="C10164" s="19"/>
      <c r="D10164" s="11"/>
      <c r="E10164" s="11"/>
    </row>
    <row r="10165">
      <c r="C10165" s="19"/>
      <c r="D10165" s="11"/>
      <c r="E10165" s="11"/>
    </row>
    <row r="10166">
      <c r="C10166" s="19"/>
      <c r="D10166" s="11"/>
      <c r="E10166" s="11"/>
    </row>
    <row r="10167">
      <c r="C10167" s="19"/>
      <c r="D10167" s="11"/>
      <c r="E10167" s="11"/>
    </row>
    <row r="10168">
      <c r="C10168" s="19"/>
      <c r="D10168" s="11"/>
      <c r="E10168" s="11"/>
    </row>
    <row r="10169">
      <c r="C10169" s="19"/>
      <c r="D10169" s="11"/>
      <c r="E10169" s="11"/>
    </row>
    <row r="10170">
      <c r="C10170" s="19"/>
      <c r="D10170" s="11"/>
      <c r="E10170" s="11"/>
    </row>
    <row r="10171">
      <c r="C10171" s="19"/>
      <c r="D10171" s="11"/>
      <c r="E10171" s="11"/>
    </row>
    <row r="10172">
      <c r="C10172" s="19"/>
      <c r="D10172" s="11"/>
      <c r="E10172" s="11"/>
    </row>
    <row r="10173">
      <c r="C10173" s="19"/>
      <c r="D10173" s="11"/>
      <c r="E10173" s="11"/>
    </row>
    <row r="10174">
      <c r="C10174" s="19"/>
      <c r="D10174" s="11"/>
      <c r="E10174" s="11"/>
    </row>
    <row r="10175">
      <c r="C10175" s="19"/>
      <c r="D10175" s="11"/>
      <c r="E10175" s="11"/>
    </row>
    <row r="10176">
      <c r="C10176" s="19"/>
      <c r="D10176" s="11"/>
      <c r="E10176" s="11"/>
    </row>
    <row r="10177">
      <c r="C10177" s="19"/>
      <c r="D10177" s="11"/>
      <c r="E10177" s="11"/>
    </row>
    <row r="10178">
      <c r="C10178" s="19"/>
      <c r="D10178" s="11"/>
      <c r="E10178" s="11"/>
    </row>
    <row r="10179">
      <c r="C10179" s="19"/>
      <c r="D10179" s="11"/>
      <c r="E10179" s="11"/>
    </row>
    <row r="10180">
      <c r="C10180" s="19"/>
      <c r="D10180" s="11"/>
      <c r="E10180" s="11"/>
    </row>
    <row r="10181">
      <c r="C10181" s="19"/>
      <c r="D10181" s="11"/>
      <c r="E10181" s="11"/>
    </row>
    <row r="10182">
      <c r="C10182" s="19"/>
      <c r="D10182" s="11"/>
      <c r="E10182" s="11"/>
    </row>
    <row r="10183">
      <c r="C10183" s="19"/>
      <c r="D10183" s="11"/>
      <c r="E10183" s="11"/>
    </row>
    <row r="10184">
      <c r="C10184" s="19"/>
      <c r="D10184" s="11"/>
      <c r="E10184" s="11"/>
    </row>
    <row r="10185">
      <c r="C10185" s="19"/>
      <c r="D10185" s="11"/>
      <c r="E10185" s="11"/>
    </row>
    <row r="10186">
      <c r="C10186" s="19"/>
      <c r="D10186" s="11"/>
      <c r="E10186" s="11"/>
    </row>
    <row r="10187">
      <c r="C10187" s="19"/>
      <c r="D10187" s="11"/>
      <c r="E10187" s="11"/>
    </row>
    <row r="10188">
      <c r="C10188" s="19"/>
      <c r="D10188" s="11"/>
      <c r="E10188" s="11"/>
    </row>
    <row r="10189">
      <c r="C10189" s="19"/>
      <c r="D10189" s="11"/>
      <c r="E10189" s="11"/>
    </row>
    <row r="10190">
      <c r="C10190" s="19"/>
      <c r="D10190" s="11"/>
      <c r="E10190" s="11"/>
    </row>
    <row r="10191">
      <c r="C10191" s="19"/>
      <c r="D10191" s="11"/>
      <c r="E10191" s="11"/>
    </row>
    <row r="10192">
      <c r="C10192" s="19"/>
      <c r="D10192" s="11"/>
      <c r="E10192" s="11"/>
    </row>
    <row r="10193">
      <c r="C10193" s="19"/>
      <c r="D10193" s="11"/>
      <c r="E10193" s="11"/>
    </row>
    <row r="10194">
      <c r="C10194" s="19"/>
      <c r="D10194" s="11"/>
      <c r="E10194" s="11"/>
    </row>
    <row r="10195">
      <c r="C10195" s="19"/>
      <c r="D10195" s="11"/>
      <c r="E10195" s="11"/>
    </row>
    <row r="10196">
      <c r="C10196" s="19"/>
      <c r="D10196" s="11"/>
      <c r="E10196" s="11"/>
    </row>
    <row r="10197">
      <c r="C10197" s="19"/>
      <c r="D10197" s="11"/>
      <c r="E10197" s="11"/>
    </row>
    <row r="10198">
      <c r="C10198" s="19"/>
      <c r="D10198" s="11"/>
      <c r="E10198" s="11"/>
    </row>
    <row r="10199">
      <c r="C10199" s="19"/>
      <c r="D10199" s="11"/>
      <c r="E10199" s="11"/>
    </row>
    <row r="10200">
      <c r="C10200" s="19"/>
      <c r="D10200" s="11"/>
      <c r="E10200" s="11"/>
    </row>
    <row r="10201">
      <c r="C10201" s="19"/>
      <c r="D10201" s="11"/>
      <c r="E10201" s="11"/>
    </row>
    <row r="10202">
      <c r="C10202" s="19"/>
      <c r="D10202" s="11"/>
      <c r="E10202" s="11"/>
    </row>
    <row r="10203">
      <c r="C10203" s="19"/>
      <c r="D10203" s="11"/>
      <c r="E10203" s="11"/>
    </row>
    <row r="10204">
      <c r="C10204" s="19"/>
      <c r="D10204" s="11"/>
      <c r="E10204" s="11"/>
    </row>
    <row r="10205">
      <c r="C10205" s="19"/>
      <c r="D10205" s="11"/>
      <c r="E10205" s="11"/>
    </row>
    <row r="10206">
      <c r="C10206" s="19"/>
      <c r="D10206" s="11"/>
      <c r="E10206" s="11"/>
    </row>
    <row r="10207">
      <c r="C10207" s="19"/>
      <c r="D10207" s="11"/>
      <c r="E10207" s="11"/>
    </row>
    <row r="10208">
      <c r="C10208" s="19"/>
      <c r="D10208" s="11"/>
      <c r="E10208" s="11"/>
    </row>
    <row r="10209">
      <c r="C10209" s="19"/>
      <c r="D10209" s="11"/>
      <c r="E10209" s="11"/>
    </row>
    <row r="10210">
      <c r="C10210" s="19"/>
      <c r="D10210" s="11"/>
      <c r="E10210" s="11"/>
    </row>
    <row r="10211">
      <c r="C10211" s="19"/>
      <c r="D10211" s="11"/>
      <c r="E10211" s="11"/>
    </row>
    <row r="10212">
      <c r="C10212" s="19"/>
      <c r="D10212" s="11"/>
      <c r="E10212" s="11"/>
    </row>
    <row r="10213">
      <c r="C10213" s="19"/>
      <c r="D10213" s="11"/>
      <c r="E10213" s="11"/>
    </row>
    <row r="10214">
      <c r="C10214" s="19"/>
      <c r="D10214" s="11"/>
      <c r="E10214" s="11"/>
    </row>
    <row r="10215">
      <c r="C10215" s="19"/>
      <c r="D10215" s="11"/>
      <c r="E10215" s="11"/>
    </row>
    <row r="10216">
      <c r="C10216" s="19"/>
      <c r="D10216" s="11"/>
      <c r="E10216" s="11"/>
    </row>
    <row r="10217">
      <c r="C10217" s="19"/>
      <c r="D10217" s="11"/>
      <c r="E10217" s="11"/>
    </row>
    <row r="10218">
      <c r="C10218" s="19"/>
      <c r="D10218" s="11"/>
      <c r="E10218" s="11"/>
    </row>
    <row r="10219">
      <c r="C10219" s="19"/>
      <c r="D10219" s="11"/>
      <c r="E10219" s="11"/>
    </row>
    <row r="10220">
      <c r="C10220" s="19"/>
      <c r="D10220" s="11"/>
      <c r="E10220" s="11"/>
    </row>
    <row r="10221">
      <c r="C10221" s="19"/>
      <c r="D10221" s="11"/>
      <c r="E10221" s="11"/>
    </row>
    <row r="10222">
      <c r="C10222" s="19"/>
      <c r="D10222" s="11"/>
      <c r="E10222" s="11"/>
    </row>
    <row r="10223">
      <c r="C10223" s="19"/>
      <c r="D10223" s="11"/>
      <c r="E10223" s="11"/>
    </row>
    <row r="10224">
      <c r="C10224" s="19"/>
      <c r="D10224" s="11"/>
      <c r="E10224" s="11"/>
    </row>
    <row r="10225">
      <c r="C10225" s="19"/>
      <c r="D10225" s="11"/>
      <c r="E10225" s="11"/>
    </row>
    <row r="10226">
      <c r="C10226" s="19"/>
      <c r="D10226" s="11"/>
      <c r="E10226" s="11"/>
    </row>
    <row r="10227">
      <c r="C10227" s="19"/>
      <c r="D10227" s="11"/>
      <c r="E10227" s="11"/>
    </row>
    <row r="10228">
      <c r="C10228" s="19"/>
      <c r="D10228" s="11"/>
      <c r="E10228" s="11"/>
    </row>
    <row r="10229">
      <c r="C10229" s="19"/>
      <c r="D10229" s="11"/>
      <c r="E10229" s="11"/>
    </row>
    <row r="10230">
      <c r="C10230" s="19"/>
      <c r="D10230" s="11"/>
      <c r="E10230" s="11"/>
    </row>
    <row r="10231">
      <c r="C10231" s="19"/>
      <c r="D10231" s="11"/>
      <c r="E10231" s="11"/>
    </row>
    <row r="10232">
      <c r="C10232" s="19"/>
      <c r="D10232" s="11"/>
      <c r="E10232" s="11"/>
    </row>
    <row r="10233">
      <c r="C10233" s="19"/>
      <c r="D10233" s="11"/>
      <c r="E10233" s="11"/>
    </row>
    <row r="10234">
      <c r="C10234" s="19"/>
      <c r="D10234" s="11"/>
      <c r="E10234" s="11"/>
    </row>
    <row r="10235">
      <c r="C10235" s="19"/>
      <c r="D10235" s="11"/>
      <c r="E10235" s="11"/>
    </row>
    <row r="10236">
      <c r="C10236" s="19"/>
      <c r="D10236" s="11"/>
      <c r="E10236" s="11"/>
    </row>
    <row r="10237">
      <c r="C10237" s="19"/>
      <c r="D10237" s="11"/>
      <c r="E10237" s="11"/>
    </row>
    <row r="10238">
      <c r="C10238" s="19"/>
      <c r="D10238" s="11"/>
      <c r="E10238" s="11"/>
    </row>
    <row r="10239">
      <c r="C10239" s="19"/>
      <c r="D10239" s="11"/>
      <c r="E10239" s="11"/>
    </row>
    <row r="10240">
      <c r="C10240" s="19"/>
      <c r="D10240" s="11"/>
      <c r="E10240" s="11"/>
    </row>
    <row r="10241">
      <c r="C10241" s="19"/>
      <c r="D10241" s="11"/>
      <c r="E10241" s="11"/>
    </row>
    <row r="10242">
      <c r="C10242" s="19"/>
      <c r="D10242" s="11"/>
      <c r="E10242" s="11"/>
    </row>
    <row r="10243">
      <c r="C10243" s="19"/>
      <c r="D10243" s="11"/>
      <c r="E10243" s="11"/>
    </row>
    <row r="10244">
      <c r="C10244" s="19"/>
      <c r="D10244" s="11"/>
      <c r="E10244" s="11"/>
    </row>
    <row r="10245">
      <c r="C10245" s="19"/>
      <c r="D10245" s="11"/>
      <c r="E10245" s="11"/>
    </row>
    <row r="10246">
      <c r="C10246" s="19"/>
      <c r="D10246" s="11"/>
      <c r="E10246" s="11"/>
    </row>
    <row r="10247">
      <c r="C10247" s="19"/>
      <c r="D10247" s="11"/>
      <c r="E10247" s="11"/>
    </row>
    <row r="10248">
      <c r="C10248" s="19"/>
      <c r="D10248" s="11"/>
      <c r="E10248" s="11"/>
    </row>
    <row r="10249">
      <c r="C10249" s="19"/>
      <c r="D10249" s="11"/>
      <c r="E10249" s="11"/>
    </row>
    <row r="10250">
      <c r="C10250" s="19"/>
      <c r="D10250" s="11"/>
      <c r="E10250" s="11"/>
    </row>
    <row r="10251">
      <c r="C10251" s="19"/>
      <c r="D10251" s="11"/>
      <c r="E10251" s="11"/>
    </row>
    <row r="10252">
      <c r="C10252" s="19"/>
      <c r="D10252" s="11"/>
      <c r="E10252" s="11"/>
    </row>
    <row r="10253">
      <c r="C10253" s="19"/>
      <c r="D10253" s="11"/>
      <c r="E10253" s="11"/>
    </row>
    <row r="10254">
      <c r="C10254" s="19"/>
      <c r="D10254" s="11"/>
      <c r="E10254" s="11"/>
    </row>
    <row r="10255">
      <c r="C10255" s="19"/>
      <c r="D10255" s="11"/>
      <c r="E10255" s="11"/>
    </row>
    <row r="10256">
      <c r="C10256" s="19"/>
      <c r="D10256" s="11"/>
      <c r="E10256" s="11"/>
    </row>
    <row r="10257">
      <c r="C10257" s="19"/>
      <c r="D10257" s="11"/>
      <c r="E10257" s="11"/>
    </row>
    <row r="10258">
      <c r="C10258" s="19"/>
      <c r="D10258" s="11"/>
      <c r="E10258" s="11"/>
    </row>
    <row r="10259">
      <c r="C10259" s="19"/>
      <c r="D10259" s="11"/>
      <c r="E10259" s="11"/>
    </row>
    <row r="10260">
      <c r="C10260" s="19"/>
      <c r="D10260" s="11"/>
      <c r="E10260" s="11"/>
    </row>
    <row r="10261">
      <c r="C10261" s="19"/>
      <c r="D10261" s="11"/>
      <c r="E10261" s="11"/>
    </row>
    <row r="10262">
      <c r="C10262" s="19"/>
      <c r="D10262" s="11"/>
      <c r="E10262" s="11"/>
    </row>
    <row r="10263">
      <c r="C10263" s="19"/>
      <c r="D10263" s="11"/>
      <c r="E10263" s="11"/>
    </row>
    <row r="10264">
      <c r="C10264" s="19"/>
      <c r="D10264" s="11"/>
      <c r="E10264" s="11"/>
    </row>
    <row r="10265">
      <c r="C10265" s="19"/>
      <c r="D10265" s="11"/>
      <c r="E10265" s="11"/>
    </row>
    <row r="10266">
      <c r="C10266" s="19"/>
      <c r="D10266" s="11"/>
      <c r="E10266" s="11"/>
    </row>
    <row r="10267">
      <c r="C10267" s="19"/>
      <c r="D10267" s="11"/>
      <c r="E10267" s="11"/>
    </row>
    <row r="10268">
      <c r="C10268" s="19"/>
      <c r="D10268" s="11"/>
      <c r="E10268" s="11"/>
    </row>
    <row r="10269">
      <c r="C10269" s="19"/>
      <c r="D10269" s="11"/>
      <c r="E10269" s="11"/>
    </row>
    <row r="10270">
      <c r="C10270" s="19"/>
      <c r="D10270" s="11"/>
      <c r="E10270" s="11"/>
    </row>
    <row r="10271">
      <c r="C10271" s="19"/>
      <c r="D10271" s="11"/>
      <c r="E10271" s="11"/>
    </row>
    <row r="10272">
      <c r="C10272" s="19"/>
      <c r="D10272" s="11"/>
      <c r="E10272" s="11"/>
    </row>
    <row r="10273">
      <c r="C10273" s="19"/>
      <c r="D10273" s="11"/>
      <c r="E10273" s="11"/>
    </row>
    <row r="10274">
      <c r="C10274" s="19"/>
      <c r="D10274" s="11"/>
      <c r="E10274" s="11"/>
    </row>
    <row r="10275">
      <c r="C10275" s="19"/>
      <c r="D10275" s="11"/>
      <c r="E10275" s="11"/>
    </row>
    <row r="10276">
      <c r="C10276" s="19"/>
      <c r="D10276" s="11"/>
      <c r="E10276" s="11"/>
    </row>
    <row r="10277">
      <c r="C10277" s="19"/>
      <c r="D10277" s="11"/>
      <c r="E10277" s="11"/>
    </row>
    <row r="10278">
      <c r="C10278" s="19"/>
      <c r="D10278" s="11"/>
      <c r="E10278" s="11"/>
    </row>
    <row r="10279">
      <c r="C10279" s="19"/>
      <c r="D10279" s="11"/>
      <c r="E10279" s="11"/>
    </row>
    <row r="10280">
      <c r="C10280" s="19"/>
      <c r="D10280" s="11"/>
      <c r="E10280" s="11"/>
    </row>
    <row r="10281">
      <c r="C10281" s="19"/>
      <c r="D10281" s="11"/>
      <c r="E10281" s="11"/>
    </row>
    <row r="10282">
      <c r="C10282" s="19"/>
      <c r="D10282" s="11"/>
      <c r="E10282" s="11"/>
    </row>
    <row r="10283">
      <c r="C10283" s="19"/>
      <c r="D10283" s="11"/>
      <c r="E10283" s="11"/>
    </row>
    <row r="10284">
      <c r="C10284" s="19"/>
      <c r="D10284" s="11"/>
      <c r="E10284" s="11"/>
    </row>
    <row r="10285">
      <c r="C10285" s="19"/>
      <c r="D10285" s="11"/>
      <c r="E10285" s="11"/>
    </row>
    <row r="10286">
      <c r="C10286" s="19"/>
      <c r="D10286" s="11"/>
      <c r="E10286" s="11"/>
    </row>
    <row r="10287">
      <c r="C10287" s="19"/>
      <c r="D10287" s="11"/>
      <c r="E10287" s="11"/>
    </row>
    <row r="10288">
      <c r="C10288" s="19"/>
      <c r="D10288" s="11"/>
      <c r="E10288" s="11"/>
    </row>
    <row r="10289">
      <c r="C10289" s="19"/>
      <c r="D10289" s="11"/>
      <c r="E10289" s="11"/>
    </row>
    <row r="10290">
      <c r="C10290" s="19"/>
      <c r="D10290" s="11"/>
      <c r="E10290" s="11"/>
    </row>
    <row r="10291">
      <c r="C10291" s="19"/>
      <c r="D10291" s="11"/>
      <c r="E10291" s="11"/>
    </row>
    <row r="10292">
      <c r="C10292" s="19"/>
      <c r="D10292" s="11"/>
      <c r="E10292" s="11"/>
    </row>
    <row r="10293">
      <c r="C10293" s="19"/>
      <c r="D10293" s="11"/>
      <c r="E10293" s="11"/>
    </row>
    <row r="10294">
      <c r="C10294" s="19"/>
      <c r="D10294" s="11"/>
      <c r="E10294" s="11"/>
    </row>
    <row r="10295">
      <c r="C10295" s="19"/>
      <c r="D10295" s="11"/>
      <c r="E10295" s="11"/>
    </row>
    <row r="10296">
      <c r="C10296" s="19"/>
      <c r="D10296" s="11"/>
      <c r="E10296" s="11"/>
    </row>
    <row r="10297">
      <c r="C10297" s="19"/>
      <c r="D10297" s="11"/>
      <c r="E10297" s="11"/>
    </row>
    <row r="10298">
      <c r="C10298" s="19"/>
      <c r="D10298" s="11"/>
      <c r="E10298" s="11"/>
    </row>
    <row r="10299">
      <c r="C10299" s="19"/>
      <c r="D10299" s="11"/>
      <c r="E10299" s="11"/>
    </row>
    <row r="10300">
      <c r="C10300" s="19"/>
      <c r="D10300" s="11"/>
      <c r="E10300" s="11"/>
    </row>
    <row r="10301">
      <c r="C10301" s="19"/>
      <c r="D10301" s="11"/>
      <c r="E10301" s="11"/>
    </row>
    <row r="10302">
      <c r="C10302" s="19"/>
      <c r="D10302" s="11"/>
      <c r="E10302" s="11"/>
    </row>
    <row r="10303">
      <c r="C10303" s="19"/>
      <c r="D10303" s="11"/>
      <c r="E10303" s="11"/>
    </row>
    <row r="10304">
      <c r="C10304" s="19"/>
      <c r="D10304" s="11"/>
      <c r="E10304" s="11"/>
    </row>
    <row r="10305">
      <c r="C10305" s="19"/>
      <c r="D10305" s="11"/>
      <c r="E10305" s="11"/>
    </row>
    <row r="10306">
      <c r="C10306" s="19"/>
      <c r="D10306" s="11"/>
      <c r="E10306" s="11"/>
    </row>
    <row r="10307">
      <c r="C10307" s="19"/>
      <c r="D10307" s="11"/>
      <c r="E10307" s="11"/>
    </row>
    <row r="10308">
      <c r="C10308" s="19"/>
      <c r="D10308" s="11"/>
      <c r="E10308" s="11"/>
    </row>
    <row r="10309">
      <c r="C10309" s="19"/>
      <c r="D10309" s="11"/>
      <c r="E10309" s="11"/>
    </row>
    <row r="10310">
      <c r="C10310" s="19"/>
      <c r="D10310" s="11"/>
      <c r="E10310" s="11"/>
    </row>
    <row r="10311">
      <c r="C10311" s="19"/>
      <c r="D10311" s="11"/>
      <c r="E10311" s="11"/>
    </row>
    <row r="10312">
      <c r="C10312" s="19"/>
      <c r="D10312" s="11"/>
      <c r="E10312" s="11"/>
    </row>
    <row r="10313">
      <c r="C10313" s="19"/>
      <c r="D10313" s="11"/>
      <c r="E10313" s="11"/>
    </row>
    <row r="10314">
      <c r="C10314" s="19"/>
      <c r="D10314" s="11"/>
      <c r="E10314" s="11"/>
    </row>
    <row r="10315">
      <c r="C10315" s="19"/>
      <c r="D10315" s="11"/>
      <c r="E10315" s="11"/>
    </row>
    <row r="10316">
      <c r="C10316" s="19"/>
      <c r="D10316" s="11"/>
      <c r="E10316" s="11"/>
    </row>
    <row r="10317">
      <c r="C10317" s="19"/>
      <c r="D10317" s="11"/>
      <c r="E10317" s="11"/>
    </row>
    <row r="10318">
      <c r="C10318" s="19"/>
      <c r="D10318" s="11"/>
      <c r="E10318" s="11"/>
    </row>
    <row r="10319">
      <c r="C10319" s="19"/>
      <c r="D10319" s="11"/>
      <c r="E10319" s="11"/>
    </row>
    <row r="10320">
      <c r="C10320" s="19"/>
      <c r="D10320" s="11"/>
      <c r="E10320" s="11"/>
    </row>
    <row r="10321">
      <c r="C10321" s="19"/>
      <c r="D10321" s="11"/>
      <c r="E10321" s="11"/>
    </row>
    <row r="10322">
      <c r="C10322" s="19"/>
      <c r="D10322" s="11"/>
      <c r="E10322" s="11"/>
    </row>
    <row r="10323">
      <c r="C10323" s="19"/>
      <c r="D10323" s="11"/>
      <c r="E10323" s="11"/>
    </row>
    <row r="10324">
      <c r="C10324" s="19"/>
      <c r="D10324" s="11"/>
      <c r="E10324" s="11"/>
    </row>
    <row r="10325">
      <c r="C10325" s="19"/>
      <c r="D10325" s="11"/>
      <c r="E10325" s="11"/>
    </row>
    <row r="10326">
      <c r="C10326" s="19"/>
      <c r="D10326" s="11"/>
      <c r="E10326" s="11"/>
    </row>
    <row r="10327">
      <c r="C10327" s="19"/>
      <c r="D10327" s="11"/>
      <c r="E10327" s="11"/>
    </row>
    <row r="10328">
      <c r="C10328" s="19"/>
      <c r="D10328" s="11"/>
      <c r="E10328" s="11"/>
    </row>
    <row r="10329">
      <c r="C10329" s="19"/>
      <c r="D10329" s="11"/>
      <c r="E10329" s="11"/>
    </row>
    <row r="10330">
      <c r="C10330" s="19"/>
      <c r="D10330" s="11"/>
      <c r="E10330" s="11"/>
    </row>
    <row r="10331">
      <c r="C10331" s="19"/>
      <c r="D10331" s="11"/>
      <c r="E10331" s="11"/>
    </row>
    <row r="10332">
      <c r="C10332" s="19"/>
      <c r="D10332" s="11"/>
      <c r="E10332" s="11"/>
    </row>
    <row r="10333">
      <c r="C10333" s="19"/>
      <c r="D10333" s="11"/>
      <c r="E10333" s="11"/>
    </row>
    <row r="10334">
      <c r="C10334" s="19"/>
      <c r="D10334" s="11"/>
      <c r="E10334" s="11"/>
    </row>
    <row r="10335">
      <c r="C10335" s="19"/>
      <c r="D10335" s="11"/>
      <c r="E10335" s="11"/>
    </row>
    <row r="10336">
      <c r="C10336" s="19"/>
      <c r="D10336" s="11"/>
      <c r="E10336" s="11"/>
    </row>
    <row r="10337">
      <c r="C10337" s="19"/>
      <c r="D10337" s="11"/>
      <c r="E10337" s="11"/>
    </row>
    <row r="10338">
      <c r="C10338" s="19"/>
      <c r="D10338" s="11"/>
      <c r="E10338" s="11"/>
    </row>
    <row r="10339">
      <c r="C10339" s="19"/>
      <c r="D10339" s="11"/>
      <c r="E10339" s="11"/>
    </row>
    <row r="10340">
      <c r="C10340" s="19"/>
      <c r="D10340" s="11"/>
      <c r="E10340" s="11"/>
    </row>
    <row r="10341">
      <c r="C10341" s="19"/>
      <c r="D10341" s="11"/>
      <c r="E10341" s="11"/>
    </row>
    <row r="10342">
      <c r="C10342" s="19"/>
      <c r="D10342" s="11"/>
      <c r="E10342" s="11"/>
    </row>
    <row r="10343">
      <c r="C10343" s="19"/>
      <c r="D10343" s="11"/>
      <c r="E10343" s="11"/>
    </row>
    <row r="10344">
      <c r="C10344" s="19"/>
      <c r="D10344" s="11"/>
      <c r="E10344" s="11"/>
    </row>
    <row r="10345">
      <c r="C10345" s="19"/>
      <c r="D10345" s="11"/>
      <c r="E10345" s="11"/>
    </row>
    <row r="10346">
      <c r="C10346" s="19"/>
      <c r="D10346" s="11"/>
      <c r="E10346" s="11"/>
    </row>
    <row r="10347">
      <c r="C10347" s="19"/>
      <c r="D10347" s="11"/>
      <c r="E10347" s="11"/>
    </row>
    <row r="10348">
      <c r="C10348" s="19"/>
      <c r="D10348" s="11"/>
      <c r="E10348" s="11"/>
    </row>
    <row r="10349">
      <c r="C10349" s="19"/>
      <c r="D10349" s="11"/>
      <c r="E10349" s="11"/>
    </row>
    <row r="10350">
      <c r="C10350" s="19"/>
      <c r="D10350" s="11"/>
      <c r="E10350" s="11"/>
    </row>
    <row r="10351">
      <c r="C10351" s="19"/>
      <c r="D10351" s="11"/>
      <c r="E10351" s="11"/>
    </row>
    <row r="10352">
      <c r="C10352" s="19"/>
      <c r="D10352" s="11"/>
      <c r="E10352" s="11"/>
    </row>
    <row r="10353">
      <c r="C10353" s="19"/>
      <c r="D10353" s="11"/>
      <c r="E10353" s="11"/>
    </row>
    <row r="10354">
      <c r="C10354" s="19"/>
      <c r="D10354" s="11"/>
      <c r="E10354" s="11"/>
    </row>
    <row r="10355">
      <c r="C10355" s="19"/>
      <c r="D10355" s="11"/>
      <c r="E10355" s="11"/>
    </row>
    <row r="10356">
      <c r="C10356" s="19"/>
      <c r="D10356" s="11"/>
      <c r="E10356" s="11"/>
    </row>
    <row r="10357">
      <c r="C10357" s="19"/>
      <c r="D10357" s="11"/>
      <c r="E10357" s="11"/>
    </row>
    <row r="10358">
      <c r="C10358" s="19"/>
      <c r="D10358" s="11"/>
      <c r="E10358" s="11"/>
    </row>
    <row r="10359">
      <c r="C10359" s="19"/>
      <c r="D10359" s="11"/>
      <c r="E10359" s="11"/>
    </row>
    <row r="10360">
      <c r="C10360" s="19"/>
      <c r="D10360" s="11"/>
      <c r="E10360" s="11"/>
    </row>
    <row r="10361">
      <c r="C10361" s="19"/>
      <c r="D10361" s="11"/>
      <c r="E10361" s="11"/>
    </row>
    <row r="10362">
      <c r="C10362" s="19"/>
      <c r="D10362" s="11"/>
      <c r="E10362" s="11"/>
    </row>
    <row r="10363">
      <c r="C10363" s="19"/>
      <c r="D10363" s="11"/>
      <c r="E10363" s="11"/>
    </row>
    <row r="10364">
      <c r="C10364" s="19"/>
      <c r="D10364" s="11"/>
      <c r="E10364" s="11"/>
    </row>
    <row r="10365">
      <c r="C10365" s="19"/>
      <c r="D10365" s="11"/>
      <c r="E10365" s="11"/>
    </row>
    <row r="10366">
      <c r="C10366" s="19"/>
      <c r="D10366" s="11"/>
      <c r="E10366" s="11"/>
    </row>
    <row r="10367">
      <c r="C10367" s="19"/>
      <c r="D10367" s="11"/>
      <c r="E10367" s="11"/>
    </row>
    <row r="10368">
      <c r="C10368" s="19"/>
      <c r="D10368" s="11"/>
      <c r="E10368" s="11"/>
    </row>
    <row r="10369">
      <c r="C10369" s="19"/>
      <c r="D10369" s="11"/>
      <c r="E10369" s="11"/>
    </row>
    <row r="10370">
      <c r="C10370" s="19"/>
      <c r="D10370" s="11"/>
      <c r="E10370" s="11"/>
    </row>
    <row r="10371">
      <c r="C10371" s="19"/>
      <c r="D10371" s="11"/>
      <c r="E10371" s="11"/>
    </row>
    <row r="10372">
      <c r="C10372" s="19"/>
      <c r="D10372" s="11"/>
      <c r="E10372" s="11"/>
    </row>
    <row r="10373">
      <c r="C10373" s="19"/>
      <c r="D10373" s="11"/>
      <c r="E10373" s="11"/>
    </row>
    <row r="10374">
      <c r="C10374" s="19"/>
      <c r="D10374" s="11"/>
      <c r="E10374" s="11"/>
    </row>
    <row r="10375">
      <c r="C10375" s="19"/>
      <c r="D10375" s="11"/>
      <c r="E10375" s="11"/>
    </row>
    <row r="10376">
      <c r="C10376" s="19"/>
      <c r="D10376" s="11"/>
      <c r="E10376" s="11"/>
    </row>
    <row r="10377">
      <c r="C10377" s="19"/>
      <c r="D10377" s="11"/>
      <c r="E10377" s="11"/>
    </row>
    <row r="10378">
      <c r="C10378" s="19"/>
      <c r="D10378" s="11"/>
      <c r="E10378" s="11"/>
    </row>
    <row r="10379">
      <c r="C10379" s="19"/>
      <c r="D10379" s="11"/>
      <c r="E10379" s="11"/>
    </row>
    <row r="10380">
      <c r="C10380" s="19"/>
      <c r="D10380" s="11"/>
      <c r="E10380" s="11"/>
    </row>
    <row r="10381">
      <c r="C10381" s="19"/>
      <c r="D10381" s="11"/>
      <c r="E10381" s="11"/>
    </row>
    <row r="10382">
      <c r="C10382" s="19"/>
      <c r="D10382" s="11"/>
      <c r="E10382" s="11"/>
    </row>
    <row r="10383">
      <c r="C10383" s="19"/>
      <c r="D10383" s="11"/>
      <c r="E10383" s="11"/>
    </row>
    <row r="10384">
      <c r="C10384" s="19"/>
      <c r="D10384" s="11"/>
      <c r="E10384" s="11"/>
    </row>
    <row r="10385">
      <c r="C10385" s="19"/>
      <c r="D10385" s="11"/>
      <c r="E10385" s="11"/>
    </row>
    <row r="10386">
      <c r="C10386" s="19"/>
      <c r="D10386" s="11"/>
      <c r="E10386" s="11"/>
    </row>
    <row r="10387">
      <c r="C10387" s="19"/>
      <c r="D10387" s="11"/>
      <c r="E10387" s="11"/>
    </row>
    <row r="10388">
      <c r="C10388" s="19"/>
      <c r="D10388" s="11"/>
      <c r="E10388" s="11"/>
    </row>
    <row r="10389">
      <c r="C10389" s="19"/>
      <c r="D10389" s="11"/>
      <c r="E10389" s="11"/>
    </row>
    <row r="10390">
      <c r="C10390" s="19"/>
      <c r="D10390" s="11"/>
      <c r="E10390" s="11"/>
    </row>
    <row r="10391">
      <c r="C10391" s="19"/>
      <c r="D10391" s="11"/>
      <c r="E10391" s="11"/>
    </row>
    <row r="10392">
      <c r="C10392" s="19"/>
      <c r="D10392" s="11"/>
      <c r="E10392" s="11"/>
    </row>
    <row r="10393">
      <c r="C10393" s="19"/>
      <c r="D10393" s="11"/>
      <c r="E10393" s="11"/>
    </row>
    <row r="10394">
      <c r="C10394" s="19"/>
      <c r="D10394" s="11"/>
      <c r="E10394" s="11"/>
    </row>
    <row r="10395">
      <c r="C10395" s="19"/>
      <c r="D10395" s="11"/>
      <c r="E10395" s="11"/>
    </row>
    <row r="10396">
      <c r="C10396" s="19"/>
      <c r="D10396" s="11"/>
      <c r="E10396" s="11"/>
    </row>
    <row r="10397">
      <c r="C10397" s="19"/>
      <c r="D10397" s="11"/>
      <c r="E10397" s="11"/>
    </row>
    <row r="10398">
      <c r="C10398" s="19"/>
      <c r="D10398" s="11"/>
      <c r="E10398" s="11"/>
    </row>
    <row r="10399">
      <c r="C10399" s="19"/>
      <c r="D10399" s="11"/>
      <c r="E10399" s="11"/>
    </row>
    <row r="10400">
      <c r="C10400" s="19"/>
      <c r="D10400" s="11"/>
      <c r="E10400" s="11"/>
    </row>
    <row r="10401">
      <c r="C10401" s="19"/>
      <c r="D10401" s="11"/>
      <c r="E10401" s="11"/>
    </row>
    <row r="10402">
      <c r="C10402" s="19"/>
      <c r="D10402" s="11"/>
      <c r="E10402" s="11"/>
    </row>
    <row r="10403">
      <c r="C10403" s="19"/>
      <c r="D10403" s="11"/>
      <c r="E10403" s="11"/>
    </row>
    <row r="10404">
      <c r="C10404" s="19"/>
      <c r="D10404" s="11"/>
      <c r="E10404" s="11"/>
    </row>
    <row r="10405">
      <c r="C10405" s="19"/>
      <c r="D10405" s="11"/>
      <c r="E10405" s="11"/>
    </row>
    <row r="10406">
      <c r="C10406" s="19"/>
      <c r="D10406" s="11"/>
      <c r="E10406" s="11"/>
    </row>
    <row r="10407">
      <c r="C10407" s="19"/>
      <c r="D10407" s="11"/>
      <c r="E10407" s="11"/>
    </row>
    <row r="10408">
      <c r="C10408" s="19"/>
      <c r="D10408" s="11"/>
      <c r="E10408" s="11"/>
    </row>
    <row r="10409">
      <c r="C10409" s="19"/>
      <c r="D10409" s="11"/>
      <c r="E10409" s="11"/>
    </row>
    <row r="10410">
      <c r="C10410" s="19"/>
      <c r="D10410" s="11"/>
      <c r="E10410" s="11"/>
    </row>
    <row r="10411">
      <c r="C10411" s="19"/>
      <c r="D10411" s="11"/>
      <c r="E10411" s="11"/>
    </row>
    <row r="10412">
      <c r="C10412" s="19"/>
      <c r="D10412" s="11"/>
      <c r="E10412" s="11"/>
    </row>
    <row r="10413">
      <c r="C10413" s="19"/>
      <c r="D10413" s="11"/>
      <c r="E10413" s="11"/>
    </row>
    <row r="10414">
      <c r="C10414" s="19"/>
      <c r="D10414" s="11"/>
      <c r="E10414" s="11"/>
    </row>
    <row r="10415">
      <c r="C10415" s="19"/>
      <c r="D10415" s="11"/>
      <c r="E10415" s="11"/>
    </row>
    <row r="10416">
      <c r="C10416" s="19"/>
      <c r="D10416" s="11"/>
      <c r="E10416" s="11"/>
    </row>
    <row r="10417">
      <c r="C10417" s="19"/>
      <c r="D10417" s="11"/>
      <c r="E10417" s="11"/>
    </row>
    <row r="10418">
      <c r="C10418" s="19"/>
      <c r="D10418" s="11"/>
      <c r="E10418" s="11"/>
    </row>
    <row r="10419">
      <c r="C10419" s="19"/>
      <c r="D10419" s="11"/>
      <c r="E10419" s="11"/>
    </row>
    <row r="10420">
      <c r="C10420" s="19"/>
      <c r="D10420" s="11"/>
      <c r="E10420" s="11"/>
    </row>
    <row r="10421">
      <c r="C10421" s="19"/>
      <c r="D10421" s="11"/>
      <c r="E10421" s="11"/>
    </row>
    <row r="10422">
      <c r="C10422" s="19"/>
      <c r="D10422" s="11"/>
      <c r="E10422" s="11"/>
    </row>
    <row r="10423">
      <c r="C10423" s="19"/>
      <c r="D10423" s="11"/>
      <c r="E10423" s="11"/>
    </row>
    <row r="10424">
      <c r="C10424" s="19"/>
      <c r="D10424" s="11"/>
      <c r="E10424" s="11"/>
    </row>
    <row r="10425">
      <c r="C10425" s="19"/>
      <c r="D10425" s="11"/>
      <c r="E10425" s="11"/>
    </row>
    <row r="10426">
      <c r="C10426" s="19"/>
      <c r="D10426" s="11"/>
      <c r="E10426" s="11"/>
    </row>
    <row r="10427">
      <c r="C10427" s="19"/>
      <c r="D10427" s="11"/>
      <c r="E10427" s="11"/>
    </row>
    <row r="10428">
      <c r="C10428" s="19"/>
      <c r="D10428" s="11"/>
      <c r="E10428" s="11"/>
    </row>
    <row r="10429">
      <c r="C10429" s="19"/>
      <c r="D10429" s="11"/>
      <c r="E10429" s="11"/>
    </row>
    <row r="10430">
      <c r="C10430" s="19"/>
      <c r="D10430" s="11"/>
      <c r="E10430" s="11"/>
    </row>
    <row r="10431">
      <c r="C10431" s="19"/>
      <c r="D10431" s="11"/>
      <c r="E10431" s="11"/>
    </row>
    <row r="10432">
      <c r="C10432" s="19"/>
      <c r="D10432" s="11"/>
      <c r="E10432" s="11"/>
    </row>
    <row r="10433">
      <c r="C10433" s="19"/>
      <c r="D10433" s="11"/>
      <c r="E10433" s="11"/>
    </row>
    <row r="10434">
      <c r="C10434" s="19"/>
      <c r="D10434" s="11"/>
      <c r="E10434" s="11"/>
    </row>
    <row r="10435">
      <c r="C10435" s="19"/>
      <c r="D10435" s="11"/>
      <c r="E10435" s="11"/>
    </row>
    <row r="10436">
      <c r="C10436" s="19"/>
      <c r="D10436" s="11"/>
      <c r="E10436" s="11"/>
    </row>
    <row r="10437">
      <c r="C10437" s="19"/>
      <c r="D10437" s="11"/>
      <c r="E10437" s="11"/>
    </row>
    <row r="10438">
      <c r="C10438" s="19"/>
      <c r="D10438" s="11"/>
      <c r="E10438" s="11"/>
    </row>
    <row r="10439">
      <c r="C10439" s="19"/>
      <c r="D10439" s="11"/>
      <c r="E10439" s="11"/>
    </row>
    <row r="10440">
      <c r="C10440" s="19"/>
      <c r="D10440" s="11"/>
      <c r="E10440" s="11"/>
    </row>
    <row r="10441">
      <c r="C10441" s="19"/>
      <c r="D10441" s="11"/>
      <c r="E10441" s="11"/>
    </row>
    <row r="10442">
      <c r="C10442" s="19"/>
      <c r="D10442" s="11"/>
      <c r="E10442" s="11"/>
    </row>
    <row r="10443">
      <c r="C10443" s="19"/>
      <c r="D10443" s="11"/>
      <c r="E10443" s="11"/>
    </row>
    <row r="10444">
      <c r="C10444" s="19"/>
      <c r="D10444" s="11"/>
      <c r="E10444" s="11"/>
    </row>
    <row r="10445">
      <c r="C10445" s="19"/>
      <c r="D10445" s="11"/>
      <c r="E10445" s="11"/>
    </row>
    <row r="10446">
      <c r="C10446" s="19"/>
      <c r="D10446" s="11"/>
      <c r="E10446" s="11"/>
    </row>
    <row r="10447">
      <c r="C10447" s="19"/>
      <c r="D10447" s="11"/>
      <c r="E10447" s="11"/>
    </row>
    <row r="10448">
      <c r="C10448" s="19"/>
      <c r="D10448" s="11"/>
      <c r="E10448" s="11"/>
    </row>
    <row r="10449">
      <c r="C10449" s="19"/>
      <c r="D10449" s="11"/>
      <c r="E10449" s="11"/>
    </row>
    <row r="10450">
      <c r="C10450" s="19"/>
      <c r="D10450" s="11"/>
      <c r="E10450" s="11"/>
    </row>
    <row r="10451">
      <c r="C10451" s="19"/>
      <c r="D10451" s="11"/>
      <c r="E10451" s="11"/>
    </row>
    <row r="10452">
      <c r="C10452" s="19"/>
      <c r="D10452" s="11"/>
      <c r="E10452" s="11"/>
    </row>
    <row r="10453">
      <c r="C10453" s="19"/>
      <c r="D10453" s="11"/>
      <c r="E10453" s="11"/>
    </row>
    <row r="10454">
      <c r="C10454" s="19"/>
      <c r="D10454" s="11"/>
      <c r="E10454" s="11"/>
    </row>
    <row r="10455">
      <c r="C10455" s="19"/>
      <c r="D10455" s="11"/>
      <c r="E10455" s="11"/>
    </row>
    <row r="10456">
      <c r="C10456" s="19"/>
      <c r="D10456" s="11"/>
      <c r="E10456" s="11"/>
    </row>
    <row r="10457">
      <c r="C10457" s="19"/>
      <c r="D10457" s="11"/>
      <c r="E10457" s="11"/>
    </row>
    <row r="10458">
      <c r="C10458" s="19"/>
      <c r="D10458" s="11"/>
      <c r="E10458" s="11"/>
    </row>
    <row r="10459">
      <c r="C10459" s="19"/>
      <c r="D10459" s="11"/>
      <c r="E10459" s="11"/>
    </row>
    <row r="10460">
      <c r="C10460" s="19"/>
      <c r="D10460" s="11"/>
      <c r="E10460" s="11"/>
    </row>
    <row r="10461">
      <c r="C10461" s="19"/>
      <c r="D10461" s="11"/>
      <c r="E10461" s="11"/>
    </row>
    <row r="10462">
      <c r="C10462" s="19"/>
      <c r="D10462" s="11"/>
      <c r="E10462" s="11"/>
    </row>
    <row r="10463">
      <c r="C10463" s="19"/>
      <c r="D10463" s="11"/>
      <c r="E10463" s="11"/>
    </row>
    <row r="10464">
      <c r="C10464" s="19"/>
      <c r="D10464" s="11"/>
      <c r="E10464" s="11"/>
    </row>
    <row r="10465">
      <c r="C10465" s="19"/>
      <c r="D10465" s="11"/>
      <c r="E10465" s="11"/>
    </row>
    <row r="10466">
      <c r="C10466" s="19"/>
      <c r="D10466" s="11"/>
      <c r="E10466" s="11"/>
    </row>
    <row r="10467">
      <c r="C10467" s="19"/>
      <c r="D10467" s="11"/>
      <c r="E10467" s="11"/>
    </row>
    <row r="10468">
      <c r="C10468" s="19"/>
      <c r="D10468" s="11"/>
      <c r="E10468" s="11"/>
    </row>
    <row r="10469">
      <c r="C10469" s="19"/>
      <c r="D10469" s="11"/>
      <c r="E10469" s="11"/>
    </row>
    <row r="10470">
      <c r="C10470" s="19"/>
      <c r="D10470" s="11"/>
      <c r="E10470" s="11"/>
    </row>
    <row r="10471">
      <c r="C10471" s="19"/>
      <c r="D10471" s="11"/>
      <c r="E10471" s="11"/>
    </row>
    <row r="10472">
      <c r="C10472" s="19"/>
      <c r="D10472" s="11"/>
      <c r="E10472" s="11"/>
    </row>
    <row r="10473">
      <c r="C10473" s="19"/>
      <c r="D10473" s="11"/>
      <c r="E10473" s="11"/>
    </row>
    <row r="10474">
      <c r="C10474" s="19"/>
      <c r="D10474" s="11"/>
      <c r="E10474" s="11"/>
    </row>
    <row r="10475">
      <c r="C10475" s="19"/>
      <c r="D10475" s="11"/>
      <c r="E10475" s="11"/>
    </row>
    <row r="10476">
      <c r="C10476" s="19"/>
      <c r="D10476" s="11"/>
      <c r="E10476" s="11"/>
    </row>
    <row r="10477">
      <c r="C10477" s="19"/>
      <c r="D10477" s="11"/>
      <c r="E10477" s="11"/>
    </row>
    <row r="10478">
      <c r="C10478" s="19"/>
      <c r="D10478" s="11"/>
      <c r="E10478" s="11"/>
    </row>
    <row r="10479">
      <c r="C10479" s="19"/>
      <c r="D10479" s="11"/>
      <c r="E10479" s="11"/>
    </row>
    <row r="10480">
      <c r="C10480" s="19"/>
      <c r="D10480" s="11"/>
      <c r="E10480" s="11"/>
    </row>
    <row r="10481">
      <c r="C10481" s="19"/>
      <c r="D10481" s="11"/>
      <c r="E10481" s="11"/>
    </row>
    <row r="10482">
      <c r="C10482" s="19"/>
      <c r="D10482" s="11"/>
      <c r="E10482" s="11"/>
    </row>
    <row r="10483">
      <c r="C10483" s="19"/>
      <c r="D10483" s="11"/>
      <c r="E10483" s="11"/>
    </row>
    <row r="10484">
      <c r="C10484" s="19"/>
      <c r="D10484" s="11"/>
      <c r="E10484" s="11"/>
    </row>
    <row r="10485">
      <c r="C10485" s="19"/>
      <c r="D10485" s="11"/>
      <c r="E10485" s="11"/>
    </row>
    <row r="10486">
      <c r="C10486" s="19"/>
      <c r="D10486" s="11"/>
      <c r="E10486" s="11"/>
    </row>
    <row r="10487">
      <c r="C10487" s="19"/>
      <c r="D10487" s="11"/>
      <c r="E10487" s="11"/>
    </row>
    <row r="10488">
      <c r="C10488" s="19"/>
      <c r="D10488" s="11"/>
      <c r="E10488" s="11"/>
    </row>
    <row r="10489">
      <c r="C10489" s="19"/>
      <c r="D10489" s="11"/>
      <c r="E10489" s="11"/>
    </row>
    <row r="10490">
      <c r="C10490" s="19"/>
      <c r="D10490" s="11"/>
      <c r="E10490" s="11"/>
    </row>
    <row r="10491">
      <c r="C10491" s="19"/>
      <c r="D10491" s="11"/>
      <c r="E10491" s="11"/>
    </row>
    <row r="10492">
      <c r="C10492" s="19"/>
      <c r="D10492" s="11"/>
      <c r="E10492" s="11"/>
    </row>
    <row r="10493">
      <c r="C10493" s="19"/>
      <c r="D10493" s="11"/>
      <c r="E10493" s="11"/>
    </row>
    <row r="10494">
      <c r="C10494" s="19"/>
      <c r="D10494" s="11"/>
      <c r="E10494" s="11"/>
    </row>
    <row r="10495">
      <c r="C10495" s="19"/>
      <c r="D10495" s="11"/>
      <c r="E10495" s="11"/>
    </row>
    <row r="10496">
      <c r="C10496" s="19"/>
      <c r="D10496" s="11"/>
      <c r="E10496" s="11"/>
    </row>
    <row r="10497">
      <c r="C10497" s="19"/>
      <c r="D10497" s="11"/>
      <c r="E10497" s="11"/>
    </row>
    <row r="10498">
      <c r="C10498" s="19"/>
      <c r="D10498" s="11"/>
      <c r="E10498" s="11"/>
    </row>
    <row r="10499">
      <c r="C10499" s="19"/>
      <c r="D10499" s="11"/>
      <c r="E10499" s="11"/>
    </row>
    <row r="10500">
      <c r="C10500" s="19"/>
      <c r="D10500" s="11"/>
      <c r="E10500" s="11"/>
    </row>
    <row r="10501">
      <c r="C10501" s="19"/>
      <c r="D10501" s="11"/>
      <c r="E10501" s="11"/>
    </row>
    <row r="10502">
      <c r="C10502" s="19"/>
      <c r="D10502" s="11"/>
      <c r="E10502" s="11"/>
    </row>
    <row r="10503">
      <c r="C10503" s="19"/>
      <c r="D10503" s="11"/>
      <c r="E10503" s="11"/>
    </row>
    <row r="10504">
      <c r="C10504" s="19"/>
      <c r="D10504" s="11"/>
      <c r="E10504" s="11"/>
    </row>
    <row r="10505">
      <c r="C10505" s="19"/>
      <c r="D10505" s="11"/>
      <c r="E10505" s="11"/>
    </row>
    <row r="10506">
      <c r="C10506" s="19"/>
      <c r="D10506" s="11"/>
      <c r="E10506" s="11"/>
    </row>
    <row r="10507">
      <c r="C10507" s="19"/>
      <c r="D10507" s="11"/>
      <c r="E10507" s="11"/>
    </row>
    <row r="10508">
      <c r="C10508" s="19"/>
      <c r="D10508" s="11"/>
      <c r="E10508" s="11"/>
    </row>
    <row r="10509">
      <c r="C10509" s="19"/>
      <c r="D10509" s="11"/>
      <c r="E10509" s="11"/>
    </row>
    <row r="10510">
      <c r="C10510" s="19"/>
      <c r="D10510" s="11"/>
      <c r="E10510" s="11"/>
    </row>
    <row r="10511">
      <c r="C10511" s="19"/>
      <c r="D10511" s="11"/>
      <c r="E10511" s="11"/>
    </row>
    <row r="10512">
      <c r="C10512" s="19"/>
      <c r="D10512" s="11"/>
      <c r="E10512" s="11"/>
    </row>
    <row r="10513">
      <c r="C10513" s="19"/>
      <c r="D10513" s="11"/>
      <c r="E10513" s="11"/>
    </row>
    <row r="10514">
      <c r="C10514" s="19"/>
      <c r="D10514" s="11"/>
      <c r="E10514" s="11"/>
    </row>
    <row r="10515">
      <c r="C10515" s="19"/>
      <c r="D10515" s="11"/>
      <c r="E10515" s="11"/>
    </row>
    <row r="10516">
      <c r="C10516" s="19"/>
      <c r="D10516" s="11"/>
      <c r="E10516" s="11"/>
    </row>
    <row r="10517">
      <c r="C10517" s="19"/>
      <c r="D10517" s="11"/>
      <c r="E10517" s="11"/>
    </row>
    <row r="10518">
      <c r="C10518" s="19"/>
      <c r="D10518" s="11"/>
      <c r="E10518" s="11"/>
    </row>
    <row r="10519">
      <c r="C10519" s="19"/>
      <c r="D10519" s="11"/>
      <c r="E10519" s="11"/>
    </row>
    <row r="10520">
      <c r="C10520" s="19"/>
      <c r="D10520" s="11"/>
      <c r="E10520" s="11"/>
    </row>
    <row r="10521">
      <c r="C10521" s="19"/>
      <c r="D10521" s="11"/>
      <c r="E10521" s="11"/>
    </row>
    <row r="10522">
      <c r="C10522" s="19"/>
      <c r="D10522" s="11"/>
      <c r="E10522" s="11"/>
    </row>
    <row r="10523">
      <c r="C10523" s="19"/>
      <c r="D10523" s="11"/>
      <c r="E10523" s="11"/>
    </row>
    <row r="10524">
      <c r="C10524" s="19"/>
      <c r="D10524" s="11"/>
      <c r="E10524" s="11"/>
    </row>
    <row r="10525">
      <c r="C10525" s="19"/>
      <c r="D10525" s="11"/>
      <c r="E10525" s="11"/>
    </row>
    <row r="10526">
      <c r="C10526" s="19"/>
      <c r="D10526" s="11"/>
      <c r="E10526" s="11"/>
    </row>
    <row r="10527">
      <c r="C10527" s="19"/>
      <c r="D10527" s="11"/>
      <c r="E10527" s="11"/>
    </row>
    <row r="10528">
      <c r="C10528" s="19"/>
      <c r="D10528" s="11"/>
      <c r="E10528" s="11"/>
    </row>
    <row r="10529">
      <c r="C10529" s="19"/>
      <c r="D10529" s="11"/>
      <c r="E10529" s="11"/>
    </row>
    <row r="10530">
      <c r="C10530" s="19"/>
      <c r="D10530" s="11"/>
      <c r="E10530" s="11"/>
    </row>
    <row r="10531">
      <c r="C10531" s="19"/>
      <c r="D10531" s="11"/>
      <c r="E10531" s="11"/>
    </row>
    <row r="10532">
      <c r="C10532" s="19"/>
      <c r="D10532" s="11"/>
      <c r="E10532" s="11"/>
    </row>
    <row r="10533">
      <c r="C10533" s="19"/>
      <c r="D10533" s="11"/>
      <c r="E10533" s="11"/>
    </row>
    <row r="10534">
      <c r="C10534" s="19"/>
      <c r="D10534" s="11"/>
      <c r="E10534" s="11"/>
    </row>
    <row r="10535">
      <c r="C10535" s="19"/>
      <c r="D10535" s="11"/>
      <c r="E10535" s="11"/>
    </row>
    <row r="10536">
      <c r="C10536" s="19"/>
      <c r="D10536" s="11"/>
      <c r="E10536" s="11"/>
    </row>
    <row r="10537">
      <c r="C10537" s="19"/>
      <c r="D10537" s="11"/>
      <c r="E10537" s="11"/>
    </row>
    <row r="10538">
      <c r="C10538" s="19"/>
      <c r="D10538" s="11"/>
      <c r="E10538" s="11"/>
    </row>
    <row r="10539">
      <c r="C10539" s="19"/>
      <c r="D10539" s="11"/>
      <c r="E10539" s="11"/>
    </row>
    <row r="10540">
      <c r="C10540" s="19"/>
      <c r="D10540" s="11"/>
      <c r="E10540" s="11"/>
    </row>
    <row r="10541">
      <c r="C10541" s="19"/>
      <c r="D10541" s="11"/>
      <c r="E10541" s="11"/>
    </row>
    <row r="10542">
      <c r="C10542" s="19"/>
      <c r="D10542" s="11"/>
      <c r="E10542" s="11"/>
    </row>
    <row r="10543">
      <c r="C10543" s="19"/>
      <c r="D10543" s="11"/>
      <c r="E10543" s="11"/>
    </row>
    <row r="10544">
      <c r="C10544" s="19"/>
      <c r="D10544" s="11"/>
      <c r="E10544" s="11"/>
    </row>
    <row r="10545">
      <c r="C10545" s="19"/>
      <c r="D10545" s="11"/>
      <c r="E10545" s="11"/>
    </row>
    <row r="10546">
      <c r="C10546" s="19"/>
      <c r="D10546" s="11"/>
      <c r="E10546" s="11"/>
    </row>
    <row r="10547">
      <c r="C10547" s="19"/>
      <c r="D10547" s="11"/>
      <c r="E10547" s="11"/>
    </row>
    <row r="10548">
      <c r="C10548" s="19"/>
      <c r="D10548" s="11"/>
      <c r="E10548" s="11"/>
    </row>
    <row r="10549">
      <c r="C10549" s="19"/>
      <c r="D10549" s="11"/>
      <c r="E10549" s="11"/>
    </row>
    <row r="10550">
      <c r="C10550" s="19"/>
      <c r="D10550" s="11"/>
      <c r="E10550" s="11"/>
    </row>
    <row r="10551">
      <c r="C10551" s="19"/>
      <c r="D10551" s="11"/>
      <c r="E10551" s="11"/>
    </row>
    <row r="10552">
      <c r="C10552" s="19"/>
      <c r="D10552" s="11"/>
      <c r="E10552" s="11"/>
    </row>
    <row r="10553">
      <c r="C10553" s="19"/>
      <c r="D10553" s="11"/>
      <c r="E10553" s="11"/>
    </row>
    <row r="10554">
      <c r="C10554" s="19"/>
      <c r="D10554" s="11"/>
      <c r="E10554" s="11"/>
    </row>
    <row r="10555">
      <c r="C10555" s="19"/>
      <c r="D10555" s="11"/>
      <c r="E10555" s="11"/>
    </row>
    <row r="10556">
      <c r="C10556" s="19"/>
      <c r="D10556" s="11"/>
      <c r="E10556" s="11"/>
    </row>
    <row r="10557">
      <c r="C10557" s="19"/>
      <c r="D10557" s="11"/>
      <c r="E10557" s="11"/>
    </row>
    <row r="10558">
      <c r="C10558" s="19"/>
      <c r="D10558" s="11"/>
      <c r="E10558" s="11"/>
    </row>
    <row r="10559">
      <c r="C10559" s="19"/>
      <c r="D10559" s="11"/>
      <c r="E10559" s="11"/>
    </row>
    <row r="10560">
      <c r="C10560" s="19"/>
      <c r="D10560" s="11"/>
      <c r="E10560" s="11"/>
    </row>
    <row r="10561">
      <c r="C10561" s="19"/>
      <c r="D10561" s="11"/>
      <c r="E10561" s="11"/>
    </row>
    <row r="10562">
      <c r="C10562" s="19"/>
      <c r="D10562" s="11"/>
      <c r="E10562" s="11"/>
    </row>
    <row r="10563">
      <c r="C10563" s="19"/>
      <c r="D10563" s="11"/>
      <c r="E10563" s="11"/>
    </row>
    <row r="10564">
      <c r="C10564" s="19"/>
      <c r="D10564" s="11"/>
      <c r="E10564" s="11"/>
    </row>
    <row r="10565">
      <c r="C10565" s="19"/>
      <c r="D10565" s="11"/>
      <c r="E10565" s="11"/>
    </row>
    <row r="10566">
      <c r="C10566" s="19"/>
      <c r="D10566" s="11"/>
      <c r="E10566" s="11"/>
    </row>
    <row r="10567">
      <c r="C10567" s="19"/>
      <c r="D10567" s="11"/>
      <c r="E10567" s="11"/>
    </row>
    <row r="10568">
      <c r="C10568" s="19"/>
      <c r="D10568" s="11"/>
      <c r="E10568" s="11"/>
    </row>
    <row r="10569">
      <c r="C10569" s="19"/>
      <c r="D10569" s="11"/>
      <c r="E10569" s="11"/>
    </row>
    <row r="10570">
      <c r="C10570" s="19"/>
      <c r="D10570" s="11"/>
      <c r="E10570" s="11"/>
    </row>
    <row r="10571">
      <c r="C10571" s="19"/>
      <c r="D10571" s="11"/>
      <c r="E10571" s="11"/>
    </row>
    <row r="10572">
      <c r="C10572" s="19"/>
      <c r="D10572" s="11"/>
      <c r="E10572" s="11"/>
    </row>
    <row r="10573">
      <c r="C10573" s="19"/>
      <c r="D10573" s="11"/>
      <c r="E10573" s="11"/>
    </row>
    <row r="10574">
      <c r="C10574" s="19"/>
      <c r="D10574" s="11"/>
      <c r="E10574" s="11"/>
    </row>
    <row r="10575">
      <c r="C10575" s="19"/>
      <c r="D10575" s="11"/>
      <c r="E10575" s="11"/>
    </row>
    <row r="10576">
      <c r="C10576" s="19"/>
      <c r="D10576" s="11"/>
      <c r="E10576" s="11"/>
    </row>
    <row r="10577">
      <c r="C10577" s="19"/>
      <c r="D10577" s="11"/>
      <c r="E10577" s="11"/>
    </row>
    <row r="10578">
      <c r="C10578" s="19"/>
      <c r="D10578" s="11"/>
      <c r="E10578" s="11"/>
    </row>
    <row r="10579">
      <c r="C10579" s="19"/>
      <c r="D10579" s="11"/>
      <c r="E10579" s="11"/>
    </row>
    <row r="10580">
      <c r="C10580" s="19"/>
      <c r="D10580" s="11"/>
      <c r="E10580" s="11"/>
    </row>
    <row r="10581">
      <c r="C10581" s="19"/>
      <c r="D10581" s="11"/>
      <c r="E10581" s="11"/>
    </row>
    <row r="10582">
      <c r="C10582" s="19"/>
      <c r="D10582" s="11"/>
      <c r="E10582" s="11"/>
    </row>
    <row r="10583">
      <c r="C10583" s="19"/>
      <c r="D10583" s="11"/>
      <c r="E10583" s="11"/>
    </row>
    <row r="10584">
      <c r="C10584" s="19"/>
      <c r="D10584" s="11"/>
      <c r="E10584" s="11"/>
    </row>
    <row r="10585">
      <c r="C10585" s="19"/>
      <c r="D10585" s="11"/>
      <c r="E10585" s="11"/>
    </row>
    <row r="10586">
      <c r="C10586" s="19"/>
      <c r="D10586" s="11"/>
      <c r="E10586" s="11"/>
    </row>
    <row r="10587">
      <c r="C10587" s="19"/>
      <c r="D10587" s="11"/>
      <c r="E10587" s="11"/>
    </row>
    <row r="10588">
      <c r="C10588" s="19"/>
      <c r="D10588" s="11"/>
      <c r="E10588" s="11"/>
    </row>
    <row r="10589">
      <c r="C10589" s="19"/>
      <c r="D10589" s="11"/>
      <c r="E10589" s="11"/>
    </row>
    <row r="10590">
      <c r="C10590" s="19"/>
      <c r="D10590" s="11"/>
      <c r="E10590" s="11"/>
    </row>
    <row r="10591">
      <c r="C10591" s="19"/>
      <c r="D10591" s="11"/>
      <c r="E10591" s="11"/>
    </row>
    <row r="10592">
      <c r="C10592" s="19"/>
      <c r="D10592" s="11"/>
      <c r="E10592" s="11"/>
    </row>
    <row r="10593">
      <c r="C10593" s="19"/>
      <c r="D10593" s="11"/>
      <c r="E10593" s="11"/>
    </row>
    <row r="10594">
      <c r="C10594" s="19"/>
      <c r="D10594" s="11"/>
      <c r="E10594" s="11"/>
    </row>
    <row r="10595">
      <c r="C10595" s="19"/>
      <c r="D10595" s="11"/>
      <c r="E10595" s="11"/>
    </row>
    <row r="10596">
      <c r="C10596" s="19"/>
      <c r="D10596" s="11"/>
      <c r="E10596" s="11"/>
    </row>
    <row r="10597">
      <c r="C10597" s="19"/>
      <c r="D10597" s="11"/>
      <c r="E10597" s="11"/>
    </row>
    <row r="10598">
      <c r="C10598" s="19"/>
      <c r="D10598" s="11"/>
      <c r="E10598" s="11"/>
    </row>
    <row r="10599">
      <c r="C10599" s="19"/>
      <c r="D10599" s="11"/>
      <c r="E10599" s="11"/>
    </row>
    <row r="10600">
      <c r="C10600" s="19"/>
      <c r="D10600" s="11"/>
      <c r="E10600" s="11"/>
    </row>
    <row r="10601">
      <c r="C10601" s="19"/>
      <c r="D10601" s="11"/>
      <c r="E10601" s="11"/>
    </row>
    <row r="10602">
      <c r="C10602" s="19"/>
      <c r="D10602" s="11"/>
      <c r="E10602" s="11"/>
    </row>
    <row r="10603">
      <c r="C10603" s="19"/>
      <c r="D10603" s="11"/>
      <c r="E10603" s="11"/>
    </row>
    <row r="10604">
      <c r="C10604" s="19"/>
      <c r="D10604" s="11"/>
      <c r="E10604" s="11"/>
    </row>
    <row r="10605">
      <c r="C10605" s="19"/>
      <c r="D10605" s="11"/>
      <c r="E10605" s="11"/>
    </row>
    <row r="10606">
      <c r="C10606" s="19"/>
      <c r="D10606" s="11"/>
      <c r="E10606" s="11"/>
    </row>
    <row r="10607">
      <c r="C10607" s="19"/>
      <c r="D10607" s="11"/>
      <c r="E10607" s="11"/>
    </row>
    <row r="10608">
      <c r="C10608" s="19"/>
      <c r="D10608" s="11"/>
      <c r="E10608" s="11"/>
    </row>
    <row r="10609">
      <c r="C10609" s="19"/>
      <c r="D10609" s="11"/>
      <c r="E10609" s="11"/>
    </row>
    <row r="10610">
      <c r="C10610" s="19"/>
      <c r="D10610" s="11"/>
      <c r="E10610" s="11"/>
    </row>
    <row r="10611">
      <c r="C10611" s="19"/>
      <c r="D10611" s="11"/>
      <c r="E10611" s="11"/>
    </row>
    <row r="10612">
      <c r="C10612" s="19"/>
      <c r="D10612" s="11"/>
      <c r="E10612" s="11"/>
    </row>
    <row r="10613">
      <c r="C10613" s="19"/>
      <c r="D10613" s="11"/>
      <c r="E10613" s="11"/>
    </row>
    <row r="10614">
      <c r="C10614" s="19"/>
      <c r="D10614" s="11"/>
      <c r="E10614" s="11"/>
    </row>
    <row r="10615">
      <c r="C10615" s="19"/>
      <c r="D10615" s="11"/>
      <c r="E10615" s="11"/>
    </row>
    <row r="10616">
      <c r="C10616" s="19"/>
      <c r="D10616" s="11"/>
      <c r="E10616" s="11"/>
    </row>
    <row r="10617">
      <c r="C10617" s="19"/>
      <c r="D10617" s="11"/>
      <c r="E10617" s="11"/>
    </row>
    <row r="10618">
      <c r="C10618" s="19"/>
      <c r="D10618" s="11"/>
      <c r="E10618" s="11"/>
    </row>
    <row r="10619">
      <c r="C10619" s="19"/>
      <c r="D10619" s="11"/>
      <c r="E10619" s="11"/>
    </row>
    <row r="10620">
      <c r="C10620" s="19"/>
      <c r="D10620" s="11"/>
      <c r="E10620" s="11"/>
    </row>
    <row r="10621">
      <c r="C10621" s="19"/>
      <c r="D10621" s="11"/>
      <c r="E10621" s="11"/>
    </row>
    <row r="10622">
      <c r="C10622" s="19"/>
      <c r="D10622" s="11"/>
      <c r="E10622" s="11"/>
    </row>
    <row r="10623">
      <c r="C10623" s="19"/>
      <c r="D10623" s="11"/>
      <c r="E10623" s="11"/>
    </row>
    <row r="10624">
      <c r="C10624" s="19"/>
      <c r="D10624" s="11"/>
      <c r="E10624" s="11"/>
    </row>
    <row r="10625">
      <c r="C10625" s="19"/>
      <c r="D10625" s="11"/>
      <c r="E10625" s="11"/>
    </row>
    <row r="10626">
      <c r="C10626" s="19"/>
      <c r="D10626" s="11"/>
      <c r="E10626" s="11"/>
    </row>
    <row r="10627">
      <c r="C10627" s="19"/>
      <c r="D10627" s="11"/>
      <c r="E10627" s="11"/>
    </row>
    <row r="10628">
      <c r="C10628" s="19"/>
      <c r="D10628" s="11"/>
      <c r="E10628" s="11"/>
    </row>
    <row r="10629">
      <c r="C10629" s="19"/>
      <c r="D10629" s="11"/>
      <c r="E10629" s="11"/>
    </row>
    <row r="10630">
      <c r="C10630" s="19"/>
      <c r="D10630" s="11"/>
      <c r="E10630" s="11"/>
    </row>
    <row r="10631">
      <c r="C10631" s="19"/>
      <c r="D10631" s="11"/>
      <c r="E10631" s="11"/>
    </row>
    <row r="10632">
      <c r="C10632" s="19"/>
      <c r="D10632" s="11"/>
      <c r="E10632" s="11"/>
    </row>
    <row r="10633">
      <c r="C10633" s="19"/>
      <c r="D10633" s="11"/>
      <c r="E10633" s="11"/>
    </row>
    <row r="10634">
      <c r="C10634" s="19"/>
      <c r="D10634" s="11"/>
      <c r="E10634" s="11"/>
    </row>
    <row r="10635">
      <c r="C10635" s="19"/>
      <c r="D10635" s="11"/>
      <c r="E10635" s="11"/>
    </row>
    <row r="10636">
      <c r="C10636" s="19"/>
      <c r="D10636" s="11"/>
      <c r="E10636" s="11"/>
    </row>
    <row r="10637">
      <c r="C10637" s="19"/>
      <c r="D10637" s="11"/>
      <c r="E10637" s="11"/>
    </row>
    <row r="10638">
      <c r="C10638" s="19"/>
      <c r="D10638" s="11"/>
      <c r="E10638" s="11"/>
    </row>
    <row r="10639">
      <c r="C10639" s="19"/>
      <c r="D10639" s="11"/>
      <c r="E10639" s="11"/>
    </row>
    <row r="10640">
      <c r="C10640" s="19"/>
      <c r="D10640" s="11"/>
      <c r="E10640" s="11"/>
    </row>
    <row r="10641">
      <c r="C10641" s="19"/>
      <c r="D10641" s="11"/>
      <c r="E10641" s="11"/>
    </row>
    <row r="10642">
      <c r="C10642" s="19"/>
      <c r="D10642" s="11"/>
      <c r="E10642" s="11"/>
    </row>
    <row r="10643">
      <c r="C10643" s="19"/>
      <c r="D10643" s="11"/>
      <c r="E10643" s="11"/>
    </row>
    <row r="10644">
      <c r="C10644" s="19"/>
      <c r="D10644" s="11"/>
      <c r="E10644" s="11"/>
    </row>
    <row r="10645">
      <c r="C10645" s="19"/>
      <c r="D10645" s="11"/>
      <c r="E10645" s="11"/>
    </row>
    <row r="10646">
      <c r="C10646" s="19"/>
      <c r="D10646" s="11"/>
      <c r="E10646" s="11"/>
    </row>
    <row r="10647">
      <c r="C10647" s="19"/>
      <c r="D10647" s="11"/>
      <c r="E10647" s="11"/>
    </row>
    <row r="10648">
      <c r="C10648" s="19"/>
      <c r="D10648" s="11"/>
      <c r="E10648" s="11"/>
    </row>
    <row r="10649">
      <c r="C10649" s="19"/>
      <c r="D10649" s="11"/>
      <c r="E10649" s="11"/>
    </row>
    <row r="10650">
      <c r="C10650" s="19"/>
      <c r="D10650" s="11"/>
      <c r="E10650" s="11"/>
    </row>
    <row r="10651">
      <c r="C10651" s="19"/>
      <c r="D10651" s="11"/>
      <c r="E10651" s="11"/>
    </row>
    <row r="10652">
      <c r="C10652" s="19"/>
      <c r="D10652" s="11"/>
      <c r="E10652" s="11"/>
    </row>
    <row r="10653">
      <c r="C10653" s="19"/>
      <c r="D10653" s="11"/>
      <c r="E10653" s="11"/>
    </row>
    <row r="10654">
      <c r="C10654" s="19"/>
      <c r="D10654" s="11"/>
      <c r="E10654" s="11"/>
    </row>
    <row r="10655">
      <c r="C10655" s="19"/>
      <c r="D10655" s="11"/>
      <c r="E10655" s="11"/>
    </row>
    <row r="10656">
      <c r="C10656" s="19"/>
      <c r="D10656" s="11"/>
      <c r="E10656" s="11"/>
    </row>
    <row r="10657">
      <c r="C10657" s="19"/>
      <c r="D10657" s="11"/>
      <c r="E10657" s="11"/>
    </row>
    <row r="10658">
      <c r="C10658" s="19"/>
      <c r="D10658" s="11"/>
      <c r="E10658" s="11"/>
    </row>
    <row r="10659">
      <c r="C10659" s="19"/>
      <c r="D10659" s="11"/>
      <c r="E10659" s="11"/>
    </row>
    <row r="10660">
      <c r="C10660" s="19"/>
      <c r="D10660" s="11"/>
      <c r="E10660" s="11"/>
    </row>
    <row r="10661">
      <c r="C10661" s="19"/>
      <c r="D10661" s="11"/>
      <c r="E10661" s="11"/>
    </row>
    <row r="10662">
      <c r="C10662" s="19"/>
      <c r="D10662" s="11"/>
      <c r="E10662" s="11"/>
    </row>
    <row r="10663">
      <c r="C10663" s="19"/>
      <c r="D10663" s="11"/>
      <c r="E10663" s="11"/>
    </row>
    <row r="10664">
      <c r="C10664" s="19"/>
      <c r="D10664" s="11"/>
      <c r="E10664" s="11"/>
    </row>
    <row r="10665">
      <c r="C10665" s="19"/>
      <c r="D10665" s="11"/>
      <c r="E10665" s="11"/>
    </row>
    <row r="10666">
      <c r="C10666" s="19"/>
      <c r="D10666" s="11"/>
      <c r="E10666" s="11"/>
    </row>
    <row r="10667">
      <c r="C10667" s="19"/>
      <c r="D10667" s="11"/>
      <c r="E10667" s="11"/>
    </row>
    <row r="10668">
      <c r="C10668" s="19"/>
      <c r="D10668" s="11"/>
      <c r="E10668" s="11"/>
    </row>
    <row r="10669">
      <c r="C10669" s="19"/>
      <c r="D10669" s="11"/>
      <c r="E10669" s="11"/>
    </row>
    <row r="10670">
      <c r="C10670" s="19"/>
      <c r="D10670" s="11"/>
      <c r="E10670" s="11"/>
    </row>
    <row r="10671">
      <c r="C10671" s="19"/>
      <c r="D10671" s="11"/>
      <c r="E10671" s="11"/>
    </row>
    <row r="10672">
      <c r="C10672" s="19"/>
      <c r="D10672" s="11"/>
      <c r="E10672" s="11"/>
    </row>
    <row r="10673">
      <c r="C10673" s="19"/>
      <c r="D10673" s="11"/>
      <c r="E10673" s="11"/>
    </row>
    <row r="10674">
      <c r="C10674" s="19"/>
      <c r="D10674" s="11"/>
      <c r="E10674" s="11"/>
    </row>
    <row r="10675">
      <c r="C10675" s="19"/>
      <c r="D10675" s="11"/>
      <c r="E10675" s="11"/>
    </row>
    <row r="10676">
      <c r="C10676" s="19"/>
      <c r="D10676" s="11"/>
      <c r="E10676" s="11"/>
    </row>
    <row r="10677">
      <c r="C10677" s="19"/>
      <c r="D10677" s="11"/>
      <c r="E10677" s="11"/>
    </row>
    <row r="10678">
      <c r="C10678" s="19"/>
      <c r="D10678" s="11"/>
      <c r="E10678" s="11"/>
    </row>
    <row r="10679">
      <c r="C10679" s="19"/>
      <c r="D10679" s="11"/>
      <c r="E10679" s="11"/>
    </row>
    <row r="10680">
      <c r="C10680" s="19"/>
      <c r="D10680" s="11"/>
      <c r="E10680" s="11"/>
    </row>
    <row r="10681">
      <c r="C10681" s="19"/>
      <c r="D10681" s="11"/>
      <c r="E10681" s="11"/>
    </row>
    <row r="10682">
      <c r="C10682" s="19"/>
      <c r="D10682" s="11"/>
      <c r="E10682" s="11"/>
    </row>
    <row r="10683">
      <c r="C10683" s="19"/>
      <c r="D10683" s="11"/>
      <c r="E10683" s="11"/>
    </row>
    <row r="10684">
      <c r="C10684" s="19"/>
      <c r="D10684" s="11"/>
      <c r="E10684" s="11"/>
    </row>
    <row r="10685">
      <c r="C10685" s="19"/>
      <c r="D10685" s="11"/>
      <c r="E10685" s="11"/>
    </row>
    <row r="10686">
      <c r="C10686" s="19"/>
      <c r="D10686" s="11"/>
      <c r="E10686" s="11"/>
    </row>
    <row r="10687">
      <c r="C10687" s="19"/>
      <c r="D10687" s="11"/>
      <c r="E10687" s="11"/>
    </row>
    <row r="10688">
      <c r="C10688" s="19"/>
      <c r="D10688" s="11"/>
      <c r="E10688" s="11"/>
    </row>
    <row r="10689">
      <c r="C10689" s="19"/>
      <c r="D10689" s="11"/>
      <c r="E10689" s="11"/>
    </row>
    <row r="10690">
      <c r="C10690" s="19"/>
      <c r="D10690" s="11"/>
      <c r="E10690" s="11"/>
    </row>
    <row r="10691">
      <c r="C10691" s="19"/>
      <c r="D10691" s="11"/>
      <c r="E10691" s="11"/>
    </row>
    <row r="10692">
      <c r="C10692" s="19"/>
      <c r="D10692" s="11"/>
      <c r="E10692" s="11"/>
    </row>
    <row r="10693">
      <c r="C10693" s="19"/>
      <c r="D10693" s="11"/>
      <c r="E10693" s="11"/>
    </row>
    <row r="10694">
      <c r="C10694" s="19"/>
      <c r="D10694" s="11"/>
      <c r="E10694" s="11"/>
    </row>
    <row r="10695">
      <c r="C10695" s="19"/>
      <c r="D10695" s="11"/>
      <c r="E10695" s="11"/>
    </row>
    <row r="10696">
      <c r="C10696" s="19"/>
      <c r="D10696" s="11"/>
      <c r="E10696" s="11"/>
    </row>
    <row r="10697">
      <c r="C10697" s="19"/>
      <c r="D10697" s="11"/>
      <c r="E10697" s="11"/>
    </row>
    <row r="10698">
      <c r="C10698" s="19"/>
      <c r="D10698" s="11"/>
      <c r="E10698" s="11"/>
    </row>
    <row r="10699">
      <c r="C10699" s="19"/>
      <c r="D10699" s="11"/>
      <c r="E10699" s="11"/>
    </row>
    <row r="10700">
      <c r="C10700" s="19"/>
      <c r="D10700" s="11"/>
      <c r="E10700" s="11"/>
    </row>
    <row r="10701">
      <c r="C10701" s="19"/>
      <c r="D10701" s="11"/>
      <c r="E10701" s="11"/>
    </row>
    <row r="10702">
      <c r="C10702" s="19"/>
      <c r="D10702" s="11"/>
      <c r="E10702" s="11"/>
    </row>
    <row r="10703">
      <c r="C10703" s="19"/>
      <c r="D10703" s="11"/>
      <c r="E10703" s="11"/>
    </row>
    <row r="10704">
      <c r="C10704" s="19"/>
      <c r="D10704" s="11"/>
      <c r="E10704" s="11"/>
    </row>
    <row r="10705">
      <c r="C10705" s="19"/>
      <c r="D10705" s="11"/>
      <c r="E10705" s="11"/>
    </row>
    <row r="10706">
      <c r="C10706" s="19"/>
      <c r="D10706" s="11"/>
      <c r="E10706" s="11"/>
    </row>
    <row r="10707">
      <c r="C10707" s="19"/>
      <c r="D10707" s="11"/>
      <c r="E10707" s="11"/>
    </row>
    <row r="10708">
      <c r="C10708" s="19"/>
      <c r="D10708" s="11"/>
      <c r="E10708" s="11"/>
    </row>
    <row r="10709">
      <c r="C10709" s="19"/>
      <c r="D10709" s="11"/>
      <c r="E10709" s="11"/>
    </row>
    <row r="10710">
      <c r="C10710" s="19"/>
      <c r="D10710" s="11"/>
      <c r="E10710" s="11"/>
    </row>
    <row r="10711">
      <c r="C10711" s="19"/>
      <c r="D10711" s="11"/>
      <c r="E10711" s="11"/>
    </row>
    <row r="10712">
      <c r="C10712" s="19"/>
      <c r="D10712" s="11"/>
      <c r="E10712" s="11"/>
    </row>
    <row r="10713">
      <c r="C10713" s="19"/>
      <c r="D10713" s="11"/>
      <c r="E10713" s="11"/>
    </row>
    <row r="10714">
      <c r="C10714" s="19"/>
      <c r="D10714" s="11"/>
      <c r="E10714" s="11"/>
    </row>
    <row r="10715">
      <c r="C10715" s="19"/>
      <c r="D10715" s="11"/>
      <c r="E10715" s="11"/>
    </row>
    <row r="10716">
      <c r="C10716" s="19"/>
      <c r="D10716" s="11"/>
      <c r="E10716" s="11"/>
    </row>
    <row r="10717">
      <c r="C10717" s="19"/>
      <c r="D10717" s="11"/>
      <c r="E10717" s="11"/>
    </row>
    <row r="10718">
      <c r="C10718" s="19"/>
      <c r="D10718" s="11"/>
      <c r="E10718" s="11"/>
    </row>
    <row r="10719">
      <c r="C10719" s="19"/>
      <c r="D10719" s="11"/>
      <c r="E10719" s="11"/>
    </row>
    <row r="10720">
      <c r="C10720" s="19"/>
      <c r="D10720" s="11"/>
      <c r="E10720" s="11"/>
    </row>
    <row r="10721">
      <c r="C10721" s="19"/>
      <c r="D10721" s="11"/>
      <c r="E10721" s="11"/>
    </row>
    <row r="10722">
      <c r="C10722" s="19"/>
      <c r="D10722" s="11"/>
      <c r="E10722" s="11"/>
    </row>
    <row r="10723">
      <c r="C10723" s="19"/>
      <c r="D10723" s="11"/>
      <c r="E10723" s="11"/>
    </row>
    <row r="10724">
      <c r="C10724" s="19"/>
      <c r="D10724" s="11"/>
      <c r="E10724" s="11"/>
    </row>
    <row r="10725">
      <c r="C10725" s="19"/>
      <c r="D10725" s="11"/>
      <c r="E10725" s="11"/>
    </row>
    <row r="10726">
      <c r="C10726" s="19"/>
      <c r="D10726" s="11"/>
      <c r="E10726" s="11"/>
    </row>
    <row r="10727">
      <c r="C10727" s="19"/>
      <c r="D10727" s="11"/>
      <c r="E10727" s="11"/>
    </row>
    <row r="10728">
      <c r="C10728" s="19"/>
      <c r="D10728" s="11"/>
      <c r="E10728" s="11"/>
    </row>
    <row r="10729">
      <c r="C10729" s="19"/>
      <c r="D10729" s="11"/>
      <c r="E10729" s="11"/>
    </row>
    <row r="10730">
      <c r="C10730" s="19"/>
      <c r="D10730" s="11"/>
      <c r="E10730" s="11"/>
    </row>
    <row r="10731">
      <c r="C10731" s="19"/>
      <c r="D10731" s="11"/>
      <c r="E10731" s="11"/>
    </row>
    <row r="10732">
      <c r="C10732" s="19"/>
      <c r="D10732" s="11"/>
      <c r="E10732" s="11"/>
    </row>
    <row r="10733">
      <c r="C10733" s="19"/>
      <c r="D10733" s="11"/>
      <c r="E10733" s="11"/>
    </row>
    <row r="10734">
      <c r="C10734" s="19"/>
      <c r="D10734" s="11"/>
      <c r="E10734" s="11"/>
    </row>
    <row r="10735">
      <c r="C10735" s="19"/>
      <c r="D10735" s="11"/>
      <c r="E10735" s="11"/>
    </row>
    <row r="10736">
      <c r="C10736" s="19"/>
      <c r="D10736" s="11"/>
      <c r="E10736" s="11"/>
    </row>
    <row r="10737">
      <c r="C10737" s="19"/>
      <c r="D10737" s="11"/>
      <c r="E10737" s="11"/>
    </row>
    <row r="10738">
      <c r="C10738" s="19"/>
      <c r="D10738" s="11"/>
      <c r="E10738" s="11"/>
    </row>
    <row r="10739">
      <c r="C10739" s="19"/>
      <c r="D10739" s="11"/>
      <c r="E10739" s="11"/>
    </row>
    <row r="10740">
      <c r="C10740" s="19"/>
      <c r="D10740" s="11"/>
      <c r="E10740" s="11"/>
    </row>
    <row r="10741">
      <c r="C10741" s="19"/>
      <c r="D10741" s="11"/>
      <c r="E10741" s="11"/>
    </row>
    <row r="10742">
      <c r="C10742" s="19"/>
      <c r="D10742" s="11"/>
      <c r="E10742" s="11"/>
    </row>
    <row r="10743">
      <c r="C10743" s="19"/>
      <c r="D10743" s="11"/>
      <c r="E10743" s="11"/>
    </row>
    <row r="10744">
      <c r="C10744" s="19"/>
      <c r="D10744" s="11"/>
      <c r="E10744" s="11"/>
    </row>
    <row r="10745">
      <c r="C10745" s="19"/>
      <c r="D10745" s="11"/>
      <c r="E10745" s="11"/>
    </row>
    <row r="10746">
      <c r="C10746" s="19"/>
      <c r="D10746" s="11"/>
      <c r="E10746" s="11"/>
    </row>
    <row r="10747">
      <c r="C10747" s="19"/>
      <c r="D10747" s="11"/>
      <c r="E10747" s="11"/>
    </row>
    <row r="10748">
      <c r="C10748" s="19"/>
      <c r="D10748" s="11"/>
      <c r="E10748" s="11"/>
    </row>
    <row r="10749">
      <c r="C10749" s="19"/>
      <c r="D10749" s="11"/>
      <c r="E10749" s="11"/>
    </row>
    <row r="10750">
      <c r="C10750" s="19"/>
      <c r="D10750" s="11"/>
      <c r="E10750" s="11"/>
    </row>
    <row r="10751">
      <c r="C10751" s="19"/>
      <c r="D10751" s="11"/>
      <c r="E10751" s="11"/>
    </row>
    <row r="10752">
      <c r="C10752" s="19"/>
      <c r="D10752" s="11"/>
      <c r="E10752" s="11"/>
    </row>
    <row r="10753">
      <c r="C10753" s="19"/>
      <c r="D10753" s="11"/>
      <c r="E10753" s="11"/>
    </row>
    <row r="10754">
      <c r="C10754" s="19"/>
      <c r="D10754" s="11"/>
      <c r="E10754" s="11"/>
    </row>
    <row r="10755">
      <c r="C10755" s="19"/>
      <c r="D10755" s="11"/>
      <c r="E10755" s="11"/>
    </row>
    <row r="10756">
      <c r="C10756" s="19"/>
      <c r="D10756" s="11"/>
      <c r="E10756" s="11"/>
    </row>
    <row r="10757">
      <c r="C10757" s="19"/>
      <c r="D10757" s="11"/>
      <c r="E10757" s="11"/>
    </row>
    <row r="10758">
      <c r="C10758" s="19"/>
      <c r="D10758" s="11"/>
      <c r="E10758" s="11"/>
    </row>
    <row r="10759">
      <c r="C10759" s="19"/>
      <c r="D10759" s="11"/>
      <c r="E10759" s="11"/>
    </row>
    <row r="10760">
      <c r="C10760" s="19"/>
      <c r="D10760" s="11"/>
      <c r="E10760" s="11"/>
    </row>
    <row r="10761">
      <c r="C10761" s="19"/>
      <c r="D10761" s="11"/>
      <c r="E10761" s="11"/>
    </row>
    <row r="10762">
      <c r="C10762" s="19"/>
      <c r="D10762" s="11"/>
      <c r="E10762" s="11"/>
    </row>
    <row r="10763">
      <c r="C10763" s="19"/>
      <c r="D10763" s="11"/>
      <c r="E10763" s="11"/>
    </row>
    <row r="10764">
      <c r="C10764" s="19"/>
      <c r="D10764" s="11"/>
      <c r="E10764" s="11"/>
    </row>
    <row r="10765">
      <c r="C10765" s="19"/>
      <c r="D10765" s="11"/>
      <c r="E10765" s="11"/>
    </row>
    <row r="10766">
      <c r="C10766" s="19"/>
      <c r="D10766" s="11"/>
      <c r="E10766" s="11"/>
    </row>
    <row r="10767">
      <c r="C10767" s="19"/>
      <c r="D10767" s="11"/>
      <c r="E10767" s="11"/>
    </row>
    <row r="10768">
      <c r="C10768" s="19"/>
      <c r="D10768" s="11"/>
      <c r="E10768" s="11"/>
    </row>
    <row r="10769">
      <c r="C10769" s="19"/>
      <c r="D10769" s="11"/>
      <c r="E10769" s="11"/>
    </row>
    <row r="10770">
      <c r="C10770" s="19"/>
      <c r="D10770" s="11"/>
      <c r="E10770" s="11"/>
    </row>
    <row r="10771">
      <c r="C10771" s="19"/>
      <c r="D10771" s="11"/>
      <c r="E10771" s="11"/>
    </row>
    <row r="10772">
      <c r="C10772" s="19"/>
      <c r="D10772" s="11"/>
      <c r="E10772" s="11"/>
    </row>
    <row r="10773">
      <c r="C10773" s="19"/>
      <c r="D10773" s="11"/>
      <c r="E10773" s="11"/>
    </row>
    <row r="10774">
      <c r="C10774" s="19"/>
      <c r="D10774" s="11"/>
      <c r="E10774" s="11"/>
    </row>
    <row r="10775">
      <c r="C10775" s="19"/>
      <c r="D10775" s="11"/>
      <c r="E10775" s="11"/>
    </row>
    <row r="10776">
      <c r="C10776" s="19"/>
      <c r="D10776" s="11"/>
      <c r="E10776" s="11"/>
    </row>
    <row r="10777">
      <c r="C10777" s="19"/>
      <c r="D10777" s="11"/>
      <c r="E10777" s="11"/>
    </row>
    <row r="10778">
      <c r="C10778" s="19"/>
      <c r="D10778" s="11"/>
      <c r="E10778" s="11"/>
    </row>
    <row r="10779">
      <c r="C10779" s="19"/>
      <c r="D10779" s="11"/>
      <c r="E10779" s="11"/>
    </row>
    <row r="10780">
      <c r="C10780" s="19"/>
      <c r="D10780" s="11"/>
      <c r="E10780" s="11"/>
    </row>
    <row r="10781">
      <c r="C10781" s="19"/>
      <c r="D10781" s="11"/>
      <c r="E10781" s="11"/>
    </row>
    <row r="10782">
      <c r="C10782" s="19"/>
      <c r="D10782" s="11"/>
      <c r="E10782" s="11"/>
    </row>
    <row r="10783">
      <c r="C10783" s="19"/>
      <c r="D10783" s="11"/>
      <c r="E10783" s="11"/>
    </row>
    <row r="10784">
      <c r="C10784" s="19"/>
      <c r="D10784" s="11"/>
      <c r="E10784" s="11"/>
    </row>
    <row r="10785">
      <c r="C10785" s="19"/>
      <c r="D10785" s="11"/>
      <c r="E10785" s="11"/>
    </row>
    <row r="10786">
      <c r="C10786" s="19"/>
      <c r="D10786" s="11"/>
      <c r="E10786" s="11"/>
    </row>
    <row r="10787">
      <c r="C10787" s="19"/>
      <c r="D10787" s="11"/>
      <c r="E10787" s="11"/>
    </row>
    <row r="10788">
      <c r="C10788" s="19"/>
      <c r="D10788" s="11"/>
      <c r="E10788" s="11"/>
    </row>
    <row r="10789">
      <c r="C10789" s="19"/>
      <c r="D10789" s="11"/>
      <c r="E10789" s="11"/>
    </row>
    <row r="10790">
      <c r="C10790" s="19"/>
      <c r="D10790" s="11"/>
      <c r="E10790" s="11"/>
    </row>
    <row r="10791">
      <c r="C10791" s="19"/>
      <c r="D10791" s="11"/>
      <c r="E10791" s="11"/>
    </row>
    <row r="10792">
      <c r="C10792" s="19"/>
      <c r="D10792" s="11"/>
      <c r="E10792" s="11"/>
    </row>
    <row r="10793">
      <c r="C10793" s="19"/>
      <c r="D10793" s="11"/>
      <c r="E10793" s="11"/>
    </row>
    <row r="10794">
      <c r="C10794" s="19"/>
      <c r="D10794" s="11"/>
      <c r="E10794" s="11"/>
    </row>
    <row r="10795">
      <c r="C10795" s="19"/>
      <c r="D10795" s="11"/>
      <c r="E10795" s="11"/>
    </row>
    <row r="10796">
      <c r="C10796" s="19"/>
      <c r="D10796" s="11"/>
      <c r="E10796" s="11"/>
    </row>
    <row r="10797">
      <c r="C10797" s="19"/>
      <c r="D10797" s="11"/>
      <c r="E10797" s="11"/>
    </row>
    <row r="10798">
      <c r="C10798" s="19"/>
      <c r="D10798" s="11"/>
      <c r="E10798" s="11"/>
    </row>
    <row r="10799">
      <c r="C10799" s="19"/>
      <c r="D10799" s="11"/>
      <c r="E10799" s="11"/>
    </row>
    <row r="10800">
      <c r="C10800" s="19"/>
      <c r="D10800" s="11"/>
      <c r="E10800" s="11"/>
    </row>
    <row r="10801">
      <c r="C10801" s="19"/>
      <c r="D10801" s="11"/>
      <c r="E10801" s="11"/>
    </row>
    <row r="10802">
      <c r="C10802" s="19"/>
      <c r="D10802" s="11"/>
      <c r="E10802" s="11"/>
    </row>
    <row r="10803">
      <c r="C10803" s="19"/>
      <c r="D10803" s="11"/>
      <c r="E10803" s="11"/>
    </row>
    <row r="10804">
      <c r="C10804" s="19"/>
      <c r="D10804" s="11"/>
      <c r="E10804" s="11"/>
    </row>
    <row r="10805">
      <c r="C10805" s="19"/>
      <c r="D10805" s="11"/>
      <c r="E10805" s="11"/>
    </row>
    <row r="10806">
      <c r="C10806" s="19"/>
      <c r="D10806" s="11"/>
      <c r="E10806" s="11"/>
    </row>
    <row r="10807">
      <c r="C10807" s="19"/>
      <c r="D10807" s="11"/>
      <c r="E10807" s="11"/>
    </row>
    <row r="10808">
      <c r="C10808" s="19"/>
      <c r="D10808" s="11"/>
      <c r="E10808" s="11"/>
    </row>
    <row r="10809">
      <c r="C10809" s="19"/>
      <c r="D10809" s="11"/>
      <c r="E10809" s="11"/>
    </row>
    <row r="10810">
      <c r="C10810" s="19"/>
      <c r="D10810" s="11"/>
      <c r="E10810" s="11"/>
    </row>
    <row r="10811">
      <c r="C10811" s="19"/>
      <c r="D10811" s="11"/>
      <c r="E10811" s="11"/>
    </row>
    <row r="10812">
      <c r="C10812" s="19"/>
      <c r="D10812" s="11"/>
      <c r="E10812" s="11"/>
    </row>
    <row r="10813">
      <c r="C10813" s="19"/>
      <c r="D10813" s="11"/>
      <c r="E10813" s="11"/>
    </row>
    <row r="10814">
      <c r="C10814" s="19"/>
      <c r="D10814" s="11"/>
      <c r="E10814" s="11"/>
    </row>
    <row r="10815">
      <c r="C10815" s="19"/>
      <c r="D10815" s="11"/>
      <c r="E10815" s="11"/>
    </row>
    <row r="10816">
      <c r="C10816" s="19"/>
      <c r="D10816" s="11"/>
      <c r="E10816" s="11"/>
    </row>
    <row r="10817">
      <c r="C10817" s="19"/>
      <c r="D10817" s="11"/>
      <c r="E10817" s="11"/>
    </row>
    <row r="10818">
      <c r="C10818" s="19"/>
      <c r="D10818" s="11"/>
      <c r="E10818" s="11"/>
    </row>
    <row r="10819">
      <c r="C10819" s="19"/>
      <c r="D10819" s="11"/>
      <c r="E10819" s="11"/>
    </row>
    <row r="10820">
      <c r="C10820" s="19"/>
      <c r="D10820" s="11"/>
      <c r="E10820" s="11"/>
    </row>
    <row r="10821">
      <c r="C10821" s="19"/>
      <c r="D10821" s="11"/>
      <c r="E10821" s="11"/>
    </row>
    <row r="10822">
      <c r="C10822" s="19"/>
      <c r="D10822" s="11"/>
      <c r="E10822" s="11"/>
    </row>
    <row r="10823">
      <c r="C10823" s="19"/>
      <c r="D10823" s="11"/>
      <c r="E10823" s="11"/>
    </row>
    <row r="10824">
      <c r="C10824" s="19"/>
      <c r="D10824" s="11"/>
      <c r="E10824" s="11"/>
    </row>
    <row r="10825">
      <c r="C10825" s="19"/>
      <c r="D10825" s="11"/>
      <c r="E10825" s="11"/>
    </row>
    <row r="10826">
      <c r="C10826" s="19"/>
      <c r="D10826" s="11"/>
      <c r="E10826" s="11"/>
    </row>
    <row r="10827">
      <c r="C10827" s="19"/>
      <c r="D10827" s="11"/>
      <c r="E10827" s="11"/>
    </row>
    <row r="10828">
      <c r="C10828" s="19"/>
      <c r="D10828" s="11"/>
      <c r="E10828" s="11"/>
    </row>
    <row r="10829">
      <c r="C10829" s="19"/>
      <c r="D10829" s="11"/>
      <c r="E10829" s="11"/>
    </row>
    <row r="10830">
      <c r="C10830" s="19"/>
      <c r="D10830" s="11"/>
      <c r="E10830" s="11"/>
    </row>
    <row r="10831">
      <c r="C10831" s="19"/>
      <c r="D10831" s="11"/>
      <c r="E10831" s="11"/>
    </row>
    <row r="10832">
      <c r="C10832" s="19"/>
      <c r="D10832" s="11"/>
      <c r="E10832" s="11"/>
    </row>
    <row r="10833">
      <c r="C10833" s="19"/>
      <c r="D10833" s="11"/>
      <c r="E10833" s="11"/>
    </row>
    <row r="10834">
      <c r="C10834" s="19"/>
      <c r="D10834" s="11"/>
      <c r="E10834" s="11"/>
    </row>
    <row r="10835">
      <c r="C10835" s="19"/>
      <c r="D10835" s="11"/>
      <c r="E10835" s="11"/>
    </row>
    <row r="10836">
      <c r="C10836" s="19"/>
      <c r="D10836" s="11"/>
      <c r="E10836" s="11"/>
    </row>
    <row r="10837">
      <c r="C10837" s="19"/>
      <c r="D10837" s="11"/>
      <c r="E10837" s="11"/>
    </row>
    <row r="10838">
      <c r="C10838" s="19"/>
      <c r="D10838" s="11"/>
      <c r="E10838" s="11"/>
    </row>
    <row r="10839">
      <c r="C10839" s="19"/>
      <c r="D10839" s="11"/>
      <c r="E10839" s="11"/>
    </row>
    <row r="10840">
      <c r="C10840" s="19"/>
      <c r="D10840" s="11"/>
      <c r="E10840" s="11"/>
    </row>
    <row r="10841">
      <c r="C10841" s="19"/>
      <c r="D10841" s="11"/>
      <c r="E10841" s="11"/>
    </row>
    <row r="10842">
      <c r="C10842" s="19"/>
      <c r="D10842" s="11"/>
      <c r="E10842" s="11"/>
    </row>
    <row r="10843">
      <c r="C10843" s="19"/>
      <c r="D10843" s="11"/>
      <c r="E10843" s="11"/>
    </row>
    <row r="10844">
      <c r="C10844" s="19"/>
      <c r="D10844" s="11"/>
      <c r="E10844" s="11"/>
    </row>
    <row r="10845">
      <c r="C10845" s="19"/>
      <c r="D10845" s="11"/>
      <c r="E10845" s="11"/>
    </row>
    <row r="10846">
      <c r="C10846" s="19"/>
      <c r="D10846" s="11"/>
      <c r="E10846" s="11"/>
    </row>
    <row r="10847">
      <c r="C10847" s="19"/>
      <c r="D10847" s="11"/>
      <c r="E10847" s="11"/>
    </row>
    <row r="10848">
      <c r="C10848" s="19"/>
      <c r="D10848" s="11"/>
      <c r="E10848" s="11"/>
    </row>
    <row r="10849">
      <c r="C10849" s="19"/>
      <c r="D10849" s="11"/>
      <c r="E10849" s="11"/>
    </row>
    <row r="10850">
      <c r="C10850" s="19"/>
      <c r="D10850" s="11"/>
      <c r="E10850" s="11"/>
    </row>
    <row r="10851">
      <c r="C10851" s="19"/>
      <c r="D10851" s="11"/>
      <c r="E10851" s="11"/>
    </row>
    <row r="10852">
      <c r="C10852" s="19"/>
      <c r="D10852" s="11"/>
      <c r="E10852" s="11"/>
    </row>
    <row r="10853">
      <c r="C10853" s="19"/>
      <c r="D10853" s="11"/>
      <c r="E10853" s="11"/>
    </row>
    <row r="10854">
      <c r="C10854" s="19"/>
      <c r="D10854" s="11"/>
      <c r="E10854" s="11"/>
    </row>
    <row r="10855">
      <c r="C10855" s="19"/>
      <c r="D10855" s="11"/>
      <c r="E10855" s="11"/>
    </row>
    <row r="10856">
      <c r="C10856" s="19"/>
      <c r="D10856" s="11"/>
      <c r="E10856" s="11"/>
    </row>
    <row r="10857">
      <c r="C10857" s="19"/>
      <c r="D10857" s="11"/>
      <c r="E10857" s="11"/>
    </row>
    <row r="10858">
      <c r="C10858" s="19"/>
      <c r="D10858" s="11"/>
      <c r="E10858" s="11"/>
    </row>
    <row r="10859">
      <c r="C10859" s="19"/>
      <c r="D10859" s="11"/>
      <c r="E10859" s="11"/>
    </row>
    <row r="10860">
      <c r="C10860" s="19"/>
      <c r="D10860" s="11"/>
      <c r="E10860" s="11"/>
    </row>
    <row r="10861">
      <c r="C10861" s="19"/>
      <c r="D10861" s="11"/>
      <c r="E10861" s="11"/>
    </row>
    <row r="10862">
      <c r="C10862" s="19"/>
      <c r="D10862" s="11"/>
      <c r="E10862" s="11"/>
    </row>
    <row r="10863">
      <c r="C10863" s="19"/>
      <c r="D10863" s="11"/>
      <c r="E10863" s="11"/>
    </row>
    <row r="10864">
      <c r="C10864" s="19"/>
      <c r="D10864" s="11"/>
      <c r="E10864" s="11"/>
    </row>
    <row r="10865">
      <c r="C10865" s="19"/>
      <c r="D10865" s="11"/>
      <c r="E10865" s="11"/>
    </row>
    <row r="10866">
      <c r="C10866" s="19"/>
      <c r="D10866" s="11"/>
      <c r="E10866" s="11"/>
    </row>
    <row r="10867">
      <c r="C10867" s="19"/>
      <c r="D10867" s="11"/>
      <c r="E10867" s="11"/>
    </row>
    <row r="10868">
      <c r="C10868" s="19"/>
      <c r="D10868" s="11"/>
      <c r="E10868" s="11"/>
    </row>
    <row r="10869">
      <c r="C10869" s="19"/>
      <c r="D10869" s="11"/>
      <c r="E10869" s="11"/>
    </row>
    <row r="10870">
      <c r="C10870" s="19"/>
      <c r="D10870" s="11"/>
      <c r="E10870" s="11"/>
    </row>
    <row r="10871">
      <c r="C10871" s="19"/>
      <c r="D10871" s="11"/>
      <c r="E10871" s="11"/>
    </row>
    <row r="10872">
      <c r="C10872" s="19"/>
      <c r="D10872" s="11"/>
      <c r="E10872" s="11"/>
    </row>
    <row r="10873">
      <c r="C10873" s="19"/>
      <c r="D10873" s="11"/>
      <c r="E10873" s="11"/>
    </row>
    <row r="10874">
      <c r="C10874" s="19"/>
      <c r="D10874" s="11"/>
      <c r="E10874" s="11"/>
    </row>
    <row r="10875">
      <c r="C10875" s="19"/>
      <c r="D10875" s="11"/>
      <c r="E10875" s="11"/>
    </row>
    <row r="10876">
      <c r="C10876" s="19"/>
      <c r="D10876" s="11"/>
      <c r="E10876" s="11"/>
    </row>
    <row r="10877">
      <c r="C10877" s="19"/>
      <c r="D10877" s="11"/>
      <c r="E10877" s="11"/>
    </row>
    <row r="10878">
      <c r="C10878" s="19"/>
      <c r="D10878" s="11"/>
      <c r="E10878" s="11"/>
    </row>
    <row r="10879">
      <c r="C10879" s="19"/>
      <c r="D10879" s="11"/>
      <c r="E10879" s="11"/>
    </row>
    <row r="10880">
      <c r="C10880" s="19"/>
      <c r="D10880" s="11"/>
      <c r="E10880" s="11"/>
    </row>
    <row r="10881">
      <c r="C10881" s="19"/>
      <c r="D10881" s="11"/>
      <c r="E10881" s="11"/>
    </row>
    <row r="10882">
      <c r="C10882" s="19"/>
      <c r="D10882" s="11"/>
      <c r="E10882" s="11"/>
    </row>
    <row r="10883">
      <c r="C10883" s="19"/>
      <c r="D10883" s="11"/>
      <c r="E10883" s="11"/>
    </row>
    <row r="10884">
      <c r="C10884" s="19"/>
      <c r="D10884" s="11"/>
      <c r="E10884" s="11"/>
    </row>
    <row r="10885">
      <c r="C10885" s="19"/>
      <c r="D10885" s="11"/>
      <c r="E10885" s="11"/>
    </row>
    <row r="10886">
      <c r="C10886" s="19"/>
      <c r="D10886" s="11"/>
      <c r="E10886" s="11"/>
    </row>
    <row r="10887">
      <c r="C10887" s="19"/>
      <c r="D10887" s="11"/>
      <c r="E10887" s="11"/>
    </row>
    <row r="10888">
      <c r="C10888" s="19"/>
      <c r="D10888" s="11"/>
      <c r="E10888" s="11"/>
    </row>
    <row r="10889">
      <c r="C10889" s="19"/>
      <c r="D10889" s="11"/>
      <c r="E10889" s="11"/>
    </row>
    <row r="10890">
      <c r="C10890" s="19"/>
      <c r="D10890" s="11"/>
      <c r="E10890" s="11"/>
    </row>
    <row r="10891">
      <c r="C10891" s="19"/>
      <c r="D10891" s="11"/>
      <c r="E10891" s="11"/>
    </row>
    <row r="10892">
      <c r="C10892" s="19"/>
      <c r="D10892" s="11"/>
      <c r="E10892" s="11"/>
    </row>
    <row r="10893">
      <c r="C10893" s="19"/>
      <c r="D10893" s="11"/>
      <c r="E10893" s="11"/>
    </row>
    <row r="10894">
      <c r="C10894" s="19"/>
      <c r="D10894" s="11"/>
      <c r="E10894" s="11"/>
    </row>
    <row r="10895">
      <c r="C10895" s="19"/>
      <c r="D10895" s="11"/>
      <c r="E10895" s="11"/>
    </row>
    <row r="10896">
      <c r="C10896" s="19"/>
      <c r="D10896" s="11"/>
      <c r="E10896" s="11"/>
    </row>
    <row r="10897">
      <c r="C10897" s="19"/>
      <c r="D10897" s="11"/>
      <c r="E10897" s="11"/>
    </row>
    <row r="10898">
      <c r="C10898" s="19"/>
      <c r="D10898" s="11"/>
      <c r="E10898" s="11"/>
    </row>
    <row r="10899">
      <c r="C10899" s="19"/>
      <c r="D10899" s="11"/>
      <c r="E10899" s="11"/>
    </row>
    <row r="10900">
      <c r="C10900" s="19"/>
      <c r="D10900" s="11"/>
      <c r="E10900" s="11"/>
    </row>
    <row r="10901">
      <c r="C10901" s="19"/>
      <c r="D10901" s="11"/>
      <c r="E10901" s="11"/>
    </row>
    <row r="10902">
      <c r="C10902" s="19"/>
      <c r="D10902" s="11"/>
      <c r="E10902" s="11"/>
    </row>
    <row r="10903">
      <c r="C10903" s="19"/>
      <c r="D10903" s="11"/>
      <c r="E10903" s="11"/>
    </row>
    <row r="10904">
      <c r="C10904" s="19"/>
      <c r="D10904" s="11"/>
      <c r="E10904" s="11"/>
    </row>
    <row r="10905">
      <c r="C10905" s="19"/>
      <c r="D10905" s="11"/>
      <c r="E10905" s="11"/>
    </row>
    <row r="10906">
      <c r="C10906" s="19"/>
      <c r="D10906" s="11"/>
      <c r="E10906" s="11"/>
    </row>
    <row r="10907">
      <c r="C10907" s="19"/>
      <c r="D10907" s="11"/>
      <c r="E10907" s="11"/>
    </row>
    <row r="10908">
      <c r="C10908" s="19"/>
      <c r="D10908" s="11"/>
      <c r="E10908" s="11"/>
    </row>
    <row r="10909">
      <c r="C10909" s="19"/>
      <c r="D10909" s="11"/>
      <c r="E10909" s="11"/>
    </row>
    <row r="10910">
      <c r="C10910" s="19"/>
      <c r="D10910" s="11"/>
      <c r="E10910" s="11"/>
    </row>
    <row r="10911">
      <c r="C10911" s="19"/>
      <c r="D10911" s="11"/>
      <c r="E10911" s="11"/>
    </row>
    <row r="10912">
      <c r="C10912" s="19"/>
      <c r="D10912" s="11"/>
      <c r="E10912" s="11"/>
    </row>
    <row r="10913">
      <c r="C10913" s="19"/>
      <c r="D10913" s="11"/>
      <c r="E10913" s="11"/>
    </row>
    <row r="10914">
      <c r="C10914" s="19"/>
      <c r="D10914" s="11"/>
      <c r="E10914" s="11"/>
    </row>
    <row r="10915">
      <c r="C10915" s="19"/>
      <c r="D10915" s="11"/>
      <c r="E10915" s="11"/>
    </row>
    <row r="10916">
      <c r="C10916" s="19"/>
      <c r="D10916" s="11"/>
      <c r="E10916" s="11"/>
    </row>
    <row r="10917">
      <c r="C10917" s="19"/>
      <c r="D10917" s="11"/>
      <c r="E10917" s="11"/>
    </row>
    <row r="10918">
      <c r="C10918" s="19"/>
      <c r="D10918" s="11"/>
      <c r="E10918" s="11"/>
    </row>
    <row r="10919">
      <c r="C10919" s="19"/>
      <c r="D10919" s="11"/>
      <c r="E10919" s="11"/>
    </row>
    <row r="10920">
      <c r="C10920" s="19"/>
      <c r="D10920" s="11"/>
      <c r="E10920" s="11"/>
    </row>
    <row r="10921">
      <c r="C10921" s="19"/>
      <c r="D10921" s="11"/>
      <c r="E10921" s="11"/>
    </row>
    <row r="10922">
      <c r="C10922" s="19"/>
      <c r="D10922" s="11"/>
      <c r="E10922" s="11"/>
    </row>
    <row r="10923">
      <c r="C10923" s="19"/>
      <c r="D10923" s="11"/>
      <c r="E10923" s="11"/>
    </row>
    <row r="10924">
      <c r="C10924" s="19"/>
      <c r="D10924" s="11"/>
      <c r="E10924" s="11"/>
    </row>
    <row r="10925">
      <c r="C10925" s="19"/>
      <c r="D10925" s="11"/>
      <c r="E10925" s="11"/>
    </row>
    <row r="10926">
      <c r="C10926" s="19"/>
      <c r="D10926" s="11"/>
      <c r="E10926" s="11"/>
    </row>
    <row r="10927">
      <c r="C10927" s="19"/>
      <c r="D10927" s="11"/>
      <c r="E10927" s="11"/>
    </row>
    <row r="10928">
      <c r="C10928" s="19"/>
      <c r="D10928" s="11"/>
      <c r="E10928" s="11"/>
    </row>
    <row r="10929">
      <c r="C10929" s="19"/>
      <c r="D10929" s="11"/>
      <c r="E10929" s="11"/>
    </row>
    <row r="10930">
      <c r="C10930" s="19"/>
      <c r="D10930" s="11"/>
      <c r="E10930" s="11"/>
    </row>
    <row r="10931">
      <c r="C10931" s="19"/>
      <c r="D10931" s="11"/>
      <c r="E10931" s="11"/>
    </row>
    <row r="10932">
      <c r="C10932" s="19"/>
      <c r="D10932" s="11"/>
      <c r="E10932" s="11"/>
    </row>
    <row r="10933">
      <c r="C10933" s="19"/>
      <c r="D10933" s="11"/>
      <c r="E10933" s="11"/>
    </row>
    <row r="10934">
      <c r="C10934" s="19"/>
      <c r="D10934" s="11"/>
      <c r="E10934" s="11"/>
    </row>
    <row r="10935">
      <c r="C10935" s="19"/>
      <c r="D10935" s="11"/>
      <c r="E10935" s="11"/>
    </row>
    <row r="10936">
      <c r="C10936" s="19"/>
      <c r="D10936" s="11"/>
      <c r="E10936" s="11"/>
    </row>
    <row r="10937">
      <c r="C10937" s="19"/>
      <c r="D10937" s="11"/>
      <c r="E10937" s="11"/>
    </row>
    <row r="10938">
      <c r="C10938" s="19"/>
      <c r="D10938" s="11"/>
      <c r="E10938" s="11"/>
    </row>
    <row r="10939">
      <c r="C10939" s="19"/>
      <c r="D10939" s="11"/>
      <c r="E10939" s="11"/>
    </row>
    <row r="10940">
      <c r="C10940" s="19"/>
      <c r="D10940" s="11"/>
      <c r="E10940" s="11"/>
    </row>
    <row r="10941">
      <c r="C10941" s="19"/>
      <c r="D10941" s="11"/>
      <c r="E10941" s="11"/>
    </row>
    <row r="10942">
      <c r="C10942" s="19"/>
      <c r="D10942" s="11"/>
      <c r="E10942" s="11"/>
    </row>
    <row r="10943">
      <c r="C10943" s="19"/>
      <c r="D10943" s="11"/>
      <c r="E10943" s="11"/>
    </row>
    <row r="10944">
      <c r="C10944" s="19"/>
      <c r="D10944" s="11"/>
      <c r="E10944" s="11"/>
    </row>
    <row r="10945">
      <c r="C10945" s="19"/>
      <c r="D10945" s="11"/>
      <c r="E10945" s="11"/>
    </row>
    <row r="10946">
      <c r="C10946" s="19"/>
      <c r="D10946" s="11"/>
      <c r="E10946" s="11"/>
    </row>
    <row r="10947">
      <c r="C10947" s="19"/>
      <c r="D10947" s="11"/>
      <c r="E10947" s="11"/>
    </row>
    <row r="10948">
      <c r="C10948" s="19"/>
      <c r="D10948" s="11"/>
      <c r="E10948" s="11"/>
    </row>
    <row r="10949">
      <c r="C10949" s="19"/>
      <c r="D10949" s="11"/>
      <c r="E10949" s="11"/>
    </row>
    <row r="10950">
      <c r="C10950" s="19"/>
      <c r="D10950" s="11"/>
      <c r="E10950" s="11"/>
    </row>
    <row r="10951">
      <c r="C10951" s="19"/>
      <c r="D10951" s="11"/>
      <c r="E10951" s="11"/>
    </row>
    <row r="10952">
      <c r="C10952" s="19"/>
      <c r="D10952" s="11"/>
      <c r="E10952" s="11"/>
    </row>
    <row r="10953">
      <c r="C10953" s="19"/>
      <c r="D10953" s="11"/>
      <c r="E10953" s="11"/>
    </row>
    <row r="10954">
      <c r="C10954" s="19"/>
      <c r="D10954" s="11"/>
      <c r="E10954" s="11"/>
    </row>
    <row r="10955">
      <c r="C10955" s="19"/>
      <c r="D10955" s="11"/>
      <c r="E10955" s="11"/>
    </row>
    <row r="10956">
      <c r="C10956" s="19"/>
      <c r="D10956" s="11"/>
      <c r="E10956" s="11"/>
    </row>
    <row r="10957">
      <c r="C10957" s="19"/>
      <c r="D10957" s="11"/>
      <c r="E10957" s="11"/>
    </row>
    <row r="10958">
      <c r="C10958" s="19"/>
      <c r="D10958" s="11"/>
      <c r="E10958" s="11"/>
    </row>
    <row r="10959">
      <c r="C10959" s="19"/>
      <c r="D10959" s="11"/>
      <c r="E10959" s="11"/>
    </row>
    <row r="10960">
      <c r="C10960" s="19"/>
      <c r="D10960" s="11"/>
      <c r="E10960" s="11"/>
    </row>
    <row r="10961">
      <c r="C10961" s="19"/>
      <c r="D10961" s="11"/>
      <c r="E10961" s="11"/>
    </row>
    <row r="10962">
      <c r="C10962" s="19"/>
      <c r="D10962" s="11"/>
      <c r="E10962" s="11"/>
    </row>
    <row r="10963">
      <c r="C10963" s="19"/>
      <c r="D10963" s="11"/>
      <c r="E10963" s="11"/>
    </row>
    <row r="10964">
      <c r="C10964" s="19"/>
      <c r="D10964" s="11"/>
      <c r="E10964" s="11"/>
    </row>
    <row r="10965">
      <c r="C10965" s="19"/>
      <c r="D10965" s="11"/>
      <c r="E10965" s="11"/>
    </row>
    <row r="10966">
      <c r="C10966" s="19"/>
      <c r="D10966" s="11"/>
      <c r="E10966" s="11"/>
    </row>
    <row r="10967">
      <c r="C10967" s="19"/>
      <c r="D10967" s="11"/>
      <c r="E10967" s="11"/>
    </row>
    <row r="10968">
      <c r="C10968" s="19"/>
      <c r="D10968" s="11"/>
      <c r="E10968" s="11"/>
    </row>
    <row r="10969">
      <c r="C10969" s="19"/>
      <c r="D10969" s="11"/>
      <c r="E10969" s="11"/>
    </row>
    <row r="10970">
      <c r="C10970" s="19"/>
      <c r="D10970" s="11"/>
      <c r="E10970" s="11"/>
    </row>
    <row r="10971">
      <c r="C10971" s="19"/>
      <c r="D10971" s="11"/>
      <c r="E10971" s="11"/>
    </row>
    <row r="10972">
      <c r="C10972" s="19"/>
      <c r="D10972" s="11"/>
      <c r="E10972" s="11"/>
    </row>
    <row r="10973">
      <c r="C10973" s="19"/>
      <c r="D10973" s="11"/>
      <c r="E10973" s="11"/>
    </row>
    <row r="10974">
      <c r="C10974" s="19"/>
      <c r="D10974" s="11"/>
      <c r="E10974" s="11"/>
    </row>
    <row r="10975">
      <c r="C10975" s="19"/>
      <c r="D10975" s="11"/>
      <c r="E10975" s="11"/>
    </row>
    <row r="10976">
      <c r="C10976" s="19"/>
      <c r="D10976" s="11"/>
      <c r="E10976" s="11"/>
    </row>
    <row r="10977">
      <c r="C10977" s="19"/>
      <c r="D10977" s="11"/>
      <c r="E10977" s="11"/>
    </row>
    <row r="10978">
      <c r="C10978" s="19"/>
      <c r="D10978" s="11"/>
      <c r="E10978" s="11"/>
    </row>
    <row r="10979">
      <c r="C10979" s="19"/>
      <c r="D10979" s="11"/>
      <c r="E10979" s="11"/>
    </row>
    <row r="10980">
      <c r="C10980" s="19"/>
      <c r="D10980" s="11"/>
      <c r="E10980" s="11"/>
    </row>
    <row r="10981">
      <c r="C10981" s="19"/>
      <c r="D10981" s="11"/>
      <c r="E10981" s="11"/>
    </row>
    <row r="10982">
      <c r="C10982" s="19"/>
      <c r="D10982" s="11"/>
      <c r="E10982" s="11"/>
    </row>
    <row r="10983">
      <c r="C10983" s="19"/>
      <c r="D10983" s="11"/>
      <c r="E10983" s="11"/>
    </row>
    <row r="10984">
      <c r="C10984" s="19"/>
      <c r="D10984" s="11"/>
      <c r="E10984" s="11"/>
    </row>
    <row r="10985">
      <c r="C10985" s="19"/>
      <c r="D10985" s="11"/>
      <c r="E10985" s="11"/>
    </row>
    <row r="10986">
      <c r="C10986" s="19"/>
      <c r="D10986" s="11"/>
      <c r="E10986" s="11"/>
    </row>
    <row r="10987">
      <c r="C10987" s="19"/>
      <c r="D10987" s="11"/>
      <c r="E10987" s="11"/>
    </row>
    <row r="10988">
      <c r="C10988" s="19"/>
      <c r="D10988" s="11"/>
      <c r="E10988" s="11"/>
    </row>
    <row r="10989">
      <c r="C10989" s="19"/>
      <c r="D10989" s="11"/>
      <c r="E10989" s="11"/>
    </row>
    <row r="10990">
      <c r="C10990" s="19"/>
      <c r="D10990" s="11"/>
      <c r="E10990" s="11"/>
    </row>
    <row r="10991">
      <c r="C10991" s="19"/>
      <c r="D10991" s="11"/>
      <c r="E10991" s="11"/>
    </row>
    <row r="10992">
      <c r="C10992" s="19"/>
      <c r="D10992" s="11"/>
      <c r="E10992" s="11"/>
    </row>
    <row r="10993">
      <c r="C10993" s="19"/>
      <c r="D10993" s="11"/>
      <c r="E10993" s="11"/>
    </row>
    <row r="10994">
      <c r="C10994" s="19"/>
      <c r="D10994" s="11"/>
      <c r="E10994" s="11"/>
    </row>
    <row r="10995">
      <c r="C10995" s="19"/>
      <c r="D10995" s="11"/>
      <c r="E10995" s="11"/>
    </row>
    <row r="10996">
      <c r="C10996" s="19"/>
      <c r="D10996" s="11"/>
      <c r="E10996" s="11"/>
    </row>
    <row r="10997">
      <c r="C10997" s="19"/>
      <c r="D10997" s="11"/>
      <c r="E10997" s="11"/>
    </row>
    <row r="10998">
      <c r="C10998" s="19"/>
      <c r="D10998" s="11"/>
      <c r="E10998" s="11"/>
    </row>
    <row r="10999">
      <c r="C10999" s="19"/>
      <c r="D10999" s="11"/>
      <c r="E10999" s="11"/>
    </row>
    <row r="11000">
      <c r="C11000" s="19"/>
      <c r="D11000" s="11"/>
      <c r="E11000" s="11"/>
    </row>
    <row r="11001">
      <c r="C11001" s="19"/>
      <c r="D11001" s="11"/>
      <c r="E11001" s="11"/>
    </row>
    <row r="11002">
      <c r="C11002" s="19"/>
      <c r="D11002" s="11"/>
      <c r="E11002" s="11"/>
    </row>
    <row r="11003">
      <c r="C11003" s="19"/>
      <c r="D11003" s="11"/>
      <c r="E11003" s="11"/>
    </row>
    <row r="11004">
      <c r="C11004" s="19"/>
      <c r="D11004" s="11"/>
      <c r="E11004" s="11"/>
    </row>
    <row r="11005">
      <c r="C11005" s="19"/>
      <c r="D11005" s="11"/>
      <c r="E11005" s="11"/>
    </row>
    <row r="11006">
      <c r="C11006" s="19"/>
      <c r="D11006" s="11"/>
      <c r="E11006" s="11"/>
    </row>
    <row r="11007">
      <c r="C11007" s="19"/>
      <c r="D11007" s="11"/>
      <c r="E11007" s="11"/>
    </row>
    <row r="11008">
      <c r="C11008" s="19"/>
      <c r="D11008" s="11"/>
      <c r="E11008" s="11"/>
    </row>
    <row r="11009">
      <c r="C11009" s="19"/>
      <c r="D11009" s="11"/>
      <c r="E11009" s="11"/>
    </row>
    <row r="11010">
      <c r="C11010" s="19"/>
      <c r="D11010" s="11"/>
      <c r="E11010" s="11"/>
    </row>
    <row r="11011">
      <c r="C11011" s="19"/>
      <c r="D11011" s="11"/>
      <c r="E11011" s="11"/>
    </row>
    <row r="11012">
      <c r="C11012" s="19"/>
      <c r="D11012" s="11"/>
      <c r="E11012" s="11"/>
    </row>
    <row r="11013">
      <c r="C11013" s="19"/>
      <c r="D11013" s="11"/>
      <c r="E11013" s="11"/>
    </row>
    <row r="11014">
      <c r="C11014" s="19"/>
      <c r="D11014" s="11"/>
      <c r="E11014" s="11"/>
    </row>
    <row r="11015">
      <c r="C11015" s="19"/>
      <c r="D11015" s="11"/>
      <c r="E11015" s="11"/>
    </row>
    <row r="11016">
      <c r="C11016" s="19"/>
      <c r="D11016" s="11"/>
      <c r="E11016" s="11"/>
    </row>
    <row r="11017">
      <c r="C11017" s="19"/>
      <c r="D11017" s="11"/>
      <c r="E11017" s="11"/>
    </row>
    <row r="11018">
      <c r="C11018" s="19"/>
      <c r="D11018" s="11"/>
      <c r="E11018" s="11"/>
    </row>
    <row r="11019">
      <c r="C11019" s="19"/>
      <c r="D11019" s="11"/>
      <c r="E11019" s="11"/>
    </row>
    <row r="11020">
      <c r="C11020" s="19"/>
      <c r="D11020" s="11"/>
      <c r="E11020" s="11"/>
    </row>
    <row r="11021">
      <c r="C11021" s="19"/>
      <c r="D11021" s="11"/>
      <c r="E11021" s="11"/>
    </row>
    <row r="11022">
      <c r="C11022" s="19"/>
      <c r="D11022" s="11"/>
      <c r="E11022" s="11"/>
    </row>
    <row r="11023">
      <c r="C11023" s="19"/>
      <c r="D11023" s="11"/>
      <c r="E11023" s="11"/>
    </row>
    <row r="11024">
      <c r="C11024" s="19"/>
      <c r="D11024" s="11"/>
      <c r="E11024" s="11"/>
    </row>
    <row r="11025">
      <c r="C11025" s="19"/>
      <c r="D11025" s="11"/>
      <c r="E11025" s="11"/>
    </row>
    <row r="11026">
      <c r="C11026" s="19"/>
      <c r="D11026" s="11"/>
      <c r="E11026" s="11"/>
    </row>
    <row r="11027">
      <c r="C11027" s="19"/>
      <c r="D11027" s="11"/>
      <c r="E11027" s="11"/>
    </row>
    <row r="11028">
      <c r="C11028" s="19"/>
      <c r="D11028" s="11"/>
      <c r="E11028" s="11"/>
    </row>
    <row r="11029">
      <c r="C11029" s="19"/>
      <c r="D11029" s="11"/>
      <c r="E11029" s="11"/>
    </row>
    <row r="11030">
      <c r="C11030" s="19"/>
      <c r="D11030" s="11"/>
      <c r="E11030" s="11"/>
    </row>
    <row r="11031">
      <c r="C11031" s="19"/>
      <c r="D11031" s="11"/>
      <c r="E11031" s="11"/>
    </row>
    <row r="11032">
      <c r="C11032" s="19"/>
      <c r="D11032" s="11"/>
      <c r="E11032" s="11"/>
    </row>
    <row r="11033">
      <c r="C11033" s="19"/>
      <c r="D11033" s="11"/>
      <c r="E11033" s="11"/>
    </row>
    <row r="11034">
      <c r="C11034" s="19"/>
      <c r="D11034" s="11"/>
      <c r="E11034" s="11"/>
    </row>
    <row r="11035">
      <c r="C11035" s="19"/>
      <c r="D11035" s="11"/>
      <c r="E11035" s="11"/>
    </row>
    <row r="11036">
      <c r="C11036" s="19"/>
      <c r="D11036" s="11"/>
      <c r="E11036" s="11"/>
    </row>
    <row r="11037">
      <c r="C11037" s="19"/>
      <c r="D11037" s="11"/>
      <c r="E11037" s="11"/>
    </row>
    <row r="11038">
      <c r="C11038" s="19"/>
      <c r="D11038" s="11"/>
      <c r="E11038" s="11"/>
    </row>
    <row r="11039">
      <c r="C11039" s="19"/>
      <c r="D11039" s="11"/>
      <c r="E11039" s="11"/>
    </row>
    <row r="11040">
      <c r="C11040" s="19"/>
      <c r="D11040" s="11"/>
      <c r="E11040" s="11"/>
    </row>
    <row r="11041">
      <c r="C11041" s="19"/>
      <c r="D11041" s="11"/>
      <c r="E11041" s="11"/>
    </row>
    <row r="11042">
      <c r="C11042" s="19"/>
      <c r="D11042" s="11"/>
      <c r="E11042" s="11"/>
    </row>
    <row r="11043">
      <c r="C11043" s="19"/>
      <c r="D11043" s="11"/>
      <c r="E11043" s="11"/>
    </row>
    <row r="11044">
      <c r="C11044" s="19"/>
      <c r="D11044" s="11"/>
      <c r="E11044" s="11"/>
    </row>
    <row r="11045">
      <c r="C11045" s="19"/>
      <c r="D11045" s="11"/>
      <c r="E11045" s="11"/>
    </row>
    <row r="11046">
      <c r="C11046" s="19"/>
      <c r="D11046" s="11"/>
      <c r="E11046" s="11"/>
    </row>
    <row r="11047">
      <c r="C11047" s="19"/>
      <c r="D11047" s="11"/>
      <c r="E11047" s="11"/>
    </row>
    <row r="11048">
      <c r="C11048" s="19"/>
      <c r="D11048" s="11"/>
      <c r="E11048" s="11"/>
    </row>
    <row r="11049">
      <c r="C11049" s="19"/>
      <c r="D11049" s="11"/>
      <c r="E11049" s="11"/>
    </row>
    <row r="11050">
      <c r="C11050" s="19"/>
      <c r="D11050" s="11"/>
      <c r="E11050" s="11"/>
    </row>
    <row r="11051">
      <c r="C11051" s="19"/>
      <c r="D11051" s="11"/>
      <c r="E11051" s="11"/>
    </row>
    <row r="11052">
      <c r="C11052" s="19"/>
      <c r="D11052" s="11"/>
      <c r="E11052" s="11"/>
    </row>
    <row r="11053">
      <c r="C11053" s="19"/>
      <c r="D11053" s="11"/>
      <c r="E11053" s="11"/>
    </row>
    <row r="11054">
      <c r="C11054" s="19"/>
      <c r="D11054" s="11"/>
      <c r="E11054" s="11"/>
    </row>
    <row r="11055">
      <c r="C11055" s="19"/>
      <c r="D11055" s="11"/>
      <c r="E11055" s="11"/>
    </row>
    <row r="11056">
      <c r="C11056" s="19"/>
      <c r="D11056" s="11"/>
      <c r="E11056" s="11"/>
    </row>
    <row r="11057">
      <c r="C11057" s="19"/>
      <c r="D11057" s="11"/>
      <c r="E11057" s="11"/>
    </row>
    <row r="11058">
      <c r="C11058" s="19"/>
      <c r="D11058" s="11"/>
      <c r="E11058" s="11"/>
    </row>
    <row r="11059">
      <c r="C11059" s="19"/>
      <c r="D11059" s="11"/>
      <c r="E11059" s="11"/>
    </row>
    <row r="11060">
      <c r="C11060" s="19"/>
      <c r="D11060" s="11"/>
      <c r="E11060" s="11"/>
    </row>
    <row r="11061">
      <c r="C11061" s="19"/>
      <c r="D11061" s="11"/>
      <c r="E11061" s="11"/>
    </row>
    <row r="11062">
      <c r="C11062" s="19"/>
      <c r="D11062" s="11"/>
      <c r="E11062" s="11"/>
    </row>
    <row r="11063">
      <c r="C11063" s="19"/>
      <c r="D11063" s="11"/>
      <c r="E11063" s="11"/>
    </row>
    <row r="11064">
      <c r="C11064" s="19"/>
      <c r="D11064" s="11"/>
      <c r="E11064" s="11"/>
    </row>
    <row r="11065">
      <c r="C11065" s="19"/>
      <c r="D11065" s="11"/>
      <c r="E11065" s="11"/>
    </row>
    <row r="11066">
      <c r="C11066" s="19"/>
      <c r="D11066" s="11"/>
      <c r="E11066" s="11"/>
    </row>
    <row r="11067">
      <c r="C11067" s="19"/>
      <c r="D11067" s="11"/>
      <c r="E11067" s="11"/>
    </row>
    <row r="11068">
      <c r="C11068" s="19"/>
      <c r="D11068" s="11"/>
      <c r="E11068" s="11"/>
    </row>
    <row r="11069">
      <c r="C11069" s="19"/>
      <c r="D11069" s="11"/>
      <c r="E11069" s="11"/>
    </row>
    <row r="11070">
      <c r="C11070" s="19"/>
      <c r="D11070" s="11"/>
      <c r="E11070" s="11"/>
    </row>
    <row r="11071">
      <c r="C11071" s="19"/>
      <c r="D11071" s="11"/>
      <c r="E11071" s="11"/>
    </row>
    <row r="11072">
      <c r="C11072" s="19"/>
      <c r="D11072" s="11"/>
      <c r="E11072" s="11"/>
    </row>
    <row r="11073">
      <c r="C11073" s="19"/>
      <c r="D11073" s="11"/>
      <c r="E11073" s="11"/>
    </row>
    <row r="11074">
      <c r="C11074" s="19"/>
      <c r="D11074" s="11"/>
      <c r="E11074" s="11"/>
    </row>
    <row r="11075">
      <c r="C11075" s="19"/>
      <c r="D11075" s="11"/>
      <c r="E11075" s="11"/>
    </row>
    <row r="11076">
      <c r="C11076" s="19"/>
      <c r="D11076" s="11"/>
      <c r="E11076" s="11"/>
    </row>
    <row r="11077">
      <c r="C11077" s="19"/>
      <c r="D11077" s="11"/>
      <c r="E11077" s="11"/>
    </row>
    <row r="11078">
      <c r="C11078" s="19"/>
      <c r="D11078" s="11"/>
      <c r="E11078" s="11"/>
    </row>
    <row r="11079">
      <c r="C11079" s="19"/>
      <c r="D11079" s="11"/>
      <c r="E11079" s="11"/>
    </row>
    <row r="11080">
      <c r="C11080" s="19"/>
      <c r="D11080" s="11"/>
      <c r="E11080" s="11"/>
    </row>
    <row r="11081">
      <c r="C11081" s="19"/>
      <c r="D11081" s="11"/>
      <c r="E11081" s="11"/>
    </row>
    <row r="11082">
      <c r="C11082" s="19"/>
      <c r="D11082" s="11"/>
      <c r="E11082" s="11"/>
    </row>
    <row r="11083">
      <c r="C11083" s="19"/>
      <c r="D11083" s="11"/>
      <c r="E11083" s="11"/>
    </row>
    <row r="11084">
      <c r="C11084" s="19"/>
      <c r="D11084" s="11"/>
      <c r="E11084" s="11"/>
    </row>
    <row r="11085">
      <c r="C11085" s="19"/>
      <c r="D11085" s="11"/>
      <c r="E11085" s="11"/>
    </row>
    <row r="11086">
      <c r="C11086" s="19"/>
      <c r="D11086" s="11"/>
      <c r="E11086" s="11"/>
    </row>
    <row r="11087">
      <c r="C11087" s="19"/>
      <c r="D11087" s="11"/>
      <c r="E11087" s="11"/>
    </row>
    <row r="11088">
      <c r="C11088" s="19"/>
      <c r="D11088" s="11"/>
      <c r="E11088" s="11"/>
    </row>
    <row r="11089">
      <c r="C11089" s="19"/>
      <c r="D11089" s="11"/>
      <c r="E11089" s="11"/>
    </row>
    <row r="11090">
      <c r="C11090" s="19"/>
      <c r="D11090" s="11"/>
      <c r="E11090" s="11"/>
    </row>
    <row r="11091">
      <c r="C11091" s="19"/>
      <c r="D11091" s="11"/>
      <c r="E11091" s="11"/>
    </row>
    <row r="11092">
      <c r="C11092" s="19"/>
      <c r="D11092" s="11"/>
      <c r="E11092" s="11"/>
    </row>
    <row r="11093">
      <c r="C11093" s="19"/>
      <c r="D11093" s="11"/>
      <c r="E11093" s="11"/>
    </row>
    <row r="11094">
      <c r="C11094" s="19"/>
      <c r="D11094" s="11"/>
      <c r="E11094" s="11"/>
    </row>
    <row r="11095">
      <c r="C11095" s="19"/>
      <c r="D11095" s="11"/>
      <c r="E11095" s="11"/>
    </row>
    <row r="11096">
      <c r="C11096" s="19"/>
      <c r="D11096" s="11"/>
      <c r="E11096" s="11"/>
    </row>
    <row r="11097">
      <c r="C11097" s="19"/>
      <c r="D11097" s="11"/>
      <c r="E11097" s="11"/>
    </row>
    <row r="11098">
      <c r="C11098" s="19"/>
      <c r="D11098" s="11"/>
      <c r="E11098" s="11"/>
    </row>
    <row r="11099">
      <c r="C11099" s="19"/>
      <c r="D11099" s="11"/>
      <c r="E11099" s="11"/>
    </row>
    <row r="11100">
      <c r="C11100" s="19"/>
      <c r="D11100" s="11"/>
      <c r="E11100" s="11"/>
    </row>
    <row r="11101">
      <c r="C11101" s="19"/>
      <c r="D11101" s="11"/>
      <c r="E11101" s="11"/>
    </row>
    <row r="11102">
      <c r="C11102" s="19"/>
      <c r="D11102" s="11"/>
      <c r="E11102" s="11"/>
    </row>
    <row r="11103">
      <c r="C11103" s="19"/>
      <c r="D11103" s="11"/>
      <c r="E11103" s="11"/>
    </row>
    <row r="11104">
      <c r="C11104" s="19"/>
      <c r="D11104" s="11"/>
      <c r="E11104" s="11"/>
    </row>
    <row r="11105">
      <c r="C11105" s="19"/>
      <c r="D11105" s="11"/>
      <c r="E11105" s="11"/>
    </row>
    <row r="11106">
      <c r="C11106" s="19"/>
      <c r="D11106" s="11"/>
      <c r="E11106" s="11"/>
    </row>
    <row r="11107">
      <c r="C11107" s="19"/>
      <c r="D11107" s="11"/>
      <c r="E11107" s="11"/>
    </row>
    <row r="11108">
      <c r="C11108" s="19"/>
      <c r="D11108" s="11"/>
      <c r="E11108" s="11"/>
    </row>
    <row r="11109">
      <c r="C11109" s="19"/>
      <c r="D11109" s="11"/>
      <c r="E11109" s="11"/>
    </row>
    <row r="11110">
      <c r="C11110" s="19"/>
      <c r="D11110" s="11"/>
      <c r="E11110" s="11"/>
    </row>
    <row r="11111">
      <c r="C11111" s="19"/>
      <c r="D11111" s="11"/>
      <c r="E11111" s="11"/>
    </row>
    <row r="11112">
      <c r="C11112" s="19"/>
      <c r="D11112" s="11"/>
      <c r="E11112" s="11"/>
    </row>
    <row r="11113">
      <c r="C11113" s="19"/>
      <c r="D11113" s="11"/>
      <c r="E11113" s="11"/>
    </row>
    <row r="11114">
      <c r="C11114" s="19"/>
      <c r="D11114" s="11"/>
      <c r="E11114" s="11"/>
    </row>
    <row r="11115">
      <c r="C11115" s="19"/>
      <c r="D11115" s="11"/>
      <c r="E11115" s="11"/>
    </row>
    <row r="11116">
      <c r="C11116" s="19"/>
      <c r="D11116" s="11"/>
      <c r="E11116" s="11"/>
    </row>
    <row r="11117">
      <c r="C11117" s="19"/>
      <c r="D11117" s="11"/>
      <c r="E11117" s="11"/>
    </row>
    <row r="11118">
      <c r="C11118" s="19"/>
      <c r="D11118" s="11"/>
      <c r="E11118" s="11"/>
    </row>
    <row r="11119">
      <c r="C11119" s="19"/>
      <c r="D11119" s="11"/>
      <c r="E11119" s="11"/>
    </row>
    <row r="11120">
      <c r="C11120" s="19"/>
      <c r="D11120" s="11"/>
      <c r="E11120" s="11"/>
    </row>
    <row r="11121">
      <c r="C11121" s="19"/>
      <c r="D11121" s="11"/>
      <c r="E11121" s="11"/>
    </row>
    <row r="11122">
      <c r="C11122" s="19"/>
      <c r="D11122" s="11"/>
      <c r="E11122" s="11"/>
    </row>
    <row r="11123">
      <c r="C11123" s="19"/>
      <c r="D11123" s="11"/>
      <c r="E11123" s="11"/>
    </row>
    <row r="11124">
      <c r="C11124" s="19"/>
      <c r="D11124" s="11"/>
      <c r="E11124" s="11"/>
    </row>
    <row r="11125">
      <c r="C11125" s="19"/>
      <c r="D11125" s="11"/>
      <c r="E11125" s="11"/>
    </row>
    <row r="11126">
      <c r="C11126" s="19"/>
      <c r="D11126" s="11"/>
      <c r="E11126" s="11"/>
    </row>
    <row r="11127">
      <c r="C11127" s="19"/>
      <c r="D11127" s="11"/>
      <c r="E11127" s="11"/>
    </row>
    <row r="11128">
      <c r="C11128" s="19"/>
      <c r="D11128" s="11"/>
      <c r="E11128" s="11"/>
    </row>
    <row r="11129">
      <c r="C11129" s="19"/>
      <c r="D11129" s="11"/>
      <c r="E11129" s="11"/>
    </row>
    <row r="11130">
      <c r="C11130" s="19"/>
      <c r="D11130" s="11"/>
      <c r="E11130" s="11"/>
    </row>
    <row r="11131">
      <c r="C11131" s="19"/>
      <c r="D11131" s="11"/>
      <c r="E11131" s="11"/>
    </row>
    <row r="11132">
      <c r="C11132" s="19"/>
      <c r="D11132" s="11"/>
      <c r="E11132" s="11"/>
    </row>
    <row r="11133">
      <c r="C11133" s="19"/>
      <c r="D11133" s="11"/>
      <c r="E11133" s="11"/>
    </row>
    <row r="11134">
      <c r="C11134" s="19"/>
      <c r="D11134" s="11"/>
      <c r="E11134" s="11"/>
    </row>
    <row r="11135">
      <c r="C11135" s="19"/>
      <c r="D11135" s="11"/>
      <c r="E11135" s="11"/>
    </row>
    <row r="11136">
      <c r="C11136" s="19"/>
      <c r="D11136" s="11"/>
      <c r="E11136" s="11"/>
    </row>
    <row r="11137">
      <c r="C11137" s="19"/>
      <c r="D11137" s="11"/>
      <c r="E11137" s="11"/>
    </row>
    <row r="11138">
      <c r="C11138" s="19"/>
      <c r="D11138" s="11"/>
      <c r="E11138" s="11"/>
    </row>
    <row r="11139">
      <c r="C11139" s="19"/>
      <c r="D11139" s="11"/>
      <c r="E11139" s="11"/>
    </row>
    <row r="11140">
      <c r="C11140" s="19"/>
      <c r="D11140" s="11"/>
      <c r="E11140" s="11"/>
    </row>
    <row r="11141">
      <c r="C11141" s="19"/>
      <c r="D11141" s="11"/>
      <c r="E11141" s="11"/>
    </row>
    <row r="11142">
      <c r="C11142" s="19"/>
      <c r="D11142" s="11"/>
      <c r="E11142" s="11"/>
    </row>
    <row r="11143">
      <c r="C11143" s="19"/>
      <c r="D11143" s="11"/>
      <c r="E11143" s="11"/>
    </row>
    <row r="11144">
      <c r="C11144" s="19"/>
      <c r="D11144" s="11"/>
      <c r="E11144" s="11"/>
    </row>
    <row r="11145">
      <c r="C11145" s="19"/>
      <c r="D11145" s="11"/>
      <c r="E11145" s="11"/>
    </row>
    <row r="11146">
      <c r="C11146" s="19"/>
      <c r="D11146" s="11"/>
      <c r="E11146" s="11"/>
    </row>
    <row r="11147">
      <c r="C11147" s="19"/>
      <c r="D11147" s="11"/>
      <c r="E11147" s="11"/>
    </row>
    <row r="11148">
      <c r="C11148" s="19"/>
      <c r="D11148" s="11"/>
      <c r="E11148" s="11"/>
    </row>
    <row r="11149">
      <c r="C11149" s="19"/>
      <c r="D11149" s="11"/>
      <c r="E11149" s="11"/>
    </row>
    <row r="11150">
      <c r="C11150" s="19"/>
      <c r="D11150" s="11"/>
      <c r="E11150" s="11"/>
    </row>
    <row r="11151">
      <c r="C11151" s="19"/>
      <c r="D11151" s="11"/>
      <c r="E11151" s="11"/>
    </row>
    <row r="11152">
      <c r="C11152" s="19"/>
      <c r="D11152" s="11"/>
      <c r="E11152" s="11"/>
    </row>
    <row r="11153">
      <c r="C11153" s="19"/>
      <c r="D11153" s="11"/>
      <c r="E11153" s="11"/>
    </row>
    <row r="11154">
      <c r="C11154" s="19"/>
      <c r="D11154" s="11"/>
      <c r="E11154" s="11"/>
    </row>
    <row r="11155">
      <c r="C11155" s="19"/>
      <c r="D11155" s="11"/>
      <c r="E11155" s="11"/>
    </row>
    <row r="11156">
      <c r="C11156" s="19"/>
      <c r="D11156" s="11"/>
      <c r="E11156" s="11"/>
    </row>
    <row r="11157">
      <c r="C11157" s="19"/>
      <c r="D11157" s="11"/>
      <c r="E11157" s="11"/>
    </row>
    <row r="11158">
      <c r="C11158" s="19"/>
      <c r="D11158" s="11"/>
      <c r="E11158" s="11"/>
    </row>
    <row r="11159">
      <c r="C11159" s="19"/>
      <c r="D11159" s="11"/>
      <c r="E11159" s="11"/>
    </row>
    <row r="11160">
      <c r="C11160" s="19"/>
      <c r="D11160" s="11"/>
      <c r="E11160" s="11"/>
    </row>
    <row r="11161">
      <c r="C11161" s="19"/>
      <c r="D11161" s="11"/>
      <c r="E11161" s="11"/>
    </row>
    <row r="11162">
      <c r="C11162" s="19"/>
      <c r="D11162" s="11"/>
      <c r="E11162" s="11"/>
    </row>
    <row r="11163">
      <c r="C11163" s="19"/>
      <c r="D11163" s="11"/>
      <c r="E11163" s="11"/>
    </row>
    <row r="11164">
      <c r="C11164" s="19"/>
      <c r="D11164" s="11"/>
      <c r="E11164" s="11"/>
    </row>
    <row r="11165">
      <c r="C11165" s="19"/>
      <c r="D11165" s="11"/>
      <c r="E11165" s="11"/>
    </row>
    <row r="11166">
      <c r="C11166" s="19"/>
      <c r="D11166" s="11"/>
      <c r="E11166" s="11"/>
    </row>
    <row r="11167">
      <c r="C11167" s="19"/>
      <c r="D11167" s="11"/>
      <c r="E11167" s="11"/>
    </row>
    <row r="11168">
      <c r="C11168" s="19"/>
      <c r="D11168" s="11"/>
      <c r="E11168" s="11"/>
    </row>
    <row r="11169">
      <c r="C11169" s="19"/>
      <c r="D11169" s="11"/>
      <c r="E11169" s="11"/>
    </row>
    <row r="11170">
      <c r="C11170" s="19"/>
      <c r="D11170" s="11"/>
      <c r="E11170" s="11"/>
    </row>
    <row r="11171">
      <c r="C11171" s="19"/>
      <c r="D11171" s="11"/>
      <c r="E11171" s="11"/>
    </row>
    <row r="11172">
      <c r="C11172" s="19"/>
      <c r="D11172" s="11"/>
      <c r="E11172" s="11"/>
    </row>
    <row r="11173">
      <c r="C11173" s="19"/>
      <c r="D11173" s="11"/>
      <c r="E11173" s="11"/>
    </row>
    <row r="11174">
      <c r="C11174" s="19"/>
      <c r="D11174" s="11"/>
      <c r="E11174" s="11"/>
    </row>
    <row r="11175">
      <c r="C11175" s="19"/>
      <c r="D11175" s="11"/>
      <c r="E11175" s="11"/>
    </row>
    <row r="11176">
      <c r="C11176" s="19"/>
      <c r="D11176" s="11"/>
      <c r="E11176" s="11"/>
    </row>
    <row r="11177">
      <c r="C11177" s="19"/>
      <c r="D11177" s="11"/>
      <c r="E11177" s="11"/>
    </row>
    <row r="11178">
      <c r="C11178" s="19"/>
      <c r="D11178" s="11"/>
      <c r="E11178" s="11"/>
    </row>
    <row r="11179">
      <c r="C11179" s="19"/>
      <c r="D11179" s="11"/>
      <c r="E11179" s="11"/>
    </row>
    <row r="11180">
      <c r="C11180" s="19"/>
      <c r="D11180" s="11"/>
      <c r="E11180" s="11"/>
    </row>
    <row r="11181">
      <c r="C11181" s="19"/>
      <c r="D11181" s="11"/>
      <c r="E11181" s="11"/>
    </row>
    <row r="11182">
      <c r="C11182" s="19"/>
      <c r="D11182" s="11"/>
      <c r="E11182" s="11"/>
    </row>
    <row r="11183">
      <c r="C11183" s="19"/>
      <c r="D11183" s="11"/>
      <c r="E11183" s="11"/>
    </row>
    <row r="11184">
      <c r="C11184" s="19"/>
      <c r="D11184" s="11"/>
      <c r="E11184" s="11"/>
    </row>
    <row r="11185">
      <c r="C11185" s="19"/>
      <c r="D11185" s="11"/>
      <c r="E11185" s="11"/>
    </row>
    <row r="11186">
      <c r="C11186" s="19"/>
      <c r="D11186" s="11"/>
      <c r="E11186" s="11"/>
    </row>
    <row r="11187">
      <c r="C11187" s="19"/>
      <c r="D11187" s="11"/>
      <c r="E11187" s="11"/>
    </row>
    <row r="11188">
      <c r="C11188" s="19"/>
      <c r="D11188" s="11"/>
      <c r="E11188" s="11"/>
    </row>
    <row r="11189">
      <c r="C11189" s="19"/>
      <c r="D11189" s="11"/>
      <c r="E11189" s="11"/>
    </row>
    <row r="11190">
      <c r="C11190" s="19"/>
      <c r="D11190" s="11"/>
      <c r="E11190" s="11"/>
    </row>
    <row r="11191">
      <c r="C11191" s="19"/>
      <c r="D11191" s="11"/>
      <c r="E11191" s="11"/>
    </row>
    <row r="11192">
      <c r="C11192" s="19"/>
      <c r="D11192" s="11"/>
      <c r="E11192" s="11"/>
    </row>
    <row r="11193">
      <c r="C11193" s="19"/>
      <c r="D11193" s="11"/>
      <c r="E11193" s="11"/>
    </row>
    <row r="11194">
      <c r="C11194" s="19"/>
      <c r="D11194" s="11"/>
      <c r="E11194" s="11"/>
    </row>
    <row r="11195">
      <c r="C11195" s="19"/>
      <c r="D11195" s="11"/>
      <c r="E11195" s="11"/>
    </row>
    <row r="11196">
      <c r="C11196" s="19"/>
      <c r="D11196" s="11"/>
      <c r="E11196" s="11"/>
    </row>
    <row r="11197">
      <c r="C11197" s="19"/>
      <c r="D11197" s="11"/>
      <c r="E11197" s="11"/>
    </row>
    <row r="11198">
      <c r="C11198" s="19"/>
      <c r="D11198" s="11"/>
      <c r="E11198" s="11"/>
    </row>
    <row r="11199">
      <c r="C11199" s="19"/>
      <c r="D11199" s="11"/>
      <c r="E11199" s="11"/>
    </row>
    <row r="11200">
      <c r="C11200" s="19"/>
      <c r="D11200" s="11"/>
      <c r="E11200" s="11"/>
    </row>
    <row r="11201">
      <c r="C11201" s="19"/>
      <c r="D11201" s="11"/>
      <c r="E11201" s="11"/>
    </row>
    <row r="11202">
      <c r="C11202" s="19"/>
      <c r="D11202" s="11"/>
      <c r="E11202" s="11"/>
    </row>
    <row r="11203">
      <c r="C11203" s="19"/>
      <c r="D11203" s="11"/>
      <c r="E11203" s="11"/>
    </row>
    <row r="11204">
      <c r="C11204" s="19"/>
      <c r="D11204" s="11"/>
      <c r="E11204" s="11"/>
    </row>
    <row r="11205">
      <c r="C11205" s="19"/>
      <c r="D11205" s="11"/>
      <c r="E11205" s="11"/>
    </row>
    <row r="11206">
      <c r="C11206" s="19"/>
      <c r="D11206" s="11"/>
      <c r="E11206" s="11"/>
    </row>
    <row r="11207">
      <c r="C11207" s="19"/>
      <c r="D11207" s="11"/>
      <c r="E11207" s="11"/>
    </row>
    <row r="11208">
      <c r="C11208" s="19"/>
      <c r="D11208" s="11"/>
      <c r="E11208" s="11"/>
    </row>
    <row r="11209">
      <c r="C11209" s="19"/>
      <c r="D11209" s="11"/>
      <c r="E11209" s="11"/>
    </row>
    <row r="11210">
      <c r="C11210" s="19"/>
      <c r="D11210" s="11"/>
      <c r="E11210" s="11"/>
    </row>
    <row r="11211">
      <c r="C11211" s="19"/>
      <c r="D11211" s="11"/>
      <c r="E11211" s="11"/>
    </row>
    <row r="11212">
      <c r="C11212" s="19"/>
      <c r="D11212" s="11"/>
      <c r="E11212" s="11"/>
    </row>
    <row r="11213">
      <c r="C11213" s="19"/>
      <c r="D11213" s="11"/>
      <c r="E11213" s="11"/>
    </row>
    <row r="11214">
      <c r="C11214" s="19"/>
      <c r="D11214" s="11"/>
      <c r="E11214" s="11"/>
    </row>
    <row r="11215">
      <c r="C11215" s="19"/>
      <c r="D11215" s="11"/>
      <c r="E11215" s="11"/>
    </row>
    <row r="11216">
      <c r="C11216" s="19"/>
      <c r="D11216" s="11"/>
      <c r="E11216" s="11"/>
    </row>
    <row r="11217">
      <c r="C11217" s="19"/>
      <c r="D11217" s="11"/>
      <c r="E11217" s="11"/>
    </row>
    <row r="11218">
      <c r="C11218" s="19"/>
      <c r="D11218" s="11"/>
      <c r="E11218" s="11"/>
    </row>
    <row r="11219">
      <c r="C11219" s="19"/>
      <c r="D11219" s="11"/>
      <c r="E11219" s="11"/>
    </row>
    <row r="11220">
      <c r="C11220" s="19"/>
      <c r="D11220" s="11"/>
      <c r="E11220" s="11"/>
    </row>
    <row r="11221">
      <c r="C11221" s="19"/>
      <c r="D11221" s="11"/>
      <c r="E11221" s="11"/>
    </row>
    <row r="11222">
      <c r="C11222" s="19"/>
      <c r="D11222" s="11"/>
      <c r="E11222" s="11"/>
    </row>
    <row r="11223">
      <c r="C11223" s="19"/>
      <c r="D11223" s="11"/>
      <c r="E11223" s="11"/>
    </row>
    <row r="11224">
      <c r="C11224" s="19"/>
      <c r="D11224" s="11"/>
      <c r="E11224" s="11"/>
    </row>
    <row r="11225">
      <c r="C11225" s="19"/>
      <c r="D11225" s="11"/>
      <c r="E11225" s="11"/>
    </row>
    <row r="11226">
      <c r="C11226" s="19"/>
      <c r="D11226" s="11"/>
      <c r="E11226" s="11"/>
    </row>
    <row r="11227">
      <c r="C11227" s="19"/>
      <c r="D11227" s="11"/>
      <c r="E11227" s="11"/>
    </row>
    <row r="11228">
      <c r="C11228" s="19"/>
      <c r="D11228" s="11"/>
      <c r="E11228" s="11"/>
    </row>
    <row r="11229">
      <c r="C11229" s="19"/>
      <c r="D11229" s="11"/>
      <c r="E11229" s="11"/>
    </row>
    <row r="11230">
      <c r="C11230" s="19"/>
      <c r="D11230" s="11"/>
      <c r="E11230" s="11"/>
    </row>
    <row r="11231">
      <c r="C11231" s="19"/>
      <c r="D11231" s="11"/>
      <c r="E11231" s="11"/>
    </row>
    <row r="11232">
      <c r="C11232" s="19"/>
      <c r="D11232" s="11"/>
      <c r="E11232" s="11"/>
    </row>
    <row r="11233">
      <c r="C11233" s="19"/>
      <c r="D11233" s="11"/>
      <c r="E11233" s="11"/>
    </row>
    <row r="11234">
      <c r="C11234" s="19"/>
      <c r="D11234" s="11"/>
      <c r="E11234" s="11"/>
    </row>
    <row r="11235">
      <c r="C11235" s="19"/>
      <c r="D11235" s="11"/>
      <c r="E11235" s="11"/>
    </row>
    <row r="11236">
      <c r="C11236" s="19"/>
      <c r="D11236" s="11"/>
      <c r="E11236" s="11"/>
    </row>
    <row r="11237">
      <c r="C11237" s="19"/>
      <c r="D11237" s="11"/>
      <c r="E11237" s="11"/>
    </row>
    <row r="11238">
      <c r="C11238" s="19"/>
      <c r="D11238" s="11"/>
      <c r="E11238" s="11"/>
    </row>
    <row r="11239">
      <c r="C11239" s="19"/>
      <c r="D11239" s="11"/>
      <c r="E11239" s="11"/>
    </row>
    <row r="11240">
      <c r="C11240" s="19"/>
      <c r="D11240" s="11"/>
      <c r="E11240" s="11"/>
    </row>
    <row r="11241">
      <c r="C11241" s="19"/>
      <c r="D11241" s="11"/>
      <c r="E11241" s="11"/>
    </row>
    <row r="11242">
      <c r="C11242" s="19"/>
      <c r="D11242" s="11"/>
      <c r="E11242" s="11"/>
    </row>
    <row r="11243">
      <c r="C11243" s="19"/>
      <c r="D11243" s="11"/>
      <c r="E11243" s="11"/>
    </row>
    <row r="11244">
      <c r="C11244" s="19"/>
      <c r="D11244" s="11"/>
      <c r="E11244" s="11"/>
    </row>
    <row r="11245">
      <c r="C11245" s="19"/>
      <c r="D11245" s="11"/>
      <c r="E11245" s="11"/>
    </row>
    <row r="11246">
      <c r="C11246" s="19"/>
      <c r="D11246" s="11"/>
      <c r="E11246" s="11"/>
    </row>
    <row r="11247">
      <c r="C11247" s="19"/>
      <c r="D11247" s="11"/>
      <c r="E11247" s="11"/>
    </row>
    <row r="11248">
      <c r="C11248" s="19"/>
      <c r="D11248" s="11"/>
      <c r="E11248" s="11"/>
    </row>
    <row r="11249">
      <c r="C11249" s="19"/>
      <c r="D11249" s="11"/>
      <c r="E11249" s="11"/>
    </row>
    <row r="11250">
      <c r="C11250" s="19"/>
      <c r="D11250" s="11"/>
      <c r="E11250" s="11"/>
    </row>
    <row r="11251">
      <c r="C11251" s="19"/>
      <c r="D11251" s="11"/>
      <c r="E11251" s="11"/>
    </row>
    <row r="11252">
      <c r="C11252" s="19"/>
      <c r="D11252" s="11"/>
      <c r="E11252" s="11"/>
    </row>
    <row r="11253">
      <c r="C11253" s="19"/>
      <c r="D11253" s="11"/>
      <c r="E11253" s="11"/>
    </row>
    <row r="11254">
      <c r="C11254" s="19"/>
      <c r="D11254" s="11"/>
      <c r="E11254" s="11"/>
    </row>
    <row r="11255">
      <c r="C11255" s="19"/>
      <c r="D11255" s="11"/>
      <c r="E11255" s="11"/>
    </row>
    <row r="11256">
      <c r="C11256" s="19"/>
      <c r="D11256" s="11"/>
      <c r="E11256" s="11"/>
    </row>
    <row r="11257">
      <c r="C11257" s="19"/>
      <c r="D11257" s="11"/>
      <c r="E11257" s="11"/>
    </row>
    <row r="11258">
      <c r="C11258" s="19"/>
      <c r="D11258" s="11"/>
      <c r="E11258" s="11"/>
    </row>
    <row r="11259">
      <c r="C11259" s="19"/>
      <c r="D11259" s="11"/>
      <c r="E11259" s="11"/>
    </row>
    <row r="11260">
      <c r="C11260" s="19"/>
      <c r="D11260" s="11"/>
      <c r="E11260" s="11"/>
    </row>
    <row r="11261">
      <c r="C11261" s="19"/>
      <c r="D11261" s="11"/>
      <c r="E11261" s="11"/>
    </row>
    <row r="11262">
      <c r="C11262" s="19"/>
      <c r="D11262" s="11"/>
      <c r="E11262" s="11"/>
    </row>
    <row r="11263">
      <c r="C11263" s="19"/>
      <c r="D11263" s="11"/>
      <c r="E11263" s="11"/>
    </row>
    <row r="11264">
      <c r="C11264" s="19"/>
      <c r="D11264" s="11"/>
      <c r="E11264" s="11"/>
    </row>
    <row r="11265">
      <c r="C11265" s="19"/>
      <c r="D11265" s="11"/>
      <c r="E11265" s="11"/>
    </row>
    <row r="11266">
      <c r="C11266" s="19"/>
      <c r="D11266" s="11"/>
      <c r="E11266" s="11"/>
    </row>
    <row r="11267">
      <c r="C11267" s="19"/>
      <c r="D11267" s="11"/>
      <c r="E11267" s="11"/>
    </row>
    <row r="11268">
      <c r="C11268" s="19"/>
      <c r="D11268" s="11"/>
      <c r="E11268" s="11"/>
    </row>
    <row r="11269">
      <c r="C11269" s="19"/>
      <c r="D11269" s="11"/>
      <c r="E11269" s="11"/>
    </row>
    <row r="11270">
      <c r="C11270" s="19"/>
      <c r="D11270" s="11"/>
      <c r="E11270" s="11"/>
    </row>
    <row r="11271">
      <c r="C11271" s="19"/>
      <c r="D11271" s="11"/>
      <c r="E11271" s="11"/>
    </row>
    <row r="11272">
      <c r="C11272" s="19"/>
      <c r="D11272" s="11"/>
      <c r="E11272" s="11"/>
    </row>
    <row r="11273">
      <c r="C11273" s="19"/>
      <c r="D11273" s="11"/>
      <c r="E11273" s="11"/>
    </row>
    <row r="11274">
      <c r="C11274" s="19"/>
      <c r="D11274" s="11"/>
      <c r="E11274" s="11"/>
    </row>
    <row r="11275">
      <c r="C11275" s="19"/>
      <c r="D11275" s="11"/>
      <c r="E11275" s="11"/>
    </row>
    <row r="11276">
      <c r="C11276" s="19"/>
      <c r="D11276" s="11"/>
      <c r="E11276" s="11"/>
    </row>
    <row r="11277">
      <c r="C11277" s="19"/>
      <c r="D11277" s="11"/>
      <c r="E11277" s="11"/>
    </row>
    <row r="11278">
      <c r="C11278" s="19"/>
      <c r="D11278" s="11"/>
      <c r="E11278" s="11"/>
    </row>
    <row r="11279">
      <c r="C11279" s="19"/>
      <c r="D11279" s="11"/>
      <c r="E11279" s="11"/>
    </row>
    <row r="11280">
      <c r="C11280" s="19"/>
      <c r="D11280" s="11"/>
      <c r="E11280" s="11"/>
    </row>
    <row r="11281">
      <c r="C11281" s="19"/>
      <c r="D11281" s="11"/>
      <c r="E11281" s="11"/>
    </row>
    <row r="11282">
      <c r="C11282" s="19"/>
      <c r="D11282" s="11"/>
      <c r="E11282" s="11"/>
    </row>
    <row r="11283">
      <c r="C11283" s="19"/>
      <c r="D11283" s="11"/>
      <c r="E11283" s="11"/>
    </row>
    <row r="11284">
      <c r="C11284" s="19"/>
      <c r="D11284" s="11"/>
      <c r="E11284" s="11"/>
    </row>
    <row r="11285">
      <c r="C11285" s="19"/>
      <c r="D11285" s="11"/>
      <c r="E11285" s="11"/>
    </row>
    <row r="11286">
      <c r="C11286" s="19"/>
      <c r="D11286" s="11"/>
      <c r="E11286" s="11"/>
    </row>
    <row r="11287">
      <c r="C11287" s="19"/>
      <c r="D11287" s="11"/>
      <c r="E11287" s="11"/>
    </row>
    <row r="11288">
      <c r="C11288" s="19"/>
      <c r="D11288" s="11"/>
      <c r="E11288" s="11"/>
    </row>
    <row r="11289">
      <c r="C11289" s="19"/>
      <c r="D11289" s="11"/>
      <c r="E11289" s="11"/>
    </row>
    <row r="11290">
      <c r="C11290" s="19"/>
      <c r="D11290" s="11"/>
      <c r="E11290" s="11"/>
    </row>
    <row r="11291">
      <c r="C11291" s="19"/>
      <c r="D11291" s="11"/>
      <c r="E11291" s="11"/>
    </row>
    <row r="11292">
      <c r="C11292" s="19"/>
      <c r="D11292" s="11"/>
      <c r="E11292" s="11"/>
    </row>
    <row r="11293">
      <c r="C11293" s="19"/>
      <c r="D11293" s="11"/>
      <c r="E11293" s="11"/>
    </row>
    <row r="11294">
      <c r="C11294" s="19"/>
      <c r="D11294" s="11"/>
      <c r="E11294" s="11"/>
    </row>
    <row r="11295">
      <c r="C11295" s="19"/>
      <c r="D11295" s="11"/>
      <c r="E11295" s="11"/>
    </row>
    <row r="11296">
      <c r="C11296" s="19"/>
      <c r="D11296" s="11"/>
      <c r="E11296" s="11"/>
    </row>
    <row r="11297">
      <c r="C11297" s="19"/>
      <c r="D11297" s="11"/>
      <c r="E11297" s="11"/>
    </row>
    <row r="11298">
      <c r="C11298" s="19"/>
      <c r="D11298" s="11"/>
      <c r="E11298" s="11"/>
    </row>
    <row r="11299">
      <c r="C11299" s="19"/>
      <c r="D11299" s="11"/>
      <c r="E11299" s="11"/>
    </row>
    <row r="11300">
      <c r="C11300" s="19"/>
      <c r="D11300" s="11"/>
      <c r="E11300" s="11"/>
    </row>
    <row r="11301">
      <c r="C11301" s="19"/>
      <c r="D11301" s="11"/>
      <c r="E11301" s="11"/>
    </row>
    <row r="11302">
      <c r="C11302" s="19"/>
      <c r="D11302" s="11"/>
      <c r="E11302" s="11"/>
    </row>
    <row r="11303">
      <c r="C11303" s="19"/>
      <c r="D11303" s="11"/>
      <c r="E11303" s="11"/>
    </row>
    <row r="11304">
      <c r="C11304" s="19"/>
      <c r="D11304" s="11"/>
      <c r="E11304" s="11"/>
    </row>
    <row r="11305">
      <c r="C11305" s="19"/>
      <c r="D11305" s="11"/>
      <c r="E11305" s="11"/>
    </row>
    <row r="11306">
      <c r="C11306" s="19"/>
      <c r="D11306" s="11"/>
      <c r="E11306" s="11"/>
    </row>
    <row r="11307">
      <c r="C11307" s="19"/>
      <c r="D11307" s="11"/>
      <c r="E11307" s="11"/>
    </row>
    <row r="11308">
      <c r="C11308" s="19"/>
      <c r="D11308" s="11"/>
      <c r="E11308" s="11"/>
    </row>
    <row r="11309">
      <c r="C11309" s="19"/>
      <c r="D11309" s="11"/>
      <c r="E11309" s="11"/>
    </row>
    <row r="11310">
      <c r="C11310" s="19"/>
      <c r="D11310" s="11"/>
      <c r="E11310" s="11"/>
    </row>
    <row r="11311">
      <c r="C11311" s="19"/>
      <c r="D11311" s="11"/>
      <c r="E11311" s="11"/>
    </row>
    <row r="11312">
      <c r="C11312" s="19"/>
      <c r="D11312" s="11"/>
      <c r="E11312" s="11"/>
    </row>
    <row r="11313">
      <c r="C11313" s="19"/>
      <c r="D11313" s="11"/>
      <c r="E11313" s="11"/>
    </row>
    <row r="11314">
      <c r="C11314" s="19"/>
      <c r="D11314" s="11"/>
      <c r="E11314" s="11"/>
    </row>
    <row r="11315">
      <c r="C11315" s="19"/>
      <c r="D11315" s="11"/>
      <c r="E11315" s="11"/>
    </row>
    <row r="11316">
      <c r="C11316" s="19"/>
      <c r="D11316" s="11"/>
      <c r="E11316" s="11"/>
    </row>
    <row r="11317">
      <c r="C11317" s="19"/>
      <c r="D11317" s="11"/>
      <c r="E11317" s="11"/>
    </row>
    <row r="11318">
      <c r="C11318" s="19"/>
      <c r="D11318" s="11"/>
      <c r="E11318" s="11"/>
    </row>
    <row r="11319">
      <c r="C11319" s="19"/>
      <c r="D11319" s="11"/>
      <c r="E11319" s="11"/>
    </row>
    <row r="11320">
      <c r="C11320" s="19"/>
      <c r="D11320" s="11"/>
      <c r="E11320" s="11"/>
    </row>
    <row r="11321">
      <c r="C11321" s="19"/>
      <c r="D11321" s="11"/>
      <c r="E11321" s="11"/>
    </row>
    <row r="11322">
      <c r="C11322" s="19"/>
      <c r="D11322" s="11"/>
      <c r="E11322" s="11"/>
    </row>
    <row r="11323">
      <c r="C11323" s="19"/>
      <c r="D11323" s="11"/>
      <c r="E11323" s="11"/>
    </row>
    <row r="11324">
      <c r="C11324" s="19"/>
      <c r="D11324" s="11"/>
      <c r="E11324" s="11"/>
    </row>
    <row r="11325">
      <c r="C11325" s="19"/>
      <c r="D11325" s="11"/>
      <c r="E11325" s="11"/>
    </row>
    <row r="11326">
      <c r="C11326" s="19"/>
      <c r="D11326" s="11"/>
      <c r="E11326" s="11"/>
    </row>
    <row r="11327">
      <c r="C11327" s="19"/>
      <c r="D11327" s="11"/>
      <c r="E11327" s="11"/>
    </row>
    <row r="11328">
      <c r="C11328" s="19"/>
      <c r="D11328" s="11"/>
      <c r="E11328" s="11"/>
    </row>
    <row r="11329">
      <c r="C11329" s="19"/>
      <c r="D11329" s="11"/>
      <c r="E11329" s="11"/>
    </row>
    <row r="11330">
      <c r="C11330" s="19"/>
      <c r="D11330" s="11"/>
      <c r="E11330" s="11"/>
    </row>
    <row r="11331">
      <c r="C11331" s="19"/>
      <c r="D11331" s="11"/>
      <c r="E11331" s="11"/>
    </row>
    <row r="11332">
      <c r="C11332" s="19"/>
      <c r="D11332" s="11"/>
      <c r="E11332" s="11"/>
    </row>
    <row r="11333">
      <c r="C11333" s="19"/>
      <c r="D11333" s="11"/>
      <c r="E11333" s="11"/>
    </row>
    <row r="11334">
      <c r="C11334" s="19"/>
      <c r="D11334" s="11"/>
      <c r="E11334" s="11"/>
    </row>
    <row r="11335">
      <c r="C11335" s="19"/>
      <c r="D11335" s="11"/>
      <c r="E11335" s="11"/>
    </row>
    <row r="11336">
      <c r="C11336" s="19"/>
      <c r="D11336" s="11"/>
      <c r="E11336" s="11"/>
    </row>
    <row r="11337">
      <c r="C11337" s="19"/>
      <c r="D11337" s="11"/>
      <c r="E11337" s="11"/>
    </row>
    <row r="11338">
      <c r="C11338" s="19"/>
      <c r="D11338" s="11"/>
      <c r="E11338" s="11"/>
    </row>
    <row r="11339">
      <c r="C11339" s="19"/>
      <c r="D11339" s="11"/>
      <c r="E11339" s="11"/>
    </row>
    <row r="11340">
      <c r="C11340" s="19"/>
      <c r="D11340" s="11"/>
      <c r="E11340" s="11"/>
    </row>
    <row r="11341">
      <c r="C11341" s="19"/>
      <c r="D11341" s="11"/>
      <c r="E11341" s="11"/>
    </row>
    <row r="11342">
      <c r="C11342" s="19"/>
      <c r="D11342" s="11"/>
      <c r="E11342" s="11"/>
    </row>
    <row r="11343">
      <c r="C11343" s="19"/>
      <c r="D11343" s="11"/>
      <c r="E11343" s="11"/>
    </row>
    <row r="11344">
      <c r="C11344" s="19"/>
      <c r="D11344" s="11"/>
      <c r="E11344" s="11"/>
    </row>
    <row r="11345">
      <c r="C11345" s="19"/>
      <c r="D11345" s="11"/>
      <c r="E11345" s="11"/>
    </row>
    <row r="11346">
      <c r="C11346" s="19"/>
      <c r="D11346" s="11"/>
      <c r="E11346" s="11"/>
    </row>
    <row r="11347">
      <c r="C11347" s="19"/>
      <c r="D11347" s="11"/>
      <c r="E11347" s="11"/>
    </row>
    <row r="11348">
      <c r="C11348" s="19"/>
      <c r="D11348" s="11"/>
      <c r="E11348" s="11"/>
    </row>
    <row r="11349">
      <c r="C11349" s="19"/>
      <c r="D11349" s="11"/>
      <c r="E11349" s="11"/>
    </row>
    <row r="11350">
      <c r="C11350" s="19"/>
      <c r="D11350" s="11"/>
      <c r="E11350" s="11"/>
    </row>
    <row r="11351">
      <c r="C11351" s="19"/>
      <c r="D11351" s="11"/>
      <c r="E11351" s="11"/>
    </row>
    <row r="11352">
      <c r="C11352" s="19"/>
      <c r="D11352" s="11"/>
      <c r="E11352" s="11"/>
    </row>
    <row r="11353">
      <c r="C11353" s="19"/>
      <c r="D11353" s="11"/>
      <c r="E11353" s="11"/>
    </row>
    <row r="11354">
      <c r="C11354" s="19"/>
      <c r="D11354" s="11"/>
      <c r="E11354" s="11"/>
    </row>
    <row r="11355">
      <c r="C11355" s="19"/>
      <c r="D11355" s="11"/>
      <c r="E11355" s="11"/>
    </row>
    <row r="11356">
      <c r="C11356" s="19"/>
      <c r="D11356" s="11"/>
      <c r="E11356" s="11"/>
    </row>
    <row r="11357">
      <c r="C11357" s="19"/>
      <c r="D11357" s="11"/>
      <c r="E11357" s="11"/>
    </row>
    <row r="11358">
      <c r="C11358" s="19"/>
      <c r="D11358" s="11"/>
      <c r="E11358" s="11"/>
    </row>
    <row r="11359">
      <c r="C11359" s="19"/>
      <c r="D11359" s="11"/>
      <c r="E11359" s="11"/>
    </row>
    <row r="11360">
      <c r="C11360" s="19"/>
      <c r="D11360" s="11"/>
      <c r="E11360" s="11"/>
    </row>
    <row r="11361">
      <c r="C11361" s="19"/>
      <c r="D11361" s="11"/>
      <c r="E11361" s="11"/>
    </row>
    <row r="11362">
      <c r="C11362" s="19"/>
      <c r="D11362" s="11"/>
      <c r="E11362" s="11"/>
    </row>
    <row r="11363">
      <c r="C11363" s="19"/>
      <c r="D11363" s="11"/>
      <c r="E11363" s="11"/>
    </row>
    <row r="11364">
      <c r="C11364" s="19"/>
      <c r="D11364" s="11"/>
      <c r="E11364" s="11"/>
    </row>
    <row r="11365">
      <c r="C11365" s="19"/>
      <c r="D11365" s="11"/>
      <c r="E11365" s="11"/>
    </row>
    <row r="11366">
      <c r="C11366" s="19"/>
      <c r="D11366" s="11"/>
      <c r="E11366" s="11"/>
    </row>
    <row r="11367">
      <c r="C11367" s="19"/>
      <c r="D11367" s="11"/>
      <c r="E11367" s="11"/>
    </row>
    <row r="11368">
      <c r="C11368" s="19"/>
      <c r="D11368" s="11"/>
      <c r="E11368" s="11"/>
    </row>
    <row r="11369">
      <c r="C11369" s="19"/>
      <c r="D11369" s="11"/>
      <c r="E11369" s="11"/>
    </row>
    <row r="11370">
      <c r="C11370" s="19"/>
      <c r="D11370" s="11"/>
      <c r="E11370" s="11"/>
    </row>
    <row r="11371">
      <c r="C11371" s="19"/>
      <c r="D11371" s="11"/>
      <c r="E11371" s="11"/>
    </row>
    <row r="11372">
      <c r="C11372" s="19"/>
      <c r="D11372" s="11"/>
      <c r="E11372" s="11"/>
    </row>
    <row r="11373">
      <c r="C11373" s="19"/>
      <c r="D11373" s="11"/>
      <c r="E11373" s="11"/>
    </row>
    <row r="11374">
      <c r="C11374" s="19"/>
      <c r="D11374" s="11"/>
      <c r="E11374" s="11"/>
    </row>
    <row r="11375">
      <c r="C11375" s="19"/>
      <c r="D11375" s="11"/>
      <c r="E11375" s="11"/>
    </row>
    <row r="11376">
      <c r="C11376" s="19"/>
      <c r="D11376" s="11"/>
      <c r="E11376" s="11"/>
    </row>
    <row r="11377">
      <c r="C11377" s="19"/>
      <c r="D11377" s="11"/>
      <c r="E11377" s="11"/>
    </row>
    <row r="11378">
      <c r="C11378" s="19"/>
      <c r="D11378" s="11"/>
      <c r="E11378" s="11"/>
    </row>
    <row r="11379">
      <c r="C11379" s="19"/>
      <c r="D11379" s="11"/>
      <c r="E11379" s="11"/>
    </row>
    <row r="11380">
      <c r="C11380" s="19"/>
      <c r="D11380" s="11"/>
      <c r="E11380" s="11"/>
    </row>
    <row r="11381">
      <c r="C11381" s="19"/>
      <c r="D11381" s="11"/>
      <c r="E11381" s="11"/>
    </row>
    <row r="11382">
      <c r="C11382" s="19"/>
      <c r="D11382" s="11"/>
      <c r="E11382" s="11"/>
    </row>
    <row r="11383">
      <c r="C11383" s="19"/>
      <c r="D11383" s="11"/>
      <c r="E11383" s="11"/>
    </row>
    <row r="11384">
      <c r="C11384" s="19"/>
      <c r="D11384" s="11"/>
      <c r="E11384" s="11"/>
    </row>
    <row r="11385">
      <c r="C11385" s="19"/>
      <c r="D11385" s="11"/>
      <c r="E11385" s="11"/>
    </row>
    <row r="11386">
      <c r="C11386" s="19"/>
      <c r="D11386" s="11"/>
      <c r="E11386" s="11"/>
    </row>
    <row r="11387">
      <c r="C11387" s="19"/>
      <c r="D11387" s="11"/>
      <c r="E11387" s="11"/>
    </row>
    <row r="11388">
      <c r="C11388" s="19"/>
      <c r="D11388" s="11"/>
      <c r="E11388" s="11"/>
    </row>
    <row r="11389">
      <c r="C11389" s="19"/>
      <c r="D11389" s="11"/>
      <c r="E11389" s="11"/>
    </row>
    <row r="11390">
      <c r="C11390" s="19"/>
      <c r="D11390" s="11"/>
      <c r="E11390" s="11"/>
    </row>
    <row r="11391">
      <c r="C11391" s="19"/>
      <c r="D11391" s="11"/>
      <c r="E11391" s="11"/>
    </row>
    <row r="11392">
      <c r="C11392" s="19"/>
      <c r="D11392" s="11"/>
      <c r="E11392" s="11"/>
    </row>
    <row r="11393">
      <c r="C11393" s="19"/>
      <c r="D11393" s="11"/>
      <c r="E11393" s="11"/>
    </row>
    <row r="11394">
      <c r="C11394" s="19"/>
      <c r="D11394" s="11"/>
      <c r="E11394" s="11"/>
    </row>
    <row r="11395">
      <c r="C11395" s="19"/>
      <c r="D11395" s="11"/>
      <c r="E11395" s="11"/>
    </row>
    <row r="11396">
      <c r="C11396" s="19"/>
      <c r="D11396" s="11"/>
      <c r="E11396" s="11"/>
    </row>
    <row r="11397">
      <c r="C11397" s="19"/>
      <c r="D11397" s="11"/>
      <c r="E11397" s="11"/>
    </row>
    <row r="11398">
      <c r="C11398" s="19"/>
      <c r="D11398" s="11"/>
      <c r="E11398" s="11"/>
    </row>
    <row r="11399">
      <c r="C11399" s="19"/>
      <c r="D11399" s="11"/>
      <c r="E11399" s="11"/>
    </row>
    <row r="11400">
      <c r="C11400" s="19"/>
      <c r="D11400" s="11"/>
      <c r="E11400" s="11"/>
    </row>
    <row r="11401">
      <c r="C11401" s="19"/>
      <c r="D11401" s="11"/>
      <c r="E11401" s="11"/>
    </row>
    <row r="11402">
      <c r="C11402" s="19"/>
      <c r="D11402" s="11"/>
      <c r="E11402" s="11"/>
    </row>
    <row r="11403">
      <c r="C11403" s="19"/>
      <c r="D11403" s="11"/>
      <c r="E11403" s="11"/>
    </row>
    <row r="11404">
      <c r="C11404" s="19"/>
      <c r="D11404" s="11"/>
      <c r="E11404" s="11"/>
    </row>
    <row r="11405">
      <c r="C11405" s="19"/>
      <c r="D11405" s="11"/>
      <c r="E11405" s="11"/>
    </row>
    <row r="11406">
      <c r="C11406" s="19"/>
      <c r="D11406" s="11"/>
      <c r="E11406" s="11"/>
    </row>
    <row r="11407">
      <c r="C11407" s="19"/>
      <c r="D11407" s="11"/>
      <c r="E11407" s="11"/>
    </row>
    <row r="11408">
      <c r="C11408" s="19"/>
      <c r="D11408" s="11"/>
      <c r="E11408" s="11"/>
    </row>
    <row r="11409">
      <c r="C11409" s="19"/>
      <c r="D11409" s="11"/>
      <c r="E11409" s="11"/>
    </row>
    <row r="11410">
      <c r="C11410" s="19"/>
      <c r="D11410" s="11"/>
      <c r="E11410" s="11"/>
    </row>
    <row r="11411">
      <c r="C11411" s="19"/>
      <c r="D11411" s="11"/>
      <c r="E11411" s="11"/>
    </row>
    <row r="11412">
      <c r="C11412" s="19"/>
      <c r="D11412" s="11"/>
      <c r="E11412" s="11"/>
    </row>
    <row r="11413">
      <c r="C11413" s="19"/>
      <c r="D11413" s="11"/>
      <c r="E11413" s="11"/>
    </row>
    <row r="11414">
      <c r="C11414" s="19"/>
      <c r="D11414" s="11"/>
      <c r="E11414" s="11"/>
    </row>
    <row r="11415">
      <c r="C11415" s="19"/>
      <c r="D11415" s="11"/>
      <c r="E11415" s="11"/>
    </row>
    <row r="11416">
      <c r="C11416" s="19"/>
      <c r="D11416" s="11"/>
      <c r="E11416" s="11"/>
    </row>
    <row r="11417">
      <c r="C11417" s="19"/>
      <c r="D11417" s="11"/>
      <c r="E11417" s="11"/>
    </row>
    <row r="11418">
      <c r="C11418" s="19"/>
      <c r="D11418" s="11"/>
      <c r="E11418" s="11"/>
    </row>
    <row r="11419">
      <c r="C11419" s="19"/>
      <c r="D11419" s="11"/>
      <c r="E11419" s="11"/>
    </row>
    <row r="11420">
      <c r="C11420" s="19"/>
      <c r="D11420" s="11"/>
      <c r="E11420" s="11"/>
    </row>
    <row r="11421">
      <c r="C11421" s="19"/>
      <c r="D11421" s="11"/>
      <c r="E11421" s="11"/>
    </row>
    <row r="11422">
      <c r="C11422" s="19"/>
      <c r="D11422" s="11"/>
      <c r="E11422" s="11"/>
    </row>
    <row r="11423">
      <c r="C11423" s="19"/>
      <c r="D11423" s="11"/>
      <c r="E11423" s="11"/>
    </row>
    <row r="11424">
      <c r="C11424" s="19"/>
      <c r="D11424" s="11"/>
      <c r="E11424" s="11"/>
    </row>
    <row r="11425">
      <c r="C11425" s="19"/>
      <c r="D11425" s="11"/>
      <c r="E11425" s="11"/>
    </row>
    <row r="11426">
      <c r="C11426" s="19"/>
      <c r="D11426" s="11"/>
      <c r="E11426" s="11"/>
    </row>
    <row r="11427">
      <c r="C11427" s="19"/>
      <c r="D11427" s="11"/>
      <c r="E11427" s="11"/>
    </row>
    <row r="11428">
      <c r="C11428" s="19"/>
      <c r="D11428" s="11"/>
      <c r="E11428" s="11"/>
    </row>
    <row r="11429">
      <c r="C11429" s="19"/>
      <c r="D11429" s="11"/>
      <c r="E11429" s="11"/>
    </row>
    <row r="11430">
      <c r="C11430" s="19"/>
      <c r="D11430" s="11"/>
      <c r="E11430" s="11"/>
    </row>
    <row r="11431">
      <c r="C11431" s="19"/>
      <c r="D11431" s="11"/>
      <c r="E11431" s="11"/>
    </row>
    <row r="11432">
      <c r="C11432" s="19"/>
      <c r="D11432" s="11"/>
      <c r="E11432" s="11"/>
    </row>
    <row r="11433">
      <c r="C11433" s="19"/>
      <c r="D11433" s="11"/>
      <c r="E11433" s="11"/>
    </row>
    <row r="11434">
      <c r="C11434" s="19"/>
      <c r="D11434" s="11"/>
      <c r="E11434" s="11"/>
    </row>
    <row r="11435">
      <c r="C11435" s="19"/>
      <c r="D11435" s="11"/>
      <c r="E11435" s="11"/>
    </row>
    <row r="11436">
      <c r="C11436" s="19"/>
      <c r="D11436" s="11"/>
      <c r="E11436" s="11"/>
    </row>
    <row r="11437">
      <c r="C11437" s="19"/>
      <c r="D11437" s="11"/>
      <c r="E11437" s="11"/>
    </row>
    <row r="11438">
      <c r="C11438" s="19"/>
      <c r="D11438" s="11"/>
      <c r="E11438" s="11"/>
    </row>
    <row r="11439">
      <c r="C11439" s="19"/>
      <c r="D11439" s="11"/>
      <c r="E11439" s="11"/>
    </row>
    <row r="11440">
      <c r="C11440" s="19"/>
      <c r="D11440" s="11"/>
      <c r="E11440" s="11"/>
    </row>
    <row r="11441">
      <c r="C11441" s="19"/>
      <c r="D11441" s="11"/>
      <c r="E11441" s="11"/>
    </row>
    <row r="11442">
      <c r="C11442" s="19"/>
      <c r="D11442" s="11"/>
      <c r="E11442" s="11"/>
    </row>
    <row r="11443">
      <c r="C11443" s="19"/>
      <c r="D11443" s="11"/>
      <c r="E11443" s="11"/>
    </row>
    <row r="11444">
      <c r="C11444" s="19"/>
      <c r="D11444" s="11"/>
      <c r="E11444" s="11"/>
    </row>
    <row r="11445">
      <c r="C11445" s="19"/>
      <c r="D11445" s="11"/>
      <c r="E11445" s="11"/>
    </row>
    <row r="11446">
      <c r="C11446" s="19"/>
      <c r="D11446" s="11"/>
      <c r="E11446" s="11"/>
    </row>
    <row r="11447">
      <c r="C11447" s="19"/>
      <c r="D11447" s="11"/>
      <c r="E11447" s="11"/>
    </row>
    <row r="11448">
      <c r="C11448" s="19"/>
      <c r="D11448" s="11"/>
      <c r="E11448" s="11"/>
    </row>
    <row r="11449">
      <c r="C11449" s="19"/>
      <c r="D11449" s="11"/>
      <c r="E11449" s="11"/>
    </row>
    <row r="11450">
      <c r="C11450" s="19"/>
      <c r="D11450" s="11"/>
      <c r="E11450" s="11"/>
    </row>
    <row r="11451">
      <c r="C11451" s="19"/>
      <c r="D11451" s="11"/>
      <c r="E11451" s="11"/>
    </row>
    <row r="11452">
      <c r="C11452" s="19"/>
      <c r="D11452" s="11"/>
      <c r="E11452" s="11"/>
    </row>
    <row r="11453">
      <c r="C11453" s="19"/>
      <c r="D11453" s="11"/>
      <c r="E11453" s="11"/>
    </row>
    <row r="11454">
      <c r="C11454" s="19"/>
      <c r="D11454" s="11"/>
      <c r="E11454" s="11"/>
    </row>
    <row r="11455">
      <c r="C11455" s="19"/>
      <c r="D11455" s="11"/>
      <c r="E11455" s="11"/>
    </row>
    <row r="11456">
      <c r="C11456" s="19"/>
      <c r="D11456" s="11"/>
      <c r="E11456" s="11"/>
    </row>
    <row r="11457">
      <c r="C11457" s="19"/>
      <c r="D11457" s="11"/>
      <c r="E11457" s="11"/>
    </row>
    <row r="11458">
      <c r="C11458" s="19"/>
      <c r="D11458" s="11"/>
      <c r="E11458" s="11"/>
    </row>
    <row r="11459">
      <c r="C11459" s="19"/>
      <c r="D11459" s="11"/>
      <c r="E11459" s="11"/>
    </row>
    <row r="11460">
      <c r="C11460" s="19"/>
      <c r="D11460" s="11"/>
      <c r="E11460" s="11"/>
    </row>
    <row r="11461">
      <c r="C11461" s="19"/>
      <c r="D11461" s="11"/>
      <c r="E11461" s="11"/>
    </row>
    <row r="11462">
      <c r="C11462" s="19"/>
      <c r="D11462" s="11"/>
      <c r="E11462" s="11"/>
    </row>
    <row r="11463">
      <c r="C11463" s="19"/>
      <c r="D11463" s="11"/>
      <c r="E11463" s="11"/>
    </row>
    <row r="11464">
      <c r="C11464" s="19"/>
      <c r="D11464" s="11"/>
      <c r="E11464" s="11"/>
    </row>
    <row r="11465">
      <c r="C11465" s="19"/>
      <c r="D11465" s="11"/>
      <c r="E11465" s="11"/>
    </row>
    <row r="11466">
      <c r="C11466" s="19"/>
      <c r="D11466" s="11"/>
      <c r="E11466" s="11"/>
    </row>
    <row r="11467">
      <c r="C11467" s="19"/>
      <c r="D11467" s="11"/>
      <c r="E11467" s="11"/>
    </row>
    <row r="11468">
      <c r="C11468" s="19"/>
      <c r="D11468" s="11"/>
      <c r="E11468" s="11"/>
    </row>
    <row r="11469">
      <c r="C11469" s="19"/>
      <c r="D11469" s="11"/>
      <c r="E11469" s="11"/>
    </row>
    <row r="11470">
      <c r="C11470" s="19"/>
      <c r="D11470" s="11"/>
      <c r="E11470" s="11"/>
    </row>
    <row r="11471">
      <c r="C11471" s="19"/>
      <c r="D11471" s="11"/>
      <c r="E11471" s="11"/>
    </row>
    <row r="11472">
      <c r="C11472" s="19"/>
      <c r="D11472" s="11"/>
      <c r="E11472" s="11"/>
    </row>
    <row r="11473">
      <c r="C11473" s="19"/>
      <c r="D11473" s="11"/>
      <c r="E11473" s="11"/>
    </row>
    <row r="11474">
      <c r="C11474" s="19"/>
      <c r="D11474" s="11"/>
      <c r="E11474" s="11"/>
    </row>
    <row r="11475">
      <c r="C11475" s="19"/>
      <c r="D11475" s="11"/>
      <c r="E11475" s="11"/>
    </row>
    <row r="11476">
      <c r="C11476" s="19"/>
      <c r="D11476" s="11"/>
      <c r="E11476" s="11"/>
    </row>
    <row r="11477">
      <c r="C11477" s="19"/>
      <c r="D11477" s="11"/>
      <c r="E11477" s="11"/>
    </row>
    <row r="11478">
      <c r="C11478" s="19"/>
      <c r="D11478" s="11"/>
      <c r="E11478" s="11"/>
    </row>
    <row r="11479">
      <c r="C11479" s="19"/>
      <c r="D11479" s="11"/>
      <c r="E11479" s="11"/>
    </row>
    <row r="11480">
      <c r="C11480" s="19"/>
      <c r="D11480" s="11"/>
      <c r="E11480" s="11"/>
    </row>
    <row r="11481">
      <c r="C11481" s="19"/>
      <c r="D11481" s="11"/>
      <c r="E11481" s="11"/>
    </row>
    <row r="11482">
      <c r="C11482" s="19"/>
      <c r="D11482" s="11"/>
      <c r="E11482" s="11"/>
    </row>
    <row r="11483">
      <c r="C11483" s="19"/>
      <c r="D11483" s="11"/>
      <c r="E11483" s="11"/>
    </row>
    <row r="11484">
      <c r="C11484" s="19"/>
      <c r="D11484" s="11"/>
      <c r="E11484" s="11"/>
    </row>
    <row r="11485">
      <c r="C11485" s="19"/>
      <c r="D11485" s="11"/>
      <c r="E11485" s="11"/>
    </row>
    <row r="11486">
      <c r="C11486" s="19"/>
      <c r="D11486" s="11"/>
      <c r="E11486" s="11"/>
    </row>
    <row r="11487">
      <c r="C11487" s="19"/>
      <c r="D11487" s="11"/>
      <c r="E11487" s="11"/>
    </row>
    <row r="11488">
      <c r="C11488" s="19"/>
      <c r="D11488" s="11"/>
      <c r="E11488" s="11"/>
    </row>
    <row r="11489">
      <c r="C11489" s="19"/>
      <c r="D11489" s="11"/>
      <c r="E11489" s="11"/>
    </row>
    <row r="11490">
      <c r="C11490" s="19"/>
      <c r="D11490" s="11"/>
      <c r="E11490" s="11"/>
    </row>
    <row r="11491">
      <c r="C11491" s="19"/>
      <c r="D11491" s="11"/>
      <c r="E11491" s="11"/>
    </row>
    <row r="11492">
      <c r="C11492" s="19"/>
      <c r="D11492" s="11"/>
      <c r="E11492" s="11"/>
    </row>
    <row r="11493">
      <c r="C11493" s="19"/>
      <c r="D11493" s="11"/>
      <c r="E11493" s="11"/>
    </row>
    <row r="11494">
      <c r="C11494" s="19"/>
      <c r="D11494" s="11"/>
      <c r="E11494" s="11"/>
    </row>
    <row r="11495">
      <c r="C11495" s="19"/>
      <c r="D11495" s="11"/>
      <c r="E11495" s="11"/>
    </row>
    <row r="11496">
      <c r="C11496" s="19"/>
      <c r="D11496" s="11"/>
      <c r="E11496" s="11"/>
    </row>
    <row r="11497">
      <c r="C11497" s="19"/>
      <c r="D11497" s="11"/>
      <c r="E11497" s="11"/>
    </row>
    <row r="11498">
      <c r="C11498" s="19"/>
      <c r="D11498" s="11"/>
      <c r="E11498" s="11"/>
    </row>
    <row r="11499">
      <c r="C11499" s="19"/>
      <c r="D11499" s="11"/>
      <c r="E11499" s="11"/>
    </row>
    <row r="11500">
      <c r="C11500" s="19"/>
      <c r="D11500" s="11"/>
      <c r="E11500" s="11"/>
    </row>
    <row r="11501">
      <c r="C11501" s="19"/>
      <c r="D11501" s="11"/>
      <c r="E11501" s="11"/>
    </row>
    <row r="11502">
      <c r="C11502" s="19"/>
      <c r="D11502" s="11"/>
      <c r="E11502" s="11"/>
    </row>
    <row r="11503">
      <c r="C11503" s="19"/>
      <c r="D11503" s="11"/>
      <c r="E11503" s="11"/>
    </row>
    <row r="11504">
      <c r="C11504" s="19"/>
      <c r="D11504" s="11"/>
      <c r="E11504" s="11"/>
    </row>
    <row r="11505">
      <c r="C11505" s="19"/>
      <c r="D11505" s="11"/>
      <c r="E11505" s="11"/>
    </row>
    <row r="11506">
      <c r="C11506" s="19"/>
      <c r="D11506" s="11"/>
      <c r="E11506" s="11"/>
    </row>
    <row r="11507">
      <c r="C11507" s="19"/>
      <c r="D11507" s="11"/>
      <c r="E11507" s="11"/>
    </row>
    <row r="11508">
      <c r="C11508" s="19"/>
      <c r="D11508" s="11"/>
      <c r="E11508" s="11"/>
    </row>
    <row r="11509">
      <c r="C11509" s="19"/>
      <c r="D11509" s="11"/>
      <c r="E11509" s="11"/>
    </row>
    <row r="11510">
      <c r="C11510" s="19"/>
      <c r="D11510" s="11"/>
      <c r="E11510" s="11"/>
    </row>
    <row r="11511">
      <c r="C11511" s="19"/>
      <c r="D11511" s="11"/>
      <c r="E11511" s="11"/>
    </row>
    <row r="11512">
      <c r="C11512" s="19"/>
      <c r="D11512" s="11"/>
      <c r="E11512" s="11"/>
    </row>
    <row r="11513">
      <c r="C11513" s="19"/>
      <c r="D11513" s="11"/>
      <c r="E11513" s="11"/>
    </row>
    <row r="11514">
      <c r="C11514" s="19"/>
      <c r="D11514" s="11"/>
      <c r="E11514" s="11"/>
    </row>
    <row r="11515">
      <c r="C11515" s="19"/>
      <c r="D11515" s="11"/>
      <c r="E11515" s="11"/>
    </row>
    <row r="11516">
      <c r="C11516" s="19"/>
      <c r="D11516" s="11"/>
      <c r="E11516" s="11"/>
    </row>
    <row r="11517">
      <c r="C11517" s="19"/>
      <c r="D11517" s="11"/>
      <c r="E11517" s="11"/>
    </row>
    <row r="11518">
      <c r="C11518" s="19"/>
      <c r="D11518" s="11"/>
      <c r="E11518" s="11"/>
    </row>
    <row r="11519">
      <c r="C11519" s="19"/>
      <c r="D11519" s="11"/>
      <c r="E11519" s="11"/>
    </row>
    <row r="11520">
      <c r="C11520" s="19"/>
      <c r="D11520" s="11"/>
      <c r="E11520" s="11"/>
    </row>
    <row r="11521">
      <c r="C11521" s="19"/>
      <c r="D11521" s="11"/>
      <c r="E11521" s="11"/>
    </row>
    <row r="11522">
      <c r="C11522" s="19"/>
      <c r="D11522" s="11"/>
      <c r="E11522" s="11"/>
    </row>
    <row r="11523">
      <c r="C11523" s="19"/>
      <c r="D11523" s="11"/>
      <c r="E11523" s="11"/>
    </row>
    <row r="11524">
      <c r="C11524" s="19"/>
      <c r="D11524" s="11"/>
      <c r="E11524" s="11"/>
    </row>
    <row r="11525">
      <c r="C11525" s="19"/>
      <c r="D11525" s="11"/>
      <c r="E11525" s="11"/>
    </row>
    <row r="11526">
      <c r="C11526" s="19"/>
      <c r="D11526" s="11"/>
      <c r="E11526" s="11"/>
    </row>
    <row r="11527">
      <c r="C11527" s="19"/>
      <c r="D11527" s="11"/>
      <c r="E11527" s="11"/>
    </row>
    <row r="11528">
      <c r="C11528" s="19"/>
      <c r="D11528" s="11"/>
      <c r="E11528" s="11"/>
    </row>
    <row r="11529">
      <c r="C11529" s="19"/>
      <c r="D11529" s="11"/>
      <c r="E11529" s="11"/>
    </row>
    <row r="11530">
      <c r="C11530" s="19"/>
      <c r="D11530" s="11"/>
      <c r="E11530" s="11"/>
    </row>
    <row r="11531">
      <c r="C11531" s="19"/>
      <c r="D11531" s="11"/>
      <c r="E11531" s="11"/>
    </row>
    <row r="11532">
      <c r="C11532" s="19"/>
      <c r="D11532" s="11"/>
      <c r="E11532" s="11"/>
    </row>
    <row r="11533">
      <c r="C11533" s="19"/>
      <c r="D11533" s="11"/>
      <c r="E11533" s="11"/>
    </row>
    <row r="11534">
      <c r="C11534" s="19"/>
      <c r="D11534" s="11"/>
      <c r="E11534" s="11"/>
    </row>
    <row r="11535">
      <c r="C11535" s="19"/>
      <c r="D11535" s="11"/>
      <c r="E11535" s="11"/>
    </row>
    <row r="11536">
      <c r="C11536" s="19"/>
      <c r="D11536" s="11"/>
      <c r="E11536" s="11"/>
    </row>
    <row r="11537">
      <c r="C11537" s="19"/>
      <c r="D11537" s="11"/>
      <c r="E11537" s="11"/>
    </row>
    <row r="11538">
      <c r="C11538" s="19"/>
      <c r="D11538" s="11"/>
      <c r="E11538" s="11"/>
    </row>
    <row r="11539">
      <c r="C11539" s="19"/>
      <c r="D11539" s="11"/>
      <c r="E11539" s="11"/>
    </row>
    <row r="11540">
      <c r="C11540" s="19"/>
      <c r="D11540" s="11"/>
      <c r="E11540" s="11"/>
    </row>
    <row r="11541">
      <c r="C11541" s="19"/>
      <c r="D11541" s="11"/>
      <c r="E11541" s="11"/>
    </row>
    <row r="11542">
      <c r="C11542" s="19"/>
      <c r="D11542" s="11"/>
      <c r="E11542" s="11"/>
    </row>
    <row r="11543">
      <c r="C11543" s="19"/>
      <c r="D11543" s="11"/>
      <c r="E11543" s="11"/>
    </row>
    <row r="11544">
      <c r="C11544" s="19"/>
      <c r="D11544" s="11"/>
      <c r="E11544" s="11"/>
    </row>
    <row r="11545">
      <c r="C11545" s="19"/>
      <c r="D11545" s="11"/>
      <c r="E11545" s="11"/>
    </row>
    <row r="11546">
      <c r="C11546" s="19"/>
      <c r="D11546" s="11"/>
      <c r="E11546" s="11"/>
    </row>
    <row r="11547">
      <c r="C11547" s="19"/>
      <c r="D11547" s="11"/>
      <c r="E11547" s="11"/>
    </row>
    <row r="11548">
      <c r="C11548" s="19"/>
      <c r="D11548" s="11"/>
      <c r="E11548" s="11"/>
    </row>
    <row r="11549">
      <c r="C11549" s="19"/>
      <c r="D11549" s="11"/>
      <c r="E11549" s="11"/>
    </row>
    <row r="11550">
      <c r="C11550" s="19"/>
      <c r="D11550" s="11"/>
      <c r="E11550" s="11"/>
    </row>
    <row r="11551">
      <c r="C11551" s="19"/>
      <c r="D11551" s="11"/>
      <c r="E11551" s="11"/>
    </row>
    <row r="11552">
      <c r="C11552" s="19"/>
      <c r="D11552" s="11"/>
      <c r="E11552" s="11"/>
    </row>
    <row r="11553">
      <c r="C11553" s="19"/>
      <c r="D11553" s="11"/>
      <c r="E11553" s="11"/>
    </row>
    <row r="11554">
      <c r="C11554" s="19"/>
      <c r="D11554" s="11"/>
      <c r="E11554" s="11"/>
    </row>
    <row r="11555">
      <c r="C11555" s="19"/>
      <c r="D11555" s="11"/>
      <c r="E11555" s="11"/>
    </row>
    <row r="11556">
      <c r="C11556" s="19"/>
      <c r="D11556" s="11"/>
      <c r="E11556" s="11"/>
    </row>
    <row r="11557">
      <c r="C11557" s="19"/>
      <c r="D11557" s="11"/>
      <c r="E11557" s="11"/>
    </row>
    <row r="11558">
      <c r="C11558" s="19"/>
      <c r="D11558" s="11"/>
      <c r="E11558" s="11"/>
    </row>
    <row r="11559">
      <c r="C11559" s="19"/>
      <c r="D11559" s="11"/>
      <c r="E11559" s="11"/>
    </row>
    <row r="11560">
      <c r="C11560" s="19"/>
      <c r="D11560" s="11"/>
      <c r="E11560" s="11"/>
    </row>
    <row r="11561">
      <c r="C11561" s="19"/>
      <c r="D11561" s="11"/>
      <c r="E11561" s="11"/>
    </row>
    <row r="11562">
      <c r="C11562" s="19"/>
      <c r="D11562" s="11"/>
      <c r="E11562" s="11"/>
    </row>
    <row r="11563">
      <c r="C11563" s="19"/>
      <c r="D11563" s="11"/>
      <c r="E11563" s="11"/>
    </row>
    <row r="11564">
      <c r="C11564" s="19"/>
      <c r="D11564" s="11"/>
      <c r="E11564" s="11"/>
    </row>
    <row r="11565">
      <c r="C11565" s="19"/>
      <c r="D11565" s="11"/>
      <c r="E11565" s="11"/>
    </row>
    <row r="11566">
      <c r="C11566" s="19"/>
      <c r="D11566" s="11"/>
      <c r="E11566" s="11"/>
    </row>
    <row r="11567">
      <c r="C11567" s="19"/>
      <c r="D11567" s="11"/>
      <c r="E11567" s="11"/>
    </row>
    <row r="11568">
      <c r="C11568" s="19"/>
      <c r="D11568" s="11"/>
      <c r="E11568" s="11"/>
    </row>
    <row r="11569">
      <c r="C11569" s="19"/>
      <c r="D11569" s="11"/>
      <c r="E11569" s="11"/>
    </row>
    <row r="11570">
      <c r="C11570" s="19"/>
      <c r="D11570" s="11"/>
      <c r="E11570" s="11"/>
    </row>
    <row r="11571">
      <c r="C11571" s="19"/>
      <c r="D11571" s="11"/>
      <c r="E11571" s="11"/>
    </row>
    <row r="11572">
      <c r="C11572" s="19"/>
      <c r="D11572" s="11"/>
      <c r="E11572" s="11"/>
    </row>
    <row r="11573">
      <c r="C11573" s="19"/>
      <c r="D11573" s="11"/>
      <c r="E11573" s="11"/>
    </row>
    <row r="11574">
      <c r="C11574" s="19"/>
      <c r="D11574" s="11"/>
      <c r="E11574" s="11"/>
    </row>
    <row r="11575">
      <c r="C11575" s="19"/>
      <c r="D11575" s="11"/>
      <c r="E11575" s="11"/>
    </row>
    <row r="11576">
      <c r="C11576" s="19"/>
      <c r="D11576" s="11"/>
      <c r="E11576" s="11"/>
    </row>
    <row r="11577">
      <c r="C11577" s="19"/>
      <c r="D11577" s="11"/>
      <c r="E11577" s="11"/>
    </row>
    <row r="11578">
      <c r="C11578" s="19"/>
      <c r="D11578" s="11"/>
      <c r="E11578" s="11"/>
    </row>
    <row r="11579">
      <c r="C11579" s="19"/>
      <c r="D11579" s="11"/>
      <c r="E11579" s="11"/>
    </row>
    <row r="11580">
      <c r="C11580" s="19"/>
      <c r="D11580" s="11"/>
      <c r="E11580" s="11"/>
    </row>
    <row r="11581">
      <c r="C11581" s="19"/>
      <c r="D11581" s="11"/>
      <c r="E11581" s="11"/>
    </row>
    <row r="11582">
      <c r="C11582" s="19"/>
      <c r="D11582" s="11"/>
      <c r="E11582" s="11"/>
    </row>
    <row r="11583">
      <c r="C11583" s="19"/>
      <c r="D11583" s="11"/>
      <c r="E11583" s="11"/>
    </row>
    <row r="11584">
      <c r="C11584" s="19"/>
      <c r="D11584" s="11"/>
      <c r="E11584" s="11"/>
    </row>
    <row r="11585">
      <c r="C11585" s="19"/>
      <c r="D11585" s="11"/>
      <c r="E11585" s="11"/>
    </row>
    <row r="11586">
      <c r="C11586" s="19"/>
      <c r="D11586" s="11"/>
      <c r="E11586" s="11"/>
    </row>
    <row r="11587">
      <c r="C11587" s="19"/>
      <c r="D11587" s="11"/>
      <c r="E11587" s="11"/>
    </row>
    <row r="11588">
      <c r="C11588" s="19"/>
      <c r="D11588" s="11"/>
      <c r="E11588" s="11"/>
    </row>
    <row r="11589">
      <c r="C11589" s="19"/>
      <c r="D11589" s="11"/>
      <c r="E11589" s="11"/>
    </row>
    <row r="11590">
      <c r="C11590" s="19"/>
      <c r="D11590" s="11"/>
      <c r="E11590" s="11"/>
    </row>
    <row r="11591">
      <c r="C11591" s="19"/>
      <c r="D11591" s="11"/>
      <c r="E11591" s="11"/>
    </row>
    <row r="11592">
      <c r="C11592" s="19"/>
      <c r="D11592" s="11"/>
      <c r="E11592" s="11"/>
    </row>
    <row r="11593">
      <c r="C11593" s="19"/>
      <c r="D11593" s="11"/>
      <c r="E11593" s="11"/>
    </row>
    <row r="11594">
      <c r="C11594" s="19"/>
      <c r="D11594" s="11"/>
      <c r="E11594" s="11"/>
    </row>
    <row r="11595">
      <c r="C11595" s="19"/>
      <c r="D11595" s="11"/>
      <c r="E11595" s="11"/>
    </row>
    <row r="11596">
      <c r="C11596" s="19"/>
      <c r="D11596" s="11"/>
      <c r="E11596" s="11"/>
    </row>
    <row r="11597">
      <c r="C11597" s="19"/>
      <c r="D11597" s="11"/>
      <c r="E11597" s="11"/>
    </row>
    <row r="11598">
      <c r="C11598" s="19"/>
      <c r="D11598" s="11"/>
      <c r="E11598" s="11"/>
    </row>
    <row r="11599">
      <c r="C11599" s="19"/>
      <c r="D11599" s="11"/>
      <c r="E11599" s="11"/>
    </row>
    <row r="11600">
      <c r="C11600" s="19"/>
      <c r="D11600" s="11"/>
      <c r="E11600" s="11"/>
    </row>
    <row r="11601">
      <c r="C11601" s="19"/>
      <c r="D11601" s="11"/>
      <c r="E11601" s="11"/>
    </row>
    <row r="11602">
      <c r="C11602" s="19"/>
      <c r="D11602" s="11"/>
      <c r="E11602" s="11"/>
    </row>
    <row r="11603">
      <c r="C11603" s="19"/>
      <c r="D11603" s="11"/>
      <c r="E11603" s="11"/>
    </row>
    <row r="11604">
      <c r="C11604" s="19"/>
      <c r="D11604" s="11"/>
      <c r="E11604" s="11"/>
    </row>
    <row r="11605">
      <c r="C11605" s="19"/>
      <c r="D11605" s="11"/>
      <c r="E11605" s="11"/>
    </row>
    <row r="11606">
      <c r="C11606" s="19"/>
      <c r="D11606" s="11"/>
      <c r="E11606" s="11"/>
    </row>
    <row r="11607">
      <c r="C11607" s="19"/>
      <c r="D11607" s="11"/>
      <c r="E11607" s="11"/>
    </row>
    <row r="11608">
      <c r="C11608" s="19"/>
      <c r="D11608" s="11"/>
      <c r="E11608" s="11"/>
    </row>
    <row r="11609">
      <c r="C11609" s="19"/>
      <c r="D11609" s="11"/>
      <c r="E11609" s="11"/>
    </row>
    <row r="11610">
      <c r="C11610" s="19"/>
      <c r="D11610" s="11"/>
      <c r="E11610" s="11"/>
    </row>
    <row r="11611">
      <c r="C11611" s="19"/>
      <c r="D11611" s="11"/>
      <c r="E11611" s="11"/>
    </row>
    <row r="11612">
      <c r="C11612" s="19"/>
      <c r="D11612" s="11"/>
      <c r="E11612" s="11"/>
    </row>
    <row r="11613">
      <c r="C11613" s="19"/>
      <c r="D11613" s="11"/>
      <c r="E11613" s="11"/>
    </row>
    <row r="11614">
      <c r="C11614" s="19"/>
      <c r="D11614" s="11"/>
      <c r="E11614" s="11"/>
    </row>
    <row r="11615">
      <c r="C11615" s="19"/>
      <c r="D11615" s="11"/>
      <c r="E11615" s="11"/>
    </row>
    <row r="11616">
      <c r="C11616" s="19"/>
      <c r="D11616" s="11"/>
      <c r="E11616" s="11"/>
    </row>
    <row r="11617">
      <c r="C11617" s="19"/>
      <c r="D11617" s="11"/>
      <c r="E11617" s="11"/>
    </row>
    <row r="11618">
      <c r="C11618" s="19"/>
      <c r="D11618" s="11"/>
      <c r="E11618" s="11"/>
    </row>
    <row r="11619">
      <c r="C11619" s="19"/>
      <c r="D11619" s="11"/>
      <c r="E11619" s="11"/>
    </row>
    <row r="11620">
      <c r="C11620" s="19"/>
      <c r="D11620" s="11"/>
      <c r="E11620" s="11"/>
    </row>
    <row r="11621">
      <c r="C11621" s="19"/>
      <c r="D11621" s="11"/>
      <c r="E11621" s="11"/>
    </row>
    <row r="11622">
      <c r="C11622" s="19"/>
      <c r="D11622" s="11"/>
      <c r="E11622" s="11"/>
    </row>
    <row r="11623">
      <c r="C11623" s="19"/>
      <c r="D11623" s="11"/>
      <c r="E11623" s="11"/>
    </row>
    <row r="11624">
      <c r="C11624" s="19"/>
      <c r="D11624" s="11"/>
      <c r="E11624" s="11"/>
    </row>
    <row r="11625">
      <c r="C11625" s="19"/>
      <c r="D11625" s="11"/>
      <c r="E11625" s="11"/>
    </row>
    <row r="11626">
      <c r="C11626" s="19"/>
      <c r="D11626" s="11"/>
      <c r="E11626" s="11"/>
    </row>
    <row r="11627">
      <c r="C11627" s="19"/>
      <c r="D11627" s="11"/>
      <c r="E11627" s="11"/>
    </row>
    <row r="11628">
      <c r="C11628" s="19"/>
      <c r="D11628" s="11"/>
      <c r="E11628" s="11"/>
    </row>
    <row r="11629">
      <c r="C11629" s="19"/>
      <c r="D11629" s="11"/>
      <c r="E11629" s="11"/>
    </row>
    <row r="11630">
      <c r="C11630" s="19"/>
      <c r="D11630" s="11"/>
      <c r="E11630" s="11"/>
    </row>
    <row r="11631">
      <c r="C11631" s="19"/>
      <c r="D11631" s="11"/>
      <c r="E11631" s="11"/>
    </row>
    <row r="11632">
      <c r="C11632" s="19"/>
      <c r="D11632" s="11"/>
      <c r="E11632" s="11"/>
    </row>
    <row r="11633">
      <c r="C11633" s="19"/>
      <c r="D11633" s="11"/>
      <c r="E11633" s="11"/>
    </row>
    <row r="11634">
      <c r="C11634" s="19"/>
      <c r="D11634" s="11"/>
      <c r="E11634" s="11"/>
    </row>
    <row r="11635">
      <c r="C11635" s="19"/>
      <c r="D11635" s="11"/>
      <c r="E11635" s="11"/>
    </row>
    <row r="11636">
      <c r="C11636" s="19"/>
      <c r="D11636" s="11"/>
      <c r="E11636" s="11"/>
    </row>
    <row r="11637">
      <c r="C11637" s="19"/>
      <c r="D11637" s="11"/>
      <c r="E11637" s="11"/>
    </row>
    <row r="11638">
      <c r="C11638" s="19"/>
      <c r="D11638" s="11"/>
      <c r="E11638" s="11"/>
    </row>
    <row r="11639">
      <c r="C11639" s="19"/>
      <c r="D11639" s="11"/>
      <c r="E11639" s="11"/>
    </row>
    <row r="11640">
      <c r="C11640" s="19"/>
      <c r="D11640" s="11"/>
      <c r="E11640" s="11"/>
    </row>
    <row r="11641">
      <c r="C11641" s="19"/>
      <c r="D11641" s="11"/>
      <c r="E11641" s="11"/>
    </row>
    <row r="11642">
      <c r="C11642" s="19"/>
      <c r="D11642" s="11"/>
      <c r="E11642" s="11"/>
    </row>
    <row r="11643">
      <c r="C11643" s="19"/>
      <c r="D11643" s="11"/>
      <c r="E11643" s="11"/>
    </row>
    <row r="11644">
      <c r="C11644" s="19"/>
      <c r="D11644" s="11"/>
      <c r="E11644" s="11"/>
    </row>
    <row r="11645">
      <c r="C11645" s="19"/>
      <c r="D11645" s="11"/>
      <c r="E11645" s="11"/>
    </row>
    <row r="11646">
      <c r="C11646" s="19"/>
      <c r="D11646" s="11"/>
      <c r="E11646" s="11"/>
    </row>
    <row r="11647">
      <c r="C11647" s="19"/>
      <c r="D11647" s="11"/>
      <c r="E11647" s="11"/>
    </row>
    <row r="11648">
      <c r="C11648" s="19"/>
      <c r="D11648" s="11"/>
      <c r="E11648" s="11"/>
    </row>
    <row r="11649">
      <c r="C11649" s="19"/>
      <c r="D11649" s="11"/>
      <c r="E11649" s="11"/>
    </row>
    <row r="11650">
      <c r="C11650" s="19"/>
      <c r="D11650" s="11"/>
      <c r="E11650" s="11"/>
    </row>
    <row r="11651">
      <c r="C11651" s="19"/>
      <c r="D11651" s="11"/>
      <c r="E11651" s="11"/>
    </row>
    <row r="11652">
      <c r="C11652" s="19"/>
      <c r="D11652" s="11"/>
      <c r="E11652" s="11"/>
    </row>
    <row r="11653">
      <c r="C11653" s="19"/>
      <c r="D11653" s="11"/>
      <c r="E11653" s="11"/>
    </row>
    <row r="11654">
      <c r="C11654" s="19"/>
      <c r="D11654" s="11"/>
      <c r="E11654" s="11"/>
    </row>
    <row r="11655">
      <c r="C11655" s="19"/>
      <c r="D11655" s="11"/>
      <c r="E11655" s="11"/>
    </row>
    <row r="11656">
      <c r="C11656" s="19"/>
      <c r="D11656" s="11"/>
      <c r="E11656" s="11"/>
    </row>
    <row r="11657">
      <c r="C11657" s="19"/>
      <c r="D11657" s="11"/>
      <c r="E11657" s="11"/>
    </row>
    <row r="11658">
      <c r="C11658" s="19"/>
      <c r="D11658" s="11"/>
      <c r="E11658" s="11"/>
    </row>
    <row r="11659">
      <c r="C11659" s="19"/>
      <c r="D11659" s="11"/>
      <c r="E11659" s="11"/>
    </row>
    <row r="11660">
      <c r="C11660" s="19"/>
      <c r="D11660" s="11"/>
      <c r="E11660" s="11"/>
    </row>
    <row r="11661">
      <c r="C11661" s="19"/>
      <c r="D11661" s="11"/>
      <c r="E11661" s="11"/>
    </row>
    <row r="11662">
      <c r="C11662" s="19"/>
      <c r="D11662" s="11"/>
      <c r="E11662" s="11"/>
    </row>
    <row r="11663">
      <c r="C11663" s="19"/>
      <c r="D11663" s="11"/>
      <c r="E11663" s="11"/>
    </row>
    <row r="11664">
      <c r="C11664" s="19"/>
      <c r="D11664" s="11"/>
      <c r="E11664" s="11"/>
    </row>
    <row r="11665">
      <c r="C11665" s="19"/>
      <c r="D11665" s="11"/>
      <c r="E11665" s="11"/>
    </row>
    <row r="11666">
      <c r="C11666" s="19"/>
      <c r="D11666" s="11"/>
      <c r="E11666" s="11"/>
    </row>
    <row r="11667">
      <c r="C11667" s="19"/>
      <c r="D11667" s="11"/>
      <c r="E11667" s="11"/>
    </row>
    <row r="11668">
      <c r="C11668" s="19"/>
      <c r="D11668" s="11"/>
      <c r="E11668" s="11"/>
    </row>
    <row r="11669">
      <c r="C11669" s="19"/>
      <c r="D11669" s="11"/>
      <c r="E11669" s="11"/>
    </row>
    <row r="11670">
      <c r="C11670" s="19"/>
      <c r="D11670" s="11"/>
      <c r="E11670" s="11"/>
    </row>
    <row r="11671">
      <c r="C11671" s="19"/>
      <c r="D11671" s="11"/>
      <c r="E11671" s="11"/>
    </row>
    <row r="11672">
      <c r="C11672" s="19"/>
      <c r="D11672" s="11"/>
      <c r="E11672" s="11"/>
    </row>
    <row r="11673">
      <c r="C11673" s="19"/>
      <c r="D11673" s="11"/>
      <c r="E11673" s="11"/>
    </row>
    <row r="11674">
      <c r="C11674" s="19"/>
      <c r="D11674" s="11"/>
      <c r="E11674" s="11"/>
    </row>
    <row r="11675">
      <c r="C11675" s="19"/>
      <c r="D11675" s="11"/>
      <c r="E11675" s="11"/>
    </row>
    <row r="11676">
      <c r="C11676" s="19"/>
      <c r="D11676" s="11"/>
      <c r="E11676" s="11"/>
    </row>
    <row r="11677">
      <c r="C11677" s="19"/>
      <c r="D11677" s="11"/>
      <c r="E11677" s="11"/>
    </row>
    <row r="11678">
      <c r="C11678" s="19"/>
      <c r="D11678" s="11"/>
      <c r="E11678" s="11"/>
    </row>
    <row r="11679">
      <c r="C11679" s="19"/>
      <c r="D11679" s="11"/>
      <c r="E11679" s="11"/>
    </row>
    <row r="11680">
      <c r="C11680" s="19"/>
      <c r="D11680" s="11"/>
      <c r="E11680" s="11"/>
    </row>
    <row r="11681">
      <c r="C11681" s="19"/>
      <c r="D11681" s="11"/>
      <c r="E11681" s="11"/>
    </row>
    <row r="11682">
      <c r="C11682" s="19"/>
      <c r="D11682" s="11"/>
      <c r="E11682" s="11"/>
    </row>
    <row r="11683">
      <c r="C11683" s="19"/>
      <c r="D11683" s="11"/>
      <c r="E11683" s="11"/>
    </row>
    <row r="11684">
      <c r="C11684" s="19"/>
      <c r="D11684" s="11"/>
      <c r="E11684" s="11"/>
    </row>
    <row r="11685">
      <c r="C11685" s="19"/>
      <c r="D11685" s="11"/>
      <c r="E11685" s="11"/>
    </row>
    <row r="11686">
      <c r="C11686" s="19"/>
      <c r="D11686" s="11"/>
      <c r="E11686" s="11"/>
    </row>
    <row r="11687">
      <c r="C11687" s="19"/>
      <c r="D11687" s="11"/>
      <c r="E11687" s="11"/>
    </row>
    <row r="11688">
      <c r="C11688" s="19"/>
      <c r="D11688" s="11"/>
      <c r="E11688" s="11"/>
    </row>
    <row r="11689">
      <c r="C11689" s="19"/>
      <c r="D11689" s="11"/>
      <c r="E11689" s="11"/>
    </row>
    <row r="11690">
      <c r="C11690" s="19"/>
      <c r="D11690" s="11"/>
      <c r="E11690" s="11"/>
    </row>
    <row r="11691">
      <c r="C11691" s="19"/>
      <c r="D11691" s="11"/>
      <c r="E11691" s="11"/>
    </row>
    <row r="11692">
      <c r="C11692" s="19"/>
      <c r="D11692" s="11"/>
      <c r="E11692" s="11"/>
    </row>
    <row r="11693">
      <c r="C11693" s="19"/>
      <c r="D11693" s="11"/>
      <c r="E11693" s="11"/>
    </row>
    <row r="11694">
      <c r="C11694" s="19"/>
      <c r="D11694" s="11"/>
      <c r="E11694" s="11"/>
    </row>
    <row r="11695">
      <c r="C11695" s="19"/>
      <c r="D11695" s="11"/>
      <c r="E11695" s="11"/>
    </row>
    <row r="11696">
      <c r="C11696" s="19"/>
      <c r="D11696" s="11"/>
      <c r="E11696" s="11"/>
    </row>
    <row r="11697">
      <c r="C11697" s="19"/>
      <c r="D11697" s="11"/>
      <c r="E11697" s="11"/>
    </row>
    <row r="11698">
      <c r="C11698" s="19"/>
      <c r="D11698" s="11"/>
      <c r="E11698" s="11"/>
    </row>
    <row r="11699">
      <c r="C11699" s="19"/>
      <c r="D11699" s="11"/>
      <c r="E11699" s="11"/>
    </row>
    <row r="11700">
      <c r="C11700" s="19"/>
      <c r="D11700" s="11"/>
      <c r="E11700" s="11"/>
    </row>
    <row r="11701">
      <c r="C11701" s="19"/>
      <c r="D11701" s="11"/>
      <c r="E11701" s="11"/>
    </row>
    <row r="11702">
      <c r="C11702" s="19"/>
      <c r="D11702" s="11"/>
      <c r="E11702" s="11"/>
    </row>
    <row r="11703">
      <c r="C11703" s="19"/>
      <c r="D11703" s="11"/>
      <c r="E11703" s="11"/>
    </row>
    <row r="11704">
      <c r="C11704" s="19"/>
      <c r="D11704" s="11"/>
      <c r="E11704" s="11"/>
    </row>
    <row r="11705">
      <c r="C11705" s="19"/>
      <c r="D11705" s="11"/>
      <c r="E11705" s="11"/>
    </row>
    <row r="11706">
      <c r="C11706" s="19"/>
      <c r="D11706" s="11"/>
      <c r="E11706" s="11"/>
    </row>
    <row r="11707">
      <c r="C11707" s="19"/>
      <c r="D11707" s="11"/>
      <c r="E11707" s="11"/>
    </row>
    <row r="11708">
      <c r="C11708" s="19"/>
      <c r="D11708" s="11"/>
      <c r="E11708" s="11"/>
    </row>
    <row r="11709">
      <c r="C11709" s="19"/>
      <c r="D11709" s="11"/>
      <c r="E11709" s="11"/>
    </row>
    <row r="11710">
      <c r="C11710" s="19"/>
      <c r="D11710" s="11"/>
      <c r="E11710" s="11"/>
    </row>
    <row r="11711">
      <c r="C11711" s="19"/>
      <c r="D11711" s="11"/>
      <c r="E11711" s="11"/>
    </row>
    <row r="11712">
      <c r="C11712" s="19"/>
      <c r="D11712" s="11"/>
      <c r="E11712" s="11"/>
    </row>
    <row r="11713">
      <c r="C11713" s="19"/>
      <c r="D11713" s="11"/>
      <c r="E11713" s="11"/>
    </row>
    <row r="11714">
      <c r="C11714" s="19"/>
      <c r="D11714" s="11"/>
      <c r="E11714" s="11"/>
    </row>
    <row r="11715">
      <c r="C11715" s="19"/>
      <c r="D11715" s="11"/>
      <c r="E11715" s="11"/>
    </row>
    <row r="11716">
      <c r="C11716" s="19"/>
      <c r="D11716" s="11"/>
      <c r="E11716" s="11"/>
    </row>
    <row r="11717">
      <c r="C11717" s="19"/>
      <c r="D11717" s="11"/>
      <c r="E11717" s="11"/>
    </row>
    <row r="11718">
      <c r="C11718" s="19"/>
      <c r="D11718" s="11"/>
      <c r="E11718" s="11"/>
    </row>
    <row r="11719">
      <c r="C11719" s="19"/>
      <c r="D11719" s="11"/>
      <c r="E11719" s="11"/>
    </row>
    <row r="11720">
      <c r="C11720" s="19"/>
      <c r="D11720" s="11"/>
      <c r="E11720" s="11"/>
    </row>
    <row r="11721">
      <c r="C11721" s="19"/>
      <c r="D11721" s="11"/>
      <c r="E11721" s="11"/>
    </row>
    <row r="11722">
      <c r="C11722" s="19"/>
      <c r="D11722" s="11"/>
      <c r="E11722" s="11"/>
    </row>
    <row r="11723">
      <c r="C11723" s="19"/>
      <c r="D11723" s="11"/>
      <c r="E11723" s="11"/>
    </row>
    <row r="11724">
      <c r="C11724" s="19"/>
      <c r="D11724" s="11"/>
      <c r="E11724" s="11"/>
    </row>
    <row r="11725">
      <c r="C11725" s="19"/>
      <c r="D11725" s="11"/>
      <c r="E11725" s="11"/>
    </row>
    <row r="11726">
      <c r="C11726" s="19"/>
      <c r="D11726" s="11"/>
      <c r="E11726" s="11"/>
    </row>
    <row r="11727">
      <c r="C11727" s="19"/>
      <c r="D11727" s="11"/>
      <c r="E11727" s="11"/>
    </row>
    <row r="11728">
      <c r="C11728" s="19"/>
      <c r="D11728" s="11"/>
      <c r="E11728" s="11"/>
    </row>
    <row r="11729">
      <c r="C11729" s="19"/>
      <c r="D11729" s="11"/>
      <c r="E11729" s="11"/>
    </row>
    <row r="11730">
      <c r="C11730" s="19"/>
      <c r="D11730" s="11"/>
      <c r="E11730" s="11"/>
    </row>
    <row r="11731">
      <c r="C11731" s="19"/>
      <c r="D11731" s="11"/>
      <c r="E11731" s="11"/>
    </row>
    <row r="11732">
      <c r="C11732" s="19"/>
      <c r="D11732" s="11"/>
      <c r="E11732" s="11"/>
    </row>
    <row r="11733">
      <c r="C11733" s="19"/>
      <c r="D11733" s="11"/>
      <c r="E11733" s="11"/>
    </row>
    <row r="11734">
      <c r="C11734" s="19"/>
      <c r="D11734" s="11"/>
      <c r="E11734" s="11"/>
    </row>
    <row r="11735">
      <c r="C11735" s="19"/>
      <c r="D11735" s="11"/>
      <c r="E11735" s="11"/>
    </row>
    <row r="11736">
      <c r="C11736" s="19"/>
      <c r="D11736" s="11"/>
      <c r="E11736" s="11"/>
    </row>
    <row r="11737">
      <c r="C11737" s="19"/>
      <c r="D11737" s="11"/>
      <c r="E11737" s="11"/>
    </row>
    <row r="11738">
      <c r="C11738" s="19"/>
      <c r="D11738" s="11"/>
      <c r="E11738" s="11"/>
    </row>
    <row r="11739">
      <c r="C11739" s="19"/>
      <c r="D11739" s="11"/>
      <c r="E11739" s="11"/>
    </row>
    <row r="11740">
      <c r="C11740" s="19"/>
      <c r="D11740" s="11"/>
      <c r="E11740" s="11"/>
    </row>
    <row r="11741">
      <c r="C11741" s="19"/>
      <c r="D11741" s="11"/>
      <c r="E11741" s="11"/>
    </row>
    <row r="11742">
      <c r="C11742" s="19"/>
      <c r="D11742" s="11"/>
      <c r="E11742" s="11"/>
    </row>
    <row r="11743">
      <c r="C11743" s="19"/>
      <c r="D11743" s="11"/>
      <c r="E11743" s="11"/>
    </row>
    <row r="11744">
      <c r="C11744" s="19"/>
      <c r="D11744" s="11"/>
      <c r="E11744" s="11"/>
    </row>
    <row r="11745">
      <c r="C11745" s="19"/>
      <c r="D11745" s="11"/>
      <c r="E11745" s="11"/>
    </row>
    <row r="11746">
      <c r="C11746" s="19"/>
      <c r="D11746" s="11"/>
      <c r="E11746" s="11"/>
    </row>
    <row r="11747">
      <c r="C11747" s="19"/>
      <c r="D11747" s="11"/>
      <c r="E11747" s="11"/>
    </row>
    <row r="11748">
      <c r="C11748" s="19"/>
      <c r="D11748" s="11"/>
      <c r="E11748" s="11"/>
    </row>
    <row r="11749">
      <c r="C11749" s="19"/>
      <c r="D11749" s="11"/>
      <c r="E11749" s="11"/>
    </row>
    <row r="11750">
      <c r="C11750" s="19"/>
      <c r="D11750" s="11"/>
      <c r="E11750" s="11"/>
    </row>
    <row r="11751">
      <c r="C11751" s="19"/>
      <c r="D11751" s="11"/>
      <c r="E11751" s="11"/>
    </row>
    <row r="11752">
      <c r="C11752" s="19"/>
      <c r="D11752" s="11"/>
      <c r="E11752" s="11"/>
    </row>
    <row r="11753">
      <c r="C11753" s="19"/>
      <c r="D11753" s="11"/>
      <c r="E11753" s="11"/>
    </row>
    <row r="11754">
      <c r="C11754" s="19"/>
      <c r="D11754" s="11"/>
      <c r="E11754" s="11"/>
    </row>
    <row r="11755">
      <c r="C11755" s="19"/>
      <c r="D11755" s="11"/>
      <c r="E11755" s="11"/>
    </row>
    <row r="11756">
      <c r="C11756" s="19"/>
      <c r="D11756" s="11"/>
      <c r="E11756" s="11"/>
    </row>
    <row r="11757">
      <c r="C11757" s="19"/>
      <c r="D11757" s="11"/>
      <c r="E11757" s="11"/>
    </row>
    <row r="11758">
      <c r="C11758" s="19"/>
      <c r="D11758" s="11"/>
      <c r="E11758" s="11"/>
    </row>
    <row r="11759">
      <c r="C11759" s="19"/>
      <c r="D11759" s="11"/>
      <c r="E11759" s="11"/>
    </row>
    <row r="11760">
      <c r="C11760" s="19"/>
      <c r="D11760" s="11"/>
      <c r="E11760" s="11"/>
    </row>
    <row r="11761">
      <c r="C11761" s="19"/>
      <c r="D11761" s="11"/>
      <c r="E11761" s="11"/>
    </row>
    <row r="11762">
      <c r="C11762" s="19"/>
      <c r="D11762" s="11"/>
      <c r="E11762" s="11"/>
    </row>
    <row r="11763">
      <c r="C11763" s="19"/>
      <c r="D11763" s="11"/>
      <c r="E11763" s="11"/>
    </row>
    <row r="11764">
      <c r="C11764" s="19"/>
      <c r="D11764" s="11"/>
      <c r="E11764" s="11"/>
    </row>
    <row r="11765">
      <c r="C11765" s="19"/>
      <c r="D11765" s="11"/>
      <c r="E11765" s="11"/>
    </row>
    <row r="11766">
      <c r="C11766" s="19"/>
      <c r="D11766" s="11"/>
      <c r="E11766" s="11"/>
    </row>
    <row r="11767">
      <c r="C11767" s="19"/>
      <c r="D11767" s="11"/>
      <c r="E11767" s="11"/>
    </row>
    <row r="11768">
      <c r="C11768" s="19"/>
      <c r="D11768" s="11"/>
      <c r="E11768" s="11"/>
    </row>
    <row r="11769">
      <c r="C11769" s="19"/>
      <c r="D11769" s="11"/>
      <c r="E11769" s="11"/>
    </row>
    <row r="11770">
      <c r="C11770" s="19"/>
      <c r="D11770" s="11"/>
      <c r="E11770" s="11"/>
    </row>
    <row r="11771">
      <c r="C11771" s="19"/>
      <c r="D11771" s="11"/>
      <c r="E11771" s="11"/>
    </row>
    <row r="11772">
      <c r="C11772" s="19"/>
      <c r="D11772" s="11"/>
      <c r="E11772" s="11"/>
    </row>
    <row r="11773">
      <c r="C11773" s="19"/>
      <c r="D11773" s="11"/>
      <c r="E11773" s="11"/>
    </row>
    <row r="11774">
      <c r="C11774" s="19"/>
      <c r="D11774" s="11"/>
      <c r="E11774" s="11"/>
    </row>
    <row r="11775">
      <c r="C11775" s="19"/>
      <c r="D11775" s="11"/>
      <c r="E11775" s="11"/>
    </row>
    <row r="11776">
      <c r="C11776" s="19"/>
      <c r="D11776" s="11"/>
      <c r="E11776" s="11"/>
    </row>
    <row r="11777">
      <c r="C11777" s="19"/>
      <c r="D11777" s="11"/>
      <c r="E11777" s="11"/>
    </row>
    <row r="11778">
      <c r="C11778" s="19"/>
      <c r="D11778" s="11"/>
      <c r="E11778" s="11"/>
    </row>
    <row r="11779">
      <c r="C11779" s="19"/>
      <c r="D11779" s="11"/>
      <c r="E11779" s="11"/>
    </row>
    <row r="11780">
      <c r="C11780" s="19"/>
      <c r="D11780" s="11"/>
      <c r="E11780" s="11"/>
    </row>
    <row r="11781">
      <c r="C11781" s="19"/>
      <c r="D11781" s="11"/>
      <c r="E11781" s="11"/>
    </row>
    <row r="11782">
      <c r="C11782" s="19"/>
      <c r="D11782" s="11"/>
      <c r="E11782" s="11"/>
    </row>
    <row r="11783">
      <c r="C11783" s="19"/>
      <c r="D11783" s="11"/>
      <c r="E11783" s="11"/>
    </row>
    <row r="11784">
      <c r="C11784" s="19"/>
      <c r="D11784" s="11"/>
      <c r="E11784" s="11"/>
    </row>
    <row r="11785">
      <c r="C11785" s="19"/>
      <c r="D11785" s="11"/>
      <c r="E11785" s="11"/>
    </row>
    <row r="11786">
      <c r="C11786" s="19"/>
      <c r="D11786" s="11"/>
      <c r="E11786" s="11"/>
    </row>
    <row r="11787">
      <c r="C11787" s="19"/>
      <c r="D11787" s="11"/>
      <c r="E11787" s="11"/>
    </row>
    <row r="11788">
      <c r="C11788" s="19"/>
      <c r="D11788" s="11"/>
      <c r="E11788" s="11"/>
    </row>
    <row r="11789">
      <c r="C11789" s="19"/>
      <c r="D11789" s="11"/>
      <c r="E11789" s="11"/>
    </row>
    <row r="11790">
      <c r="C11790" s="19"/>
      <c r="D11790" s="11"/>
      <c r="E11790" s="11"/>
    </row>
    <row r="11791">
      <c r="C11791" s="19"/>
      <c r="D11791" s="11"/>
      <c r="E11791" s="11"/>
    </row>
    <row r="11792">
      <c r="C11792" s="19"/>
      <c r="D11792" s="11"/>
      <c r="E11792" s="11"/>
    </row>
    <row r="11793">
      <c r="C11793" s="19"/>
      <c r="D11793" s="11"/>
      <c r="E11793" s="11"/>
    </row>
    <row r="11794">
      <c r="C11794" s="19"/>
      <c r="D11794" s="11"/>
      <c r="E11794" s="11"/>
    </row>
    <row r="11795">
      <c r="C11795" s="19"/>
      <c r="D11795" s="11"/>
      <c r="E11795" s="11"/>
    </row>
    <row r="11796">
      <c r="C11796" s="19"/>
      <c r="D11796" s="11"/>
      <c r="E11796" s="11"/>
    </row>
    <row r="11797">
      <c r="C11797" s="19"/>
      <c r="D11797" s="11"/>
      <c r="E11797" s="11"/>
    </row>
    <row r="11798">
      <c r="C11798" s="19"/>
      <c r="D11798" s="11"/>
      <c r="E11798" s="11"/>
    </row>
    <row r="11799">
      <c r="C11799" s="19"/>
      <c r="D11799" s="11"/>
      <c r="E11799" s="11"/>
    </row>
    <row r="11800">
      <c r="C11800" s="19"/>
      <c r="D11800" s="11"/>
      <c r="E11800" s="11"/>
    </row>
    <row r="11801">
      <c r="C11801" s="19"/>
      <c r="D11801" s="11"/>
      <c r="E11801" s="11"/>
    </row>
    <row r="11802">
      <c r="C11802" s="19"/>
      <c r="D11802" s="11"/>
      <c r="E11802" s="11"/>
    </row>
    <row r="11803">
      <c r="C11803" s="19"/>
      <c r="D11803" s="11"/>
      <c r="E11803" s="11"/>
    </row>
    <row r="11804">
      <c r="C11804" s="19"/>
      <c r="D11804" s="11"/>
      <c r="E11804" s="11"/>
    </row>
    <row r="11805">
      <c r="C11805" s="19"/>
      <c r="D11805" s="11"/>
      <c r="E11805" s="11"/>
    </row>
    <row r="11806">
      <c r="C11806" s="19"/>
      <c r="D11806" s="11"/>
      <c r="E11806" s="11"/>
    </row>
    <row r="11807">
      <c r="C11807" s="19"/>
      <c r="D11807" s="11"/>
      <c r="E11807" s="11"/>
    </row>
    <row r="11808">
      <c r="C11808" s="19"/>
      <c r="D11808" s="11"/>
      <c r="E11808" s="11"/>
    </row>
    <row r="11809">
      <c r="C11809" s="19"/>
      <c r="D11809" s="11"/>
      <c r="E11809" s="11"/>
    </row>
    <row r="11810">
      <c r="C11810" s="19"/>
      <c r="D11810" s="11"/>
      <c r="E11810" s="11"/>
    </row>
    <row r="11811">
      <c r="C11811" s="19"/>
      <c r="D11811" s="11"/>
      <c r="E11811" s="11"/>
    </row>
    <row r="11812">
      <c r="C11812" s="19"/>
      <c r="D11812" s="11"/>
      <c r="E11812" s="11"/>
    </row>
    <row r="11813">
      <c r="C11813" s="19"/>
      <c r="D11813" s="11"/>
      <c r="E11813" s="11"/>
    </row>
    <row r="11814">
      <c r="C11814" s="19"/>
      <c r="D11814" s="11"/>
      <c r="E11814" s="11"/>
    </row>
    <row r="11815">
      <c r="C11815" s="19"/>
      <c r="D11815" s="11"/>
      <c r="E11815" s="11"/>
    </row>
    <row r="11816">
      <c r="C11816" s="19"/>
      <c r="D11816" s="11"/>
      <c r="E11816" s="11"/>
    </row>
    <row r="11817">
      <c r="C11817" s="19"/>
      <c r="D11817" s="11"/>
      <c r="E11817" s="11"/>
    </row>
    <row r="11818">
      <c r="C11818" s="19"/>
      <c r="D11818" s="11"/>
      <c r="E11818" s="11"/>
    </row>
    <row r="11819">
      <c r="C11819" s="19"/>
      <c r="D11819" s="11"/>
      <c r="E11819" s="11"/>
    </row>
    <row r="11820">
      <c r="C11820" s="19"/>
      <c r="D11820" s="11"/>
      <c r="E11820" s="11"/>
    </row>
    <row r="11821">
      <c r="C11821" s="19"/>
      <c r="D11821" s="11"/>
      <c r="E11821" s="11"/>
    </row>
    <row r="11822">
      <c r="C11822" s="19"/>
      <c r="D11822" s="11"/>
      <c r="E11822" s="11"/>
    </row>
    <row r="11823">
      <c r="C11823" s="19"/>
      <c r="D11823" s="11"/>
      <c r="E11823" s="11"/>
    </row>
    <row r="11824">
      <c r="C11824" s="19"/>
      <c r="D11824" s="11"/>
      <c r="E11824" s="11"/>
    </row>
    <row r="11825">
      <c r="C11825" s="19"/>
      <c r="D11825" s="11"/>
      <c r="E11825" s="11"/>
    </row>
    <row r="11826">
      <c r="C11826" s="19"/>
      <c r="D11826" s="11"/>
      <c r="E11826" s="11"/>
    </row>
    <row r="11827">
      <c r="C11827" s="19"/>
      <c r="D11827" s="11"/>
      <c r="E11827" s="11"/>
    </row>
    <row r="11828">
      <c r="C11828" s="19"/>
      <c r="D11828" s="11"/>
      <c r="E11828" s="11"/>
    </row>
    <row r="11829">
      <c r="C11829" s="19"/>
      <c r="D11829" s="11"/>
      <c r="E11829" s="11"/>
    </row>
    <row r="11830">
      <c r="C11830" s="19"/>
      <c r="D11830" s="11"/>
      <c r="E11830" s="11"/>
    </row>
    <row r="11831">
      <c r="C11831" s="19"/>
      <c r="D11831" s="11"/>
      <c r="E11831" s="11"/>
    </row>
    <row r="11832">
      <c r="C11832" s="19"/>
      <c r="D11832" s="11"/>
      <c r="E11832" s="11"/>
    </row>
    <row r="11833">
      <c r="C11833" s="19"/>
      <c r="D11833" s="11"/>
      <c r="E11833" s="11"/>
    </row>
    <row r="11834">
      <c r="C11834" s="19"/>
      <c r="D11834" s="11"/>
      <c r="E11834" s="11"/>
    </row>
    <row r="11835">
      <c r="C11835" s="19"/>
      <c r="D11835" s="11"/>
      <c r="E11835" s="11"/>
    </row>
    <row r="11836">
      <c r="C11836" s="19"/>
      <c r="D11836" s="11"/>
      <c r="E11836" s="11"/>
    </row>
    <row r="11837">
      <c r="C11837" s="19"/>
      <c r="D11837" s="11"/>
      <c r="E11837" s="11"/>
    </row>
    <row r="11838">
      <c r="C11838" s="19"/>
      <c r="D11838" s="11"/>
      <c r="E11838" s="11"/>
    </row>
    <row r="11839">
      <c r="C11839" s="19"/>
      <c r="D11839" s="11"/>
      <c r="E11839" s="11"/>
    </row>
    <row r="11840">
      <c r="C11840" s="19"/>
      <c r="D11840" s="11"/>
      <c r="E11840" s="11"/>
    </row>
    <row r="11841">
      <c r="C11841" s="19"/>
      <c r="D11841" s="11"/>
      <c r="E11841" s="11"/>
    </row>
    <row r="11842">
      <c r="C11842" s="19"/>
      <c r="D11842" s="11"/>
      <c r="E11842" s="11"/>
    </row>
    <row r="11843">
      <c r="C11843" s="19"/>
      <c r="D11843" s="11"/>
      <c r="E11843" s="11"/>
    </row>
    <row r="11844">
      <c r="C11844" s="19"/>
      <c r="D11844" s="11"/>
      <c r="E11844" s="11"/>
    </row>
    <row r="11845">
      <c r="C11845" s="19"/>
      <c r="D11845" s="11"/>
      <c r="E11845" s="11"/>
    </row>
    <row r="11846">
      <c r="C11846" s="19"/>
      <c r="D11846" s="11"/>
      <c r="E11846" s="11"/>
    </row>
    <row r="11847">
      <c r="C11847" s="19"/>
      <c r="D11847" s="11"/>
      <c r="E11847" s="11"/>
    </row>
    <row r="11848">
      <c r="C11848" s="19"/>
      <c r="D11848" s="11"/>
      <c r="E11848" s="11"/>
    </row>
    <row r="11849">
      <c r="C11849" s="19"/>
      <c r="D11849" s="11"/>
      <c r="E11849" s="11"/>
    </row>
    <row r="11850">
      <c r="C11850" s="19"/>
      <c r="D11850" s="11"/>
      <c r="E11850" s="11"/>
    </row>
    <row r="11851">
      <c r="C11851" s="19"/>
      <c r="D11851" s="11"/>
      <c r="E11851" s="11"/>
    </row>
    <row r="11852">
      <c r="C11852" s="19"/>
      <c r="D11852" s="11"/>
      <c r="E11852" s="11"/>
    </row>
    <row r="11853">
      <c r="C11853" s="19"/>
      <c r="D11853" s="11"/>
      <c r="E11853" s="11"/>
    </row>
    <row r="11854">
      <c r="C11854" s="19"/>
      <c r="D11854" s="11"/>
      <c r="E11854" s="11"/>
    </row>
    <row r="11855">
      <c r="C11855" s="19"/>
      <c r="D11855" s="11"/>
      <c r="E11855" s="11"/>
    </row>
    <row r="11856">
      <c r="C11856" s="19"/>
      <c r="D11856" s="11"/>
      <c r="E11856" s="11"/>
    </row>
    <row r="11857">
      <c r="C11857" s="19"/>
      <c r="D11857" s="11"/>
      <c r="E11857" s="11"/>
    </row>
    <row r="11858">
      <c r="C11858" s="19"/>
      <c r="D11858" s="11"/>
      <c r="E11858" s="11"/>
    </row>
    <row r="11859">
      <c r="C11859" s="19"/>
      <c r="D11859" s="11"/>
      <c r="E11859" s="11"/>
    </row>
    <row r="11860">
      <c r="C11860" s="19"/>
      <c r="D11860" s="11"/>
      <c r="E11860" s="11"/>
    </row>
    <row r="11861">
      <c r="C11861" s="19"/>
      <c r="D11861" s="11"/>
      <c r="E11861" s="11"/>
    </row>
    <row r="11862">
      <c r="C11862" s="19"/>
      <c r="D11862" s="11"/>
      <c r="E11862" s="11"/>
    </row>
    <row r="11863">
      <c r="C11863" s="19"/>
      <c r="D11863" s="11"/>
      <c r="E11863" s="11"/>
    </row>
    <row r="11864">
      <c r="C11864" s="19"/>
      <c r="D11864" s="11"/>
      <c r="E11864" s="11"/>
    </row>
    <row r="11865">
      <c r="C11865" s="19"/>
      <c r="D11865" s="11"/>
      <c r="E11865" s="11"/>
    </row>
    <row r="11866">
      <c r="C11866" s="19"/>
      <c r="D11866" s="11"/>
      <c r="E11866" s="11"/>
    </row>
    <row r="11867">
      <c r="C11867" s="19"/>
      <c r="D11867" s="11"/>
      <c r="E11867" s="11"/>
    </row>
    <row r="11868">
      <c r="C11868" s="19"/>
      <c r="D11868" s="11"/>
      <c r="E11868" s="11"/>
    </row>
    <row r="11869">
      <c r="C11869" s="19"/>
      <c r="D11869" s="11"/>
      <c r="E11869" s="11"/>
    </row>
    <row r="11870">
      <c r="C11870" s="19"/>
      <c r="D11870" s="11"/>
      <c r="E11870" s="11"/>
    </row>
    <row r="11871">
      <c r="C11871" s="19"/>
      <c r="D11871" s="11"/>
      <c r="E11871" s="11"/>
    </row>
    <row r="11872">
      <c r="C11872" s="19"/>
      <c r="D11872" s="11"/>
      <c r="E11872" s="11"/>
    </row>
    <row r="11873">
      <c r="C11873" s="19"/>
      <c r="D11873" s="11"/>
      <c r="E11873" s="11"/>
    </row>
    <row r="11874">
      <c r="C11874" s="19"/>
      <c r="D11874" s="11"/>
      <c r="E11874" s="11"/>
    </row>
    <row r="11875">
      <c r="C11875" s="19"/>
      <c r="D11875" s="11"/>
      <c r="E11875" s="11"/>
    </row>
    <row r="11876">
      <c r="C11876" s="19"/>
      <c r="D11876" s="11"/>
      <c r="E11876" s="11"/>
    </row>
    <row r="11877">
      <c r="C11877" s="19"/>
      <c r="D11877" s="11"/>
      <c r="E11877" s="11"/>
    </row>
    <row r="11878">
      <c r="C11878" s="19"/>
      <c r="D11878" s="11"/>
      <c r="E11878" s="11"/>
    </row>
    <row r="11879">
      <c r="C11879" s="19"/>
      <c r="D11879" s="11"/>
      <c r="E11879" s="11"/>
    </row>
    <row r="11880">
      <c r="C11880" s="19"/>
      <c r="D11880" s="11"/>
      <c r="E11880" s="11"/>
    </row>
    <row r="11881">
      <c r="C11881" s="19"/>
      <c r="D11881" s="11"/>
      <c r="E11881" s="11"/>
    </row>
    <row r="11882">
      <c r="C11882" s="19"/>
      <c r="D11882" s="11"/>
      <c r="E11882" s="11"/>
    </row>
    <row r="11883">
      <c r="C11883" s="19"/>
      <c r="D11883" s="11"/>
      <c r="E11883" s="11"/>
    </row>
    <row r="11884">
      <c r="C11884" s="19"/>
      <c r="D11884" s="11"/>
      <c r="E11884" s="11"/>
    </row>
    <row r="11885">
      <c r="C11885" s="19"/>
      <c r="D11885" s="11"/>
      <c r="E11885" s="11"/>
    </row>
    <row r="11886">
      <c r="C11886" s="19"/>
      <c r="D11886" s="11"/>
      <c r="E11886" s="11"/>
    </row>
    <row r="11887">
      <c r="C11887" s="19"/>
      <c r="D11887" s="11"/>
      <c r="E11887" s="11"/>
    </row>
    <row r="11888">
      <c r="C11888" s="19"/>
      <c r="D11888" s="11"/>
      <c r="E11888" s="11"/>
    </row>
    <row r="11889">
      <c r="C11889" s="19"/>
      <c r="D11889" s="11"/>
      <c r="E11889" s="11"/>
    </row>
    <row r="11890">
      <c r="C11890" s="19"/>
      <c r="D11890" s="11"/>
      <c r="E11890" s="11"/>
    </row>
    <row r="11891">
      <c r="C11891" s="19"/>
      <c r="D11891" s="11"/>
      <c r="E11891" s="11"/>
    </row>
    <row r="11892">
      <c r="C11892" s="19"/>
      <c r="D11892" s="11"/>
      <c r="E11892" s="11"/>
    </row>
    <row r="11893">
      <c r="C11893" s="19"/>
      <c r="D11893" s="11"/>
      <c r="E11893" s="11"/>
    </row>
    <row r="11894">
      <c r="C11894" s="19"/>
      <c r="D11894" s="11"/>
      <c r="E11894" s="11"/>
    </row>
    <row r="11895">
      <c r="C11895" s="19"/>
      <c r="D11895" s="11"/>
      <c r="E11895" s="11"/>
    </row>
    <row r="11896">
      <c r="C11896" s="19"/>
      <c r="D11896" s="11"/>
      <c r="E11896" s="11"/>
    </row>
    <row r="11897">
      <c r="C11897" s="19"/>
      <c r="D11897" s="11"/>
      <c r="E11897" s="11"/>
    </row>
    <row r="11898">
      <c r="C11898" s="19"/>
      <c r="D11898" s="11"/>
      <c r="E11898" s="11"/>
    </row>
    <row r="11899">
      <c r="C11899" s="19"/>
      <c r="D11899" s="11"/>
      <c r="E11899" s="11"/>
    </row>
    <row r="11900">
      <c r="C11900" s="19"/>
      <c r="D11900" s="11"/>
      <c r="E11900" s="11"/>
    </row>
    <row r="11901">
      <c r="C11901" s="19"/>
      <c r="D11901" s="11"/>
      <c r="E11901" s="11"/>
    </row>
    <row r="11902">
      <c r="C11902" s="19"/>
      <c r="D11902" s="11"/>
      <c r="E11902" s="11"/>
    </row>
    <row r="11903">
      <c r="C11903" s="19"/>
      <c r="D11903" s="11"/>
      <c r="E11903" s="11"/>
    </row>
    <row r="11904">
      <c r="C11904" s="19"/>
      <c r="D11904" s="11"/>
      <c r="E11904" s="11"/>
    </row>
    <row r="11905">
      <c r="C11905" s="19"/>
      <c r="D11905" s="11"/>
      <c r="E11905" s="11"/>
    </row>
    <row r="11906">
      <c r="C11906" s="19"/>
      <c r="D11906" s="11"/>
      <c r="E11906" s="11"/>
    </row>
    <row r="11907">
      <c r="C11907" s="19"/>
      <c r="D11907" s="11"/>
      <c r="E11907" s="11"/>
    </row>
    <row r="11908">
      <c r="C11908" s="19"/>
      <c r="D11908" s="11"/>
      <c r="E11908" s="11"/>
    </row>
    <row r="11909">
      <c r="C11909" s="19"/>
      <c r="D11909" s="11"/>
      <c r="E11909" s="11"/>
    </row>
    <row r="11910">
      <c r="C11910" s="19"/>
      <c r="D11910" s="11"/>
      <c r="E11910" s="11"/>
    </row>
    <row r="11911">
      <c r="C11911" s="19"/>
      <c r="D11911" s="11"/>
      <c r="E11911" s="11"/>
    </row>
    <row r="11912">
      <c r="C11912" s="19"/>
      <c r="D11912" s="11"/>
      <c r="E11912" s="11"/>
    </row>
    <row r="11913">
      <c r="C11913" s="19"/>
      <c r="D11913" s="11"/>
      <c r="E11913" s="11"/>
    </row>
    <row r="11914">
      <c r="C11914" s="19"/>
      <c r="D11914" s="11"/>
      <c r="E11914" s="11"/>
    </row>
    <row r="11915">
      <c r="C11915" s="19"/>
      <c r="D11915" s="11"/>
      <c r="E11915" s="11"/>
    </row>
    <row r="11916">
      <c r="C11916" s="19"/>
      <c r="D11916" s="11"/>
      <c r="E11916" s="11"/>
    </row>
    <row r="11917">
      <c r="C11917" s="19"/>
      <c r="D11917" s="11"/>
      <c r="E11917" s="11"/>
    </row>
    <row r="11918">
      <c r="C11918" s="19"/>
      <c r="D11918" s="11"/>
      <c r="E11918" s="11"/>
    </row>
    <row r="11919">
      <c r="C11919" s="19"/>
      <c r="D11919" s="11"/>
      <c r="E11919" s="11"/>
    </row>
    <row r="11920">
      <c r="C11920" s="19"/>
      <c r="D11920" s="11"/>
      <c r="E11920" s="11"/>
    </row>
    <row r="11921">
      <c r="C11921" s="19"/>
      <c r="D11921" s="11"/>
      <c r="E11921" s="11"/>
    </row>
    <row r="11922">
      <c r="C11922" s="19"/>
      <c r="D11922" s="11"/>
      <c r="E11922" s="11"/>
    </row>
    <row r="11923">
      <c r="C11923" s="19"/>
      <c r="D11923" s="11"/>
      <c r="E11923" s="11"/>
    </row>
    <row r="11924">
      <c r="C11924" s="19"/>
      <c r="D11924" s="11"/>
      <c r="E11924" s="11"/>
    </row>
    <row r="11925">
      <c r="C11925" s="19"/>
      <c r="D11925" s="11"/>
      <c r="E11925" s="11"/>
    </row>
    <row r="11926">
      <c r="C11926" s="19"/>
      <c r="D11926" s="11"/>
      <c r="E11926" s="11"/>
    </row>
    <row r="11927">
      <c r="C11927" s="19"/>
      <c r="D11927" s="11"/>
      <c r="E11927" s="11"/>
    </row>
    <row r="11928">
      <c r="C11928" s="19"/>
      <c r="D11928" s="11"/>
      <c r="E11928" s="11"/>
    </row>
    <row r="11929">
      <c r="C11929" s="19"/>
      <c r="D11929" s="11"/>
      <c r="E11929" s="11"/>
    </row>
    <row r="11930">
      <c r="C11930" s="19"/>
      <c r="D11930" s="11"/>
      <c r="E11930" s="11"/>
    </row>
    <row r="11931">
      <c r="C11931" s="19"/>
      <c r="D11931" s="11"/>
      <c r="E11931" s="11"/>
    </row>
    <row r="11932">
      <c r="C11932" s="19"/>
      <c r="D11932" s="11"/>
      <c r="E11932" s="11"/>
    </row>
    <row r="11933">
      <c r="C11933" s="19"/>
      <c r="D11933" s="11"/>
      <c r="E11933" s="11"/>
    </row>
    <row r="11934">
      <c r="C11934" s="19"/>
      <c r="D11934" s="11"/>
      <c r="E11934" s="11"/>
    </row>
    <row r="11935">
      <c r="C11935" s="19"/>
      <c r="D11935" s="11"/>
      <c r="E11935" s="11"/>
    </row>
    <row r="11936">
      <c r="C11936" s="19"/>
      <c r="D11936" s="11"/>
      <c r="E11936" s="11"/>
    </row>
    <row r="11937">
      <c r="C11937" s="19"/>
      <c r="D11937" s="11"/>
      <c r="E11937" s="11"/>
    </row>
    <row r="11938">
      <c r="C11938" s="19"/>
      <c r="D11938" s="11"/>
      <c r="E11938" s="11"/>
    </row>
    <row r="11939">
      <c r="C11939" s="19"/>
      <c r="D11939" s="11"/>
      <c r="E11939" s="11"/>
    </row>
    <row r="11940">
      <c r="C11940" s="19"/>
      <c r="D11940" s="11"/>
      <c r="E11940" s="11"/>
    </row>
    <row r="11941">
      <c r="C11941" s="19"/>
      <c r="D11941" s="11"/>
      <c r="E11941" s="11"/>
    </row>
    <row r="11942">
      <c r="C11942" s="19"/>
      <c r="D11942" s="11"/>
      <c r="E11942" s="11"/>
    </row>
    <row r="11943">
      <c r="C11943" s="19"/>
      <c r="D11943" s="11"/>
      <c r="E11943" s="11"/>
    </row>
    <row r="11944">
      <c r="C11944" s="19"/>
      <c r="D11944" s="11"/>
      <c r="E11944" s="11"/>
    </row>
    <row r="11945">
      <c r="C11945" s="19"/>
      <c r="D11945" s="11"/>
      <c r="E11945" s="11"/>
    </row>
    <row r="11946">
      <c r="C11946" s="19"/>
      <c r="D11946" s="11"/>
      <c r="E11946" s="11"/>
    </row>
    <row r="11947">
      <c r="C11947" s="19"/>
      <c r="D11947" s="11"/>
      <c r="E11947" s="11"/>
    </row>
    <row r="11948">
      <c r="C11948" s="19"/>
      <c r="D11948" s="11"/>
      <c r="E11948" s="11"/>
    </row>
    <row r="11949">
      <c r="C11949" s="19"/>
      <c r="D11949" s="11"/>
      <c r="E11949" s="11"/>
    </row>
    <row r="11950">
      <c r="C11950" s="19"/>
      <c r="D11950" s="11"/>
      <c r="E11950" s="11"/>
    </row>
    <row r="11951">
      <c r="C11951" s="19"/>
      <c r="D11951" s="11"/>
      <c r="E11951" s="11"/>
    </row>
    <row r="11952">
      <c r="C11952" s="19"/>
      <c r="D11952" s="11"/>
      <c r="E11952" s="11"/>
    </row>
    <row r="11953">
      <c r="C11953" s="19"/>
      <c r="D11953" s="11"/>
      <c r="E11953" s="11"/>
    </row>
    <row r="11954">
      <c r="C11954" s="19"/>
      <c r="D11954" s="11"/>
      <c r="E11954" s="11"/>
    </row>
    <row r="11955">
      <c r="C11955" s="19"/>
      <c r="D11955" s="11"/>
      <c r="E11955" s="11"/>
    </row>
    <row r="11956">
      <c r="C11956" s="19"/>
      <c r="D11956" s="11"/>
      <c r="E11956" s="11"/>
    </row>
    <row r="11957">
      <c r="C11957" s="19"/>
      <c r="D11957" s="11"/>
      <c r="E11957" s="11"/>
    </row>
    <row r="11958">
      <c r="C11958" s="19"/>
      <c r="D11958" s="11"/>
      <c r="E11958" s="11"/>
    </row>
    <row r="11959">
      <c r="C11959" s="19"/>
      <c r="D11959" s="11"/>
      <c r="E11959" s="11"/>
    </row>
    <row r="11960">
      <c r="C11960" s="19"/>
      <c r="D11960" s="11"/>
      <c r="E11960" s="11"/>
    </row>
    <row r="11961">
      <c r="C11961" s="19"/>
      <c r="D11961" s="11"/>
      <c r="E11961" s="11"/>
    </row>
    <row r="11962">
      <c r="C11962" s="19"/>
      <c r="D11962" s="11"/>
      <c r="E11962" s="11"/>
    </row>
    <row r="11963">
      <c r="C11963" s="19"/>
      <c r="D11963" s="11"/>
      <c r="E11963" s="11"/>
    </row>
    <row r="11964">
      <c r="C11964" s="19"/>
      <c r="D11964" s="11"/>
      <c r="E11964" s="11"/>
    </row>
    <row r="11965">
      <c r="C11965" s="19"/>
      <c r="D11965" s="11"/>
      <c r="E11965" s="11"/>
    </row>
    <row r="11966">
      <c r="C11966" s="19"/>
      <c r="D11966" s="11"/>
      <c r="E11966" s="11"/>
    </row>
    <row r="11967">
      <c r="C11967" s="19"/>
      <c r="D11967" s="11"/>
      <c r="E11967" s="11"/>
    </row>
    <row r="11968">
      <c r="C11968" s="19"/>
      <c r="D11968" s="11"/>
      <c r="E11968" s="11"/>
    </row>
    <row r="11969">
      <c r="C11969" s="19"/>
      <c r="D11969" s="11"/>
      <c r="E11969" s="11"/>
    </row>
    <row r="11970">
      <c r="C11970" s="19"/>
      <c r="D11970" s="11"/>
      <c r="E11970" s="11"/>
    </row>
    <row r="11971">
      <c r="C11971" s="19"/>
      <c r="D11971" s="11"/>
      <c r="E11971" s="11"/>
    </row>
    <row r="11972">
      <c r="C11972" s="19"/>
      <c r="D11972" s="11"/>
      <c r="E11972" s="11"/>
    </row>
    <row r="11973">
      <c r="C11973" s="19"/>
      <c r="D11973" s="11"/>
      <c r="E11973" s="11"/>
    </row>
    <row r="11974">
      <c r="C11974" s="19"/>
      <c r="D11974" s="11"/>
      <c r="E11974" s="11"/>
    </row>
    <row r="11975">
      <c r="C11975" s="19"/>
      <c r="D11975" s="11"/>
      <c r="E11975" s="11"/>
    </row>
    <row r="11976">
      <c r="C11976" s="19"/>
      <c r="D11976" s="11"/>
      <c r="E11976" s="11"/>
    </row>
    <row r="11977">
      <c r="C11977" s="19"/>
      <c r="D11977" s="11"/>
      <c r="E11977" s="11"/>
    </row>
    <row r="11978">
      <c r="C11978" s="19"/>
      <c r="D11978" s="11"/>
      <c r="E11978" s="11"/>
    </row>
    <row r="11979">
      <c r="C11979" s="19"/>
      <c r="D11979" s="11"/>
      <c r="E11979" s="11"/>
    </row>
    <row r="11980">
      <c r="C11980" s="19"/>
      <c r="D11980" s="11"/>
      <c r="E11980" s="11"/>
    </row>
    <row r="11981">
      <c r="C11981" s="19"/>
      <c r="D11981" s="11"/>
      <c r="E11981" s="11"/>
    </row>
    <row r="11982">
      <c r="C11982" s="19"/>
      <c r="D11982" s="11"/>
      <c r="E11982" s="11"/>
    </row>
    <row r="11983">
      <c r="C11983" s="19"/>
      <c r="D11983" s="11"/>
      <c r="E11983" s="11"/>
    </row>
    <row r="11984">
      <c r="C11984" s="19"/>
      <c r="D11984" s="11"/>
      <c r="E11984" s="11"/>
    </row>
    <row r="11985">
      <c r="C11985" s="19"/>
      <c r="D11985" s="11"/>
      <c r="E11985" s="11"/>
    </row>
    <row r="11986">
      <c r="C11986" s="19"/>
      <c r="D11986" s="11"/>
      <c r="E11986" s="11"/>
    </row>
    <row r="11987">
      <c r="C11987" s="19"/>
      <c r="D11987" s="11"/>
      <c r="E11987" s="11"/>
    </row>
    <row r="11988">
      <c r="C11988" s="19"/>
      <c r="D11988" s="11"/>
      <c r="E11988" s="11"/>
    </row>
    <row r="11989">
      <c r="C11989" s="19"/>
      <c r="D11989" s="11"/>
      <c r="E11989" s="11"/>
    </row>
    <row r="11990">
      <c r="C11990" s="19"/>
      <c r="D11990" s="11"/>
      <c r="E11990" s="11"/>
    </row>
    <row r="11991">
      <c r="C11991" s="19"/>
      <c r="D11991" s="11"/>
      <c r="E11991" s="11"/>
    </row>
    <row r="11992">
      <c r="C11992" s="19"/>
      <c r="D11992" s="11"/>
      <c r="E11992" s="11"/>
    </row>
    <row r="11993">
      <c r="C11993" s="19"/>
      <c r="D11993" s="11"/>
      <c r="E11993" s="11"/>
    </row>
    <row r="11994">
      <c r="C11994" s="19"/>
      <c r="D11994" s="11"/>
      <c r="E11994" s="11"/>
    </row>
    <row r="11995">
      <c r="C11995" s="19"/>
      <c r="D11995" s="11"/>
      <c r="E11995" s="11"/>
    </row>
    <row r="11996">
      <c r="C11996" s="19"/>
      <c r="D11996" s="11"/>
      <c r="E11996" s="11"/>
    </row>
    <row r="11997">
      <c r="C11997" s="19"/>
      <c r="D11997" s="11"/>
      <c r="E11997" s="11"/>
    </row>
    <row r="11998">
      <c r="C11998" s="19"/>
      <c r="D11998" s="11"/>
      <c r="E11998" s="11"/>
    </row>
    <row r="11999">
      <c r="C11999" s="19"/>
      <c r="D11999" s="11"/>
      <c r="E11999" s="11"/>
    </row>
    <row r="12000">
      <c r="C12000" s="19"/>
      <c r="D12000" s="11"/>
      <c r="E12000" s="11"/>
    </row>
    <row r="12001">
      <c r="C12001" s="19"/>
      <c r="D12001" s="11"/>
      <c r="E12001" s="11"/>
    </row>
    <row r="12002">
      <c r="C12002" s="19"/>
      <c r="D12002" s="11"/>
      <c r="E12002" s="11"/>
    </row>
    <row r="12003">
      <c r="C12003" s="19"/>
      <c r="D12003" s="11"/>
      <c r="E12003" s="11"/>
    </row>
    <row r="12004">
      <c r="C12004" s="19"/>
      <c r="D12004" s="11"/>
      <c r="E12004" s="11"/>
    </row>
    <row r="12005">
      <c r="C12005" s="19"/>
      <c r="D12005" s="11"/>
      <c r="E12005" s="11"/>
    </row>
    <row r="12006">
      <c r="C12006" s="19"/>
      <c r="D12006" s="11"/>
      <c r="E12006" s="11"/>
    </row>
    <row r="12007">
      <c r="C12007" s="19"/>
      <c r="D12007" s="11"/>
      <c r="E12007" s="11"/>
    </row>
    <row r="12008">
      <c r="C12008" s="19"/>
      <c r="D12008" s="11"/>
      <c r="E12008" s="11"/>
    </row>
    <row r="12009">
      <c r="C12009" s="19"/>
      <c r="D12009" s="11"/>
      <c r="E12009" s="11"/>
    </row>
    <row r="12010">
      <c r="C12010" s="19"/>
      <c r="D12010" s="11"/>
      <c r="E12010" s="11"/>
    </row>
    <row r="12011">
      <c r="C12011" s="19"/>
      <c r="D12011" s="11"/>
      <c r="E12011" s="11"/>
    </row>
    <row r="12012">
      <c r="C12012" s="19"/>
      <c r="D12012" s="11"/>
      <c r="E12012" s="11"/>
    </row>
    <row r="12013">
      <c r="C12013" s="19"/>
      <c r="D12013" s="11"/>
      <c r="E12013" s="11"/>
    </row>
    <row r="12014">
      <c r="C12014" s="19"/>
      <c r="D12014" s="11"/>
      <c r="E12014" s="11"/>
    </row>
    <row r="12015">
      <c r="C12015" s="19"/>
      <c r="D12015" s="11"/>
      <c r="E12015" s="11"/>
    </row>
    <row r="12016">
      <c r="C12016" s="19"/>
      <c r="D12016" s="11"/>
      <c r="E12016" s="11"/>
    </row>
    <row r="12017">
      <c r="C12017" s="19"/>
      <c r="D12017" s="11"/>
      <c r="E12017" s="11"/>
    </row>
    <row r="12018">
      <c r="C12018" s="19"/>
      <c r="D12018" s="11"/>
      <c r="E12018" s="11"/>
    </row>
    <row r="12019">
      <c r="C12019" s="19"/>
      <c r="D12019" s="11"/>
      <c r="E12019" s="11"/>
    </row>
    <row r="12020">
      <c r="C12020" s="19"/>
      <c r="D12020" s="11"/>
      <c r="E12020" s="11"/>
    </row>
    <row r="12021">
      <c r="C12021" s="19"/>
      <c r="D12021" s="11"/>
      <c r="E12021" s="11"/>
    </row>
    <row r="12022">
      <c r="C12022" s="19"/>
      <c r="D12022" s="11"/>
      <c r="E12022" s="11"/>
    </row>
    <row r="12023">
      <c r="C12023" s="19"/>
      <c r="D12023" s="11"/>
      <c r="E12023" s="11"/>
    </row>
    <row r="12024">
      <c r="C12024" s="19"/>
      <c r="D12024" s="11"/>
      <c r="E12024" s="11"/>
    </row>
    <row r="12025">
      <c r="C12025" s="19"/>
      <c r="D12025" s="11"/>
      <c r="E12025" s="11"/>
    </row>
    <row r="12026">
      <c r="C12026" s="19"/>
      <c r="D12026" s="11"/>
      <c r="E12026" s="11"/>
    </row>
    <row r="12027">
      <c r="C12027" s="19"/>
      <c r="D12027" s="11"/>
      <c r="E12027" s="11"/>
    </row>
    <row r="12028">
      <c r="C12028" s="19"/>
      <c r="D12028" s="11"/>
      <c r="E12028" s="11"/>
    </row>
    <row r="12029">
      <c r="C12029" s="19"/>
      <c r="D12029" s="11"/>
      <c r="E12029" s="11"/>
    </row>
    <row r="12030">
      <c r="C12030" s="19"/>
      <c r="D12030" s="11"/>
      <c r="E12030" s="11"/>
    </row>
    <row r="12031">
      <c r="C12031" s="19"/>
      <c r="D12031" s="11"/>
      <c r="E12031" s="11"/>
    </row>
    <row r="12032">
      <c r="C12032" s="19"/>
      <c r="D12032" s="11"/>
      <c r="E12032" s="11"/>
    </row>
    <row r="12033">
      <c r="C12033" s="19"/>
      <c r="D12033" s="11"/>
      <c r="E12033" s="11"/>
    </row>
    <row r="12034">
      <c r="C12034" s="19"/>
      <c r="D12034" s="11"/>
      <c r="E12034" s="11"/>
    </row>
    <row r="12035">
      <c r="C12035" s="19"/>
      <c r="D12035" s="11"/>
      <c r="E12035" s="11"/>
    </row>
    <row r="12036">
      <c r="C12036" s="19"/>
      <c r="D12036" s="11"/>
      <c r="E12036" s="11"/>
    </row>
    <row r="12037">
      <c r="C12037" s="19"/>
      <c r="D12037" s="11"/>
      <c r="E12037" s="11"/>
    </row>
    <row r="12038">
      <c r="C12038" s="19"/>
      <c r="D12038" s="11"/>
      <c r="E12038" s="11"/>
    </row>
    <row r="12039">
      <c r="C12039" s="19"/>
      <c r="D12039" s="11"/>
      <c r="E12039" s="11"/>
    </row>
    <row r="12040">
      <c r="C12040" s="19"/>
      <c r="D12040" s="11"/>
      <c r="E12040" s="11"/>
    </row>
    <row r="12041">
      <c r="C12041" s="19"/>
      <c r="D12041" s="11"/>
      <c r="E12041" s="11"/>
    </row>
    <row r="12042">
      <c r="C12042" s="19"/>
      <c r="D12042" s="11"/>
      <c r="E12042" s="11"/>
    </row>
    <row r="12043">
      <c r="C12043" s="19"/>
      <c r="D12043" s="11"/>
      <c r="E12043" s="11"/>
    </row>
    <row r="12044">
      <c r="C12044" s="19"/>
      <c r="D12044" s="11"/>
      <c r="E12044" s="11"/>
    </row>
    <row r="12045">
      <c r="C12045" s="19"/>
      <c r="D12045" s="11"/>
      <c r="E12045" s="11"/>
    </row>
    <row r="12046">
      <c r="C12046" s="19"/>
      <c r="D12046" s="11"/>
      <c r="E12046" s="11"/>
    </row>
    <row r="12047">
      <c r="C12047" s="19"/>
      <c r="D12047" s="11"/>
      <c r="E12047" s="11"/>
    </row>
    <row r="12048">
      <c r="C12048" s="19"/>
      <c r="D12048" s="11"/>
      <c r="E12048" s="11"/>
    </row>
    <row r="12049">
      <c r="C12049" s="19"/>
      <c r="D12049" s="11"/>
      <c r="E12049" s="11"/>
    </row>
    <row r="12050">
      <c r="C12050" s="19"/>
      <c r="D12050" s="11"/>
      <c r="E12050" s="11"/>
    </row>
    <row r="12051">
      <c r="C12051" s="19"/>
      <c r="D12051" s="11"/>
      <c r="E12051" s="11"/>
    </row>
    <row r="12052">
      <c r="C12052" s="19"/>
      <c r="D12052" s="11"/>
      <c r="E12052" s="11"/>
    </row>
    <row r="12053">
      <c r="C12053" s="19"/>
      <c r="D12053" s="11"/>
      <c r="E12053" s="11"/>
    </row>
    <row r="12054">
      <c r="C12054" s="19"/>
      <c r="D12054" s="11"/>
      <c r="E12054" s="11"/>
    </row>
    <row r="12055">
      <c r="C12055" s="19"/>
      <c r="D12055" s="11"/>
      <c r="E12055" s="11"/>
    </row>
    <row r="12056">
      <c r="C12056" s="19"/>
      <c r="D12056" s="11"/>
      <c r="E12056" s="11"/>
    </row>
    <row r="12057">
      <c r="C12057" s="19"/>
      <c r="D12057" s="11"/>
      <c r="E12057" s="11"/>
    </row>
    <row r="12058">
      <c r="C12058" s="19"/>
      <c r="D12058" s="11"/>
      <c r="E12058" s="11"/>
    </row>
    <row r="12059">
      <c r="C12059" s="19"/>
      <c r="D12059" s="11"/>
      <c r="E12059" s="11"/>
    </row>
    <row r="12060">
      <c r="C12060" s="19"/>
      <c r="D12060" s="11"/>
      <c r="E12060" s="11"/>
    </row>
    <row r="12061">
      <c r="C12061" s="19"/>
      <c r="D12061" s="11"/>
      <c r="E12061" s="11"/>
    </row>
    <row r="12062">
      <c r="C12062" s="19"/>
      <c r="D12062" s="11"/>
      <c r="E12062" s="11"/>
    </row>
    <row r="12063">
      <c r="C12063" s="19"/>
      <c r="D12063" s="11"/>
      <c r="E12063" s="11"/>
    </row>
    <row r="12064">
      <c r="C12064" s="19"/>
      <c r="D12064" s="11"/>
      <c r="E12064" s="11"/>
    </row>
    <row r="12065">
      <c r="C12065" s="19"/>
      <c r="D12065" s="11"/>
      <c r="E12065" s="11"/>
    </row>
    <row r="12066">
      <c r="C12066" s="19"/>
      <c r="D12066" s="11"/>
      <c r="E12066" s="11"/>
    </row>
    <row r="12067">
      <c r="C12067" s="19"/>
      <c r="D12067" s="11"/>
      <c r="E12067" s="11"/>
    </row>
    <row r="12068">
      <c r="C12068" s="19"/>
      <c r="D12068" s="11"/>
      <c r="E12068" s="11"/>
    </row>
    <row r="12069">
      <c r="C12069" s="19"/>
      <c r="D12069" s="11"/>
      <c r="E12069" s="11"/>
    </row>
    <row r="12070">
      <c r="C12070" s="19"/>
      <c r="D12070" s="11"/>
      <c r="E12070" s="11"/>
    </row>
    <row r="12071">
      <c r="C12071" s="19"/>
      <c r="D12071" s="11"/>
      <c r="E12071" s="11"/>
    </row>
    <row r="12072">
      <c r="C12072" s="19"/>
      <c r="D12072" s="11"/>
      <c r="E12072" s="11"/>
    </row>
    <row r="12073">
      <c r="C12073" s="19"/>
      <c r="D12073" s="11"/>
      <c r="E12073" s="11"/>
    </row>
    <row r="12074">
      <c r="C12074" s="19"/>
      <c r="D12074" s="11"/>
      <c r="E12074" s="11"/>
    </row>
    <row r="12075">
      <c r="C12075" s="19"/>
      <c r="D12075" s="11"/>
      <c r="E12075" s="11"/>
    </row>
    <row r="12076">
      <c r="C12076" s="19"/>
      <c r="D12076" s="11"/>
      <c r="E12076" s="11"/>
    </row>
    <row r="12077">
      <c r="C12077" s="19"/>
      <c r="D12077" s="11"/>
      <c r="E12077" s="11"/>
    </row>
    <row r="12078">
      <c r="C12078" s="19"/>
      <c r="D12078" s="11"/>
      <c r="E12078" s="11"/>
    </row>
    <row r="12079">
      <c r="C12079" s="19"/>
      <c r="D12079" s="11"/>
      <c r="E12079" s="11"/>
    </row>
    <row r="12080">
      <c r="C12080" s="19"/>
      <c r="D12080" s="11"/>
      <c r="E12080" s="11"/>
    </row>
    <row r="12081">
      <c r="C12081" s="19"/>
      <c r="D12081" s="11"/>
      <c r="E12081" s="11"/>
    </row>
    <row r="12082">
      <c r="C12082" s="19"/>
      <c r="D12082" s="11"/>
      <c r="E12082" s="11"/>
    </row>
    <row r="12083">
      <c r="C12083" s="19"/>
      <c r="D12083" s="11"/>
      <c r="E12083" s="11"/>
    </row>
    <row r="12084">
      <c r="C12084" s="19"/>
      <c r="D12084" s="11"/>
      <c r="E12084" s="11"/>
    </row>
    <row r="12085">
      <c r="C12085" s="19"/>
      <c r="D12085" s="11"/>
      <c r="E12085" s="11"/>
    </row>
    <row r="12086">
      <c r="C12086" s="19"/>
      <c r="D12086" s="11"/>
      <c r="E12086" s="11"/>
    </row>
    <row r="12087">
      <c r="C12087" s="19"/>
      <c r="D12087" s="11"/>
      <c r="E12087" s="11"/>
    </row>
    <row r="12088">
      <c r="C12088" s="19"/>
      <c r="D12088" s="11"/>
      <c r="E12088" s="11"/>
    </row>
    <row r="12089">
      <c r="C12089" s="19"/>
      <c r="D12089" s="11"/>
      <c r="E12089" s="11"/>
    </row>
    <row r="12090">
      <c r="C12090" s="19"/>
      <c r="D12090" s="11"/>
      <c r="E12090" s="11"/>
    </row>
    <row r="12091">
      <c r="C12091" s="19"/>
      <c r="D12091" s="11"/>
      <c r="E12091" s="11"/>
    </row>
    <row r="12092">
      <c r="C12092" s="19"/>
      <c r="D12092" s="11"/>
      <c r="E12092" s="11"/>
    </row>
    <row r="12093">
      <c r="C12093" s="19"/>
      <c r="D12093" s="11"/>
      <c r="E12093" s="11"/>
    </row>
    <row r="12094">
      <c r="C12094" s="19"/>
      <c r="D12094" s="11"/>
      <c r="E12094" s="11"/>
    </row>
    <row r="12095">
      <c r="C12095" s="19"/>
      <c r="D12095" s="11"/>
      <c r="E12095" s="11"/>
    </row>
    <row r="12096">
      <c r="C12096" s="19"/>
      <c r="D12096" s="11"/>
      <c r="E12096" s="11"/>
    </row>
    <row r="12097">
      <c r="C12097" s="19"/>
      <c r="D12097" s="11"/>
      <c r="E12097" s="11"/>
    </row>
    <row r="12098">
      <c r="C12098" s="19"/>
      <c r="D12098" s="11"/>
      <c r="E12098" s="11"/>
    </row>
    <row r="12099">
      <c r="C12099" s="19"/>
      <c r="D12099" s="11"/>
      <c r="E12099" s="11"/>
    </row>
    <row r="12100">
      <c r="C12100" s="19"/>
      <c r="D12100" s="11"/>
      <c r="E12100" s="11"/>
    </row>
    <row r="12101">
      <c r="C12101" s="19"/>
      <c r="D12101" s="11"/>
      <c r="E12101" s="11"/>
    </row>
    <row r="12102">
      <c r="C12102" s="19"/>
      <c r="D12102" s="11"/>
      <c r="E12102" s="11"/>
    </row>
    <row r="12103">
      <c r="C12103" s="19"/>
      <c r="D12103" s="11"/>
      <c r="E12103" s="11"/>
    </row>
    <row r="12104">
      <c r="C12104" s="19"/>
      <c r="D12104" s="11"/>
      <c r="E12104" s="11"/>
    </row>
    <row r="12105">
      <c r="C12105" s="19"/>
      <c r="D12105" s="11"/>
      <c r="E12105" s="11"/>
    </row>
    <row r="12106">
      <c r="C12106" s="19"/>
      <c r="D12106" s="11"/>
      <c r="E12106" s="11"/>
    </row>
    <row r="12107">
      <c r="C12107" s="19"/>
      <c r="D12107" s="11"/>
      <c r="E12107" s="11"/>
    </row>
    <row r="12108">
      <c r="C12108" s="19"/>
      <c r="D12108" s="11"/>
      <c r="E12108" s="11"/>
    </row>
    <row r="12109">
      <c r="C12109" s="19"/>
      <c r="D12109" s="11"/>
      <c r="E12109" s="11"/>
    </row>
    <row r="12110">
      <c r="C12110" s="19"/>
      <c r="D12110" s="11"/>
      <c r="E12110" s="11"/>
    </row>
    <row r="12111">
      <c r="C12111" s="19"/>
      <c r="D12111" s="11"/>
      <c r="E12111" s="11"/>
    </row>
    <row r="12112">
      <c r="C12112" s="19"/>
      <c r="D12112" s="11"/>
      <c r="E12112" s="11"/>
    </row>
    <row r="12113">
      <c r="C12113" s="19"/>
      <c r="D12113" s="11"/>
      <c r="E12113" s="11"/>
    </row>
    <row r="12114">
      <c r="C12114" s="19"/>
      <c r="D12114" s="11"/>
      <c r="E12114" s="11"/>
    </row>
    <row r="12115">
      <c r="C12115" s="19"/>
      <c r="D12115" s="11"/>
      <c r="E12115" s="11"/>
    </row>
    <row r="12116">
      <c r="C12116" s="19"/>
      <c r="D12116" s="11"/>
      <c r="E12116" s="11"/>
    </row>
    <row r="12117">
      <c r="C12117" s="19"/>
      <c r="D12117" s="11"/>
      <c r="E12117" s="11"/>
    </row>
    <row r="12118">
      <c r="C12118" s="19"/>
      <c r="D12118" s="11"/>
      <c r="E12118" s="11"/>
    </row>
    <row r="12119">
      <c r="C12119" s="19"/>
      <c r="D12119" s="11"/>
      <c r="E12119" s="11"/>
    </row>
    <row r="12120">
      <c r="C12120" s="19"/>
      <c r="D12120" s="11"/>
      <c r="E12120" s="11"/>
    </row>
    <row r="12121">
      <c r="C12121" s="19"/>
      <c r="D12121" s="11"/>
      <c r="E12121" s="11"/>
    </row>
    <row r="12122">
      <c r="C12122" s="19"/>
      <c r="D12122" s="11"/>
      <c r="E12122" s="11"/>
    </row>
    <row r="12123">
      <c r="C12123" s="19"/>
      <c r="D12123" s="11"/>
      <c r="E12123" s="11"/>
    </row>
    <row r="12124">
      <c r="C12124" s="19"/>
      <c r="D12124" s="11"/>
      <c r="E12124" s="11"/>
    </row>
    <row r="12125">
      <c r="C12125" s="19"/>
      <c r="D12125" s="11"/>
      <c r="E12125" s="11"/>
    </row>
    <row r="12126">
      <c r="C12126" s="19"/>
      <c r="D12126" s="11"/>
      <c r="E12126" s="11"/>
    </row>
    <row r="12127">
      <c r="C12127" s="19"/>
      <c r="D12127" s="11"/>
      <c r="E12127" s="11"/>
    </row>
    <row r="12128">
      <c r="C12128" s="19"/>
      <c r="D12128" s="11"/>
      <c r="E12128" s="11"/>
    </row>
    <row r="12129">
      <c r="C12129" s="19"/>
      <c r="D12129" s="11"/>
      <c r="E12129" s="11"/>
    </row>
    <row r="12130">
      <c r="C12130" s="19"/>
      <c r="D12130" s="11"/>
      <c r="E12130" s="11"/>
    </row>
    <row r="12131">
      <c r="C12131" s="19"/>
      <c r="D12131" s="11"/>
      <c r="E12131" s="11"/>
    </row>
    <row r="12132">
      <c r="C12132" s="19"/>
      <c r="D12132" s="11"/>
      <c r="E12132" s="11"/>
    </row>
    <row r="12133">
      <c r="C12133" s="19"/>
      <c r="D12133" s="11"/>
      <c r="E12133" s="11"/>
    </row>
    <row r="12134">
      <c r="C12134" s="19"/>
      <c r="D12134" s="11"/>
      <c r="E12134" s="11"/>
    </row>
    <row r="12135">
      <c r="C12135" s="19"/>
      <c r="D12135" s="11"/>
      <c r="E12135" s="11"/>
    </row>
    <row r="12136">
      <c r="C12136" s="19"/>
      <c r="D12136" s="11"/>
      <c r="E12136" s="11"/>
    </row>
    <row r="12137">
      <c r="C12137" s="19"/>
      <c r="D12137" s="11"/>
      <c r="E12137" s="11"/>
    </row>
    <row r="12138">
      <c r="C12138" s="19"/>
      <c r="D12138" s="11"/>
      <c r="E12138" s="11"/>
    </row>
    <row r="12139">
      <c r="C12139" s="19"/>
      <c r="D12139" s="11"/>
      <c r="E12139" s="11"/>
    </row>
    <row r="12140">
      <c r="C12140" s="19"/>
      <c r="D12140" s="11"/>
      <c r="E12140" s="11"/>
    </row>
    <row r="12141">
      <c r="C12141" s="19"/>
      <c r="D12141" s="11"/>
      <c r="E12141" s="11"/>
    </row>
    <row r="12142">
      <c r="C12142" s="19"/>
      <c r="D12142" s="11"/>
      <c r="E12142" s="11"/>
    </row>
    <row r="12143">
      <c r="C12143" s="19"/>
      <c r="D12143" s="11"/>
      <c r="E12143" s="11"/>
    </row>
    <row r="12144">
      <c r="C12144" s="19"/>
      <c r="D12144" s="11"/>
      <c r="E12144" s="11"/>
    </row>
    <row r="12145">
      <c r="C12145" s="19"/>
      <c r="D12145" s="11"/>
      <c r="E12145" s="11"/>
    </row>
    <row r="12146">
      <c r="C12146" s="19"/>
      <c r="D12146" s="11"/>
      <c r="E12146" s="11"/>
    </row>
    <row r="12147">
      <c r="C12147" s="19"/>
      <c r="D12147" s="11"/>
      <c r="E12147" s="11"/>
    </row>
    <row r="12148">
      <c r="C12148" s="19"/>
      <c r="D12148" s="11"/>
      <c r="E12148" s="11"/>
    </row>
    <row r="12149">
      <c r="C12149" s="19"/>
      <c r="D12149" s="11"/>
      <c r="E12149" s="11"/>
    </row>
    <row r="12150">
      <c r="C12150" s="19"/>
      <c r="D12150" s="11"/>
      <c r="E12150" s="11"/>
    </row>
    <row r="12151">
      <c r="C12151" s="19"/>
      <c r="D12151" s="11"/>
      <c r="E12151" s="11"/>
    </row>
    <row r="12152">
      <c r="C12152" s="19"/>
      <c r="D12152" s="11"/>
      <c r="E12152" s="11"/>
    </row>
    <row r="12153">
      <c r="C12153" s="19"/>
      <c r="D12153" s="11"/>
      <c r="E12153" s="11"/>
    </row>
    <row r="12154">
      <c r="C12154" s="19"/>
      <c r="D12154" s="11"/>
      <c r="E12154" s="11"/>
    </row>
    <row r="12155">
      <c r="C12155" s="19"/>
      <c r="D12155" s="11"/>
      <c r="E12155" s="11"/>
    </row>
    <row r="12156">
      <c r="C12156" s="19"/>
      <c r="D12156" s="11"/>
      <c r="E12156" s="11"/>
    </row>
    <row r="12157">
      <c r="C12157" s="19"/>
      <c r="D12157" s="11"/>
      <c r="E12157" s="11"/>
    </row>
    <row r="12158">
      <c r="C12158" s="19"/>
      <c r="D12158" s="11"/>
      <c r="E12158" s="11"/>
    </row>
    <row r="12159">
      <c r="C12159" s="19"/>
      <c r="D12159" s="11"/>
      <c r="E12159" s="11"/>
    </row>
    <row r="12160">
      <c r="C12160" s="19"/>
      <c r="D12160" s="11"/>
      <c r="E12160" s="11"/>
    </row>
    <row r="12161">
      <c r="C12161" s="19"/>
      <c r="D12161" s="11"/>
      <c r="E12161" s="11"/>
    </row>
    <row r="12162">
      <c r="C12162" s="19"/>
      <c r="D12162" s="11"/>
      <c r="E12162" s="11"/>
    </row>
    <row r="12163">
      <c r="C12163" s="19"/>
      <c r="D12163" s="11"/>
      <c r="E12163" s="11"/>
    </row>
    <row r="12164">
      <c r="C12164" s="19"/>
      <c r="D12164" s="11"/>
      <c r="E12164" s="11"/>
    </row>
    <row r="12165">
      <c r="C12165" s="19"/>
      <c r="D12165" s="11"/>
      <c r="E12165" s="11"/>
    </row>
    <row r="12166">
      <c r="C12166" s="19"/>
      <c r="D12166" s="11"/>
      <c r="E12166" s="11"/>
    </row>
    <row r="12167">
      <c r="C12167" s="19"/>
      <c r="D12167" s="11"/>
      <c r="E12167" s="11"/>
    </row>
    <row r="12168">
      <c r="C12168" s="19"/>
      <c r="D12168" s="11"/>
      <c r="E12168" s="11"/>
    </row>
    <row r="12169">
      <c r="C12169" s="19"/>
      <c r="D12169" s="11"/>
      <c r="E12169" s="11"/>
    </row>
    <row r="12170">
      <c r="C12170" s="19"/>
      <c r="D12170" s="11"/>
      <c r="E12170" s="11"/>
    </row>
    <row r="12171">
      <c r="C12171" s="19"/>
      <c r="D12171" s="11"/>
      <c r="E12171" s="11"/>
    </row>
    <row r="12172">
      <c r="C12172" s="19"/>
      <c r="D12172" s="11"/>
      <c r="E12172" s="11"/>
    </row>
    <row r="12173">
      <c r="C12173" s="19"/>
      <c r="D12173" s="11"/>
      <c r="E12173" s="11"/>
    </row>
    <row r="12174">
      <c r="C12174" s="19"/>
      <c r="D12174" s="11"/>
      <c r="E12174" s="11"/>
    </row>
    <row r="12175">
      <c r="C12175" s="19"/>
      <c r="D12175" s="11"/>
      <c r="E12175" s="11"/>
    </row>
    <row r="12176">
      <c r="C12176" s="19"/>
      <c r="D12176" s="11"/>
      <c r="E12176" s="11"/>
    </row>
    <row r="12177">
      <c r="C12177" s="19"/>
      <c r="D12177" s="11"/>
      <c r="E12177" s="11"/>
    </row>
    <row r="12178">
      <c r="C12178" s="19"/>
      <c r="D12178" s="11"/>
      <c r="E12178" s="11"/>
    </row>
    <row r="12179">
      <c r="C12179" s="19"/>
      <c r="D12179" s="11"/>
      <c r="E12179" s="11"/>
    </row>
    <row r="12180">
      <c r="C12180" s="19"/>
      <c r="D12180" s="11"/>
      <c r="E12180" s="11"/>
    </row>
    <row r="12181">
      <c r="C12181" s="19"/>
      <c r="D12181" s="11"/>
      <c r="E12181" s="11"/>
    </row>
    <row r="12182">
      <c r="C12182" s="19"/>
      <c r="D12182" s="11"/>
      <c r="E12182" s="11"/>
    </row>
    <row r="12183">
      <c r="C12183" s="19"/>
      <c r="D12183" s="11"/>
      <c r="E12183" s="11"/>
    </row>
    <row r="12184">
      <c r="C12184" s="19"/>
      <c r="D12184" s="11"/>
      <c r="E12184" s="11"/>
    </row>
    <row r="12185">
      <c r="C12185" s="19"/>
      <c r="D12185" s="11"/>
      <c r="E12185" s="11"/>
    </row>
    <row r="12186">
      <c r="C12186" s="19"/>
      <c r="D12186" s="11"/>
      <c r="E12186" s="11"/>
    </row>
    <row r="12187">
      <c r="C12187" s="19"/>
      <c r="D12187" s="11"/>
      <c r="E12187" s="11"/>
    </row>
    <row r="12188">
      <c r="C12188" s="19"/>
      <c r="D12188" s="11"/>
      <c r="E12188" s="11"/>
    </row>
    <row r="12189">
      <c r="C12189" s="19"/>
      <c r="D12189" s="11"/>
      <c r="E12189" s="11"/>
    </row>
    <row r="12190">
      <c r="C12190" s="19"/>
      <c r="D12190" s="11"/>
      <c r="E12190" s="11"/>
    </row>
    <row r="12191">
      <c r="C12191" s="19"/>
      <c r="D12191" s="11"/>
      <c r="E12191" s="11"/>
    </row>
    <row r="12192">
      <c r="C12192" s="19"/>
      <c r="D12192" s="11"/>
      <c r="E12192" s="11"/>
    </row>
    <row r="12193">
      <c r="C12193" s="19"/>
      <c r="D12193" s="11"/>
      <c r="E12193" s="11"/>
    </row>
    <row r="12194">
      <c r="C12194" s="19"/>
      <c r="D12194" s="11"/>
      <c r="E12194" s="11"/>
    </row>
    <row r="12195">
      <c r="C12195" s="19"/>
      <c r="D12195" s="11"/>
      <c r="E12195" s="11"/>
    </row>
    <row r="12196">
      <c r="C12196" s="19"/>
      <c r="D12196" s="11"/>
      <c r="E12196" s="11"/>
    </row>
    <row r="12197">
      <c r="C12197" s="19"/>
      <c r="D12197" s="11"/>
      <c r="E12197" s="11"/>
    </row>
    <row r="12198">
      <c r="C12198" s="19"/>
      <c r="D12198" s="11"/>
      <c r="E12198" s="11"/>
    </row>
    <row r="12199">
      <c r="C12199" s="19"/>
      <c r="D12199" s="11"/>
      <c r="E12199" s="11"/>
    </row>
    <row r="12200">
      <c r="C12200" s="19"/>
      <c r="D12200" s="11"/>
      <c r="E12200" s="11"/>
    </row>
    <row r="12201">
      <c r="C12201" s="19"/>
      <c r="D12201" s="11"/>
      <c r="E12201" s="11"/>
    </row>
    <row r="12202">
      <c r="C12202" s="19"/>
      <c r="D12202" s="11"/>
      <c r="E12202" s="11"/>
    </row>
    <row r="12203">
      <c r="C12203" s="19"/>
      <c r="D12203" s="11"/>
      <c r="E12203" s="11"/>
    </row>
    <row r="12204">
      <c r="C12204" s="19"/>
      <c r="D12204" s="11"/>
      <c r="E12204" s="11"/>
    </row>
    <row r="12205">
      <c r="C12205" s="19"/>
      <c r="D12205" s="11"/>
      <c r="E12205" s="11"/>
    </row>
    <row r="12206">
      <c r="C12206" s="19"/>
      <c r="D12206" s="11"/>
      <c r="E12206" s="11"/>
    </row>
    <row r="12207">
      <c r="C12207" s="19"/>
      <c r="D12207" s="11"/>
      <c r="E12207" s="11"/>
    </row>
    <row r="12208">
      <c r="C12208" s="19"/>
      <c r="D12208" s="11"/>
      <c r="E12208" s="11"/>
    </row>
    <row r="12209">
      <c r="C12209" s="19"/>
      <c r="D12209" s="11"/>
      <c r="E12209" s="11"/>
    </row>
    <row r="12210">
      <c r="C12210" s="19"/>
      <c r="D12210" s="11"/>
      <c r="E12210" s="11"/>
    </row>
    <row r="12211">
      <c r="C12211" s="19"/>
      <c r="D12211" s="11"/>
      <c r="E12211" s="11"/>
    </row>
    <row r="12212">
      <c r="C12212" s="19"/>
      <c r="D12212" s="11"/>
      <c r="E12212" s="11"/>
    </row>
    <row r="12213">
      <c r="C12213" s="19"/>
      <c r="D12213" s="11"/>
      <c r="E12213" s="11"/>
    </row>
    <row r="12214">
      <c r="C12214" s="19"/>
      <c r="D12214" s="11"/>
      <c r="E12214" s="11"/>
    </row>
    <row r="12215">
      <c r="C12215" s="19"/>
      <c r="D12215" s="11"/>
      <c r="E12215" s="11"/>
    </row>
    <row r="12216">
      <c r="C12216" s="19"/>
      <c r="D12216" s="11"/>
      <c r="E12216" s="11"/>
    </row>
    <row r="12217">
      <c r="C12217" s="19"/>
      <c r="D12217" s="11"/>
      <c r="E12217" s="11"/>
    </row>
    <row r="12218">
      <c r="C12218" s="19"/>
      <c r="D12218" s="11"/>
      <c r="E12218" s="11"/>
    </row>
    <row r="12219">
      <c r="C12219" s="19"/>
      <c r="D12219" s="11"/>
      <c r="E12219" s="11"/>
    </row>
    <row r="12220">
      <c r="C12220" s="19"/>
      <c r="D12220" s="11"/>
      <c r="E12220" s="11"/>
    </row>
    <row r="12221">
      <c r="C12221" s="19"/>
      <c r="D12221" s="11"/>
      <c r="E12221" s="11"/>
    </row>
    <row r="12222">
      <c r="C12222" s="19"/>
      <c r="D12222" s="11"/>
      <c r="E12222" s="11"/>
    </row>
    <row r="12223">
      <c r="C12223" s="19"/>
      <c r="D12223" s="11"/>
      <c r="E12223" s="11"/>
    </row>
    <row r="12224">
      <c r="C12224" s="19"/>
      <c r="D12224" s="11"/>
      <c r="E12224" s="11"/>
    </row>
    <row r="12225">
      <c r="C12225" s="19"/>
      <c r="D12225" s="11"/>
      <c r="E12225" s="11"/>
    </row>
    <row r="12226">
      <c r="C12226" s="19"/>
      <c r="D12226" s="11"/>
      <c r="E12226" s="11"/>
    </row>
    <row r="12227">
      <c r="C12227" s="19"/>
      <c r="D12227" s="11"/>
      <c r="E12227" s="11"/>
    </row>
    <row r="12228">
      <c r="C12228" s="19"/>
      <c r="D12228" s="11"/>
      <c r="E12228" s="11"/>
    </row>
    <row r="12229">
      <c r="C12229" s="19"/>
      <c r="D12229" s="11"/>
      <c r="E12229" s="11"/>
    </row>
    <row r="12230">
      <c r="C12230" s="19"/>
      <c r="D12230" s="11"/>
      <c r="E12230" s="11"/>
    </row>
    <row r="12231">
      <c r="C12231" s="19"/>
      <c r="D12231" s="11"/>
      <c r="E12231" s="11"/>
    </row>
    <row r="12232">
      <c r="C12232" s="19"/>
      <c r="D12232" s="11"/>
      <c r="E12232" s="11"/>
    </row>
    <row r="12233">
      <c r="C12233" s="19"/>
      <c r="D12233" s="11"/>
      <c r="E12233" s="11"/>
    </row>
    <row r="12234">
      <c r="C12234" s="19"/>
      <c r="D12234" s="11"/>
      <c r="E12234" s="11"/>
    </row>
    <row r="12235">
      <c r="C12235" s="19"/>
      <c r="D12235" s="11"/>
      <c r="E12235" s="11"/>
    </row>
    <row r="12236">
      <c r="C12236" s="19"/>
      <c r="D12236" s="11"/>
      <c r="E12236" s="11"/>
    </row>
    <row r="12237">
      <c r="C12237" s="19"/>
      <c r="D12237" s="11"/>
      <c r="E12237" s="11"/>
    </row>
    <row r="12238">
      <c r="C12238" s="19"/>
      <c r="D12238" s="11"/>
      <c r="E12238" s="11"/>
    </row>
    <row r="12239">
      <c r="C12239" s="19"/>
      <c r="D12239" s="11"/>
      <c r="E12239" s="11"/>
    </row>
    <row r="12240">
      <c r="C12240" s="19"/>
      <c r="D12240" s="11"/>
      <c r="E12240" s="11"/>
    </row>
    <row r="12241">
      <c r="C12241" s="19"/>
      <c r="D12241" s="11"/>
      <c r="E12241" s="11"/>
    </row>
    <row r="12242">
      <c r="C12242" s="19"/>
      <c r="D12242" s="11"/>
      <c r="E12242" s="11"/>
    </row>
    <row r="12243">
      <c r="C12243" s="19"/>
      <c r="D12243" s="11"/>
      <c r="E12243" s="11"/>
    </row>
    <row r="12244">
      <c r="C12244" s="19"/>
      <c r="D12244" s="11"/>
      <c r="E12244" s="11"/>
    </row>
    <row r="12245">
      <c r="C12245" s="19"/>
      <c r="D12245" s="11"/>
      <c r="E12245" s="11"/>
    </row>
    <row r="12246">
      <c r="C12246" s="19"/>
      <c r="D12246" s="11"/>
      <c r="E12246" s="11"/>
    </row>
    <row r="12247">
      <c r="C12247" s="19"/>
      <c r="D12247" s="11"/>
      <c r="E12247" s="11"/>
    </row>
    <row r="12248">
      <c r="C12248" s="19"/>
      <c r="D12248" s="11"/>
      <c r="E12248" s="11"/>
    </row>
    <row r="12249">
      <c r="C12249" s="19"/>
      <c r="D12249" s="11"/>
      <c r="E12249" s="11"/>
    </row>
    <row r="12250">
      <c r="C12250" s="19"/>
      <c r="D12250" s="11"/>
      <c r="E12250" s="11"/>
    </row>
    <row r="12251">
      <c r="C12251" s="19"/>
      <c r="D12251" s="11"/>
      <c r="E12251" s="11"/>
    </row>
    <row r="12252">
      <c r="C12252" s="19"/>
      <c r="D12252" s="11"/>
      <c r="E12252" s="11"/>
    </row>
    <row r="12253">
      <c r="C12253" s="19"/>
      <c r="D12253" s="11"/>
      <c r="E12253" s="11"/>
    </row>
    <row r="12254">
      <c r="C12254" s="19"/>
      <c r="D12254" s="11"/>
      <c r="E12254" s="11"/>
    </row>
    <row r="12255">
      <c r="C12255" s="19"/>
      <c r="D12255" s="11"/>
      <c r="E12255" s="11"/>
    </row>
    <row r="12256">
      <c r="C12256" s="19"/>
      <c r="D12256" s="11"/>
      <c r="E12256" s="11"/>
    </row>
    <row r="12257">
      <c r="C12257" s="19"/>
      <c r="D12257" s="11"/>
      <c r="E12257" s="11"/>
    </row>
    <row r="12258">
      <c r="C12258" s="19"/>
      <c r="D12258" s="11"/>
      <c r="E12258" s="11"/>
    </row>
    <row r="12259">
      <c r="C12259" s="19"/>
      <c r="D12259" s="11"/>
      <c r="E12259" s="11"/>
    </row>
    <row r="12260">
      <c r="C12260" s="19"/>
      <c r="D12260" s="11"/>
      <c r="E12260" s="11"/>
    </row>
    <row r="12261">
      <c r="C12261" s="19"/>
      <c r="D12261" s="11"/>
      <c r="E12261" s="11"/>
    </row>
    <row r="12262">
      <c r="C12262" s="19"/>
      <c r="D12262" s="11"/>
      <c r="E12262" s="11"/>
    </row>
    <row r="12263">
      <c r="C12263" s="19"/>
      <c r="D12263" s="11"/>
      <c r="E12263" s="11"/>
    </row>
    <row r="12264">
      <c r="C12264" s="19"/>
      <c r="D12264" s="11"/>
      <c r="E12264" s="11"/>
    </row>
    <row r="12265">
      <c r="C12265" s="19"/>
      <c r="D12265" s="11"/>
      <c r="E12265" s="11"/>
    </row>
    <row r="12266">
      <c r="C12266" s="19"/>
      <c r="D12266" s="11"/>
      <c r="E12266" s="11"/>
    </row>
    <row r="12267">
      <c r="C12267" s="19"/>
      <c r="D12267" s="11"/>
      <c r="E12267" s="11"/>
    </row>
    <row r="12268">
      <c r="C12268" s="19"/>
      <c r="D12268" s="11"/>
      <c r="E12268" s="11"/>
    </row>
    <row r="12269">
      <c r="C12269" s="19"/>
      <c r="D12269" s="11"/>
      <c r="E12269" s="11"/>
    </row>
    <row r="12270">
      <c r="C12270" s="19"/>
      <c r="D12270" s="11"/>
      <c r="E12270" s="11"/>
    </row>
    <row r="12271">
      <c r="C12271" s="19"/>
      <c r="D12271" s="11"/>
      <c r="E12271" s="11"/>
    </row>
    <row r="12272">
      <c r="C12272" s="19"/>
      <c r="D12272" s="11"/>
      <c r="E12272" s="11"/>
    </row>
    <row r="12273">
      <c r="C12273" s="19"/>
      <c r="D12273" s="11"/>
      <c r="E12273" s="11"/>
    </row>
    <row r="12274">
      <c r="C12274" s="19"/>
      <c r="D12274" s="11"/>
      <c r="E12274" s="11"/>
    </row>
    <row r="12275">
      <c r="C12275" s="19"/>
      <c r="D12275" s="11"/>
      <c r="E12275" s="11"/>
    </row>
    <row r="12276">
      <c r="C12276" s="19"/>
      <c r="D12276" s="11"/>
      <c r="E12276" s="11"/>
    </row>
    <row r="12277">
      <c r="C12277" s="19"/>
      <c r="D12277" s="11"/>
      <c r="E12277" s="11"/>
    </row>
    <row r="12278">
      <c r="C12278" s="19"/>
      <c r="D12278" s="11"/>
      <c r="E12278" s="11"/>
    </row>
    <row r="12279">
      <c r="C12279" s="19"/>
      <c r="D12279" s="11"/>
      <c r="E12279" s="11"/>
    </row>
    <row r="12280">
      <c r="C12280" s="19"/>
      <c r="D12280" s="11"/>
      <c r="E12280" s="11"/>
    </row>
    <row r="12281">
      <c r="C12281" s="19"/>
      <c r="D12281" s="11"/>
      <c r="E12281" s="11"/>
    </row>
    <row r="12282">
      <c r="C12282" s="19"/>
      <c r="D12282" s="11"/>
      <c r="E12282" s="11"/>
    </row>
    <row r="12283">
      <c r="C12283" s="19"/>
      <c r="D12283" s="11"/>
      <c r="E12283" s="11"/>
    </row>
    <row r="12284">
      <c r="C12284" s="19"/>
      <c r="D12284" s="11"/>
      <c r="E12284" s="11"/>
    </row>
    <row r="12285">
      <c r="C12285" s="19"/>
      <c r="D12285" s="11"/>
      <c r="E12285" s="11"/>
    </row>
    <row r="12286">
      <c r="C12286" s="19"/>
      <c r="D12286" s="11"/>
      <c r="E12286" s="11"/>
    </row>
    <row r="12287">
      <c r="C12287" s="19"/>
      <c r="D12287" s="11"/>
      <c r="E12287" s="11"/>
    </row>
    <row r="12288">
      <c r="C12288" s="19"/>
      <c r="D12288" s="11"/>
      <c r="E12288" s="11"/>
    </row>
    <row r="12289">
      <c r="C12289" s="19"/>
      <c r="D12289" s="11"/>
      <c r="E12289" s="11"/>
    </row>
    <row r="12290">
      <c r="C12290" s="19"/>
      <c r="D12290" s="11"/>
      <c r="E12290" s="11"/>
    </row>
    <row r="12291">
      <c r="C12291" s="19"/>
      <c r="D12291" s="11"/>
      <c r="E12291" s="11"/>
    </row>
    <row r="12292">
      <c r="C12292" s="19"/>
      <c r="D12292" s="11"/>
      <c r="E12292" s="11"/>
    </row>
    <row r="12293">
      <c r="C12293" s="19"/>
      <c r="D12293" s="11"/>
      <c r="E12293" s="11"/>
    </row>
    <row r="12294">
      <c r="C12294" s="19"/>
      <c r="D12294" s="11"/>
      <c r="E12294" s="11"/>
    </row>
    <row r="12295">
      <c r="C12295" s="19"/>
      <c r="D12295" s="11"/>
      <c r="E12295" s="11"/>
    </row>
    <row r="12296">
      <c r="C12296" s="19"/>
      <c r="D12296" s="11"/>
      <c r="E12296" s="11"/>
    </row>
    <row r="12297">
      <c r="C12297" s="19"/>
      <c r="D12297" s="11"/>
      <c r="E12297" s="11"/>
    </row>
    <row r="12298">
      <c r="C12298" s="19"/>
      <c r="D12298" s="11"/>
      <c r="E12298" s="11"/>
    </row>
    <row r="12299">
      <c r="C12299" s="19"/>
      <c r="D12299" s="11"/>
      <c r="E12299" s="11"/>
    </row>
    <row r="12300">
      <c r="C12300" s="19"/>
      <c r="D12300" s="11"/>
      <c r="E12300" s="11"/>
    </row>
    <row r="12301">
      <c r="C12301" s="19"/>
      <c r="D12301" s="11"/>
      <c r="E12301" s="11"/>
    </row>
    <row r="12302">
      <c r="C12302" s="19"/>
      <c r="D12302" s="11"/>
      <c r="E12302" s="11"/>
    </row>
    <row r="12303">
      <c r="C12303" s="19"/>
      <c r="D12303" s="11"/>
      <c r="E12303" s="11"/>
    </row>
    <row r="12304">
      <c r="C12304" s="19"/>
      <c r="D12304" s="11"/>
      <c r="E12304" s="11"/>
    </row>
    <row r="12305">
      <c r="C12305" s="19"/>
      <c r="D12305" s="11"/>
      <c r="E12305" s="11"/>
    </row>
    <row r="12306">
      <c r="C12306" s="19"/>
      <c r="D12306" s="11"/>
      <c r="E12306" s="11"/>
    </row>
    <row r="12307">
      <c r="C12307" s="19"/>
      <c r="D12307" s="11"/>
      <c r="E12307" s="11"/>
    </row>
    <row r="12308">
      <c r="C12308" s="19"/>
      <c r="D12308" s="11"/>
      <c r="E12308" s="11"/>
    </row>
    <row r="12309">
      <c r="C12309" s="19"/>
      <c r="D12309" s="11"/>
      <c r="E12309" s="11"/>
    </row>
    <row r="12310">
      <c r="C12310" s="19"/>
      <c r="D12310" s="11"/>
      <c r="E12310" s="11"/>
    </row>
    <row r="12311">
      <c r="C12311" s="19"/>
      <c r="D12311" s="11"/>
      <c r="E12311" s="11"/>
    </row>
    <row r="12312">
      <c r="C12312" s="19"/>
      <c r="D12312" s="11"/>
      <c r="E12312" s="11"/>
    </row>
    <row r="12313">
      <c r="C12313" s="19"/>
      <c r="D12313" s="11"/>
      <c r="E12313" s="11"/>
    </row>
    <row r="12314">
      <c r="C12314" s="19"/>
      <c r="D12314" s="11"/>
      <c r="E12314" s="11"/>
    </row>
    <row r="12315">
      <c r="C12315" s="19"/>
      <c r="D12315" s="11"/>
      <c r="E12315" s="11"/>
    </row>
    <row r="12316">
      <c r="C12316" s="19"/>
      <c r="D12316" s="11"/>
      <c r="E12316" s="11"/>
    </row>
    <row r="12317">
      <c r="C12317" s="19"/>
      <c r="D12317" s="11"/>
      <c r="E12317" s="11"/>
    </row>
    <row r="12318">
      <c r="C12318" s="19"/>
      <c r="D12318" s="11"/>
      <c r="E12318" s="11"/>
    </row>
    <row r="12319">
      <c r="C12319" s="19"/>
      <c r="D12319" s="11"/>
      <c r="E12319" s="11"/>
    </row>
    <row r="12320">
      <c r="C12320" s="19"/>
      <c r="D12320" s="11"/>
      <c r="E12320" s="11"/>
    </row>
    <row r="12321">
      <c r="C12321" s="19"/>
      <c r="D12321" s="11"/>
      <c r="E12321" s="11"/>
    </row>
    <row r="12322">
      <c r="C12322" s="19"/>
      <c r="D12322" s="11"/>
      <c r="E12322" s="11"/>
    </row>
    <row r="12323">
      <c r="C12323" s="19"/>
      <c r="D12323" s="11"/>
      <c r="E12323" s="11"/>
    </row>
    <row r="12324">
      <c r="C12324" s="19"/>
      <c r="D12324" s="11"/>
      <c r="E12324" s="11"/>
    </row>
    <row r="12325">
      <c r="C12325" s="19"/>
      <c r="D12325" s="11"/>
      <c r="E12325" s="11"/>
    </row>
    <row r="12326">
      <c r="C12326" s="19"/>
      <c r="D12326" s="11"/>
      <c r="E12326" s="11"/>
    </row>
    <row r="12327">
      <c r="C12327" s="19"/>
      <c r="D12327" s="11"/>
      <c r="E12327" s="11"/>
    </row>
    <row r="12328">
      <c r="C12328" s="19"/>
      <c r="D12328" s="11"/>
      <c r="E12328" s="11"/>
    </row>
    <row r="12329">
      <c r="C12329" s="19"/>
      <c r="D12329" s="11"/>
      <c r="E12329" s="11"/>
    </row>
    <row r="12330">
      <c r="C12330" s="19"/>
      <c r="D12330" s="11"/>
      <c r="E12330" s="11"/>
    </row>
    <row r="12331">
      <c r="C12331" s="19"/>
      <c r="D12331" s="11"/>
      <c r="E12331" s="11"/>
    </row>
    <row r="12332">
      <c r="C12332" s="19"/>
      <c r="D12332" s="11"/>
      <c r="E12332" s="11"/>
    </row>
    <row r="12333">
      <c r="C12333" s="19"/>
      <c r="D12333" s="11"/>
      <c r="E12333" s="11"/>
    </row>
    <row r="12334">
      <c r="C12334" s="19"/>
      <c r="D12334" s="11"/>
      <c r="E12334" s="11"/>
    </row>
    <row r="12335">
      <c r="C12335" s="19"/>
      <c r="D12335" s="11"/>
      <c r="E12335" s="11"/>
    </row>
    <row r="12336">
      <c r="C12336" s="19"/>
      <c r="D12336" s="11"/>
      <c r="E12336" s="11"/>
    </row>
    <row r="12337">
      <c r="C12337" s="19"/>
      <c r="D12337" s="11"/>
      <c r="E12337" s="11"/>
    </row>
    <row r="12338">
      <c r="C12338" s="19"/>
      <c r="D12338" s="11"/>
      <c r="E12338" s="11"/>
    </row>
    <row r="12339">
      <c r="C12339" s="19"/>
      <c r="D12339" s="11"/>
      <c r="E12339" s="11"/>
    </row>
    <row r="12340">
      <c r="C12340" s="19"/>
      <c r="D12340" s="11"/>
      <c r="E12340" s="11"/>
    </row>
    <row r="12341">
      <c r="C12341" s="19"/>
      <c r="D12341" s="11"/>
      <c r="E12341" s="11"/>
    </row>
    <row r="12342">
      <c r="C12342" s="19"/>
      <c r="D12342" s="11"/>
      <c r="E12342" s="11"/>
    </row>
    <row r="12343">
      <c r="C12343" s="19"/>
      <c r="D12343" s="11"/>
      <c r="E12343" s="11"/>
    </row>
    <row r="12344">
      <c r="C12344" s="19"/>
      <c r="D12344" s="11"/>
      <c r="E12344" s="11"/>
    </row>
    <row r="12345">
      <c r="C12345" s="19"/>
      <c r="D12345" s="11"/>
      <c r="E12345" s="11"/>
    </row>
    <row r="12346">
      <c r="C12346" s="19"/>
      <c r="D12346" s="11"/>
      <c r="E12346" s="11"/>
    </row>
    <row r="12347">
      <c r="C12347" s="19"/>
      <c r="D12347" s="11"/>
      <c r="E12347" s="11"/>
    </row>
    <row r="12348">
      <c r="C12348" s="19"/>
      <c r="D12348" s="11"/>
      <c r="E12348" s="11"/>
    </row>
    <row r="12349">
      <c r="C12349" s="19"/>
      <c r="D12349" s="11"/>
      <c r="E12349" s="11"/>
    </row>
    <row r="12350">
      <c r="C12350" s="19"/>
      <c r="D12350" s="11"/>
      <c r="E12350" s="11"/>
    </row>
    <row r="12351">
      <c r="C12351" s="19"/>
      <c r="D12351" s="11"/>
      <c r="E12351" s="11"/>
    </row>
    <row r="12352">
      <c r="C12352" s="19"/>
      <c r="D12352" s="11"/>
      <c r="E12352" s="11"/>
    </row>
    <row r="12353">
      <c r="C12353" s="19"/>
      <c r="D12353" s="11"/>
      <c r="E12353" s="11"/>
    </row>
    <row r="12354">
      <c r="C12354" s="19"/>
      <c r="D12354" s="11"/>
      <c r="E12354" s="11"/>
    </row>
    <row r="12355">
      <c r="C12355" s="19"/>
      <c r="D12355" s="11"/>
      <c r="E12355" s="11"/>
    </row>
    <row r="12356">
      <c r="C12356" s="19"/>
      <c r="D12356" s="11"/>
      <c r="E12356" s="11"/>
    </row>
    <row r="12357">
      <c r="C12357" s="19"/>
      <c r="D12357" s="11"/>
      <c r="E12357" s="11"/>
    </row>
    <row r="12358">
      <c r="C12358" s="19"/>
      <c r="D12358" s="11"/>
      <c r="E12358" s="11"/>
    </row>
    <row r="12359">
      <c r="C12359" s="19"/>
      <c r="D12359" s="11"/>
      <c r="E12359" s="11"/>
    </row>
    <row r="12360">
      <c r="C12360" s="19"/>
      <c r="D12360" s="11"/>
      <c r="E12360" s="11"/>
    </row>
    <row r="12361">
      <c r="C12361" s="19"/>
      <c r="D12361" s="11"/>
      <c r="E12361" s="11"/>
    </row>
    <row r="12362">
      <c r="C12362" s="19"/>
      <c r="D12362" s="11"/>
      <c r="E12362" s="11"/>
    </row>
    <row r="12363">
      <c r="C12363" s="19"/>
      <c r="D12363" s="11"/>
      <c r="E12363" s="11"/>
    </row>
    <row r="12364">
      <c r="C12364" s="19"/>
      <c r="D12364" s="11"/>
      <c r="E12364" s="11"/>
    </row>
    <row r="12365">
      <c r="C12365" s="19"/>
      <c r="D12365" s="11"/>
      <c r="E12365" s="11"/>
    </row>
    <row r="12366">
      <c r="C12366" s="19"/>
      <c r="D12366" s="11"/>
      <c r="E12366" s="11"/>
    </row>
    <row r="12367">
      <c r="C12367" s="19"/>
      <c r="D12367" s="11"/>
      <c r="E12367" s="11"/>
    </row>
    <row r="12368">
      <c r="C12368" s="19"/>
      <c r="D12368" s="11"/>
      <c r="E12368" s="11"/>
    </row>
    <row r="12369">
      <c r="C12369" s="19"/>
      <c r="D12369" s="11"/>
      <c r="E12369" s="11"/>
    </row>
    <row r="12370">
      <c r="C12370" s="19"/>
      <c r="D12370" s="11"/>
      <c r="E12370" s="11"/>
    </row>
    <row r="12371">
      <c r="C12371" s="19"/>
      <c r="D12371" s="11"/>
      <c r="E12371" s="11"/>
    </row>
    <row r="12372">
      <c r="C12372" s="19"/>
      <c r="D12372" s="11"/>
      <c r="E12372" s="11"/>
    </row>
    <row r="12373">
      <c r="C12373" s="19"/>
      <c r="D12373" s="11"/>
      <c r="E12373" s="11"/>
    </row>
    <row r="12374">
      <c r="C12374" s="19"/>
      <c r="D12374" s="11"/>
      <c r="E12374" s="11"/>
    </row>
    <row r="12375">
      <c r="C12375" s="19"/>
      <c r="D12375" s="11"/>
      <c r="E12375" s="11"/>
    </row>
    <row r="12376">
      <c r="C12376" s="19"/>
      <c r="D12376" s="11"/>
      <c r="E12376" s="11"/>
    </row>
    <row r="12377">
      <c r="C12377" s="19"/>
      <c r="D12377" s="11"/>
      <c r="E12377" s="11"/>
    </row>
    <row r="12378">
      <c r="C12378" s="19"/>
      <c r="D12378" s="11"/>
      <c r="E12378" s="11"/>
    </row>
    <row r="12379">
      <c r="C12379" s="19"/>
      <c r="D12379" s="11"/>
      <c r="E12379" s="11"/>
    </row>
    <row r="12380">
      <c r="C12380" s="19"/>
      <c r="D12380" s="11"/>
      <c r="E12380" s="11"/>
    </row>
    <row r="12381">
      <c r="C12381" s="19"/>
      <c r="D12381" s="11"/>
      <c r="E12381" s="11"/>
    </row>
    <row r="12382">
      <c r="C12382" s="19"/>
      <c r="D12382" s="11"/>
      <c r="E12382" s="11"/>
    </row>
    <row r="12383">
      <c r="C12383" s="19"/>
      <c r="D12383" s="11"/>
      <c r="E12383" s="11"/>
    </row>
    <row r="12384">
      <c r="C12384" s="19"/>
      <c r="D12384" s="11"/>
      <c r="E12384" s="11"/>
    </row>
    <row r="12385">
      <c r="C12385" s="19"/>
      <c r="D12385" s="11"/>
      <c r="E12385" s="11"/>
    </row>
    <row r="12386">
      <c r="C12386" s="19"/>
      <c r="D12386" s="11"/>
      <c r="E12386" s="11"/>
    </row>
    <row r="12387">
      <c r="C12387" s="19"/>
      <c r="D12387" s="11"/>
      <c r="E12387" s="11"/>
    </row>
    <row r="12388">
      <c r="C12388" s="19"/>
      <c r="D12388" s="11"/>
      <c r="E12388" s="11"/>
    </row>
    <row r="12389">
      <c r="C12389" s="19"/>
      <c r="D12389" s="11"/>
      <c r="E12389" s="11"/>
    </row>
    <row r="12390">
      <c r="C12390" s="19"/>
      <c r="D12390" s="11"/>
      <c r="E12390" s="11"/>
    </row>
    <row r="12391">
      <c r="C12391" s="19"/>
      <c r="D12391" s="11"/>
      <c r="E12391" s="11"/>
    </row>
    <row r="12392">
      <c r="C12392" s="19"/>
      <c r="D12392" s="11"/>
      <c r="E12392" s="11"/>
    </row>
    <row r="12393">
      <c r="C12393" s="19"/>
      <c r="D12393" s="11"/>
      <c r="E12393" s="11"/>
    </row>
    <row r="12394">
      <c r="C12394" s="19"/>
      <c r="D12394" s="11"/>
      <c r="E12394" s="11"/>
    </row>
    <row r="12395">
      <c r="C12395" s="19"/>
      <c r="D12395" s="11"/>
      <c r="E12395" s="11"/>
    </row>
    <row r="12396">
      <c r="C12396" s="19"/>
      <c r="D12396" s="11"/>
      <c r="E12396" s="11"/>
    </row>
    <row r="12397">
      <c r="C12397" s="19"/>
      <c r="D12397" s="11"/>
      <c r="E12397" s="11"/>
    </row>
    <row r="12398">
      <c r="C12398" s="19"/>
      <c r="D12398" s="11"/>
      <c r="E12398" s="11"/>
    </row>
    <row r="12399">
      <c r="C12399" s="19"/>
      <c r="D12399" s="11"/>
      <c r="E12399" s="11"/>
    </row>
    <row r="12400">
      <c r="C12400" s="19"/>
      <c r="D12400" s="11"/>
      <c r="E12400" s="11"/>
    </row>
    <row r="12401">
      <c r="C12401" s="19"/>
      <c r="D12401" s="11"/>
      <c r="E12401" s="11"/>
    </row>
    <row r="12402">
      <c r="C12402" s="19"/>
      <c r="D12402" s="11"/>
      <c r="E12402" s="11"/>
    </row>
    <row r="12403">
      <c r="C12403" s="19"/>
      <c r="D12403" s="11"/>
      <c r="E12403" s="11"/>
    </row>
    <row r="12404">
      <c r="C12404" s="19"/>
      <c r="D12404" s="11"/>
      <c r="E12404" s="11"/>
    </row>
    <row r="12405">
      <c r="C12405" s="19"/>
      <c r="D12405" s="11"/>
      <c r="E12405" s="11"/>
    </row>
    <row r="12406">
      <c r="C12406" s="19"/>
      <c r="D12406" s="11"/>
      <c r="E12406" s="11"/>
    </row>
    <row r="12407">
      <c r="C12407" s="19"/>
      <c r="D12407" s="11"/>
      <c r="E12407" s="11"/>
    </row>
    <row r="12408">
      <c r="C12408" s="19"/>
      <c r="D12408" s="11"/>
      <c r="E12408" s="11"/>
    </row>
    <row r="12409">
      <c r="C12409" s="19"/>
      <c r="D12409" s="11"/>
      <c r="E12409" s="11"/>
    </row>
    <row r="12410">
      <c r="C12410" s="19"/>
      <c r="D12410" s="11"/>
      <c r="E12410" s="11"/>
    </row>
    <row r="12411">
      <c r="C12411" s="19"/>
      <c r="D12411" s="11"/>
      <c r="E12411" s="11"/>
    </row>
    <row r="12412">
      <c r="C12412" s="19"/>
      <c r="D12412" s="11"/>
      <c r="E12412" s="11"/>
    </row>
    <row r="12413">
      <c r="C12413" s="19"/>
      <c r="D12413" s="11"/>
      <c r="E12413" s="11"/>
    </row>
    <row r="12414">
      <c r="C12414" s="19"/>
      <c r="D12414" s="11"/>
      <c r="E12414" s="11"/>
    </row>
    <row r="12415">
      <c r="C12415" s="19"/>
      <c r="D12415" s="11"/>
      <c r="E12415" s="11"/>
    </row>
    <row r="12416">
      <c r="C12416" s="19"/>
      <c r="D12416" s="11"/>
      <c r="E12416" s="11"/>
    </row>
    <row r="12417">
      <c r="C12417" s="19"/>
      <c r="D12417" s="11"/>
      <c r="E12417" s="11"/>
    </row>
    <row r="12418">
      <c r="C12418" s="19"/>
      <c r="D12418" s="11"/>
      <c r="E12418" s="11"/>
    </row>
    <row r="12419">
      <c r="C12419" s="19"/>
      <c r="D12419" s="11"/>
      <c r="E12419" s="11"/>
    </row>
    <row r="12420">
      <c r="C12420" s="19"/>
      <c r="D12420" s="11"/>
      <c r="E12420" s="11"/>
    </row>
    <row r="12421">
      <c r="C12421" s="19"/>
      <c r="D12421" s="11"/>
      <c r="E12421" s="11"/>
    </row>
    <row r="12422">
      <c r="C12422" s="19"/>
      <c r="D12422" s="11"/>
      <c r="E12422" s="11"/>
    </row>
    <row r="12423">
      <c r="C12423" s="19"/>
      <c r="D12423" s="11"/>
      <c r="E12423" s="11"/>
    </row>
    <row r="12424">
      <c r="C12424" s="19"/>
      <c r="D12424" s="11"/>
      <c r="E12424" s="11"/>
    </row>
    <row r="12425">
      <c r="C12425" s="19"/>
      <c r="D12425" s="11"/>
      <c r="E12425" s="11"/>
    </row>
    <row r="12426">
      <c r="C12426" s="19"/>
      <c r="D12426" s="11"/>
      <c r="E12426" s="11"/>
    </row>
    <row r="12427">
      <c r="C12427" s="19"/>
      <c r="D12427" s="11"/>
      <c r="E12427" s="11"/>
    </row>
    <row r="12428">
      <c r="C12428" s="19"/>
      <c r="D12428" s="11"/>
      <c r="E12428" s="11"/>
    </row>
    <row r="12429">
      <c r="C12429" s="19"/>
      <c r="D12429" s="11"/>
      <c r="E12429" s="11"/>
    </row>
    <row r="12430">
      <c r="C12430" s="19"/>
      <c r="D12430" s="11"/>
      <c r="E12430" s="11"/>
    </row>
    <row r="12431">
      <c r="C12431" s="19"/>
      <c r="D12431" s="11"/>
      <c r="E12431" s="11"/>
    </row>
    <row r="12432">
      <c r="C12432" s="19"/>
      <c r="D12432" s="11"/>
      <c r="E12432" s="11"/>
    </row>
    <row r="12433">
      <c r="C12433" s="19"/>
      <c r="D12433" s="11"/>
      <c r="E12433" s="11"/>
    </row>
    <row r="12434">
      <c r="C12434" s="19"/>
      <c r="D12434" s="11"/>
      <c r="E12434" s="11"/>
    </row>
    <row r="12435">
      <c r="C12435" s="19"/>
      <c r="D12435" s="11"/>
      <c r="E12435" s="11"/>
    </row>
    <row r="12436">
      <c r="C12436" s="19"/>
      <c r="D12436" s="11"/>
      <c r="E12436" s="11"/>
    </row>
    <row r="12437">
      <c r="C12437" s="19"/>
      <c r="D12437" s="11"/>
      <c r="E12437" s="11"/>
    </row>
    <row r="12438">
      <c r="C12438" s="19"/>
      <c r="D12438" s="11"/>
      <c r="E12438" s="11"/>
    </row>
    <row r="12439">
      <c r="C12439" s="19"/>
      <c r="D12439" s="11"/>
      <c r="E12439" s="11"/>
    </row>
    <row r="12440">
      <c r="C12440" s="19"/>
      <c r="D12440" s="11"/>
      <c r="E12440" s="11"/>
    </row>
    <row r="12441">
      <c r="C12441" s="19"/>
      <c r="D12441" s="11"/>
      <c r="E12441" s="11"/>
    </row>
    <row r="12442">
      <c r="C12442" s="19"/>
      <c r="D12442" s="11"/>
      <c r="E12442" s="11"/>
    </row>
    <row r="12443">
      <c r="C12443" s="19"/>
      <c r="D12443" s="11"/>
      <c r="E12443" s="11"/>
    </row>
    <row r="12444">
      <c r="C12444" s="19"/>
      <c r="D12444" s="11"/>
      <c r="E12444" s="11"/>
    </row>
    <row r="12445">
      <c r="C12445" s="19"/>
      <c r="D12445" s="11"/>
      <c r="E12445" s="11"/>
    </row>
    <row r="12446">
      <c r="C12446" s="19"/>
      <c r="D12446" s="11"/>
      <c r="E12446" s="11"/>
    </row>
    <row r="12447">
      <c r="C12447" s="19"/>
      <c r="D12447" s="11"/>
      <c r="E12447" s="11"/>
    </row>
    <row r="12448">
      <c r="C12448" s="19"/>
      <c r="D12448" s="11"/>
      <c r="E12448" s="11"/>
    </row>
    <row r="12449">
      <c r="C12449" s="19"/>
      <c r="D12449" s="11"/>
      <c r="E12449" s="11"/>
    </row>
    <row r="12450">
      <c r="C12450" s="19"/>
      <c r="D12450" s="11"/>
      <c r="E12450" s="11"/>
    </row>
    <row r="12451">
      <c r="C12451" s="19"/>
      <c r="D12451" s="11"/>
      <c r="E12451" s="11"/>
    </row>
    <row r="12452">
      <c r="C12452" s="19"/>
      <c r="D12452" s="11"/>
      <c r="E12452" s="11"/>
    </row>
    <row r="12453">
      <c r="C12453" s="19"/>
      <c r="D12453" s="11"/>
      <c r="E12453" s="11"/>
    </row>
    <row r="12454">
      <c r="C12454" s="19"/>
      <c r="D12454" s="11"/>
      <c r="E12454" s="11"/>
    </row>
    <row r="12455">
      <c r="C12455" s="19"/>
      <c r="D12455" s="11"/>
      <c r="E12455" s="11"/>
    </row>
    <row r="12456">
      <c r="C12456" s="19"/>
      <c r="D12456" s="11"/>
      <c r="E12456" s="11"/>
    </row>
    <row r="12457">
      <c r="C12457" s="19"/>
      <c r="D12457" s="11"/>
      <c r="E12457" s="11"/>
    </row>
    <row r="12458">
      <c r="C12458" s="19"/>
      <c r="D12458" s="11"/>
      <c r="E12458" s="11"/>
    </row>
    <row r="12459">
      <c r="C12459" s="19"/>
      <c r="D12459" s="11"/>
      <c r="E12459" s="11"/>
    </row>
    <row r="12460">
      <c r="C12460" s="19"/>
      <c r="D12460" s="11"/>
      <c r="E12460" s="11"/>
    </row>
    <row r="12461">
      <c r="C12461" s="19"/>
      <c r="D12461" s="11"/>
      <c r="E12461" s="11"/>
    </row>
    <row r="12462">
      <c r="C12462" s="19"/>
      <c r="D12462" s="11"/>
      <c r="E12462" s="11"/>
    </row>
    <row r="12463">
      <c r="C12463" s="19"/>
      <c r="D12463" s="11"/>
      <c r="E12463" s="11"/>
    </row>
    <row r="12464">
      <c r="C12464" s="19"/>
      <c r="D12464" s="11"/>
      <c r="E12464" s="11"/>
    </row>
    <row r="12465">
      <c r="C12465" s="19"/>
      <c r="D12465" s="11"/>
      <c r="E12465" s="11"/>
    </row>
    <row r="12466">
      <c r="C12466" s="19"/>
      <c r="D12466" s="11"/>
      <c r="E12466" s="11"/>
    </row>
    <row r="12467">
      <c r="C12467" s="19"/>
      <c r="D12467" s="11"/>
      <c r="E12467" s="11"/>
    </row>
    <row r="12468">
      <c r="C12468" s="19"/>
      <c r="D12468" s="11"/>
      <c r="E12468" s="11"/>
    </row>
    <row r="12469">
      <c r="C12469" s="19"/>
      <c r="D12469" s="11"/>
      <c r="E12469" s="11"/>
    </row>
    <row r="12470">
      <c r="C12470" s="19"/>
      <c r="D12470" s="11"/>
      <c r="E12470" s="11"/>
    </row>
    <row r="12471">
      <c r="C12471" s="19"/>
      <c r="D12471" s="11"/>
      <c r="E12471" s="11"/>
    </row>
    <row r="12472">
      <c r="C12472" s="19"/>
      <c r="D12472" s="11"/>
      <c r="E12472" s="11"/>
    </row>
    <row r="12473">
      <c r="C12473" s="19"/>
      <c r="D12473" s="11"/>
      <c r="E12473" s="11"/>
    </row>
    <row r="12474">
      <c r="C12474" s="19"/>
      <c r="D12474" s="11"/>
      <c r="E12474" s="11"/>
    </row>
    <row r="12475">
      <c r="C12475" s="19"/>
      <c r="D12475" s="11"/>
      <c r="E12475" s="11"/>
    </row>
    <row r="12476">
      <c r="C12476" s="19"/>
      <c r="D12476" s="11"/>
      <c r="E12476" s="11"/>
    </row>
    <row r="12477">
      <c r="C12477" s="19"/>
      <c r="D12477" s="11"/>
      <c r="E12477" s="11"/>
    </row>
    <row r="12478">
      <c r="C12478" s="19"/>
      <c r="D12478" s="11"/>
      <c r="E12478" s="11"/>
    </row>
    <row r="12479">
      <c r="C12479" s="19"/>
      <c r="D12479" s="11"/>
      <c r="E12479" s="11"/>
    </row>
    <row r="12480">
      <c r="C12480" s="19"/>
      <c r="D12480" s="11"/>
      <c r="E12480" s="11"/>
    </row>
    <row r="12481">
      <c r="C12481" s="19"/>
      <c r="D12481" s="11"/>
      <c r="E12481" s="11"/>
    </row>
    <row r="12482">
      <c r="C12482" s="19"/>
      <c r="D12482" s="11"/>
      <c r="E12482" s="11"/>
    </row>
    <row r="12483">
      <c r="C12483" s="19"/>
      <c r="D12483" s="11"/>
      <c r="E12483" s="11"/>
    </row>
    <row r="12484">
      <c r="C12484" s="19"/>
      <c r="D12484" s="11"/>
      <c r="E12484" s="11"/>
    </row>
    <row r="12485">
      <c r="C12485" s="19"/>
      <c r="D12485" s="11"/>
      <c r="E12485" s="11"/>
    </row>
    <row r="12486">
      <c r="C12486" s="19"/>
      <c r="D12486" s="11"/>
      <c r="E12486" s="11"/>
    </row>
    <row r="12487">
      <c r="C12487" s="19"/>
      <c r="D12487" s="11"/>
      <c r="E12487" s="11"/>
    </row>
    <row r="12488">
      <c r="C12488" s="19"/>
      <c r="D12488" s="11"/>
      <c r="E12488" s="11"/>
    </row>
    <row r="12489">
      <c r="C12489" s="19"/>
      <c r="D12489" s="11"/>
      <c r="E12489" s="11"/>
    </row>
    <row r="12490">
      <c r="C12490" s="19"/>
      <c r="D12490" s="11"/>
      <c r="E12490" s="11"/>
    </row>
    <row r="12491">
      <c r="C12491" s="19"/>
      <c r="D12491" s="11"/>
      <c r="E12491" s="11"/>
    </row>
    <row r="12492">
      <c r="C12492" s="19"/>
      <c r="D12492" s="11"/>
      <c r="E12492" s="11"/>
    </row>
    <row r="12493">
      <c r="C12493" s="19"/>
      <c r="D12493" s="11"/>
      <c r="E12493" s="11"/>
    </row>
    <row r="12494">
      <c r="C12494" s="19"/>
      <c r="D12494" s="11"/>
      <c r="E12494" s="11"/>
    </row>
    <row r="12495">
      <c r="C12495" s="19"/>
      <c r="D12495" s="11"/>
      <c r="E12495" s="11"/>
    </row>
    <row r="12496">
      <c r="C12496" s="19"/>
      <c r="D12496" s="11"/>
      <c r="E12496" s="11"/>
    </row>
    <row r="12497">
      <c r="C12497" s="19"/>
      <c r="D12497" s="11"/>
      <c r="E12497" s="11"/>
    </row>
    <row r="12498">
      <c r="C12498" s="19"/>
      <c r="D12498" s="11"/>
      <c r="E12498" s="11"/>
    </row>
    <row r="12499">
      <c r="C12499" s="19"/>
      <c r="D12499" s="11"/>
      <c r="E12499" s="11"/>
    </row>
    <row r="12500">
      <c r="C12500" s="19"/>
      <c r="D12500" s="11"/>
      <c r="E12500" s="11"/>
    </row>
    <row r="12501">
      <c r="C12501" s="19"/>
      <c r="D12501" s="11"/>
      <c r="E12501" s="11"/>
    </row>
    <row r="12502">
      <c r="C12502" s="19"/>
      <c r="D12502" s="11"/>
      <c r="E12502" s="11"/>
    </row>
    <row r="12503">
      <c r="C12503" s="19"/>
      <c r="D12503" s="11"/>
      <c r="E12503" s="11"/>
    </row>
    <row r="12504">
      <c r="C12504" s="19"/>
      <c r="D12504" s="11"/>
      <c r="E12504" s="11"/>
    </row>
    <row r="12505">
      <c r="C12505" s="19"/>
      <c r="D12505" s="11"/>
      <c r="E12505" s="11"/>
    </row>
    <row r="12506">
      <c r="C12506" s="19"/>
      <c r="D12506" s="11"/>
      <c r="E12506" s="11"/>
    </row>
    <row r="12507">
      <c r="C12507" s="19"/>
      <c r="D12507" s="11"/>
      <c r="E12507" s="11"/>
    </row>
    <row r="12508">
      <c r="C12508" s="19"/>
      <c r="D12508" s="11"/>
      <c r="E12508" s="11"/>
    </row>
    <row r="12509">
      <c r="C12509" s="19"/>
      <c r="D12509" s="11"/>
      <c r="E12509" s="11"/>
    </row>
    <row r="12510">
      <c r="C12510" s="19"/>
      <c r="D12510" s="11"/>
      <c r="E12510" s="11"/>
    </row>
    <row r="12511">
      <c r="C12511" s="19"/>
      <c r="D12511" s="11"/>
      <c r="E12511" s="11"/>
    </row>
    <row r="12512">
      <c r="C12512" s="19"/>
      <c r="D12512" s="11"/>
      <c r="E12512" s="11"/>
    </row>
    <row r="12513">
      <c r="C12513" s="19"/>
      <c r="D12513" s="11"/>
      <c r="E12513" s="11"/>
    </row>
    <row r="12514">
      <c r="C12514" s="19"/>
      <c r="D12514" s="11"/>
      <c r="E12514" s="11"/>
    </row>
    <row r="12515">
      <c r="C12515" s="19"/>
      <c r="D12515" s="11"/>
      <c r="E12515" s="11"/>
    </row>
    <row r="12516">
      <c r="C12516" s="19"/>
      <c r="D12516" s="11"/>
      <c r="E12516" s="11"/>
    </row>
    <row r="12517">
      <c r="C12517" s="19"/>
      <c r="D12517" s="11"/>
      <c r="E12517" s="11"/>
    </row>
    <row r="12518">
      <c r="C12518" s="19"/>
      <c r="D12518" s="11"/>
      <c r="E12518" s="11"/>
    </row>
    <row r="12519">
      <c r="C12519" s="19"/>
      <c r="D12519" s="11"/>
      <c r="E12519" s="11"/>
    </row>
    <row r="12520">
      <c r="C12520" s="19"/>
      <c r="D12520" s="11"/>
      <c r="E12520" s="11"/>
    </row>
    <row r="12521">
      <c r="C12521" s="19"/>
      <c r="D12521" s="11"/>
      <c r="E12521" s="11"/>
    </row>
    <row r="12522">
      <c r="C12522" s="19"/>
      <c r="D12522" s="11"/>
      <c r="E12522" s="11"/>
    </row>
    <row r="12523">
      <c r="C12523" s="19"/>
      <c r="D12523" s="11"/>
      <c r="E12523" s="11"/>
    </row>
    <row r="12524">
      <c r="C12524" s="19"/>
      <c r="D12524" s="11"/>
      <c r="E12524" s="11"/>
    </row>
    <row r="12525">
      <c r="C12525" s="19"/>
      <c r="D12525" s="11"/>
      <c r="E12525" s="11"/>
    </row>
    <row r="12526">
      <c r="C12526" s="19"/>
      <c r="D12526" s="11"/>
      <c r="E12526" s="11"/>
    </row>
    <row r="12527">
      <c r="C12527" s="19"/>
      <c r="D12527" s="11"/>
      <c r="E12527" s="11"/>
    </row>
    <row r="12528">
      <c r="C12528" s="19"/>
      <c r="D12528" s="11"/>
      <c r="E12528" s="11"/>
    </row>
    <row r="12529">
      <c r="C12529" s="19"/>
      <c r="D12529" s="11"/>
      <c r="E12529" s="11"/>
    </row>
    <row r="12530">
      <c r="C12530" s="19"/>
      <c r="D12530" s="11"/>
      <c r="E12530" s="11"/>
    </row>
    <row r="12531">
      <c r="C12531" s="19"/>
      <c r="D12531" s="11"/>
      <c r="E12531" s="11"/>
    </row>
    <row r="12532">
      <c r="C12532" s="19"/>
      <c r="D12532" s="11"/>
      <c r="E12532" s="11"/>
    </row>
    <row r="12533">
      <c r="C12533" s="19"/>
      <c r="D12533" s="11"/>
      <c r="E12533" s="11"/>
    </row>
    <row r="12534">
      <c r="C12534" s="19"/>
      <c r="D12534" s="11"/>
      <c r="E12534" s="11"/>
    </row>
    <row r="12535">
      <c r="C12535" s="19"/>
      <c r="D12535" s="11"/>
      <c r="E12535" s="11"/>
    </row>
    <row r="12536">
      <c r="C12536" s="19"/>
      <c r="D12536" s="11"/>
      <c r="E12536" s="11"/>
    </row>
    <row r="12537">
      <c r="C12537" s="19"/>
      <c r="D12537" s="11"/>
      <c r="E12537" s="11"/>
    </row>
    <row r="12538">
      <c r="C12538" s="19"/>
      <c r="D12538" s="11"/>
      <c r="E12538" s="11"/>
    </row>
    <row r="12539">
      <c r="C12539" s="19"/>
      <c r="D12539" s="11"/>
      <c r="E12539" s="11"/>
    </row>
    <row r="12540">
      <c r="C12540" s="19"/>
      <c r="D12540" s="11"/>
      <c r="E12540" s="11"/>
    </row>
    <row r="12541">
      <c r="C12541" s="19"/>
      <c r="D12541" s="11"/>
      <c r="E12541" s="11"/>
    </row>
    <row r="12542">
      <c r="C12542" s="19"/>
      <c r="D12542" s="11"/>
      <c r="E12542" s="11"/>
    </row>
    <row r="12543">
      <c r="C12543" s="19"/>
      <c r="D12543" s="11"/>
      <c r="E12543" s="11"/>
    </row>
    <row r="12544">
      <c r="C12544" s="19"/>
      <c r="D12544" s="11"/>
      <c r="E12544" s="11"/>
    </row>
    <row r="12545">
      <c r="C12545" s="19"/>
      <c r="D12545" s="11"/>
      <c r="E12545" s="11"/>
    </row>
    <row r="12546">
      <c r="C12546" s="19"/>
      <c r="D12546" s="11"/>
      <c r="E12546" s="11"/>
    </row>
    <row r="12547">
      <c r="C12547" s="19"/>
      <c r="D12547" s="11"/>
      <c r="E12547" s="11"/>
    </row>
    <row r="12548">
      <c r="C12548" s="19"/>
      <c r="D12548" s="11"/>
      <c r="E12548" s="11"/>
    </row>
    <row r="12549">
      <c r="C12549" s="19"/>
      <c r="D12549" s="11"/>
      <c r="E12549" s="11"/>
    </row>
    <row r="12550">
      <c r="C12550" s="19"/>
      <c r="D12550" s="11"/>
      <c r="E12550" s="11"/>
    </row>
    <row r="12551">
      <c r="C12551" s="19"/>
      <c r="D12551" s="11"/>
      <c r="E12551" s="11"/>
    </row>
    <row r="12552">
      <c r="C12552" s="19"/>
      <c r="D12552" s="11"/>
      <c r="E12552" s="11"/>
    </row>
    <row r="12553">
      <c r="C12553" s="19"/>
      <c r="D12553" s="11"/>
      <c r="E12553" s="11"/>
    </row>
    <row r="12554">
      <c r="C12554" s="19"/>
      <c r="D12554" s="11"/>
      <c r="E12554" s="11"/>
    </row>
    <row r="12555">
      <c r="C12555" s="19"/>
      <c r="D12555" s="11"/>
      <c r="E12555" s="11"/>
    </row>
    <row r="12556">
      <c r="C12556" s="19"/>
      <c r="D12556" s="11"/>
      <c r="E12556" s="11"/>
    </row>
    <row r="12557">
      <c r="C12557" s="19"/>
      <c r="D12557" s="11"/>
      <c r="E12557" s="11"/>
    </row>
    <row r="12558">
      <c r="C12558" s="19"/>
      <c r="D12558" s="11"/>
      <c r="E12558" s="11"/>
    </row>
    <row r="12559">
      <c r="C12559" s="19"/>
      <c r="D12559" s="11"/>
      <c r="E12559" s="11"/>
    </row>
    <row r="12560">
      <c r="C12560" s="19"/>
      <c r="D12560" s="11"/>
      <c r="E12560" s="11"/>
    </row>
    <row r="12561">
      <c r="C12561" s="19"/>
      <c r="D12561" s="11"/>
      <c r="E12561" s="11"/>
    </row>
    <row r="12562">
      <c r="C12562" s="19"/>
      <c r="D12562" s="11"/>
      <c r="E12562" s="11"/>
    </row>
    <row r="12563">
      <c r="C12563" s="19"/>
      <c r="D12563" s="11"/>
      <c r="E12563" s="11"/>
    </row>
    <row r="12564">
      <c r="C12564" s="19"/>
      <c r="D12564" s="11"/>
      <c r="E12564" s="11"/>
    </row>
    <row r="12565">
      <c r="C12565" s="19"/>
      <c r="D12565" s="11"/>
      <c r="E12565" s="11"/>
    </row>
    <row r="12566">
      <c r="C12566" s="19"/>
      <c r="D12566" s="11"/>
      <c r="E12566" s="11"/>
    </row>
    <row r="12567">
      <c r="C12567" s="19"/>
      <c r="D12567" s="11"/>
      <c r="E12567" s="11"/>
    </row>
    <row r="12568">
      <c r="C12568" s="19"/>
      <c r="D12568" s="11"/>
      <c r="E12568" s="11"/>
    </row>
    <row r="12569">
      <c r="C12569" s="19"/>
      <c r="D12569" s="11"/>
      <c r="E12569" s="11"/>
    </row>
    <row r="12570">
      <c r="C12570" s="19"/>
      <c r="D12570" s="11"/>
      <c r="E12570" s="11"/>
    </row>
    <row r="12571">
      <c r="C12571" s="19"/>
      <c r="D12571" s="11"/>
      <c r="E12571" s="11"/>
    </row>
    <row r="12572">
      <c r="C12572" s="19"/>
      <c r="D12572" s="11"/>
      <c r="E12572" s="11"/>
    </row>
    <row r="12573">
      <c r="C12573" s="19"/>
      <c r="D12573" s="11"/>
      <c r="E12573" s="11"/>
    </row>
    <row r="12574">
      <c r="C12574" s="19"/>
      <c r="D12574" s="11"/>
      <c r="E12574" s="11"/>
    </row>
    <row r="12575">
      <c r="C12575" s="19"/>
      <c r="D12575" s="11"/>
      <c r="E12575" s="11"/>
    </row>
    <row r="12576">
      <c r="C12576" s="19"/>
      <c r="D12576" s="11"/>
      <c r="E12576" s="11"/>
    </row>
    <row r="12577">
      <c r="C12577" s="19"/>
      <c r="D12577" s="11"/>
      <c r="E12577" s="11"/>
    </row>
    <row r="12578">
      <c r="C12578" s="19"/>
      <c r="D12578" s="11"/>
      <c r="E12578" s="11"/>
    </row>
    <row r="12579">
      <c r="C12579" s="19"/>
      <c r="D12579" s="11"/>
      <c r="E12579" s="11"/>
    </row>
    <row r="12580">
      <c r="C12580" s="19"/>
      <c r="D12580" s="11"/>
      <c r="E12580" s="11"/>
    </row>
    <row r="12581">
      <c r="C12581" s="19"/>
      <c r="D12581" s="11"/>
      <c r="E12581" s="11"/>
    </row>
    <row r="12582">
      <c r="C12582" s="19"/>
      <c r="D12582" s="11"/>
      <c r="E12582" s="11"/>
    </row>
    <row r="12583">
      <c r="C12583" s="19"/>
      <c r="D12583" s="11"/>
      <c r="E12583" s="11"/>
    </row>
    <row r="12584">
      <c r="C12584" s="19"/>
      <c r="D12584" s="11"/>
      <c r="E12584" s="11"/>
    </row>
    <row r="12585">
      <c r="C12585" s="19"/>
      <c r="D12585" s="11"/>
      <c r="E12585" s="11"/>
    </row>
    <row r="12586">
      <c r="C12586" s="19"/>
      <c r="D12586" s="11"/>
      <c r="E12586" s="11"/>
    </row>
    <row r="12587">
      <c r="C12587" s="19"/>
      <c r="D12587" s="11"/>
      <c r="E12587" s="11"/>
    </row>
    <row r="12588">
      <c r="C12588" s="19"/>
      <c r="D12588" s="11"/>
      <c r="E12588" s="11"/>
    </row>
    <row r="12589">
      <c r="C12589" s="19"/>
      <c r="D12589" s="11"/>
      <c r="E12589" s="11"/>
    </row>
    <row r="12590">
      <c r="C12590" s="19"/>
      <c r="D12590" s="11"/>
      <c r="E12590" s="11"/>
    </row>
    <row r="12591">
      <c r="C12591" s="19"/>
      <c r="D12591" s="11"/>
      <c r="E12591" s="11"/>
    </row>
    <row r="12592">
      <c r="C12592" s="19"/>
      <c r="D12592" s="11"/>
      <c r="E12592" s="11"/>
    </row>
    <row r="12593">
      <c r="C12593" s="19"/>
      <c r="D12593" s="11"/>
      <c r="E12593" s="11"/>
    </row>
    <row r="12594">
      <c r="C12594" s="19"/>
      <c r="D12594" s="11"/>
      <c r="E12594" s="11"/>
    </row>
    <row r="12595">
      <c r="C12595" s="19"/>
      <c r="D12595" s="11"/>
      <c r="E12595" s="11"/>
    </row>
    <row r="12596">
      <c r="C12596" s="19"/>
      <c r="D12596" s="11"/>
      <c r="E12596" s="11"/>
    </row>
    <row r="12597">
      <c r="C12597" s="19"/>
      <c r="D12597" s="11"/>
      <c r="E12597" s="11"/>
    </row>
    <row r="12598">
      <c r="C12598" s="19"/>
      <c r="D12598" s="11"/>
      <c r="E12598" s="11"/>
    </row>
    <row r="12599">
      <c r="C12599" s="19"/>
      <c r="D12599" s="11"/>
      <c r="E12599" s="11"/>
    </row>
    <row r="12600">
      <c r="C12600" s="19"/>
      <c r="D12600" s="11"/>
      <c r="E12600" s="11"/>
    </row>
    <row r="12601">
      <c r="C12601" s="19"/>
      <c r="D12601" s="11"/>
      <c r="E12601" s="11"/>
    </row>
    <row r="12602">
      <c r="C12602" s="19"/>
      <c r="D12602" s="11"/>
      <c r="E12602" s="11"/>
    </row>
    <row r="12603">
      <c r="C12603" s="19"/>
      <c r="D12603" s="11"/>
      <c r="E12603" s="11"/>
    </row>
    <row r="12604">
      <c r="C12604" s="19"/>
      <c r="D12604" s="11"/>
      <c r="E12604" s="11"/>
    </row>
    <row r="12605">
      <c r="C12605" s="19"/>
      <c r="D12605" s="11"/>
      <c r="E12605" s="11"/>
    </row>
    <row r="12606">
      <c r="C12606" s="19"/>
      <c r="D12606" s="11"/>
      <c r="E12606" s="11"/>
    </row>
    <row r="12607">
      <c r="C12607" s="19"/>
      <c r="D12607" s="11"/>
      <c r="E12607" s="11"/>
    </row>
    <row r="12608">
      <c r="C12608" s="19"/>
      <c r="D12608" s="11"/>
      <c r="E12608" s="11"/>
    </row>
    <row r="12609">
      <c r="C12609" s="19"/>
      <c r="D12609" s="11"/>
      <c r="E12609" s="11"/>
    </row>
    <row r="12610">
      <c r="C12610" s="19"/>
      <c r="D12610" s="11"/>
      <c r="E12610" s="11"/>
    </row>
    <row r="12611">
      <c r="C12611" s="19"/>
      <c r="D12611" s="11"/>
      <c r="E12611" s="11"/>
    </row>
    <row r="12612">
      <c r="C12612" s="19"/>
      <c r="D12612" s="11"/>
      <c r="E12612" s="11"/>
    </row>
    <row r="12613">
      <c r="C12613" s="19"/>
      <c r="D12613" s="11"/>
      <c r="E12613" s="11"/>
    </row>
    <row r="12614">
      <c r="C12614" s="19"/>
      <c r="D12614" s="11"/>
      <c r="E12614" s="11"/>
    </row>
    <row r="12615">
      <c r="C12615" s="19"/>
      <c r="D12615" s="11"/>
      <c r="E12615" s="11"/>
    </row>
    <row r="12616">
      <c r="C12616" s="19"/>
      <c r="D12616" s="11"/>
      <c r="E12616" s="11"/>
    </row>
    <row r="12617">
      <c r="C12617" s="19"/>
      <c r="D12617" s="11"/>
      <c r="E12617" s="11"/>
    </row>
    <row r="12618">
      <c r="C12618" s="19"/>
      <c r="D12618" s="11"/>
      <c r="E12618" s="11"/>
    </row>
    <row r="12619">
      <c r="C12619" s="19"/>
      <c r="D12619" s="11"/>
      <c r="E12619" s="11"/>
    </row>
    <row r="12620">
      <c r="C12620" s="19"/>
      <c r="D12620" s="11"/>
      <c r="E12620" s="11"/>
    </row>
    <row r="12621">
      <c r="C12621" s="19"/>
      <c r="D12621" s="11"/>
      <c r="E12621" s="11"/>
    </row>
    <row r="12622">
      <c r="C12622" s="19"/>
      <c r="D12622" s="11"/>
      <c r="E12622" s="11"/>
    </row>
    <row r="12623">
      <c r="C12623" s="19"/>
      <c r="D12623" s="11"/>
      <c r="E12623" s="11"/>
    </row>
    <row r="12624">
      <c r="C12624" s="19"/>
      <c r="D12624" s="11"/>
      <c r="E12624" s="11"/>
    </row>
    <row r="12625">
      <c r="C12625" s="19"/>
      <c r="D12625" s="11"/>
      <c r="E12625" s="11"/>
    </row>
    <row r="12626">
      <c r="C12626" s="19"/>
      <c r="D12626" s="11"/>
      <c r="E12626" s="11"/>
    </row>
    <row r="12627">
      <c r="C12627" s="19"/>
      <c r="D12627" s="11"/>
      <c r="E12627" s="11"/>
    </row>
    <row r="12628">
      <c r="C12628" s="19"/>
      <c r="D12628" s="11"/>
      <c r="E12628" s="11"/>
    </row>
    <row r="12629">
      <c r="C12629" s="19"/>
      <c r="D12629" s="11"/>
      <c r="E12629" s="11"/>
    </row>
    <row r="12630">
      <c r="C12630" s="19"/>
      <c r="D12630" s="11"/>
      <c r="E12630" s="11"/>
    </row>
    <row r="12631">
      <c r="C12631" s="19"/>
      <c r="D12631" s="11"/>
      <c r="E12631" s="11"/>
    </row>
    <row r="12632">
      <c r="C12632" s="19"/>
      <c r="D12632" s="11"/>
      <c r="E12632" s="11"/>
    </row>
    <row r="12633">
      <c r="C12633" s="19"/>
      <c r="D12633" s="11"/>
      <c r="E12633" s="11"/>
    </row>
    <row r="12634">
      <c r="C12634" s="19"/>
      <c r="D12634" s="11"/>
      <c r="E12634" s="11"/>
    </row>
    <row r="12635">
      <c r="C12635" s="19"/>
      <c r="D12635" s="11"/>
      <c r="E12635" s="11"/>
    </row>
    <row r="12636">
      <c r="C12636" s="19"/>
      <c r="D12636" s="11"/>
      <c r="E12636" s="11"/>
    </row>
    <row r="12637">
      <c r="C12637" s="19"/>
      <c r="D12637" s="11"/>
      <c r="E12637" s="11"/>
    </row>
    <row r="12638">
      <c r="C12638" s="19"/>
      <c r="D12638" s="11"/>
      <c r="E12638" s="11"/>
    </row>
    <row r="12639">
      <c r="C12639" s="19"/>
      <c r="D12639" s="11"/>
      <c r="E12639" s="11"/>
    </row>
    <row r="12640">
      <c r="C12640" s="19"/>
      <c r="D12640" s="11"/>
      <c r="E12640" s="11"/>
    </row>
    <row r="12641">
      <c r="C12641" s="19"/>
      <c r="D12641" s="11"/>
      <c r="E12641" s="11"/>
    </row>
    <row r="12642">
      <c r="C12642" s="19"/>
      <c r="D12642" s="11"/>
      <c r="E12642" s="11"/>
    </row>
    <row r="12643">
      <c r="C12643" s="19"/>
      <c r="D12643" s="11"/>
      <c r="E12643" s="11"/>
    </row>
    <row r="12644">
      <c r="C12644" s="19"/>
      <c r="D12644" s="11"/>
      <c r="E12644" s="11"/>
    </row>
    <row r="12645">
      <c r="C12645" s="19"/>
      <c r="D12645" s="11"/>
      <c r="E12645" s="11"/>
    </row>
    <row r="12646">
      <c r="C12646" s="19"/>
      <c r="D12646" s="11"/>
      <c r="E12646" s="11"/>
    </row>
    <row r="12647">
      <c r="C12647" s="19"/>
      <c r="D12647" s="11"/>
      <c r="E12647" s="11"/>
    </row>
    <row r="12648">
      <c r="C12648" s="19"/>
      <c r="D12648" s="11"/>
      <c r="E12648" s="11"/>
    </row>
    <row r="12649">
      <c r="C12649" s="19"/>
      <c r="D12649" s="11"/>
      <c r="E12649" s="11"/>
    </row>
    <row r="12650">
      <c r="C12650" s="19"/>
      <c r="D12650" s="11"/>
      <c r="E12650" s="11"/>
    </row>
    <row r="12651">
      <c r="C12651" s="19"/>
      <c r="D12651" s="11"/>
      <c r="E12651" s="11"/>
    </row>
    <row r="12652">
      <c r="C12652" s="19"/>
      <c r="D12652" s="11"/>
      <c r="E12652" s="11"/>
    </row>
    <row r="12653">
      <c r="C12653" s="19"/>
      <c r="D12653" s="11"/>
      <c r="E12653" s="11"/>
    </row>
    <row r="12654">
      <c r="C12654" s="19"/>
      <c r="D12654" s="11"/>
      <c r="E12654" s="11"/>
    </row>
    <row r="12655">
      <c r="C12655" s="19"/>
      <c r="D12655" s="11"/>
      <c r="E12655" s="11"/>
    </row>
    <row r="12656">
      <c r="C12656" s="19"/>
      <c r="D12656" s="11"/>
      <c r="E12656" s="11"/>
    </row>
    <row r="12657">
      <c r="C12657" s="19"/>
      <c r="D12657" s="11"/>
      <c r="E12657" s="11"/>
    </row>
    <row r="12658">
      <c r="C12658" s="19"/>
      <c r="D12658" s="11"/>
      <c r="E12658" s="11"/>
    </row>
    <row r="12659">
      <c r="C12659" s="19"/>
      <c r="D12659" s="11"/>
      <c r="E12659" s="11"/>
    </row>
    <row r="12660">
      <c r="C12660" s="19"/>
      <c r="D12660" s="11"/>
      <c r="E12660" s="11"/>
    </row>
    <row r="12661">
      <c r="C12661" s="19"/>
      <c r="D12661" s="11"/>
      <c r="E12661" s="11"/>
    </row>
    <row r="12662">
      <c r="C12662" s="19"/>
      <c r="D12662" s="11"/>
      <c r="E12662" s="11"/>
    </row>
    <row r="12663">
      <c r="C12663" s="19"/>
      <c r="D12663" s="11"/>
      <c r="E12663" s="11"/>
    </row>
    <row r="12664">
      <c r="C12664" s="19"/>
      <c r="D12664" s="11"/>
      <c r="E12664" s="11"/>
    </row>
    <row r="12665">
      <c r="C12665" s="19"/>
      <c r="D12665" s="11"/>
      <c r="E12665" s="11"/>
    </row>
    <row r="12666">
      <c r="C12666" s="19"/>
      <c r="D12666" s="11"/>
      <c r="E12666" s="11"/>
    </row>
    <row r="12667">
      <c r="C12667" s="19"/>
      <c r="D12667" s="11"/>
      <c r="E12667" s="11"/>
    </row>
    <row r="12668">
      <c r="C12668" s="19"/>
      <c r="D12668" s="11"/>
      <c r="E12668" s="11"/>
    </row>
    <row r="12669">
      <c r="C12669" s="19"/>
      <c r="D12669" s="11"/>
      <c r="E12669" s="11"/>
    </row>
    <row r="12670">
      <c r="C12670" s="19"/>
      <c r="D12670" s="11"/>
      <c r="E12670" s="11"/>
    </row>
    <row r="12671">
      <c r="C12671" s="19"/>
      <c r="D12671" s="11"/>
      <c r="E12671" s="11"/>
    </row>
    <row r="12672">
      <c r="C12672" s="19"/>
      <c r="D12672" s="11"/>
      <c r="E12672" s="11"/>
    </row>
    <row r="12673">
      <c r="C12673" s="19"/>
      <c r="D12673" s="11"/>
      <c r="E12673" s="11"/>
    </row>
    <row r="12674">
      <c r="C12674" s="19"/>
      <c r="D12674" s="11"/>
      <c r="E12674" s="11"/>
    </row>
    <row r="12675">
      <c r="C12675" s="19"/>
      <c r="D12675" s="11"/>
      <c r="E12675" s="11"/>
    </row>
    <row r="12676">
      <c r="C12676" s="19"/>
      <c r="D12676" s="11"/>
      <c r="E12676" s="11"/>
    </row>
    <row r="12677">
      <c r="C12677" s="19"/>
      <c r="D12677" s="11"/>
      <c r="E12677" s="11"/>
    </row>
    <row r="12678">
      <c r="C12678" s="19"/>
      <c r="D12678" s="11"/>
      <c r="E12678" s="11"/>
    </row>
    <row r="12679">
      <c r="C12679" s="19"/>
      <c r="D12679" s="11"/>
      <c r="E12679" s="11"/>
    </row>
    <row r="12680">
      <c r="C12680" s="19"/>
      <c r="D12680" s="11"/>
      <c r="E12680" s="11"/>
    </row>
    <row r="12681">
      <c r="C12681" s="19"/>
      <c r="D12681" s="11"/>
      <c r="E12681" s="11"/>
    </row>
    <row r="12682">
      <c r="C12682" s="19"/>
      <c r="D12682" s="11"/>
      <c r="E12682" s="11"/>
    </row>
    <row r="12683">
      <c r="C12683" s="19"/>
      <c r="D12683" s="11"/>
      <c r="E12683" s="11"/>
    </row>
    <row r="12684">
      <c r="C12684" s="19"/>
      <c r="D12684" s="11"/>
      <c r="E12684" s="11"/>
    </row>
    <row r="12685">
      <c r="C12685" s="19"/>
      <c r="D12685" s="11"/>
      <c r="E12685" s="11"/>
    </row>
    <row r="12686">
      <c r="C12686" s="19"/>
      <c r="D12686" s="11"/>
      <c r="E12686" s="11"/>
    </row>
    <row r="12687">
      <c r="C12687" s="19"/>
      <c r="D12687" s="11"/>
      <c r="E12687" s="11"/>
    </row>
    <row r="12688">
      <c r="C12688" s="19"/>
      <c r="D12688" s="11"/>
      <c r="E12688" s="11"/>
    </row>
    <row r="12689">
      <c r="C12689" s="19"/>
      <c r="D12689" s="11"/>
      <c r="E12689" s="11"/>
    </row>
    <row r="12690">
      <c r="C12690" s="19"/>
      <c r="D12690" s="11"/>
      <c r="E12690" s="11"/>
    </row>
    <row r="12691">
      <c r="C12691" s="19"/>
      <c r="D12691" s="11"/>
      <c r="E12691" s="11"/>
    </row>
    <row r="12692">
      <c r="C12692" s="19"/>
      <c r="D12692" s="11"/>
      <c r="E12692" s="11"/>
    </row>
    <row r="12693">
      <c r="C12693" s="19"/>
      <c r="D12693" s="11"/>
      <c r="E12693" s="11"/>
    </row>
    <row r="12694">
      <c r="C12694" s="19"/>
      <c r="D12694" s="11"/>
      <c r="E12694" s="11"/>
    </row>
    <row r="12695">
      <c r="C12695" s="19"/>
      <c r="D12695" s="11"/>
      <c r="E12695" s="11"/>
    </row>
    <row r="12696">
      <c r="C12696" s="19"/>
      <c r="D12696" s="11"/>
      <c r="E12696" s="11"/>
    </row>
    <row r="12697">
      <c r="C12697" s="19"/>
      <c r="D12697" s="11"/>
      <c r="E12697" s="11"/>
    </row>
    <row r="12698">
      <c r="C12698" s="19"/>
      <c r="D12698" s="11"/>
      <c r="E12698" s="11"/>
    </row>
    <row r="12699">
      <c r="C12699" s="19"/>
      <c r="D12699" s="11"/>
      <c r="E12699" s="11"/>
    </row>
    <row r="12700">
      <c r="C12700" s="19"/>
      <c r="D12700" s="11"/>
      <c r="E12700" s="11"/>
    </row>
    <row r="12701">
      <c r="C12701" s="19"/>
      <c r="D12701" s="11"/>
      <c r="E12701" s="11"/>
    </row>
    <row r="12702">
      <c r="C12702" s="19"/>
      <c r="D12702" s="11"/>
      <c r="E12702" s="11"/>
    </row>
    <row r="12703">
      <c r="C12703" s="19"/>
      <c r="D12703" s="11"/>
      <c r="E12703" s="11"/>
    </row>
    <row r="12704">
      <c r="C12704" s="19"/>
      <c r="D12704" s="11"/>
      <c r="E12704" s="11"/>
    </row>
    <row r="12705">
      <c r="C12705" s="19"/>
      <c r="D12705" s="11"/>
      <c r="E12705" s="11"/>
    </row>
    <row r="12706">
      <c r="C12706" s="19"/>
      <c r="D12706" s="11"/>
      <c r="E12706" s="11"/>
    </row>
    <row r="12707">
      <c r="C12707" s="19"/>
      <c r="D12707" s="11"/>
      <c r="E12707" s="11"/>
    </row>
    <row r="12708">
      <c r="C12708" s="19"/>
      <c r="D12708" s="11"/>
      <c r="E12708" s="11"/>
    </row>
    <row r="12709">
      <c r="C12709" s="19"/>
      <c r="D12709" s="11"/>
      <c r="E12709" s="11"/>
    </row>
    <row r="12710">
      <c r="C12710" s="19"/>
      <c r="D12710" s="11"/>
      <c r="E12710" s="11"/>
    </row>
    <row r="12711">
      <c r="C12711" s="19"/>
      <c r="D12711" s="11"/>
      <c r="E12711" s="11"/>
    </row>
    <row r="12712">
      <c r="C12712" s="19"/>
      <c r="D12712" s="11"/>
      <c r="E12712" s="11"/>
    </row>
    <row r="12713">
      <c r="C12713" s="19"/>
      <c r="D12713" s="11"/>
      <c r="E12713" s="11"/>
    </row>
    <row r="12714">
      <c r="C12714" s="19"/>
      <c r="D12714" s="11"/>
      <c r="E12714" s="11"/>
    </row>
    <row r="12715">
      <c r="C12715" s="19"/>
      <c r="D12715" s="11"/>
      <c r="E12715" s="11"/>
    </row>
    <row r="12716">
      <c r="C12716" s="19"/>
      <c r="D12716" s="11"/>
      <c r="E12716" s="11"/>
    </row>
    <row r="12717">
      <c r="C12717" s="19"/>
      <c r="D12717" s="11"/>
      <c r="E12717" s="11"/>
    </row>
    <row r="12718">
      <c r="C12718" s="19"/>
      <c r="D12718" s="11"/>
      <c r="E12718" s="11"/>
    </row>
    <row r="12719">
      <c r="C12719" s="19"/>
      <c r="D12719" s="11"/>
      <c r="E12719" s="11"/>
    </row>
    <row r="12720">
      <c r="C12720" s="19"/>
      <c r="D12720" s="11"/>
      <c r="E12720" s="11"/>
    </row>
    <row r="12721">
      <c r="C12721" s="19"/>
      <c r="D12721" s="11"/>
      <c r="E12721" s="11"/>
    </row>
    <row r="12722">
      <c r="C12722" s="19"/>
      <c r="D12722" s="11"/>
      <c r="E12722" s="11"/>
    </row>
    <row r="12723">
      <c r="C12723" s="19"/>
      <c r="D12723" s="11"/>
      <c r="E12723" s="11"/>
    </row>
    <row r="12724">
      <c r="C12724" s="19"/>
      <c r="D12724" s="11"/>
      <c r="E12724" s="11"/>
    </row>
    <row r="12725">
      <c r="C12725" s="19"/>
      <c r="D12725" s="11"/>
      <c r="E12725" s="11"/>
    </row>
    <row r="12726">
      <c r="C12726" s="19"/>
      <c r="D12726" s="11"/>
      <c r="E12726" s="11"/>
    </row>
    <row r="12727">
      <c r="C12727" s="19"/>
      <c r="D12727" s="11"/>
      <c r="E12727" s="11"/>
    </row>
    <row r="12728">
      <c r="C12728" s="19"/>
      <c r="D12728" s="11"/>
      <c r="E12728" s="11"/>
    </row>
    <row r="12729">
      <c r="C12729" s="19"/>
      <c r="D12729" s="11"/>
      <c r="E12729" s="11"/>
    </row>
    <row r="12730">
      <c r="C12730" s="19"/>
      <c r="D12730" s="11"/>
      <c r="E12730" s="11"/>
    </row>
    <row r="12731">
      <c r="C12731" s="19"/>
      <c r="D12731" s="11"/>
      <c r="E12731" s="11"/>
    </row>
    <row r="12732">
      <c r="C12732" s="19"/>
      <c r="D12732" s="11"/>
      <c r="E12732" s="11"/>
    </row>
    <row r="12733">
      <c r="C12733" s="19"/>
      <c r="D12733" s="11"/>
      <c r="E12733" s="11"/>
    </row>
    <row r="12734">
      <c r="C12734" s="19"/>
      <c r="D12734" s="11"/>
      <c r="E12734" s="11"/>
    </row>
    <row r="12735">
      <c r="C12735" s="19"/>
      <c r="D12735" s="11"/>
      <c r="E12735" s="11"/>
    </row>
    <row r="12736">
      <c r="C12736" s="19"/>
      <c r="D12736" s="11"/>
      <c r="E12736" s="11"/>
    </row>
    <row r="12737">
      <c r="C12737" s="19"/>
      <c r="D12737" s="11"/>
      <c r="E12737" s="11"/>
    </row>
    <row r="12738">
      <c r="C12738" s="19"/>
      <c r="D12738" s="11"/>
      <c r="E12738" s="11"/>
    </row>
    <row r="12739">
      <c r="C12739" s="19"/>
      <c r="D12739" s="11"/>
      <c r="E12739" s="11"/>
    </row>
    <row r="12740">
      <c r="C12740" s="19"/>
      <c r="D12740" s="11"/>
      <c r="E12740" s="11"/>
    </row>
    <row r="12741">
      <c r="C12741" s="19"/>
      <c r="D12741" s="11"/>
      <c r="E12741" s="11"/>
    </row>
    <row r="12742">
      <c r="C12742" s="19"/>
      <c r="D12742" s="11"/>
      <c r="E12742" s="11"/>
    </row>
    <row r="12743">
      <c r="C12743" s="19"/>
      <c r="D12743" s="11"/>
      <c r="E12743" s="11"/>
    </row>
    <row r="12744">
      <c r="C12744" s="19"/>
      <c r="D12744" s="11"/>
      <c r="E12744" s="11"/>
    </row>
    <row r="12745">
      <c r="C12745" s="19"/>
      <c r="D12745" s="11"/>
      <c r="E12745" s="11"/>
    </row>
    <row r="12746">
      <c r="C12746" s="19"/>
      <c r="D12746" s="11"/>
      <c r="E12746" s="11"/>
    </row>
    <row r="12747">
      <c r="C12747" s="19"/>
      <c r="D12747" s="11"/>
      <c r="E12747" s="11"/>
    </row>
    <row r="12748">
      <c r="C12748" s="19"/>
      <c r="D12748" s="11"/>
      <c r="E12748" s="11"/>
    </row>
    <row r="12749">
      <c r="C12749" s="19"/>
      <c r="D12749" s="11"/>
      <c r="E12749" s="11"/>
    </row>
    <row r="12750">
      <c r="C12750" s="19"/>
      <c r="D12750" s="11"/>
      <c r="E12750" s="11"/>
    </row>
    <row r="12751">
      <c r="C12751" s="19"/>
      <c r="D12751" s="11"/>
      <c r="E12751" s="11"/>
    </row>
    <row r="12752">
      <c r="C12752" s="19"/>
      <c r="D12752" s="11"/>
      <c r="E12752" s="11"/>
    </row>
    <row r="12753">
      <c r="C12753" s="19"/>
      <c r="D12753" s="11"/>
      <c r="E12753" s="11"/>
    </row>
    <row r="12754">
      <c r="C12754" s="19"/>
      <c r="D12754" s="11"/>
      <c r="E12754" s="11"/>
    </row>
    <row r="12755">
      <c r="C12755" s="19"/>
      <c r="D12755" s="11"/>
      <c r="E12755" s="11"/>
    </row>
    <row r="12756">
      <c r="C12756" s="19"/>
      <c r="D12756" s="11"/>
      <c r="E12756" s="11"/>
    </row>
    <row r="12757">
      <c r="C12757" s="19"/>
      <c r="D12757" s="11"/>
      <c r="E12757" s="11"/>
    </row>
    <row r="12758">
      <c r="C12758" s="19"/>
      <c r="D12758" s="11"/>
      <c r="E12758" s="11"/>
    </row>
    <row r="12759">
      <c r="C12759" s="19"/>
      <c r="D12759" s="11"/>
      <c r="E12759" s="11"/>
    </row>
    <row r="12760">
      <c r="C12760" s="19"/>
      <c r="D12760" s="11"/>
      <c r="E12760" s="11"/>
    </row>
    <row r="12761">
      <c r="C12761" s="19"/>
      <c r="D12761" s="11"/>
      <c r="E12761" s="11"/>
    </row>
    <row r="12762">
      <c r="C12762" s="19"/>
      <c r="D12762" s="11"/>
      <c r="E12762" s="11"/>
    </row>
    <row r="12763">
      <c r="C12763" s="19"/>
      <c r="D12763" s="11"/>
      <c r="E12763" s="11"/>
    </row>
    <row r="12764">
      <c r="C12764" s="19"/>
      <c r="D12764" s="11"/>
      <c r="E12764" s="11"/>
    </row>
    <row r="12765">
      <c r="C12765" s="19"/>
      <c r="D12765" s="11"/>
      <c r="E12765" s="11"/>
    </row>
    <row r="12766">
      <c r="C12766" s="19"/>
      <c r="D12766" s="11"/>
      <c r="E12766" s="11"/>
    </row>
    <row r="12767">
      <c r="C12767" s="19"/>
      <c r="D12767" s="11"/>
      <c r="E12767" s="11"/>
    </row>
    <row r="12768">
      <c r="C12768" s="19"/>
      <c r="D12768" s="11"/>
      <c r="E12768" s="11"/>
    </row>
    <row r="12769">
      <c r="C12769" s="19"/>
      <c r="D12769" s="11"/>
      <c r="E12769" s="11"/>
    </row>
    <row r="12770">
      <c r="C12770" s="19"/>
      <c r="D12770" s="11"/>
      <c r="E12770" s="11"/>
    </row>
    <row r="12771">
      <c r="C12771" s="19"/>
      <c r="D12771" s="11"/>
      <c r="E12771" s="11"/>
    </row>
    <row r="12772">
      <c r="C12772" s="19"/>
      <c r="D12772" s="11"/>
      <c r="E12772" s="11"/>
    </row>
    <row r="12773">
      <c r="C12773" s="19"/>
      <c r="D12773" s="11"/>
      <c r="E12773" s="11"/>
    </row>
    <row r="12774">
      <c r="C12774" s="19"/>
      <c r="D12774" s="11"/>
      <c r="E12774" s="11"/>
    </row>
    <row r="12775">
      <c r="C12775" s="19"/>
      <c r="D12775" s="11"/>
      <c r="E12775" s="11"/>
    </row>
    <row r="12776">
      <c r="C12776" s="19"/>
      <c r="D12776" s="11"/>
      <c r="E12776" s="11"/>
    </row>
    <row r="12777">
      <c r="C12777" s="19"/>
      <c r="D12777" s="11"/>
      <c r="E12777" s="11"/>
    </row>
    <row r="12778">
      <c r="C12778" s="19"/>
      <c r="D12778" s="11"/>
      <c r="E12778" s="11"/>
    </row>
    <row r="12779">
      <c r="C12779" s="19"/>
      <c r="D12779" s="11"/>
      <c r="E12779" s="11"/>
    </row>
    <row r="12780">
      <c r="C12780" s="19"/>
      <c r="D12780" s="11"/>
      <c r="E12780" s="11"/>
    </row>
    <row r="12781">
      <c r="C12781" s="19"/>
      <c r="D12781" s="11"/>
      <c r="E12781" s="11"/>
    </row>
    <row r="12782">
      <c r="C12782" s="19"/>
      <c r="D12782" s="11"/>
      <c r="E12782" s="11"/>
    </row>
    <row r="12783">
      <c r="C12783" s="19"/>
      <c r="D12783" s="11"/>
      <c r="E12783" s="11"/>
    </row>
    <row r="12784">
      <c r="C12784" s="19"/>
      <c r="D12784" s="11"/>
      <c r="E12784" s="11"/>
    </row>
    <row r="12785">
      <c r="C12785" s="19"/>
      <c r="D12785" s="11"/>
      <c r="E12785" s="11"/>
    </row>
    <row r="12786">
      <c r="C12786" s="19"/>
      <c r="D12786" s="11"/>
      <c r="E12786" s="11"/>
    </row>
    <row r="12787">
      <c r="C12787" s="19"/>
      <c r="D12787" s="11"/>
      <c r="E12787" s="11"/>
    </row>
    <row r="12788">
      <c r="C12788" s="19"/>
      <c r="D12788" s="11"/>
      <c r="E12788" s="11"/>
    </row>
    <row r="12789">
      <c r="C12789" s="19"/>
      <c r="D12789" s="11"/>
      <c r="E12789" s="11"/>
    </row>
    <row r="12790">
      <c r="C12790" s="19"/>
      <c r="D12790" s="11"/>
      <c r="E12790" s="11"/>
    </row>
    <row r="12791">
      <c r="C12791" s="19"/>
      <c r="D12791" s="11"/>
      <c r="E12791" s="11"/>
    </row>
    <row r="12792">
      <c r="C12792" s="19"/>
      <c r="D12792" s="11"/>
      <c r="E12792" s="11"/>
    </row>
    <row r="12793">
      <c r="C12793" s="19"/>
      <c r="D12793" s="11"/>
      <c r="E12793" s="11"/>
    </row>
    <row r="12794">
      <c r="C12794" s="19"/>
      <c r="D12794" s="11"/>
      <c r="E12794" s="11"/>
    </row>
    <row r="12795">
      <c r="C12795" s="19"/>
      <c r="D12795" s="11"/>
      <c r="E12795" s="11"/>
    </row>
    <row r="12796">
      <c r="C12796" s="19"/>
      <c r="D12796" s="11"/>
      <c r="E12796" s="11"/>
    </row>
    <row r="12797">
      <c r="C12797" s="19"/>
      <c r="D12797" s="11"/>
      <c r="E12797" s="11"/>
    </row>
    <row r="12798">
      <c r="C12798" s="19"/>
      <c r="D12798" s="11"/>
      <c r="E12798" s="11"/>
    </row>
    <row r="12799">
      <c r="C12799" s="19"/>
      <c r="D12799" s="11"/>
      <c r="E12799" s="11"/>
    </row>
    <row r="12800">
      <c r="C12800" s="19"/>
      <c r="D12800" s="11"/>
      <c r="E12800" s="11"/>
    </row>
    <row r="12801">
      <c r="C12801" s="19"/>
      <c r="D12801" s="11"/>
      <c r="E12801" s="11"/>
    </row>
    <row r="12802">
      <c r="C12802" s="19"/>
      <c r="D12802" s="11"/>
      <c r="E12802" s="11"/>
    </row>
    <row r="12803">
      <c r="C12803" s="19"/>
      <c r="D12803" s="11"/>
      <c r="E12803" s="11"/>
    </row>
    <row r="12804">
      <c r="C12804" s="19"/>
      <c r="D12804" s="11"/>
      <c r="E12804" s="11"/>
    </row>
    <row r="12805">
      <c r="C12805" s="19"/>
      <c r="D12805" s="11"/>
      <c r="E12805" s="11"/>
    </row>
    <row r="12806">
      <c r="C12806" s="19"/>
      <c r="D12806" s="11"/>
      <c r="E12806" s="11"/>
    </row>
    <row r="12807">
      <c r="C12807" s="19"/>
      <c r="D12807" s="11"/>
      <c r="E12807" s="11"/>
    </row>
    <row r="12808">
      <c r="C12808" s="19"/>
      <c r="D12808" s="11"/>
      <c r="E12808" s="11"/>
    </row>
    <row r="12809">
      <c r="C12809" s="19"/>
      <c r="D12809" s="11"/>
      <c r="E12809" s="11"/>
    </row>
    <row r="12810">
      <c r="C12810" s="19"/>
      <c r="D12810" s="11"/>
      <c r="E12810" s="11"/>
    </row>
    <row r="12811">
      <c r="C12811" s="19"/>
      <c r="D12811" s="11"/>
      <c r="E12811" s="11"/>
    </row>
    <row r="12812">
      <c r="C12812" s="19"/>
      <c r="D12812" s="11"/>
      <c r="E12812" s="11"/>
    </row>
    <row r="12813">
      <c r="C12813" s="19"/>
      <c r="D12813" s="11"/>
      <c r="E12813" s="11"/>
    </row>
    <row r="12814">
      <c r="C12814" s="19"/>
      <c r="D12814" s="11"/>
      <c r="E12814" s="11"/>
    </row>
    <row r="12815">
      <c r="C12815" s="19"/>
      <c r="D12815" s="11"/>
      <c r="E12815" s="11"/>
    </row>
    <row r="12816">
      <c r="C12816" s="19"/>
      <c r="D12816" s="11"/>
      <c r="E12816" s="11"/>
    </row>
    <row r="12817">
      <c r="C12817" s="19"/>
      <c r="D12817" s="11"/>
      <c r="E12817" s="11"/>
    </row>
    <row r="12818">
      <c r="C12818" s="19"/>
      <c r="D12818" s="11"/>
      <c r="E12818" s="11"/>
    </row>
    <row r="12819">
      <c r="C12819" s="19"/>
      <c r="D12819" s="11"/>
      <c r="E12819" s="11"/>
    </row>
    <row r="12820">
      <c r="C12820" s="19"/>
      <c r="D12820" s="11"/>
      <c r="E12820" s="11"/>
    </row>
    <row r="12821">
      <c r="C12821" s="19"/>
      <c r="D12821" s="11"/>
      <c r="E12821" s="11"/>
    </row>
    <row r="12822">
      <c r="C12822" s="19"/>
      <c r="D12822" s="11"/>
      <c r="E12822" s="11"/>
    </row>
    <row r="12823">
      <c r="C12823" s="19"/>
      <c r="D12823" s="11"/>
      <c r="E12823" s="11"/>
    </row>
    <row r="12824">
      <c r="C12824" s="19"/>
      <c r="D12824" s="11"/>
      <c r="E12824" s="11"/>
    </row>
    <row r="12825">
      <c r="C12825" s="19"/>
      <c r="D12825" s="11"/>
      <c r="E12825" s="11"/>
    </row>
    <row r="12826">
      <c r="C12826" s="19"/>
      <c r="D12826" s="11"/>
      <c r="E12826" s="11"/>
    </row>
    <row r="12827">
      <c r="C12827" s="19"/>
      <c r="D12827" s="11"/>
      <c r="E12827" s="11"/>
    </row>
    <row r="12828">
      <c r="C12828" s="19"/>
      <c r="D12828" s="11"/>
      <c r="E12828" s="11"/>
    </row>
    <row r="12829">
      <c r="C12829" s="19"/>
      <c r="D12829" s="11"/>
      <c r="E12829" s="11"/>
    </row>
    <row r="12830">
      <c r="C12830" s="19"/>
      <c r="D12830" s="11"/>
      <c r="E12830" s="11"/>
    </row>
    <row r="12831">
      <c r="C12831" s="19"/>
      <c r="D12831" s="11"/>
      <c r="E12831" s="11"/>
    </row>
    <row r="12832">
      <c r="C12832" s="19"/>
      <c r="D12832" s="11"/>
      <c r="E12832" s="11"/>
    </row>
    <row r="12833">
      <c r="C12833" s="19"/>
      <c r="D12833" s="11"/>
      <c r="E12833" s="11"/>
    </row>
    <row r="12834">
      <c r="C12834" s="19"/>
      <c r="D12834" s="11"/>
      <c r="E12834" s="11"/>
    </row>
    <row r="12835">
      <c r="C12835" s="19"/>
      <c r="D12835" s="11"/>
      <c r="E12835" s="11"/>
    </row>
    <row r="12836">
      <c r="C12836" s="19"/>
      <c r="D12836" s="11"/>
      <c r="E12836" s="11"/>
    </row>
    <row r="12837">
      <c r="C12837" s="19"/>
      <c r="D12837" s="11"/>
      <c r="E12837" s="11"/>
    </row>
    <row r="12838">
      <c r="C12838" s="19"/>
      <c r="D12838" s="11"/>
      <c r="E12838" s="11"/>
    </row>
    <row r="12839">
      <c r="C12839" s="19"/>
      <c r="D12839" s="11"/>
      <c r="E12839" s="11"/>
    </row>
    <row r="12840">
      <c r="C12840" s="19"/>
      <c r="D12840" s="11"/>
      <c r="E12840" s="11"/>
    </row>
    <row r="12841">
      <c r="C12841" s="19"/>
      <c r="D12841" s="11"/>
      <c r="E12841" s="11"/>
    </row>
    <row r="12842">
      <c r="C12842" s="19"/>
      <c r="D12842" s="11"/>
      <c r="E12842" s="11"/>
    </row>
    <row r="12843">
      <c r="C12843" s="19"/>
      <c r="D12843" s="11"/>
      <c r="E12843" s="11"/>
    </row>
    <row r="12844">
      <c r="C12844" s="19"/>
      <c r="D12844" s="11"/>
      <c r="E12844" s="11"/>
    </row>
    <row r="12845">
      <c r="C12845" s="19"/>
      <c r="D12845" s="11"/>
      <c r="E12845" s="11"/>
    </row>
    <row r="12846">
      <c r="C12846" s="19"/>
      <c r="D12846" s="11"/>
      <c r="E12846" s="11"/>
    </row>
    <row r="12847">
      <c r="C12847" s="19"/>
      <c r="D12847" s="11"/>
      <c r="E12847" s="11"/>
    </row>
    <row r="12848">
      <c r="C12848" s="19"/>
      <c r="D12848" s="11"/>
      <c r="E12848" s="11"/>
    </row>
    <row r="12849">
      <c r="C12849" s="19"/>
      <c r="D12849" s="11"/>
      <c r="E12849" s="11"/>
    </row>
    <row r="12850">
      <c r="C12850" s="19"/>
      <c r="D12850" s="11"/>
      <c r="E12850" s="11"/>
    </row>
    <row r="12851">
      <c r="C12851" s="19"/>
      <c r="D12851" s="11"/>
      <c r="E12851" s="11"/>
    </row>
    <row r="12852">
      <c r="C12852" s="19"/>
      <c r="D12852" s="11"/>
      <c r="E12852" s="11"/>
    </row>
    <row r="12853">
      <c r="C12853" s="19"/>
      <c r="D12853" s="11"/>
      <c r="E12853" s="11"/>
    </row>
    <row r="12854">
      <c r="C12854" s="19"/>
      <c r="D12854" s="11"/>
      <c r="E12854" s="11"/>
    </row>
    <row r="12855">
      <c r="C12855" s="19"/>
      <c r="D12855" s="11"/>
      <c r="E12855" s="11"/>
    </row>
    <row r="12856">
      <c r="C12856" s="19"/>
      <c r="D12856" s="11"/>
      <c r="E12856" s="11"/>
    </row>
    <row r="12857">
      <c r="C12857" s="19"/>
      <c r="D12857" s="11"/>
      <c r="E12857" s="11"/>
    </row>
    <row r="12858">
      <c r="C12858" s="19"/>
      <c r="D12858" s="11"/>
      <c r="E12858" s="11"/>
    </row>
    <row r="12859">
      <c r="C12859" s="19"/>
      <c r="D12859" s="11"/>
      <c r="E12859" s="11"/>
    </row>
    <row r="12860">
      <c r="C12860" s="19"/>
      <c r="D12860" s="11"/>
      <c r="E12860" s="11"/>
    </row>
    <row r="12861">
      <c r="C12861" s="19"/>
      <c r="D12861" s="11"/>
      <c r="E12861" s="11"/>
    </row>
    <row r="12862">
      <c r="C12862" s="19"/>
      <c r="D12862" s="11"/>
      <c r="E12862" s="11"/>
    </row>
    <row r="12863">
      <c r="C12863" s="19"/>
      <c r="D12863" s="11"/>
      <c r="E12863" s="11"/>
    </row>
    <row r="12864">
      <c r="C12864" s="19"/>
      <c r="D12864" s="11"/>
      <c r="E12864" s="11"/>
    </row>
    <row r="12865">
      <c r="C12865" s="19"/>
      <c r="D12865" s="11"/>
      <c r="E12865" s="11"/>
    </row>
    <row r="12866">
      <c r="C12866" s="19"/>
      <c r="D12866" s="11"/>
      <c r="E12866" s="11"/>
    </row>
    <row r="12867">
      <c r="C12867" s="19"/>
      <c r="D12867" s="11"/>
      <c r="E12867" s="11"/>
    </row>
    <row r="12868">
      <c r="C12868" s="19"/>
      <c r="D12868" s="11"/>
      <c r="E12868" s="11"/>
    </row>
    <row r="12869">
      <c r="C12869" s="19"/>
      <c r="D12869" s="11"/>
      <c r="E12869" s="11"/>
    </row>
    <row r="12870">
      <c r="C12870" s="19"/>
      <c r="D12870" s="11"/>
      <c r="E12870" s="11"/>
    </row>
    <row r="12871">
      <c r="C12871" s="19"/>
      <c r="D12871" s="11"/>
      <c r="E12871" s="11"/>
    </row>
    <row r="12872">
      <c r="C12872" s="19"/>
      <c r="D12872" s="11"/>
      <c r="E12872" s="11"/>
    </row>
    <row r="12873">
      <c r="C12873" s="19"/>
      <c r="D12873" s="11"/>
      <c r="E12873" s="11"/>
    </row>
    <row r="12874">
      <c r="C12874" s="19"/>
      <c r="D12874" s="11"/>
      <c r="E12874" s="11"/>
    </row>
    <row r="12875">
      <c r="C12875" s="19"/>
      <c r="D12875" s="11"/>
      <c r="E12875" s="11"/>
    </row>
    <row r="12876">
      <c r="C12876" s="19"/>
      <c r="D12876" s="11"/>
      <c r="E12876" s="11"/>
    </row>
    <row r="12877">
      <c r="C12877" s="19"/>
      <c r="D12877" s="11"/>
      <c r="E12877" s="11"/>
    </row>
    <row r="12878">
      <c r="C12878" s="19"/>
      <c r="D12878" s="11"/>
      <c r="E12878" s="11"/>
    </row>
    <row r="12879">
      <c r="C12879" s="19"/>
      <c r="D12879" s="11"/>
      <c r="E12879" s="11"/>
    </row>
    <row r="12880">
      <c r="C12880" s="19"/>
      <c r="D12880" s="11"/>
      <c r="E12880" s="11"/>
    </row>
    <row r="12881">
      <c r="C12881" s="19"/>
      <c r="D12881" s="11"/>
      <c r="E12881" s="11"/>
    </row>
    <row r="12882">
      <c r="C12882" s="19"/>
      <c r="D12882" s="11"/>
      <c r="E12882" s="11"/>
    </row>
    <row r="12883">
      <c r="C12883" s="19"/>
      <c r="D12883" s="11"/>
      <c r="E12883" s="11"/>
    </row>
    <row r="12884">
      <c r="C12884" s="19"/>
      <c r="D12884" s="11"/>
      <c r="E12884" s="11"/>
    </row>
    <row r="12885">
      <c r="C12885" s="19"/>
      <c r="D12885" s="11"/>
      <c r="E12885" s="11"/>
    </row>
    <row r="12886">
      <c r="C12886" s="19"/>
      <c r="D12886" s="11"/>
      <c r="E12886" s="11"/>
    </row>
    <row r="12887">
      <c r="C12887" s="19"/>
      <c r="D12887" s="11"/>
      <c r="E12887" s="11"/>
    </row>
    <row r="12888">
      <c r="C12888" s="19"/>
      <c r="D12888" s="11"/>
      <c r="E12888" s="11"/>
    </row>
    <row r="12889">
      <c r="C12889" s="19"/>
      <c r="D12889" s="11"/>
      <c r="E12889" s="11"/>
    </row>
    <row r="12890">
      <c r="C12890" s="19"/>
      <c r="D12890" s="11"/>
      <c r="E12890" s="11"/>
    </row>
    <row r="12891">
      <c r="C12891" s="19"/>
      <c r="D12891" s="11"/>
      <c r="E12891" s="11"/>
    </row>
    <row r="12892">
      <c r="C12892" s="19"/>
      <c r="D12892" s="11"/>
      <c r="E12892" s="11"/>
    </row>
    <row r="12893">
      <c r="C12893" s="19"/>
      <c r="D12893" s="11"/>
      <c r="E12893" s="11"/>
    </row>
    <row r="12894">
      <c r="C12894" s="19"/>
      <c r="D12894" s="11"/>
      <c r="E12894" s="11"/>
    </row>
    <row r="12895">
      <c r="C12895" s="19"/>
      <c r="D12895" s="11"/>
      <c r="E12895" s="11"/>
    </row>
    <row r="12896">
      <c r="C12896" s="19"/>
      <c r="D12896" s="11"/>
      <c r="E12896" s="11"/>
    </row>
    <row r="12897">
      <c r="C12897" s="19"/>
      <c r="D12897" s="11"/>
      <c r="E12897" s="11"/>
    </row>
    <row r="12898">
      <c r="C12898" s="19"/>
      <c r="D12898" s="11"/>
      <c r="E12898" s="11"/>
    </row>
    <row r="12899">
      <c r="C12899" s="19"/>
      <c r="D12899" s="11"/>
      <c r="E12899" s="11"/>
    </row>
    <row r="12900">
      <c r="C12900" s="19"/>
      <c r="D12900" s="11"/>
      <c r="E12900" s="11"/>
    </row>
    <row r="12901">
      <c r="C12901" s="19"/>
      <c r="D12901" s="11"/>
      <c r="E12901" s="11"/>
    </row>
    <row r="12902">
      <c r="C12902" s="19"/>
      <c r="D12902" s="11"/>
      <c r="E12902" s="11"/>
    </row>
    <row r="12903">
      <c r="C12903" s="19"/>
      <c r="D12903" s="11"/>
      <c r="E12903" s="11"/>
    </row>
    <row r="12904">
      <c r="C12904" s="19"/>
      <c r="D12904" s="11"/>
      <c r="E12904" s="11"/>
    </row>
    <row r="12905">
      <c r="C12905" s="19"/>
      <c r="D12905" s="11"/>
      <c r="E12905" s="11"/>
    </row>
    <row r="12906">
      <c r="C12906" s="19"/>
      <c r="D12906" s="11"/>
      <c r="E12906" s="11"/>
    </row>
    <row r="12907">
      <c r="C12907" s="19"/>
      <c r="D12907" s="11"/>
      <c r="E12907" s="11"/>
    </row>
    <row r="12908">
      <c r="C12908" s="19"/>
      <c r="D12908" s="11"/>
      <c r="E12908" s="11"/>
    </row>
    <row r="12909">
      <c r="C12909" s="19"/>
      <c r="D12909" s="11"/>
      <c r="E12909" s="11"/>
    </row>
    <row r="12910">
      <c r="C12910" s="19"/>
      <c r="D12910" s="11"/>
      <c r="E12910" s="11"/>
    </row>
    <row r="12911">
      <c r="C12911" s="19"/>
      <c r="D12911" s="11"/>
      <c r="E12911" s="11"/>
    </row>
    <row r="12912">
      <c r="C12912" s="19"/>
      <c r="D12912" s="11"/>
      <c r="E12912" s="11"/>
    </row>
    <row r="12913">
      <c r="C12913" s="19"/>
      <c r="D12913" s="11"/>
      <c r="E12913" s="11"/>
    </row>
    <row r="12914">
      <c r="C12914" s="19"/>
      <c r="D12914" s="11"/>
      <c r="E12914" s="11"/>
    </row>
    <row r="12915">
      <c r="C12915" s="19"/>
      <c r="D12915" s="11"/>
      <c r="E12915" s="11"/>
    </row>
    <row r="12916">
      <c r="C12916" s="19"/>
      <c r="D12916" s="11"/>
      <c r="E12916" s="11"/>
    </row>
    <row r="12917">
      <c r="C12917" s="19"/>
      <c r="D12917" s="11"/>
      <c r="E12917" s="11"/>
    </row>
    <row r="12918">
      <c r="C12918" s="19"/>
      <c r="D12918" s="11"/>
      <c r="E12918" s="11"/>
    </row>
    <row r="12919">
      <c r="C12919" s="19"/>
      <c r="D12919" s="11"/>
      <c r="E12919" s="11"/>
    </row>
    <row r="12920">
      <c r="C12920" s="19"/>
      <c r="D12920" s="11"/>
      <c r="E12920" s="11"/>
    </row>
    <row r="12921">
      <c r="C12921" s="19"/>
      <c r="D12921" s="11"/>
      <c r="E12921" s="11"/>
    </row>
    <row r="12922">
      <c r="C12922" s="19"/>
      <c r="D12922" s="11"/>
      <c r="E12922" s="11"/>
    </row>
    <row r="12923">
      <c r="C12923" s="19"/>
      <c r="D12923" s="11"/>
      <c r="E12923" s="11"/>
    </row>
    <row r="12924">
      <c r="C12924" s="19"/>
      <c r="D12924" s="11"/>
      <c r="E12924" s="11"/>
    </row>
    <row r="12925">
      <c r="C12925" s="19"/>
      <c r="D12925" s="11"/>
      <c r="E12925" s="11"/>
    </row>
    <row r="12926">
      <c r="C12926" s="19"/>
      <c r="D12926" s="11"/>
      <c r="E12926" s="11"/>
    </row>
    <row r="12927">
      <c r="C12927" s="19"/>
      <c r="D12927" s="11"/>
      <c r="E12927" s="11"/>
    </row>
    <row r="12928">
      <c r="C12928" s="19"/>
      <c r="D12928" s="11"/>
      <c r="E12928" s="11"/>
    </row>
    <row r="12929">
      <c r="C12929" s="19"/>
      <c r="D12929" s="11"/>
      <c r="E12929" s="11"/>
    </row>
    <row r="12930">
      <c r="C12930" s="19"/>
      <c r="D12930" s="11"/>
      <c r="E12930" s="11"/>
    </row>
    <row r="12931">
      <c r="C12931" s="19"/>
      <c r="D12931" s="11"/>
      <c r="E12931" s="11"/>
    </row>
    <row r="12932">
      <c r="C12932" s="19"/>
      <c r="D12932" s="11"/>
      <c r="E12932" s="11"/>
    </row>
    <row r="12933">
      <c r="C12933" s="19"/>
      <c r="D12933" s="11"/>
      <c r="E12933" s="11"/>
    </row>
    <row r="12934">
      <c r="C12934" s="19"/>
      <c r="D12934" s="11"/>
      <c r="E12934" s="11"/>
    </row>
    <row r="12935">
      <c r="C12935" s="19"/>
      <c r="D12935" s="11"/>
      <c r="E12935" s="11"/>
    </row>
    <row r="12936">
      <c r="C12936" s="19"/>
      <c r="D12936" s="11"/>
      <c r="E12936" s="11"/>
    </row>
    <row r="12937">
      <c r="C12937" s="19"/>
      <c r="D12937" s="11"/>
      <c r="E12937" s="11"/>
    </row>
    <row r="12938">
      <c r="C12938" s="19"/>
      <c r="D12938" s="11"/>
      <c r="E12938" s="11"/>
    </row>
    <row r="12939">
      <c r="C12939" s="19"/>
      <c r="D12939" s="11"/>
      <c r="E12939" s="11"/>
    </row>
    <row r="12940">
      <c r="C12940" s="19"/>
      <c r="D12940" s="11"/>
      <c r="E12940" s="11"/>
    </row>
    <row r="12941">
      <c r="C12941" s="19"/>
      <c r="D12941" s="11"/>
      <c r="E12941" s="11"/>
    </row>
    <row r="12942">
      <c r="C12942" s="19"/>
      <c r="D12942" s="11"/>
      <c r="E12942" s="11"/>
    </row>
    <row r="12943">
      <c r="C12943" s="19"/>
      <c r="D12943" s="11"/>
      <c r="E12943" s="11"/>
    </row>
    <row r="12944">
      <c r="C12944" s="19"/>
      <c r="D12944" s="11"/>
      <c r="E12944" s="11"/>
    </row>
    <row r="12945">
      <c r="C12945" s="19"/>
      <c r="D12945" s="11"/>
      <c r="E12945" s="11"/>
    </row>
    <row r="12946">
      <c r="C12946" s="19"/>
      <c r="D12946" s="11"/>
      <c r="E12946" s="11"/>
    </row>
    <row r="12947">
      <c r="C12947" s="19"/>
      <c r="D12947" s="11"/>
      <c r="E12947" s="11"/>
    </row>
    <row r="12948">
      <c r="C12948" s="19"/>
      <c r="D12948" s="11"/>
      <c r="E12948" s="11"/>
    </row>
    <row r="12949">
      <c r="C12949" s="19"/>
      <c r="D12949" s="11"/>
      <c r="E12949" s="11"/>
    </row>
    <row r="12950">
      <c r="C12950" s="19"/>
      <c r="D12950" s="11"/>
      <c r="E12950" s="11"/>
    </row>
    <row r="12951">
      <c r="C12951" s="19"/>
      <c r="D12951" s="11"/>
      <c r="E12951" s="11"/>
    </row>
    <row r="12952">
      <c r="C12952" s="19"/>
      <c r="D12952" s="11"/>
      <c r="E12952" s="11"/>
    </row>
    <row r="12953">
      <c r="C12953" s="19"/>
      <c r="D12953" s="11"/>
      <c r="E12953" s="11"/>
    </row>
    <row r="12954">
      <c r="C12954" s="19"/>
      <c r="D12954" s="11"/>
      <c r="E12954" s="11"/>
    </row>
    <row r="12955">
      <c r="C12955" s="19"/>
      <c r="D12955" s="11"/>
      <c r="E12955" s="11"/>
    </row>
    <row r="12956">
      <c r="C12956" s="19"/>
      <c r="D12956" s="11"/>
      <c r="E12956" s="11"/>
    </row>
    <row r="12957">
      <c r="C12957" s="19"/>
      <c r="D12957" s="11"/>
      <c r="E12957" s="11"/>
    </row>
    <row r="12958">
      <c r="C12958" s="19"/>
      <c r="D12958" s="11"/>
      <c r="E12958" s="11"/>
    </row>
    <row r="12959">
      <c r="C12959" s="19"/>
      <c r="D12959" s="11"/>
      <c r="E12959" s="11"/>
    </row>
    <row r="12960">
      <c r="C12960" s="19"/>
      <c r="D12960" s="11"/>
      <c r="E12960" s="11"/>
    </row>
    <row r="12961">
      <c r="C12961" s="19"/>
      <c r="D12961" s="11"/>
      <c r="E12961" s="11"/>
    </row>
    <row r="12962">
      <c r="C12962" s="19"/>
      <c r="D12962" s="11"/>
      <c r="E12962" s="11"/>
    </row>
    <row r="12963">
      <c r="C12963" s="19"/>
      <c r="D12963" s="11"/>
      <c r="E12963" s="11"/>
    </row>
    <row r="12964">
      <c r="C12964" s="19"/>
      <c r="D12964" s="11"/>
      <c r="E12964" s="11"/>
    </row>
    <row r="12965">
      <c r="C12965" s="19"/>
      <c r="D12965" s="11"/>
      <c r="E12965" s="11"/>
    </row>
    <row r="12966">
      <c r="C12966" s="19"/>
      <c r="D12966" s="11"/>
      <c r="E12966" s="11"/>
    </row>
    <row r="12967">
      <c r="C12967" s="19"/>
      <c r="D12967" s="11"/>
      <c r="E12967" s="11"/>
    </row>
    <row r="12968">
      <c r="C12968" s="19"/>
      <c r="D12968" s="11"/>
      <c r="E12968" s="11"/>
    </row>
    <row r="12969">
      <c r="C12969" s="19"/>
      <c r="D12969" s="11"/>
      <c r="E12969" s="11"/>
    </row>
    <row r="12970">
      <c r="C12970" s="19"/>
      <c r="D12970" s="11"/>
      <c r="E12970" s="11"/>
    </row>
    <row r="12971">
      <c r="C12971" s="19"/>
      <c r="D12971" s="11"/>
      <c r="E12971" s="11"/>
    </row>
    <row r="12972">
      <c r="C12972" s="19"/>
      <c r="D12972" s="11"/>
      <c r="E12972" s="11"/>
    </row>
    <row r="12973">
      <c r="C12973" s="19"/>
      <c r="D12973" s="11"/>
      <c r="E12973" s="11"/>
    </row>
    <row r="12974">
      <c r="C12974" s="19"/>
      <c r="D12974" s="11"/>
      <c r="E12974" s="11"/>
    </row>
    <row r="12975">
      <c r="C12975" s="19"/>
      <c r="D12975" s="11"/>
      <c r="E12975" s="11"/>
    </row>
    <row r="12976">
      <c r="C12976" s="19"/>
      <c r="D12976" s="11"/>
      <c r="E12976" s="11"/>
    </row>
    <row r="12977">
      <c r="C12977" s="19"/>
      <c r="D12977" s="11"/>
      <c r="E12977" s="11"/>
    </row>
    <row r="12978">
      <c r="C12978" s="19"/>
      <c r="D12978" s="11"/>
      <c r="E12978" s="11"/>
    </row>
    <row r="12979">
      <c r="C12979" s="19"/>
      <c r="D12979" s="11"/>
      <c r="E12979" s="11"/>
    </row>
    <row r="12980">
      <c r="C12980" s="19"/>
      <c r="D12980" s="11"/>
      <c r="E12980" s="11"/>
    </row>
    <row r="12981">
      <c r="C12981" s="19"/>
      <c r="D12981" s="11"/>
      <c r="E12981" s="11"/>
    </row>
    <row r="12982">
      <c r="C12982" s="19"/>
      <c r="D12982" s="11"/>
      <c r="E12982" s="11"/>
    </row>
    <row r="12983">
      <c r="C12983" s="19"/>
      <c r="D12983" s="11"/>
      <c r="E12983" s="11"/>
    </row>
    <row r="12984">
      <c r="C12984" s="19"/>
      <c r="D12984" s="11"/>
      <c r="E12984" s="11"/>
    </row>
    <row r="12985">
      <c r="C12985" s="19"/>
      <c r="D12985" s="11"/>
      <c r="E12985" s="11"/>
    </row>
    <row r="12986">
      <c r="C12986" s="19"/>
      <c r="D12986" s="11"/>
      <c r="E12986" s="11"/>
    </row>
    <row r="12987">
      <c r="C12987" s="19"/>
      <c r="D12987" s="11"/>
      <c r="E12987" s="11"/>
    </row>
    <row r="12988">
      <c r="C12988" s="19"/>
      <c r="D12988" s="11"/>
      <c r="E12988" s="11"/>
    </row>
    <row r="12989">
      <c r="C12989" s="19"/>
      <c r="D12989" s="11"/>
      <c r="E12989" s="11"/>
    </row>
    <row r="12990">
      <c r="C12990" s="19"/>
      <c r="D12990" s="11"/>
      <c r="E12990" s="11"/>
    </row>
    <row r="12991">
      <c r="C12991" s="19"/>
      <c r="D12991" s="11"/>
      <c r="E12991" s="11"/>
    </row>
    <row r="12992">
      <c r="C12992" s="19"/>
      <c r="D12992" s="11"/>
      <c r="E12992" s="11"/>
    </row>
    <row r="12993">
      <c r="C12993" s="19"/>
      <c r="D12993" s="11"/>
      <c r="E12993" s="11"/>
    </row>
    <row r="12994">
      <c r="C12994" s="19"/>
      <c r="D12994" s="11"/>
      <c r="E12994" s="11"/>
    </row>
    <row r="12995">
      <c r="C12995" s="19"/>
      <c r="D12995" s="11"/>
      <c r="E12995" s="11"/>
    </row>
    <row r="12996">
      <c r="C12996" s="19"/>
      <c r="D12996" s="11"/>
      <c r="E12996" s="11"/>
    </row>
    <row r="12997">
      <c r="C12997" s="19"/>
      <c r="D12997" s="11"/>
      <c r="E12997" s="11"/>
    </row>
    <row r="12998">
      <c r="C12998" s="19"/>
      <c r="D12998" s="11"/>
      <c r="E12998" s="11"/>
    </row>
    <row r="12999">
      <c r="C12999" s="19"/>
      <c r="D12999" s="11"/>
      <c r="E12999" s="11"/>
    </row>
    <row r="13000">
      <c r="C13000" s="19"/>
      <c r="D13000" s="11"/>
      <c r="E13000" s="11"/>
    </row>
    <row r="13001">
      <c r="C13001" s="19"/>
      <c r="D13001" s="11"/>
      <c r="E13001" s="11"/>
    </row>
    <row r="13002">
      <c r="C13002" s="19"/>
      <c r="D13002" s="11"/>
      <c r="E13002" s="11"/>
    </row>
    <row r="13003">
      <c r="C13003" s="19"/>
      <c r="D13003" s="11"/>
      <c r="E13003" s="11"/>
    </row>
    <row r="13004">
      <c r="C13004" s="19"/>
      <c r="D13004" s="11"/>
      <c r="E13004" s="11"/>
    </row>
    <row r="13005">
      <c r="C13005" s="19"/>
      <c r="D13005" s="11"/>
      <c r="E13005" s="11"/>
    </row>
    <row r="13006">
      <c r="C13006" s="19"/>
      <c r="D13006" s="11"/>
      <c r="E13006" s="11"/>
    </row>
    <row r="13007">
      <c r="C13007" s="19"/>
      <c r="D13007" s="11"/>
      <c r="E13007" s="11"/>
    </row>
    <row r="13008">
      <c r="C13008" s="19"/>
      <c r="D13008" s="11"/>
      <c r="E13008" s="11"/>
    </row>
    <row r="13009">
      <c r="C13009" s="19"/>
      <c r="D13009" s="11"/>
      <c r="E13009" s="11"/>
    </row>
    <row r="13010">
      <c r="C13010" s="19"/>
      <c r="D13010" s="11"/>
      <c r="E13010" s="11"/>
    </row>
    <row r="13011">
      <c r="C13011" s="19"/>
      <c r="D13011" s="11"/>
      <c r="E13011" s="11"/>
    </row>
    <row r="13012">
      <c r="C13012" s="19"/>
      <c r="D13012" s="11"/>
      <c r="E13012" s="11"/>
    </row>
    <row r="13013">
      <c r="C13013" s="19"/>
      <c r="D13013" s="11"/>
      <c r="E13013" s="11"/>
    </row>
    <row r="13014">
      <c r="C13014" s="19"/>
      <c r="D13014" s="11"/>
      <c r="E13014" s="11"/>
    </row>
    <row r="13015">
      <c r="C13015" s="19"/>
      <c r="D13015" s="11"/>
      <c r="E13015" s="11"/>
    </row>
    <row r="13016">
      <c r="C13016" s="19"/>
      <c r="D13016" s="11"/>
      <c r="E13016" s="11"/>
    </row>
    <row r="13017">
      <c r="C13017" s="19"/>
      <c r="D13017" s="11"/>
      <c r="E13017" s="11"/>
    </row>
    <row r="13018">
      <c r="C13018" s="19"/>
      <c r="D13018" s="11"/>
      <c r="E13018" s="11"/>
    </row>
    <row r="13019">
      <c r="C13019" s="19"/>
      <c r="D13019" s="11"/>
      <c r="E13019" s="11"/>
    </row>
    <row r="13020">
      <c r="C13020" s="19"/>
      <c r="D13020" s="11"/>
      <c r="E13020" s="11"/>
    </row>
    <row r="13021">
      <c r="C13021" s="19"/>
      <c r="D13021" s="11"/>
      <c r="E13021" s="11"/>
    </row>
    <row r="13022">
      <c r="C13022" s="19"/>
      <c r="D13022" s="11"/>
      <c r="E13022" s="11"/>
    </row>
    <row r="13023">
      <c r="C13023" s="19"/>
      <c r="D13023" s="11"/>
      <c r="E13023" s="11"/>
    </row>
    <row r="13024">
      <c r="C13024" s="19"/>
      <c r="D13024" s="11"/>
      <c r="E13024" s="11"/>
    </row>
    <row r="13025">
      <c r="C13025" s="19"/>
      <c r="D13025" s="11"/>
      <c r="E13025" s="11"/>
    </row>
    <row r="13026">
      <c r="C13026" s="19"/>
      <c r="D13026" s="11"/>
      <c r="E13026" s="11"/>
    </row>
    <row r="13027">
      <c r="C13027" s="19"/>
      <c r="D13027" s="11"/>
      <c r="E13027" s="11"/>
    </row>
    <row r="13028">
      <c r="C13028" s="19"/>
      <c r="D13028" s="11"/>
      <c r="E13028" s="11"/>
    </row>
    <row r="13029">
      <c r="C13029" s="19"/>
      <c r="D13029" s="11"/>
      <c r="E13029" s="11"/>
    </row>
    <row r="13030">
      <c r="C13030" s="19"/>
      <c r="D13030" s="11"/>
      <c r="E13030" s="11"/>
    </row>
    <row r="13031">
      <c r="C13031" s="19"/>
      <c r="D13031" s="11"/>
      <c r="E13031" s="11"/>
    </row>
    <row r="13032">
      <c r="C13032" s="19"/>
      <c r="D13032" s="11"/>
      <c r="E13032" s="11"/>
    </row>
    <row r="13033">
      <c r="C13033" s="19"/>
      <c r="D13033" s="11"/>
      <c r="E13033" s="11"/>
    </row>
    <row r="13034">
      <c r="C13034" s="19"/>
      <c r="D13034" s="11"/>
      <c r="E13034" s="11"/>
    </row>
    <row r="13035">
      <c r="C13035" s="19"/>
      <c r="D13035" s="11"/>
      <c r="E13035" s="11"/>
    </row>
    <row r="13036">
      <c r="C13036" s="19"/>
      <c r="D13036" s="11"/>
      <c r="E13036" s="11"/>
    </row>
    <row r="13037">
      <c r="C13037" s="19"/>
      <c r="D13037" s="11"/>
      <c r="E13037" s="11"/>
    </row>
    <row r="13038">
      <c r="C13038" s="19"/>
      <c r="D13038" s="11"/>
      <c r="E13038" s="11"/>
    </row>
    <row r="13039">
      <c r="C13039" s="19"/>
      <c r="D13039" s="11"/>
      <c r="E13039" s="11"/>
    </row>
    <row r="13040">
      <c r="C13040" s="19"/>
      <c r="D13040" s="11"/>
      <c r="E13040" s="11"/>
    </row>
    <row r="13041">
      <c r="C13041" s="19"/>
      <c r="D13041" s="11"/>
      <c r="E13041" s="11"/>
    </row>
    <row r="13042">
      <c r="C13042" s="19"/>
      <c r="D13042" s="11"/>
      <c r="E13042" s="11"/>
    </row>
    <row r="13043">
      <c r="C13043" s="19"/>
      <c r="D13043" s="11"/>
      <c r="E13043" s="11"/>
    </row>
    <row r="13044">
      <c r="C13044" s="19"/>
      <c r="D13044" s="11"/>
      <c r="E13044" s="11"/>
    </row>
    <row r="13045">
      <c r="C13045" s="19"/>
      <c r="D13045" s="11"/>
      <c r="E13045" s="11"/>
    </row>
    <row r="13046">
      <c r="C13046" s="19"/>
      <c r="D13046" s="11"/>
      <c r="E13046" s="11"/>
    </row>
    <row r="13047">
      <c r="C13047" s="19"/>
      <c r="D13047" s="11"/>
      <c r="E13047" s="11"/>
    </row>
    <row r="13048">
      <c r="C13048" s="19"/>
      <c r="D13048" s="11"/>
      <c r="E13048" s="11"/>
    </row>
    <row r="13049">
      <c r="C13049" s="19"/>
      <c r="D13049" s="11"/>
      <c r="E13049" s="11"/>
    </row>
    <row r="13050">
      <c r="C13050" s="19"/>
      <c r="D13050" s="11"/>
      <c r="E13050" s="11"/>
    </row>
    <row r="13051">
      <c r="C13051" s="19"/>
      <c r="D13051" s="11"/>
      <c r="E13051" s="11"/>
    </row>
    <row r="13052">
      <c r="C13052" s="19"/>
      <c r="D13052" s="11"/>
      <c r="E13052" s="11"/>
    </row>
    <row r="13053">
      <c r="C13053" s="19"/>
      <c r="D13053" s="11"/>
      <c r="E13053" s="11"/>
    </row>
    <row r="13054">
      <c r="C13054" s="19"/>
      <c r="D13054" s="11"/>
      <c r="E13054" s="11"/>
    </row>
    <row r="13055">
      <c r="C13055" s="19"/>
      <c r="D13055" s="11"/>
      <c r="E13055" s="11"/>
    </row>
    <row r="13056">
      <c r="C13056" s="19"/>
      <c r="D13056" s="11"/>
      <c r="E13056" s="11"/>
    </row>
    <row r="13057">
      <c r="C13057" s="19"/>
      <c r="D13057" s="11"/>
      <c r="E13057" s="11"/>
    </row>
    <row r="13058">
      <c r="C13058" s="19"/>
      <c r="D13058" s="11"/>
      <c r="E13058" s="11"/>
    </row>
    <row r="13059">
      <c r="C13059" s="19"/>
      <c r="D13059" s="11"/>
      <c r="E13059" s="11"/>
    </row>
    <row r="13060">
      <c r="C13060" s="19"/>
      <c r="D13060" s="11"/>
      <c r="E13060" s="11"/>
    </row>
    <row r="13061">
      <c r="C13061" s="19"/>
      <c r="D13061" s="11"/>
      <c r="E13061" s="11"/>
    </row>
    <row r="13062">
      <c r="C13062" s="19"/>
      <c r="D13062" s="11"/>
      <c r="E13062" s="11"/>
    </row>
    <row r="13063">
      <c r="C13063" s="19"/>
      <c r="D13063" s="11"/>
      <c r="E13063" s="11"/>
    </row>
    <row r="13064">
      <c r="C13064" s="19"/>
      <c r="D13064" s="11"/>
      <c r="E13064" s="11"/>
    </row>
    <row r="13065">
      <c r="C13065" s="19"/>
      <c r="D13065" s="11"/>
      <c r="E13065" s="11"/>
    </row>
    <row r="13066">
      <c r="C13066" s="19"/>
      <c r="D13066" s="11"/>
      <c r="E13066" s="11"/>
    </row>
    <row r="13067">
      <c r="C13067" s="19"/>
      <c r="D13067" s="11"/>
      <c r="E13067" s="11"/>
    </row>
    <row r="13068">
      <c r="C13068" s="19"/>
      <c r="D13068" s="11"/>
      <c r="E13068" s="11"/>
    </row>
    <row r="13069">
      <c r="C13069" s="19"/>
      <c r="D13069" s="11"/>
      <c r="E13069" s="11"/>
    </row>
    <row r="13070">
      <c r="C13070" s="19"/>
      <c r="D13070" s="11"/>
      <c r="E13070" s="11"/>
    </row>
    <row r="13071">
      <c r="C13071" s="19"/>
      <c r="D13071" s="11"/>
      <c r="E13071" s="11"/>
    </row>
    <row r="13072">
      <c r="C13072" s="19"/>
      <c r="D13072" s="11"/>
      <c r="E13072" s="11"/>
    </row>
    <row r="13073">
      <c r="C13073" s="19"/>
      <c r="D13073" s="11"/>
      <c r="E13073" s="11"/>
    </row>
    <row r="13074">
      <c r="C13074" s="19"/>
      <c r="D13074" s="11"/>
      <c r="E13074" s="11"/>
    </row>
    <row r="13075">
      <c r="C13075" s="19"/>
      <c r="D13075" s="11"/>
      <c r="E13075" s="11"/>
    </row>
    <row r="13076">
      <c r="C13076" s="19"/>
      <c r="D13076" s="11"/>
      <c r="E13076" s="11"/>
    </row>
    <row r="13077">
      <c r="C13077" s="19"/>
      <c r="D13077" s="11"/>
      <c r="E13077" s="11"/>
    </row>
    <row r="13078">
      <c r="C13078" s="19"/>
      <c r="D13078" s="11"/>
      <c r="E13078" s="11"/>
    </row>
    <row r="13079">
      <c r="C13079" s="19"/>
      <c r="D13079" s="11"/>
      <c r="E13079" s="11"/>
    </row>
    <row r="13080">
      <c r="C13080" s="19"/>
      <c r="D13080" s="11"/>
      <c r="E13080" s="11"/>
    </row>
    <row r="13081">
      <c r="C13081" s="19"/>
      <c r="D13081" s="11"/>
      <c r="E13081" s="11"/>
    </row>
    <row r="13082">
      <c r="C13082" s="19"/>
      <c r="D13082" s="11"/>
      <c r="E13082" s="11"/>
    </row>
    <row r="13083">
      <c r="C13083" s="19"/>
      <c r="D13083" s="11"/>
      <c r="E13083" s="11"/>
    </row>
    <row r="13084">
      <c r="C13084" s="19"/>
      <c r="D13084" s="11"/>
      <c r="E13084" s="11"/>
    </row>
    <row r="13085">
      <c r="C13085" s="19"/>
      <c r="D13085" s="11"/>
      <c r="E13085" s="11"/>
    </row>
    <row r="13086">
      <c r="C13086" s="19"/>
      <c r="D13086" s="11"/>
      <c r="E13086" s="11"/>
    </row>
    <row r="13087">
      <c r="C13087" s="19"/>
      <c r="D13087" s="11"/>
      <c r="E13087" s="11"/>
    </row>
    <row r="13088">
      <c r="C13088" s="19"/>
      <c r="D13088" s="11"/>
      <c r="E13088" s="11"/>
    </row>
    <row r="13089">
      <c r="C13089" s="19"/>
      <c r="D13089" s="11"/>
      <c r="E13089" s="11"/>
    </row>
    <row r="13090">
      <c r="C13090" s="19"/>
      <c r="D13090" s="11"/>
      <c r="E13090" s="11"/>
    </row>
    <row r="13091">
      <c r="C13091" s="19"/>
      <c r="D13091" s="11"/>
      <c r="E13091" s="11"/>
    </row>
    <row r="13092">
      <c r="C13092" s="19"/>
      <c r="D13092" s="11"/>
      <c r="E13092" s="11"/>
    </row>
    <row r="13093">
      <c r="C13093" s="19"/>
      <c r="D13093" s="11"/>
      <c r="E13093" s="11"/>
    </row>
    <row r="13094">
      <c r="C13094" s="19"/>
      <c r="D13094" s="11"/>
      <c r="E13094" s="11"/>
    </row>
    <row r="13095">
      <c r="C13095" s="19"/>
      <c r="D13095" s="11"/>
      <c r="E13095" s="11"/>
    </row>
    <row r="13096">
      <c r="C13096" s="19"/>
      <c r="D13096" s="11"/>
      <c r="E13096" s="11"/>
    </row>
    <row r="13097">
      <c r="C13097" s="19"/>
      <c r="D13097" s="11"/>
      <c r="E13097" s="11"/>
    </row>
    <row r="13098">
      <c r="C13098" s="19"/>
      <c r="D13098" s="11"/>
      <c r="E13098" s="11"/>
    </row>
    <row r="13099">
      <c r="C13099" s="19"/>
      <c r="D13099" s="11"/>
      <c r="E13099" s="11"/>
    </row>
    <row r="13100">
      <c r="C13100" s="19"/>
      <c r="D13100" s="11"/>
      <c r="E13100" s="11"/>
    </row>
    <row r="13101">
      <c r="C13101" s="19"/>
      <c r="D13101" s="11"/>
      <c r="E13101" s="11"/>
    </row>
    <row r="13102">
      <c r="C13102" s="19"/>
      <c r="D13102" s="11"/>
      <c r="E13102" s="11"/>
    </row>
    <row r="13103">
      <c r="C13103" s="19"/>
      <c r="D13103" s="11"/>
      <c r="E13103" s="11"/>
    </row>
    <row r="13104">
      <c r="C13104" s="19"/>
      <c r="D13104" s="11"/>
      <c r="E13104" s="11"/>
    </row>
    <row r="13105">
      <c r="C13105" s="19"/>
      <c r="D13105" s="11"/>
      <c r="E13105" s="11"/>
    </row>
    <row r="13106">
      <c r="C13106" s="19"/>
      <c r="D13106" s="11"/>
      <c r="E13106" s="11"/>
    </row>
    <row r="13107">
      <c r="C13107" s="19"/>
      <c r="D13107" s="11"/>
      <c r="E13107" s="11"/>
    </row>
    <row r="13108">
      <c r="C13108" s="19"/>
      <c r="D13108" s="11"/>
      <c r="E13108" s="11"/>
    </row>
    <row r="13109">
      <c r="C13109" s="19"/>
      <c r="D13109" s="11"/>
      <c r="E13109" s="11"/>
    </row>
    <row r="13110">
      <c r="C13110" s="19"/>
      <c r="D13110" s="11"/>
      <c r="E13110" s="11"/>
    </row>
    <row r="13111">
      <c r="C13111" s="19"/>
      <c r="D13111" s="11"/>
      <c r="E13111" s="11"/>
    </row>
    <row r="13112">
      <c r="C13112" s="19"/>
      <c r="D13112" s="11"/>
      <c r="E13112" s="11"/>
    </row>
    <row r="13113">
      <c r="C13113" s="19"/>
      <c r="D13113" s="11"/>
      <c r="E13113" s="11"/>
    </row>
    <row r="13114">
      <c r="C13114" s="19"/>
      <c r="D13114" s="11"/>
      <c r="E13114" s="11"/>
    </row>
    <row r="13115">
      <c r="C13115" s="19"/>
      <c r="D13115" s="11"/>
      <c r="E13115" s="11"/>
    </row>
    <row r="13116">
      <c r="C13116" s="19"/>
      <c r="D13116" s="11"/>
      <c r="E13116" s="11"/>
    </row>
    <row r="13117">
      <c r="C13117" s="19"/>
      <c r="D13117" s="11"/>
      <c r="E13117" s="11"/>
    </row>
    <row r="13118">
      <c r="C13118" s="19"/>
      <c r="D13118" s="11"/>
      <c r="E13118" s="11"/>
    </row>
    <row r="13119">
      <c r="C13119" s="19"/>
      <c r="D13119" s="11"/>
      <c r="E13119" s="11"/>
    </row>
    <row r="13120">
      <c r="C13120" s="19"/>
      <c r="D13120" s="11"/>
      <c r="E13120" s="11"/>
    </row>
    <row r="13121">
      <c r="C13121" s="19"/>
      <c r="D13121" s="11"/>
      <c r="E13121" s="11"/>
    </row>
    <row r="13122">
      <c r="C13122" s="19"/>
      <c r="D13122" s="11"/>
      <c r="E13122" s="11"/>
    </row>
    <row r="13123">
      <c r="C13123" s="19"/>
      <c r="D13123" s="11"/>
      <c r="E13123" s="11"/>
    </row>
    <row r="13124">
      <c r="C13124" s="19"/>
      <c r="D13124" s="11"/>
      <c r="E13124" s="11"/>
    </row>
    <row r="13125">
      <c r="C13125" s="19"/>
      <c r="D13125" s="11"/>
      <c r="E13125" s="11"/>
    </row>
    <row r="13126">
      <c r="C13126" s="19"/>
      <c r="D13126" s="11"/>
      <c r="E13126" s="11"/>
    </row>
    <row r="13127">
      <c r="C13127" s="19"/>
      <c r="D13127" s="11"/>
      <c r="E13127" s="11"/>
    </row>
    <row r="13128">
      <c r="C13128" s="19"/>
      <c r="D13128" s="11"/>
      <c r="E13128" s="11"/>
    </row>
    <row r="13129">
      <c r="C13129" s="19"/>
      <c r="D13129" s="11"/>
      <c r="E13129" s="11"/>
    </row>
    <row r="13130">
      <c r="C13130" s="19"/>
      <c r="D13130" s="11"/>
      <c r="E13130" s="11"/>
    </row>
    <row r="13131">
      <c r="C13131" s="19"/>
      <c r="D13131" s="11"/>
      <c r="E13131" s="11"/>
    </row>
    <row r="13132">
      <c r="C13132" s="19"/>
      <c r="D13132" s="11"/>
      <c r="E13132" s="11"/>
    </row>
    <row r="13133">
      <c r="C13133" s="19"/>
      <c r="D13133" s="11"/>
      <c r="E13133" s="11"/>
    </row>
    <row r="13134">
      <c r="C13134" s="19"/>
      <c r="D13134" s="11"/>
      <c r="E13134" s="11"/>
    </row>
    <row r="13135">
      <c r="C13135" s="19"/>
      <c r="D13135" s="11"/>
      <c r="E13135" s="11"/>
    </row>
    <row r="13136">
      <c r="C13136" s="19"/>
      <c r="D13136" s="11"/>
      <c r="E13136" s="11"/>
    </row>
    <row r="13137">
      <c r="C13137" s="19"/>
      <c r="D13137" s="11"/>
      <c r="E13137" s="11"/>
    </row>
    <row r="13138">
      <c r="C13138" s="19"/>
      <c r="D13138" s="11"/>
      <c r="E13138" s="11"/>
    </row>
    <row r="13139">
      <c r="C13139" s="19"/>
      <c r="D13139" s="11"/>
      <c r="E13139" s="11"/>
    </row>
    <row r="13140">
      <c r="C13140" s="19"/>
      <c r="D13140" s="11"/>
      <c r="E13140" s="11"/>
    </row>
    <row r="13141">
      <c r="C13141" s="19"/>
      <c r="D13141" s="11"/>
      <c r="E13141" s="11"/>
    </row>
    <row r="13142">
      <c r="C13142" s="19"/>
      <c r="D13142" s="11"/>
      <c r="E13142" s="11"/>
    </row>
    <row r="13143">
      <c r="C13143" s="19"/>
      <c r="D13143" s="11"/>
      <c r="E13143" s="11"/>
    </row>
    <row r="13144">
      <c r="C13144" s="19"/>
      <c r="D13144" s="11"/>
      <c r="E13144" s="11"/>
    </row>
    <row r="13145">
      <c r="C13145" s="19"/>
      <c r="D13145" s="11"/>
      <c r="E13145" s="11"/>
    </row>
    <row r="13146">
      <c r="C13146" s="19"/>
      <c r="D13146" s="11"/>
      <c r="E13146" s="11"/>
    </row>
    <row r="13147">
      <c r="C13147" s="19"/>
      <c r="D13147" s="11"/>
      <c r="E13147" s="11"/>
    </row>
    <row r="13148">
      <c r="C13148" s="19"/>
      <c r="D13148" s="11"/>
      <c r="E13148" s="11"/>
    </row>
    <row r="13149">
      <c r="C13149" s="19"/>
      <c r="D13149" s="11"/>
      <c r="E13149" s="11"/>
    </row>
    <row r="13150">
      <c r="C13150" s="19"/>
      <c r="D13150" s="11"/>
      <c r="E13150" s="11"/>
    </row>
    <row r="13151">
      <c r="C13151" s="19"/>
      <c r="D13151" s="11"/>
      <c r="E13151" s="11"/>
    </row>
    <row r="13152">
      <c r="C13152" s="19"/>
      <c r="D13152" s="11"/>
      <c r="E13152" s="11"/>
    </row>
    <row r="13153">
      <c r="C13153" s="19"/>
      <c r="D13153" s="11"/>
      <c r="E13153" s="11"/>
    </row>
    <row r="13154">
      <c r="C13154" s="19"/>
      <c r="D13154" s="11"/>
      <c r="E13154" s="11"/>
    </row>
    <row r="13155">
      <c r="C13155" s="19"/>
      <c r="D13155" s="11"/>
      <c r="E13155" s="11"/>
    </row>
    <row r="13156">
      <c r="C13156" s="19"/>
      <c r="D13156" s="11"/>
      <c r="E13156" s="11"/>
    </row>
    <row r="13157">
      <c r="C13157" s="19"/>
      <c r="D13157" s="11"/>
      <c r="E13157" s="11"/>
    </row>
    <row r="13158">
      <c r="C13158" s="19"/>
      <c r="D13158" s="11"/>
      <c r="E13158" s="11"/>
    </row>
    <row r="13159">
      <c r="C13159" s="19"/>
      <c r="D13159" s="11"/>
      <c r="E13159" s="11"/>
    </row>
    <row r="13160">
      <c r="C13160" s="19"/>
      <c r="D13160" s="11"/>
      <c r="E13160" s="11"/>
    </row>
    <row r="13161">
      <c r="C13161" s="19"/>
      <c r="D13161" s="11"/>
      <c r="E13161" s="11"/>
    </row>
    <row r="13162">
      <c r="C13162" s="19"/>
      <c r="D13162" s="11"/>
      <c r="E13162" s="11"/>
    </row>
    <row r="13163">
      <c r="C13163" s="19"/>
      <c r="D13163" s="11"/>
      <c r="E13163" s="11"/>
    </row>
    <row r="13164">
      <c r="C13164" s="19"/>
      <c r="D13164" s="11"/>
      <c r="E13164" s="11"/>
    </row>
    <row r="13165">
      <c r="C13165" s="19"/>
      <c r="D13165" s="11"/>
      <c r="E13165" s="11"/>
    </row>
    <row r="13166">
      <c r="C13166" s="19"/>
      <c r="D13166" s="11"/>
      <c r="E13166" s="11"/>
    </row>
    <row r="13167">
      <c r="C13167" s="19"/>
      <c r="D13167" s="11"/>
      <c r="E13167" s="11"/>
    </row>
    <row r="13168">
      <c r="C13168" s="19"/>
      <c r="D13168" s="11"/>
      <c r="E13168" s="11"/>
    </row>
    <row r="13169">
      <c r="C13169" s="19"/>
      <c r="D13169" s="11"/>
      <c r="E13169" s="11"/>
    </row>
    <row r="13170">
      <c r="C13170" s="19"/>
      <c r="D13170" s="11"/>
      <c r="E13170" s="11"/>
    </row>
    <row r="13171">
      <c r="C13171" s="19"/>
      <c r="D13171" s="11"/>
      <c r="E13171" s="11"/>
    </row>
    <row r="13172">
      <c r="C13172" s="19"/>
      <c r="D13172" s="11"/>
      <c r="E13172" s="11"/>
    </row>
    <row r="13173">
      <c r="C13173" s="19"/>
      <c r="D13173" s="11"/>
      <c r="E13173" s="11"/>
    </row>
    <row r="13174">
      <c r="C13174" s="19"/>
      <c r="D13174" s="11"/>
      <c r="E13174" s="11"/>
    </row>
    <row r="13175">
      <c r="C13175" s="19"/>
      <c r="D13175" s="11"/>
      <c r="E13175" s="11"/>
    </row>
    <row r="13176">
      <c r="C13176" s="19"/>
      <c r="D13176" s="11"/>
      <c r="E13176" s="11"/>
    </row>
    <row r="13177">
      <c r="C13177" s="19"/>
      <c r="D13177" s="11"/>
      <c r="E13177" s="11"/>
    </row>
    <row r="13178">
      <c r="C13178" s="19"/>
      <c r="D13178" s="11"/>
      <c r="E13178" s="11"/>
    </row>
    <row r="13179">
      <c r="C13179" s="19"/>
      <c r="D13179" s="11"/>
      <c r="E13179" s="11"/>
    </row>
    <row r="13180">
      <c r="C13180" s="19"/>
      <c r="D13180" s="11"/>
      <c r="E13180" s="11"/>
    </row>
    <row r="13181">
      <c r="C13181" s="19"/>
      <c r="D13181" s="11"/>
      <c r="E13181" s="11"/>
    </row>
    <row r="13182">
      <c r="C13182" s="19"/>
      <c r="D13182" s="11"/>
      <c r="E13182" s="11"/>
    </row>
    <row r="13183">
      <c r="C13183" s="19"/>
      <c r="D13183" s="11"/>
      <c r="E13183" s="11"/>
    </row>
    <row r="13184">
      <c r="C13184" s="19"/>
      <c r="D13184" s="11"/>
      <c r="E13184" s="11"/>
    </row>
    <row r="13185">
      <c r="C13185" s="19"/>
      <c r="D13185" s="11"/>
      <c r="E13185" s="11"/>
    </row>
    <row r="13186">
      <c r="C13186" s="19"/>
      <c r="D13186" s="11"/>
      <c r="E13186" s="11"/>
    </row>
    <row r="13187">
      <c r="C13187" s="19"/>
      <c r="D13187" s="11"/>
      <c r="E13187" s="11"/>
    </row>
    <row r="13188">
      <c r="C13188" s="19"/>
      <c r="D13188" s="11"/>
      <c r="E13188" s="11"/>
    </row>
    <row r="13189">
      <c r="C13189" s="19"/>
      <c r="D13189" s="11"/>
      <c r="E13189" s="11"/>
    </row>
    <row r="13190">
      <c r="C13190" s="19"/>
      <c r="D13190" s="11"/>
      <c r="E13190" s="11"/>
    </row>
    <row r="13191">
      <c r="C13191" s="19"/>
      <c r="D13191" s="11"/>
      <c r="E13191" s="11"/>
    </row>
    <row r="13192">
      <c r="C13192" s="19"/>
      <c r="D13192" s="11"/>
      <c r="E13192" s="11"/>
    </row>
    <row r="13193">
      <c r="C13193" s="19"/>
      <c r="D13193" s="11"/>
      <c r="E13193" s="11"/>
    </row>
    <row r="13194">
      <c r="C13194" s="19"/>
      <c r="D13194" s="11"/>
      <c r="E13194" s="11"/>
    </row>
    <row r="13195">
      <c r="C13195" s="19"/>
      <c r="D13195" s="11"/>
      <c r="E13195" s="11"/>
    </row>
    <row r="13196">
      <c r="C13196" s="19"/>
      <c r="D13196" s="11"/>
      <c r="E13196" s="11"/>
    </row>
    <row r="13197">
      <c r="C13197" s="19"/>
      <c r="D13197" s="11"/>
      <c r="E13197" s="11"/>
    </row>
    <row r="13198">
      <c r="C13198" s="19"/>
      <c r="D13198" s="11"/>
      <c r="E13198" s="11"/>
    </row>
    <row r="13199">
      <c r="C13199" s="19"/>
      <c r="D13199" s="11"/>
      <c r="E13199" s="11"/>
    </row>
    <row r="13200">
      <c r="C13200" s="19"/>
      <c r="D13200" s="11"/>
      <c r="E13200" s="11"/>
    </row>
    <row r="13201">
      <c r="C13201" s="19"/>
      <c r="D13201" s="11"/>
      <c r="E13201" s="11"/>
    </row>
    <row r="13202">
      <c r="C13202" s="19"/>
      <c r="D13202" s="11"/>
      <c r="E13202" s="11"/>
    </row>
    <row r="13203">
      <c r="C13203" s="19"/>
      <c r="D13203" s="11"/>
      <c r="E13203" s="11"/>
    </row>
    <row r="13204">
      <c r="C13204" s="19"/>
      <c r="D13204" s="11"/>
      <c r="E13204" s="11"/>
    </row>
    <row r="13205">
      <c r="C13205" s="19"/>
      <c r="D13205" s="11"/>
      <c r="E13205" s="11"/>
    </row>
    <row r="13206">
      <c r="C13206" s="19"/>
      <c r="D13206" s="11"/>
      <c r="E13206" s="11"/>
    </row>
    <row r="13207">
      <c r="C13207" s="19"/>
      <c r="D13207" s="11"/>
      <c r="E13207" s="11"/>
    </row>
    <row r="13208">
      <c r="C13208" s="19"/>
      <c r="D13208" s="11"/>
      <c r="E13208" s="11"/>
    </row>
    <row r="13209">
      <c r="C13209" s="19"/>
      <c r="D13209" s="11"/>
      <c r="E13209" s="11"/>
    </row>
    <row r="13210">
      <c r="C13210" s="19"/>
      <c r="D13210" s="11"/>
      <c r="E13210" s="11"/>
    </row>
    <row r="13211">
      <c r="C13211" s="19"/>
      <c r="D13211" s="11"/>
      <c r="E13211" s="11"/>
    </row>
    <row r="13212">
      <c r="C13212" s="19"/>
      <c r="D13212" s="11"/>
      <c r="E13212" s="11"/>
    </row>
    <row r="13213">
      <c r="C13213" s="19"/>
      <c r="D13213" s="11"/>
      <c r="E13213" s="11"/>
    </row>
    <row r="13214">
      <c r="C13214" s="19"/>
      <c r="D13214" s="11"/>
      <c r="E13214" s="11"/>
    </row>
    <row r="13215">
      <c r="C13215" s="19"/>
      <c r="D13215" s="11"/>
      <c r="E13215" s="11"/>
    </row>
    <row r="13216">
      <c r="C13216" s="19"/>
      <c r="D13216" s="11"/>
      <c r="E13216" s="11"/>
    </row>
    <row r="13217">
      <c r="C13217" s="19"/>
      <c r="D13217" s="11"/>
      <c r="E13217" s="11"/>
    </row>
    <row r="13218">
      <c r="C13218" s="19"/>
      <c r="D13218" s="11"/>
      <c r="E13218" s="11"/>
    </row>
    <row r="13219">
      <c r="C13219" s="19"/>
      <c r="D13219" s="11"/>
      <c r="E13219" s="11"/>
    </row>
    <row r="13220">
      <c r="C13220" s="19"/>
      <c r="D13220" s="11"/>
      <c r="E13220" s="11"/>
    </row>
    <row r="13221">
      <c r="C13221" s="19"/>
      <c r="D13221" s="11"/>
      <c r="E13221" s="11"/>
    </row>
    <row r="13222">
      <c r="C13222" s="19"/>
      <c r="D13222" s="11"/>
      <c r="E13222" s="11"/>
    </row>
    <row r="13223">
      <c r="C13223" s="19"/>
      <c r="D13223" s="11"/>
      <c r="E13223" s="11"/>
    </row>
    <row r="13224">
      <c r="C13224" s="19"/>
      <c r="D13224" s="11"/>
      <c r="E13224" s="11"/>
    </row>
    <row r="13225">
      <c r="C13225" s="19"/>
      <c r="D13225" s="11"/>
      <c r="E13225" s="11"/>
    </row>
    <row r="13226">
      <c r="C13226" s="19"/>
      <c r="D13226" s="11"/>
      <c r="E13226" s="11"/>
    </row>
    <row r="13227">
      <c r="C13227" s="19"/>
      <c r="D13227" s="11"/>
      <c r="E13227" s="11"/>
    </row>
    <row r="13228">
      <c r="C13228" s="19"/>
      <c r="D13228" s="11"/>
      <c r="E13228" s="11"/>
    </row>
    <row r="13229">
      <c r="C13229" s="19"/>
      <c r="D13229" s="11"/>
      <c r="E13229" s="11"/>
    </row>
    <row r="13230">
      <c r="C13230" s="19"/>
      <c r="D13230" s="11"/>
      <c r="E13230" s="11"/>
    </row>
    <row r="13231">
      <c r="C13231" s="19"/>
      <c r="D13231" s="11"/>
      <c r="E13231" s="11"/>
    </row>
    <row r="13232">
      <c r="C13232" s="19"/>
      <c r="D13232" s="11"/>
      <c r="E13232" s="11"/>
    </row>
    <row r="13233">
      <c r="C13233" s="19"/>
      <c r="D13233" s="11"/>
      <c r="E13233" s="11"/>
    </row>
    <row r="13234">
      <c r="C13234" s="19"/>
      <c r="D13234" s="11"/>
      <c r="E13234" s="11"/>
    </row>
    <row r="13235">
      <c r="C13235" s="19"/>
      <c r="D13235" s="11"/>
      <c r="E13235" s="11"/>
    </row>
    <row r="13236">
      <c r="C13236" s="19"/>
      <c r="D13236" s="11"/>
      <c r="E13236" s="11"/>
    </row>
    <row r="13237">
      <c r="C13237" s="19"/>
      <c r="D13237" s="11"/>
      <c r="E13237" s="11"/>
    </row>
    <row r="13238">
      <c r="C13238" s="19"/>
      <c r="D13238" s="11"/>
      <c r="E13238" s="11"/>
    </row>
    <row r="13239">
      <c r="C13239" s="19"/>
      <c r="D13239" s="11"/>
      <c r="E13239" s="11"/>
    </row>
    <row r="13240">
      <c r="C13240" s="19"/>
      <c r="D13240" s="11"/>
      <c r="E13240" s="11"/>
    </row>
    <row r="13241">
      <c r="C13241" s="19"/>
      <c r="D13241" s="11"/>
      <c r="E13241" s="11"/>
    </row>
    <row r="13242">
      <c r="C13242" s="19"/>
      <c r="D13242" s="11"/>
      <c r="E13242" s="11"/>
    </row>
    <row r="13243">
      <c r="C13243" s="19"/>
      <c r="D13243" s="11"/>
      <c r="E13243" s="11"/>
    </row>
    <row r="13244">
      <c r="C13244" s="19"/>
      <c r="D13244" s="11"/>
      <c r="E13244" s="11"/>
    </row>
    <row r="13245">
      <c r="C13245" s="19"/>
      <c r="D13245" s="11"/>
      <c r="E13245" s="11"/>
    </row>
    <row r="13246">
      <c r="C13246" s="19"/>
      <c r="D13246" s="11"/>
      <c r="E13246" s="11"/>
    </row>
    <row r="13247">
      <c r="C13247" s="19"/>
      <c r="D13247" s="11"/>
      <c r="E13247" s="11"/>
    </row>
    <row r="13248">
      <c r="C13248" s="19"/>
      <c r="D13248" s="11"/>
      <c r="E13248" s="11"/>
    </row>
    <row r="13249">
      <c r="C13249" s="19"/>
      <c r="D13249" s="11"/>
      <c r="E13249" s="11"/>
    </row>
    <row r="13250">
      <c r="C13250" s="19"/>
      <c r="D13250" s="11"/>
      <c r="E13250" s="11"/>
    </row>
    <row r="13251">
      <c r="C13251" s="19"/>
      <c r="D13251" s="11"/>
      <c r="E13251" s="11"/>
    </row>
    <row r="13252">
      <c r="C13252" s="19"/>
      <c r="D13252" s="11"/>
      <c r="E13252" s="11"/>
    </row>
    <row r="13253">
      <c r="C13253" s="19"/>
      <c r="D13253" s="11"/>
      <c r="E13253" s="11"/>
    </row>
    <row r="13254">
      <c r="C13254" s="19"/>
      <c r="D13254" s="11"/>
      <c r="E13254" s="11"/>
    </row>
    <row r="13255">
      <c r="C13255" s="19"/>
      <c r="D13255" s="11"/>
      <c r="E13255" s="11"/>
    </row>
    <row r="13256">
      <c r="C13256" s="19"/>
      <c r="D13256" s="11"/>
      <c r="E13256" s="11"/>
    </row>
    <row r="13257">
      <c r="C13257" s="19"/>
      <c r="D13257" s="11"/>
      <c r="E13257" s="11"/>
    </row>
    <row r="13258">
      <c r="C13258" s="19"/>
      <c r="D13258" s="11"/>
      <c r="E13258" s="11"/>
    </row>
    <row r="13259">
      <c r="C13259" s="19"/>
      <c r="D13259" s="11"/>
      <c r="E13259" s="11"/>
    </row>
    <row r="13260">
      <c r="C13260" s="19"/>
      <c r="D13260" s="11"/>
      <c r="E13260" s="11"/>
    </row>
    <row r="13261">
      <c r="C13261" s="19"/>
      <c r="D13261" s="11"/>
      <c r="E13261" s="11"/>
    </row>
    <row r="13262">
      <c r="C13262" s="19"/>
      <c r="D13262" s="11"/>
      <c r="E13262" s="11"/>
    </row>
    <row r="13263">
      <c r="C13263" s="19"/>
      <c r="D13263" s="11"/>
      <c r="E13263" s="11"/>
    </row>
    <row r="13264">
      <c r="C13264" s="19"/>
      <c r="D13264" s="11"/>
      <c r="E13264" s="11"/>
    </row>
    <row r="13265">
      <c r="C13265" s="19"/>
      <c r="D13265" s="11"/>
      <c r="E13265" s="11"/>
    </row>
    <row r="13266">
      <c r="C13266" s="19"/>
      <c r="D13266" s="11"/>
      <c r="E13266" s="11"/>
    </row>
    <row r="13267">
      <c r="C13267" s="19"/>
      <c r="D13267" s="11"/>
      <c r="E13267" s="11"/>
    </row>
    <row r="13268">
      <c r="C13268" s="19"/>
      <c r="D13268" s="11"/>
      <c r="E13268" s="11"/>
    </row>
    <row r="13269">
      <c r="C13269" s="19"/>
      <c r="D13269" s="11"/>
      <c r="E13269" s="11"/>
    </row>
    <row r="13270">
      <c r="C13270" s="19"/>
      <c r="D13270" s="11"/>
      <c r="E13270" s="11"/>
    </row>
    <row r="13271">
      <c r="C13271" s="19"/>
      <c r="D13271" s="11"/>
      <c r="E13271" s="11"/>
    </row>
    <row r="13272">
      <c r="C13272" s="19"/>
      <c r="D13272" s="11"/>
      <c r="E13272" s="11"/>
    </row>
    <row r="13273">
      <c r="C13273" s="19"/>
      <c r="D13273" s="11"/>
      <c r="E13273" s="11"/>
    </row>
    <row r="13274">
      <c r="C13274" s="19"/>
      <c r="D13274" s="11"/>
      <c r="E13274" s="11"/>
    </row>
    <row r="13275">
      <c r="C13275" s="19"/>
      <c r="D13275" s="11"/>
      <c r="E13275" s="11"/>
    </row>
    <row r="13276">
      <c r="C13276" s="19"/>
      <c r="D13276" s="11"/>
      <c r="E13276" s="11"/>
    </row>
    <row r="13277">
      <c r="C13277" s="19"/>
      <c r="D13277" s="11"/>
      <c r="E13277" s="11"/>
    </row>
    <row r="13278">
      <c r="C13278" s="19"/>
      <c r="D13278" s="11"/>
      <c r="E13278" s="11"/>
    </row>
    <row r="13279">
      <c r="C13279" s="19"/>
      <c r="D13279" s="11"/>
      <c r="E13279" s="11"/>
    </row>
    <row r="13280">
      <c r="C13280" s="19"/>
      <c r="D13280" s="11"/>
      <c r="E13280" s="11"/>
    </row>
    <row r="13281">
      <c r="C13281" s="19"/>
      <c r="D13281" s="11"/>
      <c r="E13281" s="11"/>
    </row>
    <row r="13282">
      <c r="C13282" s="19"/>
      <c r="D13282" s="11"/>
      <c r="E13282" s="11"/>
    </row>
    <row r="13283">
      <c r="C13283" s="19"/>
      <c r="D13283" s="11"/>
      <c r="E13283" s="11"/>
    </row>
    <row r="13284">
      <c r="C13284" s="19"/>
      <c r="D13284" s="11"/>
      <c r="E13284" s="11"/>
    </row>
    <row r="13285">
      <c r="C13285" s="19"/>
      <c r="D13285" s="11"/>
      <c r="E13285" s="11"/>
    </row>
    <row r="13286">
      <c r="C13286" s="19"/>
      <c r="D13286" s="11"/>
      <c r="E13286" s="11"/>
    </row>
    <row r="13287">
      <c r="C13287" s="19"/>
      <c r="D13287" s="11"/>
      <c r="E13287" s="11"/>
    </row>
    <row r="13288">
      <c r="C13288" s="19"/>
      <c r="D13288" s="11"/>
      <c r="E13288" s="11"/>
    </row>
    <row r="13289">
      <c r="C13289" s="19"/>
      <c r="D13289" s="11"/>
      <c r="E13289" s="11"/>
    </row>
    <row r="13290">
      <c r="C13290" s="19"/>
      <c r="D13290" s="11"/>
      <c r="E13290" s="11"/>
    </row>
    <row r="13291">
      <c r="C13291" s="19"/>
      <c r="D13291" s="11"/>
      <c r="E13291" s="11"/>
    </row>
    <row r="13292">
      <c r="C13292" s="19"/>
      <c r="D13292" s="11"/>
      <c r="E13292" s="11"/>
    </row>
    <row r="13293">
      <c r="C13293" s="19"/>
      <c r="D13293" s="11"/>
      <c r="E13293" s="11"/>
    </row>
    <row r="13294">
      <c r="C13294" s="19"/>
      <c r="D13294" s="11"/>
      <c r="E13294" s="11"/>
    </row>
    <row r="13295">
      <c r="C13295" s="19"/>
      <c r="D13295" s="11"/>
      <c r="E13295" s="11"/>
    </row>
    <row r="13296">
      <c r="C13296" s="19"/>
      <c r="D13296" s="11"/>
      <c r="E13296" s="11"/>
    </row>
    <row r="13297">
      <c r="C13297" s="19"/>
      <c r="D13297" s="11"/>
      <c r="E13297" s="11"/>
    </row>
    <row r="13298">
      <c r="C13298" s="19"/>
      <c r="D13298" s="11"/>
      <c r="E13298" s="11"/>
    </row>
    <row r="13299">
      <c r="C13299" s="19"/>
      <c r="D13299" s="11"/>
      <c r="E13299" s="11"/>
    </row>
    <row r="13300">
      <c r="C13300" s="19"/>
      <c r="D13300" s="11"/>
      <c r="E13300" s="11"/>
    </row>
    <row r="13301">
      <c r="C13301" s="19"/>
      <c r="D13301" s="11"/>
      <c r="E13301" s="11"/>
    </row>
    <row r="13302">
      <c r="C13302" s="19"/>
      <c r="D13302" s="11"/>
      <c r="E13302" s="11"/>
    </row>
    <row r="13303">
      <c r="C13303" s="19"/>
      <c r="D13303" s="11"/>
      <c r="E13303" s="11"/>
    </row>
    <row r="13304">
      <c r="C13304" s="19"/>
      <c r="D13304" s="11"/>
      <c r="E13304" s="11"/>
    </row>
    <row r="13305">
      <c r="C13305" s="19"/>
      <c r="D13305" s="11"/>
      <c r="E13305" s="11"/>
    </row>
    <row r="13306">
      <c r="C13306" s="19"/>
      <c r="D13306" s="11"/>
      <c r="E13306" s="11"/>
    </row>
    <row r="13307">
      <c r="C13307" s="19"/>
      <c r="D13307" s="11"/>
      <c r="E13307" s="11"/>
    </row>
    <row r="13308">
      <c r="C13308" s="19"/>
      <c r="D13308" s="11"/>
      <c r="E13308" s="11"/>
    </row>
    <row r="13309">
      <c r="C13309" s="19"/>
      <c r="D13309" s="11"/>
      <c r="E13309" s="11"/>
    </row>
    <row r="13310">
      <c r="C13310" s="19"/>
      <c r="D13310" s="11"/>
      <c r="E13310" s="11"/>
    </row>
    <row r="13311">
      <c r="C13311" s="19"/>
      <c r="D13311" s="11"/>
      <c r="E13311" s="11"/>
    </row>
    <row r="13312">
      <c r="C13312" s="19"/>
      <c r="D13312" s="11"/>
      <c r="E13312" s="11"/>
    </row>
    <row r="13313">
      <c r="C13313" s="19"/>
      <c r="D13313" s="11"/>
      <c r="E13313" s="11"/>
    </row>
    <row r="13314">
      <c r="C13314" s="19"/>
      <c r="D13314" s="11"/>
      <c r="E13314" s="11"/>
    </row>
    <row r="13315">
      <c r="C13315" s="19"/>
      <c r="D13315" s="11"/>
      <c r="E13315" s="11"/>
    </row>
    <row r="13316">
      <c r="C13316" s="19"/>
      <c r="D13316" s="11"/>
      <c r="E13316" s="11"/>
    </row>
    <row r="13317">
      <c r="C13317" s="19"/>
      <c r="D13317" s="11"/>
      <c r="E13317" s="11"/>
    </row>
    <row r="13318">
      <c r="C13318" s="19"/>
      <c r="D13318" s="11"/>
      <c r="E13318" s="11"/>
    </row>
    <row r="13319">
      <c r="C13319" s="19"/>
      <c r="D13319" s="11"/>
      <c r="E13319" s="11"/>
    </row>
    <row r="13320">
      <c r="C13320" s="19"/>
      <c r="D13320" s="11"/>
      <c r="E13320" s="11"/>
    </row>
    <row r="13321">
      <c r="C13321" s="19"/>
      <c r="D13321" s="11"/>
      <c r="E13321" s="11"/>
    </row>
    <row r="13322">
      <c r="C13322" s="19"/>
      <c r="D13322" s="11"/>
      <c r="E13322" s="11"/>
    </row>
    <row r="13323">
      <c r="C13323" s="19"/>
      <c r="D13323" s="11"/>
      <c r="E13323" s="11"/>
    </row>
    <row r="13324">
      <c r="C13324" s="19"/>
      <c r="D13324" s="11"/>
      <c r="E13324" s="11"/>
    </row>
    <row r="13325">
      <c r="C13325" s="19"/>
      <c r="D13325" s="11"/>
      <c r="E13325" s="11"/>
    </row>
    <row r="13326">
      <c r="C13326" s="19"/>
      <c r="D13326" s="11"/>
      <c r="E13326" s="11"/>
    </row>
    <row r="13327">
      <c r="C13327" s="19"/>
      <c r="D13327" s="11"/>
      <c r="E13327" s="11"/>
    </row>
    <row r="13328">
      <c r="C13328" s="19"/>
      <c r="D13328" s="11"/>
      <c r="E13328" s="11"/>
    </row>
    <row r="13329">
      <c r="C13329" s="19"/>
      <c r="D13329" s="11"/>
      <c r="E13329" s="11"/>
    </row>
    <row r="13330">
      <c r="C13330" s="19"/>
      <c r="D13330" s="11"/>
      <c r="E13330" s="11"/>
    </row>
    <row r="13331">
      <c r="C13331" s="19"/>
      <c r="D13331" s="11"/>
      <c r="E13331" s="11"/>
    </row>
    <row r="13332">
      <c r="C13332" s="19"/>
      <c r="D13332" s="11"/>
      <c r="E13332" s="11"/>
    </row>
    <row r="13333">
      <c r="C13333" s="19"/>
      <c r="D13333" s="11"/>
      <c r="E13333" s="11"/>
    </row>
    <row r="13334">
      <c r="C13334" s="19"/>
      <c r="D13334" s="11"/>
      <c r="E13334" s="11"/>
    </row>
    <row r="13335">
      <c r="C13335" s="19"/>
      <c r="D13335" s="11"/>
      <c r="E13335" s="11"/>
    </row>
    <row r="13336">
      <c r="C13336" s="19"/>
      <c r="D13336" s="11"/>
      <c r="E13336" s="11"/>
    </row>
    <row r="13337">
      <c r="C13337" s="19"/>
      <c r="D13337" s="11"/>
      <c r="E13337" s="11"/>
    </row>
    <row r="13338">
      <c r="C13338" s="19"/>
      <c r="D13338" s="11"/>
      <c r="E13338" s="11"/>
    </row>
    <row r="13339">
      <c r="C13339" s="19"/>
      <c r="D13339" s="11"/>
      <c r="E13339" s="11"/>
    </row>
    <row r="13340">
      <c r="C13340" s="19"/>
      <c r="D13340" s="11"/>
      <c r="E13340" s="11"/>
    </row>
    <row r="13341">
      <c r="C13341" s="19"/>
      <c r="D13341" s="11"/>
      <c r="E13341" s="11"/>
    </row>
    <row r="13342">
      <c r="C13342" s="19"/>
      <c r="D13342" s="11"/>
      <c r="E13342" s="11"/>
    </row>
    <row r="13343">
      <c r="C13343" s="19"/>
      <c r="D13343" s="11"/>
      <c r="E13343" s="11"/>
    </row>
    <row r="13344">
      <c r="C13344" s="19"/>
      <c r="D13344" s="11"/>
      <c r="E13344" s="11"/>
    </row>
    <row r="13345">
      <c r="C13345" s="19"/>
      <c r="D13345" s="11"/>
      <c r="E13345" s="11"/>
    </row>
    <row r="13346">
      <c r="C13346" s="19"/>
      <c r="D13346" s="11"/>
      <c r="E13346" s="11"/>
    </row>
    <row r="13347">
      <c r="C13347" s="19"/>
      <c r="D13347" s="11"/>
      <c r="E13347" s="11"/>
    </row>
    <row r="13348">
      <c r="C13348" s="19"/>
      <c r="D13348" s="11"/>
      <c r="E13348" s="11"/>
    </row>
    <row r="13349">
      <c r="C13349" s="19"/>
      <c r="D13349" s="11"/>
      <c r="E13349" s="11"/>
    </row>
    <row r="13350">
      <c r="C13350" s="19"/>
      <c r="D13350" s="11"/>
      <c r="E13350" s="11"/>
    </row>
    <row r="13351">
      <c r="C13351" s="19"/>
      <c r="D13351" s="11"/>
      <c r="E13351" s="11"/>
    </row>
    <row r="13352">
      <c r="C13352" s="19"/>
      <c r="D13352" s="11"/>
      <c r="E13352" s="11"/>
    </row>
    <row r="13353">
      <c r="C13353" s="19"/>
      <c r="D13353" s="11"/>
      <c r="E13353" s="11"/>
    </row>
    <row r="13354">
      <c r="C13354" s="19"/>
      <c r="D13354" s="11"/>
      <c r="E13354" s="11"/>
    </row>
    <row r="13355">
      <c r="C13355" s="19"/>
      <c r="D13355" s="11"/>
      <c r="E13355" s="11"/>
    </row>
    <row r="13356">
      <c r="C13356" s="19"/>
      <c r="D13356" s="11"/>
      <c r="E13356" s="11"/>
    </row>
    <row r="13357">
      <c r="C13357" s="19"/>
      <c r="D13357" s="11"/>
      <c r="E13357" s="11"/>
    </row>
    <row r="13358">
      <c r="C13358" s="19"/>
      <c r="D13358" s="11"/>
      <c r="E13358" s="11"/>
    </row>
    <row r="13359">
      <c r="C13359" s="19"/>
      <c r="D13359" s="11"/>
      <c r="E13359" s="11"/>
    </row>
    <row r="13360">
      <c r="C13360" s="19"/>
      <c r="D13360" s="11"/>
      <c r="E13360" s="11"/>
    </row>
    <row r="13361">
      <c r="C13361" s="19"/>
      <c r="D13361" s="11"/>
      <c r="E13361" s="11"/>
    </row>
    <row r="13362">
      <c r="C13362" s="19"/>
      <c r="D13362" s="11"/>
      <c r="E13362" s="11"/>
    </row>
    <row r="13363">
      <c r="C13363" s="19"/>
      <c r="D13363" s="11"/>
      <c r="E13363" s="11"/>
    </row>
    <row r="13364">
      <c r="C13364" s="19"/>
      <c r="D13364" s="11"/>
      <c r="E13364" s="11"/>
    </row>
    <row r="13365">
      <c r="C13365" s="19"/>
      <c r="D13365" s="11"/>
      <c r="E13365" s="11"/>
    </row>
    <row r="13366">
      <c r="C13366" s="19"/>
      <c r="D13366" s="11"/>
      <c r="E13366" s="11"/>
    </row>
    <row r="13367">
      <c r="C13367" s="19"/>
      <c r="D13367" s="11"/>
      <c r="E13367" s="11"/>
    </row>
    <row r="13368">
      <c r="C13368" s="19"/>
      <c r="D13368" s="11"/>
      <c r="E13368" s="11"/>
    </row>
    <row r="13369">
      <c r="C13369" s="19"/>
      <c r="D13369" s="11"/>
      <c r="E13369" s="11"/>
    </row>
    <row r="13370">
      <c r="C13370" s="19"/>
      <c r="D13370" s="11"/>
      <c r="E13370" s="11"/>
    </row>
    <row r="13371">
      <c r="C13371" s="19"/>
      <c r="D13371" s="11"/>
      <c r="E13371" s="11"/>
    </row>
    <row r="13372">
      <c r="C13372" s="19"/>
      <c r="D13372" s="11"/>
      <c r="E13372" s="11"/>
    </row>
    <row r="13373">
      <c r="C13373" s="19"/>
      <c r="D13373" s="11"/>
      <c r="E13373" s="11"/>
    </row>
    <row r="13374">
      <c r="C13374" s="19"/>
      <c r="D13374" s="11"/>
      <c r="E13374" s="11"/>
    </row>
    <row r="13375">
      <c r="C13375" s="19"/>
      <c r="D13375" s="11"/>
      <c r="E13375" s="11"/>
    </row>
    <row r="13376">
      <c r="C13376" s="19"/>
      <c r="D13376" s="11"/>
      <c r="E13376" s="11"/>
    </row>
    <row r="13377">
      <c r="C13377" s="19"/>
      <c r="D13377" s="11"/>
      <c r="E13377" s="11"/>
    </row>
    <row r="13378">
      <c r="C13378" s="19"/>
      <c r="D13378" s="11"/>
      <c r="E13378" s="11"/>
    </row>
    <row r="13379">
      <c r="C13379" s="19"/>
      <c r="D13379" s="11"/>
      <c r="E13379" s="11"/>
    </row>
    <row r="13380">
      <c r="C13380" s="19"/>
      <c r="D13380" s="11"/>
      <c r="E13380" s="11"/>
    </row>
    <row r="13381">
      <c r="C13381" s="19"/>
      <c r="D13381" s="11"/>
      <c r="E13381" s="11"/>
    </row>
    <row r="13382">
      <c r="C13382" s="19"/>
      <c r="D13382" s="11"/>
      <c r="E13382" s="11"/>
    </row>
    <row r="13383">
      <c r="C13383" s="19"/>
      <c r="D13383" s="11"/>
      <c r="E13383" s="11"/>
    </row>
    <row r="13384">
      <c r="C13384" s="19"/>
      <c r="D13384" s="11"/>
      <c r="E13384" s="11"/>
    </row>
    <row r="13385">
      <c r="C13385" s="19"/>
      <c r="D13385" s="11"/>
      <c r="E13385" s="11"/>
    </row>
    <row r="13386">
      <c r="C13386" s="19"/>
      <c r="D13386" s="11"/>
      <c r="E13386" s="11"/>
    </row>
    <row r="13387">
      <c r="C13387" s="19"/>
      <c r="D13387" s="11"/>
      <c r="E13387" s="11"/>
    </row>
    <row r="13388">
      <c r="C13388" s="19"/>
      <c r="D13388" s="11"/>
      <c r="E13388" s="11"/>
    </row>
    <row r="13389">
      <c r="C13389" s="19"/>
      <c r="D13389" s="11"/>
      <c r="E13389" s="11"/>
    </row>
    <row r="13390">
      <c r="C13390" s="19"/>
      <c r="D13390" s="11"/>
      <c r="E13390" s="11"/>
    </row>
    <row r="13391">
      <c r="C13391" s="19"/>
      <c r="D13391" s="11"/>
      <c r="E13391" s="11"/>
    </row>
    <row r="13392">
      <c r="C13392" s="19"/>
      <c r="D13392" s="11"/>
      <c r="E13392" s="11"/>
    </row>
    <row r="13393">
      <c r="C13393" s="19"/>
      <c r="D13393" s="11"/>
      <c r="E13393" s="11"/>
    </row>
    <row r="13394">
      <c r="C13394" s="19"/>
      <c r="D13394" s="11"/>
      <c r="E13394" s="11"/>
    </row>
    <row r="13395">
      <c r="C13395" s="19"/>
      <c r="D13395" s="11"/>
      <c r="E13395" s="11"/>
    </row>
    <row r="13396">
      <c r="C13396" s="19"/>
      <c r="D13396" s="11"/>
      <c r="E13396" s="11"/>
    </row>
    <row r="13397">
      <c r="C13397" s="19"/>
      <c r="D13397" s="11"/>
      <c r="E13397" s="11"/>
    </row>
    <row r="13398">
      <c r="C13398" s="19"/>
      <c r="D13398" s="11"/>
      <c r="E13398" s="11"/>
    </row>
    <row r="13399">
      <c r="C13399" s="19"/>
      <c r="D13399" s="11"/>
      <c r="E13399" s="11"/>
    </row>
    <row r="13400">
      <c r="C13400" s="19"/>
      <c r="D13400" s="11"/>
      <c r="E13400" s="11"/>
    </row>
    <row r="13401">
      <c r="C13401" s="19"/>
      <c r="D13401" s="11"/>
      <c r="E13401" s="11"/>
    </row>
    <row r="13402">
      <c r="C13402" s="19"/>
      <c r="D13402" s="11"/>
      <c r="E13402" s="11"/>
    </row>
    <row r="13403">
      <c r="C13403" s="19"/>
      <c r="D13403" s="11"/>
      <c r="E13403" s="11"/>
    </row>
    <row r="13404">
      <c r="C13404" s="19"/>
      <c r="D13404" s="11"/>
      <c r="E13404" s="11"/>
    </row>
    <row r="13405">
      <c r="C13405" s="19"/>
      <c r="D13405" s="11"/>
      <c r="E13405" s="11"/>
    </row>
    <row r="13406">
      <c r="C13406" s="19"/>
      <c r="D13406" s="11"/>
      <c r="E13406" s="11"/>
    </row>
    <row r="13407">
      <c r="C13407" s="19"/>
      <c r="D13407" s="11"/>
      <c r="E13407" s="11"/>
    </row>
    <row r="13408">
      <c r="C13408" s="19"/>
      <c r="D13408" s="11"/>
      <c r="E13408" s="11"/>
    </row>
    <row r="13409">
      <c r="C13409" s="19"/>
      <c r="D13409" s="11"/>
      <c r="E13409" s="11"/>
    </row>
    <row r="13410">
      <c r="C13410" s="19"/>
      <c r="D13410" s="11"/>
      <c r="E13410" s="11"/>
    </row>
    <row r="13411">
      <c r="C13411" s="19"/>
      <c r="D13411" s="11"/>
      <c r="E13411" s="11"/>
    </row>
    <row r="13412">
      <c r="C13412" s="19"/>
      <c r="D13412" s="11"/>
      <c r="E13412" s="11"/>
    </row>
    <row r="13413">
      <c r="C13413" s="19"/>
      <c r="D13413" s="11"/>
      <c r="E13413" s="11"/>
    </row>
    <row r="13414">
      <c r="C13414" s="19"/>
      <c r="D13414" s="11"/>
      <c r="E13414" s="11"/>
    </row>
    <row r="13415">
      <c r="C13415" s="19"/>
      <c r="D13415" s="11"/>
      <c r="E13415" s="11"/>
    </row>
    <row r="13416">
      <c r="C13416" s="19"/>
      <c r="D13416" s="11"/>
      <c r="E13416" s="11"/>
    </row>
    <row r="13417">
      <c r="C13417" s="19"/>
      <c r="D13417" s="11"/>
      <c r="E13417" s="11"/>
    </row>
    <row r="13418">
      <c r="C13418" s="19"/>
      <c r="D13418" s="11"/>
      <c r="E13418" s="11"/>
    </row>
    <row r="13419">
      <c r="C13419" s="19"/>
      <c r="D13419" s="11"/>
      <c r="E13419" s="11"/>
    </row>
    <row r="13420">
      <c r="C13420" s="19"/>
      <c r="D13420" s="11"/>
      <c r="E13420" s="11"/>
    </row>
    <row r="13421">
      <c r="C13421" s="19"/>
      <c r="D13421" s="11"/>
      <c r="E13421" s="11"/>
    </row>
    <row r="13422">
      <c r="C13422" s="19"/>
      <c r="D13422" s="11"/>
      <c r="E13422" s="11"/>
    </row>
    <row r="13423">
      <c r="C13423" s="19"/>
      <c r="D13423" s="11"/>
      <c r="E13423" s="11"/>
    </row>
    <row r="13424">
      <c r="C13424" s="19"/>
      <c r="D13424" s="11"/>
      <c r="E13424" s="11"/>
    </row>
    <row r="13425">
      <c r="C13425" s="19"/>
      <c r="D13425" s="11"/>
      <c r="E13425" s="11"/>
    </row>
    <row r="13426">
      <c r="C13426" s="19"/>
      <c r="D13426" s="11"/>
      <c r="E13426" s="11"/>
    </row>
    <row r="13427">
      <c r="C13427" s="19"/>
      <c r="D13427" s="11"/>
      <c r="E13427" s="11"/>
    </row>
    <row r="13428">
      <c r="C13428" s="19"/>
      <c r="D13428" s="11"/>
      <c r="E13428" s="11"/>
    </row>
    <row r="13429">
      <c r="C13429" s="19"/>
      <c r="D13429" s="11"/>
      <c r="E13429" s="11"/>
    </row>
    <row r="13430">
      <c r="C13430" s="19"/>
      <c r="D13430" s="11"/>
      <c r="E13430" s="11"/>
    </row>
    <row r="13431">
      <c r="C13431" s="19"/>
      <c r="D13431" s="11"/>
      <c r="E13431" s="11"/>
    </row>
    <row r="13432">
      <c r="C13432" s="19"/>
      <c r="D13432" s="11"/>
      <c r="E13432" s="11"/>
    </row>
    <row r="13433">
      <c r="C13433" s="19"/>
      <c r="D13433" s="11"/>
      <c r="E13433" s="11"/>
    </row>
    <row r="13434">
      <c r="C13434" s="19"/>
      <c r="D13434" s="11"/>
      <c r="E13434" s="11"/>
    </row>
    <row r="13435">
      <c r="C13435" s="19"/>
      <c r="D13435" s="11"/>
      <c r="E13435" s="11"/>
    </row>
    <row r="13436">
      <c r="C13436" s="19"/>
      <c r="D13436" s="11"/>
      <c r="E13436" s="11"/>
    </row>
    <row r="13437">
      <c r="C13437" s="19"/>
      <c r="D13437" s="11"/>
      <c r="E13437" s="11"/>
    </row>
    <row r="13438">
      <c r="C13438" s="19"/>
      <c r="D13438" s="11"/>
      <c r="E13438" s="11"/>
    </row>
    <row r="13439">
      <c r="C13439" s="19"/>
      <c r="D13439" s="11"/>
      <c r="E13439" s="11"/>
    </row>
    <row r="13440">
      <c r="C13440" s="19"/>
      <c r="D13440" s="11"/>
      <c r="E13440" s="11"/>
    </row>
    <row r="13441">
      <c r="C13441" s="19"/>
      <c r="D13441" s="11"/>
      <c r="E13441" s="11"/>
    </row>
    <row r="13442">
      <c r="C13442" s="19"/>
      <c r="D13442" s="11"/>
      <c r="E13442" s="11"/>
    </row>
    <row r="13443">
      <c r="C13443" s="19"/>
      <c r="D13443" s="11"/>
      <c r="E13443" s="11"/>
    </row>
    <row r="13444">
      <c r="C13444" s="19"/>
      <c r="D13444" s="11"/>
      <c r="E13444" s="11"/>
    </row>
    <row r="13445">
      <c r="C13445" s="19"/>
      <c r="D13445" s="11"/>
      <c r="E13445" s="11"/>
    </row>
    <row r="13446">
      <c r="C13446" s="19"/>
      <c r="D13446" s="11"/>
      <c r="E13446" s="11"/>
    </row>
    <row r="13447">
      <c r="C13447" s="19"/>
      <c r="D13447" s="11"/>
      <c r="E13447" s="11"/>
    </row>
    <row r="13448">
      <c r="C13448" s="19"/>
      <c r="D13448" s="11"/>
      <c r="E13448" s="11"/>
    </row>
    <row r="13449">
      <c r="C13449" s="19"/>
      <c r="D13449" s="11"/>
      <c r="E13449" s="11"/>
    </row>
    <row r="13450">
      <c r="C13450" s="19"/>
      <c r="D13450" s="11"/>
      <c r="E13450" s="11"/>
    </row>
    <row r="13451">
      <c r="C13451" s="19"/>
      <c r="D13451" s="11"/>
      <c r="E13451" s="11"/>
    </row>
    <row r="13452">
      <c r="C13452" s="19"/>
      <c r="D13452" s="11"/>
      <c r="E13452" s="11"/>
    </row>
    <row r="13453">
      <c r="C13453" s="19"/>
      <c r="D13453" s="11"/>
      <c r="E13453" s="11"/>
    </row>
    <row r="13454">
      <c r="C13454" s="19"/>
      <c r="D13454" s="11"/>
      <c r="E13454" s="11"/>
    </row>
    <row r="13455">
      <c r="C13455" s="19"/>
      <c r="D13455" s="11"/>
      <c r="E13455" s="11"/>
    </row>
    <row r="13456">
      <c r="C13456" s="19"/>
      <c r="D13456" s="11"/>
      <c r="E13456" s="11"/>
    </row>
    <row r="13457">
      <c r="C13457" s="19"/>
      <c r="D13457" s="11"/>
      <c r="E13457" s="11"/>
    </row>
    <row r="13458">
      <c r="C13458" s="19"/>
      <c r="D13458" s="11"/>
      <c r="E13458" s="11"/>
    </row>
    <row r="13459">
      <c r="C13459" s="19"/>
      <c r="D13459" s="11"/>
      <c r="E13459" s="11"/>
    </row>
    <row r="13460">
      <c r="C13460" s="19"/>
      <c r="D13460" s="11"/>
      <c r="E13460" s="11"/>
    </row>
    <row r="13461">
      <c r="C13461" s="19"/>
      <c r="D13461" s="11"/>
      <c r="E13461" s="11"/>
    </row>
    <row r="13462">
      <c r="C13462" s="19"/>
      <c r="D13462" s="11"/>
      <c r="E13462" s="11"/>
    </row>
    <row r="13463">
      <c r="C13463" s="19"/>
      <c r="D13463" s="11"/>
      <c r="E13463" s="11"/>
    </row>
    <row r="13464">
      <c r="C13464" s="19"/>
      <c r="D13464" s="11"/>
      <c r="E13464" s="11"/>
    </row>
    <row r="13465">
      <c r="C13465" s="19"/>
      <c r="D13465" s="11"/>
      <c r="E13465" s="11"/>
    </row>
    <row r="13466">
      <c r="C13466" s="19"/>
      <c r="D13466" s="11"/>
      <c r="E13466" s="11"/>
    </row>
    <row r="13467">
      <c r="C13467" s="19"/>
      <c r="D13467" s="11"/>
      <c r="E13467" s="11"/>
    </row>
    <row r="13468">
      <c r="C13468" s="19"/>
      <c r="D13468" s="11"/>
      <c r="E13468" s="11"/>
    </row>
    <row r="13469">
      <c r="C13469" s="19"/>
      <c r="D13469" s="11"/>
      <c r="E13469" s="11"/>
    </row>
    <row r="13470">
      <c r="C13470" s="19"/>
      <c r="D13470" s="11"/>
      <c r="E13470" s="11"/>
    </row>
    <row r="13471">
      <c r="C13471" s="19"/>
      <c r="D13471" s="11"/>
      <c r="E13471" s="11"/>
    </row>
    <row r="13472">
      <c r="C13472" s="19"/>
      <c r="D13472" s="11"/>
      <c r="E13472" s="11"/>
    </row>
    <row r="13473">
      <c r="C13473" s="19"/>
      <c r="D13473" s="11"/>
      <c r="E13473" s="11"/>
    </row>
    <row r="13474">
      <c r="C13474" s="19"/>
      <c r="D13474" s="11"/>
      <c r="E13474" s="11"/>
    </row>
    <row r="13475">
      <c r="C13475" s="19"/>
      <c r="D13475" s="11"/>
      <c r="E13475" s="11"/>
    </row>
    <row r="13476">
      <c r="C13476" s="19"/>
      <c r="D13476" s="11"/>
      <c r="E13476" s="11"/>
    </row>
    <row r="13477">
      <c r="C13477" s="19"/>
      <c r="D13477" s="11"/>
      <c r="E13477" s="11"/>
    </row>
    <row r="13478">
      <c r="C13478" s="19"/>
      <c r="D13478" s="11"/>
      <c r="E13478" s="11"/>
    </row>
    <row r="13479">
      <c r="C13479" s="19"/>
      <c r="D13479" s="11"/>
      <c r="E13479" s="11"/>
    </row>
    <row r="13480">
      <c r="C13480" s="19"/>
      <c r="D13480" s="11"/>
      <c r="E13480" s="11"/>
    </row>
    <row r="13481">
      <c r="C13481" s="19"/>
      <c r="D13481" s="11"/>
      <c r="E13481" s="11"/>
    </row>
    <row r="13482">
      <c r="C13482" s="19"/>
      <c r="D13482" s="11"/>
      <c r="E13482" s="11"/>
    </row>
    <row r="13483">
      <c r="C13483" s="19"/>
      <c r="D13483" s="11"/>
      <c r="E13483" s="11"/>
    </row>
    <row r="13484">
      <c r="C13484" s="19"/>
      <c r="D13484" s="11"/>
      <c r="E13484" s="11"/>
    </row>
    <row r="13485">
      <c r="C13485" s="19"/>
      <c r="D13485" s="11"/>
      <c r="E13485" s="11"/>
    </row>
    <row r="13486">
      <c r="C13486" s="19"/>
      <c r="D13486" s="11"/>
      <c r="E13486" s="11"/>
    </row>
    <row r="13487">
      <c r="C13487" s="19"/>
      <c r="D13487" s="11"/>
      <c r="E13487" s="11"/>
    </row>
    <row r="13488">
      <c r="C13488" s="19"/>
      <c r="D13488" s="11"/>
      <c r="E13488" s="11"/>
    </row>
    <row r="13489">
      <c r="C13489" s="19"/>
      <c r="D13489" s="11"/>
      <c r="E13489" s="11"/>
    </row>
    <row r="13490">
      <c r="C13490" s="19"/>
      <c r="D13490" s="11"/>
      <c r="E13490" s="11"/>
    </row>
    <row r="13491">
      <c r="C13491" s="19"/>
      <c r="D13491" s="11"/>
      <c r="E13491" s="11"/>
    </row>
    <row r="13492">
      <c r="C13492" s="19"/>
      <c r="D13492" s="11"/>
      <c r="E13492" s="11"/>
    </row>
    <row r="13493">
      <c r="C13493" s="19"/>
      <c r="D13493" s="11"/>
      <c r="E13493" s="11"/>
    </row>
    <row r="13494">
      <c r="C13494" s="19"/>
      <c r="D13494" s="11"/>
      <c r="E13494" s="11"/>
    </row>
    <row r="13495">
      <c r="C13495" s="19"/>
      <c r="D13495" s="11"/>
      <c r="E13495" s="11"/>
    </row>
    <row r="13496">
      <c r="C13496" s="19"/>
      <c r="D13496" s="11"/>
      <c r="E13496" s="11"/>
    </row>
    <row r="13497">
      <c r="C13497" s="19"/>
      <c r="D13497" s="11"/>
      <c r="E13497" s="11"/>
    </row>
    <row r="13498">
      <c r="C13498" s="19"/>
      <c r="D13498" s="11"/>
      <c r="E13498" s="11"/>
    </row>
    <row r="13499">
      <c r="C13499" s="19"/>
      <c r="D13499" s="11"/>
      <c r="E13499" s="11"/>
    </row>
    <row r="13500">
      <c r="C13500" s="19"/>
      <c r="D13500" s="11"/>
      <c r="E13500" s="11"/>
    </row>
    <row r="13501">
      <c r="C13501" s="19"/>
      <c r="D13501" s="11"/>
      <c r="E13501" s="11"/>
    </row>
    <row r="13502">
      <c r="C13502" s="19"/>
      <c r="D13502" s="11"/>
      <c r="E13502" s="11"/>
    </row>
    <row r="13503">
      <c r="C13503" s="19"/>
      <c r="D13503" s="11"/>
      <c r="E13503" s="11"/>
    </row>
    <row r="13504">
      <c r="C13504" s="19"/>
      <c r="D13504" s="11"/>
      <c r="E13504" s="11"/>
    </row>
    <row r="13505">
      <c r="C13505" s="19"/>
      <c r="D13505" s="11"/>
      <c r="E13505" s="11"/>
    </row>
    <row r="13506">
      <c r="C13506" s="19"/>
      <c r="D13506" s="11"/>
      <c r="E13506" s="11"/>
    </row>
    <row r="13507">
      <c r="C13507" s="19"/>
      <c r="D13507" s="11"/>
      <c r="E13507" s="11"/>
    </row>
    <row r="13508">
      <c r="C13508" s="19"/>
      <c r="D13508" s="11"/>
      <c r="E13508" s="11"/>
    </row>
    <row r="13509">
      <c r="C13509" s="19"/>
      <c r="D13509" s="11"/>
      <c r="E13509" s="11"/>
    </row>
    <row r="13510">
      <c r="C13510" s="19"/>
      <c r="D13510" s="11"/>
      <c r="E13510" s="11"/>
    </row>
    <row r="13511">
      <c r="C13511" s="19"/>
      <c r="D13511" s="11"/>
      <c r="E13511" s="11"/>
    </row>
    <row r="13512">
      <c r="C13512" s="19"/>
      <c r="D13512" s="11"/>
      <c r="E13512" s="11"/>
    </row>
    <row r="13513">
      <c r="C13513" s="19"/>
      <c r="D13513" s="11"/>
      <c r="E13513" s="11"/>
    </row>
    <row r="13514">
      <c r="C13514" s="19"/>
      <c r="D13514" s="11"/>
      <c r="E13514" s="11"/>
    </row>
    <row r="13515">
      <c r="C13515" s="19"/>
      <c r="D13515" s="11"/>
      <c r="E13515" s="11"/>
    </row>
    <row r="13516">
      <c r="C13516" s="19"/>
      <c r="D13516" s="11"/>
      <c r="E13516" s="11"/>
    </row>
    <row r="13517">
      <c r="C13517" s="19"/>
      <c r="D13517" s="11"/>
      <c r="E13517" s="11"/>
    </row>
    <row r="13518">
      <c r="C13518" s="19"/>
      <c r="D13518" s="11"/>
      <c r="E13518" s="11"/>
    </row>
    <row r="13519">
      <c r="C13519" s="19"/>
      <c r="D13519" s="11"/>
      <c r="E13519" s="11"/>
    </row>
    <row r="13520">
      <c r="C13520" s="19"/>
      <c r="D13520" s="11"/>
      <c r="E13520" s="11"/>
    </row>
    <row r="13521">
      <c r="C13521" s="19"/>
      <c r="D13521" s="11"/>
      <c r="E13521" s="11"/>
    </row>
    <row r="13522">
      <c r="C13522" s="19"/>
      <c r="D13522" s="11"/>
      <c r="E13522" s="11"/>
    </row>
    <row r="13523">
      <c r="C13523" s="19"/>
      <c r="D13523" s="11"/>
      <c r="E13523" s="11"/>
    </row>
    <row r="13524">
      <c r="C13524" s="19"/>
      <c r="D13524" s="11"/>
      <c r="E13524" s="11"/>
    </row>
    <row r="13525">
      <c r="C13525" s="19"/>
      <c r="D13525" s="11"/>
      <c r="E13525" s="11"/>
    </row>
    <row r="13526">
      <c r="C13526" s="19"/>
      <c r="D13526" s="11"/>
      <c r="E13526" s="11"/>
    </row>
    <row r="13527">
      <c r="C13527" s="19"/>
      <c r="D13527" s="11"/>
      <c r="E13527" s="11"/>
    </row>
    <row r="13528">
      <c r="C13528" s="19"/>
      <c r="D13528" s="11"/>
      <c r="E13528" s="11"/>
    </row>
    <row r="13529">
      <c r="C13529" s="19"/>
      <c r="D13529" s="11"/>
      <c r="E13529" s="11"/>
    </row>
    <row r="13530">
      <c r="C13530" s="19"/>
      <c r="D13530" s="11"/>
      <c r="E13530" s="11"/>
    </row>
    <row r="13531">
      <c r="C13531" s="19"/>
      <c r="D13531" s="11"/>
      <c r="E13531" s="11"/>
    </row>
    <row r="13532">
      <c r="C13532" s="19"/>
      <c r="D13532" s="11"/>
      <c r="E13532" s="11"/>
    </row>
    <row r="13533">
      <c r="C13533" s="19"/>
      <c r="D13533" s="11"/>
      <c r="E13533" s="11"/>
    </row>
    <row r="13534">
      <c r="C13534" s="19"/>
      <c r="D13534" s="11"/>
      <c r="E13534" s="11"/>
    </row>
    <row r="13535">
      <c r="C13535" s="19"/>
      <c r="D13535" s="11"/>
      <c r="E13535" s="11"/>
    </row>
    <row r="13536">
      <c r="C13536" s="19"/>
      <c r="D13536" s="11"/>
      <c r="E13536" s="11"/>
    </row>
    <row r="13537">
      <c r="C13537" s="19"/>
      <c r="D13537" s="11"/>
      <c r="E13537" s="11"/>
    </row>
    <row r="13538">
      <c r="C13538" s="19"/>
      <c r="D13538" s="11"/>
      <c r="E13538" s="11"/>
    </row>
    <row r="13539">
      <c r="C13539" s="19"/>
      <c r="D13539" s="11"/>
      <c r="E13539" s="11"/>
    </row>
    <row r="13540">
      <c r="C13540" s="19"/>
      <c r="D13540" s="11"/>
      <c r="E13540" s="11"/>
    </row>
    <row r="13541">
      <c r="C13541" s="19"/>
      <c r="D13541" s="11"/>
      <c r="E13541" s="11"/>
    </row>
    <row r="13542">
      <c r="C13542" s="19"/>
      <c r="D13542" s="11"/>
      <c r="E13542" s="11"/>
    </row>
    <row r="13543">
      <c r="C13543" s="19"/>
      <c r="D13543" s="11"/>
      <c r="E13543" s="11"/>
    </row>
    <row r="13544">
      <c r="C13544" s="19"/>
      <c r="D13544" s="11"/>
      <c r="E13544" s="11"/>
    </row>
    <row r="13545">
      <c r="C13545" s="19"/>
      <c r="D13545" s="11"/>
      <c r="E13545" s="11"/>
    </row>
    <row r="13546">
      <c r="C13546" s="19"/>
      <c r="D13546" s="11"/>
      <c r="E13546" s="11"/>
    </row>
    <row r="13547">
      <c r="C13547" s="19"/>
      <c r="D13547" s="11"/>
      <c r="E13547" s="11"/>
    </row>
    <row r="13548">
      <c r="C13548" s="19"/>
      <c r="D13548" s="11"/>
      <c r="E13548" s="11"/>
    </row>
    <row r="13549">
      <c r="C13549" s="19"/>
      <c r="D13549" s="11"/>
      <c r="E13549" s="11"/>
    </row>
    <row r="13550">
      <c r="C13550" s="19"/>
      <c r="D13550" s="11"/>
      <c r="E13550" s="11"/>
    </row>
    <row r="13551">
      <c r="C13551" s="19"/>
      <c r="D13551" s="11"/>
      <c r="E13551" s="11"/>
    </row>
    <row r="13552">
      <c r="C13552" s="19"/>
      <c r="D13552" s="11"/>
      <c r="E13552" s="11"/>
    </row>
    <row r="13553">
      <c r="C13553" s="19"/>
      <c r="D13553" s="11"/>
      <c r="E13553" s="11"/>
    </row>
    <row r="13554">
      <c r="C13554" s="19"/>
      <c r="D13554" s="11"/>
      <c r="E13554" s="11"/>
    </row>
    <row r="13555">
      <c r="C13555" s="19"/>
      <c r="D13555" s="11"/>
      <c r="E13555" s="11"/>
    </row>
    <row r="13556">
      <c r="C13556" s="19"/>
      <c r="D13556" s="11"/>
      <c r="E13556" s="11"/>
    </row>
    <row r="13557">
      <c r="C13557" s="19"/>
      <c r="D13557" s="11"/>
      <c r="E13557" s="11"/>
    </row>
    <row r="13558">
      <c r="C13558" s="19"/>
      <c r="D13558" s="11"/>
      <c r="E13558" s="11"/>
    </row>
    <row r="13559">
      <c r="C13559" s="19"/>
      <c r="D13559" s="11"/>
      <c r="E13559" s="11"/>
    </row>
    <row r="13560">
      <c r="C13560" s="19"/>
      <c r="D13560" s="11"/>
      <c r="E13560" s="11"/>
    </row>
    <row r="13561">
      <c r="C13561" s="19"/>
      <c r="D13561" s="11"/>
      <c r="E13561" s="11"/>
    </row>
    <row r="13562">
      <c r="C13562" s="19"/>
      <c r="D13562" s="11"/>
      <c r="E13562" s="11"/>
    </row>
    <row r="13563">
      <c r="C13563" s="19"/>
      <c r="D13563" s="11"/>
      <c r="E13563" s="11"/>
    </row>
    <row r="13564">
      <c r="C13564" s="19"/>
      <c r="D13564" s="11"/>
      <c r="E13564" s="11"/>
    </row>
    <row r="13565">
      <c r="C13565" s="19"/>
      <c r="D13565" s="11"/>
      <c r="E13565" s="11"/>
    </row>
    <row r="13566">
      <c r="C13566" s="19"/>
      <c r="D13566" s="11"/>
      <c r="E13566" s="11"/>
    </row>
    <row r="13567">
      <c r="C13567" s="19"/>
      <c r="D13567" s="11"/>
      <c r="E13567" s="11"/>
    </row>
    <row r="13568">
      <c r="C13568" s="19"/>
      <c r="D13568" s="11"/>
      <c r="E13568" s="11"/>
    </row>
    <row r="13569">
      <c r="C13569" s="19"/>
      <c r="D13569" s="11"/>
      <c r="E13569" s="11"/>
    </row>
    <row r="13570">
      <c r="C13570" s="19"/>
      <c r="D13570" s="11"/>
      <c r="E13570" s="11"/>
    </row>
    <row r="13571">
      <c r="C13571" s="19"/>
      <c r="D13571" s="11"/>
      <c r="E13571" s="11"/>
    </row>
    <row r="13572">
      <c r="C13572" s="19"/>
      <c r="D13572" s="11"/>
      <c r="E13572" s="11"/>
    </row>
    <row r="13573">
      <c r="C13573" s="19"/>
      <c r="D13573" s="11"/>
      <c r="E13573" s="11"/>
    </row>
    <row r="13574">
      <c r="C13574" s="19"/>
      <c r="D13574" s="11"/>
      <c r="E13574" s="11"/>
    </row>
    <row r="13575">
      <c r="C13575" s="19"/>
      <c r="D13575" s="11"/>
      <c r="E13575" s="11"/>
    </row>
    <row r="13576">
      <c r="C13576" s="19"/>
      <c r="D13576" s="11"/>
      <c r="E13576" s="11"/>
    </row>
    <row r="13577">
      <c r="C13577" s="19"/>
      <c r="D13577" s="11"/>
      <c r="E13577" s="11"/>
    </row>
    <row r="13578">
      <c r="C13578" s="19"/>
      <c r="D13578" s="11"/>
      <c r="E13578" s="11"/>
    </row>
    <row r="13579">
      <c r="C13579" s="19"/>
      <c r="D13579" s="11"/>
      <c r="E13579" s="11"/>
    </row>
    <row r="13580">
      <c r="C13580" s="19"/>
      <c r="D13580" s="11"/>
      <c r="E13580" s="11"/>
    </row>
    <row r="13581">
      <c r="C13581" s="19"/>
      <c r="D13581" s="11"/>
      <c r="E13581" s="11"/>
    </row>
    <row r="13582">
      <c r="C13582" s="19"/>
      <c r="D13582" s="11"/>
      <c r="E13582" s="11"/>
    </row>
    <row r="13583">
      <c r="C13583" s="19"/>
      <c r="D13583" s="11"/>
      <c r="E13583" s="11"/>
    </row>
    <row r="13584">
      <c r="C13584" s="19"/>
      <c r="D13584" s="11"/>
      <c r="E13584" s="11"/>
    </row>
    <row r="13585">
      <c r="C13585" s="19"/>
      <c r="D13585" s="11"/>
      <c r="E13585" s="11"/>
    </row>
    <row r="13586">
      <c r="C13586" s="19"/>
      <c r="D13586" s="11"/>
      <c r="E13586" s="11"/>
    </row>
    <row r="13587">
      <c r="C13587" s="19"/>
      <c r="D13587" s="11"/>
      <c r="E13587" s="11"/>
    </row>
    <row r="13588">
      <c r="C13588" s="19"/>
      <c r="D13588" s="11"/>
      <c r="E13588" s="11"/>
    </row>
    <row r="13589">
      <c r="C13589" s="19"/>
      <c r="D13589" s="11"/>
      <c r="E13589" s="11"/>
    </row>
    <row r="13590">
      <c r="C13590" s="19"/>
      <c r="D13590" s="11"/>
      <c r="E13590" s="11"/>
    </row>
    <row r="13591">
      <c r="C13591" s="19"/>
      <c r="D13591" s="11"/>
      <c r="E13591" s="11"/>
    </row>
    <row r="13592">
      <c r="C13592" s="19"/>
      <c r="D13592" s="11"/>
      <c r="E13592" s="11"/>
    </row>
    <row r="13593">
      <c r="C13593" s="19"/>
      <c r="D13593" s="11"/>
      <c r="E13593" s="11"/>
    </row>
    <row r="13594">
      <c r="C13594" s="19"/>
      <c r="D13594" s="11"/>
      <c r="E13594" s="11"/>
    </row>
    <row r="13595">
      <c r="C13595" s="19"/>
      <c r="D13595" s="11"/>
      <c r="E13595" s="11"/>
    </row>
    <row r="13596">
      <c r="C13596" s="19"/>
      <c r="D13596" s="11"/>
      <c r="E13596" s="11"/>
    </row>
    <row r="13597">
      <c r="C13597" s="19"/>
      <c r="D13597" s="11"/>
      <c r="E13597" s="11"/>
    </row>
    <row r="13598">
      <c r="C13598" s="19"/>
      <c r="D13598" s="11"/>
      <c r="E13598" s="11"/>
    </row>
    <row r="13599">
      <c r="C13599" s="19"/>
      <c r="D13599" s="11"/>
      <c r="E13599" s="11"/>
    </row>
    <row r="13600">
      <c r="C13600" s="19"/>
      <c r="D13600" s="11"/>
      <c r="E13600" s="11"/>
    </row>
    <row r="13601">
      <c r="C13601" s="19"/>
      <c r="D13601" s="11"/>
      <c r="E13601" s="11"/>
    </row>
    <row r="13602">
      <c r="C13602" s="19"/>
      <c r="D13602" s="11"/>
      <c r="E13602" s="11"/>
    </row>
    <row r="13603">
      <c r="C13603" s="19"/>
      <c r="D13603" s="11"/>
      <c r="E13603" s="11"/>
    </row>
    <row r="13604">
      <c r="C13604" s="19"/>
      <c r="D13604" s="11"/>
      <c r="E13604" s="11"/>
    </row>
    <row r="13605">
      <c r="C13605" s="19"/>
      <c r="D13605" s="11"/>
      <c r="E13605" s="11"/>
    </row>
    <row r="13606">
      <c r="C13606" s="19"/>
      <c r="D13606" s="11"/>
      <c r="E13606" s="11"/>
    </row>
    <row r="13607">
      <c r="C13607" s="19"/>
      <c r="D13607" s="11"/>
      <c r="E13607" s="11"/>
    </row>
    <row r="13608">
      <c r="C13608" s="19"/>
      <c r="D13608" s="11"/>
      <c r="E13608" s="11"/>
    </row>
    <row r="13609">
      <c r="C13609" s="19"/>
      <c r="D13609" s="11"/>
      <c r="E13609" s="11"/>
    </row>
    <row r="13610">
      <c r="C13610" s="19"/>
      <c r="D13610" s="11"/>
      <c r="E13610" s="11"/>
    </row>
    <row r="13611">
      <c r="C13611" s="19"/>
      <c r="D13611" s="11"/>
      <c r="E13611" s="11"/>
    </row>
    <row r="13612">
      <c r="C13612" s="19"/>
      <c r="D13612" s="11"/>
      <c r="E13612" s="11"/>
    </row>
    <row r="13613">
      <c r="C13613" s="19"/>
      <c r="D13613" s="11"/>
      <c r="E13613" s="11"/>
    </row>
    <row r="13614">
      <c r="C13614" s="19"/>
      <c r="D13614" s="11"/>
      <c r="E13614" s="11"/>
    </row>
    <row r="13615">
      <c r="C13615" s="19"/>
      <c r="D13615" s="11"/>
      <c r="E13615" s="11"/>
    </row>
    <row r="13616">
      <c r="C13616" s="19"/>
      <c r="D13616" s="11"/>
      <c r="E13616" s="11"/>
    </row>
    <row r="13617">
      <c r="C13617" s="19"/>
      <c r="D13617" s="11"/>
      <c r="E13617" s="11"/>
    </row>
    <row r="13618">
      <c r="C13618" s="19"/>
      <c r="D13618" s="11"/>
      <c r="E13618" s="11"/>
    </row>
    <row r="13619">
      <c r="C13619" s="19"/>
      <c r="D13619" s="11"/>
      <c r="E13619" s="11"/>
    </row>
    <row r="13620">
      <c r="C13620" s="19"/>
      <c r="D13620" s="11"/>
      <c r="E13620" s="11"/>
    </row>
    <row r="13621">
      <c r="C13621" s="19"/>
      <c r="D13621" s="11"/>
      <c r="E13621" s="11"/>
    </row>
    <row r="13622">
      <c r="C13622" s="19"/>
      <c r="D13622" s="11"/>
      <c r="E13622" s="11"/>
    </row>
    <row r="13623">
      <c r="C13623" s="19"/>
      <c r="D13623" s="11"/>
      <c r="E13623" s="11"/>
    </row>
    <row r="13624">
      <c r="C13624" s="19"/>
      <c r="D13624" s="11"/>
      <c r="E13624" s="11"/>
    </row>
    <row r="13625">
      <c r="C13625" s="19"/>
      <c r="D13625" s="11"/>
      <c r="E13625" s="11"/>
    </row>
    <row r="13626">
      <c r="C13626" s="19"/>
      <c r="D13626" s="11"/>
      <c r="E13626" s="11"/>
    </row>
    <row r="13627">
      <c r="C13627" s="19"/>
      <c r="D13627" s="11"/>
      <c r="E13627" s="11"/>
    </row>
    <row r="13628">
      <c r="C13628" s="19"/>
      <c r="D13628" s="11"/>
      <c r="E13628" s="11"/>
    </row>
    <row r="13629">
      <c r="C13629" s="19"/>
      <c r="D13629" s="11"/>
      <c r="E13629" s="11"/>
    </row>
    <row r="13630">
      <c r="C13630" s="19"/>
      <c r="D13630" s="11"/>
      <c r="E13630" s="11"/>
    </row>
    <row r="13631">
      <c r="C13631" s="19"/>
      <c r="D13631" s="11"/>
      <c r="E13631" s="11"/>
    </row>
    <row r="13632">
      <c r="C13632" s="19"/>
      <c r="D13632" s="11"/>
      <c r="E13632" s="11"/>
    </row>
    <row r="13633">
      <c r="C13633" s="19"/>
      <c r="D13633" s="11"/>
      <c r="E13633" s="11"/>
    </row>
    <row r="13634">
      <c r="C13634" s="19"/>
      <c r="D13634" s="11"/>
      <c r="E13634" s="11"/>
    </row>
    <row r="13635">
      <c r="C13635" s="19"/>
      <c r="D13635" s="11"/>
      <c r="E13635" s="11"/>
    </row>
    <row r="13636">
      <c r="C13636" s="19"/>
      <c r="D13636" s="11"/>
      <c r="E13636" s="11"/>
    </row>
    <row r="13637">
      <c r="C13637" s="19"/>
      <c r="D13637" s="11"/>
      <c r="E13637" s="11"/>
    </row>
    <row r="13638">
      <c r="C13638" s="19"/>
      <c r="D13638" s="11"/>
      <c r="E13638" s="11"/>
    </row>
    <row r="13639">
      <c r="C13639" s="19"/>
      <c r="D13639" s="11"/>
      <c r="E13639" s="11"/>
    </row>
    <row r="13640">
      <c r="C13640" s="19"/>
      <c r="D13640" s="11"/>
      <c r="E13640" s="11"/>
    </row>
    <row r="13641">
      <c r="C13641" s="19"/>
      <c r="D13641" s="11"/>
      <c r="E13641" s="11"/>
    </row>
    <row r="13642">
      <c r="C13642" s="19"/>
      <c r="D13642" s="11"/>
      <c r="E13642" s="11"/>
    </row>
    <row r="13643">
      <c r="C13643" s="19"/>
      <c r="D13643" s="11"/>
      <c r="E13643" s="11"/>
    </row>
    <row r="13644">
      <c r="C13644" s="19"/>
      <c r="D13644" s="11"/>
      <c r="E13644" s="11"/>
    </row>
    <row r="13645">
      <c r="C13645" s="19"/>
      <c r="D13645" s="11"/>
      <c r="E13645" s="11"/>
    </row>
    <row r="13646">
      <c r="C13646" s="19"/>
      <c r="D13646" s="11"/>
      <c r="E13646" s="11"/>
    </row>
    <row r="13647">
      <c r="C13647" s="19"/>
      <c r="D13647" s="11"/>
      <c r="E13647" s="11"/>
    </row>
    <row r="13648">
      <c r="C13648" s="19"/>
      <c r="D13648" s="11"/>
      <c r="E13648" s="11"/>
    </row>
    <row r="13649">
      <c r="C13649" s="19"/>
      <c r="D13649" s="11"/>
      <c r="E13649" s="11"/>
    </row>
    <row r="13650">
      <c r="C13650" s="19"/>
      <c r="D13650" s="11"/>
      <c r="E13650" s="11"/>
    </row>
    <row r="13651">
      <c r="C13651" s="19"/>
      <c r="D13651" s="11"/>
      <c r="E13651" s="11"/>
    </row>
    <row r="13652">
      <c r="C13652" s="19"/>
      <c r="D13652" s="11"/>
      <c r="E13652" s="11"/>
    </row>
    <row r="13653">
      <c r="C13653" s="19"/>
      <c r="D13653" s="11"/>
      <c r="E13653" s="11"/>
    </row>
    <row r="13654">
      <c r="C13654" s="19"/>
      <c r="D13654" s="11"/>
      <c r="E13654" s="11"/>
    </row>
    <row r="13655">
      <c r="C13655" s="19"/>
      <c r="D13655" s="11"/>
      <c r="E13655" s="11"/>
    </row>
    <row r="13656">
      <c r="C13656" s="19"/>
      <c r="D13656" s="11"/>
      <c r="E13656" s="11"/>
    </row>
    <row r="13657">
      <c r="C13657" s="19"/>
      <c r="D13657" s="11"/>
      <c r="E13657" s="11"/>
    </row>
    <row r="13658">
      <c r="C13658" s="19"/>
      <c r="D13658" s="11"/>
      <c r="E13658" s="11"/>
    </row>
    <row r="13659">
      <c r="C13659" s="19"/>
      <c r="D13659" s="11"/>
      <c r="E13659" s="11"/>
    </row>
    <row r="13660">
      <c r="C13660" s="19"/>
      <c r="D13660" s="11"/>
      <c r="E13660" s="11"/>
    </row>
    <row r="13661">
      <c r="C13661" s="19"/>
      <c r="D13661" s="11"/>
      <c r="E13661" s="11"/>
    </row>
    <row r="13662">
      <c r="C13662" s="19"/>
      <c r="D13662" s="11"/>
      <c r="E13662" s="11"/>
    </row>
    <row r="13663">
      <c r="C13663" s="19"/>
      <c r="D13663" s="11"/>
      <c r="E13663" s="11"/>
    </row>
    <row r="13664">
      <c r="C13664" s="19"/>
      <c r="D13664" s="11"/>
      <c r="E13664" s="11"/>
    </row>
    <row r="13665">
      <c r="C13665" s="19"/>
      <c r="D13665" s="11"/>
      <c r="E13665" s="11"/>
    </row>
    <row r="13666">
      <c r="C13666" s="19"/>
      <c r="D13666" s="11"/>
      <c r="E13666" s="11"/>
    </row>
    <row r="13667">
      <c r="C13667" s="19"/>
      <c r="D13667" s="11"/>
      <c r="E13667" s="11"/>
    </row>
    <row r="13668">
      <c r="C13668" s="19"/>
      <c r="D13668" s="11"/>
      <c r="E13668" s="11"/>
    </row>
    <row r="13669">
      <c r="C13669" s="19"/>
      <c r="D13669" s="11"/>
      <c r="E13669" s="11"/>
    </row>
    <row r="13670">
      <c r="C13670" s="19"/>
      <c r="D13670" s="11"/>
      <c r="E13670" s="11"/>
    </row>
    <row r="13671">
      <c r="C13671" s="19"/>
      <c r="D13671" s="11"/>
      <c r="E13671" s="11"/>
    </row>
    <row r="13672">
      <c r="C13672" s="19"/>
      <c r="D13672" s="11"/>
      <c r="E13672" s="11"/>
    </row>
    <row r="13673">
      <c r="C13673" s="19"/>
      <c r="D13673" s="11"/>
      <c r="E13673" s="11"/>
    </row>
    <row r="13674">
      <c r="C13674" s="19"/>
      <c r="D13674" s="11"/>
      <c r="E13674" s="11"/>
    </row>
    <row r="13675">
      <c r="C13675" s="19"/>
      <c r="D13675" s="11"/>
      <c r="E13675" s="11"/>
    </row>
    <row r="13676">
      <c r="C13676" s="19"/>
      <c r="D13676" s="11"/>
      <c r="E13676" s="11"/>
    </row>
    <row r="13677">
      <c r="C13677" s="19"/>
      <c r="D13677" s="11"/>
      <c r="E13677" s="11"/>
    </row>
    <row r="13678">
      <c r="C13678" s="19"/>
      <c r="D13678" s="11"/>
      <c r="E13678" s="11"/>
    </row>
    <row r="13679">
      <c r="C13679" s="19"/>
      <c r="D13679" s="11"/>
      <c r="E13679" s="11"/>
    </row>
    <row r="13680">
      <c r="C13680" s="19"/>
      <c r="D13680" s="11"/>
      <c r="E13680" s="11"/>
    </row>
    <row r="13681">
      <c r="C13681" s="19"/>
      <c r="D13681" s="11"/>
      <c r="E13681" s="11"/>
    </row>
    <row r="13682">
      <c r="C13682" s="19"/>
      <c r="D13682" s="11"/>
      <c r="E13682" s="11"/>
    </row>
    <row r="13683">
      <c r="C13683" s="19"/>
      <c r="D13683" s="11"/>
      <c r="E13683" s="11"/>
    </row>
    <row r="13684">
      <c r="C13684" s="19"/>
      <c r="D13684" s="11"/>
      <c r="E13684" s="11"/>
    </row>
    <row r="13685">
      <c r="C13685" s="19"/>
      <c r="D13685" s="11"/>
      <c r="E13685" s="11"/>
    </row>
    <row r="13686">
      <c r="C13686" s="19"/>
      <c r="D13686" s="11"/>
      <c r="E13686" s="11"/>
    </row>
    <row r="13687">
      <c r="C13687" s="19"/>
      <c r="D13687" s="11"/>
      <c r="E13687" s="11"/>
    </row>
    <row r="13688">
      <c r="C13688" s="19"/>
      <c r="D13688" s="11"/>
      <c r="E13688" s="11"/>
    </row>
    <row r="13689">
      <c r="C13689" s="19"/>
      <c r="D13689" s="11"/>
      <c r="E13689" s="11"/>
    </row>
    <row r="13690">
      <c r="C13690" s="19"/>
      <c r="D13690" s="11"/>
      <c r="E13690" s="11"/>
    </row>
    <row r="13691">
      <c r="C13691" s="19"/>
      <c r="D13691" s="11"/>
      <c r="E13691" s="11"/>
    </row>
    <row r="13692">
      <c r="C13692" s="19"/>
      <c r="D13692" s="11"/>
      <c r="E13692" s="11"/>
    </row>
    <row r="13693">
      <c r="C13693" s="19"/>
      <c r="D13693" s="11"/>
      <c r="E13693" s="11"/>
    </row>
    <row r="13694">
      <c r="C13694" s="19"/>
      <c r="D13694" s="11"/>
      <c r="E13694" s="11"/>
    </row>
    <row r="13695">
      <c r="C13695" s="19"/>
      <c r="D13695" s="11"/>
      <c r="E13695" s="11"/>
    </row>
    <row r="13696">
      <c r="C13696" s="19"/>
      <c r="D13696" s="11"/>
      <c r="E13696" s="11"/>
    </row>
    <row r="13697">
      <c r="C13697" s="19"/>
      <c r="D13697" s="11"/>
      <c r="E13697" s="11"/>
    </row>
    <row r="13698">
      <c r="C13698" s="19"/>
      <c r="D13698" s="11"/>
      <c r="E13698" s="11"/>
    </row>
    <row r="13699">
      <c r="C13699" s="19"/>
      <c r="D13699" s="11"/>
      <c r="E13699" s="11"/>
    </row>
    <row r="13700">
      <c r="C13700" s="19"/>
      <c r="D13700" s="11"/>
      <c r="E13700" s="11"/>
    </row>
    <row r="13701">
      <c r="C13701" s="19"/>
      <c r="D13701" s="11"/>
      <c r="E13701" s="11"/>
    </row>
    <row r="13702">
      <c r="C13702" s="19"/>
      <c r="D13702" s="11"/>
      <c r="E13702" s="11"/>
    </row>
    <row r="13703">
      <c r="C13703" s="19"/>
      <c r="D13703" s="11"/>
      <c r="E13703" s="11"/>
    </row>
    <row r="13704">
      <c r="C13704" s="19"/>
      <c r="D13704" s="11"/>
      <c r="E13704" s="11"/>
    </row>
    <row r="13705">
      <c r="C13705" s="19"/>
      <c r="D13705" s="11"/>
      <c r="E13705" s="11"/>
    </row>
    <row r="13706">
      <c r="C13706" s="19"/>
      <c r="D13706" s="11"/>
      <c r="E13706" s="11"/>
    </row>
    <row r="13707">
      <c r="C13707" s="19"/>
      <c r="D13707" s="11"/>
      <c r="E13707" s="11"/>
    </row>
    <row r="13708">
      <c r="C13708" s="19"/>
      <c r="D13708" s="11"/>
      <c r="E13708" s="11"/>
    </row>
    <row r="13709">
      <c r="C13709" s="19"/>
      <c r="D13709" s="11"/>
      <c r="E13709" s="11"/>
    </row>
    <row r="13710">
      <c r="C13710" s="19"/>
      <c r="D13710" s="11"/>
      <c r="E13710" s="11"/>
    </row>
    <row r="13711">
      <c r="C13711" s="19"/>
      <c r="D13711" s="11"/>
      <c r="E13711" s="11"/>
    </row>
    <row r="13712">
      <c r="C13712" s="19"/>
      <c r="D13712" s="11"/>
      <c r="E13712" s="11"/>
    </row>
    <row r="13713">
      <c r="C13713" s="19"/>
      <c r="D13713" s="11"/>
      <c r="E13713" s="11"/>
    </row>
    <row r="13714">
      <c r="C13714" s="19"/>
      <c r="D13714" s="11"/>
      <c r="E13714" s="11"/>
    </row>
    <row r="13715">
      <c r="C13715" s="19"/>
      <c r="D13715" s="11"/>
      <c r="E13715" s="11"/>
    </row>
    <row r="13716">
      <c r="C13716" s="19"/>
      <c r="D13716" s="11"/>
      <c r="E13716" s="11"/>
    </row>
    <row r="13717">
      <c r="C13717" s="19"/>
      <c r="D13717" s="11"/>
      <c r="E13717" s="11"/>
    </row>
    <row r="13718">
      <c r="C13718" s="19"/>
      <c r="D13718" s="11"/>
      <c r="E13718" s="11"/>
    </row>
    <row r="13719">
      <c r="C13719" s="19"/>
      <c r="D13719" s="11"/>
      <c r="E13719" s="11"/>
    </row>
    <row r="13720">
      <c r="C13720" s="19"/>
      <c r="D13720" s="11"/>
      <c r="E13720" s="11"/>
    </row>
    <row r="13721">
      <c r="C13721" s="19"/>
      <c r="D13721" s="11"/>
      <c r="E13721" s="11"/>
    </row>
    <row r="13722">
      <c r="C13722" s="19"/>
      <c r="D13722" s="11"/>
      <c r="E13722" s="11"/>
    </row>
    <row r="13723">
      <c r="C13723" s="19"/>
      <c r="D13723" s="11"/>
      <c r="E13723" s="11"/>
    </row>
    <row r="13724">
      <c r="C13724" s="19"/>
      <c r="D13724" s="11"/>
      <c r="E13724" s="11"/>
    </row>
    <row r="13725">
      <c r="C13725" s="19"/>
      <c r="D13725" s="11"/>
      <c r="E13725" s="11"/>
    </row>
    <row r="13726">
      <c r="C13726" s="19"/>
      <c r="D13726" s="11"/>
      <c r="E13726" s="11"/>
    </row>
    <row r="13727">
      <c r="C13727" s="19"/>
      <c r="D13727" s="11"/>
      <c r="E13727" s="11"/>
    </row>
    <row r="13728">
      <c r="C13728" s="19"/>
      <c r="D13728" s="11"/>
      <c r="E13728" s="11"/>
    </row>
    <row r="13729">
      <c r="C13729" s="19"/>
      <c r="D13729" s="11"/>
      <c r="E13729" s="11"/>
    </row>
    <row r="13730">
      <c r="C13730" s="19"/>
      <c r="D13730" s="11"/>
      <c r="E13730" s="11"/>
    </row>
    <row r="13731">
      <c r="C13731" s="19"/>
      <c r="D13731" s="11"/>
      <c r="E13731" s="11"/>
    </row>
    <row r="13732">
      <c r="C13732" s="19"/>
      <c r="D13732" s="11"/>
      <c r="E13732" s="11"/>
    </row>
    <row r="13733">
      <c r="C13733" s="19"/>
      <c r="D13733" s="11"/>
      <c r="E13733" s="11"/>
    </row>
    <row r="13734">
      <c r="C13734" s="19"/>
      <c r="D13734" s="11"/>
      <c r="E13734" s="11"/>
    </row>
    <row r="13735">
      <c r="C13735" s="19"/>
      <c r="D13735" s="11"/>
      <c r="E13735" s="11"/>
    </row>
    <row r="13736">
      <c r="C13736" s="19"/>
      <c r="D13736" s="11"/>
      <c r="E13736" s="11"/>
    </row>
    <row r="13737">
      <c r="C13737" s="19"/>
      <c r="D13737" s="11"/>
      <c r="E13737" s="11"/>
    </row>
    <row r="13738">
      <c r="C13738" s="19"/>
      <c r="D13738" s="11"/>
      <c r="E13738" s="11"/>
    </row>
    <row r="13739">
      <c r="C13739" s="19"/>
      <c r="D13739" s="11"/>
      <c r="E13739" s="11"/>
    </row>
    <row r="13740">
      <c r="C13740" s="19"/>
      <c r="D13740" s="11"/>
      <c r="E13740" s="11"/>
    </row>
    <row r="13741">
      <c r="C13741" s="19"/>
      <c r="D13741" s="11"/>
      <c r="E13741" s="11"/>
    </row>
    <row r="13742">
      <c r="C13742" s="19"/>
      <c r="D13742" s="11"/>
      <c r="E13742" s="11"/>
    </row>
    <row r="13743">
      <c r="C13743" s="19"/>
      <c r="D13743" s="11"/>
      <c r="E13743" s="11"/>
    </row>
    <row r="13744">
      <c r="C13744" s="19"/>
      <c r="D13744" s="11"/>
      <c r="E13744" s="11"/>
    </row>
    <row r="13745">
      <c r="C13745" s="19"/>
      <c r="D13745" s="11"/>
      <c r="E13745" s="11"/>
    </row>
    <row r="13746">
      <c r="C13746" s="19"/>
      <c r="D13746" s="11"/>
      <c r="E13746" s="11"/>
    </row>
    <row r="13747">
      <c r="C13747" s="19"/>
      <c r="D13747" s="11"/>
      <c r="E13747" s="11"/>
    </row>
    <row r="13748">
      <c r="C13748" s="19"/>
      <c r="D13748" s="11"/>
      <c r="E13748" s="11"/>
    </row>
    <row r="13749">
      <c r="C13749" s="19"/>
      <c r="D13749" s="11"/>
      <c r="E13749" s="11"/>
    </row>
    <row r="13750">
      <c r="C13750" s="19"/>
      <c r="D13750" s="11"/>
      <c r="E13750" s="11"/>
    </row>
    <row r="13751">
      <c r="C13751" s="19"/>
      <c r="D13751" s="11"/>
      <c r="E13751" s="11"/>
    </row>
    <row r="13752">
      <c r="C13752" s="19"/>
      <c r="D13752" s="11"/>
      <c r="E13752" s="11"/>
    </row>
    <row r="13753">
      <c r="C13753" s="19"/>
      <c r="D13753" s="11"/>
      <c r="E13753" s="11"/>
    </row>
    <row r="13754">
      <c r="C13754" s="19"/>
      <c r="D13754" s="11"/>
      <c r="E13754" s="11"/>
    </row>
    <row r="13755">
      <c r="C13755" s="19"/>
      <c r="D13755" s="11"/>
      <c r="E13755" s="11"/>
    </row>
    <row r="13756">
      <c r="C13756" s="19"/>
      <c r="D13756" s="11"/>
      <c r="E13756" s="11"/>
    </row>
    <row r="13757">
      <c r="C13757" s="19"/>
      <c r="D13757" s="11"/>
      <c r="E13757" s="11"/>
    </row>
    <row r="13758">
      <c r="C13758" s="19"/>
      <c r="D13758" s="11"/>
      <c r="E13758" s="11"/>
    </row>
    <row r="13759">
      <c r="C13759" s="19"/>
      <c r="D13759" s="11"/>
      <c r="E13759" s="11"/>
    </row>
    <row r="13760">
      <c r="C13760" s="19"/>
      <c r="D13760" s="11"/>
      <c r="E13760" s="11"/>
    </row>
    <row r="13761">
      <c r="C13761" s="19"/>
      <c r="D13761" s="11"/>
      <c r="E13761" s="11"/>
    </row>
    <row r="13762">
      <c r="C13762" s="19"/>
      <c r="D13762" s="11"/>
      <c r="E13762" s="11"/>
    </row>
    <row r="13763">
      <c r="C13763" s="19"/>
      <c r="D13763" s="11"/>
      <c r="E13763" s="11"/>
    </row>
    <row r="13764">
      <c r="C13764" s="19"/>
      <c r="D13764" s="11"/>
      <c r="E13764" s="11"/>
    </row>
    <row r="13765">
      <c r="C13765" s="19"/>
      <c r="D13765" s="11"/>
      <c r="E13765" s="11"/>
    </row>
    <row r="13766">
      <c r="C13766" s="19"/>
      <c r="D13766" s="11"/>
      <c r="E13766" s="11"/>
    </row>
    <row r="13767">
      <c r="C13767" s="19"/>
      <c r="D13767" s="11"/>
      <c r="E13767" s="11"/>
    </row>
    <row r="13768">
      <c r="C13768" s="19"/>
      <c r="D13768" s="11"/>
      <c r="E13768" s="11"/>
    </row>
    <row r="13769">
      <c r="C13769" s="19"/>
      <c r="D13769" s="11"/>
      <c r="E13769" s="11"/>
    </row>
    <row r="13770">
      <c r="C13770" s="19"/>
      <c r="D13770" s="11"/>
      <c r="E13770" s="11"/>
    </row>
    <row r="13771">
      <c r="C13771" s="19"/>
      <c r="D13771" s="11"/>
      <c r="E13771" s="11"/>
    </row>
    <row r="13772">
      <c r="C13772" s="19"/>
      <c r="D13772" s="11"/>
      <c r="E13772" s="11"/>
    </row>
    <row r="13773">
      <c r="C13773" s="19"/>
      <c r="D13773" s="11"/>
      <c r="E13773" s="11"/>
    </row>
    <row r="13774">
      <c r="C13774" s="19"/>
      <c r="D13774" s="11"/>
      <c r="E13774" s="11"/>
    </row>
    <row r="13775">
      <c r="C13775" s="19"/>
      <c r="D13775" s="11"/>
      <c r="E13775" s="11"/>
    </row>
    <row r="13776">
      <c r="C13776" s="19"/>
      <c r="D13776" s="11"/>
      <c r="E13776" s="11"/>
    </row>
    <row r="13777">
      <c r="C13777" s="19"/>
      <c r="D13777" s="11"/>
      <c r="E13777" s="11"/>
    </row>
    <row r="13778">
      <c r="C13778" s="19"/>
      <c r="D13778" s="11"/>
      <c r="E13778" s="11"/>
    </row>
    <row r="13779">
      <c r="C13779" s="19"/>
      <c r="D13779" s="11"/>
      <c r="E13779" s="11"/>
    </row>
    <row r="13780">
      <c r="C13780" s="19"/>
      <c r="D13780" s="11"/>
      <c r="E13780" s="11"/>
    </row>
    <row r="13781">
      <c r="C13781" s="19"/>
      <c r="D13781" s="11"/>
      <c r="E13781" s="11"/>
    </row>
    <row r="13782">
      <c r="C13782" s="19"/>
      <c r="D13782" s="11"/>
      <c r="E13782" s="11"/>
    </row>
    <row r="13783">
      <c r="C13783" s="19"/>
      <c r="D13783" s="11"/>
      <c r="E13783" s="11"/>
    </row>
    <row r="13784">
      <c r="C13784" s="19"/>
      <c r="D13784" s="11"/>
      <c r="E13784" s="11"/>
    </row>
    <row r="13785">
      <c r="C13785" s="19"/>
      <c r="D13785" s="11"/>
      <c r="E13785" s="11"/>
    </row>
    <row r="13786">
      <c r="C13786" s="19"/>
      <c r="D13786" s="11"/>
      <c r="E13786" s="11"/>
    </row>
    <row r="13787">
      <c r="C13787" s="19"/>
      <c r="D13787" s="11"/>
      <c r="E13787" s="11"/>
    </row>
    <row r="13788">
      <c r="C13788" s="19"/>
      <c r="D13788" s="11"/>
      <c r="E13788" s="11"/>
    </row>
    <row r="13789">
      <c r="C13789" s="19"/>
      <c r="D13789" s="11"/>
      <c r="E13789" s="11"/>
    </row>
    <row r="13790">
      <c r="C13790" s="19"/>
      <c r="D13790" s="11"/>
      <c r="E13790" s="11"/>
    </row>
    <row r="13791">
      <c r="C13791" s="19"/>
      <c r="D13791" s="11"/>
      <c r="E13791" s="11"/>
    </row>
    <row r="13792">
      <c r="C13792" s="19"/>
      <c r="D13792" s="11"/>
      <c r="E13792" s="11"/>
    </row>
    <row r="13793">
      <c r="C13793" s="19"/>
      <c r="D13793" s="11"/>
      <c r="E13793" s="11"/>
    </row>
    <row r="13794">
      <c r="C13794" s="19"/>
      <c r="D13794" s="11"/>
      <c r="E13794" s="11"/>
    </row>
    <row r="13795">
      <c r="C13795" s="19"/>
      <c r="D13795" s="11"/>
      <c r="E13795" s="11"/>
    </row>
    <row r="13796">
      <c r="C13796" s="19"/>
      <c r="D13796" s="11"/>
      <c r="E13796" s="11"/>
    </row>
    <row r="13797">
      <c r="C13797" s="19"/>
      <c r="D13797" s="11"/>
      <c r="E13797" s="11"/>
    </row>
    <row r="13798">
      <c r="C13798" s="19"/>
      <c r="D13798" s="11"/>
      <c r="E13798" s="11"/>
    </row>
    <row r="13799">
      <c r="C13799" s="19"/>
      <c r="D13799" s="11"/>
      <c r="E13799" s="11"/>
    </row>
    <row r="13800">
      <c r="C13800" s="19"/>
      <c r="D13800" s="11"/>
      <c r="E13800" s="11"/>
    </row>
    <row r="13801">
      <c r="C13801" s="19"/>
      <c r="D13801" s="11"/>
      <c r="E13801" s="11"/>
    </row>
    <row r="13802">
      <c r="C13802" s="19"/>
      <c r="D13802" s="11"/>
      <c r="E13802" s="11"/>
    </row>
    <row r="13803">
      <c r="C13803" s="19"/>
      <c r="D13803" s="11"/>
      <c r="E13803" s="11"/>
    </row>
    <row r="13804">
      <c r="C13804" s="19"/>
      <c r="D13804" s="11"/>
      <c r="E13804" s="11"/>
    </row>
    <row r="13805">
      <c r="C13805" s="19"/>
      <c r="D13805" s="11"/>
      <c r="E13805" s="11"/>
    </row>
    <row r="13806">
      <c r="C13806" s="19"/>
      <c r="D13806" s="11"/>
      <c r="E13806" s="11"/>
    </row>
    <row r="13807">
      <c r="C13807" s="19"/>
      <c r="D13807" s="11"/>
      <c r="E13807" s="11"/>
    </row>
    <row r="13808">
      <c r="C13808" s="19"/>
      <c r="D13808" s="11"/>
      <c r="E13808" s="11"/>
    </row>
    <row r="13809">
      <c r="C13809" s="19"/>
      <c r="D13809" s="11"/>
      <c r="E13809" s="11"/>
    </row>
    <row r="13810">
      <c r="C13810" s="19"/>
      <c r="D13810" s="11"/>
      <c r="E13810" s="11"/>
    </row>
    <row r="13811">
      <c r="C13811" s="19"/>
      <c r="D13811" s="11"/>
      <c r="E13811" s="11"/>
    </row>
    <row r="13812">
      <c r="C13812" s="19"/>
      <c r="D13812" s="11"/>
      <c r="E13812" s="11"/>
    </row>
    <row r="13813">
      <c r="C13813" s="19"/>
      <c r="D13813" s="11"/>
      <c r="E13813" s="11"/>
    </row>
    <row r="13814">
      <c r="C13814" s="19"/>
      <c r="D13814" s="11"/>
      <c r="E13814" s="11"/>
    </row>
    <row r="13815">
      <c r="C13815" s="19"/>
      <c r="D13815" s="11"/>
      <c r="E13815" s="11"/>
    </row>
    <row r="13816">
      <c r="C13816" s="19"/>
      <c r="D13816" s="11"/>
      <c r="E13816" s="11"/>
    </row>
    <row r="13817">
      <c r="C13817" s="19"/>
      <c r="D13817" s="11"/>
      <c r="E13817" s="11"/>
    </row>
    <row r="13818">
      <c r="C13818" s="19"/>
      <c r="D13818" s="11"/>
      <c r="E13818" s="11"/>
    </row>
    <row r="13819">
      <c r="C13819" s="19"/>
      <c r="D13819" s="11"/>
      <c r="E13819" s="11"/>
    </row>
    <row r="13820">
      <c r="C13820" s="19"/>
      <c r="D13820" s="11"/>
      <c r="E13820" s="11"/>
    </row>
    <row r="13821">
      <c r="C13821" s="19"/>
      <c r="D13821" s="11"/>
      <c r="E13821" s="11"/>
    </row>
    <row r="13822">
      <c r="C13822" s="19"/>
      <c r="D13822" s="11"/>
      <c r="E13822" s="11"/>
    </row>
    <row r="13823">
      <c r="C13823" s="19"/>
      <c r="D13823" s="11"/>
      <c r="E13823" s="11"/>
    </row>
    <row r="13824">
      <c r="C13824" s="19"/>
      <c r="D13824" s="11"/>
      <c r="E13824" s="11"/>
    </row>
    <row r="13825">
      <c r="C13825" s="19"/>
      <c r="D13825" s="11"/>
      <c r="E13825" s="11"/>
    </row>
    <row r="13826">
      <c r="C13826" s="19"/>
      <c r="D13826" s="11"/>
      <c r="E13826" s="11"/>
    </row>
    <row r="13827">
      <c r="C13827" s="19"/>
      <c r="D13827" s="11"/>
      <c r="E13827" s="11"/>
    </row>
    <row r="13828">
      <c r="C13828" s="19"/>
      <c r="D13828" s="11"/>
      <c r="E13828" s="11"/>
    </row>
    <row r="13829">
      <c r="C13829" s="19"/>
      <c r="D13829" s="11"/>
      <c r="E13829" s="11"/>
    </row>
    <row r="13830">
      <c r="C13830" s="19"/>
      <c r="D13830" s="11"/>
      <c r="E13830" s="11"/>
    </row>
    <row r="13831">
      <c r="C13831" s="19"/>
      <c r="D13831" s="11"/>
      <c r="E13831" s="11"/>
    </row>
    <row r="13832">
      <c r="C13832" s="19"/>
      <c r="D13832" s="11"/>
      <c r="E13832" s="11"/>
    </row>
    <row r="13833">
      <c r="C13833" s="19"/>
      <c r="D13833" s="11"/>
      <c r="E13833" s="11"/>
    </row>
    <row r="13834">
      <c r="C13834" s="19"/>
      <c r="D13834" s="11"/>
      <c r="E13834" s="11"/>
    </row>
    <row r="13835">
      <c r="C13835" s="19"/>
      <c r="D13835" s="11"/>
      <c r="E13835" s="11"/>
    </row>
    <row r="13836">
      <c r="C13836" s="19"/>
      <c r="D13836" s="11"/>
      <c r="E13836" s="11"/>
    </row>
    <row r="13837">
      <c r="C13837" s="19"/>
      <c r="D13837" s="11"/>
      <c r="E13837" s="11"/>
    </row>
    <row r="13838">
      <c r="C13838" s="19"/>
      <c r="D13838" s="11"/>
      <c r="E13838" s="11"/>
    </row>
    <row r="13839">
      <c r="C13839" s="19"/>
      <c r="D13839" s="11"/>
      <c r="E13839" s="11"/>
    </row>
    <row r="13840">
      <c r="C13840" s="19"/>
      <c r="D13840" s="11"/>
      <c r="E13840" s="11"/>
    </row>
    <row r="13841">
      <c r="C13841" s="19"/>
      <c r="D13841" s="11"/>
      <c r="E13841" s="11"/>
    </row>
    <row r="13842">
      <c r="C13842" s="19"/>
      <c r="D13842" s="11"/>
      <c r="E13842" s="11"/>
    </row>
    <row r="13843">
      <c r="C13843" s="19"/>
      <c r="D13843" s="11"/>
      <c r="E13843" s="11"/>
    </row>
    <row r="13844">
      <c r="C13844" s="11"/>
      <c r="D13844" s="11"/>
      <c r="E13844" s="11"/>
    </row>
    <row r="13845">
      <c r="C13845" s="11"/>
      <c r="D13845" s="11"/>
      <c r="E13845" s="11"/>
    </row>
  </sheetData>
  <autoFilter ref="$B$1:$B$7389">
    <filterColumn colId="0">
      <filters>
        <filter val="Fri"/>
      </filters>
    </filterColumn>
  </autoFilter>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sheetData>
    <row r="1">
      <c r="A1" s="1" t="s">
        <v>9</v>
      </c>
      <c r="C1" s="11"/>
      <c r="D1" s="10"/>
      <c r="E1" s="11"/>
    </row>
    <row r="2" hidden="1">
      <c r="A2" s="3">
        <v>45464.09452546296</v>
      </c>
      <c r="B2" s="17" t="str">
        <f t="shared" ref="B2:B6565" si="1">TEXT(A3, "ddd")</f>
        <v>Fri</v>
      </c>
      <c r="C2" s="19">
        <f t="shared" ref="C2:C6565" si="2">HOUR(A2)</f>
        <v>2</v>
      </c>
      <c r="D2" s="12" t="s">
        <v>14253</v>
      </c>
      <c r="E2" s="13"/>
    </row>
    <row r="3" hidden="1">
      <c r="A3" s="3">
        <v>45464.82314814815</v>
      </c>
      <c r="B3" s="17" t="str">
        <f t="shared" si="1"/>
        <v>Fri</v>
      </c>
      <c r="C3" s="19">
        <f t="shared" si="2"/>
        <v>19</v>
      </c>
      <c r="D3" s="20"/>
      <c r="E3" s="15">
        <f>Sum(E4:E27)</f>
        <v>6564</v>
      </c>
    </row>
    <row r="4" hidden="1">
      <c r="A4" s="3">
        <v>45464.82109953704</v>
      </c>
      <c r="B4" s="17" t="str">
        <f t="shared" si="1"/>
        <v>Fri</v>
      </c>
      <c r="C4" s="19">
        <f t="shared" si="2"/>
        <v>19</v>
      </c>
      <c r="D4" s="20" t="s">
        <v>14254</v>
      </c>
      <c r="E4" s="16">
        <f>COUNTIF(C:C, 0)</f>
        <v>433</v>
      </c>
    </row>
    <row r="5" hidden="1">
      <c r="A5" s="3">
        <v>45464.7665625</v>
      </c>
      <c r="B5" s="17" t="str">
        <f t="shared" si="1"/>
        <v>Fri</v>
      </c>
      <c r="C5" s="19">
        <f t="shared" si="2"/>
        <v>18</v>
      </c>
      <c r="D5" s="20" t="s">
        <v>14255</v>
      </c>
      <c r="E5" s="16">
        <f>COUNTIF(C:C, 1)</f>
        <v>324</v>
      </c>
    </row>
    <row r="6" hidden="1">
      <c r="A6" s="3">
        <v>45464.76625</v>
      </c>
      <c r="B6" s="17" t="str">
        <f t="shared" si="1"/>
        <v>Fri</v>
      </c>
      <c r="C6" s="19">
        <f t="shared" si="2"/>
        <v>18</v>
      </c>
      <c r="D6" s="20" t="s">
        <v>14256</v>
      </c>
      <c r="E6" s="16">
        <f>COUNTIF(C:C, 2)</f>
        <v>226</v>
      </c>
    </row>
    <row r="7" hidden="1">
      <c r="A7" s="3">
        <v>45464.761412037034</v>
      </c>
      <c r="B7" s="17" t="str">
        <f t="shared" si="1"/>
        <v>Fri</v>
      </c>
      <c r="C7" s="19">
        <f t="shared" si="2"/>
        <v>18</v>
      </c>
      <c r="D7" s="20" t="s">
        <v>14257</v>
      </c>
      <c r="E7" s="16">
        <f>COUNTIF(C:C, 3)</f>
        <v>138</v>
      </c>
    </row>
    <row r="8" hidden="1">
      <c r="A8" s="3">
        <v>45464.760405092595</v>
      </c>
      <c r="B8" s="17" t="str">
        <f t="shared" si="1"/>
        <v>Fri</v>
      </c>
      <c r="C8" s="19">
        <f t="shared" si="2"/>
        <v>18</v>
      </c>
      <c r="D8" s="20" t="s">
        <v>14258</v>
      </c>
      <c r="E8" s="16">
        <f>COUNTIF(C:C,4)</f>
        <v>99</v>
      </c>
    </row>
    <row r="9" hidden="1">
      <c r="A9" s="3">
        <v>45464.75670138889</v>
      </c>
      <c r="B9" s="17" t="str">
        <f t="shared" si="1"/>
        <v>Fri</v>
      </c>
      <c r="C9" s="19">
        <f t="shared" si="2"/>
        <v>18</v>
      </c>
      <c r="D9" s="20" t="s">
        <v>14259</v>
      </c>
      <c r="E9" s="16">
        <f>COUNTIF(C:C,5)</f>
        <v>36</v>
      </c>
    </row>
    <row r="10" hidden="1">
      <c r="A10" s="3">
        <v>45464.74537037037</v>
      </c>
      <c r="B10" s="17" t="str">
        <f t="shared" si="1"/>
        <v>Fri</v>
      </c>
      <c r="C10" s="19">
        <f t="shared" si="2"/>
        <v>17</v>
      </c>
      <c r="D10" s="20" t="s">
        <v>14260</v>
      </c>
      <c r="E10" s="16">
        <f>COUNTIF(C:C,6)</f>
        <v>24</v>
      </c>
    </row>
    <row r="11" hidden="1">
      <c r="A11" s="3">
        <v>45464.58451388889</v>
      </c>
      <c r="B11" s="17" t="str">
        <f t="shared" si="1"/>
        <v>Fri</v>
      </c>
      <c r="C11" s="19">
        <f t="shared" si="2"/>
        <v>14</v>
      </c>
      <c r="D11" s="20" t="s">
        <v>14261</v>
      </c>
      <c r="E11" s="16">
        <f>COUNTIF(C:C,7)</f>
        <v>25</v>
      </c>
    </row>
    <row r="12" hidden="1">
      <c r="A12" s="3">
        <v>45464.53074074074</v>
      </c>
      <c r="B12" s="17" t="str">
        <f t="shared" si="1"/>
        <v>Fri</v>
      </c>
      <c r="C12" s="19">
        <f t="shared" si="2"/>
        <v>12</v>
      </c>
      <c r="D12" s="20" t="s">
        <v>14262</v>
      </c>
      <c r="E12" s="16">
        <f>COUNTIF(C:C,8)</f>
        <v>55</v>
      </c>
    </row>
    <row r="13" hidden="1">
      <c r="A13" s="3">
        <v>45464.52847222222</v>
      </c>
      <c r="B13" s="17" t="str">
        <f t="shared" si="1"/>
        <v>Fri</v>
      </c>
      <c r="C13" s="19">
        <f t="shared" si="2"/>
        <v>12</v>
      </c>
      <c r="D13" s="20" t="s">
        <v>14263</v>
      </c>
      <c r="E13" s="16">
        <f>COUNTIF(C:C,9)</f>
        <v>116</v>
      </c>
    </row>
    <row r="14" hidden="1">
      <c r="A14" s="3">
        <v>45464.519212962965</v>
      </c>
      <c r="B14" s="17" t="str">
        <f t="shared" si="1"/>
        <v>Fri</v>
      </c>
      <c r="C14" s="19">
        <f t="shared" si="2"/>
        <v>12</v>
      </c>
      <c r="D14" s="20" t="s">
        <v>14264</v>
      </c>
      <c r="E14" s="16">
        <f>COUNTIF(C:C,10)</f>
        <v>291</v>
      </c>
    </row>
    <row r="15" hidden="1">
      <c r="A15" s="3">
        <v>45464.495092592595</v>
      </c>
      <c r="B15" s="17" t="str">
        <f t="shared" si="1"/>
        <v>Fri</v>
      </c>
      <c r="C15" s="19">
        <f t="shared" si="2"/>
        <v>11</v>
      </c>
      <c r="D15" s="20" t="s">
        <v>14265</v>
      </c>
      <c r="E15" s="16">
        <f>COUNTIF(C:C,11)</f>
        <v>384</v>
      </c>
    </row>
    <row r="16" hidden="1">
      <c r="A16" s="3">
        <v>45464.516805555555</v>
      </c>
      <c r="B16" s="17" t="str">
        <f t="shared" si="1"/>
        <v>Fri</v>
      </c>
      <c r="C16" s="19">
        <f t="shared" si="2"/>
        <v>12</v>
      </c>
      <c r="D16" s="20" t="s">
        <v>14266</v>
      </c>
      <c r="E16" s="16">
        <f>COUNTIF(C:C,12)</f>
        <v>396</v>
      </c>
    </row>
    <row r="17" hidden="1">
      <c r="A17" s="3">
        <v>45464.514861111114</v>
      </c>
      <c r="B17" s="17" t="str">
        <f t="shared" si="1"/>
        <v>Fri</v>
      </c>
      <c r="C17" s="19">
        <f t="shared" si="2"/>
        <v>12</v>
      </c>
      <c r="D17" s="20" t="s">
        <v>14267</v>
      </c>
      <c r="E17" s="16">
        <f>COUNTIF(C:C,13)</f>
        <v>385</v>
      </c>
    </row>
    <row r="18" hidden="1">
      <c r="A18" s="3">
        <v>45464.508055555554</v>
      </c>
      <c r="B18" s="17" t="str">
        <f t="shared" si="1"/>
        <v>Thu</v>
      </c>
      <c r="C18" s="19">
        <f t="shared" si="2"/>
        <v>12</v>
      </c>
      <c r="D18" s="20" t="s">
        <v>14268</v>
      </c>
      <c r="E18" s="16">
        <f>COUNTIF(C:C,14)</f>
        <v>322</v>
      </c>
    </row>
    <row r="19" hidden="1">
      <c r="A19" s="3">
        <v>45463.48982638889</v>
      </c>
      <c r="B19" s="17" t="str">
        <f t="shared" si="1"/>
        <v>Fri</v>
      </c>
      <c r="C19" s="19">
        <f t="shared" si="2"/>
        <v>11</v>
      </c>
      <c r="D19" s="20" t="s">
        <v>14269</v>
      </c>
      <c r="E19" s="16">
        <f>COUNTIF(C:C,15)</f>
        <v>359</v>
      </c>
    </row>
    <row r="20" hidden="1">
      <c r="A20" s="3">
        <v>45464.123090277775</v>
      </c>
      <c r="B20" s="17" t="str">
        <f t="shared" si="1"/>
        <v>Fri</v>
      </c>
      <c r="C20" s="19">
        <f t="shared" si="2"/>
        <v>2</v>
      </c>
      <c r="D20" s="20" t="s">
        <v>14270</v>
      </c>
      <c r="E20" s="16">
        <f>COUNTIF(C:C,16)</f>
        <v>363</v>
      </c>
    </row>
    <row r="21" hidden="1">
      <c r="A21" s="3">
        <v>45464.106527777774</v>
      </c>
      <c r="B21" s="17" t="str">
        <f t="shared" si="1"/>
        <v>Fri</v>
      </c>
      <c r="C21" s="19">
        <f t="shared" si="2"/>
        <v>2</v>
      </c>
      <c r="D21" s="20" t="s">
        <v>14271</v>
      </c>
      <c r="E21" s="16">
        <f>COUNTIF(C:C,17)</f>
        <v>364</v>
      </c>
    </row>
    <row r="22" hidden="1">
      <c r="A22" s="3">
        <v>45464.10313657407</v>
      </c>
      <c r="B22" s="17" t="str">
        <f t="shared" si="1"/>
        <v>Fri</v>
      </c>
      <c r="C22" s="19">
        <f t="shared" si="2"/>
        <v>2</v>
      </c>
      <c r="D22" s="20" t="s">
        <v>14272</v>
      </c>
      <c r="E22" s="16">
        <f>COUNTIF(C:C,18)</f>
        <v>401</v>
      </c>
    </row>
    <row r="23" hidden="1">
      <c r="A23" s="3">
        <v>45464.097037037034</v>
      </c>
      <c r="B23" s="17" t="str">
        <f t="shared" si="1"/>
        <v>Fri</v>
      </c>
      <c r="C23" s="19">
        <f t="shared" si="2"/>
        <v>2</v>
      </c>
      <c r="D23" s="20" t="s">
        <v>14273</v>
      </c>
      <c r="E23" s="16">
        <f>COUNTIF(C:C,19)</f>
        <v>347</v>
      </c>
    </row>
    <row r="24" hidden="1">
      <c r="A24" s="3">
        <v>45464.095613425925</v>
      </c>
      <c r="B24" s="17" t="str">
        <f t="shared" si="1"/>
        <v>Fri</v>
      </c>
      <c r="C24" s="19">
        <f t="shared" si="2"/>
        <v>2</v>
      </c>
      <c r="D24" s="20" t="s">
        <v>14274</v>
      </c>
      <c r="E24" s="16">
        <f>COUNTIF(C:C,20)</f>
        <v>334</v>
      </c>
    </row>
    <row r="25" hidden="1">
      <c r="A25" s="3">
        <v>45464.095</v>
      </c>
      <c r="B25" s="17" t="str">
        <f t="shared" si="1"/>
        <v>Fri</v>
      </c>
      <c r="C25" s="19">
        <f t="shared" si="2"/>
        <v>2</v>
      </c>
      <c r="D25" s="20" t="s">
        <v>14275</v>
      </c>
      <c r="E25" s="16">
        <f>COUNTIF(C:C,21)</f>
        <v>407</v>
      </c>
    </row>
    <row r="26" hidden="1">
      <c r="A26" s="3">
        <v>45464.09452546296</v>
      </c>
      <c r="B26" s="17" t="str">
        <f t="shared" si="1"/>
        <v>Thu</v>
      </c>
      <c r="C26" s="19">
        <f t="shared" si="2"/>
        <v>2</v>
      </c>
      <c r="D26" s="20" t="s">
        <v>14276</v>
      </c>
      <c r="E26" s="16">
        <f>COUNTIF(C:C,22)</f>
        <v>322</v>
      </c>
    </row>
    <row r="27" hidden="1">
      <c r="A27" s="3">
        <v>45463.85475694444</v>
      </c>
      <c r="B27" s="17" t="str">
        <f t="shared" si="1"/>
        <v>Fri</v>
      </c>
      <c r="C27" s="19">
        <f t="shared" si="2"/>
        <v>20</v>
      </c>
      <c r="D27" s="20" t="s">
        <v>14277</v>
      </c>
      <c r="E27" s="16">
        <f>COUNTIF(C:C,23)</f>
        <v>413</v>
      </c>
    </row>
    <row r="28" hidden="1">
      <c r="A28" s="3">
        <v>45464.087592592594</v>
      </c>
      <c r="B28" s="17" t="str">
        <f t="shared" si="1"/>
        <v>Fri</v>
      </c>
      <c r="C28" s="19">
        <f t="shared" si="2"/>
        <v>2</v>
      </c>
      <c r="D28" s="10"/>
      <c r="E28" s="11"/>
    </row>
    <row r="29" hidden="1">
      <c r="A29" s="3">
        <v>45464.08646990741</v>
      </c>
      <c r="B29" s="17" t="str">
        <f t="shared" si="1"/>
        <v>Fri</v>
      </c>
      <c r="C29" s="19">
        <f t="shared" si="2"/>
        <v>2</v>
      </c>
      <c r="D29" s="10"/>
      <c r="E29" s="11"/>
    </row>
    <row r="30" hidden="1">
      <c r="A30" s="3">
        <v>45464.0825</v>
      </c>
      <c r="B30" s="17" t="str">
        <f t="shared" si="1"/>
        <v>Thu</v>
      </c>
      <c r="C30" s="19">
        <f t="shared" si="2"/>
        <v>1</v>
      </c>
      <c r="D30" s="10"/>
      <c r="E30" s="11"/>
    </row>
    <row r="31" hidden="1">
      <c r="A31" s="3">
        <v>45463.75315972222</v>
      </c>
      <c r="B31" s="17" t="str">
        <f t="shared" si="1"/>
        <v>Thu</v>
      </c>
      <c r="C31" s="19">
        <f t="shared" si="2"/>
        <v>18</v>
      </c>
      <c r="D31" s="10"/>
      <c r="E31" s="11"/>
    </row>
    <row r="32" hidden="1">
      <c r="A32" s="3">
        <v>45463.824467592596</v>
      </c>
      <c r="B32" s="17" t="str">
        <f t="shared" si="1"/>
        <v>Thu</v>
      </c>
      <c r="C32" s="19">
        <f t="shared" si="2"/>
        <v>19</v>
      </c>
      <c r="D32" s="10"/>
      <c r="E32" s="11"/>
    </row>
    <row r="33" hidden="1">
      <c r="A33" s="3">
        <v>45463.81783564815</v>
      </c>
      <c r="B33" s="17" t="str">
        <f t="shared" si="1"/>
        <v>Thu</v>
      </c>
      <c r="C33" s="19">
        <f t="shared" si="2"/>
        <v>19</v>
      </c>
      <c r="D33" s="10"/>
      <c r="E33" s="11"/>
    </row>
    <row r="34" hidden="1">
      <c r="A34" s="3">
        <v>45463.07681712963</v>
      </c>
      <c r="B34" s="17" t="str">
        <f t="shared" si="1"/>
        <v>Thu</v>
      </c>
      <c r="C34" s="19">
        <f t="shared" si="2"/>
        <v>1</v>
      </c>
      <c r="D34" s="10"/>
      <c r="E34" s="11"/>
    </row>
    <row r="35" hidden="1">
      <c r="A35" s="3">
        <v>45463.69049768519</v>
      </c>
      <c r="B35" s="17" t="str">
        <f t="shared" si="1"/>
        <v>Thu</v>
      </c>
      <c r="C35" s="19">
        <f t="shared" si="2"/>
        <v>16</v>
      </c>
      <c r="D35" s="10"/>
      <c r="E35" s="11"/>
    </row>
    <row r="36" hidden="1">
      <c r="A36" s="3">
        <v>45463.75315972222</v>
      </c>
      <c r="B36" s="17" t="str">
        <f t="shared" si="1"/>
        <v>Thu</v>
      </c>
      <c r="C36" s="19">
        <f t="shared" si="2"/>
        <v>18</v>
      </c>
      <c r="D36" s="10"/>
      <c r="E36" s="11"/>
    </row>
    <row r="37" hidden="1">
      <c r="A37" s="3">
        <v>45463.61107638889</v>
      </c>
      <c r="B37" s="17" t="str">
        <f t="shared" si="1"/>
        <v>Thu</v>
      </c>
      <c r="C37" s="19">
        <f t="shared" si="2"/>
        <v>14</v>
      </c>
      <c r="D37" s="10"/>
      <c r="E37" s="11"/>
    </row>
    <row r="38" hidden="1">
      <c r="A38" s="3">
        <v>45463.73945601852</v>
      </c>
      <c r="B38" s="17" t="str">
        <f t="shared" si="1"/>
        <v>Thu</v>
      </c>
      <c r="C38" s="19">
        <f t="shared" si="2"/>
        <v>17</v>
      </c>
      <c r="D38" s="10"/>
      <c r="E38" s="11"/>
    </row>
    <row r="39" hidden="1">
      <c r="A39" s="3">
        <v>45463.61666666667</v>
      </c>
      <c r="B39" s="17" t="str">
        <f t="shared" si="1"/>
        <v>Thu</v>
      </c>
      <c r="C39" s="19">
        <f t="shared" si="2"/>
        <v>14</v>
      </c>
      <c r="D39" s="10"/>
      <c r="E39" s="11"/>
    </row>
    <row r="40" hidden="1">
      <c r="A40" s="3">
        <v>45463.61452546297</v>
      </c>
      <c r="B40" s="17" t="str">
        <f t="shared" si="1"/>
        <v>Thu</v>
      </c>
      <c r="C40" s="19">
        <f t="shared" si="2"/>
        <v>14</v>
      </c>
      <c r="D40" s="10"/>
      <c r="E40" s="11"/>
    </row>
    <row r="41" hidden="1">
      <c r="A41" s="3">
        <v>45463.61172453704</v>
      </c>
      <c r="B41" s="17" t="str">
        <f t="shared" si="1"/>
        <v>Thu</v>
      </c>
      <c r="C41" s="19">
        <f t="shared" si="2"/>
        <v>14</v>
      </c>
      <c r="D41" s="10"/>
      <c r="E41" s="11"/>
    </row>
    <row r="42" hidden="1">
      <c r="A42" s="3">
        <v>45463.611238425925</v>
      </c>
      <c r="B42" s="17" t="str">
        <f t="shared" si="1"/>
        <v>Thu</v>
      </c>
      <c r="C42" s="19">
        <f t="shared" si="2"/>
        <v>14</v>
      </c>
      <c r="D42" s="10"/>
      <c r="E42" s="11"/>
    </row>
    <row r="43" hidden="1">
      <c r="A43" s="3">
        <v>45463.61107638889</v>
      </c>
      <c r="B43" s="17" t="str">
        <f t="shared" si="1"/>
        <v>Thu</v>
      </c>
      <c r="C43" s="19">
        <f t="shared" si="2"/>
        <v>14</v>
      </c>
      <c r="D43" s="10"/>
      <c r="E43" s="11"/>
    </row>
    <row r="44" hidden="1">
      <c r="A44" s="3">
        <v>45463.59260416667</v>
      </c>
      <c r="B44" s="17" t="str">
        <f t="shared" si="1"/>
        <v>Thu</v>
      </c>
      <c r="C44" s="19">
        <f t="shared" si="2"/>
        <v>14</v>
      </c>
      <c r="D44" s="10"/>
      <c r="E44" s="11"/>
    </row>
    <row r="45" hidden="1">
      <c r="A45" s="3">
        <v>45463.60334490741</v>
      </c>
      <c r="B45" s="17" t="str">
        <f t="shared" si="1"/>
        <v>Thu</v>
      </c>
      <c r="C45" s="19">
        <f t="shared" si="2"/>
        <v>14</v>
      </c>
      <c r="D45" s="10"/>
      <c r="E45" s="11"/>
    </row>
    <row r="46" hidden="1">
      <c r="A46" s="3">
        <v>45463.59490740741</v>
      </c>
      <c r="B46" s="17" t="str">
        <f t="shared" si="1"/>
        <v>Thu</v>
      </c>
      <c r="C46" s="19">
        <f t="shared" si="2"/>
        <v>14</v>
      </c>
      <c r="D46" s="10"/>
      <c r="E46" s="11"/>
    </row>
    <row r="47" hidden="1">
      <c r="A47" s="3">
        <v>45463.5943287037</v>
      </c>
      <c r="B47" s="17" t="str">
        <f t="shared" si="1"/>
        <v>Thu</v>
      </c>
      <c r="C47" s="19">
        <f t="shared" si="2"/>
        <v>14</v>
      </c>
      <c r="D47" s="10"/>
      <c r="E47" s="11"/>
    </row>
    <row r="48" hidden="1">
      <c r="A48" s="3">
        <v>45463.59394675926</v>
      </c>
      <c r="B48" s="17" t="str">
        <f t="shared" si="1"/>
        <v>Wed</v>
      </c>
      <c r="C48" s="19">
        <f t="shared" si="2"/>
        <v>14</v>
      </c>
      <c r="D48" s="10"/>
      <c r="E48" s="11"/>
    </row>
    <row r="49" hidden="1">
      <c r="A49" s="3">
        <v>45462.80888888889</v>
      </c>
      <c r="B49" s="17" t="str">
        <f t="shared" si="1"/>
        <v>Thu</v>
      </c>
      <c r="C49" s="19">
        <f t="shared" si="2"/>
        <v>19</v>
      </c>
      <c r="D49" s="10"/>
      <c r="E49" s="11"/>
    </row>
    <row r="50" hidden="1">
      <c r="A50" s="3">
        <v>45463.58893518519</v>
      </c>
      <c r="B50" s="17" t="str">
        <f t="shared" si="1"/>
        <v>Thu</v>
      </c>
      <c r="C50" s="19">
        <f t="shared" si="2"/>
        <v>14</v>
      </c>
      <c r="D50" s="10"/>
      <c r="E50" s="11"/>
    </row>
    <row r="51" hidden="1">
      <c r="A51" s="3">
        <v>45463.58678240741</v>
      </c>
      <c r="B51" s="17" t="str">
        <f t="shared" si="1"/>
        <v>Thu</v>
      </c>
      <c r="C51" s="19">
        <f t="shared" si="2"/>
        <v>14</v>
      </c>
      <c r="D51" s="10"/>
      <c r="E51" s="11"/>
    </row>
    <row r="52" hidden="1">
      <c r="A52" s="3">
        <v>45463.58353009259</v>
      </c>
      <c r="B52" s="17" t="str">
        <f t="shared" si="1"/>
        <v>Thu</v>
      </c>
      <c r="C52" s="19">
        <f t="shared" si="2"/>
        <v>14</v>
      </c>
      <c r="D52" s="10"/>
      <c r="E52" s="11"/>
    </row>
    <row r="53" hidden="1">
      <c r="A53" s="3">
        <v>45463.54491898148</v>
      </c>
      <c r="B53" s="17" t="str">
        <f t="shared" si="1"/>
        <v>Wed</v>
      </c>
      <c r="C53" s="19">
        <f t="shared" si="2"/>
        <v>13</v>
      </c>
      <c r="D53" s="10"/>
      <c r="E53" s="11"/>
    </row>
    <row r="54" hidden="1">
      <c r="A54" s="3">
        <v>45462.722349537034</v>
      </c>
      <c r="B54" s="17" t="str">
        <f t="shared" si="1"/>
        <v>Thu</v>
      </c>
      <c r="C54" s="19">
        <f t="shared" si="2"/>
        <v>17</v>
      </c>
      <c r="D54" s="10"/>
      <c r="E54" s="11"/>
    </row>
    <row r="55" hidden="1">
      <c r="A55" s="3">
        <v>45463.536469907405</v>
      </c>
      <c r="B55" s="17" t="str">
        <f t="shared" si="1"/>
        <v>Wed</v>
      </c>
      <c r="C55" s="19">
        <f t="shared" si="2"/>
        <v>12</v>
      </c>
      <c r="D55" s="10"/>
      <c r="E55" s="11"/>
    </row>
    <row r="56" hidden="1">
      <c r="A56" s="3">
        <v>45462.97403935185</v>
      </c>
      <c r="B56" s="17" t="str">
        <f t="shared" si="1"/>
        <v>Wed</v>
      </c>
      <c r="C56" s="19">
        <f t="shared" si="2"/>
        <v>23</v>
      </c>
      <c r="D56" s="10"/>
      <c r="E56" s="11"/>
    </row>
    <row r="57" hidden="1">
      <c r="A57" s="3">
        <v>45462.65453703704</v>
      </c>
      <c r="B57" s="17" t="str">
        <f t="shared" si="1"/>
        <v>Wed</v>
      </c>
      <c r="C57" s="19">
        <f t="shared" si="2"/>
        <v>15</v>
      </c>
      <c r="D57" s="10"/>
      <c r="E57" s="11"/>
    </row>
    <row r="58" hidden="1">
      <c r="A58" s="3">
        <v>45462.80888888889</v>
      </c>
      <c r="B58" s="17" t="str">
        <f t="shared" si="1"/>
        <v>Wed</v>
      </c>
      <c r="C58" s="19">
        <f t="shared" si="2"/>
        <v>19</v>
      </c>
      <c r="D58" s="10"/>
      <c r="E58" s="11"/>
    </row>
    <row r="59" hidden="1">
      <c r="A59" s="3">
        <v>45462.810115740744</v>
      </c>
      <c r="B59" s="17" t="str">
        <f t="shared" si="1"/>
        <v>Wed</v>
      </c>
      <c r="C59" s="19">
        <f t="shared" si="2"/>
        <v>19</v>
      </c>
      <c r="D59" s="10"/>
      <c r="E59" s="11"/>
    </row>
    <row r="60" hidden="1">
      <c r="A60" s="3">
        <v>45462.744733796295</v>
      </c>
      <c r="B60" s="17" t="str">
        <f t="shared" si="1"/>
        <v>Wed</v>
      </c>
      <c r="C60" s="19">
        <f t="shared" si="2"/>
        <v>17</v>
      </c>
      <c r="D60" s="10"/>
      <c r="E60" s="11"/>
    </row>
    <row r="61" hidden="1">
      <c r="A61" s="3">
        <v>45462.74890046296</v>
      </c>
      <c r="B61" s="17" t="str">
        <f t="shared" si="1"/>
        <v>Wed</v>
      </c>
      <c r="C61" s="19">
        <f t="shared" si="2"/>
        <v>17</v>
      </c>
      <c r="D61" s="10"/>
      <c r="E61" s="11"/>
    </row>
    <row r="62" hidden="1">
      <c r="A62" s="3">
        <v>45462.74743055556</v>
      </c>
      <c r="B62" s="17" t="str">
        <f t="shared" si="1"/>
        <v>Wed</v>
      </c>
      <c r="C62" s="19">
        <f t="shared" si="2"/>
        <v>17</v>
      </c>
      <c r="D62" s="10"/>
      <c r="E62" s="11"/>
    </row>
    <row r="63" hidden="1">
      <c r="A63" s="3">
        <v>45462.74618055556</v>
      </c>
      <c r="B63" s="17" t="str">
        <f t="shared" si="1"/>
        <v>Wed</v>
      </c>
      <c r="C63" s="19">
        <f t="shared" si="2"/>
        <v>17</v>
      </c>
      <c r="D63" s="10"/>
      <c r="E63" s="11"/>
    </row>
    <row r="64" hidden="1">
      <c r="A64" s="3">
        <v>45462.744733796295</v>
      </c>
      <c r="B64" s="17" t="str">
        <f t="shared" si="1"/>
        <v>Wed</v>
      </c>
      <c r="C64" s="19">
        <f t="shared" si="2"/>
        <v>17</v>
      </c>
      <c r="D64" s="10"/>
      <c r="E64" s="11"/>
    </row>
    <row r="65" hidden="1">
      <c r="A65" s="3">
        <v>45462.722349537034</v>
      </c>
      <c r="B65" s="17" t="str">
        <f t="shared" si="1"/>
        <v>Wed</v>
      </c>
      <c r="C65" s="19">
        <f t="shared" si="2"/>
        <v>17</v>
      </c>
      <c r="D65" s="10"/>
      <c r="E65" s="11"/>
    </row>
    <row r="66" hidden="1">
      <c r="A66" s="3">
        <v>45462.72201388889</v>
      </c>
      <c r="B66" s="17" t="str">
        <f t="shared" si="1"/>
        <v>Wed</v>
      </c>
      <c r="C66" s="19">
        <f t="shared" si="2"/>
        <v>17</v>
      </c>
      <c r="D66" s="10"/>
      <c r="E66" s="11"/>
    </row>
    <row r="67" hidden="1">
      <c r="A67" s="3">
        <v>45462.69596064815</v>
      </c>
      <c r="B67" s="17" t="str">
        <f t="shared" si="1"/>
        <v>Wed</v>
      </c>
      <c r="C67" s="19">
        <f t="shared" si="2"/>
        <v>16</v>
      </c>
      <c r="D67" s="10"/>
      <c r="E67" s="11"/>
    </row>
    <row r="68" hidden="1">
      <c r="A68" s="3">
        <v>45462.69268518518</v>
      </c>
      <c r="B68" s="17" t="str">
        <f t="shared" si="1"/>
        <v>Wed</v>
      </c>
      <c r="C68" s="19">
        <f t="shared" si="2"/>
        <v>16</v>
      </c>
      <c r="D68" s="10"/>
      <c r="E68" s="11"/>
    </row>
    <row r="69" hidden="1">
      <c r="A69" s="3">
        <v>45462.68900462963</v>
      </c>
      <c r="B69" s="17" t="str">
        <f t="shared" si="1"/>
        <v>Wed</v>
      </c>
      <c r="C69" s="19">
        <f t="shared" si="2"/>
        <v>16</v>
      </c>
      <c r="D69" s="10"/>
      <c r="E69" s="11"/>
    </row>
    <row r="70" hidden="1">
      <c r="A70" s="3">
        <v>45462.66134259259</v>
      </c>
      <c r="B70" s="17" t="str">
        <f t="shared" si="1"/>
        <v>Wed</v>
      </c>
      <c r="C70" s="19">
        <f t="shared" si="2"/>
        <v>15</v>
      </c>
      <c r="D70" s="10"/>
      <c r="E70" s="11"/>
    </row>
    <row r="71" hidden="1">
      <c r="A71" s="3">
        <v>45462.66091435185</v>
      </c>
      <c r="B71" s="17" t="str">
        <f t="shared" si="1"/>
        <v>Wed</v>
      </c>
      <c r="C71" s="19">
        <f t="shared" si="2"/>
        <v>15</v>
      </c>
      <c r="D71" s="10"/>
      <c r="E71" s="11"/>
    </row>
    <row r="72" hidden="1">
      <c r="A72" s="3">
        <v>45462.65453703704</v>
      </c>
      <c r="B72" s="17" t="str">
        <f t="shared" si="1"/>
        <v>Wed</v>
      </c>
      <c r="C72" s="19">
        <f t="shared" si="2"/>
        <v>15</v>
      </c>
      <c r="D72" s="10"/>
      <c r="E72" s="11"/>
    </row>
    <row r="73" hidden="1">
      <c r="A73" s="3">
        <v>45462.65280092593</v>
      </c>
      <c r="B73" s="17" t="str">
        <f t="shared" si="1"/>
        <v>Wed</v>
      </c>
      <c r="C73" s="19">
        <f t="shared" si="2"/>
        <v>15</v>
      </c>
      <c r="D73" s="10"/>
      <c r="E73" s="11"/>
    </row>
    <row r="74" hidden="1">
      <c r="A74" s="3">
        <v>45462.58368055556</v>
      </c>
      <c r="B74" s="17" t="str">
        <f t="shared" si="1"/>
        <v>Wed</v>
      </c>
      <c r="C74" s="19">
        <f t="shared" si="2"/>
        <v>14</v>
      </c>
      <c r="D74" s="10"/>
      <c r="E74" s="11"/>
    </row>
    <row r="75" hidden="1">
      <c r="A75" s="3">
        <v>45462.394583333335</v>
      </c>
      <c r="B75" s="17" t="str">
        <f t="shared" si="1"/>
        <v>Wed</v>
      </c>
      <c r="C75" s="19">
        <f t="shared" si="2"/>
        <v>9</v>
      </c>
      <c r="D75" s="10"/>
      <c r="E75" s="11"/>
    </row>
    <row r="76" hidden="1">
      <c r="A76" s="3">
        <v>45462.48097222222</v>
      </c>
      <c r="B76" s="17" t="str">
        <f t="shared" si="1"/>
        <v>Tue</v>
      </c>
      <c r="C76" s="19">
        <f t="shared" si="2"/>
        <v>11</v>
      </c>
      <c r="D76" s="10"/>
      <c r="E76" s="11"/>
    </row>
    <row r="77" hidden="1">
      <c r="A77" s="3">
        <v>45461.70684027778</v>
      </c>
      <c r="B77" s="17" t="str">
        <f t="shared" si="1"/>
        <v>Wed</v>
      </c>
      <c r="C77" s="19">
        <f t="shared" si="2"/>
        <v>16</v>
      </c>
      <c r="D77" s="10"/>
      <c r="E77" s="11"/>
    </row>
    <row r="78" hidden="1">
      <c r="A78" s="3">
        <v>45462.11230324074</v>
      </c>
      <c r="B78" s="17" t="str">
        <f t="shared" si="1"/>
        <v>Tue</v>
      </c>
      <c r="C78" s="19">
        <f t="shared" si="2"/>
        <v>2</v>
      </c>
      <c r="D78" s="10"/>
      <c r="E78" s="11"/>
    </row>
    <row r="79" hidden="1">
      <c r="A79" s="3">
        <v>45461.98436342592</v>
      </c>
      <c r="B79" s="17" t="str">
        <f t="shared" si="1"/>
        <v>Tue</v>
      </c>
      <c r="C79" s="19">
        <f t="shared" si="2"/>
        <v>23</v>
      </c>
      <c r="D79" s="10"/>
      <c r="E79" s="11"/>
    </row>
    <row r="80" hidden="1">
      <c r="A80" s="3">
        <v>45461.60412037037</v>
      </c>
      <c r="B80" s="17" t="str">
        <f t="shared" si="1"/>
        <v>Tue</v>
      </c>
      <c r="C80" s="19">
        <f t="shared" si="2"/>
        <v>14</v>
      </c>
      <c r="D80" s="10"/>
      <c r="E80" s="11"/>
    </row>
    <row r="81" hidden="1">
      <c r="A81" s="3">
        <v>45461.70684027778</v>
      </c>
      <c r="B81" s="17" t="str">
        <f t="shared" si="1"/>
        <v>Tue</v>
      </c>
      <c r="C81" s="19">
        <f t="shared" si="2"/>
        <v>16</v>
      </c>
      <c r="D81" s="10"/>
      <c r="E81" s="11"/>
    </row>
    <row r="82" hidden="1">
      <c r="A82" s="3">
        <v>45461.70956018518</v>
      </c>
      <c r="B82" s="17" t="str">
        <f t="shared" si="1"/>
        <v>Tue</v>
      </c>
      <c r="C82" s="19">
        <f t="shared" si="2"/>
        <v>17</v>
      </c>
      <c r="D82" s="10"/>
      <c r="E82" s="11"/>
    </row>
    <row r="83" hidden="1">
      <c r="A83" s="3">
        <v>45461.70684027778</v>
      </c>
      <c r="B83" s="17" t="str">
        <f t="shared" si="1"/>
        <v>Tue</v>
      </c>
      <c r="C83" s="19">
        <f t="shared" si="2"/>
        <v>16</v>
      </c>
      <c r="D83" s="10"/>
      <c r="E83" s="11"/>
    </row>
    <row r="84" hidden="1">
      <c r="A84" s="3">
        <v>45461.55479166667</v>
      </c>
      <c r="B84" s="17" t="str">
        <f t="shared" si="1"/>
        <v>Tue</v>
      </c>
      <c r="C84" s="19">
        <f t="shared" si="2"/>
        <v>13</v>
      </c>
      <c r="D84" s="10"/>
      <c r="E84" s="11"/>
    </row>
    <row r="85" hidden="1">
      <c r="A85" s="3">
        <v>45461.55336805555</v>
      </c>
      <c r="B85" s="17" t="str">
        <f t="shared" si="1"/>
        <v>Tue</v>
      </c>
      <c r="C85" s="19">
        <f t="shared" si="2"/>
        <v>13</v>
      </c>
      <c r="D85" s="11"/>
      <c r="E85" s="11"/>
    </row>
    <row r="86" hidden="1">
      <c r="A86" s="3">
        <v>45461.527037037034</v>
      </c>
      <c r="B86" s="17" t="str">
        <f t="shared" si="1"/>
        <v>Mon</v>
      </c>
      <c r="C86" s="19">
        <f t="shared" si="2"/>
        <v>12</v>
      </c>
      <c r="D86" s="11"/>
      <c r="E86" s="11"/>
    </row>
    <row r="87" hidden="1">
      <c r="A87" s="3">
        <v>45460.55670138889</v>
      </c>
      <c r="B87" s="17" t="str">
        <f t="shared" si="1"/>
        <v>Mon</v>
      </c>
      <c r="C87" s="19">
        <f t="shared" si="2"/>
        <v>13</v>
      </c>
      <c r="D87" s="11"/>
      <c r="E87" s="11"/>
    </row>
    <row r="88" hidden="1">
      <c r="A88" s="3">
        <v>45460.55024305556</v>
      </c>
      <c r="B88" s="17" t="str">
        <f t="shared" si="1"/>
        <v>Mon</v>
      </c>
      <c r="C88" s="19">
        <f t="shared" si="2"/>
        <v>13</v>
      </c>
      <c r="D88" s="11"/>
      <c r="E88" s="11"/>
    </row>
    <row r="89" hidden="1">
      <c r="A89" s="3">
        <v>45460.55430555555</v>
      </c>
      <c r="B89" s="17" t="str">
        <f t="shared" si="1"/>
        <v>Mon</v>
      </c>
      <c r="C89" s="19">
        <f t="shared" si="2"/>
        <v>13</v>
      </c>
      <c r="D89" s="11"/>
      <c r="E89" s="11"/>
    </row>
    <row r="90" hidden="1">
      <c r="A90" s="3">
        <v>45460.543900462966</v>
      </c>
      <c r="B90" s="17" t="str">
        <f t="shared" si="1"/>
        <v>Mon</v>
      </c>
      <c r="C90" s="19">
        <f t="shared" si="2"/>
        <v>13</v>
      </c>
      <c r="D90" s="11"/>
      <c r="E90" s="11"/>
    </row>
    <row r="91" hidden="1">
      <c r="A91" s="3">
        <v>45460.53229166667</v>
      </c>
      <c r="B91" s="17" t="str">
        <f t="shared" si="1"/>
        <v>Mon</v>
      </c>
      <c r="C91" s="19">
        <f t="shared" si="2"/>
        <v>12</v>
      </c>
      <c r="D91" s="11"/>
      <c r="E91" s="11"/>
    </row>
    <row r="92" hidden="1">
      <c r="A92" s="3">
        <v>45460.53134259259</v>
      </c>
      <c r="B92" s="17" t="str">
        <f t="shared" si="1"/>
        <v>Sun</v>
      </c>
      <c r="C92" s="19">
        <f t="shared" si="2"/>
        <v>12</v>
      </c>
      <c r="D92" s="11"/>
      <c r="E92" s="11"/>
    </row>
    <row r="93" hidden="1">
      <c r="A93" s="3">
        <v>45459.52523148148</v>
      </c>
      <c r="B93" s="17" t="str">
        <f t="shared" si="1"/>
        <v>Mon</v>
      </c>
      <c r="C93" s="19">
        <f t="shared" si="2"/>
        <v>12</v>
      </c>
      <c r="D93" s="11"/>
      <c r="E93" s="11"/>
    </row>
    <row r="94" hidden="1">
      <c r="A94" s="3">
        <v>45460.075324074074</v>
      </c>
      <c r="B94" s="17" t="str">
        <f t="shared" si="1"/>
        <v>Mon</v>
      </c>
      <c r="C94" s="19">
        <f t="shared" si="2"/>
        <v>1</v>
      </c>
      <c r="D94" s="11"/>
      <c r="E94" s="11"/>
    </row>
    <row r="95" hidden="1">
      <c r="A95" s="3">
        <v>45460.07179398148</v>
      </c>
      <c r="B95" s="17" t="str">
        <f t="shared" si="1"/>
        <v>Sun</v>
      </c>
      <c r="C95" s="19">
        <f t="shared" si="2"/>
        <v>1</v>
      </c>
      <c r="D95" s="11"/>
      <c r="E95" s="11"/>
    </row>
    <row r="96" hidden="1">
      <c r="A96" s="3">
        <v>45459.299733796295</v>
      </c>
      <c r="B96" s="17" t="str">
        <f t="shared" si="1"/>
        <v>Mon</v>
      </c>
      <c r="C96" s="19">
        <f t="shared" si="2"/>
        <v>7</v>
      </c>
      <c r="D96" s="11"/>
      <c r="E96" s="11"/>
    </row>
    <row r="97" hidden="1">
      <c r="A97" s="3">
        <v>45460.06849537037</v>
      </c>
      <c r="B97" s="17" t="str">
        <f t="shared" si="1"/>
        <v>Sun</v>
      </c>
      <c r="C97" s="19">
        <f t="shared" si="2"/>
        <v>1</v>
      </c>
      <c r="D97" s="11"/>
      <c r="E97" s="11"/>
    </row>
    <row r="98" hidden="1">
      <c r="A98" s="3">
        <v>45459.934849537036</v>
      </c>
      <c r="B98" s="17" t="str">
        <f t="shared" si="1"/>
        <v>Sun</v>
      </c>
      <c r="C98" s="19">
        <f t="shared" si="2"/>
        <v>22</v>
      </c>
      <c r="D98" s="11"/>
      <c r="E98" s="11"/>
    </row>
    <row r="99" hidden="1">
      <c r="A99" s="3">
        <v>45459.931979166664</v>
      </c>
      <c r="B99" s="17" t="str">
        <f t="shared" si="1"/>
        <v>Sun</v>
      </c>
      <c r="C99" s="19">
        <f t="shared" si="2"/>
        <v>22</v>
      </c>
      <c r="D99" s="11"/>
      <c r="E99" s="11"/>
    </row>
    <row r="100" hidden="1">
      <c r="A100" s="3">
        <v>45459.91074074074</v>
      </c>
      <c r="B100" s="17" t="str">
        <f t="shared" si="1"/>
        <v>Sun</v>
      </c>
      <c r="C100" s="19">
        <f t="shared" si="2"/>
        <v>21</v>
      </c>
      <c r="D100" s="11"/>
      <c r="E100" s="11"/>
    </row>
    <row r="101" hidden="1">
      <c r="A101" s="3">
        <v>45459.90960648148</v>
      </c>
      <c r="B101" s="17" t="str">
        <f t="shared" si="1"/>
        <v>Sun</v>
      </c>
      <c r="C101" s="19">
        <f t="shared" si="2"/>
        <v>21</v>
      </c>
      <c r="D101" s="11"/>
      <c r="E101" s="11"/>
    </row>
    <row r="102" hidden="1">
      <c r="A102" s="3">
        <v>45459.909108796295</v>
      </c>
      <c r="B102" s="17" t="str">
        <f t="shared" si="1"/>
        <v>Sun</v>
      </c>
      <c r="C102" s="19">
        <f t="shared" si="2"/>
        <v>21</v>
      </c>
      <c r="D102" s="11"/>
      <c r="E102" s="11"/>
    </row>
    <row r="103" hidden="1">
      <c r="A103" s="3">
        <v>45459.907013888886</v>
      </c>
      <c r="B103" s="17" t="str">
        <f t="shared" si="1"/>
        <v>Sun</v>
      </c>
      <c r="C103" s="19">
        <f t="shared" si="2"/>
        <v>21</v>
      </c>
      <c r="D103" s="11"/>
      <c r="E103" s="11"/>
    </row>
    <row r="104" hidden="1">
      <c r="A104" s="3">
        <v>45459.90660879629</v>
      </c>
      <c r="B104" s="17" t="str">
        <f t="shared" si="1"/>
        <v>Sun</v>
      </c>
      <c r="C104" s="19">
        <f t="shared" si="2"/>
        <v>21</v>
      </c>
      <c r="D104" s="11"/>
      <c r="E104" s="11"/>
    </row>
    <row r="105" hidden="1">
      <c r="A105" s="3">
        <v>45459.745150462964</v>
      </c>
      <c r="B105" s="17" t="str">
        <f t="shared" si="1"/>
        <v>Sun</v>
      </c>
      <c r="C105" s="19">
        <f t="shared" si="2"/>
        <v>17</v>
      </c>
      <c r="D105" s="11"/>
      <c r="E105" s="11"/>
    </row>
    <row r="106" hidden="1">
      <c r="A106" s="3">
        <v>45459.752291666664</v>
      </c>
      <c r="B106" s="17" t="str">
        <f t="shared" si="1"/>
        <v>Sun</v>
      </c>
      <c r="C106" s="19">
        <f t="shared" si="2"/>
        <v>18</v>
      </c>
      <c r="D106" s="11"/>
      <c r="E106" s="11"/>
    </row>
    <row r="107" hidden="1">
      <c r="A107" s="3">
        <v>45459.74322916667</v>
      </c>
      <c r="B107" s="17" t="str">
        <f t="shared" si="1"/>
        <v>Sun</v>
      </c>
      <c r="C107" s="19">
        <f t="shared" si="2"/>
        <v>17</v>
      </c>
      <c r="D107" s="11"/>
      <c r="E107" s="11"/>
    </row>
    <row r="108" hidden="1">
      <c r="A108" s="3">
        <v>45459.50326388889</v>
      </c>
      <c r="B108" s="17" t="str">
        <f t="shared" si="1"/>
        <v>Sun</v>
      </c>
      <c r="C108" s="19">
        <f t="shared" si="2"/>
        <v>12</v>
      </c>
      <c r="D108" s="11"/>
      <c r="E108" s="11"/>
    </row>
    <row r="109" hidden="1">
      <c r="A109" s="3">
        <v>45459.73991898148</v>
      </c>
      <c r="B109" s="17" t="str">
        <f t="shared" si="1"/>
        <v>Sun</v>
      </c>
      <c r="C109" s="19">
        <f t="shared" si="2"/>
        <v>17</v>
      </c>
      <c r="D109" s="11"/>
      <c r="E109" s="11"/>
    </row>
    <row r="110" hidden="1">
      <c r="A110" s="3">
        <v>45459.71497685185</v>
      </c>
      <c r="B110" s="17" t="str">
        <f t="shared" si="1"/>
        <v>Sun</v>
      </c>
      <c r="C110" s="19">
        <f t="shared" si="2"/>
        <v>17</v>
      </c>
      <c r="D110" s="11"/>
      <c r="E110" s="11"/>
    </row>
    <row r="111" hidden="1">
      <c r="A111" s="3">
        <v>45459.706608796296</v>
      </c>
      <c r="B111" s="17" t="str">
        <f t="shared" si="1"/>
        <v>Sun</v>
      </c>
      <c r="C111" s="19">
        <f t="shared" si="2"/>
        <v>16</v>
      </c>
      <c r="D111" s="11"/>
      <c r="E111" s="11"/>
    </row>
    <row r="112" hidden="1">
      <c r="A112" s="3">
        <v>45459.66846064815</v>
      </c>
      <c r="B112" s="17" t="str">
        <f t="shared" si="1"/>
        <v>Sun</v>
      </c>
      <c r="C112" s="19">
        <f t="shared" si="2"/>
        <v>16</v>
      </c>
      <c r="D112" s="11"/>
      <c r="E112" s="11"/>
    </row>
    <row r="113" hidden="1">
      <c r="A113" s="3">
        <v>45459.6675</v>
      </c>
      <c r="B113" s="17" t="str">
        <f t="shared" si="1"/>
        <v>Sun</v>
      </c>
      <c r="C113" s="19">
        <f t="shared" si="2"/>
        <v>16</v>
      </c>
      <c r="D113" s="11"/>
      <c r="E113" s="11"/>
    </row>
    <row r="114" hidden="1">
      <c r="A114" s="3">
        <v>45459.663622685184</v>
      </c>
      <c r="B114" s="17" t="str">
        <f t="shared" si="1"/>
        <v>Sun</v>
      </c>
      <c r="C114" s="19">
        <f t="shared" si="2"/>
        <v>15</v>
      </c>
      <c r="D114" s="11"/>
      <c r="E114" s="11"/>
    </row>
    <row r="115" hidden="1">
      <c r="A115" s="3">
        <v>45459.668032407404</v>
      </c>
      <c r="B115" s="17" t="str">
        <f t="shared" si="1"/>
        <v>Sun</v>
      </c>
      <c r="C115" s="19">
        <f t="shared" si="2"/>
        <v>16</v>
      </c>
      <c r="D115" s="11"/>
      <c r="E115" s="11"/>
    </row>
    <row r="116" hidden="1">
      <c r="A116" s="3">
        <v>45459.645833333336</v>
      </c>
      <c r="B116" s="17" t="str">
        <f t="shared" si="1"/>
        <v>Sun</v>
      </c>
      <c r="C116" s="19">
        <f t="shared" si="2"/>
        <v>15</v>
      </c>
      <c r="D116" s="11"/>
      <c r="E116" s="11"/>
    </row>
    <row r="117" hidden="1">
      <c r="A117" s="3">
        <v>45459.65625</v>
      </c>
      <c r="B117" s="17" t="str">
        <f t="shared" si="1"/>
        <v>Sun</v>
      </c>
      <c r="C117" s="19">
        <f t="shared" si="2"/>
        <v>15</v>
      </c>
      <c r="D117" s="11"/>
      <c r="E117" s="11"/>
    </row>
    <row r="118" hidden="1">
      <c r="A118" s="3">
        <v>45459.63431712963</v>
      </c>
      <c r="B118" s="17" t="str">
        <f t="shared" si="1"/>
        <v>Sun</v>
      </c>
      <c r="C118" s="19">
        <f t="shared" si="2"/>
        <v>15</v>
      </c>
      <c r="D118" s="11"/>
      <c r="E118" s="11"/>
    </row>
    <row r="119" hidden="1">
      <c r="A119" s="3">
        <v>45459.57373842593</v>
      </c>
      <c r="B119" s="17" t="str">
        <f t="shared" si="1"/>
        <v>Sun</v>
      </c>
      <c r="C119" s="19">
        <f t="shared" si="2"/>
        <v>13</v>
      </c>
      <c r="D119" s="11"/>
      <c r="E119" s="11"/>
    </row>
    <row r="120" hidden="1">
      <c r="A120" s="3">
        <v>45459.57314814815</v>
      </c>
      <c r="B120" s="17" t="str">
        <f t="shared" si="1"/>
        <v>Fri</v>
      </c>
      <c r="C120" s="19">
        <f t="shared" si="2"/>
        <v>13</v>
      </c>
      <c r="D120" s="11"/>
      <c r="E120" s="11"/>
    </row>
    <row r="121" hidden="1">
      <c r="A121" s="3">
        <v>45457.79409722222</v>
      </c>
      <c r="B121" s="17" t="str">
        <f t="shared" si="1"/>
        <v>Sun</v>
      </c>
      <c r="C121" s="19">
        <f t="shared" si="2"/>
        <v>19</v>
      </c>
      <c r="D121" s="11"/>
      <c r="E121" s="11"/>
    </row>
    <row r="122" hidden="1">
      <c r="A122" s="3">
        <v>45459.57165509259</v>
      </c>
      <c r="B122" s="17" t="str">
        <f t="shared" si="1"/>
        <v>Sun</v>
      </c>
      <c r="C122" s="19">
        <f t="shared" si="2"/>
        <v>13</v>
      </c>
      <c r="D122" s="11"/>
      <c r="E122" s="11"/>
    </row>
    <row r="123" hidden="1">
      <c r="A123" s="3">
        <v>45459.408171296294</v>
      </c>
      <c r="B123" s="17" t="str">
        <f t="shared" si="1"/>
        <v>Sun</v>
      </c>
      <c r="C123" s="19">
        <f t="shared" si="2"/>
        <v>9</v>
      </c>
      <c r="D123" s="11"/>
      <c r="E123" s="11"/>
    </row>
    <row r="124" hidden="1">
      <c r="A124" s="3">
        <v>45459.50326388889</v>
      </c>
      <c r="B124" s="17" t="str">
        <f t="shared" si="1"/>
        <v>Sun</v>
      </c>
      <c r="C124" s="19">
        <f t="shared" si="2"/>
        <v>12</v>
      </c>
      <c r="D124" s="11"/>
      <c r="E124" s="11"/>
    </row>
    <row r="125" hidden="1">
      <c r="A125" s="3">
        <v>45459.49155092592</v>
      </c>
      <c r="B125" s="17" t="str">
        <f t="shared" si="1"/>
        <v>Sun</v>
      </c>
      <c r="C125" s="19">
        <f t="shared" si="2"/>
        <v>11</v>
      </c>
      <c r="D125" s="11"/>
      <c r="E125" s="11"/>
    </row>
    <row r="126" hidden="1">
      <c r="A126" s="3">
        <v>45459.470555555556</v>
      </c>
      <c r="B126" s="17" t="str">
        <f t="shared" si="1"/>
        <v>Sun</v>
      </c>
      <c r="C126" s="19">
        <f t="shared" si="2"/>
        <v>11</v>
      </c>
      <c r="D126" s="11"/>
      <c r="E126" s="11"/>
    </row>
    <row r="127" hidden="1">
      <c r="A127" s="3">
        <v>45459.18709490741</v>
      </c>
      <c r="B127" s="17" t="str">
        <f t="shared" si="1"/>
        <v>Sun</v>
      </c>
      <c r="C127" s="19">
        <f t="shared" si="2"/>
        <v>4</v>
      </c>
      <c r="D127" s="11"/>
      <c r="E127" s="11"/>
    </row>
    <row r="128" hidden="1">
      <c r="A128" s="3">
        <v>45459.186273148145</v>
      </c>
      <c r="B128" s="17" t="str">
        <f t="shared" si="1"/>
        <v>Sun</v>
      </c>
      <c r="C128" s="19">
        <f t="shared" si="2"/>
        <v>4</v>
      </c>
      <c r="D128" s="11"/>
      <c r="E128" s="11"/>
    </row>
    <row r="129" hidden="1">
      <c r="A129" s="3">
        <v>45459.1846875</v>
      </c>
      <c r="B129" s="17" t="str">
        <f t="shared" si="1"/>
        <v>Sun</v>
      </c>
      <c r="C129" s="19">
        <f t="shared" si="2"/>
        <v>4</v>
      </c>
      <c r="D129" s="11"/>
      <c r="E129" s="11"/>
    </row>
    <row r="130" hidden="1">
      <c r="A130" s="3">
        <v>45459.18388888889</v>
      </c>
      <c r="B130" s="17" t="str">
        <f t="shared" si="1"/>
        <v>Sun</v>
      </c>
      <c r="C130" s="19">
        <f t="shared" si="2"/>
        <v>4</v>
      </c>
      <c r="D130" s="11"/>
      <c r="E130" s="11"/>
    </row>
    <row r="131" hidden="1">
      <c r="A131" s="3">
        <v>45459.17380787037</v>
      </c>
      <c r="B131" s="17" t="str">
        <f t="shared" si="1"/>
        <v>Sun</v>
      </c>
      <c r="C131" s="19">
        <f t="shared" si="2"/>
        <v>4</v>
      </c>
      <c r="D131" s="11"/>
      <c r="E131" s="11"/>
    </row>
    <row r="132" hidden="1">
      <c r="A132" s="3">
        <v>45459.174849537034</v>
      </c>
      <c r="B132" s="17" t="str">
        <f t="shared" si="1"/>
        <v>Fri</v>
      </c>
      <c r="C132" s="19">
        <f t="shared" si="2"/>
        <v>4</v>
      </c>
      <c r="D132" s="11"/>
      <c r="E132" s="11"/>
    </row>
    <row r="133">
      <c r="A133" s="3">
        <v>45457.7971875</v>
      </c>
      <c r="B133" s="17" t="str">
        <f t="shared" si="1"/>
        <v>Sat</v>
      </c>
      <c r="C133" s="19">
        <f t="shared" si="2"/>
        <v>19</v>
      </c>
      <c r="D133" s="10"/>
      <c r="E133" s="11"/>
    </row>
    <row r="134">
      <c r="A134" s="3">
        <v>45458.87934027778</v>
      </c>
      <c r="B134" s="17" t="str">
        <f t="shared" si="1"/>
        <v>Sat</v>
      </c>
      <c r="C134" s="19">
        <f t="shared" si="2"/>
        <v>21</v>
      </c>
      <c r="D134" s="12" t="s">
        <v>14253</v>
      </c>
      <c r="E134" s="13"/>
    </row>
    <row r="135" hidden="1">
      <c r="A135" s="3">
        <v>45458.87872685185</v>
      </c>
      <c r="B135" s="17" t="str">
        <f t="shared" si="1"/>
        <v>Fri</v>
      </c>
      <c r="C135" s="19">
        <f t="shared" si="2"/>
        <v>21</v>
      </c>
      <c r="D135" s="11"/>
      <c r="E135" s="11"/>
    </row>
    <row r="136" hidden="1">
      <c r="A136" s="3">
        <v>45457.8068287037</v>
      </c>
      <c r="B136" s="17" t="str">
        <f t="shared" si="1"/>
        <v>Fri</v>
      </c>
      <c r="C136" s="19">
        <f t="shared" si="2"/>
        <v>19</v>
      </c>
      <c r="D136" s="11"/>
      <c r="E136" s="11"/>
    </row>
    <row r="137" hidden="1">
      <c r="A137" s="3">
        <v>45457.80571759259</v>
      </c>
      <c r="B137" s="17" t="str">
        <f t="shared" si="1"/>
        <v>Fri</v>
      </c>
      <c r="C137" s="19">
        <f t="shared" si="2"/>
        <v>19</v>
      </c>
      <c r="D137" s="11"/>
      <c r="E137" s="11"/>
    </row>
    <row r="138" hidden="1">
      <c r="A138" s="3">
        <v>45457.80131944444</v>
      </c>
      <c r="B138" s="17" t="str">
        <f t="shared" si="1"/>
        <v>Fri</v>
      </c>
      <c r="C138" s="19">
        <f t="shared" si="2"/>
        <v>19</v>
      </c>
      <c r="D138" s="11"/>
      <c r="E138" s="11"/>
    </row>
    <row r="139" hidden="1">
      <c r="A139" s="3">
        <v>45457.782743055555</v>
      </c>
      <c r="B139" s="17" t="str">
        <f t="shared" si="1"/>
        <v>Fri</v>
      </c>
      <c r="C139" s="19">
        <f t="shared" si="2"/>
        <v>18</v>
      </c>
      <c r="D139" s="11"/>
      <c r="E139" s="11"/>
    </row>
    <row r="140" hidden="1">
      <c r="A140" s="3">
        <v>45457.781863425924</v>
      </c>
      <c r="B140" s="17" t="str">
        <f t="shared" si="1"/>
        <v>Fri</v>
      </c>
      <c r="C140" s="19">
        <f t="shared" si="2"/>
        <v>18</v>
      </c>
      <c r="D140" s="11"/>
      <c r="E140" s="11"/>
    </row>
    <row r="141" hidden="1">
      <c r="A141" s="3">
        <v>45457.78015046296</v>
      </c>
      <c r="B141" s="17" t="str">
        <f t="shared" si="1"/>
        <v>Fri</v>
      </c>
      <c r="C141" s="19">
        <f t="shared" si="2"/>
        <v>18</v>
      </c>
      <c r="D141" s="11"/>
      <c r="E141" s="11"/>
    </row>
    <row r="142" hidden="1">
      <c r="A142" s="3">
        <v>45457.64709490741</v>
      </c>
      <c r="B142" s="17" t="str">
        <f t="shared" si="1"/>
        <v>Fri</v>
      </c>
      <c r="C142" s="19">
        <f t="shared" si="2"/>
        <v>15</v>
      </c>
      <c r="D142" s="11"/>
      <c r="E142" s="11"/>
    </row>
    <row r="143" hidden="1">
      <c r="A143" s="3">
        <v>45457.62283564815</v>
      </c>
      <c r="B143" s="17" t="str">
        <f t="shared" si="1"/>
        <v>Fri</v>
      </c>
      <c r="C143" s="19">
        <f t="shared" si="2"/>
        <v>14</v>
      </c>
      <c r="D143" s="11"/>
      <c r="E143" s="11"/>
    </row>
    <row r="144" hidden="1">
      <c r="A144" s="3">
        <v>45457.53226851852</v>
      </c>
      <c r="B144" s="17" t="str">
        <f t="shared" si="1"/>
        <v>Fri</v>
      </c>
      <c r="C144" s="19">
        <f t="shared" si="2"/>
        <v>12</v>
      </c>
      <c r="D144" s="11"/>
      <c r="E144" s="11"/>
    </row>
    <row r="145" hidden="1">
      <c r="A145" s="3">
        <v>45457.4919212963</v>
      </c>
      <c r="B145" s="17" t="str">
        <f t="shared" si="1"/>
        <v>Fri</v>
      </c>
      <c r="C145" s="19">
        <f t="shared" si="2"/>
        <v>11</v>
      </c>
      <c r="D145" s="11"/>
      <c r="E145" s="11"/>
    </row>
    <row r="146" hidden="1">
      <c r="A146" s="3">
        <v>45457.49916666667</v>
      </c>
      <c r="B146" s="17" t="str">
        <f t="shared" si="1"/>
        <v>Fri</v>
      </c>
      <c r="C146" s="19">
        <f t="shared" si="2"/>
        <v>11</v>
      </c>
      <c r="D146" s="11"/>
      <c r="E146" s="11"/>
    </row>
    <row r="147" hidden="1">
      <c r="A147" s="3">
        <v>45457.498935185184</v>
      </c>
      <c r="B147" s="17" t="str">
        <f t="shared" si="1"/>
        <v>Fri</v>
      </c>
      <c r="C147" s="19">
        <f t="shared" si="2"/>
        <v>11</v>
      </c>
      <c r="D147" s="11"/>
      <c r="E147" s="11"/>
    </row>
    <row r="148" hidden="1">
      <c r="A148" s="3">
        <v>45457.493738425925</v>
      </c>
      <c r="B148" s="17" t="str">
        <f t="shared" si="1"/>
        <v>Fri</v>
      </c>
      <c r="C148" s="19">
        <f t="shared" si="2"/>
        <v>11</v>
      </c>
      <c r="D148" s="11"/>
      <c r="E148" s="11"/>
    </row>
    <row r="149" hidden="1">
      <c r="A149" s="3">
        <v>45457.488530092596</v>
      </c>
      <c r="B149" s="17" t="str">
        <f t="shared" si="1"/>
        <v>Fri</v>
      </c>
      <c r="C149" s="19">
        <f t="shared" si="2"/>
        <v>11</v>
      </c>
      <c r="D149" s="11"/>
      <c r="E149" s="11"/>
    </row>
    <row r="150" hidden="1">
      <c r="A150" s="3">
        <v>45457.47145833333</v>
      </c>
      <c r="B150" s="17" t="str">
        <f t="shared" si="1"/>
        <v>Fri</v>
      </c>
      <c r="C150" s="19">
        <f t="shared" si="2"/>
        <v>11</v>
      </c>
      <c r="D150" s="11"/>
      <c r="E150" s="11"/>
    </row>
    <row r="151" hidden="1">
      <c r="A151" s="3">
        <v>45457.47041666666</v>
      </c>
      <c r="B151" s="17" t="str">
        <f t="shared" si="1"/>
        <v>Fri</v>
      </c>
      <c r="C151" s="19">
        <f t="shared" si="2"/>
        <v>11</v>
      </c>
      <c r="D151" s="11"/>
      <c r="E151" s="11"/>
    </row>
    <row r="152" hidden="1">
      <c r="A152" s="3">
        <v>45457.467986111114</v>
      </c>
      <c r="B152" s="17" t="str">
        <f t="shared" si="1"/>
        <v>Fri</v>
      </c>
      <c r="C152" s="19">
        <f t="shared" si="2"/>
        <v>11</v>
      </c>
      <c r="D152" s="11"/>
      <c r="E152" s="11"/>
    </row>
    <row r="153" hidden="1">
      <c r="A153" s="3">
        <v>45457.46717592593</v>
      </c>
      <c r="B153" s="17" t="str">
        <f t="shared" si="1"/>
        <v>Thu</v>
      </c>
      <c r="C153" s="19">
        <f t="shared" si="2"/>
        <v>11</v>
      </c>
      <c r="D153" s="11"/>
      <c r="E153" s="11"/>
    </row>
    <row r="154" hidden="1">
      <c r="A154" s="3">
        <v>45456.54377314815</v>
      </c>
      <c r="B154" s="17" t="str">
        <f t="shared" si="1"/>
        <v>Fri</v>
      </c>
      <c r="C154" s="19">
        <f t="shared" si="2"/>
        <v>13</v>
      </c>
      <c r="D154" s="11"/>
      <c r="E154" s="11"/>
    </row>
    <row r="155" hidden="1">
      <c r="A155" s="3">
        <v>45457.17255787037</v>
      </c>
      <c r="B155" s="17" t="str">
        <f t="shared" si="1"/>
        <v>Wed</v>
      </c>
      <c r="C155" s="19">
        <f t="shared" si="2"/>
        <v>4</v>
      </c>
      <c r="D155" s="11"/>
      <c r="E155" s="11"/>
    </row>
    <row r="156" hidden="1">
      <c r="A156" s="3">
        <v>45455.99266203704</v>
      </c>
      <c r="B156" s="17" t="str">
        <f t="shared" si="1"/>
        <v>Fri</v>
      </c>
      <c r="C156" s="19">
        <f t="shared" si="2"/>
        <v>23</v>
      </c>
      <c r="D156" s="11"/>
      <c r="E156" s="11"/>
    </row>
    <row r="157" hidden="1">
      <c r="A157" s="3">
        <v>45457.164513888885</v>
      </c>
      <c r="B157" s="17" t="str">
        <f t="shared" si="1"/>
        <v>Fri</v>
      </c>
      <c r="C157" s="19">
        <f t="shared" si="2"/>
        <v>3</v>
      </c>
      <c r="D157" s="11"/>
      <c r="E157" s="11"/>
    </row>
    <row r="158" hidden="1">
      <c r="A158" s="3">
        <v>45457.162939814814</v>
      </c>
      <c r="B158" s="17" t="str">
        <f t="shared" si="1"/>
        <v>Fri</v>
      </c>
      <c r="C158" s="19">
        <f t="shared" si="2"/>
        <v>3</v>
      </c>
      <c r="D158" s="11"/>
      <c r="E158" s="11"/>
    </row>
    <row r="159" hidden="1">
      <c r="A159" s="3">
        <v>45457.16201388889</v>
      </c>
      <c r="B159" s="17" t="str">
        <f t="shared" si="1"/>
        <v>Fri</v>
      </c>
      <c r="C159" s="19">
        <f t="shared" si="2"/>
        <v>3</v>
      </c>
      <c r="D159" s="11"/>
      <c r="E159" s="11"/>
    </row>
    <row r="160" hidden="1">
      <c r="A160" s="3">
        <v>45457.15991898148</v>
      </c>
      <c r="B160" s="17" t="str">
        <f t="shared" si="1"/>
        <v>Fri</v>
      </c>
      <c r="C160" s="19">
        <f t="shared" si="2"/>
        <v>3</v>
      </c>
      <c r="D160" s="11"/>
      <c r="E160" s="11"/>
    </row>
    <row r="161" hidden="1">
      <c r="A161" s="3">
        <v>45457.15976851852</v>
      </c>
      <c r="B161" s="17" t="str">
        <f t="shared" si="1"/>
        <v>Thu</v>
      </c>
      <c r="C161" s="19">
        <f t="shared" si="2"/>
        <v>3</v>
      </c>
      <c r="D161" s="11"/>
      <c r="E161" s="11"/>
    </row>
    <row r="162" hidden="1">
      <c r="A162" s="3">
        <v>45456.7140162037</v>
      </c>
      <c r="B162" s="17" t="str">
        <f t="shared" si="1"/>
        <v>Fri</v>
      </c>
      <c r="C162" s="19">
        <f t="shared" si="2"/>
        <v>17</v>
      </c>
      <c r="D162" s="11"/>
      <c r="E162" s="11"/>
    </row>
    <row r="163" hidden="1">
      <c r="A163" s="3">
        <v>45457.156909722224</v>
      </c>
      <c r="B163" s="17" t="str">
        <f t="shared" si="1"/>
        <v>Thu</v>
      </c>
      <c r="C163" s="19">
        <f t="shared" si="2"/>
        <v>3</v>
      </c>
      <c r="D163" s="11"/>
      <c r="E163" s="11"/>
    </row>
    <row r="164" hidden="1">
      <c r="A164" s="3">
        <v>45456.885243055556</v>
      </c>
      <c r="B164" s="17" t="str">
        <f t="shared" si="1"/>
        <v>Fri</v>
      </c>
      <c r="C164" s="19">
        <f t="shared" si="2"/>
        <v>21</v>
      </c>
      <c r="D164" s="11"/>
      <c r="E164" s="11"/>
    </row>
    <row r="165" hidden="1">
      <c r="A165" s="3">
        <v>45457.14530092593</v>
      </c>
      <c r="B165" s="17" t="str">
        <f t="shared" si="1"/>
        <v>Fri</v>
      </c>
      <c r="C165" s="19">
        <f t="shared" si="2"/>
        <v>3</v>
      </c>
      <c r="D165" s="11"/>
      <c r="E165" s="11"/>
    </row>
    <row r="166" hidden="1">
      <c r="A166" s="3">
        <v>45457.14418981481</v>
      </c>
      <c r="B166" s="17" t="str">
        <f t="shared" si="1"/>
        <v>Fri</v>
      </c>
      <c r="C166" s="19">
        <f t="shared" si="2"/>
        <v>3</v>
      </c>
      <c r="D166" s="11"/>
      <c r="E166" s="11"/>
    </row>
    <row r="167" hidden="1">
      <c r="A167" s="3">
        <v>45457.13547453703</v>
      </c>
      <c r="B167" s="17" t="str">
        <f t="shared" si="1"/>
        <v>Thu</v>
      </c>
      <c r="C167" s="19">
        <f t="shared" si="2"/>
        <v>3</v>
      </c>
      <c r="D167" s="11"/>
      <c r="E167" s="11"/>
    </row>
    <row r="168" hidden="1">
      <c r="A168" s="3">
        <v>45456.87363425926</v>
      </c>
      <c r="B168" s="17" t="str">
        <f t="shared" si="1"/>
        <v>Sun</v>
      </c>
      <c r="C168" s="19">
        <f t="shared" si="2"/>
        <v>20</v>
      </c>
      <c r="D168" s="11"/>
      <c r="E168" s="11"/>
    </row>
    <row r="169" hidden="1">
      <c r="A169" s="3">
        <v>45452.5703125</v>
      </c>
      <c r="B169" s="17" t="str">
        <f t="shared" si="1"/>
        <v>Tue</v>
      </c>
      <c r="C169" s="19">
        <f t="shared" si="2"/>
        <v>13</v>
      </c>
      <c r="D169" s="11"/>
      <c r="E169" s="11"/>
    </row>
    <row r="170" hidden="1">
      <c r="A170" s="3">
        <v>45454.75576388889</v>
      </c>
      <c r="B170" s="17" t="str">
        <f t="shared" si="1"/>
        <v>Tue</v>
      </c>
      <c r="C170" s="19">
        <f t="shared" si="2"/>
        <v>18</v>
      </c>
      <c r="D170" s="11"/>
      <c r="E170" s="11"/>
    </row>
    <row r="171" hidden="1">
      <c r="A171" s="3">
        <v>45454.68670138889</v>
      </c>
      <c r="B171" s="17" t="str">
        <f t="shared" si="1"/>
        <v>Tue</v>
      </c>
      <c r="C171" s="19">
        <f t="shared" si="2"/>
        <v>16</v>
      </c>
      <c r="D171" s="11"/>
      <c r="E171" s="11"/>
    </row>
    <row r="172" hidden="1">
      <c r="A172" s="3">
        <v>45454.721979166665</v>
      </c>
      <c r="B172" s="17" t="str">
        <f t="shared" si="1"/>
        <v>Tue</v>
      </c>
      <c r="C172" s="19">
        <f t="shared" si="2"/>
        <v>17</v>
      </c>
      <c r="D172" s="11"/>
      <c r="E172" s="11"/>
    </row>
    <row r="173" hidden="1">
      <c r="A173" s="3">
        <v>45454.72148148148</v>
      </c>
      <c r="B173" s="17" t="str">
        <f t="shared" si="1"/>
        <v>Tue</v>
      </c>
      <c r="C173" s="19">
        <f t="shared" si="2"/>
        <v>17</v>
      </c>
      <c r="D173" s="11"/>
      <c r="E173" s="11"/>
    </row>
    <row r="174" hidden="1">
      <c r="A174" s="3">
        <v>45454.61004629629</v>
      </c>
      <c r="B174" s="17" t="str">
        <f t="shared" si="1"/>
        <v>Tue</v>
      </c>
      <c r="C174" s="19">
        <f t="shared" si="2"/>
        <v>14</v>
      </c>
      <c r="D174" s="11"/>
      <c r="E174" s="11"/>
    </row>
    <row r="175" hidden="1">
      <c r="A175" s="3">
        <v>45454.6094212963</v>
      </c>
      <c r="B175" s="17" t="str">
        <f t="shared" si="1"/>
        <v>Tue</v>
      </c>
      <c r="C175" s="19">
        <f t="shared" si="2"/>
        <v>14</v>
      </c>
      <c r="D175" s="11"/>
      <c r="E175" s="11"/>
    </row>
    <row r="176" hidden="1">
      <c r="A176" s="3">
        <v>45454.56083333334</v>
      </c>
      <c r="B176" s="17" t="str">
        <f t="shared" si="1"/>
        <v>Tue</v>
      </c>
      <c r="C176" s="19">
        <f t="shared" si="2"/>
        <v>13</v>
      </c>
      <c r="D176" s="11"/>
      <c r="E176" s="11"/>
    </row>
    <row r="177" hidden="1">
      <c r="A177" s="3">
        <v>45454.560381944444</v>
      </c>
      <c r="B177" s="17" t="str">
        <f t="shared" si="1"/>
        <v>Tue</v>
      </c>
      <c r="C177" s="19">
        <f t="shared" si="2"/>
        <v>13</v>
      </c>
      <c r="D177" s="11"/>
      <c r="E177" s="11"/>
    </row>
    <row r="178" hidden="1">
      <c r="A178" s="3">
        <v>45454.479166666664</v>
      </c>
      <c r="B178" s="17" t="str">
        <f t="shared" si="1"/>
        <v>Tue</v>
      </c>
      <c r="C178" s="19">
        <f t="shared" si="2"/>
        <v>11</v>
      </c>
      <c r="D178" s="11"/>
      <c r="E178" s="11"/>
    </row>
    <row r="179" hidden="1">
      <c r="A179" s="3">
        <v>45454.4959375</v>
      </c>
      <c r="B179" s="17" t="str">
        <f t="shared" si="1"/>
        <v>Tue</v>
      </c>
      <c r="C179" s="19">
        <f t="shared" si="2"/>
        <v>11</v>
      </c>
      <c r="D179" s="11"/>
      <c r="E179" s="11"/>
    </row>
    <row r="180" hidden="1">
      <c r="A180" s="3">
        <v>45454.55832175926</v>
      </c>
      <c r="B180" s="17" t="str">
        <f t="shared" si="1"/>
        <v>Tue</v>
      </c>
      <c r="C180" s="19">
        <f t="shared" si="2"/>
        <v>13</v>
      </c>
      <c r="D180" s="11"/>
      <c r="E180" s="11"/>
    </row>
    <row r="181" hidden="1">
      <c r="A181" s="3">
        <v>45454.55640046296</v>
      </c>
      <c r="B181" s="17" t="str">
        <f t="shared" si="1"/>
        <v>Tue</v>
      </c>
      <c r="C181" s="19">
        <f t="shared" si="2"/>
        <v>13</v>
      </c>
      <c r="D181" s="11"/>
      <c r="E181" s="11"/>
    </row>
    <row r="182" hidden="1">
      <c r="A182" s="3">
        <v>45454.55284722222</v>
      </c>
      <c r="B182" s="17" t="str">
        <f t="shared" si="1"/>
        <v>Tue</v>
      </c>
      <c r="C182" s="19">
        <f t="shared" si="2"/>
        <v>13</v>
      </c>
      <c r="D182" s="11"/>
      <c r="E182" s="11"/>
    </row>
    <row r="183" hidden="1">
      <c r="A183" s="3">
        <v>45454.52024305556</v>
      </c>
      <c r="B183" s="17" t="str">
        <f t="shared" si="1"/>
        <v>Tue</v>
      </c>
      <c r="C183" s="19">
        <f t="shared" si="2"/>
        <v>12</v>
      </c>
      <c r="D183" s="11"/>
      <c r="E183" s="11"/>
    </row>
    <row r="184" hidden="1">
      <c r="A184" s="3">
        <v>45454.50840277778</v>
      </c>
      <c r="B184" s="17" t="str">
        <f t="shared" si="1"/>
        <v>Tue</v>
      </c>
      <c r="C184" s="19">
        <f t="shared" si="2"/>
        <v>12</v>
      </c>
      <c r="D184" s="11"/>
      <c r="E184" s="11"/>
    </row>
    <row r="185" hidden="1">
      <c r="A185" s="3">
        <v>45454.48976851852</v>
      </c>
      <c r="B185" s="17" t="str">
        <f t="shared" si="1"/>
        <v>Tue</v>
      </c>
      <c r="C185" s="19">
        <f t="shared" si="2"/>
        <v>11</v>
      </c>
      <c r="D185" s="11"/>
      <c r="E185" s="11"/>
    </row>
    <row r="186" hidden="1">
      <c r="A186" s="3">
        <v>45454.50163194445</v>
      </c>
      <c r="B186" s="17" t="str">
        <f t="shared" si="1"/>
        <v>Tue</v>
      </c>
      <c r="C186" s="19">
        <f t="shared" si="2"/>
        <v>12</v>
      </c>
      <c r="D186" s="11"/>
      <c r="E186" s="11"/>
    </row>
    <row r="187" hidden="1">
      <c r="A187" s="3">
        <v>45454.49805555555</v>
      </c>
      <c r="B187" s="17" t="str">
        <f t="shared" si="1"/>
        <v>Tue</v>
      </c>
      <c r="C187" s="19">
        <f t="shared" si="2"/>
        <v>11</v>
      </c>
      <c r="D187" s="11"/>
      <c r="E187" s="11"/>
    </row>
    <row r="188" hidden="1">
      <c r="A188" s="3">
        <v>45454.49729166667</v>
      </c>
      <c r="B188" s="17" t="str">
        <f t="shared" si="1"/>
        <v>Tue</v>
      </c>
      <c r="C188" s="19">
        <f t="shared" si="2"/>
        <v>11</v>
      </c>
      <c r="D188" s="11"/>
      <c r="E188" s="11"/>
    </row>
    <row r="189" hidden="1">
      <c r="A189" s="3">
        <v>45454.49679398148</v>
      </c>
      <c r="B189" s="17" t="str">
        <f t="shared" si="1"/>
        <v>Tue</v>
      </c>
      <c r="C189" s="19">
        <f t="shared" si="2"/>
        <v>11</v>
      </c>
      <c r="D189" s="11"/>
      <c r="E189" s="11"/>
    </row>
    <row r="190" hidden="1">
      <c r="A190" s="3">
        <v>45454.489583333336</v>
      </c>
      <c r="B190" s="17" t="str">
        <f t="shared" si="1"/>
        <v>Tue</v>
      </c>
      <c r="C190" s="19">
        <f t="shared" si="2"/>
        <v>11</v>
      </c>
      <c r="D190" s="11"/>
      <c r="E190" s="11"/>
    </row>
    <row r="191" hidden="1">
      <c r="A191" s="3">
        <v>45454.47542824074</v>
      </c>
      <c r="B191" s="17" t="str">
        <f t="shared" si="1"/>
        <v>Tue</v>
      </c>
      <c r="C191" s="19">
        <f t="shared" si="2"/>
        <v>11</v>
      </c>
      <c r="D191" s="11"/>
      <c r="E191" s="11"/>
    </row>
    <row r="192" hidden="1">
      <c r="A192" s="3">
        <v>45454.46875</v>
      </c>
      <c r="B192" s="17" t="str">
        <f t="shared" si="1"/>
        <v>Tue</v>
      </c>
      <c r="C192" s="19">
        <f t="shared" si="2"/>
        <v>11</v>
      </c>
      <c r="D192" s="11"/>
      <c r="E192" s="11"/>
    </row>
    <row r="193" hidden="1">
      <c r="A193" s="3">
        <v>45454.43082175926</v>
      </c>
      <c r="B193" s="17" t="str">
        <f t="shared" si="1"/>
        <v>Tue</v>
      </c>
      <c r="C193" s="19">
        <f t="shared" si="2"/>
        <v>10</v>
      </c>
      <c r="D193" s="11"/>
      <c r="E193" s="11"/>
    </row>
    <row r="194" hidden="1">
      <c r="A194" s="3">
        <v>45454.426458333335</v>
      </c>
      <c r="B194" s="17" t="str">
        <f t="shared" si="1"/>
        <v>Tue</v>
      </c>
      <c r="C194" s="19">
        <f t="shared" si="2"/>
        <v>10</v>
      </c>
      <c r="D194" s="11"/>
      <c r="E194" s="11"/>
    </row>
    <row r="195" hidden="1">
      <c r="A195" s="3">
        <v>45454.389085648145</v>
      </c>
      <c r="B195" s="17" t="str">
        <f t="shared" si="1"/>
        <v>Tue</v>
      </c>
      <c r="C195" s="19">
        <f t="shared" si="2"/>
        <v>9</v>
      </c>
      <c r="D195" s="11"/>
      <c r="E195" s="11"/>
    </row>
    <row r="196" hidden="1">
      <c r="A196" s="3">
        <v>45454.38790509259</v>
      </c>
      <c r="B196" s="17" t="str">
        <f t="shared" si="1"/>
        <v>Mon</v>
      </c>
      <c r="C196" s="19">
        <f t="shared" si="2"/>
        <v>9</v>
      </c>
      <c r="D196" s="11"/>
      <c r="E196" s="11"/>
    </row>
    <row r="197" hidden="1">
      <c r="A197" s="3">
        <v>45453.87819444444</v>
      </c>
      <c r="B197" s="17" t="str">
        <f t="shared" si="1"/>
        <v>Tue</v>
      </c>
      <c r="C197" s="19">
        <f t="shared" si="2"/>
        <v>21</v>
      </c>
      <c r="D197" s="11"/>
      <c r="E197" s="11"/>
    </row>
    <row r="198" hidden="1">
      <c r="A198" s="3">
        <v>45454.37771990741</v>
      </c>
      <c r="B198" s="17" t="str">
        <f t="shared" si="1"/>
        <v>Tue</v>
      </c>
      <c r="C198" s="19">
        <f t="shared" si="2"/>
        <v>9</v>
      </c>
      <c r="D198" s="11"/>
      <c r="E198" s="11"/>
    </row>
    <row r="199" hidden="1">
      <c r="A199" s="3">
        <v>45454.37737268519</v>
      </c>
      <c r="B199" s="17" t="str">
        <f t="shared" si="1"/>
        <v>Tue</v>
      </c>
      <c r="C199" s="19">
        <f t="shared" si="2"/>
        <v>9</v>
      </c>
      <c r="D199" s="11"/>
      <c r="E199" s="11"/>
    </row>
    <row r="200" hidden="1">
      <c r="A200" s="3">
        <v>45454.36907407407</v>
      </c>
      <c r="B200" s="17" t="str">
        <f t="shared" si="1"/>
        <v>Tue</v>
      </c>
      <c r="C200" s="19">
        <f t="shared" si="2"/>
        <v>8</v>
      </c>
      <c r="D200" s="11"/>
      <c r="E200" s="11"/>
    </row>
    <row r="201" hidden="1">
      <c r="A201" s="3">
        <v>45454.36293981481</v>
      </c>
      <c r="B201" s="17" t="str">
        <f t="shared" si="1"/>
        <v>Tue</v>
      </c>
      <c r="C201" s="19">
        <f t="shared" si="2"/>
        <v>8</v>
      </c>
      <c r="D201" s="11"/>
      <c r="E201" s="11"/>
    </row>
    <row r="202" hidden="1">
      <c r="A202" s="3">
        <v>45454.36284722222</v>
      </c>
      <c r="B202" s="17" t="str">
        <f t="shared" si="1"/>
        <v>Tue</v>
      </c>
      <c r="C202" s="19">
        <f t="shared" si="2"/>
        <v>8</v>
      </c>
      <c r="D202" s="11"/>
      <c r="E202" s="11"/>
    </row>
    <row r="203" hidden="1">
      <c r="A203" s="3">
        <v>45454.31793981481</v>
      </c>
      <c r="B203" s="17" t="str">
        <f t="shared" si="1"/>
        <v>Tue</v>
      </c>
      <c r="C203" s="19">
        <f t="shared" si="2"/>
        <v>7</v>
      </c>
      <c r="D203" s="11"/>
      <c r="E203" s="11"/>
    </row>
    <row r="204" hidden="1">
      <c r="A204" s="3">
        <v>45454.3125</v>
      </c>
      <c r="B204" s="17" t="str">
        <f t="shared" si="1"/>
        <v>Mon</v>
      </c>
      <c r="C204" s="19">
        <f t="shared" si="2"/>
        <v>7</v>
      </c>
      <c r="D204" s="11"/>
      <c r="E204" s="11"/>
    </row>
    <row r="205" hidden="1">
      <c r="A205" s="3">
        <v>45453.865590277775</v>
      </c>
      <c r="B205" s="17" t="str">
        <f t="shared" si="1"/>
        <v>Tue</v>
      </c>
      <c r="C205" s="19">
        <f t="shared" si="2"/>
        <v>20</v>
      </c>
      <c r="D205" s="11"/>
      <c r="E205" s="11"/>
    </row>
    <row r="206" hidden="1">
      <c r="A206" s="3">
        <v>45454.02726851852</v>
      </c>
      <c r="B206" s="17" t="str">
        <f t="shared" si="1"/>
        <v>Mon</v>
      </c>
      <c r="C206" s="19">
        <f t="shared" si="2"/>
        <v>0</v>
      </c>
      <c r="D206" s="11"/>
      <c r="E206" s="11"/>
    </row>
    <row r="207" hidden="1">
      <c r="A207" s="3">
        <v>45453.865590277775</v>
      </c>
      <c r="B207" s="17" t="str">
        <f t="shared" si="1"/>
        <v>Tue</v>
      </c>
      <c r="C207" s="19">
        <f t="shared" si="2"/>
        <v>20</v>
      </c>
      <c r="D207" s="11"/>
      <c r="E207" s="11"/>
    </row>
    <row r="208" hidden="1">
      <c r="A208" s="3">
        <v>45454.01883101852</v>
      </c>
      <c r="B208" s="17" t="str">
        <f t="shared" si="1"/>
        <v>Mon</v>
      </c>
      <c r="C208" s="19">
        <f t="shared" si="2"/>
        <v>0</v>
      </c>
      <c r="D208" s="11"/>
      <c r="E208" s="11"/>
    </row>
    <row r="209" hidden="1">
      <c r="A209" s="3">
        <v>45453.47917824074</v>
      </c>
      <c r="B209" s="17" t="str">
        <f t="shared" si="1"/>
        <v>Mon</v>
      </c>
      <c r="C209" s="19">
        <f t="shared" si="2"/>
        <v>11</v>
      </c>
      <c r="D209" s="11"/>
      <c r="E209" s="11"/>
    </row>
    <row r="210" hidden="1">
      <c r="A210" s="3">
        <v>45453.47634259259</v>
      </c>
      <c r="B210" s="17" t="str">
        <f t="shared" si="1"/>
        <v>Mon</v>
      </c>
      <c r="C210" s="19">
        <f t="shared" si="2"/>
        <v>11</v>
      </c>
      <c r="D210" s="11"/>
      <c r="E210" s="11"/>
    </row>
    <row r="211" hidden="1">
      <c r="A211" s="3">
        <v>45453.96902777778</v>
      </c>
      <c r="B211" s="17" t="str">
        <f t="shared" si="1"/>
        <v>Mon</v>
      </c>
      <c r="C211" s="19">
        <f t="shared" si="2"/>
        <v>23</v>
      </c>
      <c r="D211" s="11"/>
      <c r="E211" s="11"/>
    </row>
    <row r="212" hidden="1">
      <c r="A212" s="3">
        <v>45453.915659722225</v>
      </c>
      <c r="B212" s="17" t="str">
        <f t="shared" si="1"/>
        <v>Mon</v>
      </c>
      <c r="C212" s="19">
        <f t="shared" si="2"/>
        <v>21</v>
      </c>
      <c r="D212" s="11"/>
      <c r="E212" s="11"/>
    </row>
    <row r="213" hidden="1">
      <c r="A213" s="3">
        <v>45453.91469907408</v>
      </c>
      <c r="B213" s="17" t="str">
        <f t="shared" si="1"/>
        <v>Mon</v>
      </c>
      <c r="C213" s="19">
        <f t="shared" si="2"/>
        <v>21</v>
      </c>
      <c r="D213" s="11"/>
      <c r="E213" s="11"/>
    </row>
    <row r="214" hidden="1">
      <c r="A214" s="3">
        <v>45453.03041666667</v>
      </c>
      <c r="B214" s="17" t="str">
        <f t="shared" si="1"/>
        <v>Mon</v>
      </c>
      <c r="C214" s="19">
        <f t="shared" si="2"/>
        <v>0</v>
      </c>
      <c r="D214" s="11"/>
      <c r="E214" s="11"/>
    </row>
    <row r="215" hidden="1">
      <c r="A215" s="3">
        <v>45453.806597222225</v>
      </c>
      <c r="B215" s="17" t="str">
        <f t="shared" si="1"/>
        <v>Mon</v>
      </c>
      <c r="C215" s="19">
        <f t="shared" si="2"/>
        <v>19</v>
      </c>
      <c r="D215" s="11"/>
      <c r="E215" s="11"/>
    </row>
    <row r="216" hidden="1">
      <c r="A216" s="3">
        <v>45453.866875</v>
      </c>
      <c r="B216" s="17" t="str">
        <f t="shared" si="1"/>
        <v>Mon</v>
      </c>
      <c r="C216" s="19">
        <f t="shared" si="2"/>
        <v>20</v>
      </c>
      <c r="D216" s="11"/>
      <c r="E216" s="11"/>
    </row>
    <row r="217" hidden="1">
      <c r="A217" s="3">
        <v>45453.805983796294</v>
      </c>
      <c r="B217" s="17" t="str">
        <f t="shared" si="1"/>
        <v>Mon</v>
      </c>
      <c r="C217" s="19">
        <f t="shared" si="2"/>
        <v>19</v>
      </c>
      <c r="D217" s="11"/>
      <c r="E217" s="11"/>
    </row>
    <row r="218" hidden="1">
      <c r="A218" s="3">
        <v>45453.80501157408</v>
      </c>
      <c r="B218" s="17" t="str">
        <f t="shared" si="1"/>
        <v>Mon</v>
      </c>
      <c r="C218" s="19">
        <f t="shared" si="2"/>
        <v>19</v>
      </c>
      <c r="D218" s="11"/>
      <c r="E218" s="11"/>
    </row>
    <row r="219" hidden="1">
      <c r="A219" s="3">
        <v>45453.80415509259</v>
      </c>
      <c r="B219" s="17" t="str">
        <f t="shared" si="1"/>
        <v>Mon</v>
      </c>
      <c r="C219" s="19">
        <f t="shared" si="2"/>
        <v>19</v>
      </c>
      <c r="D219" s="11"/>
      <c r="E219" s="11"/>
    </row>
    <row r="220" hidden="1">
      <c r="A220" s="3">
        <v>45453.80391203704</v>
      </c>
      <c r="B220" s="17" t="str">
        <f t="shared" si="1"/>
        <v>Mon</v>
      </c>
      <c r="C220" s="19">
        <f t="shared" si="2"/>
        <v>19</v>
      </c>
      <c r="D220" s="11"/>
      <c r="E220" s="11"/>
    </row>
    <row r="221" hidden="1">
      <c r="A221" s="3">
        <v>45453.75268518519</v>
      </c>
      <c r="B221" s="17" t="str">
        <f t="shared" si="1"/>
        <v>Mon</v>
      </c>
      <c r="C221" s="19">
        <f t="shared" si="2"/>
        <v>18</v>
      </c>
      <c r="D221" s="11"/>
      <c r="E221" s="11"/>
    </row>
    <row r="222" hidden="1">
      <c r="A222" s="3">
        <v>45453.52637731482</v>
      </c>
      <c r="B222" s="17" t="str">
        <f t="shared" si="1"/>
        <v>Mon</v>
      </c>
      <c r="C222" s="19">
        <f t="shared" si="2"/>
        <v>12</v>
      </c>
      <c r="D222" s="11"/>
      <c r="E222" s="11"/>
    </row>
    <row r="223" hidden="1">
      <c r="A223" s="3">
        <v>45453.70313657408</v>
      </c>
      <c r="B223" s="17" t="str">
        <f t="shared" si="1"/>
        <v>Mon</v>
      </c>
      <c r="C223" s="19">
        <f t="shared" si="2"/>
        <v>16</v>
      </c>
      <c r="D223" s="11"/>
      <c r="E223" s="11"/>
    </row>
    <row r="224" hidden="1">
      <c r="A224" s="3">
        <v>45453.65542824074</v>
      </c>
      <c r="B224" s="17" t="str">
        <f t="shared" si="1"/>
        <v>Mon</v>
      </c>
      <c r="C224" s="19">
        <f t="shared" si="2"/>
        <v>15</v>
      </c>
      <c r="D224" s="11"/>
      <c r="E224" s="11"/>
    </row>
    <row r="225" hidden="1">
      <c r="A225" s="3">
        <v>45453.65487268518</v>
      </c>
      <c r="B225" s="17" t="str">
        <f t="shared" si="1"/>
        <v>Mon</v>
      </c>
      <c r="C225" s="19">
        <f t="shared" si="2"/>
        <v>15</v>
      </c>
      <c r="D225" s="11"/>
      <c r="E225" s="11"/>
    </row>
    <row r="226" hidden="1">
      <c r="A226" s="3">
        <v>45453.64644675926</v>
      </c>
      <c r="B226" s="17" t="str">
        <f t="shared" si="1"/>
        <v>Mon</v>
      </c>
      <c r="C226" s="19">
        <f t="shared" si="2"/>
        <v>15</v>
      </c>
      <c r="D226" s="11"/>
      <c r="E226" s="11"/>
    </row>
    <row r="227" hidden="1">
      <c r="A227" s="3">
        <v>45453.53523148148</v>
      </c>
      <c r="B227" s="17" t="str">
        <f t="shared" si="1"/>
        <v>Mon</v>
      </c>
      <c r="C227" s="19">
        <f t="shared" si="2"/>
        <v>12</v>
      </c>
      <c r="D227" s="11"/>
      <c r="E227" s="11"/>
    </row>
    <row r="228" hidden="1">
      <c r="A228" s="3">
        <v>45453.64030092592</v>
      </c>
      <c r="B228" s="17" t="str">
        <f t="shared" si="1"/>
        <v>Mon</v>
      </c>
      <c r="C228" s="19">
        <f t="shared" si="2"/>
        <v>15</v>
      </c>
      <c r="D228" s="11"/>
      <c r="E228" s="11"/>
    </row>
    <row r="229" hidden="1">
      <c r="A229" s="3">
        <v>45453.635034722225</v>
      </c>
      <c r="B229" s="17" t="str">
        <f t="shared" si="1"/>
        <v>Mon</v>
      </c>
      <c r="C229" s="19">
        <f t="shared" si="2"/>
        <v>15</v>
      </c>
      <c r="D229" s="11"/>
      <c r="E229" s="11"/>
    </row>
    <row r="230" hidden="1">
      <c r="A230" s="3">
        <v>45453.03545138889</v>
      </c>
      <c r="B230" s="17" t="str">
        <f t="shared" si="1"/>
        <v>Mon</v>
      </c>
      <c r="C230" s="19">
        <f t="shared" si="2"/>
        <v>0</v>
      </c>
      <c r="D230" s="11"/>
      <c r="E230" s="11"/>
    </row>
    <row r="231" hidden="1">
      <c r="A231" s="3">
        <v>45453.60445601852</v>
      </c>
      <c r="B231" s="17" t="str">
        <f t="shared" si="1"/>
        <v>Mon</v>
      </c>
      <c r="C231" s="19">
        <f t="shared" si="2"/>
        <v>14</v>
      </c>
      <c r="D231" s="11"/>
      <c r="E231" s="11"/>
    </row>
    <row r="232" hidden="1">
      <c r="A232" s="3">
        <v>45453.59142361111</v>
      </c>
      <c r="B232" s="17" t="str">
        <f t="shared" si="1"/>
        <v>Mon</v>
      </c>
      <c r="C232" s="19">
        <f t="shared" si="2"/>
        <v>14</v>
      </c>
      <c r="D232" s="11"/>
      <c r="E232" s="11"/>
    </row>
    <row r="233" hidden="1">
      <c r="A233" s="3">
        <v>45453.52857638889</v>
      </c>
      <c r="B233" s="17" t="str">
        <f t="shared" si="1"/>
        <v>Mon</v>
      </c>
      <c r="C233" s="19">
        <f t="shared" si="2"/>
        <v>12</v>
      </c>
      <c r="D233" s="11"/>
      <c r="E233" s="11"/>
    </row>
    <row r="234" hidden="1">
      <c r="A234" s="3">
        <v>45453.59075231481</v>
      </c>
      <c r="B234" s="17" t="str">
        <f t="shared" si="1"/>
        <v>Mon</v>
      </c>
      <c r="C234" s="19">
        <f t="shared" si="2"/>
        <v>14</v>
      </c>
      <c r="D234" s="11"/>
      <c r="E234" s="11"/>
    </row>
    <row r="235" hidden="1">
      <c r="A235" s="3">
        <v>45453.57305555556</v>
      </c>
      <c r="B235" s="17" t="str">
        <f t="shared" si="1"/>
        <v>Mon</v>
      </c>
      <c r="C235" s="19">
        <f t="shared" si="2"/>
        <v>13</v>
      </c>
      <c r="D235" s="11"/>
      <c r="E235" s="11"/>
    </row>
    <row r="236" hidden="1">
      <c r="A236" s="3">
        <v>45453.3125</v>
      </c>
      <c r="B236" s="17" t="str">
        <f t="shared" si="1"/>
        <v>Mon</v>
      </c>
      <c r="C236" s="19">
        <f t="shared" si="2"/>
        <v>7</v>
      </c>
      <c r="D236" s="11"/>
      <c r="E236" s="11"/>
    </row>
    <row r="237" hidden="1">
      <c r="A237" s="3">
        <v>45453.34375</v>
      </c>
      <c r="B237" s="17" t="str">
        <f t="shared" si="1"/>
        <v>Mon</v>
      </c>
      <c r="C237" s="19">
        <f t="shared" si="2"/>
        <v>8</v>
      </c>
      <c r="D237" s="11"/>
      <c r="E237" s="11"/>
    </row>
    <row r="238" hidden="1">
      <c r="A238" s="3">
        <v>45453.56964120371</v>
      </c>
      <c r="B238" s="17" t="str">
        <f t="shared" si="1"/>
        <v>Mon</v>
      </c>
      <c r="C238" s="19">
        <f t="shared" si="2"/>
        <v>13</v>
      </c>
      <c r="D238" s="11"/>
      <c r="E238" s="11"/>
    </row>
    <row r="239" hidden="1">
      <c r="A239" s="3">
        <v>45453.53523148148</v>
      </c>
      <c r="B239" s="17" t="str">
        <f t="shared" si="1"/>
        <v>Mon</v>
      </c>
      <c r="C239" s="19">
        <f t="shared" si="2"/>
        <v>12</v>
      </c>
      <c r="D239" s="11"/>
      <c r="E239" s="11"/>
    </row>
    <row r="240" hidden="1">
      <c r="A240" s="3">
        <v>45453.53640046297</v>
      </c>
      <c r="B240" s="17" t="str">
        <f t="shared" si="1"/>
        <v>Mon</v>
      </c>
      <c r="C240" s="19">
        <f t="shared" si="2"/>
        <v>12</v>
      </c>
      <c r="D240" s="11"/>
      <c r="E240" s="11"/>
    </row>
    <row r="241" hidden="1">
      <c r="A241" s="3">
        <v>45453.53335648148</v>
      </c>
      <c r="B241" s="17" t="str">
        <f t="shared" si="1"/>
        <v>Mon</v>
      </c>
      <c r="C241" s="19">
        <f t="shared" si="2"/>
        <v>12</v>
      </c>
      <c r="D241" s="11"/>
      <c r="E241" s="11"/>
    </row>
    <row r="242" hidden="1">
      <c r="A242" s="3">
        <v>45453.52857638889</v>
      </c>
      <c r="B242" s="17" t="str">
        <f t="shared" si="1"/>
        <v>Mon</v>
      </c>
      <c r="C242" s="19">
        <f t="shared" si="2"/>
        <v>12</v>
      </c>
      <c r="D242" s="11"/>
      <c r="E242" s="11"/>
    </row>
    <row r="243" hidden="1">
      <c r="A243" s="3">
        <v>45453.527546296296</v>
      </c>
      <c r="B243" s="17" t="str">
        <f t="shared" si="1"/>
        <v>Mon</v>
      </c>
      <c r="C243" s="19">
        <f t="shared" si="2"/>
        <v>12</v>
      </c>
      <c r="D243" s="11"/>
      <c r="E243" s="11"/>
    </row>
    <row r="244" hidden="1">
      <c r="A244" s="3">
        <v>45453.52637731482</v>
      </c>
      <c r="B244" s="17" t="str">
        <f t="shared" si="1"/>
        <v>Mon</v>
      </c>
      <c r="C244" s="19">
        <f t="shared" si="2"/>
        <v>12</v>
      </c>
      <c r="D244" s="11"/>
      <c r="E244" s="11"/>
    </row>
    <row r="245" hidden="1">
      <c r="A245" s="3">
        <v>45453.52369212963</v>
      </c>
      <c r="B245" s="17" t="str">
        <f t="shared" si="1"/>
        <v>Mon</v>
      </c>
      <c r="C245" s="19">
        <f t="shared" si="2"/>
        <v>12</v>
      </c>
      <c r="D245" s="11"/>
      <c r="E245" s="11"/>
    </row>
    <row r="246" hidden="1">
      <c r="A246" s="3">
        <v>45453.51930555556</v>
      </c>
      <c r="B246" s="17" t="str">
        <f t="shared" si="1"/>
        <v>Mon</v>
      </c>
      <c r="C246" s="19">
        <f t="shared" si="2"/>
        <v>12</v>
      </c>
      <c r="D246" s="11"/>
      <c r="E246" s="11"/>
    </row>
    <row r="247" hidden="1">
      <c r="A247" s="3">
        <v>45453.48222222222</v>
      </c>
      <c r="B247" s="17" t="str">
        <f t="shared" si="1"/>
        <v>Mon</v>
      </c>
      <c r="C247" s="19">
        <f t="shared" si="2"/>
        <v>11</v>
      </c>
      <c r="D247" s="11"/>
      <c r="E247" s="11"/>
    </row>
    <row r="248" hidden="1">
      <c r="A248" s="3">
        <v>45453.48189814815</v>
      </c>
      <c r="B248" s="17" t="str">
        <f t="shared" si="1"/>
        <v>Mon</v>
      </c>
      <c r="C248" s="19">
        <f t="shared" si="2"/>
        <v>11</v>
      </c>
      <c r="D248" s="11"/>
      <c r="E248" s="11"/>
    </row>
    <row r="249" hidden="1">
      <c r="A249" s="3">
        <v>45453.47917824074</v>
      </c>
      <c r="B249" s="17" t="str">
        <f t="shared" si="1"/>
        <v>Mon</v>
      </c>
      <c r="C249" s="19">
        <f t="shared" si="2"/>
        <v>11</v>
      </c>
      <c r="D249" s="11"/>
      <c r="E249" s="11"/>
    </row>
    <row r="250" hidden="1">
      <c r="A250" s="3">
        <v>45453.477326388886</v>
      </c>
      <c r="B250" s="17" t="str">
        <f t="shared" si="1"/>
        <v>Mon</v>
      </c>
      <c r="C250" s="19">
        <f t="shared" si="2"/>
        <v>11</v>
      </c>
      <c r="D250" s="11"/>
      <c r="E250" s="11"/>
    </row>
    <row r="251" hidden="1">
      <c r="A251" s="3">
        <v>45453.47634259259</v>
      </c>
      <c r="B251" s="17" t="str">
        <f t="shared" si="1"/>
        <v>Mon</v>
      </c>
      <c r="C251" s="19">
        <f t="shared" si="2"/>
        <v>11</v>
      </c>
      <c r="D251" s="11"/>
      <c r="E251" s="11"/>
    </row>
    <row r="252" hidden="1">
      <c r="A252" s="3">
        <v>45453.46199074074</v>
      </c>
      <c r="B252" s="17" t="str">
        <f t="shared" si="1"/>
        <v>Mon</v>
      </c>
      <c r="C252" s="19">
        <f t="shared" si="2"/>
        <v>11</v>
      </c>
      <c r="D252" s="11"/>
      <c r="E252" s="11"/>
    </row>
    <row r="253" hidden="1">
      <c r="A253" s="3">
        <v>45453.42760416667</v>
      </c>
      <c r="B253" s="17" t="str">
        <f t="shared" si="1"/>
        <v>Mon</v>
      </c>
      <c r="C253" s="19">
        <f t="shared" si="2"/>
        <v>10</v>
      </c>
      <c r="D253" s="11"/>
      <c r="E253" s="11"/>
    </row>
    <row r="254" hidden="1">
      <c r="A254" s="3">
        <v>45453.40646990741</v>
      </c>
      <c r="B254" s="17" t="str">
        <f t="shared" si="1"/>
        <v>Sun</v>
      </c>
      <c r="C254" s="19">
        <f t="shared" si="2"/>
        <v>9</v>
      </c>
      <c r="D254" s="11"/>
      <c r="E254" s="11"/>
    </row>
    <row r="255" hidden="1">
      <c r="A255" s="3">
        <v>45452.538148148145</v>
      </c>
      <c r="B255" s="17" t="str">
        <f t="shared" si="1"/>
        <v>Mon</v>
      </c>
      <c r="C255" s="19">
        <f t="shared" si="2"/>
        <v>12</v>
      </c>
      <c r="D255" s="11"/>
      <c r="E255" s="11"/>
    </row>
    <row r="256" hidden="1">
      <c r="A256" s="3">
        <v>45453.03545138889</v>
      </c>
      <c r="B256" s="17" t="str">
        <f t="shared" si="1"/>
        <v>Mon</v>
      </c>
      <c r="C256" s="19">
        <f t="shared" si="2"/>
        <v>0</v>
      </c>
      <c r="D256" s="11"/>
      <c r="E256" s="11"/>
    </row>
    <row r="257" hidden="1">
      <c r="A257" s="3">
        <v>45453.03041666667</v>
      </c>
      <c r="B257" s="17" t="str">
        <f t="shared" si="1"/>
        <v>Mon</v>
      </c>
      <c r="C257" s="19">
        <f t="shared" si="2"/>
        <v>0</v>
      </c>
      <c r="D257" s="11"/>
      <c r="E257" s="11"/>
    </row>
    <row r="258" hidden="1">
      <c r="A258" s="3">
        <v>45453.0300462963</v>
      </c>
      <c r="B258" s="17" t="str">
        <f t="shared" si="1"/>
        <v>Mon</v>
      </c>
      <c r="C258" s="19">
        <f t="shared" si="2"/>
        <v>0</v>
      </c>
      <c r="D258" s="11"/>
      <c r="E258" s="11"/>
    </row>
    <row r="259" hidden="1">
      <c r="A259" s="3">
        <v>45453.02900462963</v>
      </c>
      <c r="B259" s="17" t="str">
        <f t="shared" si="1"/>
        <v>Mon</v>
      </c>
      <c r="C259" s="19">
        <f t="shared" si="2"/>
        <v>0</v>
      </c>
      <c r="D259" s="11"/>
      <c r="E259" s="11"/>
    </row>
    <row r="260" hidden="1">
      <c r="A260" s="3">
        <v>45453.02826388889</v>
      </c>
      <c r="B260" s="17" t="str">
        <f t="shared" si="1"/>
        <v>Mon</v>
      </c>
      <c r="C260" s="19">
        <f t="shared" si="2"/>
        <v>0</v>
      </c>
      <c r="D260" s="11"/>
      <c r="E260" s="11"/>
    </row>
    <row r="261" hidden="1">
      <c r="A261" s="3">
        <v>45453.02266203704</v>
      </c>
      <c r="B261" s="17" t="str">
        <f t="shared" si="1"/>
        <v>Mon</v>
      </c>
      <c r="C261" s="19">
        <f t="shared" si="2"/>
        <v>0</v>
      </c>
      <c r="D261" s="11"/>
      <c r="E261" s="11"/>
    </row>
    <row r="262" hidden="1">
      <c r="A262" s="3">
        <v>45453.02396990741</v>
      </c>
      <c r="B262" s="17" t="str">
        <f t="shared" si="1"/>
        <v>Sun</v>
      </c>
      <c r="C262" s="19">
        <f t="shared" si="2"/>
        <v>0</v>
      </c>
      <c r="D262" s="11"/>
      <c r="E262" s="11"/>
    </row>
    <row r="263" hidden="1">
      <c r="A263" s="3">
        <v>45452.58186342593</v>
      </c>
      <c r="B263" s="17" t="str">
        <f t="shared" si="1"/>
        <v>Mon</v>
      </c>
      <c r="C263" s="19">
        <f t="shared" si="2"/>
        <v>13</v>
      </c>
      <c r="D263" s="11"/>
      <c r="E263" s="11"/>
    </row>
    <row r="264" hidden="1">
      <c r="A264" s="3">
        <v>45453.019733796296</v>
      </c>
      <c r="B264" s="17" t="str">
        <f t="shared" si="1"/>
        <v>Sun</v>
      </c>
      <c r="C264" s="19">
        <f t="shared" si="2"/>
        <v>0</v>
      </c>
      <c r="D264" s="11"/>
      <c r="E264" s="11"/>
    </row>
    <row r="265" hidden="1">
      <c r="A265" s="3">
        <v>45452.98038194444</v>
      </c>
      <c r="B265" s="17" t="str">
        <f t="shared" si="1"/>
        <v>Sun</v>
      </c>
      <c r="C265" s="19">
        <f t="shared" si="2"/>
        <v>23</v>
      </c>
      <c r="D265" s="11"/>
      <c r="E265" s="11"/>
    </row>
    <row r="266" hidden="1">
      <c r="A266" s="3">
        <v>45452.975810185184</v>
      </c>
      <c r="B266" s="17" t="str">
        <f t="shared" si="1"/>
        <v>Sun</v>
      </c>
      <c r="C266" s="19">
        <f t="shared" si="2"/>
        <v>23</v>
      </c>
      <c r="D266" s="11"/>
      <c r="E266" s="11"/>
    </row>
    <row r="267" hidden="1">
      <c r="A267" s="3">
        <v>45452.55832175926</v>
      </c>
      <c r="B267" s="17" t="str">
        <f t="shared" si="1"/>
        <v>Sun</v>
      </c>
      <c r="C267" s="19">
        <f t="shared" si="2"/>
        <v>13</v>
      </c>
      <c r="D267" s="11"/>
      <c r="E267" s="11"/>
    </row>
    <row r="268" hidden="1">
      <c r="A268" s="3">
        <v>45452.91715277778</v>
      </c>
      <c r="B268" s="17" t="str">
        <f t="shared" si="1"/>
        <v>Sun</v>
      </c>
      <c r="C268" s="19">
        <f t="shared" si="2"/>
        <v>22</v>
      </c>
      <c r="D268" s="11"/>
      <c r="E268" s="11"/>
    </row>
    <row r="269" hidden="1">
      <c r="A269" s="3">
        <v>45452.9159375</v>
      </c>
      <c r="B269" s="17" t="str">
        <f t="shared" si="1"/>
        <v>Sun</v>
      </c>
      <c r="C269" s="19">
        <f t="shared" si="2"/>
        <v>21</v>
      </c>
      <c r="D269" s="11"/>
      <c r="E269" s="11"/>
    </row>
    <row r="270" hidden="1">
      <c r="A270" s="3">
        <v>45452.872881944444</v>
      </c>
      <c r="B270" s="17" t="str">
        <f t="shared" si="1"/>
        <v>Sun</v>
      </c>
      <c r="C270" s="19">
        <f t="shared" si="2"/>
        <v>20</v>
      </c>
      <c r="D270" s="11"/>
      <c r="E270" s="11"/>
    </row>
    <row r="271" hidden="1">
      <c r="A271" s="3">
        <v>45452.89129629629</v>
      </c>
      <c r="B271" s="17" t="str">
        <f t="shared" si="1"/>
        <v>Sun</v>
      </c>
      <c r="C271" s="19">
        <f t="shared" si="2"/>
        <v>21</v>
      </c>
      <c r="D271" s="11"/>
      <c r="E271" s="11"/>
    </row>
    <row r="272" hidden="1">
      <c r="A272" s="3">
        <v>45452.889872685184</v>
      </c>
      <c r="B272" s="17" t="str">
        <f t="shared" si="1"/>
        <v>Sun</v>
      </c>
      <c r="C272" s="19">
        <f t="shared" si="2"/>
        <v>21</v>
      </c>
      <c r="D272" s="11"/>
      <c r="E272" s="11"/>
    </row>
    <row r="273" hidden="1">
      <c r="A273" s="3">
        <v>45452.77284722222</v>
      </c>
      <c r="B273" s="17" t="str">
        <f t="shared" si="1"/>
        <v>Sun</v>
      </c>
      <c r="C273" s="19">
        <f t="shared" si="2"/>
        <v>18</v>
      </c>
      <c r="D273" s="11"/>
      <c r="E273" s="11"/>
    </row>
    <row r="274" hidden="1">
      <c r="A274" s="3">
        <v>45452.87118055556</v>
      </c>
      <c r="B274" s="17" t="str">
        <f t="shared" si="1"/>
        <v>Sun</v>
      </c>
      <c r="C274" s="19">
        <f t="shared" si="2"/>
        <v>20</v>
      </c>
      <c r="D274" s="11"/>
      <c r="E274" s="11"/>
    </row>
    <row r="275" hidden="1">
      <c r="A275" s="3">
        <v>45452.61253472222</v>
      </c>
      <c r="B275" s="17" t="str">
        <f t="shared" si="1"/>
        <v>Sun</v>
      </c>
      <c r="C275" s="19">
        <f t="shared" si="2"/>
        <v>14</v>
      </c>
      <c r="D275" s="11"/>
      <c r="E275" s="11"/>
    </row>
    <row r="276" hidden="1">
      <c r="A276" s="3">
        <v>45452.60503472222</v>
      </c>
      <c r="B276" s="17" t="str">
        <f t="shared" si="1"/>
        <v>Sun</v>
      </c>
      <c r="C276" s="19">
        <f t="shared" si="2"/>
        <v>14</v>
      </c>
      <c r="D276" s="11"/>
      <c r="E276" s="11"/>
    </row>
    <row r="277" hidden="1">
      <c r="A277" s="3">
        <v>45452.55832175926</v>
      </c>
      <c r="B277" s="17" t="str">
        <f t="shared" si="1"/>
        <v>Sun</v>
      </c>
      <c r="C277" s="19">
        <f t="shared" si="2"/>
        <v>13</v>
      </c>
      <c r="D277" s="11"/>
      <c r="E277" s="11"/>
    </row>
    <row r="278" hidden="1">
      <c r="A278" s="3">
        <v>45452.58899305556</v>
      </c>
      <c r="B278" s="17" t="str">
        <f t="shared" si="1"/>
        <v>Sun</v>
      </c>
      <c r="C278" s="19">
        <f t="shared" si="2"/>
        <v>14</v>
      </c>
      <c r="D278" s="11"/>
      <c r="E278" s="11"/>
    </row>
    <row r="279" hidden="1">
      <c r="A279" s="3">
        <v>45452.58861111111</v>
      </c>
      <c r="B279" s="17" t="str">
        <f t="shared" si="1"/>
        <v>Sun</v>
      </c>
      <c r="C279" s="19">
        <f t="shared" si="2"/>
        <v>14</v>
      </c>
      <c r="D279" s="11"/>
      <c r="E279" s="11"/>
    </row>
    <row r="280" hidden="1">
      <c r="A280" s="3">
        <v>45452.56554398148</v>
      </c>
      <c r="B280" s="17" t="str">
        <f t="shared" si="1"/>
        <v>Sun</v>
      </c>
      <c r="C280" s="19">
        <f t="shared" si="2"/>
        <v>13</v>
      </c>
      <c r="D280" s="11"/>
      <c r="E280" s="11"/>
    </row>
    <row r="281" hidden="1">
      <c r="A281" s="3">
        <v>45452.55832175926</v>
      </c>
      <c r="B281" s="17" t="str">
        <f t="shared" si="1"/>
        <v>Sun</v>
      </c>
      <c r="C281" s="19">
        <f t="shared" si="2"/>
        <v>13</v>
      </c>
      <c r="D281" s="11"/>
      <c r="E281" s="11"/>
    </row>
    <row r="282" hidden="1">
      <c r="A282" s="3">
        <v>45452.538148148145</v>
      </c>
      <c r="B282" s="17" t="str">
        <f t="shared" si="1"/>
        <v>Sun</v>
      </c>
      <c r="C282" s="19">
        <f t="shared" si="2"/>
        <v>12</v>
      </c>
      <c r="D282" s="11"/>
      <c r="E282" s="11"/>
    </row>
    <row r="283" hidden="1">
      <c r="A283" s="3">
        <v>45452.168761574074</v>
      </c>
      <c r="B283" s="17" t="str">
        <f t="shared" si="1"/>
        <v>Sun</v>
      </c>
      <c r="C283" s="19">
        <f t="shared" si="2"/>
        <v>4</v>
      </c>
      <c r="D283" s="11"/>
      <c r="E283" s="11"/>
    </row>
    <row r="284" hidden="1">
      <c r="A284" s="3">
        <v>45452.4603125</v>
      </c>
      <c r="B284" s="17" t="str">
        <f t="shared" si="1"/>
        <v>Sun</v>
      </c>
      <c r="C284" s="19">
        <f t="shared" si="2"/>
        <v>11</v>
      </c>
      <c r="D284" s="11"/>
      <c r="E284" s="11"/>
    </row>
    <row r="285" hidden="1">
      <c r="A285" s="3">
        <v>45452.19719907407</v>
      </c>
      <c r="B285" s="17" t="str">
        <f t="shared" si="1"/>
        <v>Sun</v>
      </c>
      <c r="C285" s="19">
        <f t="shared" si="2"/>
        <v>4</v>
      </c>
      <c r="D285" s="11"/>
      <c r="E285" s="11"/>
    </row>
    <row r="286">
      <c r="A286" s="3">
        <v>45452.45276620371</v>
      </c>
      <c r="B286" s="17" t="str">
        <f t="shared" si="1"/>
        <v>Sat</v>
      </c>
      <c r="C286" s="19">
        <f t="shared" si="2"/>
        <v>10</v>
      </c>
      <c r="D286" s="20"/>
      <c r="E286" s="15">
        <f>Sum(E287:E310)</f>
        <v>1360</v>
      </c>
    </row>
    <row r="287" hidden="1">
      <c r="A287" s="3">
        <v>45451.90607638889</v>
      </c>
      <c r="B287" s="17" t="str">
        <f t="shared" si="1"/>
        <v>Sun</v>
      </c>
      <c r="C287" s="19">
        <f t="shared" si="2"/>
        <v>21</v>
      </c>
      <c r="D287" s="11"/>
      <c r="E287" s="11"/>
    </row>
    <row r="288" hidden="1">
      <c r="A288" s="3">
        <v>45452.076689814814</v>
      </c>
      <c r="B288" s="17" t="str">
        <f t="shared" si="1"/>
        <v>Sun</v>
      </c>
      <c r="C288" s="19">
        <f t="shared" si="2"/>
        <v>1</v>
      </c>
      <c r="D288" s="11"/>
      <c r="E288" s="11"/>
    </row>
    <row r="289" hidden="1">
      <c r="A289" s="3">
        <v>45452.07319444444</v>
      </c>
      <c r="B289" s="17" t="str">
        <f t="shared" si="1"/>
        <v>Sun</v>
      </c>
      <c r="C289" s="19">
        <f t="shared" si="2"/>
        <v>1</v>
      </c>
      <c r="D289" s="11"/>
      <c r="E289" s="11"/>
    </row>
    <row r="290" hidden="1">
      <c r="A290" s="3">
        <v>45452.05567129629</v>
      </c>
      <c r="B290" s="17" t="str">
        <f t="shared" si="1"/>
        <v>Sun</v>
      </c>
      <c r="C290" s="19">
        <f t="shared" si="2"/>
        <v>1</v>
      </c>
      <c r="D290" s="11"/>
      <c r="E290" s="11"/>
    </row>
    <row r="291" hidden="1">
      <c r="A291" s="3">
        <v>45452.07239583333</v>
      </c>
      <c r="B291" s="17" t="str">
        <f t="shared" si="1"/>
        <v>Sun</v>
      </c>
      <c r="C291" s="19">
        <f t="shared" si="2"/>
        <v>1</v>
      </c>
      <c r="D291" s="11"/>
      <c r="E291" s="11"/>
    </row>
    <row r="292" hidden="1">
      <c r="A292" s="3">
        <v>45452.05810185185</v>
      </c>
      <c r="B292" s="17" t="str">
        <f t="shared" si="1"/>
        <v>Sun</v>
      </c>
      <c r="C292" s="19">
        <f t="shared" si="2"/>
        <v>1</v>
      </c>
      <c r="D292" s="11"/>
      <c r="E292" s="11"/>
    </row>
    <row r="293" hidden="1">
      <c r="A293" s="3">
        <v>45452.05625</v>
      </c>
      <c r="B293" s="17" t="str">
        <f t="shared" si="1"/>
        <v>Sun</v>
      </c>
      <c r="C293" s="19">
        <f t="shared" si="2"/>
        <v>1</v>
      </c>
      <c r="D293" s="11"/>
      <c r="E293" s="11"/>
    </row>
    <row r="294" hidden="1">
      <c r="A294" s="3">
        <v>45452.05405092592</v>
      </c>
      <c r="B294" s="17" t="str">
        <f t="shared" si="1"/>
        <v>Sun</v>
      </c>
      <c r="C294" s="19">
        <f t="shared" si="2"/>
        <v>1</v>
      </c>
      <c r="D294" s="11"/>
      <c r="E294" s="11"/>
    </row>
    <row r="295" hidden="1">
      <c r="A295" s="3">
        <v>45452.052083333336</v>
      </c>
      <c r="B295" s="17" t="str">
        <f t="shared" si="1"/>
        <v>Sun</v>
      </c>
      <c r="C295" s="19">
        <f t="shared" si="2"/>
        <v>1</v>
      </c>
      <c r="D295" s="11"/>
      <c r="E295" s="11"/>
    </row>
    <row r="296">
      <c r="A296" s="3">
        <v>45452.050208333334</v>
      </c>
      <c r="B296" s="17" t="str">
        <f t="shared" si="1"/>
        <v>Sat</v>
      </c>
      <c r="C296" s="19">
        <f t="shared" si="2"/>
        <v>1</v>
      </c>
      <c r="D296" s="20" t="s">
        <v>14254</v>
      </c>
      <c r="E296" s="16">
        <f>COUNTIF(C:C, 0)</f>
        <v>433</v>
      </c>
    </row>
    <row r="297">
      <c r="A297" s="3">
        <v>45451.9227662037</v>
      </c>
      <c r="B297" s="17" t="str">
        <f t="shared" si="1"/>
        <v>Sat</v>
      </c>
      <c r="C297" s="19">
        <f t="shared" si="2"/>
        <v>22</v>
      </c>
      <c r="D297" s="20" t="s">
        <v>14255</v>
      </c>
      <c r="E297" s="16">
        <f>COUNTIF(C:C, 1)</f>
        <v>324</v>
      </c>
    </row>
    <row r="298">
      <c r="A298" s="3">
        <v>45451.922002314815</v>
      </c>
      <c r="B298" s="17" t="str">
        <f t="shared" si="1"/>
        <v>Sat</v>
      </c>
      <c r="C298" s="19">
        <f t="shared" si="2"/>
        <v>22</v>
      </c>
      <c r="D298" s="20" t="s">
        <v>14256</v>
      </c>
      <c r="E298" s="16">
        <f>COUNTIF(C:C, 2)</f>
        <v>226</v>
      </c>
    </row>
    <row r="299">
      <c r="A299" s="3">
        <v>45451.91680555556</v>
      </c>
      <c r="B299" s="17" t="str">
        <f t="shared" si="1"/>
        <v>Sat</v>
      </c>
      <c r="C299" s="19">
        <f t="shared" si="2"/>
        <v>22</v>
      </c>
      <c r="D299" s="20" t="s">
        <v>14257</v>
      </c>
      <c r="E299" s="16">
        <f>COUNTIF(C:C, 3)</f>
        <v>138</v>
      </c>
    </row>
    <row r="300">
      <c r="A300" s="3">
        <v>45451.60283564815</v>
      </c>
      <c r="B300" s="17" t="str">
        <f t="shared" si="1"/>
        <v>Sat</v>
      </c>
      <c r="C300" s="19">
        <f t="shared" si="2"/>
        <v>14</v>
      </c>
      <c r="D300" s="20" t="s">
        <v>14258</v>
      </c>
      <c r="E300" s="16">
        <f>COUNTIF(C:C,4)</f>
        <v>99</v>
      </c>
    </row>
    <row r="301">
      <c r="A301" s="3">
        <v>45451.91568287037</v>
      </c>
      <c r="B301" s="17" t="str">
        <f t="shared" si="1"/>
        <v>Sat</v>
      </c>
      <c r="C301" s="19">
        <f t="shared" si="2"/>
        <v>21</v>
      </c>
      <c r="D301" s="20" t="s">
        <v>14259</v>
      </c>
      <c r="E301" s="16">
        <f>COUNTIF(C:C,5)</f>
        <v>36</v>
      </c>
    </row>
    <row r="302">
      <c r="A302" s="3">
        <v>45451.34710648148</v>
      </c>
      <c r="B302" s="17" t="str">
        <f t="shared" si="1"/>
        <v>Sat</v>
      </c>
      <c r="C302" s="19">
        <f t="shared" si="2"/>
        <v>8</v>
      </c>
      <c r="D302" s="20" t="s">
        <v>14260</v>
      </c>
      <c r="E302" s="16">
        <f>COUNTIF(C:C,6)</f>
        <v>24</v>
      </c>
    </row>
    <row r="303">
      <c r="A303" s="3">
        <v>45451.88586805556</v>
      </c>
      <c r="B303" s="17" t="str">
        <f t="shared" si="1"/>
        <v>Sat</v>
      </c>
      <c r="C303" s="19">
        <f t="shared" si="2"/>
        <v>21</v>
      </c>
      <c r="D303" s="20" t="s">
        <v>14261</v>
      </c>
      <c r="E303" s="16">
        <f>COUNTIF(C:C,7)</f>
        <v>25</v>
      </c>
    </row>
    <row r="304">
      <c r="A304" s="3">
        <v>45451.884201388886</v>
      </c>
      <c r="B304" s="17" t="str">
        <f t="shared" si="1"/>
        <v>Sat</v>
      </c>
      <c r="C304" s="19">
        <f t="shared" si="2"/>
        <v>21</v>
      </c>
      <c r="D304" s="20" t="s">
        <v>14262</v>
      </c>
      <c r="E304" s="16">
        <f>COUNTIF(C:C,8)</f>
        <v>55</v>
      </c>
    </row>
    <row r="305" hidden="1">
      <c r="A305" s="3">
        <v>45451.872349537036</v>
      </c>
      <c r="B305" s="17" t="str">
        <f t="shared" si="1"/>
        <v>Fri</v>
      </c>
      <c r="C305" s="19">
        <f t="shared" si="2"/>
        <v>20</v>
      </c>
      <c r="D305" s="11"/>
      <c r="E305" s="11"/>
    </row>
    <row r="306" hidden="1">
      <c r="A306" s="3">
        <v>45450.686527777776</v>
      </c>
      <c r="B306" s="17" t="str">
        <f t="shared" si="1"/>
        <v>Fri</v>
      </c>
      <c r="C306" s="19">
        <f t="shared" si="2"/>
        <v>16</v>
      </c>
      <c r="D306" s="11"/>
      <c r="E306" s="11"/>
    </row>
    <row r="307" hidden="1">
      <c r="A307" s="3">
        <v>45450.67089120371</v>
      </c>
      <c r="B307" s="17" t="str">
        <f t="shared" si="1"/>
        <v>Fri</v>
      </c>
      <c r="C307" s="19">
        <f t="shared" si="2"/>
        <v>16</v>
      </c>
      <c r="D307" s="11"/>
      <c r="E307" s="11"/>
    </row>
    <row r="308" hidden="1">
      <c r="A308" s="3">
        <v>45450.65043981482</v>
      </c>
      <c r="B308" s="17" t="str">
        <f t="shared" si="1"/>
        <v>Fri</v>
      </c>
      <c r="C308" s="19">
        <f t="shared" si="2"/>
        <v>15</v>
      </c>
      <c r="D308" s="11"/>
      <c r="E308" s="11"/>
    </row>
    <row r="309" hidden="1">
      <c r="A309" s="3">
        <v>45450.56010416667</v>
      </c>
      <c r="B309" s="17" t="str">
        <f t="shared" si="1"/>
        <v>Fri</v>
      </c>
      <c r="C309" s="19">
        <f t="shared" si="2"/>
        <v>13</v>
      </c>
      <c r="D309" s="11"/>
      <c r="E309" s="11"/>
    </row>
    <row r="310" hidden="1">
      <c r="A310" s="3">
        <v>45450.5590625</v>
      </c>
      <c r="B310" s="17" t="str">
        <f t="shared" si="1"/>
        <v>Thu</v>
      </c>
      <c r="C310" s="19">
        <f t="shared" si="2"/>
        <v>13</v>
      </c>
      <c r="D310" s="11"/>
      <c r="E310" s="11"/>
    </row>
    <row r="311" hidden="1">
      <c r="A311" s="3">
        <v>45449.98611111111</v>
      </c>
      <c r="B311" s="17" t="str">
        <f t="shared" si="1"/>
        <v>Thu</v>
      </c>
      <c r="C311" s="19">
        <f t="shared" si="2"/>
        <v>23</v>
      </c>
      <c r="D311" s="11"/>
      <c r="E311" s="11"/>
    </row>
    <row r="312" hidden="1">
      <c r="A312" s="3">
        <v>45449.989583333336</v>
      </c>
      <c r="B312" s="17" t="str">
        <f t="shared" si="1"/>
        <v>Thu</v>
      </c>
      <c r="C312" s="19">
        <f t="shared" si="2"/>
        <v>23</v>
      </c>
      <c r="D312" s="11"/>
      <c r="E312" s="11"/>
    </row>
    <row r="313" hidden="1">
      <c r="A313" s="3">
        <v>45449.89407407407</v>
      </c>
      <c r="B313" s="17" t="str">
        <f t="shared" si="1"/>
        <v>Fri</v>
      </c>
      <c r="C313" s="19">
        <f t="shared" si="2"/>
        <v>21</v>
      </c>
      <c r="D313" s="11"/>
      <c r="E313" s="11"/>
    </row>
    <row r="314" hidden="1">
      <c r="A314" s="3">
        <v>45450.556296296294</v>
      </c>
      <c r="B314" s="17" t="str">
        <f t="shared" si="1"/>
        <v>Fri</v>
      </c>
      <c r="C314" s="19">
        <f t="shared" si="2"/>
        <v>13</v>
      </c>
      <c r="D314" s="11"/>
      <c r="E314" s="11"/>
    </row>
    <row r="315" hidden="1">
      <c r="A315" s="3">
        <v>45450.548483796294</v>
      </c>
      <c r="B315" s="17" t="str">
        <f t="shared" si="1"/>
        <v>Fri</v>
      </c>
      <c r="C315" s="19">
        <f t="shared" si="2"/>
        <v>13</v>
      </c>
      <c r="D315" s="11"/>
      <c r="E315" s="11"/>
    </row>
    <row r="316" hidden="1">
      <c r="A316" s="3">
        <v>45450.55334490741</v>
      </c>
      <c r="B316" s="17" t="str">
        <f t="shared" si="1"/>
        <v>Fri</v>
      </c>
      <c r="C316" s="19">
        <f t="shared" si="2"/>
        <v>13</v>
      </c>
      <c r="D316" s="11"/>
      <c r="E316" s="11"/>
    </row>
    <row r="317" hidden="1">
      <c r="A317" s="3">
        <v>45450.39921296296</v>
      </c>
      <c r="B317" s="17" t="str">
        <f t="shared" si="1"/>
        <v>Fri</v>
      </c>
      <c r="C317" s="19">
        <f t="shared" si="2"/>
        <v>9</v>
      </c>
      <c r="D317" s="11"/>
      <c r="E317" s="11"/>
    </row>
    <row r="318" hidden="1">
      <c r="A318" s="3">
        <v>45450.01648148148</v>
      </c>
      <c r="B318" s="17" t="str">
        <f t="shared" si="1"/>
        <v>Fri</v>
      </c>
      <c r="C318" s="19">
        <f t="shared" si="2"/>
        <v>0</v>
      </c>
      <c r="D318" s="11"/>
      <c r="E318" s="11"/>
    </row>
    <row r="319" hidden="1">
      <c r="A319" s="3">
        <v>45450.01603009259</v>
      </c>
      <c r="B319" s="17" t="str">
        <f t="shared" si="1"/>
        <v>Thu</v>
      </c>
      <c r="C319" s="19">
        <f t="shared" si="2"/>
        <v>0</v>
      </c>
      <c r="D319" s="11"/>
      <c r="E319" s="11"/>
    </row>
    <row r="320" hidden="1">
      <c r="A320" s="3">
        <v>45449.93237268519</v>
      </c>
      <c r="B320" s="17" t="str">
        <f t="shared" si="1"/>
        <v>Thu</v>
      </c>
      <c r="C320" s="19">
        <f t="shared" si="2"/>
        <v>22</v>
      </c>
      <c r="D320" s="11"/>
      <c r="E320" s="11"/>
    </row>
    <row r="321" hidden="1">
      <c r="A321" s="3">
        <v>45449.93341435185</v>
      </c>
      <c r="B321" s="17" t="str">
        <f t="shared" si="1"/>
        <v>Thu</v>
      </c>
      <c r="C321" s="19">
        <f t="shared" si="2"/>
        <v>22</v>
      </c>
      <c r="D321" s="11"/>
      <c r="E321" s="11"/>
    </row>
    <row r="322" hidden="1">
      <c r="A322" s="3">
        <v>45449.89407407407</v>
      </c>
      <c r="B322" s="17" t="str">
        <f t="shared" si="1"/>
        <v>Thu</v>
      </c>
      <c r="C322" s="19">
        <f t="shared" si="2"/>
        <v>21</v>
      </c>
      <c r="D322" s="11"/>
      <c r="E322" s="11"/>
    </row>
    <row r="323" hidden="1">
      <c r="A323" s="3">
        <v>45449.76677083333</v>
      </c>
      <c r="B323" s="17" t="str">
        <f t="shared" si="1"/>
        <v>Thu</v>
      </c>
      <c r="C323" s="19">
        <f t="shared" si="2"/>
        <v>18</v>
      </c>
      <c r="D323" s="11"/>
      <c r="E323" s="11"/>
    </row>
    <row r="324" hidden="1">
      <c r="A324" s="3">
        <v>45449.766331018516</v>
      </c>
      <c r="B324" s="17" t="str">
        <f t="shared" si="1"/>
        <v>Thu</v>
      </c>
      <c r="C324" s="19">
        <f t="shared" si="2"/>
        <v>18</v>
      </c>
      <c r="D324" s="11"/>
      <c r="E324" s="11"/>
    </row>
    <row r="325" hidden="1">
      <c r="A325" s="3">
        <v>45449.76515046296</v>
      </c>
      <c r="B325" s="17" t="str">
        <f t="shared" si="1"/>
        <v>Thu</v>
      </c>
      <c r="C325" s="19">
        <f t="shared" si="2"/>
        <v>18</v>
      </c>
      <c r="D325" s="11"/>
      <c r="E325" s="11"/>
    </row>
    <row r="326" hidden="1">
      <c r="A326" s="3">
        <v>45449.45261574074</v>
      </c>
      <c r="B326" s="17" t="str">
        <f t="shared" si="1"/>
        <v>Thu</v>
      </c>
      <c r="C326" s="19">
        <f t="shared" si="2"/>
        <v>10</v>
      </c>
      <c r="D326" s="11"/>
      <c r="E326" s="11"/>
    </row>
    <row r="327" hidden="1">
      <c r="A327" s="3">
        <v>45449.76222222222</v>
      </c>
      <c r="B327" s="17" t="str">
        <f t="shared" si="1"/>
        <v>Thu</v>
      </c>
      <c r="C327" s="19">
        <f t="shared" si="2"/>
        <v>18</v>
      </c>
      <c r="D327" s="11"/>
      <c r="E327" s="11"/>
    </row>
    <row r="328" hidden="1">
      <c r="A328" s="3">
        <v>45449.74429398148</v>
      </c>
      <c r="B328" s="17" t="str">
        <f t="shared" si="1"/>
        <v>Thu</v>
      </c>
      <c r="C328" s="19">
        <f t="shared" si="2"/>
        <v>17</v>
      </c>
      <c r="D328" s="11"/>
      <c r="E328" s="11"/>
    </row>
    <row r="329" hidden="1">
      <c r="A329" s="3">
        <v>45449.17753472222</v>
      </c>
      <c r="B329" s="17" t="str">
        <f t="shared" si="1"/>
        <v>Thu</v>
      </c>
      <c r="C329" s="19">
        <f t="shared" si="2"/>
        <v>4</v>
      </c>
      <c r="D329" s="11"/>
      <c r="E329" s="11"/>
    </row>
    <row r="330" hidden="1">
      <c r="A330" s="3">
        <v>45449.17872685185</v>
      </c>
      <c r="B330" s="17" t="str">
        <f t="shared" si="1"/>
        <v>Thu</v>
      </c>
      <c r="C330" s="19">
        <f t="shared" si="2"/>
        <v>4</v>
      </c>
      <c r="D330" s="11"/>
      <c r="E330" s="11"/>
    </row>
    <row r="331" hidden="1">
      <c r="A331" s="3">
        <v>45449.17359953704</v>
      </c>
      <c r="B331" s="17" t="str">
        <f t="shared" si="1"/>
        <v>Thu</v>
      </c>
      <c r="C331" s="19">
        <f t="shared" si="2"/>
        <v>4</v>
      </c>
      <c r="D331" s="11"/>
      <c r="E331" s="11"/>
    </row>
    <row r="332" hidden="1">
      <c r="A332" s="3">
        <v>45449.17835648148</v>
      </c>
      <c r="B332" s="17" t="str">
        <f t="shared" si="1"/>
        <v>Thu</v>
      </c>
      <c r="C332" s="19">
        <f t="shared" si="2"/>
        <v>4</v>
      </c>
      <c r="D332" s="11"/>
      <c r="E332" s="11"/>
    </row>
    <row r="333" hidden="1">
      <c r="A333" s="3">
        <v>45449.15430555555</v>
      </c>
      <c r="B333" s="17" t="str">
        <f t="shared" si="1"/>
        <v>Thu</v>
      </c>
      <c r="C333" s="19">
        <f t="shared" si="2"/>
        <v>3</v>
      </c>
      <c r="D333" s="11"/>
      <c r="E333" s="11"/>
    </row>
    <row r="334" hidden="1">
      <c r="A334" s="3">
        <v>45449.1471875</v>
      </c>
      <c r="B334" s="17" t="str">
        <f t="shared" si="1"/>
        <v>Tue</v>
      </c>
      <c r="C334" s="19">
        <f t="shared" si="2"/>
        <v>3</v>
      </c>
      <c r="D334" s="11"/>
      <c r="E334" s="11"/>
    </row>
    <row r="335" hidden="1">
      <c r="A335" s="3">
        <v>45447.99592592593</v>
      </c>
      <c r="B335" s="17" t="str">
        <f t="shared" si="1"/>
        <v>Wed</v>
      </c>
      <c r="C335" s="19">
        <f t="shared" si="2"/>
        <v>23</v>
      </c>
      <c r="D335" s="11"/>
      <c r="E335" s="11"/>
    </row>
    <row r="336" hidden="1">
      <c r="A336" s="3">
        <v>45448.60254629629</v>
      </c>
      <c r="B336" s="17" t="str">
        <f t="shared" si="1"/>
        <v>Wed</v>
      </c>
      <c r="C336" s="19">
        <f t="shared" si="2"/>
        <v>14</v>
      </c>
      <c r="D336" s="11"/>
      <c r="E336" s="11"/>
    </row>
    <row r="337" hidden="1">
      <c r="A337" s="3">
        <v>45448.14262731482</v>
      </c>
      <c r="B337" s="17" t="str">
        <f t="shared" si="1"/>
        <v>Wed</v>
      </c>
      <c r="C337" s="19">
        <f t="shared" si="2"/>
        <v>3</v>
      </c>
      <c r="D337" s="11"/>
      <c r="E337" s="11"/>
    </row>
    <row r="338" hidden="1">
      <c r="A338" s="3">
        <v>45448.07826388889</v>
      </c>
      <c r="B338" s="17" t="str">
        <f t="shared" si="1"/>
        <v>Wed</v>
      </c>
      <c r="C338" s="19">
        <f t="shared" si="2"/>
        <v>1</v>
      </c>
      <c r="D338" s="11"/>
      <c r="E338" s="11"/>
    </row>
    <row r="339" hidden="1">
      <c r="A339" s="3">
        <v>45448.08868055556</v>
      </c>
      <c r="B339" s="17" t="str">
        <f t="shared" si="1"/>
        <v>Tue</v>
      </c>
      <c r="C339" s="19">
        <f t="shared" si="2"/>
        <v>2</v>
      </c>
      <c r="D339" s="11"/>
      <c r="E339" s="11"/>
    </row>
    <row r="340" hidden="1">
      <c r="A340" s="3">
        <v>45447.99592592593</v>
      </c>
      <c r="B340" s="17" t="str">
        <f t="shared" si="1"/>
        <v>Wed</v>
      </c>
      <c r="C340" s="19">
        <f t="shared" si="2"/>
        <v>23</v>
      </c>
      <c r="D340" s="11"/>
      <c r="E340" s="11"/>
    </row>
    <row r="341" hidden="1">
      <c r="A341" s="3">
        <v>45448.08751157407</v>
      </c>
      <c r="B341" s="17" t="str">
        <f t="shared" si="1"/>
        <v>Wed</v>
      </c>
      <c r="C341" s="19">
        <f t="shared" si="2"/>
        <v>2</v>
      </c>
      <c r="D341" s="11"/>
      <c r="E341" s="11"/>
    </row>
    <row r="342" hidden="1">
      <c r="A342" s="3">
        <v>45448.08695601852</v>
      </c>
      <c r="B342" s="17" t="str">
        <f t="shared" si="1"/>
        <v>Tue</v>
      </c>
      <c r="C342" s="19">
        <f t="shared" si="2"/>
        <v>2</v>
      </c>
      <c r="D342" s="11"/>
      <c r="E342" s="11"/>
    </row>
    <row r="343" hidden="1">
      <c r="A343" s="3">
        <v>45447.975590277776</v>
      </c>
      <c r="B343" s="17" t="str">
        <f t="shared" si="1"/>
        <v>Wed</v>
      </c>
      <c r="C343" s="19">
        <f t="shared" si="2"/>
        <v>23</v>
      </c>
      <c r="D343" s="11"/>
      <c r="E343" s="11"/>
    </row>
    <row r="344" hidden="1">
      <c r="A344" s="3">
        <v>45448.00539351852</v>
      </c>
      <c r="B344" s="17" t="str">
        <f t="shared" si="1"/>
        <v>Tue</v>
      </c>
      <c r="C344" s="19">
        <f t="shared" si="2"/>
        <v>0</v>
      </c>
      <c r="D344" s="11"/>
      <c r="E344" s="11"/>
    </row>
    <row r="345" hidden="1">
      <c r="A345" s="3">
        <v>45447.99829861111</v>
      </c>
      <c r="B345" s="17" t="str">
        <f t="shared" si="1"/>
        <v>Tue</v>
      </c>
      <c r="C345" s="19">
        <f t="shared" si="2"/>
        <v>23</v>
      </c>
      <c r="D345" s="11"/>
      <c r="E345" s="11"/>
    </row>
    <row r="346" hidden="1">
      <c r="A346" s="3">
        <v>45447.753483796296</v>
      </c>
      <c r="B346" s="17" t="str">
        <f t="shared" si="1"/>
        <v>Tue</v>
      </c>
      <c r="C346" s="19">
        <f t="shared" si="2"/>
        <v>18</v>
      </c>
      <c r="D346" s="11"/>
      <c r="E346" s="11"/>
    </row>
    <row r="347" hidden="1">
      <c r="A347" s="3">
        <v>45447.99334490741</v>
      </c>
      <c r="B347" s="17" t="str">
        <f t="shared" si="1"/>
        <v>Tue</v>
      </c>
      <c r="C347" s="19">
        <f t="shared" si="2"/>
        <v>23</v>
      </c>
      <c r="D347" s="11"/>
      <c r="E347" s="11"/>
    </row>
    <row r="348" hidden="1">
      <c r="A348" s="3">
        <v>45447.98835648148</v>
      </c>
      <c r="B348" s="17" t="str">
        <f t="shared" si="1"/>
        <v>Tue</v>
      </c>
      <c r="C348" s="19">
        <f t="shared" si="2"/>
        <v>23</v>
      </c>
      <c r="D348" s="11"/>
      <c r="E348" s="11"/>
    </row>
    <row r="349" hidden="1">
      <c r="A349" s="3">
        <v>45447.98652777778</v>
      </c>
      <c r="B349" s="17" t="str">
        <f t="shared" si="1"/>
        <v>Tue</v>
      </c>
      <c r="C349" s="19">
        <f t="shared" si="2"/>
        <v>23</v>
      </c>
      <c r="D349" s="11"/>
      <c r="E349" s="11"/>
    </row>
    <row r="350" hidden="1">
      <c r="A350" s="3">
        <v>45447.985555555555</v>
      </c>
      <c r="B350" s="17" t="str">
        <f t="shared" si="1"/>
        <v>Tue</v>
      </c>
      <c r="C350" s="19">
        <f t="shared" si="2"/>
        <v>23</v>
      </c>
      <c r="D350" s="11"/>
      <c r="E350" s="11"/>
    </row>
    <row r="351" hidden="1">
      <c r="A351" s="3">
        <v>45447.9852662037</v>
      </c>
      <c r="B351" s="17" t="str">
        <f t="shared" si="1"/>
        <v>Tue</v>
      </c>
      <c r="C351" s="19">
        <f t="shared" si="2"/>
        <v>23</v>
      </c>
      <c r="D351" s="11"/>
      <c r="E351" s="11"/>
    </row>
    <row r="352" hidden="1">
      <c r="A352" s="3">
        <v>45447.98472222222</v>
      </c>
      <c r="B352" s="17" t="str">
        <f t="shared" si="1"/>
        <v>Tue</v>
      </c>
      <c r="C352" s="19">
        <f t="shared" si="2"/>
        <v>23</v>
      </c>
      <c r="D352" s="11"/>
      <c r="E352" s="11"/>
    </row>
    <row r="353" hidden="1">
      <c r="A353" s="3">
        <v>45447.984444444446</v>
      </c>
      <c r="B353" s="17" t="str">
        <f t="shared" si="1"/>
        <v>Tue</v>
      </c>
      <c r="C353" s="19">
        <f t="shared" si="2"/>
        <v>23</v>
      </c>
      <c r="D353" s="11"/>
      <c r="E353" s="11"/>
    </row>
    <row r="354" hidden="1">
      <c r="A354" s="3">
        <v>45447.98158564815</v>
      </c>
      <c r="B354" s="17" t="str">
        <f t="shared" si="1"/>
        <v>Tue</v>
      </c>
      <c r="C354" s="19">
        <f t="shared" si="2"/>
        <v>23</v>
      </c>
      <c r="D354" s="11"/>
      <c r="E354" s="11"/>
    </row>
    <row r="355" hidden="1">
      <c r="A355" s="3">
        <v>45447.980208333334</v>
      </c>
      <c r="B355" s="17" t="str">
        <f t="shared" si="1"/>
        <v>Tue</v>
      </c>
      <c r="C355" s="19">
        <f t="shared" si="2"/>
        <v>23</v>
      </c>
      <c r="D355" s="11"/>
      <c r="E355" s="11"/>
    </row>
    <row r="356" hidden="1">
      <c r="A356" s="3">
        <v>45447.97880787037</v>
      </c>
      <c r="B356" s="17" t="str">
        <f t="shared" si="1"/>
        <v>Tue</v>
      </c>
      <c r="C356" s="19">
        <f t="shared" si="2"/>
        <v>23</v>
      </c>
      <c r="D356" s="11"/>
      <c r="E356" s="11"/>
    </row>
    <row r="357" hidden="1">
      <c r="A357" s="3">
        <v>45447.789872685185</v>
      </c>
      <c r="B357" s="17" t="str">
        <f t="shared" si="1"/>
        <v>Tue</v>
      </c>
      <c r="C357" s="19">
        <f t="shared" si="2"/>
        <v>18</v>
      </c>
      <c r="D357" s="11"/>
      <c r="E357" s="11"/>
    </row>
    <row r="358" hidden="1">
      <c r="A358" s="3">
        <v>45447.97650462963</v>
      </c>
      <c r="B358" s="17" t="str">
        <f t="shared" si="1"/>
        <v>Tue</v>
      </c>
      <c r="C358" s="19">
        <f t="shared" si="2"/>
        <v>23</v>
      </c>
      <c r="D358" s="11"/>
      <c r="E358" s="11"/>
    </row>
    <row r="359" hidden="1">
      <c r="A359" s="3">
        <v>45447.97607638889</v>
      </c>
      <c r="B359" s="17" t="str">
        <f t="shared" si="1"/>
        <v>Tue</v>
      </c>
      <c r="C359" s="19">
        <f t="shared" si="2"/>
        <v>23</v>
      </c>
      <c r="D359" s="11"/>
      <c r="E359" s="11"/>
    </row>
    <row r="360" hidden="1">
      <c r="A360" s="3">
        <v>45447.975590277776</v>
      </c>
      <c r="B360" s="17" t="str">
        <f t="shared" si="1"/>
        <v>Tue</v>
      </c>
      <c r="C360" s="19">
        <f t="shared" si="2"/>
        <v>23</v>
      </c>
      <c r="D360" s="11"/>
      <c r="E360" s="11"/>
    </row>
    <row r="361" hidden="1">
      <c r="A361" s="3">
        <v>45447.9715162037</v>
      </c>
      <c r="B361" s="17" t="str">
        <f t="shared" si="1"/>
        <v>Tue</v>
      </c>
      <c r="C361" s="19">
        <f t="shared" si="2"/>
        <v>23</v>
      </c>
      <c r="D361" s="11"/>
      <c r="E361" s="11"/>
    </row>
    <row r="362" hidden="1">
      <c r="A362" s="3">
        <v>45447.778078703705</v>
      </c>
      <c r="B362" s="17" t="str">
        <f t="shared" si="1"/>
        <v>Tue</v>
      </c>
      <c r="C362" s="19">
        <f t="shared" si="2"/>
        <v>18</v>
      </c>
      <c r="D362" s="11"/>
      <c r="E362" s="11"/>
    </row>
    <row r="363" hidden="1">
      <c r="A363" s="3">
        <v>45447.753483796296</v>
      </c>
      <c r="B363" s="17" t="str">
        <f t="shared" si="1"/>
        <v>Mon</v>
      </c>
      <c r="C363" s="19">
        <f t="shared" si="2"/>
        <v>18</v>
      </c>
      <c r="D363" s="11"/>
      <c r="E363" s="11"/>
    </row>
    <row r="364" hidden="1">
      <c r="A364" s="3">
        <v>45446.82634259259</v>
      </c>
      <c r="B364" s="17" t="str">
        <f t="shared" si="1"/>
        <v>Tue</v>
      </c>
      <c r="C364" s="19">
        <f t="shared" si="2"/>
        <v>19</v>
      </c>
      <c r="D364" s="11"/>
      <c r="E364" s="11"/>
    </row>
    <row r="365" hidden="1">
      <c r="A365" s="3">
        <v>45447.69925925926</v>
      </c>
      <c r="B365" s="17" t="str">
        <f t="shared" si="1"/>
        <v>Tue</v>
      </c>
      <c r="C365" s="19">
        <f t="shared" si="2"/>
        <v>16</v>
      </c>
      <c r="D365" s="11"/>
      <c r="E365" s="11"/>
    </row>
    <row r="366" hidden="1">
      <c r="A366" s="3">
        <v>45447.645833333336</v>
      </c>
      <c r="B366" s="17" t="str">
        <f t="shared" si="1"/>
        <v>Mon</v>
      </c>
      <c r="C366" s="19">
        <f t="shared" si="2"/>
        <v>15</v>
      </c>
      <c r="D366" s="11"/>
      <c r="E366" s="11"/>
    </row>
    <row r="367" hidden="1">
      <c r="A367" s="3">
        <v>45446.82697916667</v>
      </c>
      <c r="B367" s="17" t="str">
        <f t="shared" si="1"/>
        <v>Tue</v>
      </c>
      <c r="C367" s="19">
        <f t="shared" si="2"/>
        <v>19</v>
      </c>
      <c r="D367" s="11"/>
      <c r="E367" s="11"/>
    </row>
    <row r="368" hidden="1">
      <c r="A368" s="3">
        <v>45447.138865740744</v>
      </c>
      <c r="B368" s="17" t="str">
        <f t="shared" si="1"/>
        <v>Mon</v>
      </c>
      <c r="C368" s="19">
        <f t="shared" si="2"/>
        <v>3</v>
      </c>
      <c r="D368" s="11"/>
      <c r="E368" s="11"/>
    </row>
    <row r="369" hidden="1">
      <c r="A369" s="3">
        <v>45446.360925925925</v>
      </c>
      <c r="B369" s="17" t="str">
        <f t="shared" si="1"/>
        <v>Tue</v>
      </c>
      <c r="C369" s="19">
        <f t="shared" si="2"/>
        <v>8</v>
      </c>
      <c r="D369" s="11"/>
      <c r="E369" s="11"/>
    </row>
    <row r="370" hidden="1">
      <c r="A370" s="3">
        <v>45447.13775462963</v>
      </c>
      <c r="B370" s="17" t="str">
        <f t="shared" si="1"/>
        <v>Tue</v>
      </c>
      <c r="C370" s="19">
        <f t="shared" si="2"/>
        <v>3</v>
      </c>
      <c r="D370" s="11"/>
      <c r="E370" s="11"/>
    </row>
    <row r="371" hidden="1">
      <c r="A371" s="3">
        <v>45447.10895833333</v>
      </c>
      <c r="B371" s="17" t="str">
        <f t="shared" si="1"/>
        <v>Mon</v>
      </c>
      <c r="C371" s="19">
        <f t="shared" si="2"/>
        <v>2</v>
      </c>
      <c r="D371" s="11"/>
      <c r="E371" s="11"/>
    </row>
    <row r="372" hidden="1">
      <c r="A372" s="3">
        <v>45446.77527777778</v>
      </c>
      <c r="B372" s="17" t="str">
        <f t="shared" si="1"/>
        <v>Mon</v>
      </c>
      <c r="C372" s="19">
        <f t="shared" si="2"/>
        <v>18</v>
      </c>
      <c r="D372" s="11"/>
      <c r="E372" s="11"/>
    </row>
    <row r="373" hidden="1">
      <c r="A373" s="3">
        <v>45446.82697916667</v>
      </c>
      <c r="B373" s="17" t="str">
        <f t="shared" si="1"/>
        <v>Mon</v>
      </c>
      <c r="C373" s="19">
        <f t="shared" si="2"/>
        <v>19</v>
      </c>
      <c r="D373" s="11"/>
      <c r="E373" s="11"/>
    </row>
    <row r="374" hidden="1">
      <c r="A374" s="3">
        <v>45446.82634259259</v>
      </c>
      <c r="B374" s="17" t="str">
        <f t="shared" si="1"/>
        <v>Mon</v>
      </c>
      <c r="C374" s="19">
        <f t="shared" si="2"/>
        <v>19</v>
      </c>
      <c r="D374" s="11"/>
      <c r="E374" s="11"/>
    </row>
    <row r="375" hidden="1">
      <c r="A375" s="3">
        <v>45446.817511574074</v>
      </c>
      <c r="B375" s="17" t="str">
        <f t="shared" si="1"/>
        <v>Mon</v>
      </c>
      <c r="C375" s="19">
        <f t="shared" si="2"/>
        <v>19</v>
      </c>
      <c r="D375" s="11"/>
      <c r="E375" s="11"/>
    </row>
    <row r="376" hidden="1">
      <c r="A376" s="3">
        <v>45446.8171875</v>
      </c>
      <c r="B376" s="17" t="str">
        <f t="shared" si="1"/>
        <v>Mon</v>
      </c>
      <c r="C376" s="19">
        <f t="shared" si="2"/>
        <v>19</v>
      </c>
      <c r="D376" s="11"/>
      <c r="E376" s="11"/>
    </row>
    <row r="377" hidden="1">
      <c r="A377" s="3">
        <v>45446.81648148148</v>
      </c>
      <c r="B377" s="17" t="str">
        <f t="shared" si="1"/>
        <v>Mon</v>
      </c>
      <c r="C377" s="19">
        <f t="shared" si="2"/>
        <v>19</v>
      </c>
      <c r="D377" s="11"/>
      <c r="E377" s="11"/>
    </row>
    <row r="378" hidden="1">
      <c r="A378" s="3">
        <v>45446.470671296294</v>
      </c>
      <c r="B378" s="17" t="str">
        <f t="shared" si="1"/>
        <v>Mon</v>
      </c>
      <c r="C378" s="19">
        <f t="shared" si="2"/>
        <v>11</v>
      </c>
      <c r="D378" s="11"/>
      <c r="E378" s="11"/>
    </row>
    <row r="379" hidden="1">
      <c r="A379" s="3">
        <v>45446.77527777778</v>
      </c>
      <c r="B379" s="17" t="str">
        <f t="shared" si="1"/>
        <v>Mon</v>
      </c>
      <c r="C379" s="19">
        <f t="shared" si="2"/>
        <v>18</v>
      </c>
      <c r="D379" s="11"/>
      <c r="E379" s="11"/>
    </row>
    <row r="380" hidden="1">
      <c r="A380" s="3">
        <v>45446.75543981481</v>
      </c>
      <c r="B380" s="17" t="str">
        <f t="shared" si="1"/>
        <v>Mon</v>
      </c>
      <c r="C380" s="19">
        <f t="shared" si="2"/>
        <v>18</v>
      </c>
      <c r="D380" s="11"/>
      <c r="E380" s="11"/>
    </row>
    <row r="381" hidden="1">
      <c r="A381" s="3">
        <v>45446.75481481481</v>
      </c>
      <c r="B381" s="17" t="str">
        <f t="shared" si="1"/>
        <v>Mon</v>
      </c>
      <c r="C381" s="19">
        <f t="shared" si="2"/>
        <v>18</v>
      </c>
      <c r="D381" s="11"/>
      <c r="E381" s="11"/>
    </row>
    <row r="382" hidden="1">
      <c r="A382" s="3">
        <v>45446.68939814815</v>
      </c>
      <c r="B382" s="17" t="str">
        <f t="shared" si="1"/>
        <v>Mon</v>
      </c>
      <c r="C382" s="19">
        <f t="shared" si="2"/>
        <v>16</v>
      </c>
      <c r="D382" s="11"/>
      <c r="E382" s="11"/>
    </row>
    <row r="383" hidden="1">
      <c r="A383" s="3">
        <v>45446.702210648145</v>
      </c>
      <c r="B383" s="17" t="str">
        <f t="shared" si="1"/>
        <v>Mon</v>
      </c>
      <c r="C383" s="19">
        <f t="shared" si="2"/>
        <v>16</v>
      </c>
      <c r="D383" s="11"/>
      <c r="E383" s="11"/>
    </row>
    <row r="384" hidden="1">
      <c r="A384" s="3">
        <v>45446.63559027778</v>
      </c>
      <c r="B384" s="17" t="str">
        <f t="shared" si="1"/>
        <v>Mon</v>
      </c>
      <c r="C384" s="19">
        <f t="shared" si="2"/>
        <v>15</v>
      </c>
      <c r="D384" s="11"/>
      <c r="E384" s="11"/>
    </row>
    <row r="385" hidden="1">
      <c r="A385" s="3">
        <v>45446.62578703704</v>
      </c>
      <c r="B385" s="17" t="str">
        <f t="shared" si="1"/>
        <v>Mon</v>
      </c>
      <c r="C385" s="19">
        <f t="shared" si="2"/>
        <v>15</v>
      </c>
      <c r="D385" s="11"/>
      <c r="E385" s="11"/>
    </row>
    <row r="386" hidden="1">
      <c r="A386" s="3">
        <v>45446.6255787037</v>
      </c>
      <c r="B386" s="17" t="str">
        <f t="shared" si="1"/>
        <v>Mon</v>
      </c>
      <c r="C386" s="19">
        <f t="shared" si="2"/>
        <v>15</v>
      </c>
      <c r="D386" s="11"/>
      <c r="E386" s="11"/>
    </row>
    <row r="387" hidden="1">
      <c r="A387" s="3">
        <v>45446.48805555556</v>
      </c>
      <c r="B387" s="17" t="str">
        <f t="shared" si="1"/>
        <v>Mon</v>
      </c>
      <c r="C387" s="19">
        <f t="shared" si="2"/>
        <v>11</v>
      </c>
      <c r="D387" s="11"/>
      <c r="E387" s="11"/>
    </row>
    <row r="388" hidden="1">
      <c r="A388" s="3">
        <v>45446.61736111111</v>
      </c>
      <c r="B388" s="17" t="str">
        <f t="shared" si="1"/>
        <v>Mon</v>
      </c>
      <c r="C388" s="19">
        <f t="shared" si="2"/>
        <v>14</v>
      </c>
      <c r="D388" s="11"/>
      <c r="E388" s="11"/>
    </row>
    <row r="389" hidden="1">
      <c r="A389" s="3">
        <v>45446.571435185186</v>
      </c>
      <c r="B389" s="17" t="str">
        <f t="shared" si="1"/>
        <v>Mon</v>
      </c>
      <c r="C389" s="19">
        <f t="shared" si="2"/>
        <v>13</v>
      </c>
      <c r="D389" s="11"/>
      <c r="E389" s="11"/>
    </row>
    <row r="390" hidden="1">
      <c r="A390" s="3">
        <v>45446.544895833336</v>
      </c>
      <c r="B390" s="17" t="str">
        <f t="shared" si="1"/>
        <v>Mon</v>
      </c>
      <c r="C390" s="19">
        <f t="shared" si="2"/>
        <v>13</v>
      </c>
      <c r="D390" s="11"/>
      <c r="E390" s="11"/>
    </row>
    <row r="391" hidden="1">
      <c r="A391" s="3">
        <v>45446.470671296294</v>
      </c>
      <c r="B391" s="17" t="str">
        <f t="shared" si="1"/>
        <v>Mon</v>
      </c>
      <c r="C391" s="19">
        <f t="shared" si="2"/>
        <v>11</v>
      </c>
      <c r="D391" s="11"/>
      <c r="E391" s="11"/>
    </row>
    <row r="392">
      <c r="A392" s="3">
        <v>45446.510659722226</v>
      </c>
      <c r="B392" s="17" t="str">
        <f t="shared" si="1"/>
        <v>Sat</v>
      </c>
      <c r="C392" s="19">
        <f t="shared" si="2"/>
        <v>12</v>
      </c>
      <c r="D392" s="20" t="s">
        <v>14263</v>
      </c>
      <c r="E392" s="16">
        <f>COUNTIF(C:C,9)</f>
        <v>116</v>
      </c>
    </row>
    <row r="393" hidden="1">
      <c r="A393" s="3">
        <v>45444.82478009259</v>
      </c>
      <c r="B393" s="17" t="str">
        <f t="shared" si="1"/>
        <v>Sun</v>
      </c>
      <c r="C393" s="19">
        <f t="shared" si="2"/>
        <v>19</v>
      </c>
      <c r="D393" s="11"/>
      <c r="E393" s="11"/>
    </row>
    <row r="394" hidden="1">
      <c r="A394" s="3">
        <v>45445.891076388885</v>
      </c>
      <c r="B394" s="17" t="str">
        <f t="shared" si="1"/>
        <v>Mon</v>
      </c>
      <c r="C394" s="19">
        <f t="shared" si="2"/>
        <v>21</v>
      </c>
      <c r="D394" s="11"/>
      <c r="E394" s="11"/>
    </row>
    <row r="395" hidden="1">
      <c r="A395" s="3">
        <v>45446.418854166666</v>
      </c>
      <c r="B395" s="17" t="str">
        <f t="shared" si="1"/>
        <v>Sun</v>
      </c>
      <c r="C395" s="19">
        <f t="shared" si="2"/>
        <v>10</v>
      </c>
      <c r="D395" s="11"/>
      <c r="E395" s="11"/>
    </row>
    <row r="396" hidden="1">
      <c r="A396" s="3">
        <v>45445.84438657408</v>
      </c>
      <c r="B396" s="17" t="str">
        <f t="shared" si="1"/>
        <v>Sun</v>
      </c>
      <c r="C396" s="19">
        <f t="shared" si="2"/>
        <v>20</v>
      </c>
      <c r="D396" s="11"/>
      <c r="E396" s="11"/>
    </row>
    <row r="397" hidden="1">
      <c r="A397" s="3">
        <v>45445.62641203704</v>
      </c>
      <c r="B397" s="17" t="str">
        <f t="shared" si="1"/>
        <v>Sun</v>
      </c>
      <c r="C397" s="19">
        <f t="shared" si="2"/>
        <v>15</v>
      </c>
      <c r="D397" s="11"/>
      <c r="E397" s="11"/>
    </row>
    <row r="398" hidden="1">
      <c r="A398" s="3">
        <v>45445.619155092594</v>
      </c>
      <c r="B398" s="17" t="str">
        <f t="shared" si="1"/>
        <v>Sun</v>
      </c>
      <c r="C398" s="19">
        <f t="shared" si="2"/>
        <v>14</v>
      </c>
      <c r="D398" s="11"/>
      <c r="E398" s="11"/>
    </row>
    <row r="399" hidden="1">
      <c r="A399" s="3">
        <v>45445.61996527778</v>
      </c>
      <c r="B399" s="17" t="str">
        <f t="shared" si="1"/>
        <v>Sun</v>
      </c>
      <c r="C399" s="19">
        <f t="shared" si="2"/>
        <v>14</v>
      </c>
      <c r="D399" s="11"/>
      <c r="E399" s="11"/>
    </row>
    <row r="400" hidden="1">
      <c r="A400" s="3">
        <v>45445.619155092594</v>
      </c>
      <c r="B400" s="17" t="str">
        <f t="shared" si="1"/>
        <v>Sun</v>
      </c>
      <c r="C400" s="19">
        <f t="shared" si="2"/>
        <v>14</v>
      </c>
      <c r="D400" s="11"/>
      <c r="E400" s="11"/>
    </row>
    <row r="401" hidden="1">
      <c r="A401" s="3">
        <v>45445.33912037037</v>
      </c>
      <c r="B401" s="17" t="str">
        <f t="shared" si="1"/>
        <v>Sun</v>
      </c>
      <c r="C401" s="19">
        <f t="shared" si="2"/>
        <v>8</v>
      </c>
      <c r="D401" s="11"/>
      <c r="E401" s="11"/>
    </row>
    <row r="402" hidden="1">
      <c r="A402" s="3">
        <v>45445.5480787037</v>
      </c>
      <c r="B402" s="17" t="str">
        <f t="shared" si="1"/>
        <v>Sun</v>
      </c>
      <c r="C402" s="19">
        <f t="shared" si="2"/>
        <v>13</v>
      </c>
      <c r="D402" s="11"/>
      <c r="E402" s="11"/>
    </row>
    <row r="403" hidden="1">
      <c r="A403" s="3">
        <v>45445.52857638889</v>
      </c>
      <c r="B403" s="17" t="str">
        <f t="shared" si="1"/>
        <v>Fri</v>
      </c>
      <c r="C403" s="19">
        <f t="shared" si="2"/>
        <v>12</v>
      </c>
      <c r="D403" s="11"/>
      <c r="E403" s="11"/>
    </row>
    <row r="404" hidden="1">
      <c r="A404" s="3">
        <v>45443.78792824074</v>
      </c>
      <c r="B404" s="17" t="str">
        <f t="shared" si="1"/>
        <v>Sun</v>
      </c>
      <c r="C404" s="19">
        <f t="shared" si="2"/>
        <v>18</v>
      </c>
      <c r="D404" s="11"/>
      <c r="E404" s="11"/>
    </row>
    <row r="405" hidden="1">
      <c r="A405" s="3">
        <v>45445.1178125</v>
      </c>
      <c r="B405" s="17" t="str">
        <f t="shared" si="1"/>
        <v>Sun</v>
      </c>
      <c r="C405" s="19">
        <f t="shared" si="2"/>
        <v>2</v>
      </c>
      <c r="D405" s="11"/>
      <c r="E405" s="11"/>
    </row>
    <row r="406" hidden="1">
      <c r="A406" s="3">
        <v>45445.155324074076</v>
      </c>
      <c r="B406" s="17" t="str">
        <f t="shared" si="1"/>
        <v>Fri</v>
      </c>
      <c r="C406" s="19">
        <f t="shared" si="2"/>
        <v>3</v>
      </c>
      <c r="D406" s="11"/>
      <c r="E406" s="11"/>
    </row>
    <row r="407" hidden="1">
      <c r="A407" s="3">
        <v>45443.61337962963</v>
      </c>
      <c r="B407" s="17" t="str">
        <f t="shared" si="1"/>
        <v>Sun</v>
      </c>
      <c r="C407" s="19">
        <f t="shared" si="2"/>
        <v>14</v>
      </c>
      <c r="D407" s="11"/>
      <c r="E407" s="11"/>
    </row>
    <row r="408" hidden="1">
      <c r="A408" s="3">
        <v>45445.1190162037</v>
      </c>
      <c r="B408" s="17" t="str">
        <f t="shared" si="1"/>
        <v>Sun</v>
      </c>
      <c r="C408" s="19">
        <f t="shared" si="2"/>
        <v>2</v>
      </c>
      <c r="D408" s="11"/>
      <c r="E408" s="11"/>
    </row>
    <row r="409">
      <c r="A409" s="3">
        <v>45445.10638888889</v>
      </c>
      <c r="B409" s="17" t="str">
        <f t="shared" si="1"/>
        <v>Sat</v>
      </c>
      <c r="C409" s="19">
        <f t="shared" si="2"/>
        <v>2</v>
      </c>
      <c r="D409" s="20" t="s">
        <v>14264</v>
      </c>
      <c r="E409" s="16">
        <f>COUNTIF(C:C,10)</f>
        <v>291</v>
      </c>
    </row>
    <row r="410">
      <c r="A410" s="3">
        <v>45444.920219907406</v>
      </c>
      <c r="B410" s="17" t="str">
        <f t="shared" si="1"/>
        <v>Sat</v>
      </c>
      <c r="C410" s="19">
        <f t="shared" si="2"/>
        <v>22</v>
      </c>
      <c r="D410" s="20" t="s">
        <v>14265</v>
      </c>
      <c r="E410" s="16">
        <f>COUNTIF(C:C,11)</f>
        <v>384</v>
      </c>
    </row>
    <row r="411" hidden="1">
      <c r="A411" s="3">
        <v>45444.899143518516</v>
      </c>
      <c r="B411" s="17" t="str">
        <f t="shared" si="1"/>
        <v>Fri</v>
      </c>
      <c r="C411" s="19">
        <f t="shared" si="2"/>
        <v>21</v>
      </c>
      <c r="D411" s="11"/>
      <c r="E411" s="11"/>
    </row>
    <row r="412" hidden="1">
      <c r="A412" s="3">
        <v>45443.78792824074</v>
      </c>
      <c r="B412" s="17" t="str">
        <f t="shared" si="1"/>
        <v>Fri</v>
      </c>
      <c r="C412" s="19">
        <f t="shared" si="2"/>
        <v>18</v>
      </c>
      <c r="D412" s="11"/>
      <c r="E412" s="11"/>
    </row>
    <row r="413" hidden="1">
      <c r="A413" s="3">
        <v>45443.00828703704</v>
      </c>
      <c r="B413" s="17" t="str">
        <f t="shared" si="1"/>
        <v>Fri</v>
      </c>
      <c r="C413" s="19">
        <f t="shared" si="2"/>
        <v>0</v>
      </c>
      <c r="D413" s="11"/>
      <c r="E413" s="11"/>
    </row>
    <row r="414" hidden="1">
      <c r="A414" s="3">
        <v>45443.49790509259</v>
      </c>
      <c r="B414" s="17" t="str">
        <f t="shared" si="1"/>
        <v>Fri</v>
      </c>
      <c r="C414" s="19">
        <f t="shared" si="2"/>
        <v>11</v>
      </c>
      <c r="D414" s="11"/>
      <c r="E414" s="11"/>
    </row>
    <row r="415" hidden="1">
      <c r="A415" s="3">
        <v>45443.06333333333</v>
      </c>
      <c r="B415" s="17" t="str">
        <f t="shared" si="1"/>
        <v>Fri</v>
      </c>
      <c r="C415" s="19">
        <f t="shared" si="2"/>
        <v>1</v>
      </c>
      <c r="D415" s="11"/>
      <c r="E415" s="11"/>
    </row>
    <row r="416" hidden="1">
      <c r="A416" s="3">
        <v>45443.49759259259</v>
      </c>
      <c r="B416" s="17" t="str">
        <f t="shared" si="1"/>
        <v>Fri</v>
      </c>
      <c r="C416" s="19">
        <f t="shared" si="2"/>
        <v>11</v>
      </c>
      <c r="D416" s="11"/>
      <c r="E416" s="11"/>
    </row>
    <row r="417" hidden="1">
      <c r="A417" s="3">
        <v>45443.48746527778</v>
      </c>
      <c r="B417" s="17" t="str">
        <f t="shared" si="1"/>
        <v>Fri</v>
      </c>
      <c r="C417" s="19">
        <f t="shared" si="2"/>
        <v>11</v>
      </c>
      <c r="D417" s="11"/>
      <c r="E417" s="11"/>
    </row>
    <row r="418" hidden="1">
      <c r="A418" s="3">
        <v>45443.459756944445</v>
      </c>
      <c r="B418" s="17" t="str">
        <f t="shared" si="1"/>
        <v>Fri</v>
      </c>
      <c r="C418" s="19">
        <f t="shared" si="2"/>
        <v>11</v>
      </c>
      <c r="D418" s="11"/>
      <c r="E418" s="11"/>
    </row>
    <row r="419" hidden="1">
      <c r="A419" s="3">
        <v>45443.12150462963</v>
      </c>
      <c r="B419" s="17" t="str">
        <f t="shared" si="1"/>
        <v>Fri</v>
      </c>
      <c r="C419" s="19">
        <f t="shared" si="2"/>
        <v>2</v>
      </c>
      <c r="D419" s="11"/>
      <c r="E419" s="11"/>
    </row>
    <row r="420" hidden="1">
      <c r="A420" s="3">
        <v>45443.11534722222</v>
      </c>
      <c r="B420" s="17" t="str">
        <f t="shared" si="1"/>
        <v>Fri</v>
      </c>
      <c r="C420" s="19">
        <f t="shared" si="2"/>
        <v>2</v>
      </c>
      <c r="D420" s="11"/>
      <c r="E420" s="11"/>
    </row>
    <row r="421" hidden="1">
      <c r="A421" s="3">
        <v>45443.11219907407</v>
      </c>
      <c r="B421" s="17" t="str">
        <f t="shared" si="1"/>
        <v>Thu</v>
      </c>
      <c r="C421" s="19">
        <f t="shared" si="2"/>
        <v>2</v>
      </c>
      <c r="D421" s="11"/>
      <c r="E421" s="11"/>
    </row>
    <row r="422" hidden="1">
      <c r="A422" s="3">
        <v>45442.7959375</v>
      </c>
      <c r="B422" s="17" t="str">
        <f t="shared" si="1"/>
        <v>Fri</v>
      </c>
      <c r="C422" s="19">
        <f t="shared" si="2"/>
        <v>19</v>
      </c>
      <c r="D422" s="11"/>
      <c r="E422" s="11"/>
    </row>
    <row r="423" hidden="1">
      <c r="A423" s="3">
        <v>45443.110914351855</v>
      </c>
      <c r="B423" s="17" t="str">
        <f t="shared" si="1"/>
        <v>Fri</v>
      </c>
      <c r="C423" s="19">
        <f t="shared" si="2"/>
        <v>2</v>
      </c>
      <c r="D423" s="11"/>
      <c r="E423" s="11"/>
    </row>
    <row r="424" hidden="1">
      <c r="A424" s="3">
        <v>45443.11072916666</v>
      </c>
      <c r="B424" s="17" t="str">
        <f t="shared" si="1"/>
        <v>Thu</v>
      </c>
      <c r="C424" s="19">
        <f t="shared" si="2"/>
        <v>2</v>
      </c>
      <c r="D424" s="11"/>
      <c r="E424" s="11"/>
    </row>
    <row r="425" hidden="1">
      <c r="A425" s="3">
        <v>45442.95681712963</v>
      </c>
      <c r="B425" s="17" t="str">
        <f t="shared" si="1"/>
        <v>Thu</v>
      </c>
      <c r="C425" s="19">
        <f t="shared" si="2"/>
        <v>22</v>
      </c>
      <c r="D425" s="11"/>
      <c r="E425" s="11"/>
    </row>
    <row r="426" hidden="1">
      <c r="A426" s="3">
        <v>45442.97059027778</v>
      </c>
      <c r="B426" s="17" t="str">
        <f t="shared" si="1"/>
        <v>Thu</v>
      </c>
      <c r="C426" s="19">
        <f t="shared" si="2"/>
        <v>23</v>
      </c>
      <c r="D426" s="11"/>
      <c r="E426" s="11"/>
    </row>
    <row r="427" hidden="1">
      <c r="A427" s="3">
        <v>45442.95681712963</v>
      </c>
      <c r="B427" s="17" t="str">
        <f t="shared" si="1"/>
        <v>Fri</v>
      </c>
      <c r="C427" s="19">
        <f t="shared" si="2"/>
        <v>22</v>
      </c>
      <c r="D427" s="11"/>
      <c r="E427" s="11"/>
    </row>
    <row r="428" hidden="1">
      <c r="A428" s="3">
        <v>45443.09585648148</v>
      </c>
      <c r="B428" s="17" t="str">
        <f t="shared" si="1"/>
        <v>Fri</v>
      </c>
      <c r="C428" s="19">
        <f t="shared" si="2"/>
        <v>2</v>
      </c>
      <c r="D428" s="11"/>
      <c r="E428" s="11"/>
    </row>
    <row r="429" hidden="1">
      <c r="A429" s="3">
        <v>45443.08876157407</v>
      </c>
      <c r="B429" s="17" t="str">
        <f t="shared" si="1"/>
        <v>Fri</v>
      </c>
      <c r="C429" s="19">
        <f t="shared" si="2"/>
        <v>2</v>
      </c>
      <c r="D429" s="11"/>
      <c r="E429" s="11"/>
    </row>
    <row r="430" hidden="1">
      <c r="A430" s="3">
        <v>45443.08712962963</v>
      </c>
      <c r="B430" s="17" t="str">
        <f t="shared" si="1"/>
        <v>Thu</v>
      </c>
      <c r="C430" s="19">
        <f t="shared" si="2"/>
        <v>2</v>
      </c>
      <c r="D430" s="11"/>
      <c r="E430" s="11"/>
    </row>
    <row r="431" hidden="1">
      <c r="A431" s="3">
        <v>45442.5290625</v>
      </c>
      <c r="B431" s="17" t="str">
        <f t="shared" si="1"/>
        <v>Thu</v>
      </c>
      <c r="C431" s="19">
        <f t="shared" si="2"/>
        <v>12</v>
      </c>
      <c r="D431" s="11"/>
      <c r="E431" s="11"/>
    </row>
    <row r="432" hidden="1">
      <c r="A432" s="3">
        <v>45442.68986111111</v>
      </c>
      <c r="B432" s="17" t="str">
        <f t="shared" si="1"/>
        <v>Fri</v>
      </c>
      <c r="C432" s="19">
        <f t="shared" si="2"/>
        <v>16</v>
      </c>
      <c r="D432" s="11"/>
      <c r="E432" s="11"/>
    </row>
    <row r="433" hidden="1">
      <c r="A433" s="3">
        <v>45443.051620370374</v>
      </c>
      <c r="B433" s="17" t="str">
        <f t="shared" si="1"/>
        <v>Thu</v>
      </c>
      <c r="C433" s="19">
        <f t="shared" si="2"/>
        <v>1</v>
      </c>
      <c r="D433" s="11"/>
      <c r="E433" s="11"/>
    </row>
    <row r="434" hidden="1">
      <c r="A434" s="3">
        <v>45442.99767361111</v>
      </c>
      <c r="B434" s="17" t="str">
        <f t="shared" si="1"/>
        <v>Fri</v>
      </c>
      <c r="C434" s="19">
        <f t="shared" si="2"/>
        <v>23</v>
      </c>
      <c r="D434" s="11"/>
      <c r="E434" s="11"/>
    </row>
    <row r="435" hidden="1">
      <c r="A435" s="3">
        <v>45443.062523148146</v>
      </c>
      <c r="B435" s="17" t="str">
        <f t="shared" si="1"/>
        <v>Fri</v>
      </c>
      <c r="C435" s="19">
        <f t="shared" si="2"/>
        <v>1</v>
      </c>
      <c r="D435" s="11"/>
      <c r="E435" s="11"/>
    </row>
    <row r="436" hidden="1">
      <c r="A436" s="3">
        <v>45443.06078703704</v>
      </c>
      <c r="B436" s="17" t="str">
        <f t="shared" si="1"/>
        <v>Thu</v>
      </c>
      <c r="C436" s="19">
        <f t="shared" si="2"/>
        <v>1</v>
      </c>
      <c r="D436" s="11"/>
      <c r="E436" s="11"/>
    </row>
    <row r="437" hidden="1">
      <c r="A437" s="3">
        <v>45442.74684027778</v>
      </c>
      <c r="B437" s="17" t="str">
        <f t="shared" si="1"/>
        <v>Thu</v>
      </c>
      <c r="C437" s="19">
        <f t="shared" si="2"/>
        <v>17</v>
      </c>
      <c r="D437" s="11"/>
      <c r="E437" s="11"/>
    </row>
    <row r="438" hidden="1">
      <c r="A438" s="3">
        <v>45442.92387731482</v>
      </c>
      <c r="B438" s="17" t="str">
        <f t="shared" si="1"/>
        <v>Fri</v>
      </c>
      <c r="C438" s="19">
        <f t="shared" si="2"/>
        <v>22</v>
      </c>
      <c r="D438" s="11"/>
      <c r="E438" s="11"/>
    </row>
    <row r="439" hidden="1">
      <c r="A439" s="3">
        <v>45443.04969907407</v>
      </c>
      <c r="B439" s="17" t="str">
        <f t="shared" si="1"/>
        <v>Thu</v>
      </c>
      <c r="C439" s="19">
        <f t="shared" si="2"/>
        <v>1</v>
      </c>
      <c r="D439" s="11"/>
      <c r="E439" s="11"/>
    </row>
    <row r="440" hidden="1">
      <c r="A440" s="3">
        <v>45442.93950231482</v>
      </c>
      <c r="B440" s="17" t="str">
        <f t="shared" si="1"/>
        <v>Thu</v>
      </c>
      <c r="C440" s="19">
        <f t="shared" si="2"/>
        <v>22</v>
      </c>
      <c r="D440" s="11"/>
      <c r="E440" s="11"/>
    </row>
    <row r="441" hidden="1">
      <c r="A441" s="3">
        <v>45442.95722222222</v>
      </c>
      <c r="B441" s="17" t="str">
        <f t="shared" si="1"/>
        <v>Fri</v>
      </c>
      <c r="C441" s="19">
        <f t="shared" si="2"/>
        <v>22</v>
      </c>
      <c r="D441" s="11"/>
      <c r="E441" s="11"/>
    </row>
    <row r="442" hidden="1">
      <c r="A442" s="3">
        <v>45443.04111111111</v>
      </c>
      <c r="B442" s="17" t="str">
        <f t="shared" si="1"/>
        <v>Fri</v>
      </c>
      <c r="C442" s="19">
        <f t="shared" si="2"/>
        <v>0</v>
      </c>
      <c r="D442" s="11"/>
      <c r="E442" s="11"/>
    </row>
    <row r="443" hidden="1">
      <c r="A443" s="3">
        <v>45443.03869212963</v>
      </c>
      <c r="B443" s="17" t="str">
        <f t="shared" si="1"/>
        <v>Fri</v>
      </c>
      <c r="C443" s="19">
        <f t="shared" si="2"/>
        <v>0</v>
      </c>
      <c r="D443" s="11"/>
      <c r="E443" s="11"/>
    </row>
    <row r="444" hidden="1">
      <c r="A444" s="3">
        <v>45443.038310185184</v>
      </c>
      <c r="B444" s="17" t="str">
        <f t="shared" si="1"/>
        <v>Fri</v>
      </c>
      <c r="C444" s="19">
        <f t="shared" si="2"/>
        <v>0</v>
      </c>
      <c r="D444" s="11"/>
      <c r="E444" s="11"/>
    </row>
    <row r="445" hidden="1">
      <c r="A445" s="3">
        <v>45443.036944444444</v>
      </c>
      <c r="B445" s="17" t="str">
        <f t="shared" si="1"/>
        <v>Thu</v>
      </c>
      <c r="C445" s="19">
        <f t="shared" si="2"/>
        <v>0</v>
      </c>
      <c r="D445" s="11"/>
      <c r="E445" s="11"/>
    </row>
    <row r="446" hidden="1">
      <c r="A446" s="3">
        <v>45442.99149305555</v>
      </c>
      <c r="B446" s="17" t="str">
        <f t="shared" si="1"/>
        <v>Fri</v>
      </c>
      <c r="C446" s="19">
        <f t="shared" si="2"/>
        <v>23</v>
      </c>
      <c r="D446" s="11"/>
      <c r="E446" s="11"/>
    </row>
    <row r="447" hidden="1">
      <c r="A447" s="3">
        <v>45443.03612268518</v>
      </c>
      <c r="B447" s="17" t="str">
        <f t="shared" si="1"/>
        <v>Fri</v>
      </c>
      <c r="C447" s="19">
        <f t="shared" si="2"/>
        <v>0</v>
      </c>
      <c r="D447" s="11"/>
      <c r="E447" s="11"/>
    </row>
    <row r="448" hidden="1">
      <c r="A448" s="3">
        <v>45443.031481481485</v>
      </c>
      <c r="B448" s="17" t="str">
        <f t="shared" si="1"/>
        <v>Fri</v>
      </c>
      <c r="C448" s="19">
        <f t="shared" si="2"/>
        <v>0</v>
      </c>
      <c r="D448" s="11"/>
      <c r="E448" s="11"/>
    </row>
    <row r="449" hidden="1">
      <c r="A449" s="3">
        <v>45443.00828703704</v>
      </c>
      <c r="B449" s="17" t="str">
        <f t="shared" si="1"/>
        <v>Fri</v>
      </c>
      <c r="C449" s="19">
        <f t="shared" si="2"/>
        <v>0</v>
      </c>
      <c r="D449" s="11"/>
      <c r="E449" s="11"/>
    </row>
    <row r="450" hidden="1">
      <c r="A450" s="3">
        <v>45443.00560185185</v>
      </c>
      <c r="B450" s="17" t="str">
        <f t="shared" si="1"/>
        <v>Thu</v>
      </c>
      <c r="C450" s="19">
        <f t="shared" si="2"/>
        <v>0</v>
      </c>
      <c r="D450" s="11"/>
      <c r="E450" s="11"/>
    </row>
    <row r="451" hidden="1">
      <c r="A451" s="3">
        <v>45442.66520833333</v>
      </c>
      <c r="B451" s="17" t="str">
        <f t="shared" si="1"/>
        <v>Fri</v>
      </c>
      <c r="C451" s="19">
        <f t="shared" si="2"/>
        <v>15</v>
      </c>
      <c r="D451" s="11"/>
      <c r="E451" s="11"/>
    </row>
    <row r="452" hidden="1">
      <c r="A452" s="3">
        <v>45443.003645833334</v>
      </c>
      <c r="B452" s="17" t="str">
        <f t="shared" si="1"/>
        <v>Thu</v>
      </c>
      <c r="C452" s="19">
        <f t="shared" si="2"/>
        <v>0</v>
      </c>
      <c r="D452" s="11"/>
      <c r="E452" s="11"/>
    </row>
    <row r="453" hidden="1">
      <c r="A453" s="3">
        <v>45442.950162037036</v>
      </c>
      <c r="B453" s="17" t="str">
        <f t="shared" si="1"/>
        <v>Thu</v>
      </c>
      <c r="C453" s="19">
        <f t="shared" si="2"/>
        <v>22</v>
      </c>
      <c r="D453" s="11"/>
      <c r="E453" s="11"/>
    </row>
    <row r="454" hidden="1">
      <c r="A454" s="3">
        <v>45442.87515046296</v>
      </c>
      <c r="B454" s="17" t="str">
        <f t="shared" si="1"/>
        <v>Thu</v>
      </c>
      <c r="C454" s="19">
        <f t="shared" si="2"/>
        <v>21</v>
      </c>
      <c r="D454" s="11"/>
      <c r="E454" s="11"/>
    </row>
    <row r="455" hidden="1">
      <c r="A455" s="3">
        <v>45442.99040509259</v>
      </c>
      <c r="B455" s="17" t="str">
        <f t="shared" si="1"/>
        <v>Thu</v>
      </c>
      <c r="C455" s="19">
        <f t="shared" si="2"/>
        <v>23</v>
      </c>
      <c r="D455" s="11"/>
      <c r="E455" s="11"/>
    </row>
    <row r="456" hidden="1">
      <c r="A456" s="3">
        <v>45442.9894212963</v>
      </c>
      <c r="B456" s="17" t="str">
        <f t="shared" si="1"/>
        <v>Thu</v>
      </c>
      <c r="C456" s="19">
        <f t="shared" si="2"/>
        <v>23</v>
      </c>
      <c r="D456" s="11"/>
      <c r="E456" s="11"/>
    </row>
    <row r="457" hidden="1">
      <c r="A457" s="3">
        <v>45442.989224537036</v>
      </c>
      <c r="B457" s="17" t="str">
        <f t="shared" si="1"/>
        <v>Thu</v>
      </c>
      <c r="C457" s="19">
        <f t="shared" si="2"/>
        <v>23</v>
      </c>
      <c r="D457" s="11"/>
      <c r="E457" s="11"/>
    </row>
    <row r="458" hidden="1">
      <c r="A458" s="3">
        <v>45442.967881944445</v>
      </c>
      <c r="B458" s="17" t="str">
        <f t="shared" si="1"/>
        <v>Thu</v>
      </c>
      <c r="C458" s="19">
        <f t="shared" si="2"/>
        <v>23</v>
      </c>
      <c r="D458" s="11"/>
      <c r="E458" s="11"/>
    </row>
    <row r="459" hidden="1">
      <c r="A459" s="3">
        <v>45442.97143518519</v>
      </c>
      <c r="B459" s="17" t="str">
        <f t="shared" si="1"/>
        <v>Thu</v>
      </c>
      <c r="C459" s="19">
        <f t="shared" si="2"/>
        <v>23</v>
      </c>
      <c r="D459" s="11"/>
      <c r="E459" s="11"/>
    </row>
    <row r="460" hidden="1">
      <c r="A460" s="3">
        <v>45442.97059027778</v>
      </c>
      <c r="B460" s="17" t="str">
        <f t="shared" si="1"/>
        <v>Thu</v>
      </c>
      <c r="C460" s="19">
        <f t="shared" si="2"/>
        <v>23</v>
      </c>
      <c r="D460" s="11"/>
      <c r="E460" s="11"/>
    </row>
    <row r="461" hidden="1">
      <c r="A461" s="3">
        <v>45442.66453703704</v>
      </c>
      <c r="B461" s="17" t="str">
        <f t="shared" si="1"/>
        <v>Thu</v>
      </c>
      <c r="C461" s="19">
        <f t="shared" si="2"/>
        <v>15</v>
      </c>
      <c r="D461" s="11"/>
      <c r="E461" s="11"/>
    </row>
    <row r="462" hidden="1">
      <c r="A462" s="3">
        <v>45442.96871527778</v>
      </c>
      <c r="B462" s="17" t="str">
        <f t="shared" si="1"/>
        <v>Thu</v>
      </c>
      <c r="C462" s="19">
        <f t="shared" si="2"/>
        <v>23</v>
      </c>
      <c r="D462" s="11"/>
      <c r="E462" s="11"/>
    </row>
    <row r="463" hidden="1">
      <c r="A463" s="3">
        <v>45442.968460648146</v>
      </c>
      <c r="B463" s="17" t="str">
        <f t="shared" si="1"/>
        <v>Thu</v>
      </c>
      <c r="C463" s="19">
        <f t="shared" si="2"/>
        <v>23</v>
      </c>
      <c r="D463" s="11"/>
      <c r="E463" s="11"/>
    </row>
    <row r="464" hidden="1">
      <c r="A464" s="3">
        <v>45442.96836805555</v>
      </c>
      <c r="B464" s="17" t="str">
        <f t="shared" si="1"/>
        <v>Thu</v>
      </c>
      <c r="C464" s="19">
        <f t="shared" si="2"/>
        <v>23</v>
      </c>
      <c r="D464" s="11"/>
      <c r="E464" s="11"/>
    </row>
    <row r="465" hidden="1">
      <c r="A465" s="3">
        <v>45442.968310185184</v>
      </c>
      <c r="B465" s="17" t="str">
        <f t="shared" si="1"/>
        <v>Thu</v>
      </c>
      <c r="C465" s="19">
        <f t="shared" si="2"/>
        <v>23</v>
      </c>
      <c r="D465" s="11"/>
      <c r="E465" s="11"/>
    </row>
    <row r="466" hidden="1">
      <c r="A466" s="3">
        <v>45442.967881944445</v>
      </c>
      <c r="B466" s="17" t="str">
        <f t="shared" si="1"/>
        <v>Thu</v>
      </c>
      <c r="C466" s="19">
        <f t="shared" si="2"/>
        <v>23</v>
      </c>
      <c r="D466" s="11"/>
      <c r="E466" s="11"/>
    </row>
    <row r="467" hidden="1">
      <c r="A467" s="3">
        <v>45442.96638888889</v>
      </c>
      <c r="B467" s="17" t="str">
        <f t="shared" si="1"/>
        <v>Thu</v>
      </c>
      <c r="C467" s="19">
        <f t="shared" si="2"/>
        <v>23</v>
      </c>
      <c r="D467" s="11"/>
      <c r="E467" s="11"/>
    </row>
    <row r="468" hidden="1">
      <c r="A468" s="3">
        <v>45442.81945601852</v>
      </c>
      <c r="B468" s="17" t="str">
        <f t="shared" si="1"/>
        <v>Thu</v>
      </c>
      <c r="C468" s="19">
        <f t="shared" si="2"/>
        <v>19</v>
      </c>
      <c r="D468" s="11"/>
      <c r="E468" s="11"/>
    </row>
    <row r="469" hidden="1">
      <c r="A469" s="3">
        <v>45442.962002314816</v>
      </c>
      <c r="B469" s="17" t="str">
        <f t="shared" si="1"/>
        <v>Thu</v>
      </c>
      <c r="C469" s="19">
        <f t="shared" si="2"/>
        <v>23</v>
      </c>
      <c r="D469" s="11"/>
      <c r="E469" s="11"/>
    </row>
    <row r="470" hidden="1">
      <c r="A470" s="3">
        <v>45442.961481481485</v>
      </c>
      <c r="B470" s="17" t="str">
        <f t="shared" si="1"/>
        <v>Thu</v>
      </c>
      <c r="C470" s="19">
        <f t="shared" si="2"/>
        <v>23</v>
      </c>
      <c r="D470" s="11"/>
      <c r="E470" s="11"/>
    </row>
    <row r="471" hidden="1">
      <c r="A471" s="3">
        <v>45442.95822916667</v>
      </c>
      <c r="B471" s="17" t="str">
        <f t="shared" si="1"/>
        <v>Thu</v>
      </c>
      <c r="C471" s="19">
        <f t="shared" si="2"/>
        <v>22</v>
      </c>
      <c r="D471" s="11"/>
      <c r="E471" s="11"/>
    </row>
    <row r="472" hidden="1">
      <c r="A472" s="3">
        <v>45442.95722222222</v>
      </c>
      <c r="B472" s="17" t="str">
        <f t="shared" si="1"/>
        <v>Thu</v>
      </c>
      <c r="C472" s="19">
        <f t="shared" si="2"/>
        <v>22</v>
      </c>
      <c r="D472" s="11"/>
      <c r="E472" s="11"/>
    </row>
    <row r="473" hidden="1">
      <c r="A473" s="3">
        <v>45442.77355324074</v>
      </c>
      <c r="B473" s="17" t="str">
        <f t="shared" si="1"/>
        <v>Thu</v>
      </c>
      <c r="C473" s="19">
        <f t="shared" si="2"/>
        <v>18</v>
      </c>
      <c r="D473" s="11"/>
      <c r="E473" s="11"/>
    </row>
    <row r="474" hidden="1">
      <c r="A474" s="3">
        <v>45442.95569444444</v>
      </c>
      <c r="B474" s="17" t="str">
        <f t="shared" si="1"/>
        <v>Thu</v>
      </c>
      <c r="C474" s="19">
        <f t="shared" si="2"/>
        <v>22</v>
      </c>
      <c r="D474" s="11"/>
      <c r="E474" s="11"/>
    </row>
    <row r="475" hidden="1">
      <c r="A475" s="3">
        <v>45442.955613425926</v>
      </c>
      <c r="B475" s="17" t="str">
        <f t="shared" si="1"/>
        <v>Thu</v>
      </c>
      <c r="C475" s="19">
        <f t="shared" si="2"/>
        <v>22</v>
      </c>
      <c r="D475" s="11"/>
      <c r="E475" s="11"/>
    </row>
    <row r="476" hidden="1">
      <c r="A476" s="3">
        <v>45442.952511574076</v>
      </c>
      <c r="B476" s="17" t="str">
        <f t="shared" si="1"/>
        <v>Thu</v>
      </c>
      <c r="C476" s="19">
        <f t="shared" si="2"/>
        <v>22</v>
      </c>
      <c r="D476" s="11"/>
      <c r="E476" s="11"/>
    </row>
    <row r="477" hidden="1">
      <c r="A477" s="3">
        <v>45442.95199074074</v>
      </c>
      <c r="B477" s="17" t="str">
        <f t="shared" si="1"/>
        <v>Thu</v>
      </c>
      <c r="C477" s="19">
        <f t="shared" si="2"/>
        <v>22</v>
      </c>
      <c r="D477" s="11"/>
      <c r="E477" s="11"/>
    </row>
    <row r="478" hidden="1">
      <c r="A478" s="3">
        <v>45442.95159722222</v>
      </c>
      <c r="B478" s="17" t="str">
        <f t="shared" si="1"/>
        <v>Thu</v>
      </c>
      <c r="C478" s="19">
        <f t="shared" si="2"/>
        <v>22</v>
      </c>
      <c r="D478" s="11"/>
      <c r="E478" s="11"/>
    </row>
    <row r="479" hidden="1">
      <c r="A479" s="3">
        <v>45442.95081018518</v>
      </c>
      <c r="B479" s="17" t="str">
        <f t="shared" si="1"/>
        <v>Thu</v>
      </c>
      <c r="C479" s="19">
        <f t="shared" si="2"/>
        <v>22</v>
      </c>
      <c r="D479" s="11"/>
      <c r="E479" s="11"/>
    </row>
    <row r="480" hidden="1">
      <c r="A480" s="3">
        <v>45442.950162037036</v>
      </c>
      <c r="B480" s="17" t="str">
        <f t="shared" si="1"/>
        <v>Thu</v>
      </c>
      <c r="C480" s="19">
        <f t="shared" si="2"/>
        <v>22</v>
      </c>
      <c r="D480" s="11"/>
      <c r="E480" s="11"/>
    </row>
    <row r="481" hidden="1">
      <c r="A481" s="3">
        <v>45442.72621527778</v>
      </c>
      <c r="B481" s="17" t="str">
        <f t="shared" si="1"/>
        <v>Thu</v>
      </c>
      <c r="C481" s="19">
        <f t="shared" si="2"/>
        <v>17</v>
      </c>
      <c r="D481" s="11"/>
      <c r="E481" s="11"/>
    </row>
    <row r="482" hidden="1">
      <c r="A482" s="3">
        <v>45442.926099537035</v>
      </c>
      <c r="B482" s="17" t="str">
        <f t="shared" si="1"/>
        <v>Thu</v>
      </c>
      <c r="C482" s="19">
        <f t="shared" si="2"/>
        <v>22</v>
      </c>
      <c r="D482" s="11"/>
      <c r="E482" s="11"/>
    </row>
    <row r="483" hidden="1">
      <c r="A483" s="3">
        <v>45442.896689814814</v>
      </c>
      <c r="B483" s="17" t="str">
        <f t="shared" si="1"/>
        <v>Thu</v>
      </c>
      <c r="C483" s="19">
        <f t="shared" si="2"/>
        <v>21</v>
      </c>
      <c r="D483" s="11"/>
      <c r="E483" s="11"/>
    </row>
    <row r="484" hidden="1">
      <c r="A484" s="3">
        <v>45442.92726851852</v>
      </c>
      <c r="B484" s="17" t="str">
        <f t="shared" si="1"/>
        <v>Thu</v>
      </c>
      <c r="C484" s="19">
        <f t="shared" si="2"/>
        <v>22</v>
      </c>
      <c r="D484" s="11"/>
      <c r="E484" s="11"/>
    </row>
    <row r="485" hidden="1">
      <c r="A485" s="3">
        <v>45442.92387731482</v>
      </c>
      <c r="B485" s="17" t="str">
        <f t="shared" si="1"/>
        <v>Thu</v>
      </c>
      <c r="C485" s="19">
        <f t="shared" si="2"/>
        <v>22</v>
      </c>
      <c r="D485" s="11"/>
      <c r="E485" s="11"/>
    </row>
    <row r="486" hidden="1">
      <c r="A486" s="3">
        <v>45442.90033564815</v>
      </c>
      <c r="B486" s="17" t="str">
        <f t="shared" si="1"/>
        <v>Thu</v>
      </c>
      <c r="C486" s="19">
        <f t="shared" si="2"/>
        <v>21</v>
      </c>
      <c r="D486" s="11"/>
      <c r="E486" s="11"/>
    </row>
    <row r="487" hidden="1">
      <c r="A487" s="3">
        <v>45442.892476851855</v>
      </c>
      <c r="B487" s="17" t="str">
        <f t="shared" si="1"/>
        <v>Thu</v>
      </c>
      <c r="C487" s="19">
        <f t="shared" si="2"/>
        <v>21</v>
      </c>
      <c r="D487" s="11"/>
      <c r="E487" s="11"/>
    </row>
    <row r="488" hidden="1">
      <c r="A488" s="3">
        <v>45442.86875</v>
      </c>
      <c r="B488" s="17" t="str">
        <f t="shared" si="1"/>
        <v>Thu</v>
      </c>
      <c r="C488" s="19">
        <f t="shared" si="2"/>
        <v>20</v>
      </c>
      <c r="D488" s="11"/>
      <c r="E488" s="11"/>
    </row>
    <row r="489" hidden="1">
      <c r="A489" s="3">
        <v>45442.86178240741</v>
      </c>
      <c r="B489" s="17" t="str">
        <f t="shared" si="1"/>
        <v>Thu</v>
      </c>
      <c r="C489" s="19">
        <f t="shared" si="2"/>
        <v>20</v>
      </c>
      <c r="D489" s="11"/>
      <c r="E489" s="11"/>
    </row>
    <row r="490" hidden="1">
      <c r="A490" s="3">
        <v>45442.83877314815</v>
      </c>
      <c r="B490" s="17" t="str">
        <f t="shared" si="1"/>
        <v>Thu</v>
      </c>
      <c r="C490" s="19">
        <f t="shared" si="2"/>
        <v>20</v>
      </c>
      <c r="D490" s="11"/>
      <c r="E490" s="11"/>
    </row>
    <row r="491" hidden="1">
      <c r="A491" s="3">
        <v>45442.84480324074</v>
      </c>
      <c r="B491" s="17" t="str">
        <f t="shared" si="1"/>
        <v>Thu</v>
      </c>
      <c r="C491" s="19">
        <f t="shared" si="2"/>
        <v>20</v>
      </c>
      <c r="D491" s="11"/>
      <c r="E491" s="11"/>
    </row>
    <row r="492" hidden="1">
      <c r="A492" s="3">
        <v>45442.77355324074</v>
      </c>
      <c r="B492" s="17" t="str">
        <f t="shared" si="1"/>
        <v>Thu</v>
      </c>
      <c r="C492" s="19">
        <f t="shared" si="2"/>
        <v>18</v>
      </c>
      <c r="D492" s="11"/>
      <c r="E492" s="11"/>
    </row>
    <row r="493" hidden="1">
      <c r="A493" s="3">
        <v>45442.855046296296</v>
      </c>
      <c r="B493" s="17" t="str">
        <f t="shared" si="1"/>
        <v>Thu</v>
      </c>
      <c r="C493" s="19">
        <f t="shared" si="2"/>
        <v>20</v>
      </c>
      <c r="D493" s="11"/>
      <c r="E493" s="11"/>
    </row>
    <row r="494" hidden="1">
      <c r="A494" s="3">
        <v>45442.80701388889</v>
      </c>
      <c r="B494" s="17" t="str">
        <f t="shared" si="1"/>
        <v>Thu</v>
      </c>
      <c r="C494" s="19">
        <f t="shared" si="2"/>
        <v>19</v>
      </c>
      <c r="D494" s="11"/>
      <c r="E494" s="11"/>
    </row>
    <row r="495" hidden="1">
      <c r="A495" s="3">
        <v>45442.806608796294</v>
      </c>
      <c r="B495" s="17" t="str">
        <f t="shared" si="1"/>
        <v>Thu</v>
      </c>
      <c r="C495" s="19">
        <f t="shared" si="2"/>
        <v>19</v>
      </c>
      <c r="D495" s="11"/>
      <c r="E495" s="11"/>
    </row>
    <row r="496" hidden="1">
      <c r="A496" s="3">
        <v>45442.79688657408</v>
      </c>
      <c r="B496" s="17" t="str">
        <f t="shared" si="1"/>
        <v>Thu</v>
      </c>
      <c r="C496" s="19">
        <f t="shared" si="2"/>
        <v>19</v>
      </c>
      <c r="D496" s="11"/>
      <c r="E496" s="11"/>
    </row>
    <row r="497" hidden="1">
      <c r="A497" s="3">
        <v>45442.79408564815</v>
      </c>
      <c r="B497" s="17" t="str">
        <f t="shared" si="1"/>
        <v>Thu</v>
      </c>
      <c r="C497" s="19">
        <f t="shared" si="2"/>
        <v>19</v>
      </c>
      <c r="D497" s="11"/>
      <c r="E497" s="11"/>
    </row>
    <row r="498" hidden="1">
      <c r="A498" s="3">
        <v>45442.78854166667</v>
      </c>
      <c r="B498" s="17" t="str">
        <f t="shared" si="1"/>
        <v>Thu</v>
      </c>
      <c r="C498" s="19">
        <f t="shared" si="2"/>
        <v>18</v>
      </c>
      <c r="D498" s="11"/>
      <c r="E498" s="11"/>
    </row>
    <row r="499" hidden="1">
      <c r="A499" s="3">
        <v>45442.78802083333</v>
      </c>
      <c r="B499" s="17" t="str">
        <f t="shared" si="1"/>
        <v>Thu</v>
      </c>
      <c r="C499" s="19">
        <f t="shared" si="2"/>
        <v>18</v>
      </c>
      <c r="D499" s="11"/>
      <c r="E499" s="11"/>
    </row>
    <row r="500" hidden="1">
      <c r="A500" s="3">
        <v>45442.78173611111</v>
      </c>
      <c r="B500" s="17" t="str">
        <f t="shared" si="1"/>
        <v>Thu</v>
      </c>
      <c r="C500" s="19">
        <f t="shared" si="2"/>
        <v>18</v>
      </c>
      <c r="D500" s="11"/>
      <c r="E500" s="11"/>
    </row>
    <row r="501" hidden="1">
      <c r="A501" s="3">
        <v>45442.78239583333</v>
      </c>
      <c r="B501" s="17" t="str">
        <f t="shared" si="1"/>
        <v>Thu</v>
      </c>
      <c r="C501" s="19">
        <f t="shared" si="2"/>
        <v>18</v>
      </c>
      <c r="D501" s="11"/>
      <c r="E501" s="11"/>
    </row>
    <row r="502" hidden="1">
      <c r="A502" s="3">
        <v>45442.784363425926</v>
      </c>
      <c r="B502" s="17" t="str">
        <f t="shared" si="1"/>
        <v>Thu</v>
      </c>
      <c r="C502" s="19">
        <f t="shared" si="2"/>
        <v>18</v>
      </c>
      <c r="D502" s="11"/>
      <c r="E502" s="11"/>
    </row>
    <row r="503" hidden="1">
      <c r="A503" s="3">
        <v>45442.778865740744</v>
      </c>
      <c r="B503" s="17" t="str">
        <f t="shared" si="1"/>
        <v>Thu</v>
      </c>
      <c r="C503" s="19">
        <f t="shared" si="2"/>
        <v>18</v>
      </c>
      <c r="D503" s="11"/>
      <c r="E503" s="11"/>
    </row>
    <row r="504" hidden="1">
      <c r="A504" s="3">
        <v>45442.7812037037</v>
      </c>
      <c r="B504" s="17" t="str">
        <f t="shared" si="1"/>
        <v>Thu</v>
      </c>
      <c r="C504" s="19">
        <f t="shared" si="2"/>
        <v>18</v>
      </c>
      <c r="D504" s="11"/>
      <c r="E504" s="11"/>
    </row>
    <row r="505" hidden="1">
      <c r="A505" s="3">
        <v>45442.77792824074</v>
      </c>
      <c r="B505" s="17" t="str">
        <f t="shared" si="1"/>
        <v>Thu</v>
      </c>
      <c r="C505" s="19">
        <f t="shared" si="2"/>
        <v>18</v>
      </c>
      <c r="D505" s="11"/>
      <c r="E505" s="11"/>
    </row>
    <row r="506" hidden="1">
      <c r="A506" s="3">
        <v>45442.777604166666</v>
      </c>
      <c r="B506" s="17" t="str">
        <f t="shared" si="1"/>
        <v>Thu</v>
      </c>
      <c r="C506" s="19">
        <f t="shared" si="2"/>
        <v>18</v>
      </c>
      <c r="D506" s="11"/>
      <c r="E506" s="11"/>
    </row>
    <row r="507" hidden="1">
      <c r="A507" s="3">
        <v>45442.77646990741</v>
      </c>
      <c r="B507" s="17" t="str">
        <f t="shared" si="1"/>
        <v>Thu</v>
      </c>
      <c r="C507" s="19">
        <f t="shared" si="2"/>
        <v>18</v>
      </c>
      <c r="D507" s="11"/>
      <c r="E507" s="11"/>
    </row>
    <row r="508" hidden="1">
      <c r="A508" s="3">
        <v>45442.77622685185</v>
      </c>
      <c r="B508" s="17" t="str">
        <f t="shared" si="1"/>
        <v>Thu</v>
      </c>
      <c r="C508" s="19">
        <f t="shared" si="2"/>
        <v>18</v>
      </c>
      <c r="D508" s="11"/>
      <c r="E508" s="11"/>
    </row>
    <row r="509" hidden="1">
      <c r="A509" s="3">
        <v>45442.77355324074</v>
      </c>
      <c r="B509" s="17" t="str">
        <f t="shared" si="1"/>
        <v>Thu</v>
      </c>
      <c r="C509" s="19">
        <f t="shared" si="2"/>
        <v>18</v>
      </c>
      <c r="D509" s="11"/>
      <c r="E509" s="11"/>
    </row>
    <row r="510" hidden="1">
      <c r="A510" s="3">
        <v>45442.7653587963</v>
      </c>
      <c r="B510" s="17" t="str">
        <f t="shared" si="1"/>
        <v>Thu</v>
      </c>
      <c r="C510" s="19">
        <f t="shared" si="2"/>
        <v>18</v>
      </c>
      <c r="D510" s="11"/>
      <c r="E510" s="11"/>
    </row>
    <row r="511" hidden="1">
      <c r="A511" s="3">
        <v>45442.75681712963</v>
      </c>
      <c r="B511" s="17" t="str">
        <f t="shared" si="1"/>
        <v>Thu</v>
      </c>
      <c r="C511" s="19">
        <f t="shared" si="2"/>
        <v>18</v>
      </c>
      <c r="D511" s="11"/>
      <c r="E511" s="11"/>
    </row>
    <row r="512" hidden="1">
      <c r="A512" s="3">
        <v>45442.742800925924</v>
      </c>
      <c r="B512" s="17" t="str">
        <f t="shared" si="1"/>
        <v>Thu</v>
      </c>
      <c r="C512" s="19">
        <f t="shared" si="2"/>
        <v>17</v>
      </c>
      <c r="D512" s="11"/>
      <c r="E512" s="11"/>
    </row>
    <row r="513" hidden="1">
      <c r="A513" s="3">
        <v>45442.74292824074</v>
      </c>
      <c r="B513" s="17" t="str">
        <f t="shared" si="1"/>
        <v>Thu</v>
      </c>
      <c r="C513" s="19">
        <f t="shared" si="2"/>
        <v>17</v>
      </c>
      <c r="D513" s="11"/>
      <c r="E513" s="11"/>
    </row>
    <row r="514" hidden="1">
      <c r="A514" s="3">
        <v>45442.742164351854</v>
      </c>
      <c r="B514" s="17" t="str">
        <f t="shared" si="1"/>
        <v>Thu</v>
      </c>
      <c r="C514" s="19">
        <f t="shared" si="2"/>
        <v>17</v>
      </c>
      <c r="D514" s="11"/>
      <c r="E514" s="11"/>
    </row>
    <row r="515" hidden="1">
      <c r="A515" s="3">
        <v>45442.739375</v>
      </c>
      <c r="B515" s="17" t="str">
        <f t="shared" si="1"/>
        <v>Thu</v>
      </c>
      <c r="C515" s="19">
        <f t="shared" si="2"/>
        <v>17</v>
      </c>
      <c r="D515" s="11"/>
      <c r="E515" s="11"/>
    </row>
    <row r="516" hidden="1">
      <c r="A516" s="3">
        <v>45442.730358796296</v>
      </c>
      <c r="B516" s="17" t="str">
        <f t="shared" si="1"/>
        <v>Thu</v>
      </c>
      <c r="C516" s="19">
        <f t="shared" si="2"/>
        <v>17</v>
      </c>
      <c r="D516" s="11"/>
      <c r="E516" s="11"/>
    </row>
    <row r="517" hidden="1">
      <c r="A517" s="3">
        <v>45442.73012731481</v>
      </c>
      <c r="B517" s="17" t="str">
        <f t="shared" si="1"/>
        <v>Thu</v>
      </c>
      <c r="C517" s="19">
        <f t="shared" si="2"/>
        <v>17</v>
      </c>
      <c r="D517" s="11"/>
      <c r="E517" s="11"/>
    </row>
    <row r="518" hidden="1">
      <c r="A518" s="3">
        <v>45442.72980324074</v>
      </c>
      <c r="B518" s="17" t="str">
        <f t="shared" si="1"/>
        <v>Thu</v>
      </c>
      <c r="C518" s="19">
        <f t="shared" si="2"/>
        <v>17</v>
      </c>
      <c r="D518" s="11"/>
      <c r="E518" s="11"/>
    </row>
    <row r="519" hidden="1">
      <c r="A519" s="3">
        <v>45442.72621527778</v>
      </c>
      <c r="B519" s="17" t="str">
        <f t="shared" si="1"/>
        <v>Thu</v>
      </c>
      <c r="C519" s="19">
        <f t="shared" si="2"/>
        <v>17</v>
      </c>
      <c r="D519" s="11"/>
      <c r="E519" s="11"/>
    </row>
    <row r="520" hidden="1">
      <c r="A520" s="3">
        <v>45442.725648148145</v>
      </c>
      <c r="B520" s="17" t="str">
        <f t="shared" si="1"/>
        <v>Thu</v>
      </c>
      <c r="C520" s="19">
        <f t="shared" si="2"/>
        <v>17</v>
      </c>
      <c r="D520" s="11"/>
      <c r="E520" s="11"/>
    </row>
    <row r="521" hidden="1">
      <c r="A521" s="3">
        <v>45442.72078703704</v>
      </c>
      <c r="B521" s="17" t="str">
        <f t="shared" si="1"/>
        <v>Thu</v>
      </c>
      <c r="C521" s="19">
        <f t="shared" si="2"/>
        <v>17</v>
      </c>
      <c r="D521" s="11"/>
      <c r="E521" s="11"/>
    </row>
    <row r="522" hidden="1">
      <c r="A522" s="3">
        <v>45442.71855324074</v>
      </c>
      <c r="B522" s="17" t="str">
        <f t="shared" si="1"/>
        <v>Thu</v>
      </c>
      <c r="C522" s="19">
        <f t="shared" si="2"/>
        <v>17</v>
      </c>
      <c r="D522" s="11"/>
      <c r="E522" s="11"/>
    </row>
    <row r="523" hidden="1">
      <c r="A523" s="3">
        <v>45442.71770833333</v>
      </c>
      <c r="B523" s="17" t="str">
        <f t="shared" si="1"/>
        <v>Thu</v>
      </c>
      <c r="C523" s="19">
        <f t="shared" si="2"/>
        <v>17</v>
      </c>
      <c r="D523" s="11"/>
      <c r="E523" s="11"/>
    </row>
    <row r="524" hidden="1">
      <c r="A524" s="3">
        <v>45442.70991898148</v>
      </c>
      <c r="B524" s="17" t="str">
        <f t="shared" si="1"/>
        <v>Thu</v>
      </c>
      <c r="C524" s="19">
        <f t="shared" si="2"/>
        <v>17</v>
      </c>
      <c r="D524" s="11"/>
      <c r="E524" s="11"/>
    </row>
    <row r="525" hidden="1">
      <c r="A525" s="3">
        <v>45442.702673611115</v>
      </c>
      <c r="B525" s="17" t="str">
        <f t="shared" si="1"/>
        <v>Thu</v>
      </c>
      <c r="C525" s="19">
        <f t="shared" si="2"/>
        <v>16</v>
      </c>
      <c r="D525" s="11"/>
      <c r="E525" s="11"/>
    </row>
    <row r="526" hidden="1">
      <c r="A526" s="3">
        <v>45442.70916666667</v>
      </c>
      <c r="B526" s="17" t="str">
        <f t="shared" si="1"/>
        <v>Thu</v>
      </c>
      <c r="C526" s="19">
        <f t="shared" si="2"/>
        <v>17</v>
      </c>
      <c r="D526" s="11"/>
      <c r="E526" s="11"/>
    </row>
    <row r="527" hidden="1">
      <c r="A527" s="3">
        <v>45442.70878472222</v>
      </c>
      <c r="B527" s="17" t="str">
        <f t="shared" si="1"/>
        <v>Thu</v>
      </c>
      <c r="C527" s="19">
        <f t="shared" si="2"/>
        <v>17</v>
      </c>
      <c r="D527" s="11"/>
      <c r="E527" s="11"/>
    </row>
    <row r="528" hidden="1">
      <c r="A528" s="3">
        <v>45442.70615740741</v>
      </c>
      <c r="B528" s="17" t="str">
        <f t="shared" si="1"/>
        <v>Thu</v>
      </c>
      <c r="C528" s="19">
        <f t="shared" si="2"/>
        <v>16</v>
      </c>
      <c r="D528" s="11"/>
      <c r="E528" s="11"/>
    </row>
    <row r="529" hidden="1">
      <c r="A529" s="3">
        <v>45442.70199074074</v>
      </c>
      <c r="B529" s="17" t="str">
        <f t="shared" si="1"/>
        <v>Thu</v>
      </c>
      <c r="C529" s="19">
        <f t="shared" si="2"/>
        <v>16</v>
      </c>
      <c r="D529" s="11"/>
      <c r="E529" s="11"/>
    </row>
    <row r="530" hidden="1">
      <c r="A530" s="3">
        <v>45442.69892361111</v>
      </c>
      <c r="B530" s="17" t="str">
        <f t="shared" si="1"/>
        <v>Thu</v>
      </c>
      <c r="C530" s="19">
        <f t="shared" si="2"/>
        <v>16</v>
      </c>
      <c r="D530" s="11"/>
      <c r="E530" s="11"/>
    </row>
    <row r="531" hidden="1">
      <c r="A531" s="3">
        <v>45442.698379629626</v>
      </c>
      <c r="B531" s="17" t="str">
        <f t="shared" si="1"/>
        <v>Thu</v>
      </c>
      <c r="C531" s="19">
        <f t="shared" si="2"/>
        <v>16</v>
      </c>
      <c r="D531" s="11"/>
      <c r="E531" s="11"/>
    </row>
    <row r="532" hidden="1">
      <c r="A532" s="3">
        <v>45442.672268518516</v>
      </c>
      <c r="B532" s="17" t="str">
        <f t="shared" si="1"/>
        <v>Thu</v>
      </c>
      <c r="C532" s="19">
        <f t="shared" si="2"/>
        <v>16</v>
      </c>
      <c r="D532" s="11"/>
      <c r="E532" s="11"/>
    </row>
    <row r="533" hidden="1">
      <c r="A533" s="3">
        <v>45442.693715277775</v>
      </c>
      <c r="B533" s="17" t="str">
        <f t="shared" si="1"/>
        <v>Thu</v>
      </c>
      <c r="C533" s="19">
        <f t="shared" si="2"/>
        <v>16</v>
      </c>
      <c r="D533" s="11"/>
      <c r="E533" s="11"/>
    </row>
    <row r="534" hidden="1">
      <c r="A534" s="3">
        <v>45442.69347222222</v>
      </c>
      <c r="B534" s="17" t="str">
        <f t="shared" si="1"/>
        <v>Thu</v>
      </c>
      <c r="C534" s="19">
        <f t="shared" si="2"/>
        <v>16</v>
      </c>
      <c r="D534" s="11"/>
      <c r="E534" s="11"/>
    </row>
    <row r="535" hidden="1">
      <c r="A535" s="3">
        <v>45442.693090277775</v>
      </c>
      <c r="B535" s="17" t="str">
        <f t="shared" si="1"/>
        <v>Thu</v>
      </c>
      <c r="C535" s="19">
        <f t="shared" si="2"/>
        <v>16</v>
      </c>
      <c r="D535" s="11"/>
      <c r="E535" s="11"/>
    </row>
    <row r="536" hidden="1">
      <c r="A536" s="3">
        <v>45442.45141203704</v>
      </c>
      <c r="B536" s="17" t="str">
        <f t="shared" si="1"/>
        <v>Thu</v>
      </c>
      <c r="C536" s="19">
        <f t="shared" si="2"/>
        <v>10</v>
      </c>
      <c r="D536" s="11"/>
      <c r="E536" s="11"/>
    </row>
    <row r="537" hidden="1">
      <c r="A537" s="3">
        <v>45442.66270833334</v>
      </c>
      <c r="B537" s="17" t="str">
        <f t="shared" si="1"/>
        <v>Thu</v>
      </c>
      <c r="C537" s="19">
        <f t="shared" si="2"/>
        <v>15</v>
      </c>
      <c r="D537" s="11"/>
      <c r="E537" s="11"/>
    </row>
    <row r="538" hidden="1">
      <c r="A538" s="3">
        <v>45442.69273148148</v>
      </c>
      <c r="B538" s="17" t="str">
        <f t="shared" si="1"/>
        <v>Thu</v>
      </c>
      <c r="C538" s="19">
        <f t="shared" si="2"/>
        <v>16</v>
      </c>
      <c r="D538" s="11"/>
      <c r="E538" s="11"/>
    </row>
    <row r="539" hidden="1">
      <c r="A539" s="3">
        <v>45442.45141203704</v>
      </c>
      <c r="B539" s="17" t="str">
        <f t="shared" si="1"/>
        <v>Thu</v>
      </c>
      <c r="C539" s="19">
        <f t="shared" si="2"/>
        <v>10</v>
      </c>
      <c r="D539" s="11"/>
      <c r="E539" s="11"/>
    </row>
    <row r="540" hidden="1">
      <c r="A540" s="3">
        <v>45442.64959490741</v>
      </c>
      <c r="B540" s="17" t="str">
        <f t="shared" si="1"/>
        <v>Thu</v>
      </c>
      <c r="C540" s="19">
        <f t="shared" si="2"/>
        <v>15</v>
      </c>
      <c r="D540" s="11"/>
      <c r="E540" s="11"/>
    </row>
    <row r="541" hidden="1">
      <c r="A541" s="3">
        <v>45442.68986111111</v>
      </c>
      <c r="B541" s="17" t="str">
        <f t="shared" si="1"/>
        <v>Thu</v>
      </c>
      <c r="C541" s="19">
        <f t="shared" si="2"/>
        <v>16</v>
      </c>
      <c r="D541" s="11"/>
      <c r="E541" s="11"/>
    </row>
    <row r="542" hidden="1">
      <c r="A542" s="3">
        <v>45442.66520833333</v>
      </c>
      <c r="B542" s="17" t="str">
        <f t="shared" si="1"/>
        <v>Thu</v>
      </c>
      <c r="C542" s="19">
        <f t="shared" si="2"/>
        <v>15</v>
      </c>
      <c r="D542" s="11"/>
      <c r="E542" s="11"/>
    </row>
    <row r="543" hidden="1">
      <c r="A543" s="3">
        <v>45442.66453703704</v>
      </c>
      <c r="B543" s="17" t="str">
        <f t="shared" si="1"/>
        <v>Thu</v>
      </c>
      <c r="C543" s="19">
        <f t="shared" si="2"/>
        <v>15</v>
      </c>
      <c r="D543" s="11"/>
      <c r="E543" s="11"/>
    </row>
    <row r="544" hidden="1">
      <c r="A544" s="3">
        <v>45442.66065972222</v>
      </c>
      <c r="B544" s="17" t="str">
        <f t="shared" si="1"/>
        <v>Thu</v>
      </c>
      <c r="C544" s="19">
        <f t="shared" si="2"/>
        <v>15</v>
      </c>
      <c r="D544" s="11"/>
      <c r="E544" s="11"/>
    </row>
    <row r="545" hidden="1">
      <c r="A545" s="3">
        <v>45442.66229166667</v>
      </c>
      <c r="B545" s="17" t="str">
        <f t="shared" si="1"/>
        <v>Thu</v>
      </c>
      <c r="C545" s="19">
        <f t="shared" si="2"/>
        <v>15</v>
      </c>
      <c r="D545" s="11"/>
      <c r="E545" s="11"/>
    </row>
    <row r="546" hidden="1">
      <c r="A546" s="3">
        <v>45442.64959490741</v>
      </c>
      <c r="B546" s="17" t="str">
        <f t="shared" si="1"/>
        <v>Thu</v>
      </c>
      <c r="C546" s="19">
        <f t="shared" si="2"/>
        <v>15</v>
      </c>
      <c r="D546" s="11"/>
      <c r="E546" s="11"/>
    </row>
    <row r="547" hidden="1">
      <c r="A547" s="3">
        <v>45442.64778935185</v>
      </c>
      <c r="B547" s="17" t="str">
        <f t="shared" si="1"/>
        <v>Thu</v>
      </c>
      <c r="C547" s="19">
        <f t="shared" si="2"/>
        <v>15</v>
      </c>
      <c r="D547" s="11"/>
      <c r="E547" s="11"/>
    </row>
    <row r="548" hidden="1">
      <c r="A548" s="3">
        <v>45442.60953703704</v>
      </c>
      <c r="B548" s="17" t="str">
        <f t="shared" si="1"/>
        <v>Thu</v>
      </c>
      <c r="C548" s="19">
        <f t="shared" si="2"/>
        <v>14</v>
      </c>
      <c r="D548" s="11"/>
      <c r="E548" s="11"/>
    </row>
    <row r="549" hidden="1">
      <c r="A549" s="3">
        <v>45442.55939814815</v>
      </c>
      <c r="B549" s="17" t="str">
        <f t="shared" si="1"/>
        <v>Thu</v>
      </c>
      <c r="C549" s="19">
        <f t="shared" si="2"/>
        <v>13</v>
      </c>
      <c r="D549" s="11"/>
      <c r="E549" s="11"/>
    </row>
    <row r="550" hidden="1">
      <c r="A550" s="3">
        <v>45442.5309837963</v>
      </c>
      <c r="B550" s="17" t="str">
        <f t="shared" si="1"/>
        <v>Thu</v>
      </c>
      <c r="C550" s="19">
        <f t="shared" si="2"/>
        <v>12</v>
      </c>
      <c r="D550" s="11"/>
      <c r="E550" s="11"/>
    </row>
    <row r="551" hidden="1">
      <c r="A551" s="3">
        <v>45442.555081018516</v>
      </c>
      <c r="B551" s="17" t="str">
        <f t="shared" si="1"/>
        <v>Thu</v>
      </c>
      <c r="C551" s="19">
        <f t="shared" si="2"/>
        <v>13</v>
      </c>
      <c r="D551" s="11"/>
      <c r="E551" s="11"/>
    </row>
    <row r="552" hidden="1">
      <c r="A552" s="3">
        <v>45442.55128472222</v>
      </c>
      <c r="B552" s="17" t="str">
        <f t="shared" si="1"/>
        <v>Thu</v>
      </c>
      <c r="C552" s="19">
        <f t="shared" si="2"/>
        <v>13</v>
      </c>
      <c r="D552" s="11"/>
      <c r="E552" s="11"/>
    </row>
    <row r="553" hidden="1">
      <c r="A553" s="3">
        <v>45442.5290625</v>
      </c>
      <c r="B553" s="17" t="str">
        <f t="shared" si="1"/>
        <v>Thu</v>
      </c>
      <c r="C553" s="19">
        <f t="shared" si="2"/>
        <v>12</v>
      </c>
      <c r="D553" s="11"/>
      <c r="E553" s="11"/>
    </row>
    <row r="554" hidden="1">
      <c r="A554" s="3">
        <v>45442.52607638889</v>
      </c>
      <c r="B554" s="17" t="str">
        <f t="shared" si="1"/>
        <v>Thu</v>
      </c>
      <c r="C554" s="19">
        <f t="shared" si="2"/>
        <v>12</v>
      </c>
      <c r="D554" s="11"/>
      <c r="E554" s="11"/>
    </row>
    <row r="555" hidden="1">
      <c r="A555" s="3">
        <v>45442.478113425925</v>
      </c>
      <c r="B555" s="17" t="str">
        <f t="shared" si="1"/>
        <v>Wed</v>
      </c>
      <c r="C555" s="19">
        <f t="shared" si="2"/>
        <v>11</v>
      </c>
      <c r="D555" s="11"/>
      <c r="E555" s="11"/>
    </row>
    <row r="556" hidden="1">
      <c r="A556" s="3">
        <v>45441.996342592596</v>
      </c>
      <c r="B556" s="17" t="str">
        <f t="shared" si="1"/>
        <v>Thu</v>
      </c>
      <c r="C556" s="19">
        <f t="shared" si="2"/>
        <v>23</v>
      </c>
      <c r="D556" s="11"/>
      <c r="E556" s="11"/>
    </row>
    <row r="557" hidden="1">
      <c r="A557" s="3">
        <v>45442.477372685185</v>
      </c>
      <c r="B557" s="17" t="str">
        <f t="shared" si="1"/>
        <v>Thu</v>
      </c>
      <c r="C557" s="19">
        <f t="shared" si="2"/>
        <v>11</v>
      </c>
      <c r="D557" s="11"/>
      <c r="E557" s="11"/>
    </row>
    <row r="558" hidden="1">
      <c r="A558" s="3">
        <v>45442.45568287037</v>
      </c>
      <c r="B558" s="17" t="str">
        <f t="shared" si="1"/>
        <v>Wed</v>
      </c>
      <c r="C558" s="19">
        <f t="shared" si="2"/>
        <v>10</v>
      </c>
      <c r="D558" s="11"/>
      <c r="E558" s="11"/>
    </row>
    <row r="559" hidden="1">
      <c r="A559" s="3">
        <v>45441.73415509259</v>
      </c>
      <c r="B559" s="17" t="str">
        <f t="shared" si="1"/>
        <v>Thu</v>
      </c>
      <c r="C559" s="19">
        <f t="shared" si="2"/>
        <v>17</v>
      </c>
      <c r="D559" s="11"/>
      <c r="E559" s="11"/>
    </row>
    <row r="560" hidden="1">
      <c r="A560" s="3">
        <v>45442.45141203704</v>
      </c>
      <c r="B560" s="17" t="str">
        <f t="shared" si="1"/>
        <v>Thu</v>
      </c>
      <c r="C560" s="19">
        <f t="shared" si="2"/>
        <v>10</v>
      </c>
      <c r="D560" s="11"/>
      <c r="E560" s="11"/>
    </row>
    <row r="561" hidden="1">
      <c r="A561" s="3">
        <v>45442.433541666665</v>
      </c>
      <c r="B561" s="17" t="str">
        <f t="shared" si="1"/>
        <v>Thu</v>
      </c>
      <c r="C561" s="19">
        <f t="shared" si="2"/>
        <v>10</v>
      </c>
      <c r="D561" s="11"/>
      <c r="E561" s="11"/>
    </row>
    <row r="562" hidden="1">
      <c r="A562" s="3">
        <v>45442.070868055554</v>
      </c>
      <c r="B562" s="17" t="str">
        <f t="shared" si="1"/>
        <v>Thu</v>
      </c>
      <c r="C562" s="19">
        <f t="shared" si="2"/>
        <v>1</v>
      </c>
      <c r="D562" s="11"/>
      <c r="E562" s="11"/>
    </row>
    <row r="563" hidden="1">
      <c r="A563" s="3">
        <v>45442.4309375</v>
      </c>
      <c r="B563" s="17" t="str">
        <f t="shared" si="1"/>
        <v>Thu</v>
      </c>
      <c r="C563" s="19">
        <f t="shared" si="2"/>
        <v>10</v>
      </c>
      <c r="D563" s="11"/>
      <c r="E563" s="11"/>
    </row>
    <row r="564" hidden="1">
      <c r="A564" s="3">
        <v>45442.060381944444</v>
      </c>
      <c r="B564" s="17" t="str">
        <f t="shared" si="1"/>
        <v>Thu</v>
      </c>
      <c r="C564" s="19">
        <f t="shared" si="2"/>
        <v>1</v>
      </c>
      <c r="D564" s="11"/>
      <c r="E564" s="11"/>
    </row>
    <row r="565" hidden="1">
      <c r="A565" s="3">
        <v>45442.04721064815</v>
      </c>
      <c r="B565" s="17" t="str">
        <f t="shared" si="1"/>
        <v>Wed</v>
      </c>
      <c r="C565" s="19">
        <f t="shared" si="2"/>
        <v>1</v>
      </c>
      <c r="D565" s="11"/>
      <c r="E565" s="11"/>
    </row>
    <row r="566" hidden="1">
      <c r="A566" s="3">
        <v>45441.965520833335</v>
      </c>
      <c r="B566" s="17" t="str">
        <f t="shared" si="1"/>
        <v>Thu</v>
      </c>
      <c r="C566" s="19">
        <f t="shared" si="2"/>
        <v>23</v>
      </c>
      <c r="D566" s="11"/>
      <c r="E566" s="11"/>
    </row>
    <row r="567" hidden="1">
      <c r="A567" s="3">
        <v>45442.033472222225</v>
      </c>
      <c r="B567" s="17" t="str">
        <f t="shared" si="1"/>
        <v>Thu</v>
      </c>
      <c r="C567" s="19">
        <f t="shared" si="2"/>
        <v>0</v>
      </c>
      <c r="D567" s="11"/>
      <c r="E567" s="11"/>
    </row>
    <row r="568" hidden="1">
      <c r="A568" s="3">
        <v>45442.0325</v>
      </c>
      <c r="B568" s="17" t="str">
        <f t="shared" si="1"/>
        <v>Thu</v>
      </c>
      <c r="C568" s="19">
        <f t="shared" si="2"/>
        <v>0</v>
      </c>
      <c r="D568" s="11"/>
      <c r="E568" s="11"/>
    </row>
    <row r="569" hidden="1">
      <c r="A569" s="3">
        <v>45442.03223379629</v>
      </c>
      <c r="B569" s="17" t="str">
        <f t="shared" si="1"/>
        <v>Thu</v>
      </c>
      <c r="C569" s="19">
        <f t="shared" si="2"/>
        <v>0</v>
      </c>
      <c r="D569" s="11"/>
      <c r="E569" s="11"/>
    </row>
    <row r="570" hidden="1">
      <c r="A570" s="3">
        <v>45442.030069444445</v>
      </c>
      <c r="B570" s="17" t="str">
        <f t="shared" si="1"/>
        <v>Thu</v>
      </c>
      <c r="C570" s="19">
        <f t="shared" si="2"/>
        <v>0</v>
      </c>
      <c r="D570" s="11"/>
      <c r="E570" s="11"/>
    </row>
    <row r="571" hidden="1">
      <c r="A571" s="3">
        <v>45442.019467592596</v>
      </c>
      <c r="B571" s="17" t="str">
        <f t="shared" si="1"/>
        <v>Thu</v>
      </c>
      <c r="C571" s="19">
        <f t="shared" si="2"/>
        <v>0</v>
      </c>
      <c r="D571" s="11"/>
      <c r="E571" s="11"/>
    </row>
    <row r="572" hidden="1">
      <c r="A572" s="3">
        <v>45442.01828703703</v>
      </c>
      <c r="B572" s="17" t="str">
        <f t="shared" si="1"/>
        <v>Thu</v>
      </c>
      <c r="C572" s="19">
        <f t="shared" si="2"/>
        <v>0</v>
      </c>
      <c r="D572" s="11"/>
      <c r="E572" s="11"/>
    </row>
    <row r="573" hidden="1">
      <c r="A573" s="3">
        <v>45442.01770833333</v>
      </c>
      <c r="B573" s="17" t="str">
        <f t="shared" si="1"/>
        <v>Wed</v>
      </c>
      <c r="C573" s="19">
        <f t="shared" si="2"/>
        <v>0</v>
      </c>
      <c r="D573" s="11"/>
      <c r="E573" s="11"/>
    </row>
    <row r="574" hidden="1">
      <c r="A574" s="3">
        <v>45441.99170138889</v>
      </c>
      <c r="B574" s="17" t="str">
        <f t="shared" si="1"/>
        <v>Thu</v>
      </c>
      <c r="C574" s="19">
        <f t="shared" si="2"/>
        <v>23</v>
      </c>
      <c r="D574" s="11"/>
      <c r="E574" s="11"/>
    </row>
    <row r="575" hidden="1">
      <c r="A575" s="3">
        <v>45442.01119212963</v>
      </c>
      <c r="B575" s="17" t="str">
        <f t="shared" si="1"/>
        <v>Wed</v>
      </c>
      <c r="C575" s="19">
        <f t="shared" si="2"/>
        <v>0</v>
      </c>
      <c r="D575" s="11"/>
      <c r="E575" s="11"/>
    </row>
    <row r="576" hidden="1">
      <c r="A576" s="3">
        <v>45441.915358796294</v>
      </c>
      <c r="B576" s="17" t="str">
        <f t="shared" si="1"/>
        <v>Wed</v>
      </c>
      <c r="C576" s="19">
        <f t="shared" si="2"/>
        <v>21</v>
      </c>
      <c r="D576" s="11"/>
      <c r="E576" s="11"/>
    </row>
    <row r="577" hidden="1">
      <c r="A577" s="3">
        <v>45441.996342592596</v>
      </c>
      <c r="B577" s="17" t="str">
        <f t="shared" si="1"/>
        <v>Wed</v>
      </c>
      <c r="C577" s="19">
        <f t="shared" si="2"/>
        <v>23</v>
      </c>
      <c r="D577" s="11"/>
      <c r="E577" s="11"/>
    </row>
    <row r="578" hidden="1">
      <c r="A578" s="3">
        <v>45441.994780092595</v>
      </c>
      <c r="B578" s="17" t="str">
        <f t="shared" si="1"/>
        <v>Wed</v>
      </c>
      <c r="C578" s="19">
        <f t="shared" si="2"/>
        <v>23</v>
      </c>
      <c r="D578" s="11"/>
      <c r="E578" s="11"/>
    </row>
    <row r="579" hidden="1">
      <c r="A579" s="3">
        <v>45441.99037037037</v>
      </c>
      <c r="B579" s="17" t="str">
        <f t="shared" si="1"/>
        <v>Wed</v>
      </c>
      <c r="C579" s="19">
        <f t="shared" si="2"/>
        <v>23</v>
      </c>
      <c r="D579" s="11"/>
      <c r="E579" s="11"/>
    </row>
    <row r="580" hidden="1">
      <c r="A580" s="3">
        <v>45441.93388888889</v>
      </c>
      <c r="B580" s="17" t="str">
        <f t="shared" si="1"/>
        <v>Wed</v>
      </c>
      <c r="C580" s="19">
        <f t="shared" si="2"/>
        <v>22</v>
      </c>
      <c r="D580" s="11"/>
      <c r="E580" s="11"/>
    </row>
    <row r="581" hidden="1">
      <c r="A581" s="3">
        <v>45441.96634259259</v>
      </c>
      <c r="B581" s="17" t="str">
        <f t="shared" si="1"/>
        <v>Wed</v>
      </c>
      <c r="C581" s="19">
        <f t="shared" si="2"/>
        <v>23</v>
      </c>
      <c r="D581" s="11"/>
      <c r="E581" s="11"/>
    </row>
    <row r="582" hidden="1">
      <c r="A582" s="3">
        <v>45441.97074074074</v>
      </c>
      <c r="B582" s="17" t="str">
        <f t="shared" si="1"/>
        <v>Wed</v>
      </c>
      <c r="C582" s="19">
        <f t="shared" si="2"/>
        <v>23</v>
      </c>
      <c r="D582" s="11"/>
      <c r="E582" s="11"/>
    </row>
    <row r="583" hidden="1">
      <c r="A583" s="3">
        <v>45441.98202546296</v>
      </c>
      <c r="B583" s="17" t="str">
        <f t="shared" si="1"/>
        <v>Wed</v>
      </c>
      <c r="C583" s="19">
        <f t="shared" si="2"/>
        <v>23</v>
      </c>
      <c r="D583" s="11"/>
      <c r="E583" s="11"/>
    </row>
    <row r="584" hidden="1">
      <c r="A584" s="3">
        <v>45441.98144675926</v>
      </c>
      <c r="B584" s="17" t="str">
        <f t="shared" si="1"/>
        <v>Wed</v>
      </c>
      <c r="C584" s="19">
        <f t="shared" si="2"/>
        <v>23</v>
      </c>
      <c r="D584" s="11"/>
      <c r="E584" s="11"/>
    </row>
    <row r="585" hidden="1">
      <c r="A585" s="3">
        <v>45441.97324074074</v>
      </c>
      <c r="B585" s="17" t="str">
        <f t="shared" si="1"/>
        <v>Wed</v>
      </c>
      <c r="C585" s="19">
        <f t="shared" si="2"/>
        <v>23</v>
      </c>
      <c r="D585" s="11"/>
      <c r="E585" s="11"/>
    </row>
    <row r="586" hidden="1">
      <c r="A586" s="3">
        <v>45441.973032407404</v>
      </c>
      <c r="B586" s="17" t="str">
        <f t="shared" si="1"/>
        <v>Wed</v>
      </c>
      <c r="C586" s="19">
        <f t="shared" si="2"/>
        <v>23</v>
      </c>
      <c r="D586" s="11"/>
      <c r="E586" s="11"/>
    </row>
    <row r="587" hidden="1">
      <c r="A587" s="3">
        <v>45441.97237268519</v>
      </c>
      <c r="B587" s="17" t="str">
        <f t="shared" si="1"/>
        <v>Wed</v>
      </c>
      <c r="C587" s="19">
        <f t="shared" si="2"/>
        <v>23</v>
      </c>
      <c r="D587" s="11"/>
      <c r="E587" s="11"/>
    </row>
    <row r="588" hidden="1">
      <c r="A588" s="3">
        <v>45441.97190972222</v>
      </c>
      <c r="B588" s="17" t="str">
        <f t="shared" si="1"/>
        <v>Wed</v>
      </c>
      <c r="C588" s="19">
        <f t="shared" si="2"/>
        <v>23</v>
      </c>
      <c r="D588" s="11"/>
      <c r="E588" s="11"/>
    </row>
    <row r="589" hidden="1">
      <c r="A589" s="3">
        <v>45441.971724537034</v>
      </c>
      <c r="B589" s="17" t="str">
        <f t="shared" si="1"/>
        <v>Wed</v>
      </c>
      <c r="C589" s="19">
        <f t="shared" si="2"/>
        <v>23</v>
      </c>
      <c r="D589" s="11"/>
      <c r="E589" s="11"/>
    </row>
    <row r="590" hidden="1">
      <c r="A590" s="3">
        <v>45441.97138888889</v>
      </c>
      <c r="B590" s="17" t="str">
        <f t="shared" si="1"/>
        <v>Wed</v>
      </c>
      <c r="C590" s="19">
        <f t="shared" si="2"/>
        <v>23</v>
      </c>
      <c r="D590" s="11"/>
      <c r="E590" s="11"/>
    </row>
    <row r="591" hidden="1">
      <c r="A591" s="3">
        <v>45441.96922453704</v>
      </c>
      <c r="B591" s="17" t="str">
        <f t="shared" si="1"/>
        <v>Wed</v>
      </c>
      <c r="C591" s="19">
        <f t="shared" si="2"/>
        <v>23</v>
      </c>
      <c r="D591" s="11"/>
      <c r="E591" s="11"/>
    </row>
    <row r="592" hidden="1">
      <c r="A592" s="3">
        <v>45441.96885416667</v>
      </c>
      <c r="B592" s="17" t="str">
        <f t="shared" si="1"/>
        <v>Wed</v>
      </c>
      <c r="C592" s="19">
        <f t="shared" si="2"/>
        <v>23</v>
      </c>
      <c r="D592" s="11"/>
      <c r="E592" s="11"/>
    </row>
    <row r="593" hidden="1">
      <c r="A593" s="3">
        <v>45441.96755787037</v>
      </c>
      <c r="B593" s="17" t="str">
        <f t="shared" si="1"/>
        <v>Wed</v>
      </c>
      <c r="C593" s="19">
        <f t="shared" si="2"/>
        <v>23</v>
      </c>
      <c r="D593" s="11"/>
      <c r="E593" s="11"/>
    </row>
    <row r="594" hidden="1">
      <c r="A594" s="3">
        <v>45441.81596064815</v>
      </c>
      <c r="B594" s="17" t="str">
        <f t="shared" si="1"/>
        <v>Wed</v>
      </c>
      <c r="C594" s="19">
        <f t="shared" si="2"/>
        <v>19</v>
      </c>
      <c r="D594" s="11"/>
      <c r="E594" s="11"/>
    </row>
    <row r="595" hidden="1">
      <c r="A595" s="3">
        <v>45441.96670138889</v>
      </c>
      <c r="B595" s="17" t="str">
        <f t="shared" si="1"/>
        <v>Wed</v>
      </c>
      <c r="C595" s="19">
        <f t="shared" si="2"/>
        <v>23</v>
      </c>
      <c r="D595" s="11"/>
      <c r="E595" s="11"/>
    </row>
    <row r="596" hidden="1">
      <c r="A596" s="3">
        <v>45441.963217592594</v>
      </c>
      <c r="B596" s="17" t="str">
        <f t="shared" si="1"/>
        <v>Wed</v>
      </c>
      <c r="C596" s="19">
        <f t="shared" si="2"/>
        <v>23</v>
      </c>
      <c r="D596" s="11"/>
      <c r="E596" s="11"/>
    </row>
    <row r="597" hidden="1">
      <c r="A597" s="3">
        <v>45441.96053240741</v>
      </c>
      <c r="B597" s="17" t="str">
        <f t="shared" si="1"/>
        <v>Wed</v>
      </c>
      <c r="C597" s="19">
        <f t="shared" si="2"/>
        <v>23</v>
      </c>
      <c r="D597" s="11"/>
      <c r="E597" s="11"/>
    </row>
    <row r="598" hidden="1">
      <c r="A598" s="3">
        <v>45441.96041666667</v>
      </c>
      <c r="B598" s="17" t="str">
        <f t="shared" si="1"/>
        <v>Wed</v>
      </c>
      <c r="C598" s="19">
        <f t="shared" si="2"/>
        <v>23</v>
      </c>
      <c r="D598" s="11"/>
      <c r="E598" s="11"/>
    </row>
    <row r="599" hidden="1">
      <c r="A599" s="3">
        <v>45441.96008101852</v>
      </c>
      <c r="B599" s="17" t="str">
        <f t="shared" si="1"/>
        <v>Wed</v>
      </c>
      <c r="C599" s="19">
        <f t="shared" si="2"/>
        <v>23</v>
      </c>
      <c r="D599" s="11"/>
      <c r="E599" s="11"/>
    </row>
    <row r="600" hidden="1">
      <c r="A600" s="3">
        <v>45441.92674768518</v>
      </c>
      <c r="B600" s="17" t="str">
        <f t="shared" si="1"/>
        <v>Wed</v>
      </c>
      <c r="C600" s="19">
        <f t="shared" si="2"/>
        <v>22</v>
      </c>
      <c r="D600" s="11"/>
      <c r="E600" s="11"/>
    </row>
    <row r="601" hidden="1">
      <c r="A601" s="3">
        <v>45441.915358796294</v>
      </c>
      <c r="B601" s="17" t="str">
        <f t="shared" si="1"/>
        <v>Wed</v>
      </c>
      <c r="C601" s="19">
        <f t="shared" si="2"/>
        <v>21</v>
      </c>
      <c r="D601" s="11"/>
      <c r="E601" s="11"/>
    </row>
    <row r="602" hidden="1">
      <c r="A602" s="3">
        <v>45441.913668981484</v>
      </c>
      <c r="B602" s="17" t="str">
        <f t="shared" si="1"/>
        <v>Wed</v>
      </c>
      <c r="C602" s="19">
        <f t="shared" si="2"/>
        <v>21</v>
      </c>
      <c r="D602" s="11"/>
      <c r="E602" s="11"/>
    </row>
    <row r="603" hidden="1">
      <c r="A603" s="3">
        <v>45441.91013888889</v>
      </c>
      <c r="B603" s="17" t="str">
        <f t="shared" si="1"/>
        <v>Wed</v>
      </c>
      <c r="C603" s="19">
        <f t="shared" si="2"/>
        <v>21</v>
      </c>
      <c r="D603" s="11"/>
      <c r="E603" s="11"/>
    </row>
    <row r="604" hidden="1">
      <c r="A604" s="3">
        <v>45441.858668981484</v>
      </c>
      <c r="B604" s="17" t="str">
        <f t="shared" si="1"/>
        <v>Wed</v>
      </c>
      <c r="C604" s="19">
        <f t="shared" si="2"/>
        <v>20</v>
      </c>
      <c r="D604" s="11"/>
      <c r="E604" s="11"/>
    </row>
    <row r="605" hidden="1">
      <c r="A605" s="3">
        <v>45441.85791666667</v>
      </c>
      <c r="B605" s="17" t="str">
        <f t="shared" si="1"/>
        <v>Wed</v>
      </c>
      <c r="C605" s="19">
        <f t="shared" si="2"/>
        <v>20</v>
      </c>
      <c r="D605" s="11"/>
      <c r="E605" s="11"/>
    </row>
    <row r="606" hidden="1">
      <c r="A606" s="3">
        <v>45441.85623842593</v>
      </c>
      <c r="B606" s="17" t="str">
        <f t="shared" si="1"/>
        <v>Wed</v>
      </c>
      <c r="C606" s="19">
        <f t="shared" si="2"/>
        <v>20</v>
      </c>
      <c r="D606" s="11"/>
      <c r="E606" s="11"/>
    </row>
    <row r="607" hidden="1">
      <c r="A607" s="3">
        <v>45441.856041666666</v>
      </c>
      <c r="B607" s="17" t="str">
        <f t="shared" si="1"/>
        <v>Wed</v>
      </c>
      <c r="C607" s="19">
        <f t="shared" si="2"/>
        <v>20</v>
      </c>
      <c r="D607" s="11"/>
      <c r="E607" s="11"/>
    </row>
    <row r="608" hidden="1">
      <c r="A608" s="3">
        <v>45441.85461805556</v>
      </c>
      <c r="B608" s="17" t="str">
        <f t="shared" si="1"/>
        <v>Wed</v>
      </c>
      <c r="C608" s="19">
        <f t="shared" si="2"/>
        <v>20</v>
      </c>
      <c r="D608" s="11"/>
      <c r="E608" s="11"/>
    </row>
    <row r="609" hidden="1">
      <c r="A609" s="3">
        <v>45441.82368055556</v>
      </c>
      <c r="B609" s="17" t="str">
        <f t="shared" si="1"/>
        <v>Wed</v>
      </c>
      <c r="C609" s="19">
        <f t="shared" si="2"/>
        <v>19</v>
      </c>
      <c r="D609" s="11"/>
      <c r="E609" s="11"/>
    </row>
    <row r="610" hidden="1">
      <c r="A610" s="3">
        <v>45441.8230787037</v>
      </c>
      <c r="B610" s="17" t="str">
        <f t="shared" si="1"/>
        <v>Wed</v>
      </c>
      <c r="C610" s="19">
        <f t="shared" si="2"/>
        <v>19</v>
      </c>
      <c r="D610" s="11"/>
      <c r="E610" s="11"/>
    </row>
    <row r="611" hidden="1">
      <c r="A611" s="3">
        <v>45441.81931712963</v>
      </c>
      <c r="B611" s="17" t="str">
        <f t="shared" si="1"/>
        <v>Wed</v>
      </c>
      <c r="C611" s="19">
        <f t="shared" si="2"/>
        <v>19</v>
      </c>
      <c r="D611" s="11"/>
      <c r="E611" s="11"/>
    </row>
    <row r="612" hidden="1">
      <c r="A612" s="3">
        <v>45441.821863425925</v>
      </c>
      <c r="B612" s="17" t="str">
        <f t="shared" si="1"/>
        <v>Wed</v>
      </c>
      <c r="C612" s="19">
        <f t="shared" si="2"/>
        <v>19</v>
      </c>
      <c r="D612" s="11"/>
      <c r="E612" s="11"/>
    </row>
    <row r="613" hidden="1">
      <c r="A613" s="3">
        <v>45441.81888888889</v>
      </c>
      <c r="B613" s="17" t="str">
        <f t="shared" si="1"/>
        <v>Wed</v>
      </c>
      <c r="C613" s="19">
        <f t="shared" si="2"/>
        <v>19</v>
      </c>
      <c r="D613" s="11"/>
      <c r="E613" s="11"/>
    </row>
    <row r="614" hidden="1">
      <c r="A614" s="3">
        <v>45441.8181712963</v>
      </c>
      <c r="B614" s="17" t="str">
        <f t="shared" si="1"/>
        <v>Wed</v>
      </c>
      <c r="C614" s="19">
        <f t="shared" si="2"/>
        <v>19</v>
      </c>
      <c r="D614" s="11"/>
      <c r="E614" s="11"/>
    </row>
    <row r="615" hidden="1">
      <c r="A615" s="3">
        <v>45441.8178125</v>
      </c>
      <c r="B615" s="17" t="str">
        <f t="shared" si="1"/>
        <v>Wed</v>
      </c>
      <c r="C615" s="19">
        <f t="shared" si="2"/>
        <v>19</v>
      </c>
      <c r="D615" s="11"/>
      <c r="E615" s="11"/>
    </row>
    <row r="616" hidden="1">
      <c r="A616" s="3">
        <v>45441.81762731481</v>
      </c>
      <c r="B616" s="17" t="str">
        <f t="shared" si="1"/>
        <v>Wed</v>
      </c>
      <c r="C616" s="19">
        <f t="shared" si="2"/>
        <v>19</v>
      </c>
      <c r="D616" s="11"/>
      <c r="E616" s="11"/>
    </row>
    <row r="617" hidden="1">
      <c r="A617" s="3">
        <v>45441.81596064815</v>
      </c>
      <c r="B617" s="17" t="str">
        <f t="shared" si="1"/>
        <v>Wed</v>
      </c>
      <c r="C617" s="19">
        <f t="shared" si="2"/>
        <v>19</v>
      </c>
      <c r="D617" s="11"/>
      <c r="E617" s="11"/>
    </row>
    <row r="618" hidden="1">
      <c r="A618" s="3">
        <v>45441.810277777775</v>
      </c>
      <c r="B618" s="17" t="str">
        <f t="shared" si="1"/>
        <v>Wed</v>
      </c>
      <c r="C618" s="19">
        <f t="shared" si="2"/>
        <v>19</v>
      </c>
      <c r="D618" s="11"/>
      <c r="E618" s="11"/>
    </row>
    <row r="619" hidden="1">
      <c r="A619" s="3">
        <v>45441.65965277778</v>
      </c>
      <c r="B619" s="17" t="str">
        <f t="shared" si="1"/>
        <v>Wed</v>
      </c>
      <c r="C619" s="19">
        <f t="shared" si="2"/>
        <v>15</v>
      </c>
      <c r="D619" s="11"/>
      <c r="E619" s="11"/>
    </row>
    <row r="620" hidden="1">
      <c r="A620" s="3">
        <v>45441.72418981481</v>
      </c>
      <c r="B620" s="17" t="str">
        <f t="shared" si="1"/>
        <v>Wed</v>
      </c>
      <c r="C620" s="19">
        <f t="shared" si="2"/>
        <v>17</v>
      </c>
      <c r="D620" s="11"/>
      <c r="E620" s="11"/>
    </row>
    <row r="621" hidden="1">
      <c r="A621" s="3">
        <v>45441.80608796296</v>
      </c>
      <c r="B621" s="17" t="str">
        <f t="shared" si="1"/>
        <v>Wed</v>
      </c>
      <c r="C621" s="19">
        <f t="shared" si="2"/>
        <v>19</v>
      </c>
      <c r="D621" s="11"/>
      <c r="E621" s="11"/>
    </row>
    <row r="622" hidden="1">
      <c r="A622" s="3">
        <v>45441.80380787037</v>
      </c>
      <c r="B622" s="17" t="str">
        <f t="shared" si="1"/>
        <v>Wed</v>
      </c>
      <c r="C622" s="19">
        <f t="shared" si="2"/>
        <v>19</v>
      </c>
      <c r="D622" s="11"/>
      <c r="E622" s="11"/>
    </row>
    <row r="623" hidden="1">
      <c r="A623" s="3">
        <v>45441.701516203706</v>
      </c>
      <c r="B623" s="17" t="str">
        <f t="shared" si="1"/>
        <v>Wed</v>
      </c>
      <c r="C623" s="19">
        <f t="shared" si="2"/>
        <v>16</v>
      </c>
      <c r="D623" s="11"/>
      <c r="E623" s="11"/>
    </row>
    <row r="624" hidden="1">
      <c r="A624" s="3">
        <v>45441.756377314814</v>
      </c>
      <c r="B624" s="17" t="str">
        <f t="shared" si="1"/>
        <v>Wed</v>
      </c>
      <c r="C624" s="19">
        <f t="shared" si="2"/>
        <v>18</v>
      </c>
      <c r="D624" s="11"/>
      <c r="E624" s="11"/>
    </row>
    <row r="625" hidden="1">
      <c r="A625" s="3">
        <v>45441.742002314815</v>
      </c>
      <c r="B625" s="17" t="str">
        <f t="shared" si="1"/>
        <v>Wed</v>
      </c>
      <c r="C625" s="19">
        <f t="shared" si="2"/>
        <v>17</v>
      </c>
      <c r="D625" s="11"/>
      <c r="E625" s="11"/>
    </row>
    <row r="626" hidden="1">
      <c r="A626" s="3">
        <v>45441.73825231481</v>
      </c>
      <c r="B626" s="17" t="str">
        <f t="shared" si="1"/>
        <v>Wed</v>
      </c>
      <c r="C626" s="19">
        <f t="shared" si="2"/>
        <v>17</v>
      </c>
      <c r="D626" s="11"/>
      <c r="E626" s="11"/>
    </row>
    <row r="627" hidden="1">
      <c r="A627" s="3">
        <v>45441.73527777778</v>
      </c>
      <c r="B627" s="17" t="str">
        <f t="shared" si="1"/>
        <v>Wed</v>
      </c>
      <c r="C627" s="19">
        <f t="shared" si="2"/>
        <v>17</v>
      </c>
      <c r="D627" s="11"/>
      <c r="E627" s="11"/>
    </row>
    <row r="628" hidden="1">
      <c r="A628" s="3">
        <v>45441.73415509259</v>
      </c>
      <c r="B628" s="17" t="str">
        <f t="shared" si="1"/>
        <v>Wed</v>
      </c>
      <c r="C628" s="19">
        <f t="shared" si="2"/>
        <v>17</v>
      </c>
      <c r="D628" s="11"/>
      <c r="E628" s="11"/>
    </row>
    <row r="629" hidden="1">
      <c r="A629" s="3">
        <v>45441.734305555554</v>
      </c>
      <c r="B629" s="17" t="str">
        <f t="shared" si="1"/>
        <v>Wed</v>
      </c>
      <c r="C629" s="19">
        <f t="shared" si="2"/>
        <v>17</v>
      </c>
      <c r="D629" s="11"/>
      <c r="E629" s="11"/>
    </row>
    <row r="630" hidden="1">
      <c r="A630" s="3">
        <v>45441.54072916666</v>
      </c>
      <c r="B630" s="17" t="str">
        <f t="shared" si="1"/>
        <v>Wed</v>
      </c>
      <c r="C630" s="19">
        <f t="shared" si="2"/>
        <v>12</v>
      </c>
      <c r="D630" s="11"/>
      <c r="E630" s="11"/>
    </row>
    <row r="631" hidden="1">
      <c r="A631" s="3">
        <v>45441.701516203706</v>
      </c>
      <c r="B631" s="17" t="str">
        <f t="shared" si="1"/>
        <v>Wed</v>
      </c>
      <c r="C631" s="19">
        <f t="shared" si="2"/>
        <v>16</v>
      </c>
      <c r="D631" s="11"/>
      <c r="E631" s="11"/>
    </row>
    <row r="632" hidden="1">
      <c r="A632" s="3">
        <v>45441.66136574074</v>
      </c>
      <c r="B632" s="17" t="str">
        <f t="shared" si="1"/>
        <v>Wed</v>
      </c>
      <c r="C632" s="19">
        <f t="shared" si="2"/>
        <v>15</v>
      </c>
      <c r="D632" s="11"/>
      <c r="E632" s="11"/>
    </row>
    <row r="633" hidden="1">
      <c r="A633" s="3">
        <v>45441.65965277778</v>
      </c>
      <c r="B633" s="17" t="str">
        <f t="shared" si="1"/>
        <v>Wed</v>
      </c>
      <c r="C633" s="19">
        <f t="shared" si="2"/>
        <v>15</v>
      </c>
      <c r="D633" s="11"/>
      <c r="E633" s="11"/>
    </row>
    <row r="634" hidden="1">
      <c r="A634" s="3">
        <v>45441.59668981482</v>
      </c>
      <c r="B634" s="17" t="str">
        <f t="shared" si="1"/>
        <v>Wed</v>
      </c>
      <c r="C634" s="19">
        <f t="shared" si="2"/>
        <v>14</v>
      </c>
      <c r="D634" s="11"/>
      <c r="E634" s="11"/>
    </row>
    <row r="635" hidden="1">
      <c r="A635" s="3">
        <v>45441.56518518519</v>
      </c>
      <c r="B635" s="17" t="str">
        <f t="shared" si="1"/>
        <v>Wed</v>
      </c>
      <c r="C635" s="19">
        <f t="shared" si="2"/>
        <v>13</v>
      </c>
      <c r="D635" s="11"/>
      <c r="E635" s="11"/>
    </row>
    <row r="636" hidden="1">
      <c r="A636" s="3">
        <v>45441.564988425926</v>
      </c>
      <c r="B636" s="17" t="str">
        <f t="shared" si="1"/>
        <v>Wed</v>
      </c>
      <c r="C636" s="19">
        <f t="shared" si="2"/>
        <v>13</v>
      </c>
      <c r="D636" s="11"/>
      <c r="E636" s="11"/>
    </row>
    <row r="637" hidden="1">
      <c r="A637" s="3">
        <v>45441.54072916666</v>
      </c>
      <c r="B637" s="17" t="str">
        <f t="shared" si="1"/>
        <v>Wed</v>
      </c>
      <c r="C637" s="19">
        <f t="shared" si="2"/>
        <v>12</v>
      </c>
      <c r="D637" s="11"/>
      <c r="E637" s="11"/>
    </row>
    <row r="638" hidden="1">
      <c r="A638" s="3">
        <v>45441.53917824074</v>
      </c>
      <c r="B638" s="17" t="str">
        <f t="shared" si="1"/>
        <v>Wed</v>
      </c>
      <c r="C638" s="19">
        <f t="shared" si="2"/>
        <v>12</v>
      </c>
      <c r="D638" s="11"/>
      <c r="E638" s="11"/>
    </row>
    <row r="639" hidden="1">
      <c r="A639" s="3">
        <v>45441.528136574074</v>
      </c>
      <c r="B639" s="17" t="str">
        <f t="shared" si="1"/>
        <v>Wed</v>
      </c>
      <c r="C639" s="19">
        <f t="shared" si="2"/>
        <v>12</v>
      </c>
      <c r="D639" s="11"/>
      <c r="E639" s="11"/>
    </row>
    <row r="640" hidden="1">
      <c r="A640" s="3">
        <v>45441.48163194444</v>
      </c>
      <c r="B640" s="17" t="str">
        <f t="shared" si="1"/>
        <v>Wed</v>
      </c>
      <c r="C640" s="19">
        <f t="shared" si="2"/>
        <v>11</v>
      </c>
      <c r="D640" s="11"/>
      <c r="E640" s="11"/>
    </row>
    <row r="641" hidden="1">
      <c r="A641" s="3">
        <v>45441.39969907407</v>
      </c>
      <c r="B641" s="17" t="str">
        <f t="shared" si="1"/>
        <v>Wed</v>
      </c>
      <c r="C641" s="19">
        <f t="shared" si="2"/>
        <v>9</v>
      </c>
      <c r="D641" s="11"/>
      <c r="E641" s="11"/>
    </row>
    <row r="642" hidden="1">
      <c r="A642" s="3">
        <v>45441.41471064815</v>
      </c>
      <c r="B642" s="17" t="str">
        <f t="shared" si="1"/>
        <v>Wed</v>
      </c>
      <c r="C642" s="19">
        <f t="shared" si="2"/>
        <v>9</v>
      </c>
      <c r="D642" s="11"/>
      <c r="E642" s="11"/>
    </row>
    <row r="643" hidden="1">
      <c r="A643" s="3">
        <v>45441.50375</v>
      </c>
      <c r="B643" s="17" t="str">
        <f t="shared" si="1"/>
        <v>Wed</v>
      </c>
      <c r="C643" s="19">
        <f t="shared" si="2"/>
        <v>12</v>
      </c>
      <c r="D643" s="11"/>
      <c r="E643" s="11"/>
    </row>
    <row r="644" hidden="1">
      <c r="A644" s="3">
        <v>45441.50337962963</v>
      </c>
      <c r="B644" s="17" t="str">
        <f t="shared" si="1"/>
        <v>Wed</v>
      </c>
      <c r="C644" s="19">
        <f t="shared" si="2"/>
        <v>12</v>
      </c>
      <c r="D644" s="11"/>
      <c r="E644" s="11"/>
    </row>
    <row r="645" hidden="1">
      <c r="A645" s="3">
        <v>45441.469143518516</v>
      </c>
      <c r="B645" s="17" t="str">
        <f t="shared" si="1"/>
        <v>Wed</v>
      </c>
      <c r="C645" s="19">
        <f t="shared" si="2"/>
        <v>11</v>
      </c>
      <c r="D645" s="11"/>
      <c r="E645" s="11"/>
    </row>
    <row r="646" hidden="1">
      <c r="A646" s="3">
        <v>45441.39591435185</v>
      </c>
      <c r="B646" s="17" t="str">
        <f t="shared" si="1"/>
        <v>Wed</v>
      </c>
      <c r="C646" s="19">
        <f t="shared" si="2"/>
        <v>9</v>
      </c>
      <c r="D646" s="11"/>
      <c r="E646" s="11"/>
    </row>
    <row r="647" hidden="1">
      <c r="A647" s="3">
        <v>45441.074155092596</v>
      </c>
      <c r="B647" s="17" t="str">
        <f t="shared" si="1"/>
        <v>Wed</v>
      </c>
      <c r="C647" s="19">
        <f t="shared" si="2"/>
        <v>1</v>
      </c>
      <c r="D647" s="11"/>
      <c r="E647" s="11"/>
    </row>
    <row r="648" hidden="1">
      <c r="A648" s="3">
        <v>45441.07373842593</v>
      </c>
      <c r="B648" s="17" t="str">
        <f t="shared" si="1"/>
        <v>Wed</v>
      </c>
      <c r="C648" s="19">
        <f t="shared" si="2"/>
        <v>1</v>
      </c>
      <c r="D648" s="11"/>
      <c r="E648" s="11"/>
    </row>
    <row r="649" hidden="1">
      <c r="A649" s="3">
        <v>45441.072916666664</v>
      </c>
      <c r="B649" s="17" t="str">
        <f t="shared" si="1"/>
        <v>Wed</v>
      </c>
      <c r="C649" s="19">
        <f t="shared" si="2"/>
        <v>1</v>
      </c>
      <c r="D649" s="11"/>
      <c r="E649" s="11"/>
    </row>
    <row r="650" hidden="1">
      <c r="A650" s="3">
        <v>45441.07215277778</v>
      </c>
      <c r="B650" s="17" t="str">
        <f t="shared" si="1"/>
        <v>Tue</v>
      </c>
      <c r="C650" s="19">
        <f t="shared" si="2"/>
        <v>1</v>
      </c>
      <c r="D650" s="11"/>
      <c r="E650" s="11"/>
    </row>
    <row r="651" hidden="1">
      <c r="A651" s="3">
        <v>45440.99560185185</v>
      </c>
      <c r="B651" s="17" t="str">
        <f t="shared" si="1"/>
        <v>Tue</v>
      </c>
      <c r="C651" s="19">
        <f t="shared" si="2"/>
        <v>23</v>
      </c>
      <c r="D651" s="11"/>
      <c r="E651" s="11"/>
    </row>
    <row r="652" hidden="1">
      <c r="A652" s="3">
        <v>45440.96418981482</v>
      </c>
      <c r="B652" s="17" t="str">
        <f t="shared" si="1"/>
        <v>Tue</v>
      </c>
      <c r="C652" s="19">
        <f t="shared" si="2"/>
        <v>23</v>
      </c>
      <c r="D652" s="11"/>
      <c r="E652" s="11"/>
    </row>
    <row r="653" hidden="1">
      <c r="A653" s="3">
        <v>45440.97167824074</v>
      </c>
      <c r="B653" s="17" t="str">
        <f t="shared" si="1"/>
        <v>Tue</v>
      </c>
      <c r="C653" s="19">
        <f t="shared" si="2"/>
        <v>23</v>
      </c>
      <c r="D653" s="11"/>
      <c r="E653" s="11"/>
    </row>
    <row r="654" hidden="1">
      <c r="A654" s="3">
        <v>45440.90944444444</v>
      </c>
      <c r="B654" s="17" t="str">
        <f t="shared" si="1"/>
        <v>Tue</v>
      </c>
      <c r="C654" s="19">
        <f t="shared" si="2"/>
        <v>21</v>
      </c>
      <c r="D654" s="11"/>
      <c r="E654" s="11"/>
    </row>
    <row r="655" hidden="1">
      <c r="A655" s="3">
        <v>45440.92046296296</v>
      </c>
      <c r="B655" s="17" t="str">
        <f t="shared" si="1"/>
        <v>Tue</v>
      </c>
      <c r="C655" s="19">
        <f t="shared" si="2"/>
        <v>22</v>
      </c>
      <c r="D655" s="11"/>
      <c r="E655" s="11"/>
    </row>
    <row r="656" hidden="1">
      <c r="A656" s="3">
        <v>45440.77732638889</v>
      </c>
      <c r="B656" s="17" t="str">
        <f t="shared" si="1"/>
        <v>Tue</v>
      </c>
      <c r="C656" s="19">
        <f t="shared" si="2"/>
        <v>18</v>
      </c>
      <c r="D656" s="11"/>
      <c r="E656" s="11"/>
    </row>
    <row r="657" hidden="1">
      <c r="A657" s="3">
        <v>45440.780011574076</v>
      </c>
      <c r="B657" s="17" t="str">
        <f t="shared" si="1"/>
        <v>Tue</v>
      </c>
      <c r="C657" s="19">
        <f t="shared" si="2"/>
        <v>18</v>
      </c>
      <c r="D657" s="11"/>
      <c r="E657" s="11"/>
    </row>
    <row r="658" hidden="1">
      <c r="A658" s="3">
        <v>45440.782314814816</v>
      </c>
      <c r="B658" s="17" t="str">
        <f t="shared" si="1"/>
        <v>Tue</v>
      </c>
      <c r="C658" s="19">
        <f t="shared" si="2"/>
        <v>18</v>
      </c>
      <c r="D658" s="11"/>
      <c r="E658" s="11"/>
    </row>
    <row r="659" hidden="1">
      <c r="A659" s="3">
        <v>45440.77732638889</v>
      </c>
      <c r="B659" s="17" t="str">
        <f t="shared" si="1"/>
        <v>Tue</v>
      </c>
      <c r="C659" s="19">
        <f t="shared" si="2"/>
        <v>18</v>
      </c>
      <c r="D659" s="11"/>
      <c r="E659" s="11"/>
    </row>
    <row r="660" hidden="1">
      <c r="A660" s="3">
        <v>45440.676875</v>
      </c>
      <c r="B660" s="17" t="str">
        <f t="shared" si="1"/>
        <v>Tue</v>
      </c>
      <c r="C660" s="19">
        <f t="shared" si="2"/>
        <v>16</v>
      </c>
      <c r="D660" s="11"/>
      <c r="E660" s="11"/>
    </row>
    <row r="661" hidden="1">
      <c r="A661" s="3">
        <v>45440.65064814815</v>
      </c>
      <c r="B661" s="17" t="str">
        <f t="shared" si="1"/>
        <v>Mon</v>
      </c>
      <c r="C661" s="19">
        <f t="shared" si="2"/>
        <v>15</v>
      </c>
      <c r="D661" s="11"/>
      <c r="E661" s="11"/>
    </row>
    <row r="662" hidden="1">
      <c r="A662" s="3">
        <v>45439.5</v>
      </c>
      <c r="B662" s="17" t="str">
        <f t="shared" si="1"/>
        <v>Tue</v>
      </c>
      <c r="C662" s="19">
        <f t="shared" si="2"/>
        <v>12</v>
      </c>
      <c r="D662" s="11"/>
      <c r="E662" s="11"/>
    </row>
    <row r="663" hidden="1">
      <c r="A663" s="3">
        <v>45440.61672453704</v>
      </c>
      <c r="B663" s="17" t="str">
        <f t="shared" si="1"/>
        <v>Tue</v>
      </c>
      <c r="C663" s="19">
        <f t="shared" si="2"/>
        <v>14</v>
      </c>
      <c r="D663" s="11"/>
      <c r="E663" s="11"/>
    </row>
    <row r="664" hidden="1">
      <c r="A664" s="3">
        <v>45440.6066087963</v>
      </c>
      <c r="B664" s="17" t="str">
        <f t="shared" si="1"/>
        <v>Tue</v>
      </c>
      <c r="C664" s="19">
        <f t="shared" si="2"/>
        <v>14</v>
      </c>
      <c r="D664" s="11"/>
      <c r="E664" s="11"/>
    </row>
    <row r="665" hidden="1">
      <c r="A665" s="3">
        <v>45440.57947916666</v>
      </c>
      <c r="B665" s="17" t="str">
        <f t="shared" si="1"/>
        <v>Tue</v>
      </c>
      <c r="C665" s="19">
        <f t="shared" si="2"/>
        <v>13</v>
      </c>
      <c r="D665" s="11"/>
      <c r="E665" s="11"/>
    </row>
    <row r="666" hidden="1">
      <c r="A666" s="3">
        <v>45440.520833333336</v>
      </c>
      <c r="B666" s="17" t="str">
        <f t="shared" si="1"/>
        <v>Tue</v>
      </c>
      <c r="C666" s="19">
        <f t="shared" si="2"/>
        <v>12</v>
      </c>
      <c r="D666" s="11"/>
      <c r="E666" s="11"/>
    </row>
    <row r="667" hidden="1">
      <c r="A667" s="3">
        <v>45440.567719907405</v>
      </c>
      <c r="B667" s="17" t="str">
        <f t="shared" si="1"/>
        <v>Tue</v>
      </c>
      <c r="C667" s="19">
        <f t="shared" si="2"/>
        <v>13</v>
      </c>
      <c r="D667" s="11"/>
      <c r="E667" s="11"/>
    </row>
    <row r="668" hidden="1">
      <c r="A668" s="3">
        <v>45440.52457175926</v>
      </c>
      <c r="B668" s="17" t="str">
        <f t="shared" si="1"/>
        <v>Tue</v>
      </c>
      <c r="C668" s="19">
        <f t="shared" si="2"/>
        <v>12</v>
      </c>
      <c r="D668" s="11"/>
      <c r="E668" s="11"/>
    </row>
    <row r="669" hidden="1">
      <c r="A669" s="3">
        <v>45440.208032407405</v>
      </c>
      <c r="B669" s="17" t="str">
        <f t="shared" si="1"/>
        <v>Tue</v>
      </c>
      <c r="C669" s="19">
        <f t="shared" si="2"/>
        <v>4</v>
      </c>
      <c r="D669" s="11"/>
      <c r="E669" s="11"/>
    </row>
    <row r="670" hidden="1">
      <c r="A670" s="3">
        <v>45440.51503472222</v>
      </c>
      <c r="B670" s="17" t="str">
        <f t="shared" si="1"/>
        <v>Tue</v>
      </c>
      <c r="C670" s="19">
        <f t="shared" si="2"/>
        <v>12</v>
      </c>
      <c r="D670" s="11"/>
      <c r="E670" s="11"/>
    </row>
    <row r="671" hidden="1">
      <c r="A671" s="3">
        <v>45440.039664351854</v>
      </c>
      <c r="B671" s="17" t="str">
        <f t="shared" si="1"/>
        <v>Mon</v>
      </c>
      <c r="C671" s="19">
        <f t="shared" si="2"/>
        <v>0</v>
      </c>
      <c r="D671" s="11"/>
      <c r="E671" s="11"/>
    </row>
    <row r="672" hidden="1">
      <c r="A672" s="3">
        <v>45439.815347222226</v>
      </c>
      <c r="B672" s="17" t="str">
        <f t="shared" si="1"/>
        <v>Mon</v>
      </c>
      <c r="C672" s="19">
        <f t="shared" si="2"/>
        <v>19</v>
      </c>
      <c r="D672" s="11"/>
      <c r="E672" s="11"/>
    </row>
    <row r="673" hidden="1">
      <c r="A673" s="3">
        <v>45439.85471064815</v>
      </c>
      <c r="B673" s="17" t="str">
        <f t="shared" si="1"/>
        <v>Mon</v>
      </c>
      <c r="C673" s="19">
        <f t="shared" si="2"/>
        <v>20</v>
      </c>
      <c r="D673" s="11"/>
      <c r="E673" s="11"/>
    </row>
    <row r="674" hidden="1">
      <c r="A674" s="3">
        <v>45439.549733796295</v>
      </c>
      <c r="B674" s="17" t="str">
        <f t="shared" si="1"/>
        <v>Mon</v>
      </c>
      <c r="C674" s="19">
        <f t="shared" si="2"/>
        <v>13</v>
      </c>
      <c r="D674" s="11"/>
      <c r="E674" s="11"/>
    </row>
    <row r="675" hidden="1">
      <c r="A675" s="3">
        <v>45439.964895833335</v>
      </c>
      <c r="B675" s="17" t="str">
        <f t="shared" si="1"/>
        <v>Mon</v>
      </c>
      <c r="C675" s="19">
        <f t="shared" si="2"/>
        <v>23</v>
      </c>
      <c r="D675" s="11"/>
      <c r="E675" s="11"/>
    </row>
    <row r="676" hidden="1">
      <c r="A676" s="3">
        <v>45439.761979166666</v>
      </c>
      <c r="B676" s="17" t="str">
        <f t="shared" si="1"/>
        <v>Mon</v>
      </c>
      <c r="C676" s="19">
        <f t="shared" si="2"/>
        <v>18</v>
      </c>
      <c r="D676" s="11"/>
      <c r="E676" s="11"/>
    </row>
    <row r="677" hidden="1">
      <c r="A677" s="3">
        <v>45439.85471064815</v>
      </c>
      <c r="B677" s="17" t="str">
        <f t="shared" si="1"/>
        <v>Mon</v>
      </c>
      <c r="C677" s="19">
        <f t="shared" si="2"/>
        <v>20</v>
      </c>
      <c r="D677" s="11"/>
      <c r="E677" s="11"/>
    </row>
    <row r="678" hidden="1">
      <c r="A678" s="3">
        <v>45439.851805555554</v>
      </c>
      <c r="B678" s="17" t="str">
        <f t="shared" si="1"/>
        <v>Mon</v>
      </c>
      <c r="C678" s="19">
        <f t="shared" si="2"/>
        <v>20</v>
      </c>
      <c r="D678" s="11"/>
      <c r="E678" s="11"/>
    </row>
    <row r="679" hidden="1">
      <c r="A679" s="3">
        <v>45439.5203587963</v>
      </c>
      <c r="B679" s="17" t="str">
        <f t="shared" si="1"/>
        <v>Mon</v>
      </c>
      <c r="C679" s="19">
        <f t="shared" si="2"/>
        <v>12</v>
      </c>
      <c r="D679" s="11"/>
      <c r="E679" s="11"/>
    </row>
    <row r="680" hidden="1">
      <c r="A680" s="3">
        <v>45439.761979166666</v>
      </c>
      <c r="B680" s="17" t="str">
        <f t="shared" si="1"/>
        <v>Mon</v>
      </c>
      <c r="C680" s="19">
        <f t="shared" si="2"/>
        <v>18</v>
      </c>
      <c r="D680" s="11"/>
      <c r="E680" s="11"/>
    </row>
    <row r="681" hidden="1">
      <c r="A681" s="3">
        <v>45439.75677083333</v>
      </c>
      <c r="B681" s="17" t="str">
        <f t="shared" si="1"/>
        <v>Mon</v>
      </c>
      <c r="C681" s="19">
        <f t="shared" si="2"/>
        <v>18</v>
      </c>
      <c r="D681" s="11"/>
      <c r="E681" s="11"/>
    </row>
    <row r="682" hidden="1">
      <c r="A682" s="3">
        <v>45439.59626157407</v>
      </c>
      <c r="B682" s="17" t="str">
        <f t="shared" si="1"/>
        <v>Mon</v>
      </c>
      <c r="C682" s="19">
        <f t="shared" si="2"/>
        <v>14</v>
      </c>
      <c r="D682" s="11"/>
      <c r="E682" s="11"/>
    </row>
    <row r="683" hidden="1">
      <c r="A683" s="3">
        <v>45439.55886574074</v>
      </c>
      <c r="B683" s="17" t="str">
        <f t="shared" si="1"/>
        <v>Mon</v>
      </c>
      <c r="C683" s="19">
        <f t="shared" si="2"/>
        <v>13</v>
      </c>
      <c r="D683" s="11"/>
      <c r="E683" s="11"/>
    </row>
    <row r="684" hidden="1">
      <c r="A684" s="3">
        <v>45439.5203587963</v>
      </c>
      <c r="B684" s="17" t="str">
        <f t="shared" si="1"/>
        <v>Mon</v>
      </c>
      <c r="C684" s="19">
        <f t="shared" si="2"/>
        <v>12</v>
      </c>
      <c r="D684" s="11"/>
      <c r="E684" s="11"/>
    </row>
    <row r="685" hidden="1">
      <c r="A685" s="3">
        <v>45439.48291666667</v>
      </c>
      <c r="B685" s="17" t="str">
        <f t="shared" si="1"/>
        <v>Mon</v>
      </c>
      <c r="C685" s="19">
        <f t="shared" si="2"/>
        <v>11</v>
      </c>
      <c r="D685" s="11"/>
      <c r="E685" s="11"/>
    </row>
    <row r="686" hidden="1">
      <c r="A686" s="3">
        <v>45439.088738425926</v>
      </c>
      <c r="B686" s="17" t="str">
        <f t="shared" si="1"/>
        <v>Sun</v>
      </c>
      <c r="C686" s="19">
        <f t="shared" si="2"/>
        <v>2</v>
      </c>
      <c r="D686" s="11"/>
      <c r="E686" s="11"/>
    </row>
    <row r="687" hidden="1">
      <c r="A687" s="3">
        <v>45438.701273148145</v>
      </c>
      <c r="B687" s="17" t="str">
        <f t="shared" si="1"/>
        <v>Mon</v>
      </c>
      <c r="C687" s="19">
        <f t="shared" si="2"/>
        <v>16</v>
      </c>
      <c r="D687" s="11"/>
      <c r="E687" s="11"/>
    </row>
    <row r="688" hidden="1">
      <c r="A688" s="3">
        <v>45439.08658564815</v>
      </c>
      <c r="B688" s="17" t="str">
        <f t="shared" si="1"/>
        <v>Sun</v>
      </c>
      <c r="C688" s="19">
        <f t="shared" si="2"/>
        <v>2</v>
      </c>
      <c r="D688" s="11"/>
      <c r="E688" s="11"/>
    </row>
    <row r="689" hidden="1">
      <c r="A689" s="3">
        <v>45438.81416666666</v>
      </c>
      <c r="B689" s="17" t="str">
        <f t="shared" si="1"/>
        <v>Sun</v>
      </c>
      <c r="C689" s="19">
        <f t="shared" si="2"/>
        <v>19</v>
      </c>
      <c r="D689" s="11"/>
      <c r="E689" s="11"/>
    </row>
    <row r="690" hidden="1">
      <c r="A690" s="3">
        <v>45438.89703703704</v>
      </c>
      <c r="B690" s="17" t="str">
        <f t="shared" si="1"/>
        <v>Sun</v>
      </c>
      <c r="C690" s="19">
        <f t="shared" si="2"/>
        <v>21</v>
      </c>
      <c r="D690" s="11"/>
      <c r="E690" s="11"/>
    </row>
    <row r="691" hidden="1">
      <c r="A691" s="3">
        <v>45438.81416666666</v>
      </c>
      <c r="B691" s="17" t="str">
        <f t="shared" si="1"/>
        <v>Sun</v>
      </c>
      <c r="C691" s="19">
        <f t="shared" si="2"/>
        <v>19</v>
      </c>
      <c r="D691" s="11"/>
      <c r="E691" s="11"/>
    </row>
    <row r="692" hidden="1">
      <c r="A692" s="3">
        <v>45438.78628472222</v>
      </c>
      <c r="B692" s="17" t="str">
        <f t="shared" si="1"/>
        <v>Sun</v>
      </c>
      <c r="C692" s="19">
        <f t="shared" si="2"/>
        <v>18</v>
      </c>
      <c r="D692" s="11"/>
      <c r="E692" s="11"/>
    </row>
    <row r="693" hidden="1">
      <c r="A693" s="3">
        <v>45438.77662037037</v>
      </c>
      <c r="B693" s="17" t="str">
        <f t="shared" si="1"/>
        <v>Sun</v>
      </c>
      <c r="C693" s="19">
        <f t="shared" si="2"/>
        <v>18</v>
      </c>
      <c r="D693" s="11"/>
      <c r="E693" s="11"/>
    </row>
    <row r="694" hidden="1">
      <c r="A694" s="3">
        <v>45438.77630787037</v>
      </c>
      <c r="B694" s="17" t="str">
        <f t="shared" si="1"/>
        <v>Sun</v>
      </c>
      <c r="C694" s="19">
        <f t="shared" si="2"/>
        <v>18</v>
      </c>
      <c r="D694" s="11"/>
      <c r="E694" s="11"/>
    </row>
    <row r="695" hidden="1">
      <c r="A695" s="3">
        <v>45438.76453703704</v>
      </c>
      <c r="B695" s="17" t="str">
        <f t="shared" si="1"/>
        <v>Sun</v>
      </c>
      <c r="C695" s="19">
        <f t="shared" si="2"/>
        <v>18</v>
      </c>
      <c r="D695" s="11"/>
      <c r="E695" s="11"/>
    </row>
    <row r="696" hidden="1">
      <c r="A696" s="3">
        <v>45438.454884259256</v>
      </c>
      <c r="B696" s="17" t="str">
        <f t="shared" si="1"/>
        <v>Sun</v>
      </c>
      <c r="C696" s="19">
        <f t="shared" si="2"/>
        <v>10</v>
      </c>
      <c r="D696" s="11"/>
      <c r="E696" s="11"/>
    </row>
    <row r="697" hidden="1">
      <c r="A697" s="3">
        <v>45438.7625462963</v>
      </c>
      <c r="B697" s="17" t="str">
        <f t="shared" si="1"/>
        <v>Sun</v>
      </c>
      <c r="C697" s="19">
        <f t="shared" si="2"/>
        <v>18</v>
      </c>
      <c r="D697" s="11"/>
      <c r="E697" s="11"/>
    </row>
    <row r="698" hidden="1">
      <c r="A698" s="3">
        <v>45438.493125</v>
      </c>
      <c r="B698" s="17" t="str">
        <f t="shared" si="1"/>
        <v>Sun</v>
      </c>
      <c r="C698" s="19">
        <f t="shared" si="2"/>
        <v>11</v>
      </c>
      <c r="D698" s="11"/>
      <c r="E698" s="11"/>
    </row>
    <row r="699" hidden="1">
      <c r="A699" s="3">
        <v>45438.757361111115</v>
      </c>
      <c r="B699" s="17" t="str">
        <f t="shared" si="1"/>
        <v>Sun</v>
      </c>
      <c r="C699" s="19">
        <f t="shared" si="2"/>
        <v>18</v>
      </c>
      <c r="D699" s="11"/>
      <c r="E699" s="11"/>
    </row>
    <row r="700" hidden="1">
      <c r="A700" s="3">
        <v>45438.744155092594</v>
      </c>
      <c r="B700" s="17" t="str">
        <f t="shared" si="1"/>
        <v>Sun</v>
      </c>
      <c r="C700" s="19">
        <f t="shared" si="2"/>
        <v>17</v>
      </c>
      <c r="D700" s="11"/>
      <c r="E700" s="11"/>
    </row>
    <row r="701" hidden="1">
      <c r="A701" s="3">
        <v>45438.701273148145</v>
      </c>
      <c r="B701" s="17" t="str">
        <f t="shared" si="1"/>
        <v>Sun</v>
      </c>
      <c r="C701" s="19">
        <f t="shared" si="2"/>
        <v>16</v>
      </c>
      <c r="D701" s="11"/>
      <c r="E701" s="11"/>
    </row>
    <row r="702" hidden="1">
      <c r="A702" s="3">
        <v>45438.71050925926</v>
      </c>
      <c r="B702" s="17" t="str">
        <f t="shared" si="1"/>
        <v>Sun</v>
      </c>
      <c r="C702" s="19">
        <f t="shared" si="2"/>
        <v>17</v>
      </c>
      <c r="D702" s="11"/>
      <c r="E702" s="11"/>
    </row>
    <row r="703" hidden="1">
      <c r="A703" s="3">
        <v>45438.67217592592</v>
      </c>
      <c r="B703" s="17" t="str">
        <f t="shared" si="1"/>
        <v>Sun</v>
      </c>
      <c r="C703" s="19">
        <f t="shared" si="2"/>
        <v>16</v>
      </c>
      <c r="D703" s="11"/>
      <c r="E703" s="11"/>
    </row>
    <row r="704" hidden="1">
      <c r="A704" s="3">
        <v>45438.6718287037</v>
      </c>
      <c r="B704" s="17" t="str">
        <f t="shared" si="1"/>
        <v>Sun</v>
      </c>
      <c r="C704" s="19">
        <f t="shared" si="2"/>
        <v>16</v>
      </c>
      <c r="D704" s="11"/>
      <c r="E704" s="11"/>
    </row>
    <row r="705" hidden="1">
      <c r="A705" s="3">
        <v>45438.6703125</v>
      </c>
      <c r="B705" s="17" t="str">
        <f t="shared" si="1"/>
        <v>Sun</v>
      </c>
      <c r="C705" s="19">
        <f t="shared" si="2"/>
        <v>16</v>
      </c>
      <c r="D705" s="11"/>
      <c r="E705" s="11"/>
    </row>
    <row r="706" hidden="1">
      <c r="A706" s="3">
        <v>45438.66924768518</v>
      </c>
      <c r="B706" s="17" t="str">
        <f t="shared" si="1"/>
        <v>Sun</v>
      </c>
      <c r="C706" s="19">
        <f t="shared" si="2"/>
        <v>16</v>
      </c>
      <c r="D706" s="11"/>
      <c r="E706" s="11"/>
    </row>
    <row r="707" hidden="1">
      <c r="A707" s="3">
        <v>45438.241956018515</v>
      </c>
      <c r="B707" s="17" t="str">
        <f t="shared" si="1"/>
        <v>Sun</v>
      </c>
      <c r="C707" s="19">
        <f t="shared" si="2"/>
        <v>5</v>
      </c>
      <c r="D707" s="11"/>
      <c r="E707" s="11"/>
    </row>
    <row r="708" hidden="1">
      <c r="A708" s="3">
        <v>45438.660150462965</v>
      </c>
      <c r="B708" s="17" t="str">
        <f t="shared" si="1"/>
        <v>Sun</v>
      </c>
      <c r="C708" s="19">
        <f t="shared" si="2"/>
        <v>15</v>
      </c>
      <c r="D708" s="11"/>
      <c r="E708" s="11"/>
    </row>
    <row r="709" hidden="1">
      <c r="A709" s="3">
        <v>45438.638657407406</v>
      </c>
      <c r="B709" s="17" t="str">
        <f t="shared" si="1"/>
        <v>Sun</v>
      </c>
      <c r="C709" s="19">
        <f t="shared" si="2"/>
        <v>15</v>
      </c>
      <c r="D709" s="11"/>
      <c r="E709" s="11"/>
    </row>
    <row r="710" hidden="1">
      <c r="A710" s="3">
        <v>45438.64219907407</v>
      </c>
      <c r="B710" s="17" t="str">
        <f t="shared" si="1"/>
        <v>Sun</v>
      </c>
      <c r="C710" s="19">
        <f t="shared" si="2"/>
        <v>15</v>
      </c>
      <c r="D710" s="11"/>
      <c r="E710" s="11"/>
    </row>
    <row r="711" hidden="1">
      <c r="A711" s="3">
        <v>45438.62063657407</v>
      </c>
      <c r="B711" s="17" t="str">
        <f t="shared" si="1"/>
        <v>Sun</v>
      </c>
      <c r="C711" s="19">
        <f t="shared" si="2"/>
        <v>14</v>
      </c>
      <c r="D711" s="11"/>
      <c r="E711" s="11"/>
    </row>
    <row r="712" hidden="1">
      <c r="A712" s="3">
        <v>45438.46162037037</v>
      </c>
      <c r="B712" s="17" t="str">
        <f t="shared" si="1"/>
        <v>Sun</v>
      </c>
      <c r="C712" s="19">
        <f t="shared" si="2"/>
        <v>11</v>
      </c>
      <c r="D712" s="11"/>
      <c r="E712" s="11"/>
    </row>
    <row r="713" hidden="1">
      <c r="A713" s="3">
        <v>45438.49804398148</v>
      </c>
      <c r="B713" s="17" t="str">
        <f t="shared" si="1"/>
        <v>Sun</v>
      </c>
      <c r="C713" s="19">
        <f t="shared" si="2"/>
        <v>11</v>
      </c>
      <c r="D713" s="11"/>
      <c r="E713" s="11"/>
    </row>
    <row r="714" hidden="1">
      <c r="A714" s="3">
        <v>45438.56983796296</v>
      </c>
      <c r="B714" s="17" t="str">
        <f t="shared" si="1"/>
        <v>Sun</v>
      </c>
      <c r="C714" s="19">
        <f t="shared" si="2"/>
        <v>13</v>
      </c>
      <c r="D714" s="11"/>
      <c r="E714" s="11"/>
    </row>
    <row r="715" hidden="1">
      <c r="A715" s="3">
        <v>45438.55975694444</v>
      </c>
      <c r="B715" s="17" t="str">
        <f t="shared" si="1"/>
        <v>Sun</v>
      </c>
      <c r="C715" s="19">
        <f t="shared" si="2"/>
        <v>13</v>
      </c>
      <c r="D715" s="11"/>
      <c r="E715" s="11"/>
    </row>
    <row r="716" hidden="1">
      <c r="A716" s="3">
        <v>45438.510729166665</v>
      </c>
      <c r="B716" s="17" t="str">
        <f t="shared" si="1"/>
        <v>Sun</v>
      </c>
      <c r="C716" s="19">
        <f t="shared" si="2"/>
        <v>12</v>
      </c>
      <c r="D716" s="11"/>
      <c r="E716" s="11"/>
    </row>
    <row r="717">
      <c r="A717" s="3">
        <v>45438.493125</v>
      </c>
      <c r="B717" s="17" t="str">
        <f t="shared" si="1"/>
        <v>Sat</v>
      </c>
      <c r="C717" s="19">
        <f t="shared" si="2"/>
        <v>11</v>
      </c>
      <c r="D717" s="20" t="s">
        <v>14266</v>
      </c>
      <c r="E717" s="16">
        <f>COUNTIF(C:C,12)</f>
        <v>396</v>
      </c>
    </row>
    <row r="718" hidden="1">
      <c r="A718" s="3">
        <v>45437.92619212963</v>
      </c>
      <c r="B718" s="17" t="str">
        <f t="shared" si="1"/>
        <v>Sun</v>
      </c>
      <c r="C718" s="19">
        <f t="shared" si="2"/>
        <v>22</v>
      </c>
      <c r="D718" s="11"/>
      <c r="E718" s="11"/>
    </row>
    <row r="719" hidden="1">
      <c r="A719" s="3">
        <v>45438.479375</v>
      </c>
      <c r="B719" s="17" t="str">
        <f t="shared" si="1"/>
        <v>Sun</v>
      </c>
      <c r="C719" s="19">
        <f t="shared" si="2"/>
        <v>11</v>
      </c>
      <c r="D719" s="11"/>
      <c r="E719" s="11"/>
    </row>
    <row r="720" hidden="1">
      <c r="A720" s="3">
        <v>45438.46946759259</v>
      </c>
      <c r="B720" s="17" t="str">
        <f t="shared" si="1"/>
        <v>Sun</v>
      </c>
      <c r="C720" s="19">
        <f t="shared" si="2"/>
        <v>11</v>
      </c>
      <c r="D720" s="11"/>
      <c r="E720" s="11"/>
    </row>
    <row r="721" hidden="1">
      <c r="A721" s="3">
        <v>45438.46162037037</v>
      </c>
      <c r="B721" s="17" t="str">
        <f t="shared" si="1"/>
        <v>Sun</v>
      </c>
      <c r="C721" s="19">
        <f t="shared" si="2"/>
        <v>11</v>
      </c>
      <c r="D721" s="11"/>
      <c r="E721" s="11"/>
    </row>
    <row r="722" hidden="1">
      <c r="A722" s="3">
        <v>45438.45799768518</v>
      </c>
      <c r="B722" s="17" t="str">
        <f t="shared" si="1"/>
        <v>Sun</v>
      </c>
      <c r="C722" s="19">
        <f t="shared" si="2"/>
        <v>10</v>
      </c>
      <c r="D722" s="11"/>
      <c r="E722" s="11"/>
    </row>
    <row r="723" hidden="1">
      <c r="A723" s="3">
        <v>45438.456770833334</v>
      </c>
      <c r="B723" s="17" t="str">
        <f t="shared" si="1"/>
        <v>Sun</v>
      </c>
      <c r="C723" s="19">
        <f t="shared" si="2"/>
        <v>10</v>
      </c>
      <c r="D723" s="11"/>
      <c r="E723" s="11"/>
    </row>
    <row r="724" hidden="1">
      <c r="A724" s="3">
        <v>45438.455416666664</v>
      </c>
      <c r="B724" s="17" t="str">
        <f t="shared" si="1"/>
        <v>Sun</v>
      </c>
      <c r="C724" s="19">
        <f t="shared" si="2"/>
        <v>10</v>
      </c>
      <c r="D724" s="11"/>
      <c r="E724" s="11"/>
    </row>
    <row r="725">
      <c r="A725" s="3">
        <v>45438.454884259256</v>
      </c>
      <c r="B725" s="17" t="str">
        <f t="shared" si="1"/>
        <v>Sat</v>
      </c>
      <c r="C725" s="19">
        <f t="shared" si="2"/>
        <v>10</v>
      </c>
      <c r="D725" s="20" t="s">
        <v>14267</v>
      </c>
      <c r="E725" s="16">
        <f>COUNTIF(C:C,13)</f>
        <v>385</v>
      </c>
    </row>
    <row r="726" hidden="1">
      <c r="A726" s="3">
        <v>45437.91892361111</v>
      </c>
      <c r="B726" s="17" t="str">
        <f t="shared" si="1"/>
        <v>Sun</v>
      </c>
      <c r="C726" s="19">
        <f t="shared" si="2"/>
        <v>22</v>
      </c>
      <c r="D726" s="11"/>
      <c r="E726" s="11"/>
    </row>
    <row r="727" hidden="1">
      <c r="A727" s="3">
        <v>45438.446284722224</v>
      </c>
      <c r="B727" s="17" t="str">
        <f t="shared" si="1"/>
        <v>Sun</v>
      </c>
      <c r="C727" s="19">
        <f t="shared" si="2"/>
        <v>10</v>
      </c>
      <c r="D727" s="11"/>
      <c r="E727" s="11"/>
    </row>
    <row r="728" hidden="1">
      <c r="A728" s="3">
        <v>45438.39758101852</v>
      </c>
      <c r="B728" s="17" t="str">
        <f t="shared" si="1"/>
        <v>Sun</v>
      </c>
      <c r="C728" s="19">
        <f t="shared" si="2"/>
        <v>9</v>
      </c>
      <c r="D728" s="11"/>
      <c r="E728" s="11"/>
    </row>
    <row r="729" hidden="1">
      <c r="A729" s="3">
        <v>45438.254270833335</v>
      </c>
      <c r="B729" s="17" t="str">
        <f t="shared" si="1"/>
        <v>Sun</v>
      </c>
      <c r="C729" s="19">
        <f t="shared" si="2"/>
        <v>6</v>
      </c>
      <c r="D729" s="11"/>
      <c r="E729" s="11"/>
    </row>
    <row r="730" hidden="1">
      <c r="A730" s="3">
        <v>45438.24251157408</v>
      </c>
      <c r="B730" s="17" t="str">
        <f t="shared" si="1"/>
        <v>Sun</v>
      </c>
      <c r="C730" s="19">
        <f t="shared" si="2"/>
        <v>5</v>
      </c>
      <c r="D730" s="11"/>
      <c r="E730" s="11"/>
    </row>
    <row r="731" hidden="1">
      <c r="A731" s="3">
        <v>45438.241956018515</v>
      </c>
      <c r="B731" s="17" t="str">
        <f t="shared" si="1"/>
        <v>Sun</v>
      </c>
      <c r="C731" s="19">
        <f t="shared" si="2"/>
        <v>5</v>
      </c>
      <c r="D731" s="11"/>
      <c r="E731" s="11"/>
    </row>
    <row r="732">
      <c r="A732" s="3">
        <v>45438.14136574074</v>
      </c>
      <c r="B732" s="17" t="str">
        <f t="shared" si="1"/>
        <v>Sat</v>
      </c>
      <c r="C732" s="19">
        <f t="shared" si="2"/>
        <v>3</v>
      </c>
      <c r="D732" s="20" t="s">
        <v>14268</v>
      </c>
      <c r="E732" s="16">
        <f>COUNTIF(C:C,14)</f>
        <v>322</v>
      </c>
    </row>
    <row r="733">
      <c r="A733" s="3">
        <v>45437.91892361111</v>
      </c>
      <c r="B733" s="17" t="str">
        <f t="shared" si="1"/>
        <v>Sat</v>
      </c>
      <c r="C733" s="19">
        <f t="shared" si="2"/>
        <v>22</v>
      </c>
      <c r="D733" s="20" t="s">
        <v>14269</v>
      </c>
      <c r="E733" s="16">
        <f>COUNTIF(C:C,15)</f>
        <v>359</v>
      </c>
    </row>
    <row r="734">
      <c r="A734" s="3">
        <v>45437.907905092594</v>
      </c>
      <c r="B734" s="17" t="str">
        <f t="shared" si="1"/>
        <v>Sat</v>
      </c>
      <c r="C734" s="19">
        <f t="shared" si="2"/>
        <v>21</v>
      </c>
      <c r="D734" s="20" t="s">
        <v>14270</v>
      </c>
      <c r="E734" s="16">
        <f>COUNTIF(C:C,16)</f>
        <v>363</v>
      </c>
    </row>
    <row r="735">
      <c r="A735" s="3">
        <v>45437.87216435185</v>
      </c>
      <c r="B735" s="17" t="str">
        <f t="shared" si="1"/>
        <v>Sat</v>
      </c>
      <c r="C735" s="19">
        <f t="shared" si="2"/>
        <v>20</v>
      </c>
      <c r="D735" s="20" t="s">
        <v>14271</v>
      </c>
      <c r="E735" s="16">
        <f>COUNTIF(C:C,17)</f>
        <v>364</v>
      </c>
    </row>
    <row r="736" hidden="1">
      <c r="A736" s="3">
        <v>45437.88391203704</v>
      </c>
      <c r="B736" s="17" t="str">
        <f t="shared" si="1"/>
        <v>Fri</v>
      </c>
      <c r="C736" s="19">
        <f t="shared" si="2"/>
        <v>21</v>
      </c>
      <c r="D736" s="11"/>
      <c r="E736" s="11"/>
    </row>
    <row r="737" hidden="1">
      <c r="A737" s="3">
        <v>45436.77548611111</v>
      </c>
      <c r="B737" s="17" t="str">
        <f t="shared" si="1"/>
        <v>Fri</v>
      </c>
      <c r="C737" s="19">
        <f t="shared" si="2"/>
        <v>18</v>
      </c>
      <c r="D737" s="11"/>
      <c r="E737" s="11"/>
    </row>
    <row r="738" hidden="1">
      <c r="A738" s="3">
        <v>45436.677199074074</v>
      </c>
      <c r="B738" s="17" t="str">
        <f t="shared" si="1"/>
        <v>Fri</v>
      </c>
      <c r="C738" s="19">
        <f t="shared" si="2"/>
        <v>16</v>
      </c>
      <c r="D738" s="11"/>
      <c r="E738" s="11"/>
    </row>
    <row r="739" hidden="1">
      <c r="A739" s="3">
        <v>45436.660625</v>
      </c>
      <c r="B739" s="17" t="str">
        <f t="shared" si="1"/>
        <v>Fri</v>
      </c>
      <c r="C739" s="19">
        <f t="shared" si="2"/>
        <v>15</v>
      </c>
      <c r="D739" s="11"/>
      <c r="E739" s="11"/>
    </row>
    <row r="740" hidden="1">
      <c r="A740" s="3">
        <v>45436.661724537036</v>
      </c>
      <c r="B740" s="17" t="str">
        <f t="shared" si="1"/>
        <v>Fri</v>
      </c>
      <c r="C740" s="19">
        <f t="shared" si="2"/>
        <v>15</v>
      </c>
      <c r="D740" s="11"/>
      <c r="E740" s="11"/>
    </row>
    <row r="741" hidden="1">
      <c r="A741" s="3">
        <v>45436.66143518518</v>
      </c>
      <c r="B741" s="17" t="str">
        <f t="shared" si="1"/>
        <v>Fri</v>
      </c>
      <c r="C741" s="19">
        <f t="shared" si="2"/>
        <v>15</v>
      </c>
      <c r="D741" s="11"/>
      <c r="E741" s="11"/>
    </row>
    <row r="742" hidden="1">
      <c r="A742" s="3">
        <v>45436.59847222222</v>
      </c>
      <c r="B742" s="17" t="str">
        <f t="shared" si="1"/>
        <v>Fri</v>
      </c>
      <c r="C742" s="19">
        <f t="shared" si="2"/>
        <v>14</v>
      </c>
      <c r="D742" s="11"/>
      <c r="E742" s="11"/>
    </row>
    <row r="743" hidden="1">
      <c r="A743" s="3">
        <v>45436.640231481484</v>
      </c>
      <c r="B743" s="17" t="str">
        <f t="shared" si="1"/>
        <v>Fri</v>
      </c>
      <c r="C743" s="19">
        <f t="shared" si="2"/>
        <v>15</v>
      </c>
      <c r="D743" s="11"/>
      <c r="E743" s="11"/>
    </row>
    <row r="744" hidden="1">
      <c r="A744" s="3">
        <v>45436.65537037037</v>
      </c>
      <c r="B744" s="17" t="str">
        <f t="shared" si="1"/>
        <v>Fri</v>
      </c>
      <c r="C744" s="19">
        <f t="shared" si="2"/>
        <v>15</v>
      </c>
      <c r="D744" s="11"/>
      <c r="E744" s="11"/>
    </row>
    <row r="745" hidden="1">
      <c r="A745" s="3">
        <v>45436.64501157407</v>
      </c>
      <c r="B745" s="17" t="str">
        <f t="shared" si="1"/>
        <v>Fri</v>
      </c>
      <c r="C745" s="19">
        <f t="shared" si="2"/>
        <v>15</v>
      </c>
      <c r="D745" s="11"/>
      <c r="E745" s="11"/>
    </row>
    <row r="746" hidden="1">
      <c r="A746" s="3">
        <v>45436.64840277778</v>
      </c>
      <c r="B746" s="17" t="str">
        <f t="shared" si="1"/>
        <v>Fri</v>
      </c>
      <c r="C746" s="19">
        <f t="shared" si="2"/>
        <v>15</v>
      </c>
      <c r="D746" s="11"/>
      <c r="E746" s="11"/>
    </row>
    <row r="747" hidden="1">
      <c r="A747" s="3">
        <v>45436.640868055554</v>
      </c>
      <c r="B747" s="17" t="str">
        <f t="shared" si="1"/>
        <v>Fri</v>
      </c>
      <c r="C747" s="19">
        <f t="shared" si="2"/>
        <v>15</v>
      </c>
      <c r="D747" s="11"/>
      <c r="E747" s="11"/>
    </row>
    <row r="748" hidden="1">
      <c r="A748" s="3">
        <v>45436.635983796295</v>
      </c>
      <c r="B748" s="17" t="str">
        <f t="shared" si="1"/>
        <v>Fri</v>
      </c>
      <c r="C748" s="19">
        <f t="shared" si="2"/>
        <v>15</v>
      </c>
      <c r="D748" s="11"/>
      <c r="E748" s="11"/>
    </row>
    <row r="749" hidden="1">
      <c r="A749" s="3">
        <v>45436.62862268519</v>
      </c>
      <c r="B749" s="17" t="str">
        <f t="shared" si="1"/>
        <v>Fri</v>
      </c>
      <c r="C749" s="19">
        <f t="shared" si="2"/>
        <v>15</v>
      </c>
      <c r="D749" s="11"/>
      <c r="E749" s="11"/>
    </row>
    <row r="750" hidden="1">
      <c r="A750" s="3">
        <v>45436.61682870371</v>
      </c>
      <c r="B750" s="17" t="str">
        <f t="shared" si="1"/>
        <v>Thu</v>
      </c>
      <c r="C750" s="19">
        <f t="shared" si="2"/>
        <v>14</v>
      </c>
      <c r="D750" s="11"/>
      <c r="E750" s="11"/>
    </row>
    <row r="751" hidden="1">
      <c r="A751" s="3">
        <v>45435.655324074076</v>
      </c>
      <c r="B751" s="17" t="str">
        <f t="shared" si="1"/>
        <v>Fri</v>
      </c>
      <c r="C751" s="19">
        <f t="shared" si="2"/>
        <v>15</v>
      </c>
      <c r="D751" s="11"/>
      <c r="E751" s="11"/>
    </row>
    <row r="752" hidden="1">
      <c r="A752" s="3">
        <v>45436.61476851852</v>
      </c>
      <c r="B752" s="17" t="str">
        <f t="shared" si="1"/>
        <v>Fri</v>
      </c>
      <c r="C752" s="19">
        <f t="shared" si="2"/>
        <v>14</v>
      </c>
      <c r="D752" s="11"/>
      <c r="E752" s="11"/>
    </row>
    <row r="753" hidden="1">
      <c r="A753" s="3">
        <v>45436.609918981485</v>
      </c>
      <c r="B753" s="17" t="str">
        <f t="shared" si="1"/>
        <v>Thu</v>
      </c>
      <c r="C753" s="19">
        <f t="shared" si="2"/>
        <v>14</v>
      </c>
      <c r="D753" s="11"/>
      <c r="E753" s="11"/>
    </row>
    <row r="754" hidden="1">
      <c r="A754" s="3">
        <v>45435.97636574074</v>
      </c>
      <c r="B754" s="17" t="str">
        <f t="shared" si="1"/>
        <v>Fri</v>
      </c>
      <c r="C754" s="19">
        <f t="shared" si="2"/>
        <v>23</v>
      </c>
      <c r="D754" s="11"/>
      <c r="E754" s="11"/>
    </row>
    <row r="755" hidden="1">
      <c r="A755" s="3">
        <v>45436.60711805556</v>
      </c>
      <c r="B755" s="17" t="str">
        <f t="shared" si="1"/>
        <v>Thu</v>
      </c>
      <c r="C755" s="19">
        <f t="shared" si="2"/>
        <v>14</v>
      </c>
      <c r="D755" s="11"/>
      <c r="E755" s="11"/>
    </row>
    <row r="756" hidden="1">
      <c r="A756" s="3">
        <v>45435.634421296294</v>
      </c>
      <c r="B756" s="17" t="str">
        <f t="shared" si="1"/>
        <v>Fri</v>
      </c>
      <c r="C756" s="19">
        <f t="shared" si="2"/>
        <v>15</v>
      </c>
      <c r="D756" s="11"/>
      <c r="E756" s="11"/>
    </row>
    <row r="757" hidden="1">
      <c r="A757" s="3">
        <v>45436.5391087963</v>
      </c>
      <c r="B757" s="17" t="str">
        <f t="shared" si="1"/>
        <v>Fri</v>
      </c>
      <c r="C757" s="19">
        <f t="shared" si="2"/>
        <v>12</v>
      </c>
      <c r="D757" s="11"/>
      <c r="E757" s="11"/>
    </row>
    <row r="758" hidden="1">
      <c r="A758" s="3">
        <v>45436.4946412037</v>
      </c>
      <c r="B758" s="17" t="str">
        <f t="shared" si="1"/>
        <v>Fri</v>
      </c>
      <c r="C758" s="19">
        <f t="shared" si="2"/>
        <v>11</v>
      </c>
      <c r="D758" s="11"/>
      <c r="E758" s="11"/>
    </row>
    <row r="759" hidden="1">
      <c r="A759" s="3">
        <v>45436.52991898148</v>
      </c>
      <c r="B759" s="17" t="str">
        <f t="shared" si="1"/>
        <v>Fri</v>
      </c>
      <c r="C759" s="19">
        <f t="shared" si="2"/>
        <v>12</v>
      </c>
      <c r="D759" s="11"/>
      <c r="E759" s="11"/>
    </row>
    <row r="760" hidden="1">
      <c r="A760" s="3">
        <v>45436.510092592594</v>
      </c>
      <c r="B760" s="17" t="str">
        <f t="shared" si="1"/>
        <v>Fri</v>
      </c>
      <c r="C760" s="19">
        <f t="shared" si="2"/>
        <v>12</v>
      </c>
      <c r="D760" s="11"/>
      <c r="E760" s="11"/>
    </row>
    <row r="761" hidden="1">
      <c r="A761" s="3">
        <v>45436.02888888889</v>
      </c>
      <c r="B761" s="17" t="str">
        <f t="shared" si="1"/>
        <v>Fri</v>
      </c>
      <c r="C761" s="19">
        <f t="shared" si="2"/>
        <v>0</v>
      </c>
      <c r="D761" s="11"/>
      <c r="E761" s="11"/>
    </row>
    <row r="762" hidden="1">
      <c r="A762" s="3">
        <v>45436.47542824074</v>
      </c>
      <c r="B762" s="17" t="str">
        <f t="shared" si="1"/>
        <v>Fri</v>
      </c>
      <c r="C762" s="19">
        <f t="shared" si="2"/>
        <v>11</v>
      </c>
      <c r="D762" s="11"/>
      <c r="E762" s="11"/>
    </row>
    <row r="763" hidden="1">
      <c r="A763" s="3">
        <v>45436.47482638889</v>
      </c>
      <c r="B763" s="17" t="str">
        <f t="shared" si="1"/>
        <v>Fri</v>
      </c>
      <c r="C763" s="19">
        <f t="shared" si="2"/>
        <v>11</v>
      </c>
      <c r="D763" s="11"/>
      <c r="E763" s="11"/>
    </row>
    <row r="764" hidden="1">
      <c r="A764" s="3">
        <v>45436.45202546296</v>
      </c>
      <c r="B764" s="17" t="str">
        <f t="shared" si="1"/>
        <v>Thu</v>
      </c>
      <c r="C764" s="19">
        <f t="shared" si="2"/>
        <v>10</v>
      </c>
      <c r="D764" s="11"/>
      <c r="E764" s="11"/>
    </row>
    <row r="765" hidden="1">
      <c r="A765" s="3">
        <v>45435.99260416667</v>
      </c>
      <c r="B765" s="17" t="str">
        <f t="shared" si="1"/>
        <v>Fri</v>
      </c>
      <c r="C765" s="19">
        <f t="shared" si="2"/>
        <v>23</v>
      </c>
      <c r="D765" s="11"/>
      <c r="E765" s="11"/>
    </row>
    <row r="766" hidden="1">
      <c r="A766" s="3">
        <v>45436.45208333333</v>
      </c>
      <c r="B766" s="17" t="str">
        <f t="shared" si="1"/>
        <v>Fri</v>
      </c>
      <c r="C766" s="19">
        <f t="shared" si="2"/>
        <v>10</v>
      </c>
      <c r="D766" s="11"/>
      <c r="E766" s="11"/>
    </row>
    <row r="767" hidden="1">
      <c r="A767" s="3">
        <v>45436.45040509259</v>
      </c>
      <c r="B767" s="17" t="str">
        <f t="shared" si="1"/>
        <v>Thu</v>
      </c>
      <c r="C767" s="19">
        <f t="shared" si="2"/>
        <v>10</v>
      </c>
      <c r="D767" s="11"/>
      <c r="E767" s="11"/>
    </row>
    <row r="768" hidden="1">
      <c r="A768" s="3">
        <v>45435.994837962964</v>
      </c>
      <c r="B768" s="17" t="str">
        <f t="shared" si="1"/>
        <v>Fri</v>
      </c>
      <c r="C768" s="19">
        <f t="shared" si="2"/>
        <v>23</v>
      </c>
      <c r="D768" s="11"/>
      <c r="E768" s="11"/>
    </row>
    <row r="769" hidden="1">
      <c r="A769" s="3">
        <v>45436.447604166664</v>
      </c>
      <c r="B769" s="17" t="str">
        <f t="shared" si="1"/>
        <v>Fri</v>
      </c>
      <c r="C769" s="19">
        <f t="shared" si="2"/>
        <v>10</v>
      </c>
      <c r="D769" s="11"/>
      <c r="E769" s="11"/>
    </row>
    <row r="770" hidden="1">
      <c r="A770" s="3">
        <v>45436.439618055556</v>
      </c>
      <c r="B770" s="17" t="str">
        <f t="shared" si="1"/>
        <v>Fri</v>
      </c>
      <c r="C770" s="19">
        <f t="shared" si="2"/>
        <v>10</v>
      </c>
      <c r="D770" s="11"/>
      <c r="E770" s="11"/>
    </row>
    <row r="771" hidden="1">
      <c r="A771" s="3">
        <v>45436.439467592594</v>
      </c>
      <c r="B771" s="17" t="str">
        <f t="shared" si="1"/>
        <v>Fri</v>
      </c>
      <c r="C771" s="19">
        <f t="shared" si="2"/>
        <v>10</v>
      </c>
      <c r="D771" s="11"/>
      <c r="E771" s="11"/>
    </row>
    <row r="772" hidden="1">
      <c r="A772" s="3">
        <v>45436.0831712963</v>
      </c>
      <c r="B772" s="17" t="str">
        <f t="shared" si="1"/>
        <v>Fri</v>
      </c>
      <c r="C772" s="19">
        <f t="shared" si="2"/>
        <v>1</v>
      </c>
      <c r="D772" s="11"/>
      <c r="E772" s="11"/>
    </row>
    <row r="773" hidden="1">
      <c r="A773" s="3">
        <v>45436.419594907406</v>
      </c>
      <c r="B773" s="17" t="str">
        <f t="shared" si="1"/>
        <v>Fri</v>
      </c>
      <c r="C773" s="19">
        <f t="shared" si="2"/>
        <v>10</v>
      </c>
      <c r="D773" s="11"/>
      <c r="E773" s="11"/>
    </row>
    <row r="774" hidden="1">
      <c r="A774" s="3">
        <v>45436.10565972222</v>
      </c>
      <c r="B774" s="17" t="str">
        <f t="shared" si="1"/>
        <v>Fri</v>
      </c>
      <c r="C774" s="19">
        <f t="shared" si="2"/>
        <v>2</v>
      </c>
      <c r="D774" s="11"/>
      <c r="E774" s="11"/>
    </row>
    <row r="775" hidden="1">
      <c r="A775" s="3">
        <v>45436.100625</v>
      </c>
      <c r="B775" s="17" t="str">
        <f t="shared" si="1"/>
        <v>Fri</v>
      </c>
      <c r="C775" s="19">
        <f t="shared" si="2"/>
        <v>2</v>
      </c>
      <c r="D775" s="11"/>
      <c r="E775" s="11"/>
    </row>
    <row r="776" hidden="1">
      <c r="A776" s="3">
        <v>45436.09050925926</v>
      </c>
      <c r="B776" s="17" t="str">
        <f t="shared" si="1"/>
        <v>Fri</v>
      </c>
      <c r="C776" s="19">
        <f t="shared" si="2"/>
        <v>2</v>
      </c>
      <c r="D776" s="11"/>
      <c r="E776" s="11"/>
    </row>
    <row r="777" hidden="1">
      <c r="A777" s="3">
        <v>45436.08767361111</v>
      </c>
      <c r="B777" s="17" t="str">
        <f t="shared" si="1"/>
        <v>Fri</v>
      </c>
      <c r="C777" s="19">
        <f t="shared" si="2"/>
        <v>2</v>
      </c>
      <c r="D777" s="11"/>
      <c r="E777" s="11"/>
    </row>
    <row r="778" hidden="1">
      <c r="A778" s="3">
        <v>45436.087118055555</v>
      </c>
      <c r="B778" s="17" t="str">
        <f t="shared" si="1"/>
        <v>Fri</v>
      </c>
      <c r="C778" s="19">
        <f t="shared" si="2"/>
        <v>2</v>
      </c>
      <c r="D778" s="11"/>
      <c r="E778" s="11"/>
    </row>
    <row r="779" hidden="1">
      <c r="A779" s="3">
        <v>45436.08545138889</v>
      </c>
      <c r="B779" s="17" t="str">
        <f t="shared" si="1"/>
        <v>Fri</v>
      </c>
      <c r="C779" s="19">
        <f t="shared" si="2"/>
        <v>2</v>
      </c>
      <c r="D779" s="11"/>
      <c r="E779" s="11"/>
    </row>
    <row r="780" hidden="1">
      <c r="A780" s="3">
        <v>45436.08508101852</v>
      </c>
      <c r="B780" s="17" t="str">
        <f t="shared" si="1"/>
        <v>Fri</v>
      </c>
      <c r="C780" s="19">
        <f t="shared" si="2"/>
        <v>2</v>
      </c>
      <c r="D780" s="11"/>
      <c r="E780" s="11"/>
    </row>
    <row r="781" hidden="1">
      <c r="A781" s="3">
        <v>45436.084814814814</v>
      </c>
      <c r="B781" s="17" t="str">
        <f t="shared" si="1"/>
        <v>Fri</v>
      </c>
      <c r="C781" s="19">
        <f t="shared" si="2"/>
        <v>2</v>
      </c>
      <c r="D781" s="11"/>
      <c r="E781" s="11"/>
    </row>
    <row r="782" hidden="1">
      <c r="A782" s="3">
        <v>45436.0846875</v>
      </c>
      <c r="B782" s="17" t="str">
        <f t="shared" si="1"/>
        <v>Fri</v>
      </c>
      <c r="C782" s="19">
        <f t="shared" si="2"/>
        <v>2</v>
      </c>
      <c r="D782" s="11"/>
      <c r="E782" s="11"/>
    </row>
    <row r="783" hidden="1">
      <c r="A783" s="3">
        <v>45436.065567129626</v>
      </c>
      <c r="B783" s="17" t="str">
        <f t="shared" si="1"/>
        <v>Fri</v>
      </c>
      <c r="C783" s="19">
        <f t="shared" si="2"/>
        <v>1</v>
      </c>
      <c r="D783" s="11"/>
      <c r="E783" s="11"/>
    </row>
    <row r="784" hidden="1">
      <c r="A784" s="3">
        <v>45436.05875</v>
      </c>
      <c r="B784" s="17" t="str">
        <f t="shared" si="1"/>
        <v>Fri</v>
      </c>
      <c r="C784" s="19">
        <f t="shared" si="2"/>
        <v>1</v>
      </c>
      <c r="D784" s="11"/>
      <c r="E784" s="11"/>
    </row>
    <row r="785" hidden="1">
      <c r="A785" s="3">
        <v>45436.05532407408</v>
      </c>
      <c r="B785" s="17" t="str">
        <f t="shared" si="1"/>
        <v>Fri</v>
      </c>
      <c r="C785" s="19">
        <f t="shared" si="2"/>
        <v>1</v>
      </c>
      <c r="D785" s="11"/>
      <c r="E785" s="11"/>
    </row>
    <row r="786" hidden="1">
      <c r="A786" s="3">
        <v>45436.05517361111</v>
      </c>
      <c r="B786" s="17" t="str">
        <f t="shared" si="1"/>
        <v>Fri</v>
      </c>
      <c r="C786" s="19">
        <f t="shared" si="2"/>
        <v>1</v>
      </c>
      <c r="D786" s="11"/>
      <c r="E786" s="11"/>
    </row>
    <row r="787" hidden="1">
      <c r="A787" s="3">
        <v>45436.05137731481</v>
      </c>
      <c r="B787" s="17" t="str">
        <f t="shared" si="1"/>
        <v>Thu</v>
      </c>
      <c r="C787" s="19">
        <f t="shared" si="2"/>
        <v>1</v>
      </c>
      <c r="D787" s="11"/>
      <c r="E787" s="11"/>
    </row>
    <row r="788" hidden="1">
      <c r="A788" s="3">
        <v>45435.99260416667</v>
      </c>
      <c r="B788" s="17" t="str">
        <f t="shared" si="1"/>
        <v>Fri</v>
      </c>
      <c r="C788" s="19">
        <f t="shared" si="2"/>
        <v>23</v>
      </c>
      <c r="D788" s="11"/>
      <c r="E788" s="11"/>
    </row>
    <row r="789" hidden="1">
      <c r="A789" s="3">
        <v>45436.02142361111</v>
      </c>
      <c r="B789" s="17" t="str">
        <f t="shared" si="1"/>
        <v>Fri</v>
      </c>
      <c r="C789" s="19">
        <f t="shared" si="2"/>
        <v>0</v>
      </c>
      <c r="D789" s="11"/>
      <c r="E789" s="11"/>
    </row>
    <row r="790" hidden="1">
      <c r="A790" s="3">
        <v>45436.04800925926</v>
      </c>
      <c r="B790" s="17" t="str">
        <f t="shared" si="1"/>
        <v>Fri</v>
      </c>
      <c r="C790" s="19">
        <f t="shared" si="2"/>
        <v>1</v>
      </c>
      <c r="D790" s="11"/>
      <c r="E790" s="11"/>
    </row>
    <row r="791" hidden="1">
      <c r="A791" s="3">
        <v>45436.02888888889</v>
      </c>
      <c r="B791" s="17" t="str">
        <f t="shared" si="1"/>
        <v>Fri</v>
      </c>
      <c r="C791" s="19">
        <f t="shared" si="2"/>
        <v>0</v>
      </c>
      <c r="D791" s="11"/>
      <c r="E791" s="11"/>
    </row>
    <row r="792" hidden="1">
      <c r="A792" s="3">
        <v>45436.02476851852</v>
      </c>
      <c r="B792" s="17" t="str">
        <f t="shared" si="1"/>
        <v>Fri</v>
      </c>
      <c r="C792" s="19">
        <f t="shared" si="2"/>
        <v>0</v>
      </c>
      <c r="D792" s="11"/>
      <c r="E792" s="11"/>
    </row>
    <row r="793" hidden="1">
      <c r="A793" s="3">
        <v>45436.02259259259</v>
      </c>
      <c r="B793" s="17" t="str">
        <f t="shared" si="1"/>
        <v>Fri</v>
      </c>
      <c r="C793" s="19">
        <f t="shared" si="2"/>
        <v>0</v>
      </c>
      <c r="D793" s="11"/>
      <c r="E793" s="11"/>
    </row>
    <row r="794" hidden="1">
      <c r="A794" s="3">
        <v>45436.02142361111</v>
      </c>
      <c r="B794" s="17" t="str">
        <f t="shared" si="1"/>
        <v>Fri</v>
      </c>
      <c r="C794" s="19">
        <f t="shared" si="2"/>
        <v>0</v>
      </c>
      <c r="D794" s="11"/>
      <c r="E794" s="11"/>
    </row>
    <row r="795" hidden="1">
      <c r="A795" s="3">
        <v>45436.006527777776</v>
      </c>
      <c r="B795" s="17" t="str">
        <f t="shared" si="1"/>
        <v>Fri</v>
      </c>
      <c r="C795" s="19">
        <f t="shared" si="2"/>
        <v>0</v>
      </c>
      <c r="D795" s="11"/>
      <c r="E795" s="11"/>
    </row>
    <row r="796" hidden="1">
      <c r="A796" s="3">
        <v>45436.00609953704</v>
      </c>
      <c r="B796" s="17" t="str">
        <f t="shared" si="1"/>
        <v>Fri</v>
      </c>
      <c r="C796" s="19">
        <f t="shared" si="2"/>
        <v>0</v>
      </c>
      <c r="D796" s="11"/>
      <c r="E796" s="11"/>
    </row>
    <row r="797" hidden="1">
      <c r="A797" s="3">
        <v>45436.002280092594</v>
      </c>
      <c r="B797" s="17" t="str">
        <f t="shared" si="1"/>
        <v>Thu</v>
      </c>
      <c r="C797" s="19">
        <f t="shared" si="2"/>
        <v>0</v>
      </c>
      <c r="D797" s="11"/>
      <c r="E797" s="11"/>
    </row>
    <row r="798" hidden="1">
      <c r="A798" s="3">
        <v>45435.994837962964</v>
      </c>
      <c r="B798" s="17" t="str">
        <f t="shared" si="1"/>
        <v>Thu</v>
      </c>
      <c r="C798" s="19">
        <f t="shared" si="2"/>
        <v>23</v>
      </c>
      <c r="D798" s="11"/>
      <c r="E798" s="11"/>
    </row>
    <row r="799" hidden="1">
      <c r="A799" s="3">
        <v>45435.99260416667</v>
      </c>
      <c r="B799" s="17" t="str">
        <f t="shared" si="1"/>
        <v>Thu</v>
      </c>
      <c r="C799" s="19">
        <f t="shared" si="2"/>
        <v>23</v>
      </c>
      <c r="D799" s="11"/>
      <c r="E799" s="11"/>
    </row>
    <row r="800" hidden="1">
      <c r="A800" s="3">
        <v>45435.93509259259</v>
      </c>
      <c r="B800" s="17" t="str">
        <f t="shared" si="1"/>
        <v>Thu</v>
      </c>
      <c r="C800" s="19">
        <f t="shared" si="2"/>
        <v>22</v>
      </c>
      <c r="D800" s="11"/>
      <c r="E800" s="11"/>
    </row>
    <row r="801" hidden="1">
      <c r="A801" s="3">
        <v>45435.785416666666</v>
      </c>
      <c r="B801" s="17" t="str">
        <f t="shared" si="1"/>
        <v>Thu</v>
      </c>
      <c r="C801" s="19">
        <f t="shared" si="2"/>
        <v>18</v>
      </c>
      <c r="D801" s="11"/>
      <c r="E801" s="11"/>
    </row>
    <row r="802" hidden="1">
      <c r="A802" s="3">
        <v>45435.70578703703</v>
      </c>
      <c r="B802" s="17" t="str">
        <f t="shared" si="1"/>
        <v>Thu</v>
      </c>
      <c r="C802" s="19">
        <f t="shared" si="2"/>
        <v>16</v>
      </c>
      <c r="D802" s="11"/>
      <c r="E802" s="11"/>
    </row>
    <row r="803" hidden="1">
      <c r="A803" s="3">
        <v>45435.422939814816</v>
      </c>
      <c r="B803" s="17" t="str">
        <f t="shared" si="1"/>
        <v>Thu</v>
      </c>
      <c r="C803" s="19">
        <f t="shared" si="2"/>
        <v>10</v>
      </c>
      <c r="D803" s="11"/>
      <c r="E803" s="11"/>
    </row>
    <row r="804" hidden="1">
      <c r="A804" s="3">
        <v>45435.92533564815</v>
      </c>
      <c r="B804" s="17" t="str">
        <f t="shared" si="1"/>
        <v>Thu</v>
      </c>
      <c r="C804" s="19">
        <f t="shared" si="2"/>
        <v>22</v>
      </c>
      <c r="D804" s="11"/>
      <c r="E804" s="11"/>
    </row>
    <row r="805" hidden="1">
      <c r="A805" s="3">
        <v>45435.836851851855</v>
      </c>
      <c r="B805" s="17" t="str">
        <f t="shared" si="1"/>
        <v>Thu</v>
      </c>
      <c r="C805" s="19">
        <f t="shared" si="2"/>
        <v>20</v>
      </c>
      <c r="D805" s="11"/>
      <c r="E805" s="11"/>
    </row>
    <row r="806" hidden="1">
      <c r="A806" s="3">
        <v>45435.785416666666</v>
      </c>
      <c r="B806" s="17" t="str">
        <f t="shared" si="1"/>
        <v>Thu</v>
      </c>
      <c r="C806" s="19">
        <f t="shared" si="2"/>
        <v>18</v>
      </c>
      <c r="D806" s="11"/>
      <c r="E806" s="11"/>
    </row>
    <row r="807" hidden="1">
      <c r="A807" s="3">
        <v>45435.76493055555</v>
      </c>
      <c r="B807" s="17" t="str">
        <f t="shared" si="1"/>
        <v>Thu</v>
      </c>
      <c r="C807" s="19">
        <f t="shared" si="2"/>
        <v>18</v>
      </c>
      <c r="D807" s="11"/>
      <c r="E807" s="11"/>
    </row>
    <row r="808" hidden="1">
      <c r="A808" s="3">
        <v>45435.76217592593</v>
      </c>
      <c r="B808" s="17" t="str">
        <f t="shared" si="1"/>
        <v>Thu</v>
      </c>
      <c r="C808" s="19">
        <f t="shared" si="2"/>
        <v>18</v>
      </c>
      <c r="D808" s="11"/>
      <c r="E808" s="11"/>
    </row>
    <row r="809" hidden="1">
      <c r="A809" s="3">
        <v>45435.70186342593</v>
      </c>
      <c r="B809" s="17" t="str">
        <f t="shared" si="1"/>
        <v>Thu</v>
      </c>
      <c r="C809" s="19">
        <f t="shared" si="2"/>
        <v>16</v>
      </c>
      <c r="D809" s="11"/>
      <c r="E809" s="11"/>
    </row>
    <row r="810" hidden="1">
      <c r="A810" s="3">
        <v>45435.66438657408</v>
      </c>
      <c r="B810" s="17" t="str">
        <f t="shared" si="1"/>
        <v>Thu</v>
      </c>
      <c r="C810" s="19">
        <f t="shared" si="2"/>
        <v>15</v>
      </c>
      <c r="D810" s="11"/>
      <c r="E810" s="11"/>
    </row>
    <row r="811" hidden="1">
      <c r="A811" s="3">
        <v>45435.61079861111</v>
      </c>
      <c r="B811" s="17" t="str">
        <f t="shared" si="1"/>
        <v>Thu</v>
      </c>
      <c r="C811" s="19">
        <f t="shared" si="2"/>
        <v>14</v>
      </c>
      <c r="D811" s="11"/>
      <c r="E811" s="11"/>
    </row>
    <row r="812" hidden="1">
      <c r="A812" s="3">
        <v>45435.54554398148</v>
      </c>
      <c r="B812" s="17" t="str">
        <f t="shared" si="1"/>
        <v>Thu</v>
      </c>
      <c r="C812" s="19">
        <f t="shared" si="2"/>
        <v>13</v>
      </c>
      <c r="D812" s="11"/>
      <c r="E812" s="11"/>
    </row>
    <row r="813" hidden="1">
      <c r="A813" s="3">
        <v>45435.52086805556</v>
      </c>
      <c r="B813" s="17" t="str">
        <f t="shared" si="1"/>
        <v>Thu</v>
      </c>
      <c r="C813" s="19">
        <f t="shared" si="2"/>
        <v>12</v>
      </c>
      <c r="D813" s="11"/>
      <c r="E813" s="11"/>
    </row>
    <row r="814" hidden="1">
      <c r="A814" s="3">
        <v>45435.51258101852</v>
      </c>
      <c r="B814" s="17" t="str">
        <f t="shared" si="1"/>
        <v>Thu</v>
      </c>
      <c r="C814" s="19">
        <f t="shared" si="2"/>
        <v>12</v>
      </c>
      <c r="D814" s="11"/>
      <c r="E814" s="11"/>
    </row>
    <row r="815" hidden="1">
      <c r="A815" s="3">
        <v>45435.51274305556</v>
      </c>
      <c r="B815" s="17" t="str">
        <f t="shared" si="1"/>
        <v>Thu</v>
      </c>
      <c r="C815" s="19">
        <f t="shared" si="2"/>
        <v>12</v>
      </c>
      <c r="D815" s="11"/>
      <c r="E815" s="11"/>
    </row>
    <row r="816" hidden="1">
      <c r="A816" s="3">
        <v>45435.50734953704</v>
      </c>
      <c r="B816" s="17" t="str">
        <f t="shared" si="1"/>
        <v>Thu</v>
      </c>
      <c r="C816" s="19">
        <f t="shared" si="2"/>
        <v>12</v>
      </c>
      <c r="D816" s="11"/>
      <c r="E816" s="11"/>
    </row>
    <row r="817" hidden="1">
      <c r="A817" s="3">
        <v>45435.49878472222</v>
      </c>
      <c r="B817" s="17" t="str">
        <f t="shared" si="1"/>
        <v>Thu</v>
      </c>
      <c r="C817" s="19">
        <f t="shared" si="2"/>
        <v>11</v>
      </c>
      <c r="D817" s="11"/>
      <c r="E817" s="11"/>
    </row>
    <row r="818" hidden="1">
      <c r="A818" s="3">
        <v>45435.49670138889</v>
      </c>
      <c r="B818" s="17" t="str">
        <f t="shared" si="1"/>
        <v>Wed</v>
      </c>
      <c r="C818" s="19">
        <f t="shared" si="2"/>
        <v>11</v>
      </c>
      <c r="D818" s="11"/>
      <c r="E818" s="11"/>
    </row>
    <row r="819" hidden="1">
      <c r="A819" s="3">
        <v>45434.541875</v>
      </c>
      <c r="B819" s="17" t="str">
        <f t="shared" si="1"/>
        <v>Thu</v>
      </c>
      <c r="C819" s="19">
        <f t="shared" si="2"/>
        <v>13</v>
      </c>
      <c r="D819" s="11"/>
      <c r="E819" s="11"/>
    </row>
    <row r="820" hidden="1">
      <c r="A820" s="3">
        <v>45435.436956018515</v>
      </c>
      <c r="B820" s="17" t="str">
        <f t="shared" si="1"/>
        <v>Thu</v>
      </c>
      <c r="C820" s="19">
        <f t="shared" si="2"/>
        <v>10</v>
      </c>
      <c r="D820" s="11"/>
      <c r="E820" s="11"/>
    </row>
    <row r="821" hidden="1">
      <c r="A821" s="3">
        <v>45435.42545138889</v>
      </c>
      <c r="B821" s="17" t="str">
        <f t="shared" si="1"/>
        <v>Thu</v>
      </c>
      <c r="C821" s="19">
        <f t="shared" si="2"/>
        <v>10</v>
      </c>
      <c r="D821" s="11"/>
      <c r="E821" s="11"/>
    </row>
    <row r="822" hidden="1">
      <c r="A822" s="3">
        <v>45435.422939814816</v>
      </c>
      <c r="B822" s="17" t="str">
        <f t="shared" si="1"/>
        <v>Thu</v>
      </c>
      <c r="C822" s="19">
        <f t="shared" si="2"/>
        <v>10</v>
      </c>
      <c r="D822" s="11"/>
      <c r="E822" s="11"/>
    </row>
    <row r="823" hidden="1">
      <c r="A823" s="3">
        <v>45435.1253125</v>
      </c>
      <c r="B823" s="17" t="str">
        <f t="shared" si="1"/>
        <v>Thu</v>
      </c>
      <c r="C823" s="19">
        <f t="shared" si="2"/>
        <v>3</v>
      </c>
      <c r="D823" s="11"/>
      <c r="E823" s="11"/>
    </row>
    <row r="824" hidden="1">
      <c r="A824" s="3">
        <v>45435.082766203705</v>
      </c>
      <c r="B824" s="17" t="str">
        <f t="shared" si="1"/>
        <v>Thu</v>
      </c>
      <c r="C824" s="19">
        <f t="shared" si="2"/>
        <v>1</v>
      </c>
      <c r="D824" s="11"/>
      <c r="E824" s="11"/>
    </row>
    <row r="825" hidden="1">
      <c r="A825" s="3">
        <v>45435.08190972222</v>
      </c>
      <c r="B825" s="17" t="str">
        <f t="shared" si="1"/>
        <v>Wed</v>
      </c>
      <c r="C825" s="19">
        <f t="shared" si="2"/>
        <v>1</v>
      </c>
      <c r="D825" s="11"/>
      <c r="E825" s="11"/>
    </row>
    <row r="826" hidden="1">
      <c r="A826" s="3">
        <v>45434.89979166666</v>
      </c>
      <c r="B826" s="17" t="str">
        <f t="shared" si="1"/>
        <v>Wed</v>
      </c>
      <c r="C826" s="19">
        <f t="shared" si="2"/>
        <v>21</v>
      </c>
      <c r="D826" s="11"/>
      <c r="E826" s="11"/>
    </row>
    <row r="827" hidden="1">
      <c r="A827" s="3">
        <v>45434.913611111115</v>
      </c>
      <c r="B827" s="17" t="str">
        <f t="shared" si="1"/>
        <v>Wed</v>
      </c>
      <c r="C827" s="19">
        <f t="shared" si="2"/>
        <v>21</v>
      </c>
      <c r="D827" s="11"/>
      <c r="E827" s="11"/>
    </row>
    <row r="828" hidden="1">
      <c r="A828" s="3">
        <v>45434.88582175926</v>
      </c>
      <c r="B828" s="17" t="str">
        <f t="shared" si="1"/>
        <v>Wed</v>
      </c>
      <c r="C828" s="19">
        <f t="shared" si="2"/>
        <v>21</v>
      </c>
      <c r="D828" s="11"/>
      <c r="E828" s="11"/>
    </row>
    <row r="829" hidden="1">
      <c r="A829" s="3">
        <v>45434.87600694445</v>
      </c>
      <c r="B829" s="17" t="str">
        <f t="shared" si="1"/>
        <v>Wed</v>
      </c>
      <c r="C829" s="19">
        <f t="shared" si="2"/>
        <v>21</v>
      </c>
      <c r="D829" s="11"/>
      <c r="E829" s="11"/>
    </row>
    <row r="830" hidden="1">
      <c r="A830" s="3">
        <v>45434.526238425926</v>
      </c>
      <c r="B830" s="17" t="str">
        <f t="shared" si="1"/>
        <v>Wed</v>
      </c>
      <c r="C830" s="19">
        <f t="shared" si="2"/>
        <v>12</v>
      </c>
      <c r="D830" s="11"/>
      <c r="E830" s="11"/>
    </row>
    <row r="831" hidden="1">
      <c r="A831" s="3">
        <v>45434.50040509259</v>
      </c>
      <c r="B831" s="17" t="str">
        <f t="shared" si="1"/>
        <v>Wed</v>
      </c>
      <c r="C831" s="19">
        <f t="shared" si="2"/>
        <v>12</v>
      </c>
      <c r="D831" s="11"/>
      <c r="E831" s="11"/>
    </row>
    <row r="832" hidden="1">
      <c r="A832" s="3">
        <v>45434.64178240741</v>
      </c>
      <c r="B832" s="17" t="str">
        <f t="shared" si="1"/>
        <v>Wed</v>
      </c>
      <c r="C832" s="19">
        <f t="shared" si="2"/>
        <v>15</v>
      </c>
      <c r="D832" s="11"/>
      <c r="E832" s="11"/>
    </row>
    <row r="833" hidden="1">
      <c r="A833" s="3">
        <v>45434.58237268519</v>
      </c>
      <c r="B833" s="17" t="str">
        <f t="shared" si="1"/>
        <v>Wed</v>
      </c>
      <c r="C833" s="19">
        <f t="shared" si="2"/>
        <v>13</v>
      </c>
      <c r="D833" s="11"/>
      <c r="E833" s="11"/>
    </row>
    <row r="834" hidden="1">
      <c r="A834" s="3">
        <v>45434.526238425926</v>
      </c>
      <c r="B834" s="17" t="str">
        <f t="shared" si="1"/>
        <v>Wed</v>
      </c>
      <c r="C834" s="19">
        <f t="shared" si="2"/>
        <v>12</v>
      </c>
      <c r="D834" s="11"/>
      <c r="E834" s="11"/>
    </row>
    <row r="835" hidden="1">
      <c r="A835" s="3">
        <v>45434.51532407408</v>
      </c>
      <c r="B835" s="17" t="str">
        <f t="shared" si="1"/>
        <v>Tue</v>
      </c>
      <c r="C835" s="19">
        <f t="shared" si="2"/>
        <v>12</v>
      </c>
      <c r="D835" s="11"/>
      <c r="E835" s="11"/>
    </row>
    <row r="836" hidden="1">
      <c r="A836" s="3">
        <v>45433.70649305556</v>
      </c>
      <c r="B836" s="17" t="str">
        <f t="shared" si="1"/>
        <v>Wed</v>
      </c>
      <c r="C836" s="19">
        <f t="shared" si="2"/>
        <v>16</v>
      </c>
      <c r="D836" s="11"/>
      <c r="E836" s="11"/>
    </row>
    <row r="837" hidden="1">
      <c r="A837" s="3">
        <v>45434.502962962964</v>
      </c>
      <c r="B837" s="17" t="str">
        <f t="shared" si="1"/>
        <v>Wed</v>
      </c>
      <c r="C837" s="19">
        <f t="shared" si="2"/>
        <v>12</v>
      </c>
      <c r="D837" s="11"/>
      <c r="E837" s="11"/>
    </row>
    <row r="838" hidden="1">
      <c r="A838" s="3">
        <v>45434.50040509259</v>
      </c>
      <c r="B838" s="17" t="str">
        <f t="shared" si="1"/>
        <v>Wed</v>
      </c>
      <c r="C838" s="19">
        <f t="shared" si="2"/>
        <v>12</v>
      </c>
      <c r="D838" s="11"/>
      <c r="E838" s="11"/>
    </row>
    <row r="839" hidden="1">
      <c r="A839" s="3">
        <v>45434.498090277775</v>
      </c>
      <c r="B839" s="17" t="str">
        <f t="shared" si="1"/>
        <v>Wed</v>
      </c>
      <c r="C839" s="19">
        <f t="shared" si="2"/>
        <v>11</v>
      </c>
      <c r="D839" s="11"/>
      <c r="E839" s="11"/>
    </row>
    <row r="840" hidden="1">
      <c r="A840" s="3">
        <v>45434.457083333335</v>
      </c>
      <c r="B840" s="17" t="str">
        <f t="shared" si="1"/>
        <v>Wed</v>
      </c>
      <c r="C840" s="19">
        <f t="shared" si="2"/>
        <v>10</v>
      </c>
      <c r="D840" s="11"/>
      <c r="E840" s="11"/>
    </row>
    <row r="841" hidden="1">
      <c r="A841" s="3">
        <v>45434.45275462963</v>
      </c>
      <c r="B841" s="17" t="str">
        <f t="shared" si="1"/>
        <v>Wed</v>
      </c>
      <c r="C841" s="19">
        <f t="shared" si="2"/>
        <v>10</v>
      </c>
      <c r="D841" s="11"/>
      <c r="E841" s="11"/>
    </row>
    <row r="842" hidden="1">
      <c r="A842" s="3">
        <v>45434.43407407407</v>
      </c>
      <c r="B842" s="17" t="str">
        <f t="shared" si="1"/>
        <v>Tue</v>
      </c>
      <c r="C842" s="19">
        <f t="shared" si="2"/>
        <v>10</v>
      </c>
      <c r="D842" s="11"/>
      <c r="E842" s="11"/>
    </row>
    <row r="843" hidden="1">
      <c r="A843" s="3">
        <v>45433.8152662037</v>
      </c>
      <c r="B843" s="17" t="str">
        <f t="shared" si="1"/>
        <v>Wed</v>
      </c>
      <c r="C843" s="19">
        <f t="shared" si="2"/>
        <v>19</v>
      </c>
      <c r="D843" s="11"/>
      <c r="E843" s="11"/>
    </row>
    <row r="844" hidden="1">
      <c r="A844" s="3">
        <v>45434.42702546297</v>
      </c>
      <c r="B844" s="17" t="str">
        <f t="shared" si="1"/>
        <v>Wed</v>
      </c>
      <c r="C844" s="19">
        <f t="shared" si="2"/>
        <v>10</v>
      </c>
      <c r="D844" s="11"/>
      <c r="E844" s="11"/>
    </row>
    <row r="845" hidden="1">
      <c r="A845" s="3">
        <v>45434.06715277778</v>
      </c>
      <c r="B845" s="17" t="str">
        <f t="shared" si="1"/>
        <v>Wed</v>
      </c>
      <c r="C845" s="19">
        <f t="shared" si="2"/>
        <v>1</v>
      </c>
      <c r="D845" s="11"/>
      <c r="E845" s="11"/>
    </row>
    <row r="846" hidden="1">
      <c r="A846" s="3">
        <v>45434.066469907404</v>
      </c>
      <c r="B846" s="17" t="str">
        <f t="shared" si="1"/>
        <v>Wed</v>
      </c>
      <c r="C846" s="19">
        <f t="shared" si="2"/>
        <v>1</v>
      </c>
      <c r="D846" s="11"/>
      <c r="E846" s="11"/>
    </row>
    <row r="847" hidden="1">
      <c r="A847" s="3">
        <v>45434.06585648148</v>
      </c>
      <c r="B847" s="17" t="str">
        <f t="shared" si="1"/>
        <v>Wed</v>
      </c>
      <c r="C847" s="19">
        <f t="shared" si="2"/>
        <v>1</v>
      </c>
      <c r="D847" s="11"/>
      <c r="E847" s="11"/>
    </row>
    <row r="848" hidden="1">
      <c r="A848" s="3">
        <v>45434.060960648145</v>
      </c>
      <c r="B848" s="17" t="str">
        <f t="shared" si="1"/>
        <v>Wed</v>
      </c>
      <c r="C848" s="19">
        <f t="shared" si="2"/>
        <v>1</v>
      </c>
      <c r="D848" s="11"/>
      <c r="E848" s="11"/>
    </row>
    <row r="849" hidden="1">
      <c r="A849" s="3">
        <v>45434.05694444444</v>
      </c>
      <c r="B849" s="17" t="str">
        <f t="shared" si="1"/>
        <v>Wed</v>
      </c>
      <c r="C849" s="19">
        <f t="shared" si="2"/>
        <v>1</v>
      </c>
      <c r="D849" s="11"/>
      <c r="E849" s="11"/>
    </row>
    <row r="850" hidden="1">
      <c r="A850" s="3">
        <v>45434.05034722222</v>
      </c>
      <c r="B850" s="17" t="str">
        <f t="shared" si="1"/>
        <v>Wed</v>
      </c>
      <c r="C850" s="19">
        <f t="shared" si="2"/>
        <v>1</v>
      </c>
      <c r="D850" s="11"/>
      <c r="E850" s="11"/>
    </row>
    <row r="851" hidden="1">
      <c r="A851" s="3">
        <v>45434.04638888889</v>
      </c>
      <c r="B851" s="17" t="str">
        <f t="shared" si="1"/>
        <v>Tue</v>
      </c>
      <c r="C851" s="19">
        <f t="shared" si="2"/>
        <v>1</v>
      </c>
      <c r="D851" s="11"/>
      <c r="E851" s="11"/>
    </row>
    <row r="852" hidden="1">
      <c r="A852" s="3">
        <v>45433.88951388889</v>
      </c>
      <c r="B852" s="17" t="str">
        <f t="shared" si="1"/>
        <v>Wed</v>
      </c>
      <c r="C852" s="19">
        <f t="shared" si="2"/>
        <v>21</v>
      </c>
      <c r="D852" s="11"/>
      <c r="E852" s="11"/>
    </row>
    <row r="853" hidden="1">
      <c r="A853" s="3">
        <v>45434.04174768519</v>
      </c>
      <c r="B853" s="17" t="str">
        <f t="shared" si="1"/>
        <v>Wed</v>
      </c>
      <c r="C853" s="19">
        <f t="shared" si="2"/>
        <v>1</v>
      </c>
      <c r="D853" s="11"/>
      <c r="E853" s="11"/>
    </row>
    <row r="854" hidden="1">
      <c r="A854" s="3">
        <v>45434.036944444444</v>
      </c>
      <c r="B854" s="17" t="str">
        <f t="shared" si="1"/>
        <v>Wed</v>
      </c>
      <c r="C854" s="19">
        <f t="shared" si="2"/>
        <v>0</v>
      </c>
      <c r="D854" s="11"/>
      <c r="E854" s="11"/>
    </row>
    <row r="855" hidden="1">
      <c r="A855" s="3">
        <v>45434.03612268518</v>
      </c>
      <c r="B855" s="17" t="str">
        <f t="shared" si="1"/>
        <v>Wed</v>
      </c>
      <c r="C855" s="19">
        <f t="shared" si="2"/>
        <v>0</v>
      </c>
      <c r="D855" s="11"/>
      <c r="E855" s="11"/>
    </row>
    <row r="856" hidden="1">
      <c r="A856" s="3">
        <v>45434.0337037037</v>
      </c>
      <c r="B856" s="17" t="str">
        <f t="shared" si="1"/>
        <v>Wed</v>
      </c>
      <c r="C856" s="19">
        <f t="shared" si="2"/>
        <v>0</v>
      </c>
      <c r="D856" s="11"/>
      <c r="E856" s="11"/>
    </row>
    <row r="857" hidden="1">
      <c r="A857" s="3">
        <v>45434.0315625</v>
      </c>
      <c r="B857" s="17" t="str">
        <f t="shared" si="1"/>
        <v>Mon</v>
      </c>
      <c r="C857" s="19">
        <f t="shared" si="2"/>
        <v>0</v>
      </c>
      <c r="D857" s="11"/>
      <c r="E857" s="11"/>
    </row>
    <row r="858" hidden="1">
      <c r="A858" s="3">
        <v>45432.61662037037</v>
      </c>
      <c r="B858" s="17" t="str">
        <f t="shared" si="1"/>
        <v>Wed</v>
      </c>
      <c r="C858" s="19">
        <f t="shared" si="2"/>
        <v>14</v>
      </c>
      <c r="D858" s="11"/>
      <c r="E858" s="11"/>
    </row>
    <row r="859" hidden="1">
      <c r="A859" s="3">
        <v>45434.027546296296</v>
      </c>
      <c r="B859" s="17" t="str">
        <f t="shared" si="1"/>
        <v>Wed</v>
      </c>
      <c r="C859" s="19">
        <f t="shared" si="2"/>
        <v>0</v>
      </c>
      <c r="D859" s="11"/>
      <c r="E859" s="11"/>
    </row>
    <row r="860" hidden="1">
      <c r="A860" s="3">
        <v>45434.02193287037</v>
      </c>
      <c r="B860" s="17" t="str">
        <f t="shared" si="1"/>
        <v>Wed</v>
      </c>
      <c r="C860" s="19">
        <f t="shared" si="2"/>
        <v>0</v>
      </c>
      <c r="D860" s="11"/>
      <c r="E860" s="11"/>
    </row>
    <row r="861" hidden="1">
      <c r="A861" s="3">
        <v>45434.01972222222</v>
      </c>
      <c r="B861" s="17" t="str">
        <f t="shared" si="1"/>
        <v>Wed</v>
      </c>
      <c r="C861" s="19">
        <f t="shared" si="2"/>
        <v>0</v>
      </c>
      <c r="D861" s="11"/>
      <c r="E861" s="11"/>
    </row>
    <row r="862" hidden="1">
      <c r="A862" s="3">
        <v>45434.01392361111</v>
      </c>
      <c r="B862" s="17" t="str">
        <f t="shared" si="1"/>
        <v>Tue</v>
      </c>
      <c r="C862" s="19">
        <f t="shared" si="2"/>
        <v>0</v>
      </c>
      <c r="D862" s="11"/>
      <c r="E862" s="11"/>
    </row>
    <row r="863" hidden="1">
      <c r="A863" s="3">
        <v>45433.92994212963</v>
      </c>
      <c r="B863" s="17" t="str">
        <f t="shared" si="1"/>
        <v>Tue</v>
      </c>
      <c r="C863" s="19">
        <f t="shared" si="2"/>
        <v>22</v>
      </c>
      <c r="D863" s="11"/>
      <c r="E863" s="11"/>
    </row>
    <row r="864" hidden="1">
      <c r="A864" s="3">
        <v>45433.992106481484</v>
      </c>
      <c r="B864" s="17" t="str">
        <f t="shared" si="1"/>
        <v>Tue</v>
      </c>
      <c r="C864" s="19">
        <f t="shared" si="2"/>
        <v>23</v>
      </c>
      <c r="D864" s="11"/>
      <c r="E864" s="11"/>
    </row>
    <row r="865" hidden="1">
      <c r="A865" s="3">
        <v>45433.99141203704</v>
      </c>
      <c r="B865" s="17" t="str">
        <f t="shared" si="1"/>
        <v>Tue</v>
      </c>
      <c r="C865" s="19">
        <f t="shared" si="2"/>
        <v>23</v>
      </c>
      <c r="D865" s="11"/>
      <c r="E865" s="11"/>
    </row>
    <row r="866" hidden="1">
      <c r="A866" s="3">
        <v>45433.65189814815</v>
      </c>
      <c r="B866" s="17" t="str">
        <f t="shared" si="1"/>
        <v>Tue</v>
      </c>
      <c r="C866" s="19">
        <f t="shared" si="2"/>
        <v>15</v>
      </c>
      <c r="D866" s="11"/>
      <c r="E866" s="11"/>
    </row>
    <row r="867" hidden="1">
      <c r="A867" s="3">
        <v>45433.93824074074</v>
      </c>
      <c r="B867" s="17" t="str">
        <f t="shared" si="1"/>
        <v>Tue</v>
      </c>
      <c r="C867" s="19">
        <f t="shared" si="2"/>
        <v>22</v>
      </c>
      <c r="D867" s="11"/>
      <c r="E867" s="11"/>
    </row>
    <row r="868" hidden="1">
      <c r="A868" s="3">
        <v>45433.93649305555</v>
      </c>
      <c r="B868" s="17" t="str">
        <f t="shared" si="1"/>
        <v>Tue</v>
      </c>
      <c r="C868" s="19">
        <f t="shared" si="2"/>
        <v>22</v>
      </c>
      <c r="D868" s="11"/>
      <c r="E868" s="11"/>
    </row>
    <row r="869" hidden="1">
      <c r="A869" s="3">
        <v>45433.88951388889</v>
      </c>
      <c r="B869" s="17" t="str">
        <f t="shared" si="1"/>
        <v>Tue</v>
      </c>
      <c r="C869" s="19">
        <f t="shared" si="2"/>
        <v>21</v>
      </c>
      <c r="D869" s="11"/>
      <c r="E869" s="11"/>
    </row>
    <row r="870" hidden="1">
      <c r="A870" s="3">
        <v>45433.92125</v>
      </c>
      <c r="B870" s="17" t="str">
        <f t="shared" si="1"/>
        <v>Tue</v>
      </c>
      <c r="C870" s="19">
        <f t="shared" si="2"/>
        <v>22</v>
      </c>
      <c r="D870" s="11"/>
      <c r="E870" s="11"/>
    </row>
    <row r="871" hidden="1">
      <c r="A871" s="3">
        <v>45433.92103009259</v>
      </c>
      <c r="B871" s="17" t="str">
        <f t="shared" si="1"/>
        <v>Tue</v>
      </c>
      <c r="C871" s="19">
        <f t="shared" si="2"/>
        <v>22</v>
      </c>
      <c r="D871" s="11"/>
      <c r="E871" s="11"/>
    </row>
    <row r="872" hidden="1">
      <c r="A872" s="3">
        <v>45433.7062037037</v>
      </c>
      <c r="B872" s="17" t="str">
        <f t="shared" si="1"/>
        <v>Tue</v>
      </c>
      <c r="C872" s="19">
        <f t="shared" si="2"/>
        <v>16</v>
      </c>
      <c r="D872" s="11"/>
      <c r="E872" s="11"/>
    </row>
    <row r="873" hidden="1">
      <c r="A873" s="3">
        <v>45433.708819444444</v>
      </c>
      <c r="B873" s="17" t="str">
        <f t="shared" si="1"/>
        <v>Tue</v>
      </c>
      <c r="C873" s="19">
        <f t="shared" si="2"/>
        <v>17</v>
      </c>
      <c r="D873" s="11"/>
      <c r="E873" s="11"/>
    </row>
    <row r="874" hidden="1">
      <c r="A874" s="3">
        <v>45433.873391203706</v>
      </c>
      <c r="B874" s="17" t="str">
        <f t="shared" si="1"/>
        <v>Tue</v>
      </c>
      <c r="C874" s="19">
        <f t="shared" si="2"/>
        <v>20</v>
      </c>
      <c r="D874" s="11"/>
      <c r="E874" s="11"/>
    </row>
    <row r="875" hidden="1">
      <c r="A875" s="3">
        <v>45433.87263888889</v>
      </c>
      <c r="B875" s="17" t="str">
        <f t="shared" si="1"/>
        <v>Tue</v>
      </c>
      <c r="C875" s="19">
        <f t="shared" si="2"/>
        <v>20</v>
      </c>
      <c r="D875" s="11"/>
      <c r="E875" s="11"/>
    </row>
    <row r="876" hidden="1">
      <c r="A876" s="3">
        <v>45433.760925925926</v>
      </c>
      <c r="B876" s="17" t="str">
        <f t="shared" si="1"/>
        <v>Tue</v>
      </c>
      <c r="C876" s="19">
        <f t="shared" si="2"/>
        <v>18</v>
      </c>
      <c r="D876" s="11"/>
      <c r="E876" s="11"/>
    </row>
    <row r="877" hidden="1">
      <c r="A877" s="3">
        <v>45433.7491087963</v>
      </c>
      <c r="B877" s="17" t="str">
        <f t="shared" si="1"/>
        <v>Tue</v>
      </c>
      <c r="C877" s="19">
        <f t="shared" si="2"/>
        <v>17</v>
      </c>
      <c r="D877" s="11"/>
      <c r="E877" s="11"/>
    </row>
    <row r="878" hidden="1">
      <c r="A878" s="3">
        <v>45433.84704861111</v>
      </c>
      <c r="B878" s="17" t="str">
        <f t="shared" si="1"/>
        <v>Tue</v>
      </c>
      <c r="C878" s="19">
        <f t="shared" si="2"/>
        <v>20</v>
      </c>
      <c r="D878" s="11"/>
      <c r="E878" s="11"/>
    </row>
    <row r="879" hidden="1">
      <c r="A879" s="3">
        <v>45433.809328703705</v>
      </c>
      <c r="B879" s="17" t="str">
        <f t="shared" si="1"/>
        <v>Tue</v>
      </c>
      <c r="C879" s="19">
        <f t="shared" si="2"/>
        <v>19</v>
      </c>
      <c r="D879" s="11"/>
      <c r="E879" s="11"/>
    </row>
    <row r="880" hidden="1">
      <c r="A880" s="3">
        <v>45433.61844907407</v>
      </c>
      <c r="B880" s="17" t="str">
        <f t="shared" si="1"/>
        <v>Tue</v>
      </c>
      <c r="C880" s="19">
        <f t="shared" si="2"/>
        <v>14</v>
      </c>
      <c r="D880" s="11"/>
      <c r="E880" s="11"/>
    </row>
    <row r="881" hidden="1">
      <c r="A881" s="3">
        <v>45433.73826388889</v>
      </c>
      <c r="B881" s="17" t="str">
        <f t="shared" si="1"/>
        <v>Tue</v>
      </c>
      <c r="C881" s="19">
        <f t="shared" si="2"/>
        <v>17</v>
      </c>
      <c r="D881" s="11"/>
      <c r="E881" s="11"/>
    </row>
    <row r="882" hidden="1">
      <c r="A882" s="3">
        <v>45433.569340277776</v>
      </c>
      <c r="B882" s="17" t="str">
        <f t="shared" si="1"/>
        <v>Tue</v>
      </c>
      <c r="C882" s="19">
        <f t="shared" si="2"/>
        <v>13</v>
      </c>
      <c r="D882" s="11"/>
      <c r="E882" s="11"/>
    </row>
    <row r="883" hidden="1">
      <c r="A883" s="3">
        <v>45433.70887731481</v>
      </c>
      <c r="B883" s="17" t="str">
        <f t="shared" si="1"/>
        <v>Tue</v>
      </c>
      <c r="C883" s="19">
        <f t="shared" si="2"/>
        <v>17</v>
      </c>
      <c r="D883" s="11"/>
      <c r="E883" s="11"/>
    </row>
    <row r="884" hidden="1">
      <c r="A884" s="3">
        <v>45433.66841435185</v>
      </c>
      <c r="B884" s="17" t="str">
        <f t="shared" si="1"/>
        <v>Tue</v>
      </c>
      <c r="C884" s="19">
        <f t="shared" si="2"/>
        <v>16</v>
      </c>
      <c r="D884" s="11"/>
      <c r="E884" s="11"/>
    </row>
    <row r="885" hidden="1">
      <c r="A885" s="3">
        <v>45433.66520833333</v>
      </c>
      <c r="B885" s="17" t="str">
        <f t="shared" si="1"/>
        <v>Tue</v>
      </c>
      <c r="C885" s="19">
        <f t="shared" si="2"/>
        <v>15</v>
      </c>
      <c r="D885" s="11"/>
      <c r="E885" s="11"/>
    </row>
    <row r="886" hidden="1">
      <c r="A886" s="3">
        <v>45433.66315972222</v>
      </c>
      <c r="B886" s="17" t="str">
        <f t="shared" si="1"/>
        <v>Tue</v>
      </c>
      <c r="C886" s="19">
        <f t="shared" si="2"/>
        <v>15</v>
      </c>
      <c r="D886" s="11"/>
      <c r="E886" s="11"/>
    </row>
    <row r="887" hidden="1">
      <c r="A887" s="3">
        <v>45433.65928240741</v>
      </c>
      <c r="B887" s="17" t="str">
        <f t="shared" si="1"/>
        <v>Tue</v>
      </c>
      <c r="C887" s="19">
        <f t="shared" si="2"/>
        <v>15</v>
      </c>
      <c r="D887" s="11"/>
      <c r="E887" s="11"/>
    </row>
    <row r="888" hidden="1">
      <c r="A888" s="3">
        <v>45433.65189814815</v>
      </c>
      <c r="B888" s="17" t="str">
        <f t="shared" si="1"/>
        <v>Tue</v>
      </c>
      <c r="C888" s="19">
        <f t="shared" si="2"/>
        <v>15</v>
      </c>
      <c r="D888" s="11"/>
      <c r="E888" s="11"/>
    </row>
    <row r="889" hidden="1">
      <c r="A889" s="3">
        <v>45433.410474537035</v>
      </c>
      <c r="B889" s="17" t="str">
        <f t="shared" si="1"/>
        <v>Tue</v>
      </c>
      <c r="C889" s="19">
        <f t="shared" si="2"/>
        <v>9</v>
      </c>
      <c r="D889" s="11"/>
      <c r="E889" s="11"/>
    </row>
    <row r="890" hidden="1">
      <c r="A890" s="3">
        <v>45433.49953703704</v>
      </c>
      <c r="B890" s="17" t="str">
        <f t="shared" si="1"/>
        <v>Tue</v>
      </c>
      <c r="C890" s="19">
        <f t="shared" si="2"/>
        <v>11</v>
      </c>
      <c r="D890" s="11"/>
      <c r="E890" s="11"/>
    </row>
    <row r="891" hidden="1">
      <c r="A891" s="3">
        <v>45433.64960648148</v>
      </c>
      <c r="B891" s="17" t="str">
        <f t="shared" si="1"/>
        <v>Tue</v>
      </c>
      <c r="C891" s="19">
        <f t="shared" si="2"/>
        <v>15</v>
      </c>
      <c r="D891" s="11"/>
      <c r="E891" s="11"/>
    </row>
    <row r="892" hidden="1">
      <c r="A892" s="3">
        <v>45433.472337962965</v>
      </c>
      <c r="B892" s="17" t="str">
        <f t="shared" si="1"/>
        <v>Tue</v>
      </c>
      <c r="C892" s="19">
        <f t="shared" si="2"/>
        <v>11</v>
      </c>
      <c r="D892" s="11"/>
      <c r="E892" s="11"/>
    </row>
    <row r="893" hidden="1">
      <c r="A893" s="3">
        <v>45433.44615740741</v>
      </c>
      <c r="B893" s="17" t="str">
        <f t="shared" si="1"/>
        <v>Tue</v>
      </c>
      <c r="C893" s="19">
        <f t="shared" si="2"/>
        <v>10</v>
      </c>
      <c r="D893" s="11"/>
      <c r="E893" s="11"/>
    </row>
    <row r="894" hidden="1">
      <c r="A894" s="3">
        <v>45433.11380787037</v>
      </c>
      <c r="B894" s="17" t="str">
        <f t="shared" si="1"/>
        <v>Tue</v>
      </c>
      <c r="C894" s="19">
        <f t="shared" si="2"/>
        <v>2</v>
      </c>
      <c r="D894" s="11"/>
      <c r="E894" s="11"/>
    </row>
    <row r="895" hidden="1">
      <c r="A895" s="3">
        <v>45433.592152777775</v>
      </c>
      <c r="B895" s="17" t="str">
        <f t="shared" si="1"/>
        <v>Tue</v>
      </c>
      <c r="C895" s="19">
        <f t="shared" si="2"/>
        <v>14</v>
      </c>
      <c r="D895" s="11"/>
      <c r="E895" s="11"/>
    </row>
    <row r="896" hidden="1">
      <c r="A896" s="3">
        <v>45433.59168981481</v>
      </c>
      <c r="B896" s="17" t="str">
        <f t="shared" si="1"/>
        <v>Tue</v>
      </c>
      <c r="C896" s="19">
        <f t="shared" si="2"/>
        <v>14</v>
      </c>
      <c r="D896" s="11"/>
      <c r="E896" s="11"/>
    </row>
    <row r="897" hidden="1">
      <c r="A897" s="3">
        <v>45433.49459490741</v>
      </c>
      <c r="B897" s="17" t="str">
        <f t="shared" si="1"/>
        <v>Tue</v>
      </c>
      <c r="C897" s="19">
        <f t="shared" si="2"/>
        <v>11</v>
      </c>
      <c r="D897" s="11"/>
      <c r="E897" s="11"/>
    </row>
    <row r="898" hidden="1">
      <c r="A898" s="3">
        <v>45433.49366898148</v>
      </c>
      <c r="B898" s="17" t="str">
        <f t="shared" si="1"/>
        <v>Tue</v>
      </c>
      <c r="C898" s="19">
        <f t="shared" si="2"/>
        <v>11</v>
      </c>
      <c r="D898" s="11"/>
      <c r="E898" s="11"/>
    </row>
    <row r="899" hidden="1">
      <c r="A899" s="3">
        <v>45433.412210648145</v>
      </c>
      <c r="B899" s="17" t="str">
        <f t="shared" si="1"/>
        <v>Tue</v>
      </c>
      <c r="C899" s="19">
        <f t="shared" si="2"/>
        <v>9</v>
      </c>
      <c r="D899" s="11"/>
      <c r="E899" s="11"/>
    </row>
    <row r="900" hidden="1">
      <c r="A900" s="3">
        <v>45433.44615740741</v>
      </c>
      <c r="B900" s="17" t="str">
        <f t="shared" si="1"/>
        <v>Tue</v>
      </c>
      <c r="C900" s="19">
        <f t="shared" si="2"/>
        <v>10</v>
      </c>
      <c r="D900" s="11"/>
      <c r="E900" s="11"/>
    </row>
    <row r="901" hidden="1">
      <c r="A901" s="3">
        <v>45433.48892361111</v>
      </c>
      <c r="B901" s="17" t="str">
        <f t="shared" si="1"/>
        <v>Mon</v>
      </c>
      <c r="C901" s="19">
        <f t="shared" si="2"/>
        <v>11</v>
      </c>
      <c r="D901" s="11"/>
      <c r="E901" s="11"/>
    </row>
    <row r="902" hidden="1">
      <c r="A902" s="3">
        <v>45432.39885416667</v>
      </c>
      <c r="B902" s="17" t="str">
        <f t="shared" si="1"/>
        <v>Tue</v>
      </c>
      <c r="C902" s="19">
        <f t="shared" si="2"/>
        <v>9</v>
      </c>
      <c r="D902" s="11"/>
      <c r="E902" s="11"/>
    </row>
    <row r="903" hidden="1">
      <c r="A903" s="3">
        <v>45433.43672453704</v>
      </c>
      <c r="B903" s="17" t="str">
        <f t="shared" si="1"/>
        <v>Tue</v>
      </c>
      <c r="C903" s="19">
        <f t="shared" si="2"/>
        <v>10</v>
      </c>
      <c r="D903" s="11"/>
      <c r="E903" s="11"/>
    </row>
    <row r="904" hidden="1">
      <c r="A904" s="3">
        <v>45433.43528935185</v>
      </c>
      <c r="B904" s="17" t="str">
        <f t="shared" si="1"/>
        <v>Tue</v>
      </c>
      <c r="C904" s="19">
        <f t="shared" si="2"/>
        <v>10</v>
      </c>
      <c r="D904" s="11"/>
      <c r="E904" s="11"/>
    </row>
    <row r="905" hidden="1">
      <c r="A905" s="3">
        <v>45433.43376157407</v>
      </c>
      <c r="B905" s="17" t="str">
        <f t="shared" si="1"/>
        <v>Tue</v>
      </c>
      <c r="C905" s="19">
        <f t="shared" si="2"/>
        <v>10</v>
      </c>
      <c r="D905" s="11"/>
      <c r="E905" s="11"/>
    </row>
    <row r="906" hidden="1">
      <c r="A906" s="3">
        <v>45433.433344907404</v>
      </c>
      <c r="B906" s="17" t="str">
        <f t="shared" si="1"/>
        <v>Tue</v>
      </c>
      <c r="C906" s="19">
        <f t="shared" si="2"/>
        <v>10</v>
      </c>
      <c r="D906" s="11"/>
      <c r="E906" s="11"/>
    </row>
    <row r="907" hidden="1">
      <c r="A907" s="3">
        <v>45433.42475694444</v>
      </c>
      <c r="B907" s="17" t="str">
        <f t="shared" si="1"/>
        <v>Tue</v>
      </c>
      <c r="C907" s="19">
        <f t="shared" si="2"/>
        <v>10</v>
      </c>
      <c r="D907" s="11"/>
      <c r="E907" s="11"/>
    </row>
    <row r="908" hidden="1">
      <c r="A908" s="3">
        <v>45433.42130787037</v>
      </c>
      <c r="B908" s="17" t="str">
        <f t="shared" si="1"/>
        <v>Tue</v>
      </c>
      <c r="C908" s="19">
        <f t="shared" si="2"/>
        <v>10</v>
      </c>
      <c r="D908" s="11"/>
      <c r="E908" s="11"/>
    </row>
    <row r="909" hidden="1">
      <c r="A909" s="3">
        <v>45433.412210648145</v>
      </c>
      <c r="B909" s="17" t="str">
        <f t="shared" si="1"/>
        <v>Tue</v>
      </c>
      <c r="C909" s="19">
        <f t="shared" si="2"/>
        <v>9</v>
      </c>
      <c r="D909" s="11"/>
      <c r="E909" s="11"/>
    </row>
    <row r="910" hidden="1">
      <c r="A910" s="3">
        <v>45433.410474537035</v>
      </c>
      <c r="B910" s="17" t="str">
        <f t="shared" si="1"/>
        <v>Tue</v>
      </c>
      <c r="C910" s="19">
        <f t="shared" si="2"/>
        <v>9</v>
      </c>
      <c r="D910" s="11"/>
      <c r="E910" s="11"/>
    </row>
    <row r="911" hidden="1">
      <c r="A911" s="3">
        <v>45433.11380787037</v>
      </c>
      <c r="B911" s="17" t="str">
        <f t="shared" si="1"/>
        <v>Tue</v>
      </c>
      <c r="C911" s="19">
        <f t="shared" si="2"/>
        <v>2</v>
      </c>
      <c r="D911" s="11"/>
      <c r="E911" s="11"/>
    </row>
    <row r="912" hidden="1">
      <c r="A912" s="3">
        <v>45433.111180555556</v>
      </c>
      <c r="B912" s="17" t="str">
        <f t="shared" si="1"/>
        <v>Tue</v>
      </c>
      <c r="C912" s="19">
        <f t="shared" si="2"/>
        <v>2</v>
      </c>
      <c r="D912" s="11"/>
      <c r="E912" s="11"/>
    </row>
    <row r="913" hidden="1">
      <c r="A913" s="3">
        <v>45433.079733796294</v>
      </c>
      <c r="B913" s="17" t="str">
        <f t="shared" si="1"/>
        <v>Tue</v>
      </c>
      <c r="C913" s="19">
        <f t="shared" si="2"/>
        <v>1</v>
      </c>
      <c r="D913" s="11"/>
      <c r="E913" s="11"/>
    </row>
    <row r="914" hidden="1">
      <c r="A914" s="3">
        <v>45433.0962037037</v>
      </c>
      <c r="B914" s="17" t="str">
        <f t="shared" si="1"/>
        <v>Tue</v>
      </c>
      <c r="C914" s="19">
        <f t="shared" si="2"/>
        <v>2</v>
      </c>
      <c r="D914" s="11"/>
      <c r="E914" s="11"/>
    </row>
    <row r="915" hidden="1">
      <c r="A915" s="3">
        <v>45433.094305555554</v>
      </c>
      <c r="B915" s="17" t="str">
        <f t="shared" si="1"/>
        <v>Tue</v>
      </c>
      <c r="C915" s="19">
        <f t="shared" si="2"/>
        <v>2</v>
      </c>
      <c r="D915" s="11"/>
      <c r="E915" s="11"/>
    </row>
    <row r="916" hidden="1">
      <c r="A916" s="3">
        <v>45433.086122685185</v>
      </c>
      <c r="B916" s="17" t="str">
        <f t="shared" si="1"/>
        <v>Tue</v>
      </c>
      <c r="C916" s="19">
        <f t="shared" si="2"/>
        <v>2</v>
      </c>
      <c r="D916" s="11"/>
      <c r="E916" s="11"/>
    </row>
    <row r="917" hidden="1">
      <c r="A917" s="3">
        <v>45433.08587962963</v>
      </c>
      <c r="B917" s="17" t="str">
        <f t="shared" si="1"/>
        <v>Tue</v>
      </c>
      <c r="C917" s="19">
        <f t="shared" si="2"/>
        <v>2</v>
      </c>
      <c r="D917" s="11"/>
      <c r="E917" s="11"/>
    </row>
    <row r="918" hidden="1">
      <c r="A918" s="3">
        <v>45433.08436342593</v>
      </c>
      <c r="B918" s="17" t="str">
        <f t="shared" si="1"/>
        <v>Tue</v>
      </c>
      <c r="C918" s="19">
        <f t="shared" si="2"/>
        <v>2</v>
      </c>
      <c r="D918" s="11"/>
      <c r="E918" s="11"/>
    </row>
    <row r="919" hidden="1">
      <c r="A919" s="3">
        <v>45433.08347222222</v>
      </c>
      <c r="B919" s="17" t="str">
        <f t="shared" si="1"/>
        <v>Tue</v>
      </c>
      <c r="C919" s="19">
        <f t="shared" si="2"/>
        <v>2</v>
      </c>
      <c r="D919" s="11"/>
      <c r="E919" s="11"/>
    </row>
    <row r="920" hidden="1">
      <c r="A920" s="3">
        <v>45433.08310185185</v>
      </c>
      <c r="B920" s="17" t="str">
        <f t="shared" si="1"/>
        <v>Tue</v>
      </c>
      <c r="C920" s="19">
        <f t="shared" si="2"/>
        <v>1</v>
      </c>
      <c r="D920" s="11"/>
      <c r="E920" s="11"/>
    </row>
    <row r="921" hidden="1">
      <c r="A921" s="3">
        <v>45433.082337962966</v>
      </c>
      <c r="B921" s="17" t="str">
        <f t="shared" si="1"/>
        <v>Mon</v>
      </c>
      <c r="C921" s="19">
        <f t="shared" si="2"/>
        <v>1</v>
      </c>
      <c r="D921" s="11"/>
      <c r="E921" s="11"/>
    </row>
    <row r="922" hidden="1">
      <c r="A922" s="3">
        <v>45432.85423611111</v>
      </c>
      <c r="B922" s="17" t="str">
        <f t="shared" si="1"/>
        <v>Tue</v>
      </c>
      <c r="C922" s="19">
        <f t="shared" si="2"/>
        <v>20</v>
      </c>
      <c r="D922" s="11"/>
      <c r="E922" s="11"/>
    </row>
    <row r="923" hidden="1">
      <c r="A923" s="3">
        <v>45433.08043981482</v>
      </c>
      <c r="B923" s="17" t="str">
        <f t="shared" si="1"/>
        <v>Tue</v>
      </c>
      <c r="C923" s="19">
        <f t="shared" si="2"/>
        <v>1</v>
      </c>
      <c r="D923" s="11"/>
      <c r="E923" s="11"/>
    </row>
    <row r="924" hidden="1">
      <c r="A924" s="3">
        <v>45433.07297453703</v>
      </c>
      <c r="B924" s="17" t="str">
        <f t="shared" si="1"/>
        <v>Tue</v>
      </c>
      <c r="C924" s="19">
        <f t="shared" si="2"/>
        <v>1</v>
      </c>
      <c r="D924" s="11"/>
      <c r="E924" s="11"/>
    </row>
    <row r="925" hidden="1">
      <c r="A925" s="3">
        <v>45433.07237268519</v>
      </c>
      <c r="B925" s="17" t="str">
        <f t="shared" si="1"/>
        <v>Tue</v>
      </c>
      <c r="C925" s="19">
        <f t="shared" si="2"/>
        <v>1</v>
      </c>
      <c r="D925" s="11"/>
      <c r="E925" s="11"/>
    </row>
    <row r="926" hidden="1">
      <c r="A926" s="3">
        <v>45433.07408564815</v>
      </c>
      <c r="B926" s="17" t="str">
        <f t="shared" si="1"/>
        <v>Tue</v>
      </c>
      <c r="C926" s="19">
        <f t="shared" si="2"/>
        <v>1</v>
      </c>
      <c r="D926" s="11"/>
      <c r="E926" s="11"/>
    </row>
    <row r="927" hidden="1">
      <c r="A927" s="3">
        <v>45433.07237268519</v>
      </c>
      <c r="B927" s="17" t="str">
        <f t="shared" si="1"/>
        <v>Tue</v>
      </c>
      <c r="C927" s="19">
        <f t="shared" si="2"/>
        <v>1</v>
      </c>
      <c r="D927" s="11"/>
      <c r="E927" s="11"/>
    </row>
    <row r="928" hidden="1">
      <c r="A928" s="3">
        <v>45433.071805555555</v>
      </c>
      <c r="B928" s="17" t="str">
        <f t="shared" si="1"/>
        <v>Mon</v>
      </c>
      <c r="C928" s="19">
        <f t="shared" si="2"/>
        <v>1</v>
      </c>
      <c r="D928" s="11"/>
      <c r="E928" s="11"/>
    </row>
    <row r="929" hidden="1">
      <c r="A929" s="3">
        <v>45432.95458333333</v>
      </c>
      <c r="B929" s="17" t="str">
        <f t="shared" si="1"/>
        <v>Mon</v>
      </c>
      <c r="C929" s="19">
        <f t="shared" si="2"/>
        <v>22</v>
      </c>
      <c r="D929" s="11"/>
      <c r="E929" s="11"/>
    </row>
    <row r="930" hidden="1">
      <c r="A930" s="3">
        <v>45432.88915509259</v>
      </c>
      <c r="B930" s="17" t="str">
        <f t="shared" si="1"/>
        <v>Mon</v>
      </c>
      <c r="C930" s="19">
        <f t="shared" si="2"/>
        <v>21</v>
      </c>
      <c r="D930" s="11"/>
      <c r="E930" s="11"/>
    </row>
    <row r="931" hidden="1">
      <c r="A931" s="3">
        <v>45432.888553240744</v>
      </c>
      <c r="B931" s="17" t="str">
        <f t="shared" si="1"/>
        <v>Mon</v>
      </c>
      <c r="C931" s="19">
        <f t="shared" si="2"/>
        <v>21</v>
      </c>
      <c r="D931" s="11"/>
      <c r="E931" s="11"/>
    </row>
    <row r="932" hidden="1">
      <c r="A932" s="3">
        <v>45432.88631944444</v>
      </c>
      <c r="B932" s="17" t="str">
        <f t="shared" si="1"/>
        <v>Mon</v>
      </c>
      <c r="C932" s="19">
        <f t="shared" si="2"/>
        <v>21</v>
      </c>
      <c r="D932" s="11"/>
      <c r="E932" s="11"/>
    </row>
    <row r="933" hidden="1">
      <c r="A933" s="3">
        <v>45432.85423611111</v>
      </c>
      <c r="B933" s="17" t="str">
        <f t="shared" si="1"/>
        <v>Mon</v>
      </c>
      <c r="C933" s="19">
        <f t="shared" si="2"/>
        <v>20</v>
      </c>
      <c r="D933" s="11"/>
      <c r="E933" s="11"/>
    </row>
    <row r="934" hidden="1">
      <c r="A934" s="3">
        <v>45432.79651620371</v>
      </c>
      <c r="B934" s="17" t="str">
        <f t="shared" si="1"/>
        <v>Mon</v>
      </c>
      <c r="C934" s="19">
        <f t="shared" si="2"/>
        <v>19</v>
      </c>
      <c r="D934" s="11"/>
      <c r="E934" s="11"/>
    </row>
    <row r="935" hidden="1">
      <c r="A935" s="3">
        <v>45432.838217592594</v>
      </c>
      <c r="B935" s="17" t="str">
        <f t="shared" si="1"/>
        <v>Mon</v>
      </c>
      <c r="C935" s="19">
        <f t="shared" si="2"/>
        <v>20</v>
      </c>
      <c r="D935" s="11"/>
      <c r="E935" s="11"/>
    </row>
    <row r="936" hidden="1">
      <c r="A936" s="3">
        <v>45432.83809027778</v>
      </c>
      <c r="B936" s="17" t="str">
        <f t="shared" si="1"/>
        <v>Mon</v>
      </c>
      <c r="C936" s="19">
        <f t="shared" si="2"/>
        <v>20</v>
      </c>
      <c r="D936" s="11"/>
      <c r="E936" s="11"/>
    </row>
    <row r="937" hidden="1">
      <c r="A937" s="3">
        <v>45432.822534722225</v>
      </c>
      <c r="B937" s="17" t="str">
        <f t="shared" si="1"/>
        <v>Mon</v>
      </c>
      <c r="C937" s="19">
        <f t="shared" si="2"/>
        <v>19</v>
      </c>
      <c r="D937" s="11"/>
      <c r="E937" s="11"/>
    </row>
    <row r="938" hidden="1">
      <c r="A938" s="3">
        <v>45432.578680555554</v>
      </c>
      <c r="B938" s="17" t="str">
        <f t="shared" si="1"/>
        <v>Mon</v>
      </c>
      <c r="C938" s="19">
        <f t="shared" si="2"/>
        <v>13</v>
      </c>
      <c r="D938" s="11"/>
      <c r="E938" s="11"/>
    </row>
    <row r="939" hidden="1">
      <c r="A939" s="3">
        <v>45432.7990625</v>
      </c>
      <c r="B939" s="17" t="str">
        <f t="shared" si="1"/>
        <v>Mon</v>
      </c>
      <c r="C939" s="19">
        <f t="shared" si="2"/>
        <v>19</v>
      </c>
      <c r="D939" s="11"/>
      <c r="E939" s="11"/>
    </row>
    <row r="940" hidden="1">
      <c r="A940" s="3">
        <v>45432.797939814816</v>
      </c>
      <c r="B940" s="17" t="str">
        <f t="shared" si="1"/>
        <v>Mon</v>
      </c>
      <c r="C940" s="19">
        <f t="shared" si="2"/>
        <v>19</v>
      </c>
      <c r="D940" s="11"/>
      <c r="E940" s="11"/>
    </row>
    <row r="941" hidden="1">
      <c r="A941" s="3">
        <v>45432.66663194444</v>
      </c>
      <c r="B941" s="17" t="str">
        <f t="shared" si="1"/>
        <v>Mon</v>
      </c>
      <c r="C941" s="19">
        <f t="shared" si="2"/>
        <v>15</v>
      </c>
      <c r="D941" s="11"/>
      <c r="E941" s="11"/>
    </row>
    <row r="942" hidden="1">
      <c r="A942" s="3">
        <v>45432.43003472222</v>
      </c>
      <c r="B942" s="17" t="str">
        <f t="shared" si="1"/>
        <v>Mon</v>
      </c>
      <c r="C942" s="19">
        <f t="shared" si="2"/>
        <v>10</v>
      </c>
      <c r="D942" s="11"/>
      <c r="E942" s="11"/>
    </row>
    <row r="943" hidden="1">
      <c r="A943" s="3">
        <v>45432.750543981485</v>
      </c>
      <c r="B943" s="17" t="str">
        <f t="shared" si="1"/>
        <v>Mon</v>
      </c>
      <c r="C943" s="19">
        <f t="shared" si="2"/>
        <v>18</v>
      </c>
      <c r="D943" s="11"/>
      <c r="E943" s="11"/>
    </row>
    <row r="944" hidden="1">
      <c r="A944" s="3">
        <v>45432.66663194444</v>
      </c>
      <c r="B944" s="17" t="str">
        <f t="shared" si="1"/>
        <v>Mon</v>
      </c>
      <c r="C944" s="19">
        <f t="shared" si="2"/>
        <v>15</v>
      </c>
      <c r="D944" s="11"/>
      <c r="E944" s="11"/>
    </row>
    <row r="945" hidden="1">
      <c r="A945" s="3">
        <v>45432.690034722225</v>
      </c>
      <c r="B945" s="17" t="str">
        <f t="shared" si="1"/>
        <v>Mon</v>
      </c>
      <c r="C945" s="19">
        <f t="shared" si="2"/>
        <v>16</v>
      </c>
      <c r="D945" s="11"/>
      <c r="E945" s="11"/>
    </row>
    <row r="946" hidden="1">
      <c r="A946" s="3">
        <v>45432.67511574074</v>
      </c>
      <c r="B946" s="17" t="str">
        <f t="shared" si="1"/>
        <v>Mon</v>
      </c>
      <c r="C946" s="19">
        <f t="shared" si="2"/>
        <v>16</v>
      </c>
      <c r="D946" s="11"/>
      <c r="E946" s="11"/>
    </row>
    <row r="947" hidden="1">
      <c r="A947" s="3">
        <v>45432.66663194444</v>
      </c>
      <c r="B947" s="17" t="str">
        <f t="shared" si="1"/>
        <v>Mon</v>
      </c>
      <c r="C947" s="19">
        <f t="shared" si="2"/>
        <v>15</v>
      </c>
      <c r="D947" s="11"/>
      <c r="E947" s="11"/>
    </row>
    <row r="948" hidden="1">
      <c r="A948" s="3">
        <v>45432.599965277775</v>
      </c>
      <c r="B948" s="17" t="str">
        <f t="shared" si="1"/>
        <v>Mon</v>
      </c>
      <c r="C948" s="19">
        <f t="shared" si="2"/>
        <v>14</v>
      </c>
      <c r="D948" s="11"/>
      <c r="E948" s="11"/>
    </row>
    <row r="949" hidden="1">
      <c r="A949" s="3">
        <v>45432.399375</v>
      </c>
      <c r="B949" s="17" t="str">
        <f t="shared" si="1"/>
        <v>Mon</v>
      </c>
      <c r="C949" s="19">
        <f t="shared" si="2"/>
        <v>9</v>
      </c>
      <c r="D949" s="11"/>
      <c r="E949" s="11"/>
    </row>
    <row r="950" hidden="1">
      <c r="A950" s="3">
        <v>45432.58332175926</v>
      </c>
      <c r="B950" s="17" t="str">
        <f t="shared" si="1"/>
        <v>Mon</v>
      </c>
      <c r="C950" s="19">
        <f t="shared" si="2"/>
        <v>13</v>
      </c>
      <c r="D950" s="11"/>
      <c r="E950" s="11"/>
    </row>
    <row r="951" hidden="1">
      <c r="A951" s="3">
        <v>45432.578680555554</v>
      </c>
      <c r="B951" s="17" t="str">
        <f t="shared" si="1"/>
        <v>Mon</v>
      </c>
      <c r="C951" s="19">
        <f t="shared" si="2"/>
        <v>13</v>
      </c>
      <c r="D951" s="11"/>
      <c r="E951" s="11"/>
    </row>
    <row r="952" hidden="1">
      <c r="A952" s="3">
        <v>45432.06429398148</v>
      </c>
      <c r="B952" s="17" t="str">
        <f t="shared" si="1"/>
        <v>Mon</v>
      </c>
      <c r="C952" s="19">
        <f t="shared" si="2"/>
        <v>1</v>
      </c>
      <c r="D952" s="11"/>
      <c r="E952" s="11"/>
    </row>
    <row r="953" hidden="1">
      <c r="A953" s="3">
        <v>45432.54009259259</v>
      </c>
      <c r="B953" s="17" t="str">
        <f t="shared" si="1"/>
        <v>Mon</v>
      </c>
      <c r="C953" s="19">
        <f t="shared" si="2"/>
        <v>12</v>
      </c>
      <c r="D953" s="11"/>
      <c r="E953" s="11"/>
    </row>
    <row r="954" hidden="1">
      <c r="A954" s="3">
        <v>45432.36413194444</v>
      </c>
      <c r="B954" s="17" t="str">
        <f t="shared" si="1"/>
        <v>Mon</v>
      </c>
      <c r="C954" s="19">
        <f t="shared" si="2"/>
        <v>8</v>
      </c>
      <c r="D954" s="11"/>
      <c r="E954" s="11"/>
    </row>
    <row r="955" hidden="1">
      <c r="A955" s="3">
        <v>45432.44453703704</v>
      </c>
      <c r="B955" s="17" t="str">
        <f t="shared" si="1"/>
        <v>Mon</v>
      </c>
      <c r="C955" s="19">
        <f t="shared" si="2"/>
        <v>10</v>
      </c>
      <c r="D955" s="11"/>
      <c r="E955" s="11"/>
    </row>
    <row r="956" hidden="1">
      <c r="A956" s="3">
        <v>45432.4831712963</v>
      </c>
      <c r="B956" s="17" t="str">
        <f t="shared" si="1"/>
        <v>Mon</v>
      </c>
      <c r="C956" s="19">
        <f t="shared" si="2"/>
        <v>11</v>
      </c>
      <c r="D956" s="11"/>
      <c r="E956" s="11"/>
    </row>
    <row r="957" hidden="1">
      <c r="A957" s="3">
        <v>45432.43003472222</v>
      </c>
      <c r="B957" s="17" t="str">
        <f t="shared" si="1"/>
        <v>Mon</v>
      </c>
      <c r="C957" s="19">
        <f t="shared" si="2"/>
        <v>10</v>
      </c>
      <c r="D957" s="11"/>
      <c r="E957" s="11"/>
    </row>
    <row r="958" hidden="1">
      <c r="A958" s="3">
        <v>45432.40377314815</v>
      </c>
      <c r="B958" s="17" t="str">
        <f t="shared" si="1"/>
        <v>Mon</v>
      </c>
      <c r="C958" s="19">
        <f t="shared" si="2"/>
        <v>9</v>
      </c>
      <c r="D958" s="11"/>
      <c r="E958" s="11"/>
    </row>
    <row r="959" hidden="1">
      <c r="A959" s="3">
        <v>45432.399375</v>
      </c>
      <c r="B959" s="17" t="str">
        <f t="shared" si="1"/>
        <v>Mon</v>
      </c>
      <c r="C959" s="19">
        <f t="shared" si="2"/>
        <v>9</v>
      </c>
      <c r="D959" s="11"/>
      <c r="E959" s="11"/>
    </row>
    <row r="960" hidden="1">
      <c r="A960" s="3">
        <v>45432.39885416667</v>
      </c>
      <c r="B960" s="17" t="str">
        <f t="shared" si="1"/>
        <v>Sun</v>
      </c>
      <c r="C960" s="19">
        <f t="shared" si="2"/>
        <v>9</v>
      </c>
      <c r="D960" s="11"/>
      <c r="E960" s="11"/>
    </row>
    <row r="961" hidden="1">
      <c r="A961" s="3">
        <v>45431.783634259256</v>
      </c>
      <c r="B961" s="17" t="str">
        <f t="shared" si="1"/>
        <v>Mon</v>
      </c>
      <c r="C961" s="19">
        <f t="shared" si="2"/>
        <v>18</v>
      </c>
      <c r="D961" s="11"/>
      <c r="E961" s="11"/>
    </row>
    <row r="962" hidden="1">
      <c r="A962" s="3">
        <v>45432.397997685184</v>
      </c>
      <c r="B962" s="17" t="str">
        <f t="shared" si="1"/>
        <v>Mon</v>
      </c>
      <c r="C962" s="19">
        <f t="shared" si="2"/>
        <v>9</v>
      </c>
      <c r="D962" s="11"/>
      <c r="E962" s="11"/>
    </row>
    <row r="963" hidden="1">
      <c r="A963" s="3">
        <v>45432.28928240741</v>
      </c>
      <c r="B963" s="17" t="str">
        <f t="shared" si="1"/>
        <v>Mon</v>
      </c>
      <c r="C963" s="19">
        <f t="shared" si="2"/>
        <v>6</v>
      </c>
      <c r="D963" s="11"/>
      <c r="E963" s="11"/>
    </row>
    <row r="964" hidden="1">
      <c r="A964" s="3">
        <v>45432.06894675926</v>
      </c>
      <c r="B964" s="17" t="str">
        <f t="shared" si="1"/>
        <v>Mon</v>
      </c>
      <c r="C964" s="19">
        <f t="shared" si="2"/>
        <v>1</v>
      </c>
      <c r="D964" s="11"/>
      <c r="E964" s="11"/>
    </row>
    <row r="965" hidden="1">
      <c r="A965" s="3">
        <v>45432.07975694445</v>
      </c>
      <c r="B965" s="17" t="str">
        <f t="shared" si="1"/>
        <v>Mon</v>
      </c>
      <c r="C965" s="19">
        <f t="shared" si="2"/>
        <v>1</v>
      </c>
      <c r="D965" s="11"/>
      <c r="E965" s="11"/>
    </row>
    <row r="966" hidden="1">
      <c r="A966" s="3">
        <v>45432.07844907408</v>
      </c>
      <c r="B966" s="17" t="str">
        <f t="shared" si="1"/>
        <v>Mon</v>
      </c>
      <c r="C966" s="19">
        <f t="shared" si="2"/>
        <v>1</v>
      </c>
      <c r="D966" s="11"/>
      <c r="E966" s="11"/>
    </row>
    <row r="967" hidden="1">
      <c r="A967" s="3">
        <v>45432.060891203706</v>
      </c>
      <c r="B967" s="17" t="str">
        <f t="shared" si="1"/>
        <v>Mon</v>
      </c>
      <c r="C967" s="19">
        <f t="shared" si="2"/>
        <v>1</v>
      </c>
      <c r="D967" s="11"/>
      <c r="E967" s="11"/>
    </row>
    <row r="968" hidden="1">
      <c r="A968" s="3">
        <v>45432.074791666666</v>
      </c>
      <c r="B968" s="17" t="str">
        <f t="shared" si="1"/>
        <v>Mon</v>
      </c>
      <c r="C968" s="19">
        <f t="shared" si="2"/>
        <v>1</v>
      </c>
      <c r="D968" s="11"/>
      <c r="E968" s="11"/>
    </row>
    <row r="969" hidden="1">
      <c r="A969" s="3">
        <v>45432.06429398148</v>
      </c>
      <c r="B969" s="17" t="str">
        <f t="shared" si="1"/>
        <v>Mon</v>
      </c>
      <c r="C969" s="19">
        <f t="shared" si="2"/>
        <v>1</v>
      </c>
      <c r="D969" s="11"/>
      <c r="E969" s="11"/>
    </row>
    <row r="970" hidden="1">
      <c r="A970" s="3">
        <v>45432.073912037034</v>
      </c>
      <c r="B970" s="17" t="str">
        <f t="shared" si="1"/>
        <v>Sun</v>
      </c>
      <c r="C970" s="19">
        <f t="shared" si="2"/>
        <v>1</v>
      </c>
      <c r="D970" s="11"/>
      <c r="E970" s="11"/>
    </row>
    <row r="971" hidden="1">
      <c r="A971" s="3">
        <v>45431.61755787037</v>
      </c>
      <c r="B971" s="17" t="str">
        <f t="shared" si="1"/>
        <v>Sun</v>
      </c>
      <c r="C971" s="19">
        <f t="shared" si="2"/>
        <v>14</v>
      </c>
      <c r="D971" s="11"/>
      <c r="E971" s="11"/>
    </row>
    <row r="972" hidden="1">
      <c r="A972" s="3">
        <v>45431.77238425926</v>
      </c>
      <c r="B972" s="17" t="str">
        <f t="shared" si="1"/>
        <v>Sun</v>
      </c>
      <c r="C972" s="19">
        <f t="shared" si="2"/>
        <v>18</v>
      </c>
      <c r="D972" s="11"/>
      <c r="E972" s="11"/>
    </row>
    <row r="973" hidden="1">
      <c r="A973" s="3">
        <v>45431.88033564815</v>
      </c>
      <c r="B973" s="17" t="str">
        <f t="shared" si="1"/>
        <v>Sun</v>
      </c>
      <c r="C973" s="19">
        <f t="shared" si="2"/>
        <v>21</v>
      </c>
      <c r="D973" s="11"/>
      <c r="E973" s="11"/>
    </row>
    <row r="974" hidden="1">
      <c r="A974" s="3">
        <v>45431.78568287037</v>
      </c>
      <c r="B974" s="17" t="str">
        <f t="shared" si="1"/>
        <v>Sun</v>
      </c>
      <c r="C974" s="19">
        <f t="shared" si="2"/>
        <v>18</v>
      </c>
      <c r="D974" s="11"/>
      <c r="E974" s="11"/>
    </row>
    <row r="975" hidden="1">
      <c r="A975" s="3">
        <v>45431.78381944444</v>
      </c>
      <c r="B975" s="17" t="str">
        <f t="shared" si="1"/>
        <v>Sun</v>
      </c>
      <c r="C975" s="19">
        <f t="shared" si="2"/>
        <v>18</v>
      </c>
      <c r="D975" s="11"/>
      <c r="E975" s="11"/>
    </row>
    <row r="976" hidden="1">
      <c r="A976" s="3">
        <v>45431.77238425926</v>
      </c>
      <c r="B976" s="17" t="str">
        <f t="shared" si="1"/>
        <v>Sun</v>
      </c>
      <c r="C976" s="19">
        <f t="shared" si="2"/>
        <v>18</v>
      </c>
      <c r="D976" s="11"/>
      <c r="E976" s="11"/>
    </row>
    <row r="977" hidden="1">
      <c r="A977" s="3">
        <v>45431.77027777778</v>
      </c>
      <c r="B977" s="17" t="str">
        <f t="shared" si="1"/>
        <v>Sun</v>
      </c>
      <c r="C977" s="19">
        <f t="shared" si="2"/>
        <v>18</v>
      </c>
      <c r="D977" s="11"/>
      <c r="E977" s="11"/>
    </row>
    <row r="978" hidden="1">
      <c r="A978" s="3">
        <v>45431.767372685186</v>
      </c>
      <c r="B978" s="17" t="str">
        <f t="shared" si="1"/>
        <v>Sun</v>
      </c>
      <c r="C978" s="19">
        <f t="shared" si="2"/>
        <v>18</v>
      </c>
      <c r="D978" s="11"/>
      <c r="E978" s="11"/>
    </row>
    <row r="979" hidden="1">
      <c r="A979" s="3">
        <v>45431.658900462964</v>
      </c>
      <c r="B979" s="17" t="str">
        <f t="shared" si="1"/>
        <v>Sun</v>
      </c>
      <c r="C979" s="19">
        <f t="shared" si="2"/>
        <v>15</v>
      </c>
      <c r="D979" s="11"/>
      <c r="E979" s="11"/>
    </row>
    <row r="980" hidden="1">
      <c r="A980" s="3">
        <v>45431.63046296296</v>
      </c>
      <c r="B980" s="17" t="str">
        <f t="shared" si="1"/>
        <v>Sun</v>
      </c>
      <c r="C980" s="19">
        <f t="shared" si="2"/>
        <v>15</v>
      </c>
      <c r="D980" s="11"/>
      <c r="E980" s="11"/>
    </row>
    <row r="981" hidden="1">
      <c r="A981" s="3">
        <v>45431.61755787037</v>
      </c>
      <c r="B981" s="17" t="str">
        <f t="shared" si="1"/>
        <v>Sun</v>
      </c>
      <c r="C981" s="19">
        <f t="shared" si="2"/>
        <v>14</v>
      </c>
      <c r="D981" s="11"/>
      <c r="E981" s="11"/>
    </row>
    <row r="982" hidden="1">
      <c r="A982" s="3">
        <v>45431.56630787037</v>
      </c>
      <c r="B982" s="17" t="str">
        <f t="shared" si="1"/>
        <v>Sun</v>
      </c>
      <c r="C982" s="19">
        <f t="shared" si="2"/>
        <v>13</v>
      </c>
      <c r="D982" s="11"/>
      <c r="E982" s="11"/>
    </row>
    <row r="983" hidden="1">
      <c r="A983" s="3">
        <v>45431.565983796296</v>
      </c>
      <c r="B983" s="17" t="str">
        <f t="shared" si="1"/>
        <v>Sun</v>
      </c>
      <c r="C983" s="19">
        <f t="shared" si="2"/>
        <v>13</v>
      </c>
      <c r="D983" s="11"/>
      <c r="E983" s="11"/>
    </row>
    <row r="984" hidden="1">
      <c r="A984" s="3">
        <v>45431.11928240741</v>
      </c>
      <c r="B984" s="17" t="str">
        <f t="shared" si="1"/>
        <v>Sun</v>
      </c>
      <c r="C984" s="19">
        <f t="shared" si="2"/>
        <v>2</v>
      </c>
      <c r="D984" s="11"/>
      <c r="E984" s="11"/>
    </row>
    <row r="985">
      <c r="A985" s="3">
        <v>45431.106469907405</v>
      </c>
      <c r="B985" s="17" t="str">
        <f t="shared" si="1"/>
        <v>Sat</v>
      </c>
      <c r="C985" s="19">
        <f t="shared" si="2"/>
        <v>2</v>
      </c>
      <c r="D985" s="20" t="s">
        <v>14272</v>
      </c>
      <c r="E985" s="16">
        <f>COUNTIF(C:C,18)</f>
        <v>401</v>
      </c>
    </row>
    <row r="986" hidden="1">
      <c r="A986" s="3">
        <v>45430.54336805556</v>
      </c>
      <c r="B986" s="17" t="str">
        <f t="shared" si="1"/>
        <v>Mon</v>
      </c>
      <c r="C986" s="19">
        <f t="shared" si="2"/>
        <v>13</v>
      </c>
      <c r="D986" s="11"/>
      <c r="E986" s="11"/>
    </row>
    <row r="987" hidden="1">
      <c r="A987" s="3">
        <v>45425.47305555556</v>
      </c>
      <c r="B987" s="17" t="str">
        <f t="shared" si="1"/>
        <v>Sun</v>
      </c>
      <c r="C987" s="19">
        <f t="shared" si="2"/>
        <v>11</v>
      </c>
      <c r="D987" s="11"/>
      <c r="E987" s="11"/>
    </row>
    <row r="988" hidden="1">
      <c r="A988" s="3">
        <v>45431.48563657407</v>
      </c>
      <c r="B988" s="17" t="str">
        <f t="shared" si="1"/>
        <v>Sun</v>
      </c>
      <c r="C988" s="19">
        <f t="shared" si="2"/>
        <v>11</v>
      </c>
      <c r="D988" s="11"/>
      <c r="E988" s="11"/>
    </row>
    <row r="989" hidden="1">
      <c r="A989" s="3">
        <v>45431.484930555554</v>
      </c>
      <c r="B989" s="17" t="str">
        <f t="shared" si="1"/>
        <v>Sun</v>
      </c>
      <c r="C989" s="19">
        <f t="shared" si="2"/>
        <v>11</v>
      </c>
      <c r="D989" s="11"/>
      <c r="E989" s="11"/>
    </row>
    <row r="990" hidden="1">
      <c r="A990" s="3">
        <v>45431.11928240741</v>
      </c>
      <c r="B990" s="17" t="str">
        <f t="shared" si="1"/>
        <v>Sun</v>
      </c>
      <c r="C990" s="19">
        <f t="shared" si="2"/>
        <v>2</v>
      </c>
      <c r="D990" s="11"/>
      <c r="E990" s="11"/>
    </row>
    <row r="991">
      <c r="A991" s="3">
        <v>45431.106469907405</v>
      </c>
      <c r="B991" s="17" t="str">
        <f t="shared" si="1"/>
        <v>Sat</v>
      </c>
      <c r="C991" s="19">
        <f t="shared" si="2"/>
        <v>2</v>
      </c>
      <c r="D991" s="20" t="s">
        <v>14273</v>
      </c>
      <c r="E991" s="16">
        <f>COUNTIF(C:C,19)</f>
        <v>347</v>
      </c>
    </row>
    <row r="992" hidden="1">
      <c r="A992" s="3">
        <v>45430.91541666666</v>
      </c>
      <c r="B992" s="17" t="str">
        <f t="shared" si="1"/>
        <v>Sun</v>
      </c>
      <c r="C992" s="19">
        <f t="shared" si="2"/>
        <v>21</v>
      </c>
      <c r="D992" s="11"/>
      <c r="E992" s="11"/>
    </row>
    <row r="993">
      <c r="A993" s="3">
        <v>45431.072118055556</v>
      </c>
      <c r="B993" s="17" t="str">
        <f t="shared" si="1"/>
        <v>Sat</v>
      </c>
      <c r="C993" s="19">
        <f t="shared" si="2"/>
        <v>1</v>
      </c>
      <c r="D993" s="20" t="s">
        <v>14274</v>
      </c>
      <c r="E993" s="16">
        <f>COUNTIF(C:C,20)</f>
        <v>334</v>
      </c>
    </row>
    <row r="994">
      <c r="A994" s="3">
        <v>45430.985034722224</v>
      </c>
      <c r="B994" s="17" t="str">
        <f t="shared" si="1"/>
        <v>Sat</v>
      </c>
      <c r="C994" s="19">
        <f t="shared" si="2"/>
        <v>23</v>
      </c>
      <c r="D994" s="20" t="s">
        <v>14275</v>
      </c>
      <c r="E994" s="16">
        <f>COUNTIF(C:C,21)</f>
        <v>407</v>
      </c>
    </row>
    <row r="995">
      <c r="A995" s="3">
        <v>45430.9155787037</v>
      </c>
      <c r="B995" s="17" t="str">
        <f t="shared" si="1"/>
        <v>Sat</v>
      </c>
      <c r="C995" s="19">
        <f t="shared" si="2"/>
        <v>21</v>
      </c>
      <c r="D995" s="20" t="s">
        <v>14276</v>
      </c>
      <c r="E995" s="16">
        <f>COUNTIF(C:C,22)</f>
        <v>322</v>
      </c>
    </row>
    <row r="996">
      <c r="A996" s="3">
        <v>45430.90829861111</v>
      </c>
      <c r="B996" s="17" t="str">
        <f t="shared" si="1"/>
        <v>Sat</v>
      </c>
      <c r="C996" s="19">
        <f t="shared" si="2"/>
        <v>21</v>
      </c>
      <c r="D996" s="20" t="s">
        <v>14277</v>
      </c>
      <c r="E996" s="16">
        <f>COUNTIF(C:C,23)</f>
        <v>413</v>
      </c>
    </row>
    <row r="997" hidden="1">
      <c r="A997" s="3">
        <v>45430.49961805555</v>
      </c>
      <c r="B997" s="17" t="str">
        <f t="shared" si="1"/>
        <v>Thu</v>
      </c>
      <c r="C997" s="19">
        <f t="shared" si="2"/>
        <v>11</v>
      </c>
      <c r="D997" s="11"/>
      <c r="E997" s="11"/>
    </row>
    <row r="998" hidden="1">
      <c r="A998" s="3">
        <v>45428.95469907407</v>
      </c>
      <c r="B998" s="17" t="str">
        <f t="shared" si="1"/>
        <v>Fri</v>
      </c>
      <c r="C998" s="19">
        <f t="shared" si="2"/>
        <v>22</v>
      </c>
      <c r="D998" s="11"/>
      <c r="E998" s="11"/>
    </row>
    <row r="999" hidden="1">
      <c r="A999" s="3">
        <v>45429.69094907407</v>
      </c>
      <c r="B999" s="17" t="str">
        <f t="shared" si="1"/>
        <v>Fri</v>
      </c>
      <c r="C999" s="19">
        <f t="shared" si="2"/>
        <v>16</v>
      </c>
      <c r="D999" s="11"/>
      <c r="E999" s="11"/>
    </row>
    <row r="1000" hidden="1">
      <c r="A1000" s="3">
        <v>45429.62627314815</v>
      </c>
      <c r="B1000" s="17" t="str">
        <f t="shared" si="1"/>
        <v>Fri</v>
      </c>
      <c r="C1000" s="19">
        <f t="shared" si="2"/>
        <v>15</v>
      </c>
      <c r="D1000" s="11"/>
      <c r="E1000" s="11"/>
    </row>
    <row r="1001" hidden="1">
      <c r="A1001" s="3">
        <v>45429.585381944446</v>
      </c>
      <c r="B1001" s="17" t="str">
        <f t="shared" si="1"/>
        <v>Fri</v>
      </c>
      <c r="C1001" s="19">
        <f t="shared" si="2"/>
        <v>14</v>
      </c>
      <c r="D1001" s="11"/>
      <c r="E1001" s="11"/>
    </row>
    <row r="1002" hidden="1">
      <c r="A1002" s="3">
        <v>45429.54340277778</v>
      </c>
      <c r="B1002" s="17" t="str">
        <f t="shared" si="1"/>
        <v>Fri</v>
      </c>
      <c r="C1002" s="19">
        <f t="shared" si="2"/>
        <v>13</v>
      </c>
      <c r="D1002" s="11"/>
      <c r="E1002" s="11"/>
    </row>
    <row r="1003" hidden="1">
      <c r="A1003" s="3">
        <v>45429.58354166667</v>
      </c>
      <c r="B1003" s="17" t="str">
        <f t="shared" si="1"/>
        <v>Fri</v>
      </c>
      <c r="C1003" s="19">
        <f t="shared" si="2"/>
        <v>14</v>
      </c>
      <c r="D1003" s="11"/>
      <c r="E1003" s="11"/>
    </row>
    <row r="1004" hidden="1">
      <c r="A1004" s="3">
        <v>45429.47636574074</v>
      </c>
      <c r="B1004" s="17" t="str">
        <f t="shared" si="1"/>
        <v>Fri</v>
      </c>
      <c r="C1004" s="19">
        <f t="shared" si="2"/>
        <v>11</v>
      </c>
      <c r="D1004" s="11"/>
      <c r="E1004" s="11"/>
    </row>
    <row r="1005" hidden="1">
      <c r="A1005" s="3">
        <v>45429.576215277775</v>
      </c>
      <c r="B1005" s="17" t="str">
        <f t="shared" si="1"/>
        <v>Fri</v>
      </c>
      <c r="C1005" s="19">
        <f t="shared" si="2"/>
        <v>13</v>
      </c>
      <c r="D1005" s="11"/>
      <c r="E1005" s="11"/>
    </row>
    <row r="1006" hidden="1">
      <c r="A1006" s="3">
        <v>45429.55929398148</v>
      </c>
      <c r="B1006" s="17" t="str">
        <f t="shared" si="1"/>
        <v>Fri</v>
      </c>
      <c r="C1006" s="19">
        <f t="shared" si="2"/>
        <v>13</v>
      </c>
      <c r="D1006" s="11"/>
      <c r="E1006" s="11"/>
    </row>
    <row r="1007" hidden="1">
      <c r="A1007" s="3">
        <v>45429.55626157407</v>
      </c>
      <c r="B1007" s="17" t="str">
        <f t="shared" si="1"/>
        <v>Fri</v>
      </c>
      <c r="C1007" s="19">
        <f t="shared" si="2"/>
        <v>13</v>
      </c>
      <c r="D1007" s="11"/>
      <c r="E1007" s="11"/>
    </row>
    <row r="1008" hidden="1">
      <c r="A1008" s="3">
        <v>45429.01863425926</v>
      </c>
      <c r="B1008" s="17" t="str">
        <f t="shared" si="1"/>
        <v>Fri</v>
      </c>
      <c r="C1008" s="19">
        <f t="shared" si="2"/>
        <v>0</v>
      </c>
      <c r="D1008" s="11"/>
      <c r="E1008" s="11"/>
    </row>
    <row r="1009" hidden="1">
      <c r="A1009" s="3">
        <v>45429.47351851852</v>
      </c>
      <c r="B1009" s="17" t="str">
        <f t="shared" si="1"/>
        <v>Fri</v>
      </c>
      <c r="C1009" s="19">
        <f t="shared" si="2"/>
        <v>11</v>
      </c>
      <c r="D1009" s="11"/>
      <c r="E1009" s="11"/>
    </row>
    <row r="1010" hidden="1">
      <c r="A1010" s="3">
        <v>45429.47618055555</v>
      </c>
      <c r="B1010" s="17" t="str">
        <f t="shared" si="1"/>
        <v>Fri</v>
      </c>
      <c r="C1010" s="19">
        <f t="shared" si="2"/>
        <v>11</v>
      </c>
      <c r="D1010" s="11"/>
      <c r="E1010" s="11"/>
    </row>
    <row r="1011" hidden="1">
      <c r="A1011" s="3">
        <v>45429.01863425926</v>
      </c>
      <c r="B1011" s="17" t="str">
        <f t="shared" si="1"/>
        <v>Fri</v>
      </c>
      <c r="C1011" s="19">
        <f t="shared" si="2"/>
        <v>0</v>
      </c>
      <c r="D1011" s="11"/>
      <c r="E1011" s="11"/>
    </row>
    <row r="1012" hidden="1">
      <c r="A1012" s="3">
        <v>45429.031493055554</v>
      </c>
      <c r="B1012" s="17" t="str">
        <f t="shared" si="1"/>
        <v>Fri</v>
      </c>
      <c r="C1012" s="19">
        <f t="shared" si="2"/>
        <v>0</v>
      </c>
      <c r="D1012" s="11"/>
      <c r="E1012" s="11"/>
    </row>
    <row r="1013" hidden="1">
      <c r="A1013" s="3">
        <v>45429.03040509259</v>
      </c>
      <c r="B1013" s="17" t="str">
        <f t="shared" si="1"/>
        <v>Fri</v>
      </c>
      <c r="C1013" s="19">
        <f t="shared" si="2"/>
        <v>0</v>
      </c>
      <c r="D1013" s="11"/>
      <c r="E1013" s="11"/>
    </row>
    <row r="1014" hidden="1">
      <c r="A1014" s="3">
        <v>45429.02998842593</v>
      </c>
      <c r="B1014" s="17" t="str">
        <f t="shared" si="1"/>
        <v>Thu</v>
      </c>
      <c r="C1014" s="19">
        <f t="shared" si="2"/>
        <v>0</v>
      </c>
      <c r="D1014" s="11"/>
      <c r="E1014" s="11"/>
    </row>
    <row r="1015" hidden="1">
      <c r="A1015" s="3">
        <v>45428.7247337963</v>
      </c>
      <c r="B1015" s="17" t="str">
        <f t="shared" si="1"/>
        <v>Fri</v>
      </c>
      <c r="C1015" s="19">
        <f t="shared" si="2"/>
        <v>17</v>
      </c>
      <c r="D1015" s="11"/>
      <c r="E1015" s="11"/>
    </row>
    <row r="1016" hidden="1">
      <c r="A1016" s="3">
        <v>45429.00675925926</v>
      </c>
      <c r="B1016" s="17" t="str">
        <f t="shared" si="1"/>
        <v>Thu</v>
      </c>
      <c r="C1016" s="19">
        <f t="shared" si="2"/>
        <v>0</v>
      </c>
      <c r="D1016" s="11"/>
      <c r="E1016" s="11"/>
    </row>
    <row r="1017" hidden="1">
      <c r="A1017" s="3">
        <v>45428.964791666665</v>
      </c>
      <c r="B1017" s="17" t="str">
        <f t="shared" si="1"/>
        <v>Thu</v>
      </c>
      <c r="C1017" s="19">
        <f t="shared" si="2"/>
        <v>23</v>
      </c>
      <c r="D1017" s="11"/>
      <c r="E1017" s="11"/>
    </row>
    <row r="1018" hidden="1">
      <c r="A1018" s="3">
        <v>45428.95469907407</v>
      </c>
      <c r="B1018" s="17" t="str">
        <f t="shared" si="1"/>
        <v>Thu</v>
      </c>
      <c r="C1018" s="19">
        <f t="shared" si="2"/>
        <v>22</v>
      </c>
      <c r="D1018" s="11"/>
      <c r="E1018" s="11"/>
    </row>
    <row r="1019" hidden="1">
      <c r="A1019" s="3">
        <v>45428.6709837963</v>
      </c>
      <c r="B1019" s="17" t="str">
        <f t="shared" si="1"/>
        <v>Thu</v>
      </c>
      <c r="C1019" s="19">
        <f t="shared" si="2"/>
        <v>16</v>
      </c>
      <c r="D1019" s="11"/>
      <c r="E1019" s="11"/>
    </row>
    <row r="1020" hidden="1">
      <c r="A1020" s="3">
        <v>45428.92596064815</v>
      </c>
      <c r="B1020" s="17" t="str">
        <f t="shared" si="1"/>
        <v>Thu</v>
      </c>
      <c r="C1020" s="19">
        <f t="shared" si="2"/>
        <v>22</v>
      </c>
      <c r="D1020" s="11"/>
      <c r="E1020" s="11"/>
    </row>
    <row r="1021" hidden="1">
      <c r="A1021" s="3">
        <v>45428.919803240744</v>
      </c>
      <c r="B1021" s="17" t="str">
        <f t="shared" si="1"/>
        <v>Thu</v>
      </c>
      <c r="C1021" s="19">
        <f t="shared" si="2"/>
        <v>22</v>
      </c>
      <c r="D1021" s="11"/>
      <c r="E1021" s="11"/>
    </row>
    <row r="1022" hidden="1">
      <c r="A1022" s="3">
        <v>45428.91168981481</v>
      </c>
      <c r="B1022" s="17" t="str">
        <f t="shared" si="1"/>
        <v>Thu</v>
      </c>
      <c r="C1022" s="19">
        <f t="shared" si="2"/>
        <v>21</v>
      </c>
      <c r="D1022" s="11"/>
      <c r="E1022" s="11"/>
    </row>
    <row r="1023" hidden="1">
      <c r="A1023" s="3">
        <v>45428.91684027778</v>
      </c>
      <c r="B1023" s="17" t="str">
        <f t="shared" si="1"/>
        <v>Thu</v>
      </c>
      <c r="C1023" s="19">
        <f t="shared" si="2"/>
        <v>22</v>
      </c>
      <c r="D1023" s="11"/>
      <c r="E1023" s="11"/>
    </row>
    <row r="1024" hidden="1">
      <c r="A1024" s="3">
        <v>45428.91621527778</v>
      </c>
      <c r="B1024" s="17" t="str">
        <f t="shared" si="1"/>
        <v>Thu</v>
      </c>
      <c r="C1024" s="19">
        <f t="shared" si="2"/>
        <v>21</v>
      </c>
      <c r="D1024" s="11"/>
      <c r="E1024" s="11"/>
    </row>
    <row r="1025" hidden="1">
      <c r="A1025" s="3">
        <v>45428.910891203705</v>
      </c>
      <c r="B1025" s="17" t="str">
        <f t="shared" si="1"/>
        <v>Thu</v>
      </c>
      <c r="C1025" s="19">
        <f t="shared" si="2"/>
        <v>21</v>
      </c>
      <c r="D1025" s="11"/>
      <c r="E1025" s="11"/>
    </row>
    <row r="1026" hidden="1">
      <c r="A1026" s="3">
        <v>45428.73023148148</v>
      </c>
      <c r="B1026" s="17" t="str">
        <f t="shared" si="1"/>
        <v>Thu</v>
      </c>
      <c r="C1026" s="19">
        <f t="shared" si="2"/>
        <v>17</v>
      </c>
      <c r="D1026" s="11"/>
      <c r="E1026" s="11"/>
    </row>
    <row r="1027" hidden="1">
      <c r="A1027" s="3">
        <v>45428.7247337963</v>
      </c>
      <c r="B1027" s="17" t="str">
        <f t="shared" si="1"/>
        <v>Thu</v>
      </c>
      <c r="C1027" s="19">
        <f t="shared" si="2"/>
        <v>17</v>
      </c>
      <c r="D1027" s="11"/>
      <c r="E1027" s="11"/>
    </row>
    <row r="1028" hidden="1">
      <c r="A1028" s="3">
        <v>45428.70547453704</v>
      </c>
      <c r="B1028" s="17" t="str">
        <f t="shared" si="1"/>
        <v>Thu</v>
      </c>
      <c r="C1028" s="19">
        <f t="shared" si="2"/>
        <v>16</v>
      </c>
      <c r="D1028" s="11"/>
      <c r="E1028" s="11"/>
    </row>
    <row r="1029" hidden="1">
      <c r="A1029" s="3">
        <v>45428.45841435185</v>
      </c>
      <c r="B1029" s="17" t="str">
        <f t="shared" si="1"/>
        <v>Thu</v>
      </c>
      <c r="C1029" s="19">
        <f t="shared" si="2"/>
        <v>11</v>
      </c>
      <c r="D1029" s="11"/>
      <c r="E1029" s="11"/>
    </row>
    <row r="1030" hidden="1">
      <c r="A1030" s="3">
        <v>45428.59546296296</v>
      </c>
      <c r="B1030" s="17" t="str">
        <f t="shared" si="1"/>
        <v>Thu</v>
      </c>
      <c r="C1030" s="19">
        <f t="shared" si="2"/>
        <v>14</v>
      </c>
      <c r="D1030" s="11"/>
      <c r="E1030" s="11"/>
    </row>
    <row r="1031" hidden="1">
      <c r="A1031" s="3">
        <v>45428.43305555556</v>
      </c>
      <c r="B1031" s="17" t="str">
        <f t="shared" si="1"/>
        <v>Wed</v>
      </c>
      <c r="C1031" s="19">
        <f t="shared" si="2"/>
        <v>10</v>
      </c>
      <c r="D1031" s="11"/>
      <c r="E1031" s="11"/>
    </row>
    <row r="1032" hidden="1">
      <c r="A1032" s="3">
        <v>45427.495034722226</v>
      </c>
      <c r="B1032" s="17" t="str">
        <f t="shared" si="1"/>
        <v>Thu</v>
      </c>
      <c r="C1032" s="19">
        <f t="shared" si="2"/>
        <v>11</v>
      </c>
      <c r="D1032" s="11"/>
      <c r="E1032" s="11"/>
    </row>
    <row r="1033" hidden="1">
      <c r="A1033" s="3">
        <v>45428.07355324074</v>
      </c>
      <c r="B1033" s="17" t="str">
        <f t="shared" si="1"/>
        <v>Thu</v>
      </c>
      <c r="C1033" s="19">
        <f t="shared" si="2"/>
        <v>1</v>
      </c>
      <c r="D1033" s="11"/>
      <c r="E1033" s="11"/>
    </row>
    <row r="1034" hidden="1">
      <c r="A1034" s="3">
        <v>45428.018530092595</v>
      </c>
      <c r="B1034" s="17" t="str">
        <f t="shared" si="1"/>
        <v>Thu</v>
      </c>
      <c r="C1034" s="19">
        <f t="shared" si="2"/>
        <v>0</v>
      </c>
      <c r="D1034" s="11"/>
      <c r="E1034" s="11"/>
    </row>
    <row r="1035" hidden="1">
      <c r="A1035" s="3">
        <v>45428.01814814815</v>
      </c>
      <c r="B1035" s="17" t="str">
        <f t="shared" si="1"/>
        <v>Wed</v>
      </c>
      <c r="C1035" s="19">
        <f t="shared" si="2"/>
        <v>0</v>
      </c>
      <c r="D1035" s="11"/>
      <c r="E1035" s="11"/>
    </row>
    <row r="1036" hidden="1">
      <c r="A1036" s="3">
        <v>45427.6578125</v>
      </c>
      <c r="B1036" s="17" t="str">
        <f t="shared" si="1"/>
        <v>Thu</v>
      </c>
      <c r="C1036" s="19">
        <f t="shared" si="2"/>
        <v>15</v>
      </c>
      <c r="D1036" s="11"/>
      <c r="E1036" s="11"/>
    </row>
    <row r="1037" hidden="1">
      <c r="A1037" s="3">
        <v>45428.010405092595</v>
      </c>
      <c r="B1037" s="17" t="str">
        <f t="shared" si="1"/>
        <v>Thu</v>
      </c>
      <c r="C1037" s="19">
        <f t="shared" si="2"/>
        <v>0</v>
      </c>
      <c r="D1037" s="11"/>
      <c r="E1037" s="11"/>
    </row>
    <row r="1038" hidden="1">
      <c r="A1038" s="3">
        <v>45428.00871527778</v>
      </c>
      <c r="B1038" s="17" t="str">
        <f t="shared" si="1"/>
        <v>Wed</v>
      </c>
      <c r="C1038" s="19">
        <f t="shared" si="2"/>
        <v>0</v>
      </c>
      <c r="D1038" s="11"/>
      <c r="E1038" s="11"/>
    </row>
    <row r="1039" hidden="1">
      <c r="A1039" s="3">
        <v>45427.48474537037</v>
      </c>
      <c r="B1039" s="17" t="str">
        <f t="shared" si="1"/>
        <v>Wed</v>
      </c>
      <c r="C1039" s="19">
        <f t="shared" si="2"/>
        <v>11</v>
      </c>
      <c r="D1039" s="11"/>
      <c r="E1039" s="11"/>
    </row>
    <row r="1040" hidden="1">
      <c r="A1040" s="3">
        <v>45427.61634259259</v>
      </c>
      <c r="B1040" s="17" t="str">
        <f t="shared" si="1"/>
        <v>Wed</v>
      </c>
      <c r="C1040" s="19">
        <f t="shared" si="2"/>
        <v>14</v>
      </c>
      <c r="D1040" s="11"/>
      <c r="E1040" s="11"/>
    </row>
    <row r="1041" hidden="1">
      <c r="A1041" s="3">
        <v>45427.49438657407</v>
      </c>
      <c r="B1041" s="17" t="str">
        <f t="shared" si="1"/>
        <v>Wed</v>
      </c>
      <c r="C1041" s="19">
        <f t="shared" si="2"/>
        <v>11</v>
      </c>
      <c r="D1041" s="11"/>
      <c r="E1041" s="11"/>
    </row>
    <row r="1042" hidden="1">
      <c r="A1042" s="3">
        <v>45427.72939814815</v>
      </c>
      <c r="B1042" s="17" t="str">
        <f t="shared" si="1"/>
        <v>Wed</v>
      </c>
      <c r="C1042" s="19">
        <f t="shared" si="2"/>
        <v>17</v>
      </c>
      <c r="D1042" s="11"/>
      <c r="E1042" s="11"/>
    </row>
    <row r="1043" hidden="1">
      <c r="A1043" s="3">
        <v>45427.72677083333</v>
      </c>
      <c r="B1043" s="17" t="str">
        <f t="shared" si="1"/>
        <v>Wed</v>
      </c>
      <c r="C1043" s="19">
        <f t="shared" si="2"/>
        <v>17</v>
      </c>
      <c r="D1043" s="11"/>
      <c r="E1043" s="11"/>
    </row>
    <row r="1044" hidden="1">
      <c r="A1044" s="3">
        <v>45427.49438657407</v>
      </c>
      <c r="B1044" s="17" t="str">
        <f t="shared" si="1"/>
        <v>Wed</v>
      </c>
      <c r="C1044" s="19">
        <f t="shared" si="2"/>
        <v>11</v>
      </c>
      <c r="D1044" s="11"/>
      <c r="E1044" s="11"/>
    </row>
    <row r="1045" hidden="1">
      <c r="A1045" s="3">
        <v>45427.506053240744</v>
      </c>
      <c r="B1045" s="17" t="str">
        <f t="shared" si="1"/>
        <v>Wed</v>
      </c>
      <c r="C1045" s="19">
        <f t="shared" si="2"/>
        <v>12</v>
      </c>
      <c r="D1045" s="11"/>
      <c r="E1045" s="11"/>
    </row>
    <row r="1046" hidden="1">
      <c r="A1046" s="3">
        <v>45427.5053587963</v>
      </c>
      <c r="B1046" s="17" t="str">
        <f t="shared" si="1"/>
        <v>Wed</v>
      </c>
      <c r="C1046" s="19">
        <f t="shared" si="2"/>
        <v>12</v>
      </c>
      <c r="D1046" s="11"/>
      <c r="E1046" s="11"/>
    </row>
    <row r="1047" hidden="1">
      <c r="A1047" s="3">
        <v>45427.495034722226</v>
      </c>
      <c r="B1047" s="17" t="str">
        <f t="shared" si="1"/>
        <v>Wed</v>
      </c>
      <c r="C1047" s="19">
        <f t="shared" si="2"/>
        <v>11</v>
      </c>
      <c r="D1047" s="11"/>
      <c r="E1047" s="11"/>
    </row>
    <row r="1048" hidden="1">
      <c r="A1048" s="3">
        <v>45427.476539351854</v>
      </c>
      <c r="B1048" s="17" t="str">
        <f t="shared" si="1"/>
        <v>Wed</v>
      </c>
      <c r="C1048" s="19">
        <f t="shared" si="2"/>
        <v>11</v>
      </c>
      <c r="D1048" s="11"/>
      <c r="E1048" s="11"/>
    </row>
    <row r="1049" hidden="1">
      <c r="A1049" s="3">
        <v>45427.37055555556</v>
      </c>
      <c r="B1049" s="17" t="str">
        <f t="shared" si="1"/>
        <v>Wed</v>
      </c>
      <c r="C1049" s="19">
        <f t="shared" si="2"/>
        <v>8</v>
      </c>
      <c r="D1049" s="11"/>
      <c r="E1049" s="11"/>
    </row>
    <row r="1050" hidden="1">
      <c r="A1050" s="3">
        <v>45427.4750462963</v>
      </c>
      <c r="B1050" s="17" t="str">
        <f t="shared" si="1"/>
        <v>Tue</v>
      </c>
      <c r="C1050" s="19">
        <f t="shared" si="2"/>
        <v>11</v>
      </c>
      <c r="D1050" s="11"/>
      <c r="E1050" s="11"/>
    </row>
    <row r="1051" hidden="1">
      <c r="A1051" s="3">
        <v>45426.80032407407</v>
      </c>
      <c r="B1051" s="17" t="str">
        <f t="shared" si="1"/>
        <v>Tue</v>
      </c>
      <c r="C1051" s="19">
        <f t="shared" si="2"/>
        <v>19</v>
      </c>
      <c r="D1051" s="11"/>
      <c r="E1051" s="11"/>
    </row>
    <row r="1052" hidden="1">
      <c r="A1052" s="3">
        <v>45426.80090277778</v>
      </c>
      <c r="B1052" s="17" t="str">
        <f t="shared" si="1"/>
        <v>Mon</v>
      </c>
      <c r="C1052" s="19">
        <f t="shared" si="2"/>
        <v>19</v>
      </c>
      <c r="D1052" s="11"/>
      <c r="E1052" s="11"/>
    </row>
    <row r="1053" hidden="1">
      <c r="A1053" s="3">
        <v>45425.99600694444</v>
      </c>
      <c r="B1053" s="17" t="str">
        <f t="shared" si="1"/>
        <v>Tue</v>
      </c>
      <c r="C1053" s="19">
        <f t="shared" si="2"/>
        <v>23</v>
      </c>
      <c r="D1053" s="11"/>
      <c r="E1053" s="11"/>
    </row>
    <row r="1054" hidden="1">
      <c r="A1054" s="3">
        <v>45426.69803240741</v>
      </c>
      <c r="B1054" s="17" t="str">
        <f t="shared" si="1"/>
        <v>Tue</v>
      </c>
      <c r="C1054" s="19">
        <f t="shared" si="2"/>
        <v>16</v>
      </c>
      <c r="D1054" s="11"/>
      <c r="E1054" s="11"/>
    </row>
    <row r="1055" hidden="1">
      <c r="A1055" s="3">
        <v>45426.69725694445</v>
      </c>
      <c r="B1055" s="17" t="str">
        <f t="shared" si="1"/>
        <v>Tue</v>
      </c>
      <c r="C1055" s="19">
        <f t="shared" si="2"/>
        <v>16</v>
      </c>
      <c r="D1055" s="11"/>
      <c r="E1055" s="11"/>
    </row>
    <row r="1056" hidden="1">
      <c r="A1056" s="3">
        <v>45426.695381944446</v>
      </c>
      <c r="B1056" s="17" t="str">
        <f t="shared" si="1"/>
        <v>Tue</v>
      </c>
      <c r="C1056" s="19">
        <f t="shared" si="2"/>
        <v>16</v>
      </c>
      <c r="D1056" s="11"/>
      <c r="E1056" s="11"/>
    </row>
    <row r="1057" hidden="1">
      <c r="A1057" s="3">
        <v>45426.687268518515</v>
      </c>
      <c r="B1057" s="17" t="str">
        <f t="shared" si="1"/>
        <v>Tue</v>
      </c>
      <c r="C1057" s="19">
        <f t="shared" si="2"/>
        <v>16</v>
      </c>
      <c r="D1057" s="11"/>
      <c r="E1057" s="11"/>
    </row>
    <row r="1058" hidden="1">
      <c r="A1058" s="3">
        <v>45426.6796875</v>
      </c>
      <c r="B1058" s="17" t="str">
        <f t="shared" si="1"/>
        <v>Tue</v>
      </c>
      <c r="C1058" s="19">
        <f t="shared" si="2"/>
        <v>16</v>
      </c>
      <c r="D1058" s="11"/>
      <c r="E1058" s="11"/>
    </row>
    <row r="1059" hidden="1">
      <c r="A1059" s="3">
        <v>45426.67438657407</v>
      </c>
      <c r="B1059" s="17" t="str">
        <f t="shared" si="1"/>
        <v>Tue</v>
      </c>
      <c r="C1059" s="19">
        <f t="shared" si="2"/>
        <v>16</v>
      </c>
      <c r="D1059" s="11"/>
      <c r="E1059" s="11"/>
    </row>
    <row r="1060" hidden="1">
      <c r="A1060" s="3">
        <v>45426.673784722225</v>
      </c>
      <c r="B1060" s="17" t="str">
        <f t="shared" si="1"/>
        <v>Mon</v>
      </c>
      <c r="C1060" s="19">
        <f t="shared" si="2"/>
        <v>16</v>
      </c>
      <c r="D1060" s="11"/>
      <c r="E1060" s="11"/>
    </row>
    <row r="1061" hidden="1">
      <c r="A1061" s="3">
        <v>45425.99600694444</v>
      </c>
      <c r="B1061" s="17" t="str">
        <f t="shared" si="1"/>
        <v>Tue</v>
      </c>
      <c r="C1061" s="19">
        <f t="shared" si="2"/>
        <v>23</v>
      </c>
      <c r="D1061" s="11"/>
      <c r="E1061" s="11"/>
    </row>
    <row r="1062" hidden="1">
      <c r="A1062" s="3">
        <v>45426.6684837963</v>
      </c>
      <c r="B1062" s="17" t="str">
        <f t="shared" si="1"/>
        <v>Tue</v>
      </c>
      <c r="C1062" s="19">
        <f t="shared" si="2"/>
        <v>16</v>
      </c>
      <c r="D1062" s="11"/>
      <c r="E1062" s="11"/>
    </row>
    <row r="1063" hidden="1">
      <c r="A1063" s="3">
        <v>45426.56569444444</v>
      </c>
      <c r="B1063" s="17" t="str">
        <f t="shared" si="1"/>
        <v>Tue</v>
      </c>
      <c r="C1063" s="19">
        <f t="shared" si="2"/>
        <v>13</v>
      </c>
      <c r="D1063" s="11"/>
      <c r="E1063" s="11"/>
    </row>
    <row r="1064" hidden="1">
      <c r="A1064" s="3">
        <v>45426.64443287037</v>
      </c>
      <c r="B1064" s="17" t="str">
        <f t="shared" si="1"/>
        <v>Tue</v>
      </c>
      <c r="C1064" s="19">
        <f t="shared" si="2"/>
        <v>15</v>
      </c>
      <c r="D1064" s="11"/>
      <c r="E1064" s="11"/>
    </row>
    <row r="1065" hidden="1">
      <c r="A1065" s="3">
        <v>45426.65186342593</v>
      </c>
      <c r="B1065" s="17" t="str">
        <f t="shared" si="1"/>
        <v>Tue</v>
      </c>
      <c r="C1065" s="19">
        <f t="shared" si="2"/>
        <v>15</v>
      </c>
      <c r="D1065" s="11"/>
      <c r="E1065" s="11"/>
    </row>
    <row r="1066" hidden="1">
      <c r="A1066" s="3">
        <v>45426.64100694445</v>
      </c>
      <c r="B1066" s="17" t="str">
        <f t="shared" si="1"/>
        <v>Mon</v>
      </c>
      <c r="C1066" s="19">
        <f t="shared" si="2"/>
        <v>15</v>
      </c>
      <c r="D1066" s="11"/>
      <c r="E1066" s="11"/>
    </row>
    <row r="1067" hidden="1">
      <c r="A1067" s="3">
        <v>45425.488587962966</v>
      </c>
      <c r="B1067" s="17" t="str">
        <f t="shared" si="1"/>
        <v>Tue</v>
      </c>
      <c r="C1067" s="19">
        <f t="shared" si="2"/>
        <v>11</v>
      </c>
      <c r="D1067" s="11"/>
      <c r="E1067" s="11"/>
    </row>
    <row r="1068" hidden="1">
      <c r="A1068" s="3">
        <v>45426.61908564815</v>
      </c>
      <c r="B1068" s="17" t="str">
        <f t="shared" si="1"/>
        <v>Tue</v>
      </c>
      <c r="C1068" s="19">
        <f t="shared" si="2"/>
        <v>14</v>
      </c>
      <c r="D1068" s="11"/>
      <c r="E1068" s="11"/>
    </row>
    <row r="1069" hidden="1">
      <c r="A1069" s="3">
        <v>45426.38611111111</v>
      </c>
      <c r="B1069" s="17" t="str">
        <f t="shared" si="1"/>
        <v>Tue</v>
      </c>
      <c r="C1069" s="19">
        <f t="shared" si="2"/>
        <v>9</v>
      </c>
      <c r="D1069" s="11"/>
      <c r="E1069" s="11"/>
    </row>
    <row r="1070" hidden="1">
      <c r="A1070" s="3">
        <v>45426.113599537035</v>
      </c>
      <c r="B1070" s="17" t="str">
        <f t="shared" si="1"/>
        <v>Tue</v>
      </c>
      <c r="C1070" s="19">
        <f t="shared" si="2"/>
        <v>2</v>
      </c>
      <c r="D1070" s="11"/>
      <c r="E1070" s="11"/>
    </row>
    <row r="1071" hidden="1">
      <c r="A1071" s="3">
        <v>45426.111655092594</v>
      </c>
      <c r="B1071" s="17" t="str">
        <f t="shared" si="1"/>
        <v>Tue</v>
      </c>
      <c r="C1071" s="19">
        <f t="shared" si="2"/>
        <v>2</v>
      </c>
      <c r="D1071" s="11"/>
      <c r="E1071" s="11"/>
    </row>
    <row r="1072" hidden="1">
      <c r="A1072" s="3">
        <v>45426.03884259259</v>
      </c>
      <c r="B1072" s="17" t="str">
        <f t="shared" si="1"/>
        <v>Mon</v>
      </c>
      <c r="C1072" s="19">
        <f t="shared" si="2"/>
        <v>0</v>
      </c>
      <c r="D1072" s="11"/>
      <c r="E1072" s="11"/>
    </row>
    <row r="1073" hidden="1">
      <c r="A1073" s="3">
        <v>45425.99796296296</v>
      </c>
      <c r="B1073" s="17" t="str">
        <f t="shared" si="1"/>
        <v>Mon</v>
      </c>
      <c r="C1073" s="19">
        <f t="shared" si="2"/>
        <v>23</v>
      </c>
      <c r="D1073" s="11"/>
      <c r="E1073" s="11"/>
    </row>
    <row r="1074" hidden="1">
      <c r="A1074" s="3">
        <v>45425.59326388889</v>
      </c>
      <c r="B1074" s="17" t="str">
        <f t="shared" si="1"/>
        <v>Sun</v>
      </c>
      <c r="C1074" s="19">
        <f t="shared" si="2"/>
        <v>14</v>
      </c>
      <c r="D1074" s="11"/>
      <c r="E1074" s="11"/>
    </row>
    <row r="1075" hidden="1">
      <c r="A1075" s="3">
        <v>45424.85938657408</v>
      </c>
      <c r="B1075" s="17" t="str">
        <f t="shared" si="1"/>
        <v>Mon</v>
      </c>
      <c r="C1075" s="19">
        <f t="shared" si="2"/>
        <v>20</v>
      </c>
      <c r="D1075" s="11"/>
      <c r="E1075" s="11"/>
    </row>
    <row r="1076" hidden="1">
      <c r="A1076" s="3">
        <v>45425.488587962966</v>
      </c>
      <c r="B1076" s="17" t="str">
        <f t="shared" si="1"/>
        <v>Mon</v>
      </c>
      <c r="C1076" s="19">
        <f t="shared" si="2"/>
        <v>11</v>
      </c>
      <c r="D1076" s="11"/>
      <c r="E1076" s="11"/>
    </row>
    <row r="1077" hidden="1">
      <c r="A1077" s="3">
        <v>45425.47305555556</v>
      </c>
      <c r="B1077" s="17" t="str">
        <f t="shared" si="1"/>
        <v>Sun</v>
      </c>
      <c r="C1077" s="19">
        <f t="shared" si="2"/>
        <v>11</v>
      </c>
      <c r="D1077" s="11"/>
      <c r="E1077" s="11"/>
    </row>
    <row r="1078" hidden="1">
      <c r="A1078" s="3">
        <v>45424.85938657408</v>
      </c>
      <c r="B1078" s="17" t="str">
        <f t="shared" si="1"/>
        <v>Sun</v>
      </c>
      <c r="C1078" s="19">
        <f t="shared" si="2"/>
        <v>20</v>
      </c>
      <c r="D1078" s="11"/>
      <c r="E1078" s="11"/>
    </row>
    <row r="1079" hidden="1">
      <c r="A1079" s="3">
        <v>45424.57665509259</v>
      </c>
      <c r="B1079" s="17" t="str">
        <f t="shared" si="1"/>
        <v>Fri</v>
      </c>
      <c r="C1079" s="19">
        <f t="shared" si="2"/>
        <v>13</v>
      </c>
      <c r="D1079" s="11"/>
      <c r="E1079" s="11"/>
    </row>
    <row r="1080" hidden="1">
      <c r="A1080" s="3">
        <v>45422.48096064815</v>
      </c>
      <c r="B1080" s="17" t="str">
        <f t="shared" si="1"/>
        <v>Sun</v>
      </c>
      <c r="C1080" s="19">
        <f t="shared" si="2"/>
        <v>11</v>
      </c>
      <c r="D1080" s="11"/>
      <c r="E1080" s="11"/>
    </row>
    <row r="1081" hidden="1">
      <c r="A1081" s="3">
        <v>45424.57040509259</v>
      </c>
      <c r="B1081" s="17" t="str">
        <f t="shared" si="1"/>
        <v>Thu</v>
      </c>
      <c r="C1081" s="19">
        <f t="shared" si="2"/>
        <v>13</v>
      </c>
      <c r="D1081" s="11"/>
      <c r="E1081" s="11"/>
    </row>
    <row r="1082" hidden="1">
      <c r="A1082" s="3">
        <v>45421.89842592592</v>
      </c>
      <c r="B1082" s="17" t="str">
        <f t="shared" si="1"/>
        <v>Thu</v>
      </c>
      <c r="C1082" s="19">
        <f t="shared" si="2"/>
        <v>21</v>
      </c>
      <c r="D1082" s="11"/>
      <c r="E1082" s="11"/>
    </row>
    <row r="1083" hidden="1">
      <c r="A1083" s="3">
        <v>45421.79349537037</v>
      </c>
      <c r="B1083" s="17" t="str">
        <f t="shared" si="1"/>
        <v>Thu</v>
      </c>
      <c r="C1083" s="19">
        <f t="shared" si="2"/>
        <v>19</v>
      </c>
      <c r="D1083" s="11"/>
      <c r="E1083" s="11"/>
    </row>
    <row r="1084" hidden="1">
      <c r="A1084" s="3">
        <v>45421.49119212963</v>
      </c>
      <c r="B1084" s="17" t="str">
        <f t="shared" si="1"/>
        <v>Thu</v>
      </c>
      <c r="C1084" s="19">
        <f t="shared" si="2"/>
        <v>11</v>
      </c>
      <c r="D1084" s="11"/>
      <c r="E1084" s="11"/>
    </row>
    <row r="1085" hidden="1">
      <c r="A1085" s="3">
        <v>45421.339895833335</v>
      </c>
      <c r="B1085" s="17" t="str">
        <f t="shared" si="1"/>
        <v>Thu</v>
      </c>
      <c r="C1085" s="19">
        <f t="shared" si="2"/>
        <v>8</v>
      </c>
      <c r="D1085" s="11"/>
      <c r="E1085" s="11"/>
    </row>
    <row r="1086" hidden="1">
      <c r="A1086" s="3">
        <v>45421.0294212963</v>
      </c>
      <c r="B1086" s="17" t="str">
        <f t="shared" si="1"/>
        <v>Thu</v>
      </c>
      <c r="C1086" s="19">
        <f t="shared" si="2"/>
        <v>0</v>
      </c>
      <c r="D1086" s="11"/>
      <c r="E1086" s="11"/>
    </row>
    <row r="1087" hidden="1">
      <c r="A1087" s="3">
        <v>45421.47875</v>
      </c>
      <c r="B1087" s="17" t="str">
        <f t="shared" si="1"/>
        <v>Thu</v>
      </c>
      <c r="C1087" s="19">
        <f t="shared" si="2"/>
        <v>11</v>
      </c>
      <c r="D1087" s="11"/>
      <c r="E1087" s="11"/>
    </row>
    <row r="1088" hidden="1">
      <c r="A1088" s="3">
        <v>45421.47342592593</v>
      </c>
      <c r="B1088" s="17" t="str">
        <f t="shared" si="1"/>
        <v>Thu</v>
      </c>
      <c r="C1088" s="19">
        <f t="shared" si="2"/>
        <v>11</v>
      </c>
      <c r="D1088" s="11"/>
      <c r="E1088" s="11"/>
    </row>
    <row r="1089" hidden="1">
      <c r="A1089" s="3">
        <v>45421.456145833334</v>
      </c>
      <c r="B1089" s="17" t="str">
        <f t="shared" si="1"/>
        <v>Thu</v>
      </c>
      <c r="C1089" s="19">
        <f t="shared" si="2"/>
        <v>10</v>
      </c>
      <c r="D1089" s="11"/>
      <c r="E1089" s="11"/>
    </row>
    <row r="1090" hidden="1">
      <c r="A1090" s="3">
        <v>45421.45415509259</v>
      </c>
      <c r="B1090" s="17" t="str">
        <f t="shared" si="1"/>
        <v>Thu</v>
      </c>
      <c r="C1090" s="19">
        <f t="shared" si="2"/>
        <v>10</v>
      </c>
      <c r="D1090" s="11"/>
      <c r="E1090" s="11"/>
    </row>
    <row r="1091" hidden="1">
      <c r="A1091" s="3">
        <v>45421.11966435185</v>
      </c>
      <c r="B1091" s="17" t="str">
        <f t="shared" si="1"/>
        <v>Thu</v>
      </c>
      <c r="C1091" s="19">
        <f t="shared" si="2"/>
        <v>2</v>
      </c>
      <c r="D1091" s="11"/>
      <c r="E1091" s="11"/>
    </row>
    <row r="1092" hidden="1">
      <c r="A1092" s="3">
        <v>45421.12079861111</v>
      </c>
      <c r="B1092" s="17" t="str">
        <f t="shared" si="1"/>
        <v>Thu</v>
      </c>
      <c r="C1092" s="19">
        <f t="shared" si="2"/>
        <v>2</v>
      </c>
      <c r="D1092" s="11"/>
      <c r="E1092" s="11"/>
    </row>
    <row r="1093" hidden="1">
      <c r="A1093" s="3">
        <v>45421.11560185185</v>
      </c>
      <c r="B1093" s="17" t="str">
        <f t="shared" si="1"/>
        <v>Thu</v>
      </c>
      <c r="C1093" s="19">
        <f t="shared" si="2"/>
        <v>2</v>
      </c>
      <c r="D1093" s="11"/>
      <c r="E1093" s="11"/>
    </row>
    <row r="1094" hidden="1">
      <c r="A1094" s="3">
        <v>45421.0978125</v>
      </c>
      <c r="B1094" s="17" t="str">
        <f t="shared" si="1"/>
        <v>Thu</v>
      </c>
      <c r="C1094" s="19">
        <f t="shared" si="2"/>
        <v>2</v>
      </c>
      <c r="D1094" s="11"/>
      <c r="E1094" s="11"/>
    </row>
    <row r="1095" hidden="1">
      <c r="A1095" s="3">
        <v>45421.10865740741</v>
      </c>
      <c r="B1095" s="17" t="str">
        <f t="shared" si="1"/>
        <v>Thu</v>
      </c>
      <c r="C1095" s="19">
        <f t="shared" si="2"/>
        <v>2</v>
      </c>
      <c r="D1095" s="11"/>
      <c r="E1095" s="11"/>
    </row>
    <row r="1096" hidden="1">
      <c r="A1096" s="3">
        <v>45421.10789351852</v>
      </c>
      <c r="B1096" s="17" t="str">
        <f t="shared" si="1"/>
        <v>Wed</v>
      </c>
      <c r="C1096" s="19">
        <f t="shared" si="2"/>
        <v>2</v>
      </c>
      <c r="D1096" s="11"/>
      <c r="E1096" s="11"/>
    </row>
    <row r="1097" hidden="1">
      <c r="A1097" s="3">
        <v>45420.704351851855</v>
      </c>
      <c r="B1097" s="17" t="str">
        <f t="shared" si="1"/>
        <v>Wed</v>
      </c>
      <c r="C1097" s="19">
        <f t="shared" si="2"/>
        <v>16</v>
      </c>
      <c r="D1097" s="11"/>
      <c r="E1097" s="11"/>
    </row>
    <row r="1098" hidden="1">
      <c r="A1098" s="3">
        <v>45420.13267361111</v>
      </c>
      <c r="B1098" s="17" t="str">
        <f t="shared" si="1"/>
        <v>Wed</v>
      </c>
      <c r="C1098" s="19">
        <f t="shared" si="2"/>
        <v>3</v>
      </c>
      <c r="D1098" s="11"/>
      <c r="E1098" s="11"/>
    </row>
    <row r="1099" hidden="1">
      <c r="A1099" s="3">
        <v>45420.90577546296</v>
      </c>
      <c r="B1099" s="17" t="str">
        <f t="shared" si="1"/>
        <v>Thu</v>
      </c>
      <c r="C1099" s="19">
        <f t="shared" si="2"/>
        <v>21</v>
      </c>
      <c r="D1099" s="11"/>
      <c r="E1099" s="11"/>
    </row>
    <row r="1100" hidden="1">
      <c r="A1100" s="3">
        <v>45421.100625</v>
      </c>
      <c r="B1100" s="17" t="str">
        <f t="shared" si="1"/>
        <v>Thu</v>
      </c>
      <c r="C1100" s="19">
        <f t="shared" si="2"/>
        <v>2</v>
      </c>
      <c r="D1100" s="11"/>
      <c r="E1100" s="11"/>
    </row>
    <row r="1101" hidden="1">
      <c r="A1101" s="3">
        <v>45421.09939814815</v>
      </c>
      <c r="B1101" s="17" t="str">
        <f t="shared" si="1"/>
        <v>Thu</v>
      </c>
      <c r="C1101" s="19">
        <f t="shared" si="2"/>
        <v>2</v>
      </c>
      <c r="D1101" s="11"/>
      <c r="E1101" s="11"/>
    </row>
    <row r="1102" hidden="1">
      <c r="A1102" s="3">
        <v>45421.0978125</v>
      </c>
      <c r="B1102" s="17" t="str">
        <f t="shared" si="1"/>
        <v>Thu</v>
      </c>
      <c r="C1102" s="19">
        <f t="shared" si="2"/>
        <v>2</v>
      </c>
      <c r="D1102" s="11"/>
      <c r="E1102" s="11"/>
    </row>
    <row r="1103" hidden="1">
      <c r="A1103" s="3">
        <v>45421.063055555554</v>
      </c>
      <c r="B1103" s="17" t="str">
        <f t="shared" si="1"/>
        <v>Thu</v>
      </c>
      <c r="C1103" s="19">
        <f t="shared" si="2"/>
        <v>1</v>
      </c>
      <c r="D1103" s="11"/>
      <c r="E1103" s="11"/>
    </row>
    <row r="1104" hidden="1">
      <c r="A1104" s="3">
        <v>45421.05743055556</v>
      </c>
      <c r="B1104" s="17" t="str">
        <f t="shared" si="1"/>
        <v>Wed</v>
      </c>
      <c r="C1104" s="19">
        <f t="shared" si="2"/>
        <v>1</v>
      </c>
      <c r="D1104" s="11"/>
      <c r="E1104" s="11"/>
    </row>
    <row r="1105" hidden="1">
      <c r="A1105" s="3">
        <v>45420.753796296296</v>
      </c>
      <c r="B1105" s="17" t="str">
        <f t="shared" si="1"/>
        <v>Wed</v>
      </c>
      <c r="C1105" s="19">
        <f t="shared" si="2"/>
        <v>18</v>
      </c>
      <c r="D1105" s="11"/>
      <c r="E1105" s="11"/>
    </row>
    <row r="1106" hidden="1">
      <c r="A1106" s="3">
        <v>45420.90715277778</v>
      </c>
      <c r="B1106" s="17" t="str">
        <f t="shared" si="1"/>
        <v>Thu</v>
      </c>
      <c r="C1106" s="19">
        <f t="shared" si="2"/>
        <v>21</v>
      </c>
      <c r="D1106" s="11"/>
      <c r="E1106" s="11"/>
    </row>
    <row r="1107" hidden="1">
      <c r="A1107" s="3">
        <v>45421.00037037037</v>
      </c>
      <c r="B1107" s="17" t="str">
        <f t="shared" si="1"/>
        <v>Wed</v>
      </c>
      <c r="C1107" s="19">
        <f t="shared" si="2"/>
        <v>0</v>
      </c>
      <c r="D1107" s="11"/>
      <c r="E1107" s="11"/>
    </row>
    <row r="1108" hidden="1">
      <c r="A1108" s="3">
        <v>45420.9784375</v>
      </c>
      <c r="B1108" s="17" t="str">
        <f t="shared" si="1"/>
        <v>Wed</v>
      </c>
      <c r="C1108" s="19">
        <f t="shared" si="2"/>
        <v>23</v>
      </c>
      <c r="D1108" s="11"/>
      <c r="E1108" s="11"/>
    </row>
    <row r="1109" hidden="1">
      <c r="A1109" s="3">
        <v>45420.975590277776</v>
      </c>
      <c r="B1109" s="17" t="str">
        <f t="shared" si="1"/>
        <v>Wed</v>
      </c>
      <c r="C1109" s="19">
        <f t="shared" si="2"/>
        <v>23</v>
      </c>
      <c r="D1109" s="11"/>
      <c r="E1109" s="11"/>
    </row>
    <row r="1110" hidden="1">
      <c r="A1110" s="3">
        <v>45420.973958333336</v>
      </c>
      <c r="B1110" s="17" t="str">
        <f t="shared" si="1"/>
        <v>Wed</v>
      </c>
      <c r="C1110" s="19">
        <f t="shared" si="2"/>
        <v>23</v>
      </c>
      <c r="D1110" s="11"/>
      <c r="E1110" s="11"/>
    </row>
    <row r="1111" hidden="1">
      <c r="A1111" s="3">
        <v>45420.967511574076</v>
      </c>
      <c r="B1111" s="17" t="str">
        <f t="shared" si="1"/>
        <v>Wed</v>
      </c>
      <c r="C1111" s="19">
        <f t="shared" si="2"/>
        <v>23</v>
      </c>
      <c r="D1111" s="11"/>
      <c r="E1111" s="11"/>
    </row>
    <row r="1112" hidden="1">
      <c r="A1112" s="3">
        <v>45420.569398148145</v>
      </c>
      <c r="B1112" s="17" t="str">
        <f t="shared" si="1"/>
        <v>Wed</v>
      </c>
      <c r="C1112" s="19">
        <f t="shared" si="2"/>
        <v>13</v>
      </c>
      <c r="D1112" s="11"/>
      <c r="E1112" s="11"/>
    </row>
    <row r="1113" hidden="1">
      <c r="A1113" s="3">
        <v>45420.66962962963</v>
      </c>
      <c r="B1113" s="17" t="str">
        <f t="shared" si="1"/>
        <v>Wed</v>
      </c>
      <c r="C1113" s="19">
        <f t="shared" si="2"/>
        <v>16</v>
      </c>
      <c r="D1113" s="11"/>
      <c r="E1113" s="11"/>
    </row>
    <row r="1114" hidden="1">
      <c r="A1114" s="3">
        <v>45420.909791666665</v>
      </c>
      <c r="B1114" s="17" t="str">
        <f t="shared" si="1"/>
        <v>Wed</v>
      </c>
      <c r="C1114" s="19">
        <f t="shared" si="2"/>
        <v>21</v>
      </c>
      <c r="D1114" s="11"/>
      <c r="E1114" s="11"/>
    </row>
    <row r="1115" hidden="1">
      <c r="A1115" s="3">
        <v>45420.9083912037</v>
      </c>
      <c r="B1115" s="17" t="str">
        <f t="shared" si="1"/>
        <v>Wed</v>
      </c>
      <c r="C1115" s="19">
        <f t="shared" si="2"/>
        <v>21</v>
      </c>
      <c r="D1115" s="11"/>
      <c r="E1115" s="11"/>
    </row>
    <row r="1116" hidden="1">
      <c r="A1116" s="3">
        <v>45420.90715277778</v>
      </c>
      <c r="B1116" s="17" t="str">
        <f t="shared" si="1"/>
        <v>Wed</v>
      </c>
      <c r="C1116" s="19">
        <f t="shared" si="2"/>
        <v>21</v>
      </c>
      <c r="D1116" s="11"/>
      <c r="E1116" s="11"/>
    </row>
    <row r="1117" hidden="1">
      <c r="A1117" s="3">
        <v>45420.89984953704</v>
      </c>
      <c r="B1117" s="17" t="str">
        <f t="shared" si="1"/>
        <v>Wed</v>
      </c>
      <c r="C1117" s="19">
        <f t="shared" si="2"/>
        <v>21</v>
      </c>
      <c r="D1117" s="11"/>
      <c r="E1117" s="11"/>
    </row>
    <row r="1118" hidden="1">
      <c r="A1118" s="3">
        <v>45420.874027777776</v>
      </c>
      <c r="B1118" s="17" t="str">
        <f t="shared" si="1"/>
        <v>Wed</v>
      </c>
      <c r="C1118" s="19">
        <f t="shared" si="2"/>
        <v>20</v>
      </c>
      <c r="D1118" s="11"/>
      <c r="E1118" s="11"/>
    </row>
    <row r="1119" hidden="1">
      <c r="A1119" s="3">
        <v>45420.87122685185</v>
      </c>
      <c r="B1119" s="17" t="str">
        <f t="shared" si="1"/>
        <v>Wed</v>
      </c>
      <c r="C1119" s="19">
        <f t="shared" si="2"/>
        <v>20</v>
      </c>
      <c r="D1119" s="11"/>
      <c r="E1119" s="11"/>
    </row>
    <row r="1120" hidden="1">
      <c r="A1120" s="3">
        <v>45420.79347222222</v>
      </c>
      <c r="B1120" s="17" t="str">
        <f t="shared" si="1"/>
        <v>Wed</v>
      </c>
      <c r="C1120" s="19">
        <f t="shared" si="2"/>
        <v>19</v>
      </c>
      <c r="D1120" s="11"/>
      <c r="E1120" s="11"/>
    </row>
    <row r="1121" hidden="1">
      <c r="A1121" s="3">
        <v>45420.776655092595</v>
      </c>
      <c r="B1121" s="17" t="str">
        <f t="shared" si="1"/>
        <v>Wed</v>
      </c>
      <c r="C1121" s="19">
        <f t="shared" si="2"/>
        <v>18</v>
      </c>
      <c r="D1121" s="11"/>
      <c r="E1121" s="11"/>
    </row>
    <row r="1122" hidden="1">
      <c r="A1122" s="3">
        <v>45420.7709375</v>
      </c>
      <c r="B1122" s="17" t="str">
        <f t="shared" si="1"/>
        <v>Wed</v>
      </c>
      <c r="C1122" s="19">
        <f t="shared" si="2"/>
        <v>18</v>
      </c>
      <c r="D1122" s="11"/>
      <c r="E1122" s="11"/>
    </row>
    <row r="1123" hidden="1">
      <c r="A1123" s="3">
        <v>45420.737280092595</v>
      </c>
      <c r="B1123" s="17" t="str">
        <f t="shared" si="1"/>
        <v>Wed</v>
      </c>
      <c r="C1123" s="19">
        <f t="shared" si="2"/>
        <v>17</v>
      </c>
      <c r="D1123" s="11"/>
      <c r="E1123" s="11"/>
    </row>
    <row r="1124" hidden="1">
      <c r="A1124" s="3">
        <v>45420.71414351852</v>
      </c>
      <c r="B1124" s="17" t="str">
        <f t="shared" si="1"/>
        <v>Wed</v>
      </c>
      <c r="C1124" s="19">
        <f t="shared" si="2"/>
        <v>17</v>
      </c>
      <c r="D1124" s="11"/>
      <c r="E1124" s="11"/>
    </row>
    <row r="1125" hidden="1">
      <c r="A1125" s="3">
        <v>45420.71371527778</v>
      </c>
      <c r="B1125" s="17" t="str">
        <f t="shared" si="1"/>
        <v>Wed</v>
      </c>
      <c r="C1125" s="19">
        <f t="shared" si="2"/>
        <v>17</v>
      </c>
      <c r="D1125" s="11"/>
      <c r="E1125" s="11"/>
    </row>
    <row r="1126" hidden="1">
      <c r="A1126" s="3">
        <v>45420.70659722222</v>
      </c>
      <c r="B1126" s="17" t="str">
        <f t="shared" si="1"/>
        <v>Wed</v>
      </c>
      <c r="C1126" s="19">
        <f t="shared" si="2"/>
        <v>16</v>
      </c>
      <c r="D1126" s="11"/>
      <c r="E1126" s="11"/>
    </row>
    <row r="1127" hidden="1">
      <c r="A1127" s="3">
        <v>45420.71030092592</v>
      </c>
      <c r="B1127" s="17" t="str">
        <f t="shared" si="1"/>
        <v>Wed</v>
      </c>
      <c r="C1127" s="19">
        <f t="shared" si="2"/>
        <v>17</v>
      </c>
      <c r="D1127" s="11"/>
      <c r="E1127" s="11"/>
    </row>
    <row r="1128" hidden="1">
      <c r="A1128" s="3">
        <v>45420.70983796296</v>
      </c>
      <c r="B1128" s="17" t="str">
        <f t="shared" si="1"/>
        <v>Wed</v>
      </c>
      <c r="C1128" s="19">
        <f t="shared" si="2"/>
        <v>17</v>
      </c>
      <c r="D1128" s="11"/>
      <c r="E1128" s="11"/>
    </row>
    <row r="1129" hidden="1">
      <c r="A1129" s="3">
        <v>45420.70792824074</v>
      </c>
      <c r="B1129" s="17" t="str">
        <f t="shared" si="1"/>
        <v>Wed</v>
      </c>
      <c r="C1129" s="19">
        <f t="shared" si="2"/>
        <v>16</v>
      </c>
      <c r="D1129" s="11"/>
      <c r="E1129" s="11"/>
    </row>
    <row r="1130" hidden="1">
      <c r="A1130" s="3">
        <v>45420.53616898148</v>
      </c>
      <c r="B1130" s="17" t="str">
        <f t="shared" si="1"/>
        <v>Wed</v>
      </c>
      <c r="C1130" s="19">
        <f t="shared" si="2"/>
        <v>12</v>
      </c>
      <c r="D1130" s="11"/>
      <c r="E1130" s="11"/>
    </row>
    <row r="1131" hidden="1">
      <c r="A1131" s="3">
        <v>45420.704351851855</v>
      </c>
      <c r="B1131" s="17" t="str">
        <f t="shared" si="1"/>
        <v>Wed</v>
      </c>
      <c r="C1131" s="19">
        <f t="shared" si="2"/>
        <v>16</v>
      </c>
      <c r="D1131" s="11"/>
      <c r="E1131" s="11"/>
    </row>
    <row r="1132" hidden="1">
      <c r="A1132" s="3">
        <v>45420.70018518518</v>
      </c>
      <c r="B1132" s="17" t="str">
        <f t="shared" si="1"/>
        <v>Wed</v>
      </c>
      <c r="C1132" s="19">
        <f t="shared" si="2"/>
        <v>16</v>
      </c>
      <c r="D1132" s="11"/>
      <c r="E1132" s="11"/>
    </row>
    <row r="1133" hidden="1">
      <c r="A1133" s="3">
        <v>45420.69914351852</v>
      </c>
      <c r="B1133" s="17" t="str">
        <f t="shared" si="1"/>
        <v>Wed</v>
      </c>
      <c r="C1133" s="19">
        <f t="shared" si="2"/>
        <v>16</v>
      </c>
      <c r="D1133" s="11"/>
      <c r="E1133" s="11"/>
    </row>
    <row r="1134" hidden="1">
      <c r="A1134" s="3">
        <v>45420.69824074074</v>
      </c>
      <c r="B1134" s="17" t="str">
        <f t="shared" si="1"/>
        <v>Wed</v>
      </c>
      <c r="C1134" s="19">
        <f t="shared" si="2"/>
        <v>16</v>
      </c>
      <c r="D1134" s="11"/>
      <c r="E1134" s="11"/>
    </row>
    <row r="1135" hidden="1">
      <c r="A1135" s="3">
        <v>45420.69699074074</v>
      </c>
      <c r="B1135" s="17" t="str">
        <f t="shared" si="1"/>
        <v>Wed</v>
      </c>
      <c r="C1135" s="19">
        <f t="shared" si="2"/>
        <v>16</v>
      </c>
      <c r="D1135" s="11"/>
      <c r="E1135" s="11"/>
    </row>
    <row r="1136" hidden="1">
      <c r="A1136" s="3">
        <v>45420.69627314815</v>
      </c>
      <c r="B1136" s="17" t="str">
        <f t="shared" si="1"/>
        <v>Wed</v>
      </c>
      <c r="C1136" s="19">
        <f t="shared" si="2"/>
        <v>16</v>
      </c>
      <c r="D1136" s="11"/>
      <c r="E1136" s="11"/>
    </row>
    <row r="1137" hidden="1">
      <c r="A1137" s="3">
        <v>45420.6928125</v>
      </c>
      <c r="B1137" s="17" t="str">
        <f t="shared" si="1"/>
        <v>Wed</v>
      </c>
      <c r="C1137" s="19">
        <f t="shared" si="2"/>
        <v>16</v>
      </c>
      <c r="D1137" s="11"/>
      <c r="E1137" s="11"/>
    </row>
    <row r="1138" hidden="1">
      <c r="A1138" s="3">
        <v>45420.68609953704</v>
      </c>
      <c r="B1138" s="17" t="str">
        <f t="shared" si="1"/>
        <v>Wed</v>
      </c>
      <c r="C1138" s="19">
        <f t="shared" si="2"/>
        <v>16</v>
      </c>
      <c r="D1138" s="11"/>
      <c r="E1138" s="11"/>
    </row>
    <row r="1139" hidden="1">
      <c r="A1139" s="3">
        <v>45420.69238425926</v>
      </c>
      <c r="B1139" s="17" t="str">
        <f t="shared" si="1"/>
        <v>Wed</v>
      </c>
      <c r="C1139" s="19">
        <f t="shared" si="2"/>
        <v>16</v>
      </c>
      <c r="D1139" s="11"/>
      <c r="E1139" s="11"/>
    </row>
    <row r="1140" hidden="1">
      <c r="A1140" s="3">
        <v>45420.692245370374</v>
      </c>
      <c r="B1140" s="17" t="str">
        <f t="shared" si="1"/>
        <v>Wed</v>
      </c>
      <c r="C1140" s="19">
        <f t="shared" si="2"/>
        <v>16</v>
      </c>
      <c r="D1140" s="11"/>
      <c r="E1140" s="11"/>
    </row>
    <row r="1141" hidden="1">
      <c r="A1141" s="3">
        <v>45420.68891203704</v>
      </c>
      <c r="B1141" s="17" t="str">
        <f t="shared" si="1"/>
        <v>Wed</v>
      </c>
      <c r="C1141" s="19">
        <f t="shared" si="2"/>
        <v>16</v>
      </c>
      <c r="D1141" s="11"/>
      <c r="E1141" s="11"/>
    </row>
    <row r="1142" hidden="1">
      <c r="A1142" s="3">
        <v>45420.688206018516</v>
      </c>
      <c r="B1142" s="17" t="str">
        <f t="shared" si="1"/>
        <v>Wed</v>
      </c>
      <c r="C1142" s="19">
        <f t="shared" si="2"/>
        <v>16</v>
      </c>
      <c r="D1142" s="11"/>
      <c r="E1142" s="11"/>
    </row>
    <row r="1143" hidden="1">
      <c r="A1143" s="3">
        <v>45420.68609953704</v>
      </c>
      <c r="B1143" s="17" t="str">
        <f t="shared" si="1"/>
        <v>Wed</v>
      </c>
      <c r="C1143" s="19">
        <f t="shared" si="2"/>
        <v>16</v>
      </c>
      <c r="D1143" s="11"/>
      <c r="E1143" s="11"/>
    </row>
    <row r="1144" hidden="1">
      <c r="A1144" s="3">
        <v>45420.677766203706</v>
      </c>
      <c r="B1144" s="17" t="str">
        <f t="shared" si="1"/>
        <v>Wed</v>
      </c>
      <c r="C1144" s="19">
        <f t="shared" si="2"/>
        <v>16</v>
      </c>
      <c r="D1144" s="11"/>
      <c r="E1144" s="11"/>
    </row>
    <row r="1145" hidden="1">
      <c r="A1145" s="3">
        <v>45420.66962962963</v>
      </c>
      <c r="B1145" s="17" t="str">
        <f t="shared" si="1"/>
        <v>Wed</v>
      </c>
      <c r="C1145" s="19">
        <f t="shared" si="2"/>
        <v>16</v>
      </c>
      <c r="D1145" s="11"/>
      <c r="E1145" s="11"/>
    </row>
    <row r="1146" hidden="1">
      <c r="A1146" s="3">
        <v>45420.661724537036</v>
      </c>
      <c r="B1146" s="17" t="str">
        <f t="shared" si="1"/>
        <v>Wed</v>
      </c>
      <c r="C1146" s="19">
        <f t="shared" si="2"/>
        <v>15</v>
      </c>
      <c r="D1146" s="11"/>
      <c r="E1146" s="11"/>
    </row>
    <row r="1147" hidden="1">
      <c r="A1147" s="3">
        <v>45420.417592592596</v>
      </c>
      <c r="B1147" s="17" t="str">
        <f t="shared" si="1"/>
        <v>Wed</v>
      </c>
      <c r="C1147" s="19">
        <f t="shared" si="2"/>
        <v>10</v>
      </c>
      <c r="D1147" s="11"/>
      <c r="E1147" s="11"/>
    </row>
    <row r="1148" hidden="1">
      <c r="A1148" s="3">
        <v>45420.65804398148</v>
      </c>
      <c r="B1148" s="17" t="str">
        <f t="shared" si="1"/>
        <v>Wed</v>
      </c>
      <c r="C1148" s="19">
        <f t="shared" si="2"/>
        <v>15</v>
      </c>
      <c r="D1148" s="11"/>
      <c r="E1148" s="11"/>
    </row>
    <row r="1149" hidden="1">
      <c r="A1149" s="3">
        <v>45420.65734953704</v>
      </c>
      <c r="B1149" s="17" t="str">
        <f t="shared" si="1"/>
        <v>Wed</v>
      </c>
      <c r="C1149" s="19">
        <f t="shared" si="2"/>
        <v>15</v>
      </c>
      <c r="D1149" s="11"/>
      <c r="E1149" s="11"/>
    </row>
    <row r="1150" hidden="1">
      <c r="A1150" s="3">
        <v>45420.59755787037</v>
      </c>
      <c r="B1150" s="17" t="str">
        <f t="shared" si="1"/>
        <v>Wed</v>
      </c>
      <c r="C1150" s="19">
        <f t="shared" si="2"/>
        <v>14</v>
      </c>
      <c r="D1150" s="11"/>
      <c r="E1150" s="11"/>
    </row>
    <row r="1151" hidden="1">
      <c r="A1151" s="3">
        <v>45420.49340277778</v>
      </c>
      <c r="B1151" s="17" t="str">
        <f t="shared" si="1"/>
        <v>Wed</v>
      </c>
      <c r="C1151" s="19">
        <f t="shared" si="2"/>
        <v>11</v>
      </c>
      <c r="D1151" s="11"/>
      <c r="E1151" s="11"/>
    </row>
    <row r="1152" hidden="1">
      <c r="A1152" s="3">
        <v>45420.588217592594</v>
      </c>
      <c r="B1152" s="17" t="str">
        <f t="shared" si="1"/>
        <v>Wed</v>
      </c>
      <c r="C1152" s="19">
        <f t="shared" si="2"/>
        <v>14</v>
      </c>
      <c r="D1152" s="11"/>
      <c r="E1152" s="11"/>
    </row>
    <row r="1153" hidden="1">
      <c r="A1153" s="3">
        <v>45420.569398148145</v>
      </c>
      <c r="B1153" s="17" t="str">
        <f t="shared" si="1"/>
        <v>Wed</v>
      </c>
      <c r="C1153" s="19">
        <f t="shared" si="2"/>
        <v>13</v>
      </c>
      <c r="D1153" s="11"/>
      <c r="E1153" s="11"/>
    </row>
    <row r="1154" hidden="1">
      <c r="A1154" s="3">
        <v>45420.5771875</v>
      </c>
      <c r="B1154" s="17" t="str">
        <f t="shared" si="1"/>
        <v>Wed</v>
      </c>
      <c r="C1154" s="19">
        <f t="shared" si="2"/>
        <v>13</v>
      </c>
      <c r="D1154" s="11"/>
      <c r="E1154" s="11"/>
    </row>
    <row r="1155" hidden="1">
      <c r="A1155" s="3">
        <v>45420.57662037037</v>
      </c>
      <c r="B1155" s="17" t="str">
        <f t="shared" si="1"/>
        <v>Wed</v>
      </c>
      <c r="C1155" s="19">
        <f t="shared" si="2"/>
        <v>13</v>
      </c>
      <c r="D1155" s="11"/>
      <c r="E1155" s="11"/>
    </row>
    <row r="1156" hidden="1">
      <c r="A1156" s="3">
        <v>45420.56878472222</v>
      </c>
      <c r="B1156" s="17" t="str">
        <f t="shared" si="1"/>
        <v>Wed</v>
      </c>
      <c r="C1156" s="19">
        <f t="shared" si="2"/>
        <v>13</v>
      </c>
      <c r="D1156" s="11"/>
      <c r="E1156" s="11"/>
    </row>
    <row r="1157" hidden="1">
      <c r="A1157" s="3">
        <v>45420.557662037034</v>
      </c>
      <c r="B1157" s="17" t="str">
        <f t="shared" si="1"/>
        <v>Wed</v>
      </c>
      <c r="C1157" s="19">
        <f t="shared" si="2"/>
        <v>13</v>
      </c>
      <c r="D1157" s="11"/>
      <c r="E1157" s="11"/>
    </row>
    <row r="1158" hidden="1">
      <c r="A1158" s="3">
        <v>45420.54167824074</v>
      </c>
      <c r="B1158" s="17" t="str">
        <f t="shared" si="1"/>
        <v>Wed</v>
      </c>
      <c r="C1158" s="19">
        <f t="shared" si="2"/>
        <v>13</v>
      </c>
      <c r="D1158" s="11"/>
      <c r="E1158" s="11"/>
    </row>
    <row r="1159" hidden="1">
      <c r="A1159" s="3">
        <v>45420.556539351855</v>
      </c>
      <c r="B1159" s="17" t="str">
        <f t="shared" si="1"/>
        <v>Tue</v>
      </c>
      <c r="C1159" s="19">
        <f t="shared" si="2"/>
        <v>13</v>
      </c>
      <c r="D1159" s="11"/>
      <c r="E1159" s="11"/>
    </row>
    <row r="1160" hidden="1">
      <c r="A1160" s="3">
        <v>45419.98607638889</v>
      </c>
      <c r="B1160" s="17" t="str">
        <f t="shared" si="1"/>
        <v>Wed</v>
      </c>
      <c r="C1160" s="19">
        <f t="shared" si="2"/>
        <v>23</v>
      </c>
      <c r="D1160" s="11"/>
      <c r="E1160" s="11"/>
    </row>
    <row r="1161" hidden="1">
      <c r="A1161" s="3">
        <v>45420.53616898148</v>
      </c>
      <c r="B1161" s="17" t="str">
        <f t="shared" si="1"/>
        <v>Wed</v>
      </c>
      <c r="C1161" s="19">
        <f t="shared" si="2"/>
        <v>12</v>
      </c>
      <c r="D1161" s="11"/>
      <c r="E1161" s="11"/>
    </row>
    <row r="1162" hidden="1">
      <c r="A1162" s="3">
        <v>45420.52972222222</v>
      </c>
      <c r="B1162" s="17" t="str">
        <f t="shared" si="1"/>
        <v>Wed</v>
      </c>
      <c r="C1162" s="19">
        <f t="shared" si="2"/>
        <v>12</v>
      </c>
      <c r="D1162" s="11"/>
      <c r="E1162" s="11"/>
    </row>
    <row r="1163" hidden="1">
      <c r="A1163" s="3">
        <v>45420.5290625</v>
      </c>
      <c r="B1163" s="17" t="str">
        <f t="shared" si="1"/>
        <v>Wed</v>
      </c>
      <c r="C1163" s="19">
        <f t="shared" si="2"/>
        <v>12</v>
      </c>
      <c r="D1163" s="11"/>
      <c r="E1163" s="11"/>
    </row>
    <row r="1164" hidden="1">
      <c r="A1164" s="3">
        <v>45420.51070601852</v>
      </c>
      <c r="B1164" s="17" t="str">
        <f t="shared" si="1"/>
        <v>Wed</v>
      </c>
      <c r="C1164" s="19">
        <f t="shared" si="2"/>
        <v>12</v>
      </c>
      <c r="D1164" s="11"/>
      <c r="E1164" s="11"/>
    </row>
    <row r="1165" hidden="1">
      <c r="A1165" s="3">
        <v>45420.12378472222</v>
      </c>
      <c r="B1165" s="17" t="str">
        <f t="shared" si="1"/>
        <v>Wed</v>
      </c>
      <c r="C1165" s="19">
        <f t="shared" si="2"/>
        <v>2</v>
      </c>
      <c r="D1165" s="11"/>
      <c r="E1165" s="11"/>
    </row>
    <row r="1166" hidden="1">
      <c r="A1166" s="3">
        <v>45420.1081712963</v>
      </c>
      <c r="B1166" s="17" t="str">
        <f t="shared" si="1"/>
        <v>Wed</v>
      </c>
      <c r="C1166" s="19">
        <f t="shared" si="2"/>
        <v>2</v>
      </c>
      <c r="D1166" s="11"/>
      <c r="E1166" s="11"/>
    </row>
    <row r="1167" hidden="1">
      <c r="A1167" s="3">
        <v>45420.448958333334</v>
      </c>
      <c r="B1167" s="17" t="str">
        <f t="shared" si="1"/>
        <v>Wed</v>
      </c>
      <c r="C1167" s="19">
        <f t="shared" si="2"/>
        <v>10</v>
      </c>
      <c r="D1167" s="11"/>
      <c r="E1167" s="11"/>
    </row>
    <row r="1168" hidden="1">
      <c r="A1168" s="3">
        <v>45420.49579861111</v>
      </c>
      <c r="B1168" s="17" t="str">
        <f t="shared" si="1"/>
        <v>Wed</v>
      </c>
      <c r="C1168" s="19">
        <f t="shared" si="2"/>
        <v>11</v>
      </c>
      <c r="D1168" s="11"/>
      <c r="E1168" s="11"/>
    </row>
    <row r="1169" hidden="1">
      <c r="A1169" s="3">
        <v>45420.49340277778</v>
      </c>
      <c r="B1169" s="17" t="str">
        <f t="shared" si="1"/>
        <v>Wed</v>
      </c>
      <c r="C1169" s="19">
        <f t="shared" si="2"/>
        <v>11</v>
      </c>
      <c r="D1169" s="11"/>
      <c r="E1169" s="11"/>
    </row>
    <row r="1170" hidden="1">
      <c r="A1170" s="3">
        <v>45420.48479166667</v>
      </c>
      <c r="B1170" s="17" t="str">
        <f t="shared" si="1"/>
        <v>Wed</v>
      </c>
      <c r="C1170" s="19">
        <f t="shared" si="2"/>
        <v>11</v>
      </c>
      <c r="D1170" s="11"/>
      <c r="E1170" s="11"/>
    </row>
    <row r="1171" hidden="1">
      <c r="A1171" s="3">
        <v>45420.48365740741</v>
      </c>
      <c r="B1171" s="17" t="str">
        <f t="shared" si="1"/>
        <v>Wed</v>
      </c>
      <c r="C1171" s="19">
        <f t="shared" si="2"/>
        <v>11</v>
      </c>
      <c r="D1171" s="11"/>
      <c r="E1171" s="11"/>
    </row>
    <row r="1172" hidden="1">
      <c r="A1172" s="3">
        <v>45420.48259259259</v>
      </c>
      <c r="B1172" s="17" t="str">
        <f t="shared" si="1"/>
        <v>Wed</v>
      </c>
      <c r="C1172" s="19">
        <f t="shared" si="2"/>
        <v>11</v>
      </c>
      <c r="D1172" s="11"/>
      <c r="E1172" s="11"/>
    </row>
    <row r="1173" hidden="1">
      <c r="A1173" s="3">
        <v>45420.463738425926</v>
      </c>
      <c r="B1173" s="17" t="str">
        <f t="shared" si="1"/>
        <v>Wed</v>
      </c>
      <c r="C1173" s="19">
        <f t="shared" si="2"/>
        <v>11</v>
      </c>
      <c r="D1173" s="11"/>
      <c r="E1173" s="11"/>
    </row>
    <row r="1174" hidden="1">
      <c r="A1174" s="3">
        <v>45420.13380787037</v>
      </c>
      <c r="B1174" s="17" t="str">
        <f t="shared" si="1"/>
        <v>Wed</v>
      </c>
      <c r="C1174" s="19">
        <f t="shared" si="2"/>
        <v>3</v>
      </c>
      <c r="D1174" s="11"/>
      <c r="E1174" s="11"/>
    </row>
    <row r="1175" hidden="1">
      <c r="A1175" s="3">
        <v>45420.13267361111</v>
      </c>
      <c r="B1175" s="17" t="str">
        <f t="shared" si="1"/>
        <v>Wed</v>
      </c>
      <c r="C1175" s="19">
        <f t="shared" si="2"/>
        <v>3</v>
      </c>
      <c r="D1175" s="11"/>
      <c r="E1175" s="11"/>
    </row>
    <row r="1176" hidden="1">
      <c r="A1176" s="3">
        <v>45420.1081712963</v>
      </c>
      <c r="B1176" s="17" t="str">
        <f t="shared" si="1"/>
        <v>Wed</v>
      </c>
      <c r="C1176" s="19">
        <f t="shared" si="2"/>
        <v>2</v>
      </c>
      <c r="D1176" s="11"/>
      <c r="E1176" s="11"/>
    </row>
    <row r="1177" hidden="1">
      <c r="A1177" s="3">
        <v>45420.1322337963</v>
      </c>
      <c r="B1177" s="17" t="str">
        <f t="shared" si="1"/>
        <v>Wed</v>
      </c>
      <c r="C1177" s="19">
        <f t="shared" si="2"/>
        <v>3</v>
      </c>
      <c r="D1177" s="11"/>
      <c r="E1177" s="11"/>
    </row>
    <row r="1178" hidden="1">
      <c r="A1178" s="3">
        <v>45420.12378472222</v>
      </c>
      <c r="B1178" s="17" t="str">
        <f t="shared" si="1"/>
        <v>Wed</v>
      </c>
      <c r="C1178" s="19">
        <f t="shared" si="2"/>
        <v>2</v>
      </c>
      <c r="D1178" s="11"/>
      <c r="E1178" s="11"/>
    </row>
    <row r="1179" hidden="1">
      <c r="A1179" s="3">
        <v>45420.12228009259</v>
      </c>
      <c r="B1179" s="17" t="str">
        <f t="shared" si="1"/>
        <v>Wed</v>
      </c>
      <c r="C1179" s="19">
        <f t="shared" si="2"/>
        <v>2</v>
      </c>
      <c r="D1179" s="11"/>
      <c r="E1179" s="11"/>
    </row>
    <row r="1180" hidden="1">
      <c r="A1180" s="3">
        <v>45420.12069444444</v>
      </c>
      <c r="B1180" s="17" t="str">
        <f t="shared" si="1"/>
        <v>Tue</v>
      </c>
      <c r="C1180" s="19">
        <f t="shared" si="2"/>
        <v>2</v>
      </c>
      <c r="D1180" s="11"/>
      <c r="E1180" s="11"/>
    </row>
    <row r="1181" hidden="1">
      <c r="A1181" s="3">
        <v>45419.83451388889</v>
      </c>
      <c r="B1181" s="17" t="str">
        <f t="shared" si="1"/>
        <v>Wed</v>
      </c>
      <c r="C1181" s="19">
        <f t="shared" si="2"/>
        <v>20</v>
      </c>
      <c r="D1181" s="11"/>
      <c r="E1181" s="11"/>
    </row>
    <row r="1182" hidden="1">
      <c r="A1182" s="3">
        <v>45420.1081712963</v>
      </c>
      <c r="B1182" s="17" t="str">
        <f t="shared" si="1"/>
        <v>Wed</v>
      </c>
      <c r="C1182" s="19">
        <f t="shared" si="2"/>
        <v>2</v>
      </c>
      <c r="D1182" s="11"/>
      <c r="E1182" s="11"/>
    </row>
    <row r="1183" hidden="1">
      <c r="A1183" s="3">
        <v>45420.10293981482</v>
      </c>
      <c r="B1183" s="17" t="str">
        <f t="shared" si="1"/>
        <v>Wed</v>
      </c>
      <c r="C1183" s="19">
        <f t="shared" si="2"/>
        <v>2</v>
      </c>
      <c r="D1183" s="11"/>
      <c r="E1183" s="11"/>
    </row>
    <row r="1184" hidden="1">
      <c r="A1184" s="3">
        <v>45420.10130787037</v>
      </c>
      <c r="B1184" s="17" t="str">
        <f t="shared" si="1"/>
        <v>Wed</v>
      </c>
      <c r="C1184" s="19">
        <f t="shared" si="2"/>
        <v>2</v>
      </c>
      <c r="D1184" s="11"/>
      <c r="E1184" s="11"/>
    </row>
    <row r="1185" hidden="1">
      <c r="A1185" s="3">
        <v>45420.09612268519</v>
      </c>
      <c r="B1185" s="17" t="str">
        <f t="shared" si="1"/>
        <v>Wed</v>
      </c>
      <c r="C1185" s="19">
        <f t="shared" si="2"/>
        <v>2</v>
      </c>
      <c r="D1185" s="11"/>
      <c r="E1185" s="11"/>
    </row>
    <row r="1186" hidden="1">
      <c r="A1186" s="3">
        <v>45420.09509259259</v>
      </c>
      <c r="B1186" s="17" t="str">
        <f t="shared" si="1"/>
        <v>Wed</v>
      </c>
      <c r="C1186" s="19">
        <f t="shared" si="2"/>
        <v>2</v>
      </c>
      <c r="D1186" s="11"/>
      <c r="E1186" s="11"/>
    </row>
    <row r="1187" hidden="1">
      <c r="A1187" s="3">
        <v>45420.0946875</v>
      </c>
      <c r="B1187" s="17" t="str">
        <f t="shared" si="1"/>
        <v>Wed</v>
      </c>
      <c r="C1187" s="19">
        <f t="shared" si="2"/>
        <v>2</v>
      </c>
      <c r="D1187" s="11"/>
      <c r="E1187" s="11"/>
    </row>
    <row r="1188" hidden="1">
      <c r="A1188" s="3">
        <v>45420.09306712963</v>
      </c>
      <c r="B1188" s="17" t="str">
        <f t="shared" si="1"/>
        <v>Wed</v>
      </c>
      <c r="C1188" s="19">
        <f t="shared" si="2"/>
        <v>2</v>
      </c>
      <c r="D1188" s="11"/>
      <c r="E1188" s="11"/>
    </row>
    <row r="1189" hidden="1">
      <c r="A1189" s="3">
        <v>45420.09224537037</v>
      </c>
      <c r="B1189" s="17" t="str">
        <f t="shared" si="1"/>
        <v>Wed</v>
      </c>
      <c r="C1189" s="19">
        <f t="shared" si="2"/>
        <v>2</v>
      </c>
      <c r="D1189" s="11"/>
      <c r="E1189" s="11"/>
    </row>
    <row r="1190" hidden="1">
      <c r="A1190" s="3">
        <v>45420.092094907406</v>
      </c>
      <c r="B1190" s="17" t="str">
        <f t="shared" si="1"/>
        <v>Wed</v>
      </c>
      <c r="C1190" s="19">
        <f t="shared" si="2"/>
        <v>2</v>
      </c>
      <c r="D1190" s="11"/>
      <c r="E1190" s="11"/>
    </row>
    <row r="1191" hidden="1">
      <c r="A1191" s="3">
        <v>45420.04975694444</v>
      </c>
      <c r="B1191" s="17" t="str">
        <f t="shared" si="1"/>
        <v>Wed</v>
      </c>
      <c r="C1191" s="19">
        <f t="shared" si="2"/>
        <v>1</v>
      </c>
      <c r="D1191" s="11"/>
      <c r="E1191" s="11"/>
    </row>
    <row r="1192" hidden="1">
      <c r="A1192" s="3">
        <v>45420.045648148145</v>
      </c>
      <c r="B1192" s="17" t="str">
        <f t="shared" si="1"/>
        <v>Wed</v>
      </c>
      <c r="C1192" s="19">
        <f t="shared" si="2"/>
        <v>1</v>
      </c>
      <c r="D1192" s="11"/>
      <c r="E1192" s="11"/>
    </row>
    <row r="1193" hidden="1">
      <c r="A1193" s="3">
        <v>45420.03564814815</v>
      </c>
      <c r="B1193" s="17" t="str">
        <f t="shared" si="1"/>
        <v>Wed</v>
      </c>
      <c r="C1193" s="19">
        <f t="shared" si="2"/>
        <v>0</v>
      </c>
      <c r="D1193" s="11"/>
      <c r="E1193" s="11"/>
    </row>
    <row r="1194" hidden="1">
      <c r="A1194" s="3">
        <v>45420.03052083333</v>
      </c>
      <c r="B1194" s="17" t="str">
        <f t="shared" si="1"/>
        <v>Wed</v>
      </c>
      <c r="C1194" s="19">
        <f t="shared" si="2"/>
        <v>0</v>
      </c>
      <c r="D1194" s="11"/>
      <c r="E1194" s="11"/>
    </row>
    <row r="1195" hidden="1">
      <c r="A1195" s="3">
        <v>45420.01079861111</v>
      </c>
      <c r="B1195" s="17" t="str">
        <f t="shared" si="1"/>
        <v>Wed</v>
      </c>
      <c r="C1195" s="19">
        <f t="shared" si="2"/>
        <v>0</v>
      </c>
      <c r="D1195" s="11"/>
      <c r="E1195" s="11"/>
    </row>
    <row r="1196" hidden="1">
      <c r="A1196" s="3">
        <v>45420.00050925926</v>
      </c>
      <c r="B1196" s="17" t="str">
        <f t="shared" si="1"/>
        <v>Tue</v>
      </c>
      <c r="C1196" s="19">
        <f t="shared" si="2"/>
        <v>0</v>
      </c>
      <c r="D1196" s="11"/>
      <c r="E1196" s="11"/>
    </row>
    <row r="1197" hidden="1">
      <c r="A1197" s="3">
        <v>45419.98640046296</v>
      </c>
      <c r="B1197" s="17" t="str">
        <f t="shared" si="1"/>
        <v>Tue</v>
      </c>
      <c r="C1197" s="19">
        <f t="shared" si="2"/>
        <v>23</v>
      </c>
      <c r="D1197" s="11"/>
      <c r="E1197" s="11"/>
    </row>
    <row r="1198" hidden="1">
      <c r="A1198" s="3">
        <v>45419.98607638889</v>
      </c>
      <c r="B1198" s="17" t="str">
        <f t="shared" si="1"/>
        <v>Tue</v>
      </c>
      <c r="C1198" s="19">
        <f t="shared" si="2"/>
        <v>23</v>
      </c>
      <c r="D1198" s="11"/>
      <c r="E1198" s="11"/>
    </row>
    <row r="1199" hidden="1">
      <c r="A1199" s="3">
        <v>45419.98440972222</v>
      </c>
      <c r="B1199" s="17" t="str">
        <f t="shared" si="1"/>
        <v>Tue</v>
      </c>
      <c r="C1199" s="19">
        <f t="shared" si="2"/>
        <v>23</v>
      </c>
      <c r="D1199" s="11"/>
      <c r="E1199" s="11"/>
    </row>
    <row r="1200" hidden="1">
      <c r="A1200" s="3">
        <v>45419.98423611111</v>
      </c>
      <c r="B1200" s="17" t="str">
        <f t="shared" si="1"/>
        <v>Tue</v>
      </c>
      <c r="C1200" s="19">
        <f t="shared" si="2"/>
        <v>23</v>
      </c>
      <c r="D1200" s="11"/>
      <c r="E1200" s="11"/>
    </row>
    <row r="1201" hidden="1">
      <c r="A1201" s="3">
        <v>45419.98306712963</v>
      </c>
      <c r="B1201" s="17" t="str">
        <f t="shared" si="1"/>
        <v>Tue</v>
      </c>
      <c r="C1201" s="19">
        <f t="shared" si="2"/>
        <v>23</v>
      </c>
      <c r="D1201" s="11"/>
      <c r="E1201" s="11"/>
    </row>
    <row r="1202" hidden="1">
      <c r="A1202" s="3">
        <v>45419.91440972222</v>
      </c>
      <c r="B1202" s="17" t="str">
        <f t="shared" si="1"/>
        <v>Tue</v>
      </c>
      <c r="C1202" s="19">
        <f t="shared" si="2"/>
        <v>21</v>
      </c>
      <c r="D1202" s="11"/>
      <c r="E1202" s="11"/>
    </row>
    <row r="1203" hidden="1">
      <c r="A1203" s="3">
        <v>45419.91112268518</v>
      </c>
      <c r="B1203" s="17" t="str">
        <f t="shared" si="1"/>
        <v>Tue</v>
      </c>
      <c r="C1203" s="19">
        <f t="shared" si="2"/>
        <v>21</v>
      </c>
      <c r="D1203" s="11"/>
      <c r="E1203" s="11"/>
    </row>
    <row r="1204" hidden="1">
      <c r="A1204" s="3">
        <v>45419.91409722222</v>
      </c>
      <c r="B1204" s="17" t="str">
        <f t="shared" si="1"/>
        <v>Tue</v>
      </c>
      <c r="C1204" s="19">
        <f t="shared" si="2"/>
        <v>21</v>
      </c>
      <c r="D1204" s="11"/>
      <c r="E1204" s="11"/>
    </row>
    <row r="1205" hidden="1">
      <c r="A1205" s="3">
        <v>45419.672743055555</v>
      </c>
      <c r="B1205" s="17" t="str">
        <f t="shared" si="1"/>
        <v>Tue</v>
      </c>
      <c r="C1205" s="19">
        <f t="shared" si="2"/>
        <v>16</v>
      </c>
      <c r="D1205" s="11"/>
      <c r="E1205" s="11"/>
    </row>
    <row r="1206" hidden="1">
      <c r="A1206" s="3">
        <v>45419.86386574074</v>
      </c>
      <c r="B1206" s="17" t="str">
        <f t="shared" si="1"/>
        <v>Tue</v>
      </c>
      <c r="C1206" s="19">
        <f t="shared" si="2"/>
        <v>20</v>
      </c>
      <c r="D1206" s="11"/>
      <c r="E1206" s="11"/>
    </row>
    <row r="1207" hidden="1">
      <c r="A1207" s="3">
        <v>45419.83451388889</v>
      </c>
      <c r="B1207" s="17" t="str">
        <f t="shared" si="1"/>
        <v>Tue</v>
      </c>
      <c r="C1207" s="19">
        <f t="shared" si="2"/>
        <v>20</v>
      </c>
      <c r="D1207" s="11"/>
      <c r="E1207" s="11"/>
    </row>
    <row r="1208" hidden="1">
      <c r="A1208" s="3">
        <v>45419.72689814815</v>
      </c>
      <c r="B1208" s="17" t="str">
        <f t="shared" si="1"/>
        <v>Tue</v>
      </c>
      <c r="C1208" s="19">
        <f t="shared" si="2"/>
        <v>17</v>
      </c>
      <c r="D1208" s="11"/>
      <c r="E1208" s="11"/>
    </row>
    <row r="1209" hidden="1">
      <c r="A1209" s="3">
        <v>45419.672743055555</v>
      </c>
      <c r="B1209" s="17" t="str">
        <f t="shared" si="1"/>
        <v>Tue</v>
      </c>
      <c r="C1209" s="19">
        <f t="shared" si="2"/>
        <v>16</v>
      </c>
      <c r="D1209" s="11"/>
      <c r="E1209" s="11"/>
    </row>
    <row r="1210" hidden="1">
      <c r="A1210" s="3">
        <v>45419.6766087963</v>
      </c>
      <c r="B1210" s="17" t="str">
        <f t="shared" si="1"/>
        <v>Tue</v>
      </c>
      <c r="C1210" s="19">
        <f t="shared" si="2"/>
        <v>16</v>
      </c>
      <c r="D1210" s="11"/>
      <c r="E1210" s="11"/>
    </row>
    <row r="1211" hidden="1">
      <c r="A1211" s="3">
        <v>45419.585960648146</v>
      </c>
      <c r="B1211" s="17" t="str">
        <f t="shared" si="1"/>
        <v>Tue</v>
      </c>
      <c r="C1211" s="19">
        <f t="shared" si="2"/>
        <v>14</v>
      </c>
      <c r="D1211" s="11"/>
      <c r="E1211" s="11"/>
    </row>
    <row r="1212" hidden="1">
      <c r="A1212" s="3">
        <v>45419.63820601852</v>
      </c>
      <c r="B1212" s="17" t="str">
        <f t="shared" si="1"/>
        <v>Tue</v>
      </c>
      <c r="C1212" s="19">
        <f t="shared" si="2"/>
        <v>15</v>
      </c>
      <c r="D1212" s="11"/>
      <c r="E1212" s="11"/>
    </row>
    <row r="1213" hidden="1">
      <c r="A1213" s="3">
        <v>45419.63806712963</v>
      </c>
      <c r="B1213" s="17" t="str">
        <f t="shared" si="1"/>
        <v>Tue</v>
      </c>
      <c r="C1213" s="19">
        <f t="shared" si="2"/>
        <v>15</v>
      </c>
      <c r="D1213" s="11"/>
      <c r="E1213" s="11"/>
    </row>
    <row r="1214" hidden="1">
      <c r="A1214" s="3">
        <v>45419.63627314815</v>
      </c>
      <c r="B1214" s="17" t="str">
        <f t="shared" si="1"/>
        <v>Tue</v>
      </c>
      <c r="C1214" s="19">
        <f t="shared" si="2"/>
        <v>15</v>
      </c>
      <c r="D1214" s="11"/>
      <c r="E1214" s="11"/>
    </row>
    <row r="1215" hidden="1">
      <c r="A1215" s="3">
        <v>45419.635625</v>
      </c>
      <c r="B1215" s="17" t="str">
        <f t="shared" si="1"/>
        <v>Tue</v>
      </c>
      <c r="C1215" s="19">
        <f t="shared" si="2"/>
        <v>15</v>
      </c>
      <c r="D1215" s="11"/>
      <c r="E1215" s="11"/>
    </row>
    <row r="1216" hidden="1">
      <c r="A1216" s="3">
        <v>45419.00945601852</v>
      </c>
      <c r="B1216" s="17" t="str">
        <f t="shared" si="1"/>
        <v>Tue</v>
      </c>
      <c r="C1216" s="19">
        <f t="shared" si="2"/>
        <v>0</v>
      </c>
      <c r="D1216" s="11"/>
      <c r="E1216" s="11"/>
    </row>
    <row r="1217" hidden="1">
      <c r="A1217" s="3">
        <v>45419.63412037037</v>
      </c>
      <c r="B1217" s="17" t="str">
        <f t="shared" si="1"/>
        <v>Mon</v>
      </c>
      <c r="C1217" s="19">
        <f t="shared" si="2"/>
        <v>15</v>
      </c>
      <c r="D1217" s="11"/>
      <c r="E1217" s="11"/>
    </row>
    <row r="1218" hidden="1">
      <c r="A1218" s="3">
        <v>45418.99287037037</v>
      </c>
      <c r="B1218" s="17" t="str">
        <f t="shared" si="1"/>
        <v>Tue</v>
      </c>
      <c r="C1218" s="19">
        <f t="shared" si="2"/>
        <v>23</v>
      </c>
      <c r="D1218" s="11"/>
      <c r="E1218" s="11"/>
    </row>
    <row r="1219" hidden="1">
      <c r="A1219" s="3">
        <v>45419.50828703704</v>
      </c>
      <c r="B1219" s="17" t="str">
        <f t="shared" si="1"/>
        <v>Tue</v>
      </c>
      <c r="C1219" s="19">
        <f t="shared" si="2"/>
        <v>12</v>
      </c>
      <c r="D1219" s="11"/>
      <c r="E1219" s="11"/>
    </row>
    <row r="1220" hidden="1">
      <c r="A1220" s="3">
        <v>45419.50766203704</v>
      </c>
      <c r="B1220" s="17" t="str">
        <f t="shared" si="1"/>
        <v>Tue</v>
      </c>
      <c r="C1220" s="19">
        <f t="shared" si="2"/>
        <v>12</v>
      </c>
      <c r="D1220" s="11"/>
      <c r="E1220" s="11"/>
    </row>
    <row r="1221" hidden="1">
      <c r="A1221" s="3">
        <v>45419.088541666664</v>
      </c>
      <c r="B1221" s="17" t="str">
        <f t="shared" si="1"/>
        <v>Tue</v>
      </c>
      <c r="C1221" s="19">
        <f t="shared" si="2"/>
        <v>2</v>
      </c>
      <c r="D1221" s="11"/>
      <c r="E1221" s="11"/>
    </row>
    <row r="1222" hidden="1">
      <c r="A1222" s="3">
        <v>45419.084872685184</v>
      </c>
      <c r="B1222" s="17" t="str">
        <f t="shared" si="1"/>
        <v>Tue</v>
      </c>
      <c r="C1222" s="19">
        <f t="shared" si="2"/>
        <v>2</v>
      </c>
      <c r="D1222" s="11"/>
      <c r="E1222" s="11"/>
    </row>
    <row r="1223" hidden="1">
      <c r="A1223" s="3">
        <v>45419.08278935185</v>
      </c>
      <c r="B1223" s="17" t="str">
        <f t="shared" si="1"/>
        <v>Sun</v>
      </c>
      <c r="C1223" s="19">
        <f t="shared" si="2"/>
        <v>1</v>
      </c>
      <c r="D1223" s="11"/>
      <c r="E1223" s="11"/>
    </row>
    <row r="1224" hidden="1">
      <c r="A1224" s="3">
        <v>45417.45584490741</v>
      </c>
      <c r="B1224" s="17" t="str">
        <f t="shared" si="1"/>
        <v>Sun</v>
      </c>
      <c r="C1224" s="19">
        <f t="shared" si="2"/>
        <v>10</v>
      </c>
      <c r="D1224" s="11"/>
      <c r="E1224" s="11"/>
    </row>
    <row r="1225" hidden="1">
      <c r="A1225" s="3">
        <v>45417.86571759259</v>
      </c>
      <c r="B1225" s="17" t="str">
        <f t="shared" si="1"/>
        <v>Tue</v>
      </c>
      <c r="C1225" s="19">
        <f t="shared" si="2"/>
        <v>20</v>
      </c>
      <c r="D1225" s="11"/>
      <c r="E1225" s="11"/>
    </row>
    <row r="1226" hidden="1">
      <c r="A1226" s="3">
        <v>45419.074282407404</v>
      </c>
      <c r="B1226" s="17" t="str">
        <f t="shared" si="1"/>
        <v>Tue</v>
      </c>
      <c r="C1226" s="19">
        <f t="shared" si="2"/>
        <v>1</v>
      </c>
      <c r="D1226" s="11"/>
      <c r="E1226" s="11"/>
    </row>
    <row r="1227" hidden="1">
      <c r="A1227" s="3">
        <v>45419.018842592595</v>
      </c>
      <c r="B1227" s="17" t="str">
        <f t="shared" si="1"/>
        <v>Tue</v>
      </c>
      <c r="C1227" s="19">
        <f t="shared" si="2"/>
        <v>0</v>
      </c>
      <c r="D1227" s="11"/>
      <c r="E1227" s="11"/>
    </row>
    <row r="1228" hidden="1">
      <c r="A1228" s="3">
        <v>45419.02652777778</v>
      </c>
      <c r="B1228" s="17" t="str">
        <f t="shared" si="1"/>
        <v>Tue</v>
      </c>
      <c r="C1228" s="19">
        <f t="shared" si="2"/>
        <v>0</v>
      </c>
      <c r="D1228" s="11"/>
      <c r="E1228" s="11"/>
    </row>
    <row r="1229" hidden="1">
      <c r="A1229" s="3">
        <v>45419.01969907407</v>
      </c>
      <c r="B1229" s="17" t="str">
        <f t="shared" si="1"/>
        <v>Mon</v>
      </c>
      <c r="C1229" s="19">
        <f t="shared" si="2"/>
        <v>0</v>
      </c>
      <c r="D1229" s="11"/>
      <c r="E1229" s="11"/>
    </row>
    <row r="1230" hidden="1">
      <c r="A1230" s="3">
        <v>45418.9819212963</v>
      </c>
      <c r="B1230" s="17" t="str">
        <f t="shared" si="1"/>
        <v>Tue</v>
      </c>
      <c r="C1230" s="19">
        <f t="shared" si="2"/>
        <v>23</v>
      </c>
      <c r="D1230" s="11"/>
      <c r="E1230" s="11"/>
    </row>
    <row r="1231" hidden="1">
      <c r="A1231" s="3">
        <v>45419.015081018515</v>
      </c>
      <c r="B1231" s="17" t="str">
        <f t="shared" si="1"/>
        <v>Tue</v>
      </c>
      <c r="C1231" s="19">
        <f t="shared" si="2"/>
        <v>0</v>
      </c>
      <c r="D1231" s="11"/>
      <c r="E1231" s="11"/>
    </row>
    <row r="1232" hidden="1">
      <c r="A1232" s="3">
        <v>45419.00990740741</v>
      </c>
      <c r="B1232" s="17" t="str">
        <f t="shared" si="1"/>
        <v>Tue</v>
      </c>
      <c r="C1232" s="19">
        <f t="shared" si="2"/>
        <v>0</v>
      </c>
      <c r="D1232" s="11"/>
      <c r="E1232" s="11"/>
    </row>
    <row r="1233" hidden="1">
      <c r="A1233" s="3">
        <v>45419.008518518516</v>
      </c>
      <c r="B1233" s="17" t="str">
        <f t="shared" si="1"/>
        <v>Mon</v>
      </c>
      <c r="C1233" s="19">
        <f t="shared" si="2"/>
        <v>0</v>
      </c>
      <c r="D1233" s="11"/>
      <c r="E1233" s="11"/>
    </row>
    <row r="1234" hidden="1">
      <c r="A1234" s="3">
        <v>45418.997025462966</v>
      </c>
      <c r="B1234" s="17" t="str">
        <f t="shared" si="1"/>
        <v>Mon</v>
      </c>
      <c r="C1234" s="19">
        <f t="shared" si="2"/>
        <v>23</v>
      </c>
      <c r="D1234" s="11"/>
      <c r="E1234" s="11"/>
    </row>
    <row r="1235" hidden="1">
      <c r="A1235" s="3">
        <v>45418.99628472222</v>
      </c>
      <c r="B1235" s="17" t="str">
        <f t="shared" si="1"/>
        <v>Mon</v>
      </c>
      <c r="C1235" s="19">
        <f t="shared" si="2"/>
        <v>23</v>
      </c>
      <c r="D1235" s="11"/>
      <c r="E1235" s="11"/>
    </row>
    <row r="1236" hidden="1">
      <c r="A1236" s="3">
        <v>45418.76244212963</v>
      </c>
      <c r="B1236" s="17" t="str">
        <f t="shared" si="1"/>
        <v>Mon</v>
      </c>
      <c r="C1236" s="19">
        <f t="shared" si="2"/>
        <v>18</v>
      </c>
      <c r="D1236" s="11"/>
      <c r="E1236" s="11"/>
    </row>
    <row r="1237" hidden="1">
      <c r="A1237" s="3">
        <v>45418.99287037037</v>
      </c>
      <c r="B1237" s="17" t="str">
        <f t="shared" si="1"/>
        <v>Mon</v>
      </c>
      <c r="C1237" s="19">
        <f t="shared" si="2"/>
        <v>23</v>
      </c>
      <c r="D1237" s="11"/>
      <c r="E1237" s="11"/>
    </row>
    <row r="1238" hidden="1">
      <c r="A1238" s="3">
        <v>45418.9919212963</v>
      </c>
      <c r="B1238" s="17" t="str">
        <f t="shared" si="1"/>
        <v>Mon</v>
      </c>
      <c r="C1238" s="19">
        <f t="shared" si="2"/>
        <v>23</v>
      </c>
      <c r="D1238" s="11"/>
      <c r="E1238" s="11"/>
    </row>
    <row r="1239" hidden="1">
      <c r="A1239" s="3">
        <v>45418.73490740741</v>
      </c>
      <c r="B1239" s="17" t="str">
        <f t="shared" si="1"/>
        <v>Mon</v>
      </c>
      <c r="C1239" s="19">
        <f t="shared" si="2"/>
        <v>17</v>
      </c>
      <c r="D1239" s="11"/>
      <c r="E1239" s="11"/>
    </row>
    <row r="1240" hidden="1">
      <c r="A1240" s="3">
        <v>45418.12148148148</v>
      </c>
      <c r="B1240" s="17" t="str">
        <f t="shared" si="1"/>
        <v>Mon</v>
      </c>
      <c r="C1240" s="19">
        <f t="shared" si="2"/>
        <v>2</v>
      </c>
      <c r="D1240" s="11"/>
      <c r="E1240" s="11"/>
    </row>
    <row r="1241" hidden="1">
      <c r="A1241" s="3">
        <v>45418.66006944444</v>
      </c>
      <c r="B1241" s="17" t="str">
        <f t="shared" si="1"/>
        <v>Mon</v>
      </c>
      <c r="C1241" s="19">
        <f t="shared" si="2"/>
        <v>15</v>
      </c>
      <c r="D1241" s="11"/>
      <c r="E1241" s="11"/>
    </row>
    <row r="1242" hidden="1">
      <c r="A1242" s="3">
        <v>45418.63905092593</v>
      </c>
      <c r="B1242" s="17" t="str">
        <f t="shared" si="1"/>
        <v>Mon</v>
      </c>
      <c r="C1242" s="19">
        <f t="shared" si="2"/>
        <v>15</v>
      </c>
      <c r="D1242" s="11"/>
      <c r="E1242" s="11"/>
    </row>
    <row r="1243" hidden="1">
      <c r="A1243" s="3">
        <v>45418.9819212963</v>
      </c>
      <c r="B1243" s="17" t="str">
        <f t="shared" si="1"/>
        <v>Mon</v>
      </c>
      <c r="C1243" s="19">
        <f t="shared" si="2"/>
        <v>23</v>
      </c>
      <c r="D1243" s="11"/>
      <c r="E1243" s="11"/>
    </row>
    <row r="1244" hidden="1">
      <c r="A1244" s="3">
        <v>45418.76908564815</v>
      </c>
      <c r="B1244" s="17" t="str">
        <f t="shared" si="1"/>
        <v>Mon</v>
      </c>
      <c r="C1244" s="19">
        <f t="shared" si="2"/>
        <v>18</v>
      </c>
      <c r="D1244" s="11"/>
      <c r="E1244" s="11"/>
    </row>
    <row r="1245" hidden="1">
      <c r="A1245" s="3">
        <v>45418.980891203704</v>
      </c>
      <c r="B1245" s="17" t="str">
        <f t="shared" si="1"/>
        <v>Mon</v>
      </c>
      <c r="C1245" s="19">
        <f t="shared" si="2"/>
        <v>23</v>
      </c>
      <c r="D1245" s="11"/>
      <c r="E1245" s="11"/>
    </row>
    <row r="1246" hidden="1">
      <c r="A1246" s="3">
        <v>45418.808530092596</v>
      </c>
      <c r="B1246" s="17" t="str">
        <f t="shared" si="1"/>
        <v>Mon</v>
      </c>
      <c r="C1246" s="19">
        <f t="shared" si="2"/>
        <v>19</v>
      </c>
      <c r="D1246" s="11"/>
      <c r="E1246" s="11"/>
    </row>
    <row r="1247" hidden="1">
      <c r="A1247" s="3">
        <v>45418.76123842593</v>
      </c>
      <c r="B1247" s="17" t="str">
        <f t="shared" si="1"/>
        <v>Mon</v>
      </c>
      <c r="C1247" s="19">
        <f t="shared" si="2"/>
        <v>18</v>
      </c>
      <c r="D1247" s="11"/>
      <c r="E1247" s="11"/>
    </row>
    <row r="1248" hidden="1">
      <c r="A1248" s="3">
        <v>45418.750810185185</v>
      </c>
      <c r="B1248" s="17" t="str">
        <f t="shared" si="1"/>
        <v>Mon</v>
      </c>
      <c r="C1248" s="19">
        <f t="shared" si="2"/>
        <v>18</v>
      </c>
      <c r="D1248" s="11"/>
      <c r="E1248" s="11"/>
    </row>
    <row r="1249" hidden="1">
      <c r="A1249" s="3">
        <v>45418.73547453704</v>
      </c>
      <c r="B1249" s="17" t="str">
        <f t="shared" si="1"/>
        <v>Mon</v>
      </c>
      <c r="C1249" s="19">
        <f t="shared" si="2"/>
        <v>17</v>
      </c>
      <c r="D1249" s="11"/>
      <c r="E1249" s="11"/>
    </row>
    <row r="1250" hidden="1">
      <c r="A1250" s="3">
        <v>45418.73490740741</v>
      </c>
      <c r="B1250" s="17" t="str">
        <f t="shared" si="1"/>
        <v>Mon</v>
      </c>
      <c r="C1250" s="19">
        <f t="shared" si="2"/>
        <v>17</v>
      </c>
      <c r="D1250" s="11"/>
      <c r="E1250" s="11"/>
    </row>
    <row r="1251" hidden="1">
      <c r="A1251" s="3">
        <v>45418.71351851852</v>
      </c>
      <c r="B1251" s="17" t="str">
        <f t="shared" si="1"/>
        <v>Mon</v>
      </c>
      <c r="C1251" s="19">
        <f t="shared" si="2"/>
        <v>17</v>
      </c>
      <c r="D1251" s="11"/>
      <c r="E1251" s="11"/>
    </row>
    <row r="1252" hidden="1">
      <c r="A1252" s="3">
        <v>45418.71252314815</v>
      </c>
      <c r="B1252" s="17" t="str">
        <f t="shared" si="1"/>
        <v>Mon</v>
      </c>
      <c r="C1252" s="19">
        <f t="shared" si="2"/>
        <v>17</v>
      </c>
      <c r="D1252" s="11"/>
      <c r="E1252" s="11"/>
    </row>
    <row r="1253" hidden="1">
      <c r="A1253" s="3">
        <v>45418.62679398148</v>
      </c>
      <c r="B1253" s="17" t="str">
        <f t="shared" si="1"/>
        <v>Mon</v>
      </c>
      <c r="C1253" s="19">
        <f t="shared" si="2"/>
        <v>15</v>
      </c>
      <c r="D1253" s="11"/>
      <c r="E1253" s="11"/>
    </row>
    <row r="1254" hidden="1">
      <c r="A1254" s="3">
        <v>45418.64331018519</v>
      </c>
      <c r="B1254" s="17" t="str">
        <f t="shared" si="1"/>
        <v>Sun</v>
      </c>
      <c r="C1254" s="19">
        <f t="shared" si="2"/>
        <v>15</v>
      </c>
      <c r="D1254" s="11"/>
      <c r="E1254" s="11"/>
    </row>
    <row r="1255" hidden="1">
      <c r="A1255" s="3">
        <v>45417.981400462966</v>
      </c>
      <c r="B1255" s="17" t="str">
        <f t="shared" si="1"/>
        <v>Mon</v>
      </c>
      <c r="C1255" s="19">
        <f t="shared" si="2"/>
        <v>23</v>
      </c>
      <c r="D1255" s="11"/>
      <c r="E1255" s="11"/>
    </row>
    <row r="1256" hidden="1">
      <c r="A1256" s="3">
        <v>45418.63208333333</v>
      </c>
      <c r="B1256" s="17" t="str">
        <f t="shared" si="1"/>
        <v>Mon</v>
      </c>
      <c r="C1256" s="19">
        <f t="shared" si="2"/>
        <v>15</v>
      </c>
      <c r="D1256" s="11"/>
      <c r="E1256" s="11"/>
    </row>
    <row r="1257" hidden="1">
      <c r="A1257" s="3">
        <v>45418.63763888889</v>
      </c>
      <c r="B1257" s="17" t="str">
        <f t="shared" si="1"/>
        <v>Mon</v>
      </c>
      <c r="C1257" s="19">
        <f t="shared" si="2"/>
        <v>15</v>
      </c>
      <c r="D1257" s="11"/>
      <c r="E1257" s="11"/>
    </row>
    <row r="1258" hidden="1">
      <c r="A1258" s="3">
        <v>45418.63072916667</v>
      </c>
      <c r="B1258" s="17" t="str">
        <f t="shared" si="1"/>
        <v>Mon</v>
      </c>
      <c r="C1258" s="19">
        <f t="shared" si="2"/>
        <v>15</v>
      </c>
      <c r="D1258" s="11"/>
      <c r="E1258" s="11"/>
    </row>
    <row r="1259" hidden="1">
      <c r="A1259" s="3">
        <v>45418.62679398148</v>
      </c>
      <c r="B1259" s="17" t="str">
        <f t="shared" si="1"/>
        <v>Mon</v>
      </c>
      <c r="C1259" s="19">
        <f t="shared" si="2"/>
        <v>15</v>
      </c>
      <c r="D1259" s="11"/>
      <c r="E1259" s="11"/>
    </row>
    <row r="1260" hidden="1">
      <c r="A1260" s="3">
        <v>45418.54387731481</v>
      </c>
      <c r="B1260" s="17" t="str">
        <f t="shared" si="1"/>
        <v>Mon</v>
      </c>
      <c r="C1260" s="19">
        <f t="shared" si="2"/>
        <v>13</v>
      </c>
      <c r="D1260" s="11"/>
      <c r="E1260" s="11"/>
    </row>
    <row r="1261" hidden="1">
      <c r="A1261" s="3">
        <v>45418.50480324074</v>
      </c>
      <c r="B1261" s="17" t="str">
        <f t="shared" si="1"/>
        <v>Mon</v>
      </c>
      <c r="C1261" s="19">
        <f t="shared" si="2"/>
        <v>12</v>
      </c>
      <c r="D1261" s="11"/>
      <c r="E1261" s="11"/>
    </row>
    <row r="1262" hidden="1">
      <c r="A1262" s="3">
        <v>45418.5034375</v>
      </c>
      <c r="B1262" s="17" t="str">
        <f t="shared" si="1"/>
        <v>Mon</v>
      </c>
      <c r="C1262" s="19">
        <f t="shared" si="2"/>
        <v>12</v>
      </c>
      <c r="D1262" s="11"/>
      <c r="E1262" s="11"/>
    </row>
    <row r="1263" hidden="1">
      <c r="A1263" s="3">
        <v>45418.48243055555</v>
      </c>
      <c r="B1263" s="17" t="str">
        <f t="shared" si="1"/>
        <v>Mon</v>
      </c>
      <c r="C1263" s="19">
        <f t="shared" si="2"/>
        <v>11</v>
      </c>
      <c r="D1263" s="11"/>
      <c r="E1263" s="11"/>
    </row>
    <row r="1264" hidden="1">
      <c r="A1264" s="3">
        <v>45418.12662037037</v>
      </c>
      <c r="B1264" s="17" t="str">
        <f t="shared" si="1"/>
        <v>Mon</v>
      </c>
      <c r="C1264" s="19">
        <f t="shared" si="2"/>
        <v>3</v>
      </c>
      <c r="D1264" s="11"/>
      <c r="E1264" s="11"/>
    </row>
    <row r="1265" hidden="1">
      <c r="A1265" s="3">
        <v>45418.13048611111</v>
      </c>
      <c r="B1265" s="17" t="str">
        <f t="shared" si="1"/>
        <v>Mon</v>
      </c>
      <c r="C1265" s="19">
        <f t="shared" si="2"/>
        <v>3</v>
      </c>
      <c r="D1265" s="11"/>
      <c r="E1265" s="11"/>
    </row>
    <row r="1266" hidden="1">
      <c r="A1266" s="3">
        <v>45418.12857638889</v>
      </c>
      <c r="B1266" s="17" t="str">
        <f t="shared" si="1"/>
        <v>Mon</v>
      </c>
      <c r="C1266" s="19">
        <f t="shared" si="2"/>
        <v>3</v>
      </c>
      <c r="D1266" s="11"/>
      <c r="E1266" s="11"/>
    </row>
    <row r="1267" hidden="1">
      <c r="A1267" s="3">
        <v>45418.12148148148</v>
      </c>
      <c r="B1267" s="17" t="str">
        <f t="shared" si="1"/>
        <v>Mon</v>
      </c>
      <c r="C1267" s="19">
        <f t="shared" si="2"/>
        <v>2</v>
      </c>
      <c r="D1267" s="11"/>
      <c r="E1267" s="11"/>
    </row>
    <row r="1268" hidden="1">
      <c r="A1268" s="3">
        <v>45418.11908564815</v>
      </c>
      <c r="B1268" s="17" t="str">
        <f t="shared" si="1"/>
        <v>Mon</v>
      </c>
      <c r="C1268" s="19">
        <f t="shared" si="2"/>
        <v>2</v>
      </c>
      <c r="D1268" s="11"/>
      <c r="E1268" s="11"/>
    </row>
    <row r="1269" hidden="1">
      <c r="A1269" s="3">
        <v>45418.12055555556</v>
      </c>
      <c r="B1269" s="17" t="str">
        <f t="shared" si="1"/>
        <v>Mon</v>
      </c>
      <c r="C1269" s="19">
        <f t="shared" si="2"/>
        <v>2</v>
      </c>
      <c r="D1269" s="11"/>
      <c r="E1269" s="11"/>
    </row>
    <row r="1270" hidden="1">
      <c r="A1270" s="3">
        <v>45418.12001157407</v>
      </c>
      <c r="B1270" s="17" t="str">
        <f t="shared" si="1"/>
        <v>Sun</v>
      </c>
      <c r="C1270" s="19">
        <f t="shared" si="2"/>
        <v>2</v>
      </c>
      <c r="D1270" s="11"/>
      <c r="E1270" s="11"/>
    </row>
    <row r="1271" hidden="1">
      <c r="A1271" s="3">
        <v>45417.99009259259</v>
      </c>
      <c r="B1271" s="17" t="str">
        <f t="shared" si="1"/>
        <v>Mon</v>
      </c>
      <c r="C1271" s="19">
        <f t="shared" si="2"/>
        <v>23</v>
      </c>
      <c r="D1271" s="11"/>
      <c r="E1271" s="11"/>
    </row>
    <row r="1272" hidden="1">
      <c r="A1272" s="3">
        <v>45418.03518518519</v>
      </c>
      <c r="B1272" s="17" t="str">
        <f t="shared" si="1"/>
        <v>Sun</v>
      </c>
      <c r="C1272" s="19">
        <f t="shared" si="2"/>
        <v>0</v>
      </c>
      <c r="D1272" s="11"/>
      <c r="E1272" s="11"/>
    </row>
    <row r="1273" hidden="1">
      <c r="A1273" s="3">
        <v>45417.695752314816</v>
      </c>
      <c r="B1273" s="17" t="str">
        <f t="shared" si="1"/>
        <v>Sun</v>
      </c>
      <c r="C1273" s="19">
        <f t="shared" si="2"/>
        <v>16</v>
      </c>
      <c r="D1273" s="11"/>
      <c r="E1273" s="11"/>
    </row>
    <row r="1274" hidden="1">
      <c r="A1274" s="3">
        <v>45417.703993055555</v>
      </c>
      <c r="B1274" s="17" t="str">
        <f t="shared" si="1"/>
        <v>Mon</v>
      </c>
      <c r="C1274" s="19">
        <f t="shared" si="2"/>
        <v>16</v>
      </c>
      <c r="D1274" s="11"/>
      <c r="E1274" s="11"/>
    </row>
    <row r="1275" hidden="1">
      <c r="A1275" s="3">
        <v>45418.02607638889</v>
      </c>
      <c r="B1275" s="17" t="str">
        <f t="shared" si="1"/>
        <v>Sun</v>
      </c>
      <c r="C1275" s="19">
        <f t="shared" si="2"/>
        <v>0</v>
      </c>
      <c r="D1275" s="11"/>
      <c r="E1275" s="11"/>
    </row>
    <row r="1276" hidden="1">
      <c r="A1276" s="3">
        <v>45417.85287037037</v>
      </c>
      <c r="B1276" s="17" t="str">
        <f t="shared" si="1"/>
        <v>Mon</v>
      </c>
      <c r="C1276" s="19">
        <f t="shared" si="2"/>
        <v>20</v>
      </c>
      <c r="D1276" s="11"/>
      <c r="E1276" s="11"/>
    </row>
    <row r="1277" hidden="1">
      <c r="A1277" s="3">
        <v>45418.013657407406</v>
      </c>
      <c r="B1277" s="17" t="str">
        <f t="shared" si="1"/>
        <v>Mon</v>
      </c>
      <c r="C1277" s="19">
        <f t="shared" si="2"/>
        <v>0</v>
      </c>
      <c r="D1277" s="11"/>
      <c r="E1277" s="11"/>
    </row>
    <row r="1278" hidden="1">
      <c r="A1278" s="3">
        <v>45418.022986111115</v>
      </c>
      <c r="B1278" s="17" t="str">
        <f t="shared" si="1"/>
        <v>Sun</v>
      </c>
      <c r="C1278" s="19">
        <f t="shared" si="2"/>
        <v>0</v>
      </c>
      <c r="D1278" s="11"/>
      <c r="E1278" s="11"/>
    </row>
    <row r="1279" hidden="1">
      <c r="A1279" s="3">
        <v>45417.44614583333</v>
      </c>
      <c r="B1279" s="17" t="str">
        <f t="shared" si="1"/>
        <v>Mon</v>
      </c>
      <c r="C1279" s="19">
        <f t="shared" si="2"/>
        <v>10</v>
      </c>
      <c r="D1279" s="11"/>
      <c r="E1279" s="11"/>
    </row>
    <row r="1280" hidden="1">
      <c r="A1280" s="3">
        <v>45418.017013888886</v>
      </c>
      <c r="B1280" s="17" t="str">
        <f t="shared" si="1"/>
        <v>Mon</v>
      </c>
      <c r="C1280" s="19">
        <f t="shared" si="2"/>
        <v>0</v>
      </c>
      <c r="D1280" s="11"/>
      <c r="E1280" s="11"/>
    </row>
    <row r="1281" hidden="1">
      <c r="A1281" s="3">
        <v>45418.00951388889</v>
      </c>
      <c r="B1281" s="17" t="str">
        <f t="shared" si="1"/>
        <v>Mon</v>
      </c>
      <c r="C1281" s="19">
        <f t="shared" si="2"/>
        <v>0</v>
      </c>
      <c r="D1281" s="11"/>
      <c r="E1281" s="11"/>
    </row>
    <row r="1282" hidden="1">
      <c r="A1282" s="3">
        <v>45418.000914351855</v>
      </c>
      <c r="B1282" s="17" t="str">
        <f t="shared" si="1"/>
        <v>Sun</v>
      </c>
      <c r="C1282" s="19">
        <f t="shared" si="2"/>
        <v>0</v>
      </c>
      <c r="D1282" s="11"/>
      <c r="E1282" s="11"/>
    </row>
    <row r="1283" hidden="1">
      <c r="A1283" s="3">
        <v>45417.99921296296</v>
      </c>
      <c r="B1283" s="17" t="str">
        <f t="shared" si="1"/>
        <v>Sun</v>
      </c>
      <c r="C1283" s="19">
        <f t="shared" si="2"/>
        <v>23</v>
      </c>
      <c r="D1283" s="11"/>
      <c r="E1283" s="11"/>
    </row>
    <row r="1284" hidden="1">
      <c r="A1284" s="3">
        <v>45417.4512962963</v>
      </c>
      <c r="B1284" s="17" t="str">
        <f t="shared" si="1"/>
        <v>Sun</v>
      </c>
      <c r="C1284" s="19">
        <f t="shared" si="2"/>
        <v>10</v>
      </c>
      <c r="D1284" s="11"/>
      <c r="E1284" s="11"/>
    </row>
    <row r="1285" hidden="1">
      <c r="A1285" s="3">
        <v>45417.71131944445</v>
      </c>
      <c r="B1285" s="17" t="str">
        <f t="shared" si="1"/>
        <v>Sun</v>
      </c>
      <c r="C1285" s="19">
        <f t="shared" si="2"/>
        <v>17</v>
      </c>
      <c r="D1285" s="11"/>
      <c r="E1285" s="11"/>
    </row>
    <row r="1286" hidden="1">
      <c r="A1286" s="3">
        <v>45417.99527777778</v>
      </c>
      <c r="B1286" s="17" t="str">
        <f t="shared" si="1"/>
        <v>Sun</v>
      </c>
      <c r="C1286" s="19">
        <f t="shared" si="2"/>
        <v>23</v>
      </c>
      <c r="D1286" s="11"/>
      <c r="E1286" s="11"/>
    </row>
    <row r="1287" hidden="1">
      <c r="A1287" s="3">
        <v>45417.92119212963</v>
      </c>
      <c r="B1287" s="17" t="str">
        <f t="shared" si="1"/>
        <v>Sun</v>
      </c>
      <c r="C1287" s="19">
        <f t="shared" si="2"/>
        <v>22</v>
      </c>
      <c r="D1287" s="11"/>
      <c r="E1287" s="11"/>
    </row>
    <row r="1288" hidden="1">
      <c r="A1288" s="3">
        <v>45417.992256944446</v>
      </c>
      <c r="B1288" s="17" t="str">
        <f t="shared" si="1"/>
        <v>Sun</v>
      </c>
      <c r="C1288" s="19">
        <f t="shared" si="2"/>
        <v>23</v>
      </c>
      <c r="D1288" s="11"/>
      <c r="E1288" s="11"/>
    </row>
    <row r="1289" hidden="1">
      <c r="A1289" s="3">
        <v>45417.981400462966</v>
      </c>
      <c r="B1289" s="17" t="str">
        <f t="shared" si="1"/>
        <v>Sun</v>
      </c>
      <c r="C1289" s="19">
        <f t="shared" si="2"/>
        <v>23</v>
      </c>
      <c r="D1289" s="11"/>
      <c r="E1289" s="11"/>
    </row>
    <row r="1290" hidden="1">
      <c r="A1290" s="3">
        <v>45417.92865740741</v>
      </c>
      <c r="B1290" s="17" t="str">
        <f t="shared" si="1"/>
        <v>Sun</v>
      </c>
      <c r="C1290" s="19">
        <f t="shared" si="2"/>
        <v>22</v>
      </c>
      <c r="D1290" s="11"/>
      <c r="E1290" s="11"/>
    </row>
    <row r="1291" hidden="1">
      <c r="A1291" s="3">
        <v>45417.92119212963</v>
      </c>
      <c r="B1291" s="17" t="str">
        <f t="shared" si="1"/>
        <v>Sun</v>
      </c>
      <c r="C1291" s="19">
        <f t="shared" si="2"/>
        <v>22</v>
      </c>
      <c r="D1291" s="11"/>
      <c r="E1291" s="11"/>
    </row>
    <row r="1292" hidden="1">
      <c r="A1292" s="3">
        <v>45417.857719907406</v>
      </c>
      <c r="B1292" s="17" t="str">
        <f t="shared" si="1"/>
        <v>Sun</v>
      </c>
      <c r="C1292" s="19">
        <f t="shared" si="2"/>
        <v>20</v>
      </c>
      <c r="D1292" s="11"/>
      <c r="E1292" s="11"/>
    </row>
    <row r="1293" hidden="1">
      <c r="A1293" s="3">
        <v>45417.47162037037</v>
      </c>
      <c r="B1293" s="17" t="str">
        <f t="shared" si="1"/>
        <v>Sun</v>
      </c>
      <c r="C1293" s="19">
        <f t="shared" si="2"/>
        <v>11</v>
      </c>
      <c r="D1293" s="11"/>
      <c r="E1293" s="11"/>
    </row>
    <row r="1294" hidden="1">
      <c r="A1294" s="3">
        <v>45417.86039351852</v>
      </c>
      <c r="B1294" s="17" t="str">
        <f t="shared" si="1"/>
        <v>Sun</v>
      </c>
      <c r="C1294" s="19">
        <f t="shared" si="2"/>
        <v>20</v>
      </c>
      <c r="D1294" s="11"/>
      <c r="E1294" s="11"/>
    </row>
    <row r="1295" hidden="1">
      <c r="A1295" s="3">
        <v>45417.856469907405</v>
      </c>
      <c r="B1295" s="17" t="str">
        <f t="shared" si="1"/>
        <v>Sun</v>
      </c>
      <c r="C1295" s="19">
        <f t="shared" si="2"/>
        <v>20</v>
      </c>
      <c r="D1295" s="11"/>
      <c r="E1295" s="11"/>
    </row>
    <row r="1296" hidden="1">
      <c r="A1296" s="3">
        <v>45417.85869212963</v>
      </c>
      <c r="B1296" s="17" t="str">
        <f t="shared" si="1"/>
        <v>Sun</v>
      </c>
      <c r="C1296" s="19">
        <f t="shared" si="2"/>
        <v>20</v>
      </c>
      <c r="D1296" s="11"/>
      <c r="E1296" s="11"/>
    </row>
    <row r="1297" hidden="1">
      <c r="A1297" s="3">
        <v>45417.49653935185</v>
      </c>
      <c r="B1297" s="17" t="str">
        <f t="shared" si="1"/>
        <v>Sun</v>
      </c>
      <c r="C1297" s="19">
        <f t="shared" si="2"/>
        <v>11</v>
      </c>
      <c r="D1297" s="11"/>
      <c r="E1297" s="11"/>
    </row>
    <row r="1298" hidden="1">
      <c r="A1298" s="3">
        <v>45417.85287037037</v>
      </c>
      <c r="B1298" s="17" t="str">
        <f t="shared" si="1"/>
        <v>Sun</v>
      </c>
      <c r="C1298" s="19">
        <f t="shared" si="2"/>
        <v>20</v>
      </c>
      <c r="D1298" s="11"/>
      <c r="E1298" s="11"/>
    </row>
    <row r="1299" hidden="1">
      <c r="A1299" s="3">
        <v>45417.85103009259</v>
      </c>
      <c r="B1299" s="17" t="str">
        <f t="shared" si="1"/>
        <v>Sun</v>
      </c>
      <c r="C1299" s="19">
        <f t="shared" si="2"/>
        <v>20</v>
      </c>
      <c r="D1299" s="11"/>
      <c r="E1299" s="11"/>
    </row>
    <row r="1300" hidden="1">
      <c r="A1300" s="3">
        <v>45417.850636574076</v>
      </c>
      <c r="B1300" s="17" t="str">
        <f t="shared" si="1"/>
        <v>Sun</v>
      </c>
      <c r="C1300" s="19">
        <f t="shared" si="2"/>
        <v>20</v>
      </c>
      <c r="D1300" s="11"/>
      <c r="E1300" s="11"/>
    </row>
    <row r="1301" hidden="1">
      <c r="A1301" s="3">
        <v>45417.8503587963</v>
      </c>
      <c r="B1301" s="17" t="str">
        <f t="shared" si="1"/>
        <v>Sun</v>
      </c>
      <c r="C1301" s="19">
        <f t="shared" si="2"/>
        <v>20</v>
      </c>
      <c r="D1301" s="11"/>
      <c r="E1301" s="11"/>
    </row>
    <row r="1302" hidden="1">
      <c r="A1302" s="3">
        <v>45417.849965277775</v>
      </c>
      <c r="B1302" s="17" t="str">
        <f t="shared" si="1"/>
        <v>Sun</v>
      </c>
      <c r="C1302" s="19">
        <f t="shared" si="2"/>
        <v>20</v>
      </c>
      <c r="D1302" s="11"/>
      <c r="E1302" s="11"/>
    </row>
    <row r="1303" hidden="1">
      <c r="A1303" s="3">
        <v>45417.762870370374</v>
      </c>
      <c r="B1303" s="17" t="str">
        <f t="shared" si="1"/>
        <v>Sun</v>
      </c>
      <c r="C1303" s="19">
        <f t="shared" si="2"/>
        <v>18</v>
      </c>
      <c r="D1303" s="11"/>
      <c r="E1303" s="11"/>
    </row>
    <row r="1304" hidden="1">
      <c r="A1304" s="3">
        <v>45417.13982638889</v>
      </c>
      <c r="B1304" s="17" t="str">
        <f t="shared" si="1"/>
        <v>Sun</v>
      </c>
      <c r="C1304" s="19">
        <f t="shared" si="2"/>
        <v>3</v>
      </c>
      <c r="D1304" s="11"/>
      <c r="E1304" s="11"/>
    </row>
    <row r="1305" hidden="1">
      <c r="A1305" s="3">
        <v>45417.81313657408</v>
      </c>
      <c r="B1305" s="17" t="str">
        <f t="shared" si="1"/>
        <v>Sun</v>
      </c>
      <c r="C1305" s="19">
        <f t="shared" si="2"/>
        <v>19</v>
      </c>
      <c r="D1305" s="11"/>
      <c r="E1305" s="11"/>
    </row>
    <row r="1306" hidden="1">
      <c r="A1306" s="3">
        <v>45417.71131944445</v>
      </c>
      <c r="B1306" s="17" t="str">
        <f t="shared" si="1"/>
        <v>Sun</v>
      </c>
      <c r="C1306" s="19">
        <f t="shared" si="2"/>
        <v>17</v>
      </c>
      <c r="D1306" s="11"/>
      <c r="E1306" s="11"/>
    </row>
    <row r="1307" hidden="1">
      <c r="A1307" s="3">
        <v>45417.702835648146</v>
      </c>
      <c r="B1307" s="17" t="str">
        <f t="shared" si="1"/>
        <v>Sun</v>
      </c>
      <c r="C1307" s="19">
        <f t="shared" si="2"/>
        <v>16</v>
      </c>
      <c r="D1307" s="11"/>
      <c r="E1307" s="11"/>
    </row>
    <row r="1308" hidden="1">
      <c r="A1308" s="3">
        <v>45417.53108796296</v>
      </c>
      <c r="B1308" s="17" t="str">
        <f t="shared" si="1"/>
        <v>Sun</v>
      </c>
      <c r="C1308" s="19">
        <f t="shared" si="2"/>
        <v>12</v>
      </c>
      <c r="D1308" s="11"/>
      <c r="E1308" s="11"/>
    </row>
    <row r="1309" hidden="1">
      <c r="A1309" s="3">
        <v>45417.49653935185</v>
      </c>
      <c r="B1309" s="17" t="str">
        <f t="shared" si="1"/>
        <v>Sun</v>
      </c>
      <c r="C1309" s="19">
        <f t="shared" si="2"/>
        <v>11</v>
      </c>
      <c r="D1309" s="11"/>
      <c r="E1309" s="11"/>
    </row>
    <row r="1310">
      <c r="A1310" s="3">
        <v>45417.49533564815</v>
      </c>
      <c r="B1310" s="17" t="str">
        <f t="shared" si="1"/>
        <v>Sat</v>
      </c>
      <c r="C1310" s="19">
        <f t="shared" si="2"/>
        <v>11</v>
      </c>
      <c r="D1310" s="10"/>
      <c r="E1310" s="11"/>
    </row>
    <row r="1311" hidden="1">
      <c r="A1311" s="3">
        <v>45416.87609953704</v>
      </c>
      <c r="B1311" s="17" t="str">
        <f t="shared" si="1"/>
        <v>Sun</v>
      </c>
      <c r="C1311" s="19">
        <f t="shared" si="2"/>
        <v>21</v>
      </c>
      <c r="D1311" s="11"/>
      <c r="E1311" s="11"/>
    </row>
    <row r="1312" hidden="1">
      <c r="A1312" s="3">
        <v>45417.48672453704</v>
      </c>
      <c r="B1312" s="17" t="str">
        <f t="shared" si="1"/>
        <v>Sun</v>
      </c>
      <c r="C1312" s="19">
        <f t="shared" si="2"/>
        <v>11</v>
      </c>
      <c r="D1312" s="11"/>
      <c r="E1312" s="11"/>
    </row>
    <row r="1313" hidden="1">
      <c r="A1313" s="3">
        <v>45417.47037037037</v>
      </c>
      <c r="B1313" s="17" t="str">
        <f t="shared" si="1"/>
        <v>Sun</v>
      </c>
      <c r="C1313" s="19">
        <f t="shared" si="2"/>
        <v>11</v>
      </c>
      <c r="D1313" s="11"/>
      <c r="E1313" s="11"/>
    </row>
    <row r="1314" hidden="1">
      <c r="A1314" s="3">
        <v>45417.460023148145</v>
      </c>
      <c r="B1314" s="17" t="str">
        <f t="shared" si="1"/>
        <v>Sun</v>
      </c>
      <c r="C1314" s="19">
        <f t="shared" si="2"/>
        <v>11</v>
      </c>
      <c r="D1314" s="11"/>
      <c r="E1314" s="11"/>
    </row>
    <row r="1315" hidden="1">
      <c r="A1315" s="3">
        <v>45417.45835648148</v>
      </c>
      <c r="B1315" s="17" t="str">
        <f t="shared" si="1"/>
        <v>Sun</v>
      </c>
      <c r="C1315" s="19">
        <f t="shared" si="2"/>
        <v>11</v>
      </c>
      <c r="D1315" s="11"/>
      <c r="E1315" s="11"/>
    </row>
    <row r="1316" hidden="1">
      <c r="A1316" s="3">
        <v>45417.4512962963</v>
      </c>
      <c r="B1316" s="17" t="str">
        <f t="shared" si="1"/>
        <v>Sun</v>
      </c>
      <c r="C1316" s="19">
        <f t="shared" si="2"/>
        <v>10</v>
      </c>
      <c r="D1316" s="11"/>
      <c r="E1316" s="11"/>
    </row>
    <row r="1317" hidden="1">
      <c r="A1317" s="3">
        <v>45417.44614583333</v>
      </c>
      <c r="B1317" s="17" t="str">
        <f t="shared" si="1"/>
        <v>Sun</v>
      </c>
      <c r="C1317" s="19">
        <f t="shared" si="2"/>
        <v>10</v>
      </c>
      <c r="D1317" s="11"/>
      <c r="E1317" s="11"/>
    </row>
    <row r="1318" hidden="1">
      <c r="A1318" s="3">
        <v>45417.12684027778</v>
      </c>
      <c r="B1318" s="17" t="str">
        <f t="shared" si="1"/>
        <v>Sun</v>
      </c>
      <c r="C1318" s="19">
        <f t="shared" si="2"/>
        <v>3</v>
      </c>
      <c r="D1318" s="11"/>
      <c r="E1318" s="11"/>
    </row>
    <row r="1319" hidden="1">
      <c r="A1319" s="3">
        <v>45417.33170138889</v>
      </c>
      <c r="B1319" s="17" t="str">
        <f t="shared" si="1"/>
        <v>Sun</v>
      </c>
      <c r="C1319" s="19">
        <f t="shared" si="2"/>
        <v>7</v>
      </c>
      <c r="D1319" s="11"/>
      <c r="E1319" s="11"/>
    </row>
    <row r="1320" hidden="1">
      <c r="A1320" s="3">
        <v>45417.13982638889</v>
      </c>
      <c r="B1320" s="17" t="str">
        <f t="shared" si="1"/>
        <v>Sun</v>
      </c>
      <c r="C1320" s="19">
        <f t="shared" si="2"/>
        <v>3</v>
      </c>
      <c r="D1320" s="11"/>
      <c r="E1320" s="11"/>
    </row>
    <row r="1321">
      <c r="A1321" s="3">
        <v>45417.12684027778</v>
      </c>
      <c r="B1321" s="17" t="str">
        <f t="shared" si="1"/>
        <v>Sat</v>
      </c>
      <c r="C1321" s="19">
        <f t="shared" si="2"/>
        <v>3</v>
      </c>
      <c r="D1321" s="10"/>
      <c r="E1321" s="11"/>
    </row>
    <row r="1322" hidden="1">
      <c r="A1322" s="3">
        <v>45416.88346064815</v>
      </c>
      <c r="B1322" s="17" t="str">
        <f t="shared" si="1"/>
        <v>Sun</v>
      </c>
      <c r="C1322" s="19">
        <f t="shared" si="2"/>
        <v>21</v>
      </c>
      <c r="D1322" s="11"/>
      <c r="E1322" s="11"/>
    </row>
    <row r="1323" hidden="1">
      <c r="A1323" s="3">
        <v>45417.03474537037</v>
      </c>
      <c r="B1323" s="17" t="str">
        <f t="shared" si="1"/>
        <v>Sun</v>
      </c>
      <c r="C1323" s="19">
        <f t="shared" si="2"/>
        <v>0</v>
      </c>
      <c r="D1323" s="11"/>
      <c r="E1323" s="11"/>
    </row>
    <row r="1324" hidden="1">
      <c r="A1324" s="3">
        <v>45417.03047453704</v>
      </c>
      <c r="B1324" s="17" t="str">
        <f t="shared" si="1"/>
        <v>Sun</v>
      </c>
      <c r="C1324" s="19">
        <f t="shared" si="2"/>
        <v>0</v>
      </c>
      <c r="D1324" s="11"/>
      <c r="E1324" s="11"/>
    </row>
    <row r="1325">
      <c r="A1325" s="3">
        <v>45417.02829861111</v>
      </c>
      <c r="B1325" s="17" t="str">
        <f t="shared" si="1"/>
        <v>Sat</v>
      </c>
      <c r="C1325" s="19">
        <f t="shared" si="2"/>
        <v>0</v>
      </c>
      <c r="D1325" s="10"/>
      <c r="E1325" s="11"/>
    </row>
    <row r="1326" hidden="1">
      <c r="A1326" s="3">
        <v>45416.77490740741</v>
      </c>
      <c r="B1326" s="17" t="str">
        <f t="shared" si="1"/>
        <v>Fri</v>
      </c>
      <c r="C1326" s="19">
        <f t="shared" si="2"/>
        <v>18</v>
      </c>
      <c r="D1326" s="11"/>
      <c r="E1326" s="11"/>
    </row>
    <row r="1327">
      <c r="A1327" s="3">
        <v>45415.740752314814</v>
      </c>
      <c r="B1327" s="17" t="str">
        <f t="shared" si="1"/>
        <v>Sat</v>
      </c>
      <c r="C1327" s="19">
        <f t="shared" si="2"/>
        <v>17</v>
      </c>
      <c r="D1327" s="10"/>
      <c r="E1327" s="11"/>
    </row>
    <row r="1328">
      <c r="A1328" s="3">
        <v>45416.88346064815</v>
      </c>
      <c r="B1328" s="17" t="str">
        <f t="shared" si="1"/>
        <v>Sat</v>
      </c>
      <c r="C1328" s="19">
        <f t="shared" si="2"/>
        <v>21</v>
      </c>
      <c r="D1328" s="10"/>
      <c r="E1328" s="11"/>
    </row>
    <row r="1329">
      <c r="A1329" s="3">
        <v>45416.87181712963</v>
      </c>
      <c r="B1329" s="17" t="str">
        <f t="shared" si="1"/>
        <v>Sat</v>
      </c>
      <c r="C1329" s="19">
        <f t="shared" si="2"/>
        <v>20</v>
      </c>
      <c r="D1329" s="10"/>
      <c r="E1329" s="11"/>
    </row>
    <row r="1330" hidden="1">
      <c r="A1330" s="3">
        <v>45416.878020833334</v>
      </c>
      <c r="B1330" s="17" t="str">
        <f t="shared" si="1"/>
        <v>Fri</v>
      </c>
      <c r="C1330" s="19">
        <f t="shared" si="2"/>
        <v>21</v>
      </c>
      <c r="D1330" s="11"/>
      <c r="E1330" s="11"/>
    </row>
    <row r="1331">
      <c r="A1331" s="3">
        <v>45415.71693287037</v>
      </c>
      <c r="B1331" s="17" t="str">
        <f t="shared" si="1"/>
        <v>Sat</v>
      </c>
      <c r="C1331" s="19">
        <f t="shared" si="2"/>
        <v>17</v>
      </c>
      <c r="D1331" s="10"/>
      <c r="E1331" s="11"/>
    </row>
    <row r="1332">
      <c r="A1332" s="3">
        <v>45416.87609953704</v>
      </c>
      <c r="B1332" s="17" t="str">
        <f t="shared" si="1"/>
        <v>Sat</v>
      </c>
      <c r="C1332" s="19">
        <f t="shared" si="2"/>
        <v>21</v>
      </c>
      <c r="D1332" s="10"/>
      <c r="E1332" s="11"/>
    </row>
    <row r="1333" hidden="1">
      <c r="A1333" s="3">
        <v>45416.87420138889</v>
      </c>
      <c r="B1333" s="17" t="str">
        <f t="shared" si="1"/>
        <v>Fri</v>
      </c>
      <c r="C1333" s="19">
        <f t="shared" si="2"/>
        <v>20</v>
      </c>
      <c r="D1333" s="11"/>
      <c r="E1333" s="11"/>
    </row>
    <row r="1334">
      <c r="A1334" s="3">
        <v>45415.46417824074</v>
      </c>
      <c r="B1334" s="17" t="str">
        <f t="shared" si="1"/>
        <v>Sat</v>
      </c>
      <c r="C1334" s="19">
        <f t="shared" si="2"/>
        <v>11</v>
      </c>
      <c r="D1334" s="10"/>
      <c r="E1334" s="11"/>
    </row>
    <row r="1335" hidden="1">
      <c r="A1335" s="3">
        <v>45416.87327546296</v>
      </c>
      <c r="B1335" s="17" t="str">
        <f t="shared" si="1"/>
        <v>Fri</v>
      </c>
      <c r="C1335" s="19">
        <f t="shared" si="2"/>
        <v>20</v>
      </c>
      <c r="D1335" s="11"/>
      <c r="E1335" s="11"/>
    </row>
    <row r="1336" hidden="1">
      <c r="A1336" s="3">
        <v>45415.740752314814</v>
      </c>
      <c r="B1336" s="17" t="str">
        <f t="shared" si="1"/>
        <v>Fri</v>
      </c>
      <c r="C1336" s="19">
        <f t="shared" si="2"/>
        <v>17</v>
      </c>
      <c r="D1336" s="11"/>
      <c r="E1336" s="11"/>
    </row>
    <row r="1337" hidden="1">
      <c r="A1337" s="3">
        <v>45415.725694444445</v>
      </c>
      <c r="B1337" s="17" t="str">
        <f t="shared" si="1"/>
        <v>Fri</v>
      </c>
      <c r="C1337" s="19">
        <f t="shared" si="2"/>
        <v>17</v>
      </c>
      <c r="D1337" s="11"/>
      <c r="E1337" s="11"/>
    </row>
    <row r="1338" hidden="1">
      <c r="A1338" s="3">
        <v>45415.46335648148</v>
      </c>
      <c r="B1338" s="17" t="str">
        <f t="shared" si="1"/>
        <v>Fri</v>
      </c>
      <c r="C1338" s="19">
        <f t="shared" si="2"/>
        <v>11</v>
      </c>
      <c r="D1338" s="11"/>
      <c r="E1338" s="11"/>
    </row>
    <row r="1339" hidden="1">
      <c r="A1339" s="3">
        <v>45415.722662037035</v>
      </c>
      <c r="B1339" s="17" t="str">
        <f t="shared" si="1"/>
        <v>Fri</v>
      </c>
      <c r="C1339" s="19">
        <f t="shared" si="2"/>
        <v>17</v>
      </c>
      <c r="D1339" s="11"/>
      <c r="E1339" s="11"/>
    </row>
    <row r="1340" hidden="1">
      <c r="A1340" s="3">
        <v>45415.71957175926</v>
      </c>
      <c r="B1340" s="17" t="str">
        <f t="shared" si="1"/>
        <v>Fri</v>
      </c>
      <c r="C1340" s="19">
        <f t="shared" si="2"/>
        <v>17</v>
      </c>
      <c r="D1340" s="11"/>
      <c r="E1340" s="11"/>
    </row>
    <row r="1341" hidden="1">
      <c r="A1341" s="3">
        <v>45415.718877314815</v>
      </c>
      <c r="B1341" s="17" t="str">
        <f t="shared" si="1"/>
        <v>Fri</v>
      </c>
      <c r="C1341" s="19">
        <f t="shared" si="2"/>
        <v>17</v>
      </c>
      <c r="D1341" s="11"/>
      <c r="E1341" s="11"/>
    </row>
    <row r="1342" hidden="1">
      <c r="A1342" s="3">
        <v>45415.71693287037</v>
      </c>
      <c r="B1342" s="17" t="str">
        <f t="shared" si="1"/>
        <v>Fri</v>
      </c>
      <c r="C1342" s="19">
        <f t="shared" si="2"/>
        <v>17</v>
      </c>
      <c r="D1342" s="11"/>
      <c r="E1342" s="11"/>
    </row>
    <row r="1343" hidden="1">
      <c r="A1343" s="3">
        <v>45415.66302083333</v>
      </c>
      <c r="B1343" s="17" t="str">
        <f t="shared" si="1"/>
        <v>Fri</v>
      </c>
      <c r="C1343" s="19">
        <f t="shared" si="2"/>
        <v>15</v>
      </c>
      <c r="D1343" s="11"/>
      <c r="E1343" s="11"/>
    </row>
    <row r="1344" hidden="1">
      <c r="A1344" s="3">
        <v>45415.6553587963</v>
      </c>
      <c r="B1344" s="17" t="str">
        <f t="shared" si="1"/>
        <v>Fri</v>
      </c>
      <c r="C1344" s="19">
        <f t="shared" si="2"/>
        <v>15</v>
      </c>
      <c r="D1344" s="11"/>
      <c r="E1344" s="11"/>
    </row>
    <row r="1345" hidden="1">
      <c r="A1345" s="3">
        <v>45415.48480324074</v>
      </c>
      <c r="B1345" s="17" t="str">
        <f t="shared" si="1"/>
        <v>Fri</v>
      </c>
      <c r="C1345" s="19">
        <f t="shared" si="2"/>
        <v>11</v>
      </c>
      <c r="D1345" s="11"/>
      <c r="E1345" s="11"/>
    </row>
    <row r="1346" hidden="1">
      <c r="A1346" s="3">
        <v>45415.61918981482</v>
      </c>
      <c r="B1346" s="17" t="str">
        <f t="shared" si="1"/>
        <v>Fri</v>
      </c>
      <c r="C1346" s="19">
        <f t="shared" si="2"/>
        <v>14</v>
      </c>
      <c r="D1346" s="11"/>
      <c r="E1346" s="11"/>
    </row>
    <row r="1347" hidden="1">
      <c r="A1347" s="3">
        <v>45415.57332175926</v>
      </c>
      <c r="B1347" s="17" t="str">
        <f t="shared" si="1"/>
        <v>Thu</v>
      </c>
      <c r="C1347" s="19">
        <f t="shared" si="2"/>
        <v>13</v>
      </c>
      <c r="D1347" s="11"/>
      <c r="E1347" s="11"/>
    </row>
    <row r="1348" hidden="1">
      <c r="A1348" s="3">
        <v>45414.71503472222</v>
      </c>
      <c r="B1348" s="17" t="str">
        <f t="shared" si="1"/>
        <v>Fri</v>
      </c>
      <c r="C1348" s="19">
        <f t="shared" si="2"/>
        <v>17</v>
      </c>
      <c r="D1348" s="11"/>
      <c r="E1348" s="11"/>
    </row>
    <row r="1349" hidden="1">
      <c r="A1349" s="3">
        <v>45415.587546296294</v>
      </c>
      <c r="B1349" s="17" t="str">
        <f t="shared" si="1"/>
        <v>Fri</v>
      </c>
      <c r="C1349" s="19">
        <f t="shared" si="2"/>
        <v>14</v>
      </c>
      <c r="D1349" s="11"/>
      <c r="E1349" s="11"/>
    </row>
    <row r="1350" hidden="1">
      <c r="A1350" s="3">
        <v>45415.43685185185</v>
      </c>
      <c r="B1350" s="17" t="str">
        <f t="shared" si="1"/>
        <v>Fri</v>
      </c>
      <c r="C1350" s="19">
        <f t="shared" si="2"/>
        <v>10</v>
      </c>
      <c r="D1350" s="11"/>
      <c r="E1350" s="11"/>
    </row>
    <row r="1351" hidden="1">
      <c r="A1351" s="3">
        <v>45415.431226851855</v>
      </c>
      <c r="B1351" s="17" t="str">
        <f t="shared" si="1"/>
        <v>Fri</v>
      </c>
      <c r="C1351" s="19">
        <f t="shared" si="2"/>
        <v>10</v>
      </c>
      <c r="D1351" s="11"/>
      <c r="E1351" s="11"/>
    </row>
    <row r="1352" hidden="1">
      <c r="A1352" s="3">
        <v>45415.53476851852</v>
      </c>
      <c r="B1352" s="17" t="str">
        <f t="shared" si="1"/>
        <v>Fri</v>
      </c>
      <c r="C1352" s="19">
        <f t="shared" si="2"/>
        <v>12</v>
      </c>
      <c r="D1352" s="11"/>
      <c r="E1352" s="11"/>
    </row>
    <row r="1353" hidden="1">
      <c r="A1353" s="3">
        <v>45415.53351851852</v>
      </c>
      <c r="B1353" s="17" t="str">
        <f t="shared" si="1"/>
        <v>Fri</v>
      </c>
      <c r="C1353" s="19">
        <f t="shared" si="2"/>
        <v>12</v>
      </c>
      <c r="D1353" s="11"/>
      <c r="E1353" s="11"/>
    </row>
    <row r="1354" hidden="1">
      <c r="A1354" s="3">
        <v>45415.497777777775</v>
      </c>
      <c r="B1354" s="17" t="str">
        <f t="shared" si="1"/>
        <v>Fri</v>
      </c>
      <c r="C1354" s="19">
        <f t="shared" si="2"/>
        <v>11</v>
      </c>
      <c r="D1354" s="11"/>
      <c r="E1354" s="11"/>
    </row>
    <row r="1355" hidden="1">
      <c r="A1355" s="3">
        <v>45415.46417824074</v>
      </c>
      <c r="B1355" s="17" t="str">
        <f t="shared" si="1"/>
        <v>Fri</v>
      </c>
      <c r="C1355" s="19">
        <f t="shared" si="2"/>
        <v>11</v>
      </c>
      <c r="D1355" s="11"/>
      <c r="E1355" s="11"/>
    </row>
    <row r="1356" hidden="1">
      <c r="A1356" s="3">
        <v>45415.46335648148</v>
      </c>
      <c r="B1356" s="17" t="str">
        <f t="shared" si="1"/>
        <v>Fri</v>
      </c>
      <c r="C1356" s="19">
        <f t="shared" si="2"/>
        <v>11</v>
      </c>
      <c r="D1356" s="11"/>
      <c r="E1356" s="11"/>
    </row>
    <row r="1357" hidden="1">
      <c r="A1357" s="3">
        <v>45415.43822916667</v>
      </c>
      <c r="B1357" s="17" t="str">
        <f t="shared" si="1"/>
        <v>Thu</v>
      </c>
      <c r="C1357" s="19">
        <f t="shared" si="2"/>
        <v>10</v>
      </c>
      <c r="D1357" s="11"/>
      <c r="E1357" s="11"/>
    </row>
    <row r="1358" hidden="1">
      <c r="A1358" s="3">
        <v>45414.93984953704</v>
      </c>
      <c r="B1358" s="17" t="str">
        <f t="shared" si="1"/>
        <v>Fri</v>
      </c>
      <c r="C1358" s="19">
        <f t="shared" si="2"/>
        <v>22</v>
      </c>
      <c r="D1358" s="11"/>
      <c r="E1358" s="11"/>
    </row>
    <row r="1359" hidden="1">
      <c r="A1359" s="3">
        <v>45415.05290509259</v>
      </c>
      <c r="B1359" s="17" t="str">
        <f t="shared" si="1"/>
        <v>Fri</v>
      </c>
      <c r="C1359" s="19">
        <f t="shared" si="2"/>
        <v>1</v>
      </c>
      <c r="D1359" s="11"/>
      <c r="E1359" s="11"/>
    </row>
    <row r="1360" hidden="1">
      <c r="A1360" s="3">
        <v>45415.43685185185</v>
      </c>
      <c r="B1360" s="17" t="str">
        <f t="shared" si="1"/>
        <v>Thu</v>
      </c>
      <c r="C1360" s="19">
        <f t="shared" si="2"/>
        <v>10</v>
      </c>
      <c r="D1360" s="11"/>
      <c r="E1360" s="11"/>
    </row>
    <row r="1361" hidden="1">
      <c r="A1361" s="3">
        <v>45414.71503472222</v>
      </c>
      <c r="B1361" s="17" t="str">
        <f t="shared" si="1"/>
        <v>Fri</v>
      </c>
      <c r="C1361" s="19">
        <f t="shared" si="2"/>
        <v>17</v>
      </c>
      <c r="D1361" s="11"/>
      <c r="E1361" s="11"/>
    </row>
    <row r="1362" hidden="1">
      <c r="A1362" s="3">
        <v>45415.431238425925</v>
      </c>
      <c r="B1362" s="17" t="str">
        <f t="shared" si="1"/>
        <v>Fri</v>
      </c>
      <c r="C1362" s="19">
        <f t="shared" si="2"/>
        <v>10</v>
      </c>
      <c r="D1362" s="11"/>
      <c r="E1362" s="11"/>
    </row>
    <row r="1363" hidden="1">
      <c r="A1363" s="3">
        <v>45415.431226851855</v>
      </c>
      <c r="B1363" s="17" t="str">
        <f t="shared" si="1"/>
        <v>Fri</v>
      </c>
      <c r="C1363" s="19">
        <f t="shared" si="2"/>
        <v>10</v>
      </c>
      <c r="D1363" s="11"/>
      <c r="E1363" s="11"/>
    </row>
    <row r="1364" hidden="1">
      <c r="A1364" s="3">
        <v>45415.05290509259</v>
      </c>
      <c r="B1364" s="17" t="str">
        <f t="shared" si="1"/>
        <v>Fri</v>
      </c>
      <c r="C1364" s="19">
        <f t="shared" si="2"/>
        <v>1</v>
      </c>
      <c r="D1364" s="11"/>
      <c r="E1364" s="11"/>
    </row>
    <row r="1365" hidden="1">
      <c r="A1365" s="3">
        <v>45415.40604166667</v>
      </c>
      <c r="B1365" s="17" t="str">
        <f t="shared" si="1"/>
        <v>Fri</v>
      </c>
      <c r="C1365" s="19">
        <f t="shared" si="2"/>
        <v>9</v>
      </c>
      <c r="D1365" s="11"/>
      <c r="E1365" s="11"/>
    </row>
    <row r="1366" hidden="1">
      <c r="A1366" s="3">
        <v>45415.09537037037</v>
      </c>
      <c r="B1366" s="17" t="str">
        <f t="shared" si="1"/>
        <v>Fri</v>
      </c>
      <c r="C1366" s="19">
        <f t="shared" si="2"/>
        <v>2</v>
      </c>
      <c r="D1366" s="11"/>
      <c r="E1366" s="11"/>
    </row>
    <row r="1367" hidden="1">
      <c r="A1367" s="3">
        <v>45415.10115740741</v>
      </c>
      <c r="B1367" s="17" t="str">
        <f t="shared" si="1"/>
        <v>Fri</v>
      </c>
      <c r="C1367" s="19">
        <f t="shared" si="2"/>
        <v>2</v>
      </c>
      <c r="D1367" s="11"/>
      <c r="E1367" s="11"/>
    </row>
    <row r="1368" hidden="1">
      <c r="A1368" s="3">
        <v>45415.07061342592</v>
      </c>
      <c r="B1368" s="17" t="str">
        <f t="shared" si="1"/>
        <v>Fri</v>
      </c>
      <c r="C1368" s="19">
        <f t="shared" si="2"/>
        <v>1</v>
      </c>
      <c r="D1368" s="11"/>
      <c r="E1368" s="11"/>
    </row>
    <row r="1369" hidden="1">
      <c r="A1369" s="3">
        <v>45415.06899305555</v>
      </c>
      <c r="B1369" s="17" t="str">
        <f t="shared" si="1"/>
        <v>Fri</v>
      </c>
      <c r="C1369" s="19">
        <f t="shared" si="2"/>
        <v>1</v>
      </c>
      <c r="D1369" s="11"/>
      <c r="E1369" s="11"/>
    </row>
    <row r="1370" hidden="1">
      <c r="A1370" s="3">
        <v>45415.06444444445</v>
      </c>
      <c r="B1370" s="17" t="str">
        <f t="shared" si="1"/>
        <v>Fri</v>
      </c>
      <c r="C1370" s="19">
        <f t="shared" si="2"/>
        <v>1</v>
      </c>
      <c r="D1370" s="11"/>
      <c r="E1370" s="11"/>
    </row>
    <row r="1371" hidden="1">
      <c r="A1371" s="3">
        <v>45415.05930555556</v>
      </c>
      <c r="B1371" s="17" t="str">
        <f t="shared" si="1"/>
        <v>Fri</v>
      </c>
      <c r="C1371" s="19">
        <f t="shared" si="2"/>
        <v>1</v>
      </c>
      <c r="D1371" s="11"/>
      <c r="E1371" s="11"/>
    </row>
    <row r="1372" hidden="1">
      <c r="A1372" s="3">
        <v>45415.05502314815</v>
      </c>
      <c r="B1372" s="17" t="str">
        <f t="shared" si="1"/>
        <v>Fri</v>
      </c>
      <c r="C1372" s="19">
        <f t="shared" si="2"/>
        <v>1</v>
      </c>
      <c r="D1372" s="11"/>
      <c r="E1372" s="11"/>
    </row>
    <row r="1373" hidden="1">
      <c r="A1373" s="3">
        <v>45415.05479166667</v>
      </c>
      <c r="B1373" s="17" t="str">
        <f t="shared" si="1"/>
        <v>Thu</v>
      </c>
      <c r="C1373" s="19">
        <f t="shared" si="2"/>
        <v>1</v>
      </c>
      <c r="D1373" s="11"/>
      <c r="E1373" s="11"/>
    </row>
    <row r="1374" hidden="1">
      <c r="A1374" s="3">
        <v>45414.93984953704</v>
      </c>
      <c r="B1374" s="17" t="str">
        <f t="shared" si="1"/>
        <v>Thu</v>
      </c>
      <c r="C1374" s="19">
        <f t="shared" si="2"/>
        <v>22</v>
      </c>
      <c r="D1374" s="11"/>
      <c r="E1374" s="11"/>
    </row>
    <row r="1375" hidden="1">
      <c r="A1375" s="3">
        <v>45414.936585648145</v>
      </c>
      <c r="B1375" s="17" t="str">
        <f t="shared" si="1"/>
        <v>Thu</v>
      </c>
      <c r="C1375" s="19">
        <f t="shared" si="2"/>
        <v>22</v>
      </c>
      <c r="D1375" s="11"/>
      <c r="E1375" s="11"/>
    </row>
    <row r="1376" hidden="1">
      <c r="A1376" s="3">
        <v>45414.9230787037</v>
      </c>
      <c r="B1376" s="17" t="str">
        <f t="shared" si="1"/>
        <v>Thu</v>
      </c>
      <c r="C1376" s="19">
        <f t="shared" si="2"/>
        <v>22</v>
      </c>
      <c r="D1376" s="11"/>
      <c r="E1376" s="11"/>
    </row>
    <row r="1377" hidden="1">
      <c r="A1377" s="3">
        <v>45414.9221412037</v>
      </c>
      <c r="B1377" s="17" t="str">
        <f t="shared" si="1"/>
        <v>Thu</v>
      </c>
      <c r="C1377" s="19">
        <f t="shared" si="2"/>
        <v>22</v>
      </c>
      <c r="D1377" s="11"/>
      <c r="E1377" s="11"/>
    </row>
    <row r="1378" hidden="1">
      <c r="A1378" s="3">
        <v>45414.8641087963</v>
      </c>
      <c r="B1378" s="17" t="str">
        <f t="shared" si="1"/>
        <v>Thu</v>
      </c>
      <c r="C1378" s="19">
        <f t="shared" si="2"/>
        <v>20</v>
      </c>
      <c r="D1378" s="11"/>
      <c r="E1378" s="11"/>
    </row>
    <row r="1379" hidden="1">
      <c r="A1379" s="3">
        <v>45414.78150462963</v>
      </c>
      <c r="B1379" s="17" t="str">
        <f t="shared" si="1"/>
        <v>Thu</v>
      </c>
      <c r="C1379" s="19">
        <f t="shared" si="2"/>
        <v>18</v>
      </c>
      <c r="D1379" s="11"/>
      <c r="E1379" s="11"/>
    </row>
    <row r="1380" hidden="1">
      <c r="A1380" s="3">
        <v>45414.72136574074</v>
      </c>
      <c r="B1380" s="17" t="str">
        <f t="shared" si="1"/>
        <v>Thu</v>
      </c>
      <c r="C1380" s="19">
        <f t="shared" si="2"/>
        <v>17</v>
      </c>
      <c r="D1380" s="11"/>
      <c r="E1380" s="11"/>
    </row>
    <row r="1381" hidden="1">
      <c r="A1381" s="3">
        <v>45414.737175925926</v>
      </c>
      <c r="B1381" s="17" t="str">
        <f t="shared" si="1"/>
        <v>Thu</v>
      </c>
      <c r="C1381" s="19">
        <f t="shared" si="2"/>
        <v>17</v>
      </c>
      <c r="D1381" s="11"/>
      <c r="E1381" s="11"/>
    </row>
    <row r="1382" hidden="1">
      <c r="A1382" s="3">
        <v>45414.73564814815</v>
      </c>
      <c r="B1382" s="17" t="str">
        <f t="shared" si="1"/>
        <v>Thu</v>
      </c>
      <c r="C1382" s="19">
        <f t="shared" si="2"/>
        <v>17</v>
      </c>
      <c r="D1382" s="11"/>
      <c r="E1382" s="11"/>
    </row>
    <row r="1383" hidden="1">
      <c r="A1383" s="3">
        <v>45414.73396990741</v>
      </c>
      <c r="B1383" s="17" t="str">
        <f t="shared" si="1"/>
        <v>Thu</v>
      </c>
      <c r="C1383" s="19">
        <f t="shared" si="2"/>
        <v>17</v>
      </c>
      <c r="D1383" s="11"/>
      <c r="E1383" s="11"/>
    </row>
    <row r="1384" hidden="1">
      <c r="A1384" s="3">
        <v>45414.733194444445</v>
      </c>
      <c r="B1384" s="17" t="str">
        <f t="shared" si="1"/>
        <v>Thu</v>
      </c>
      <c r="C1384" s="19">
        <f t="shared" si="2"/>
        <v>17</v>
      </c>
      <c r="D1384" s="11"/>
      <c r="E1384" s="11"/>
    </row>
    <row r="1385" hidden="1">
      <c r="A1385" s="3">
        <v>45414.55645833333</v>
      </c>
      <c r="B1385" s="17" t="str">
        <f t="shared" si="1"/>
        <v>Thu</v>
      </c>
      <c r="C1385" s="19">
        <f t="shared" si="2"/>
        <v>13</v>
      </c>
      <c r="D1385" s="11"/>
      <c r="E1385" s="11"/>
    </row>
    <row r="1386" hidden="1">
      <c r="A1386" s="3">
        <v>45414.725752314815</v>
      </c>
      <c r="B1386" s="17" t="str">
        <f t="shared" si="1"/>
        <v>Thu</v>
      </c>
      <c r="C1386" s="19">
        <f t="shared" si="2"/>
        <v>17</v>
      </c>
      <c r="D1386" s="11"/>
      <c r="E1386" s="11"/>
    </row>
    <row r="1387" hidden="1">
      <c r="A1387" s="3">
        <v>45414.71853009259</v>
      </c>
      <c r="B1387" s="17" t="str">
        <f t="shared" si="1"/>
        <v>Thu</v>
      </c>
      <c r="C1387" s="19">
        <f t="shared" si="2"/>
        <v>17</v>
      </c>
      <c r="D1387" s="11"/>
      <c r="E1387" s="11"/>
    </row>
    <row r="1388" hidden="1">
      <c r="A1388" s="3">
        <v>45414.59578703704</v>
      </c>
      <c r="B1388" s="17" t="str">
        <f t="shared" si="1"/>
        <v>Thu</v>
      </c>
      <c r="C1388" s="19">
        <f t="shared" si="2"/>
        <v>14</v>
      </c>
      <c r="D1388" s="11"/>
      <c r="E1388" s="11"/>
    </row>
    <row r="1389" hidden="1">
      <c r="A1389" s="3">
        <v>45414.588217592594</v>
      </c>
      <c r="B1389" s="17" t="str">
        <f t="shared" si="1"/>
        <v>Thu</v>
      </c>
      <c r="C1389" s="19">
        <f t="shared" si="2"/>
        <v>14</v>
      </c>
      <c r="D1389" s="11"/>
      <c r="E1389" s="11"/>
    </row>
    <row r="1390" hidden="1">
      <c r="A1390" s="3">
        <v>45414.5871412037</v>
      </c>
      <c r="B1390" s="17" t="str">
        <f t="shared" si="1"/>
        <v>Thu</v>
      </c>
      <c r="C1390" s="19">
        <f t="shared" si="2"/>
        <v>14</v>
      </c>
      <c r="D1390" s="11"/>
      <c r="E1390" s="11"/>
    </row>
    <row r="1391" hidden="1">
      <c r="A1391" s="3">
        <v>45414.563101851854</v>
      </c>
      <c r="B1391" s="17" t="str">
        <f t="shared" si="1"/>
        <v>Thu</v>
      </c>
      <c r="C1391" s="19">
        <f t="shared" si="2"/>
        <v>13</v>
      </c>
      <c r="D1391" s="11"/>
      <c r="E1391" s="11"/>
    </row>
    <row r="1392" hidden="1">
      <c r="A1392" s="3">
        <v>45414.55935185185</v>
      </c>
      <c r="B1392" s="17" t="str">
        <f t="shared" si="1"/>
        <v>Thu</v>
      </c>
      <c r="C1392" s="19">
        <f t="shared" si="2"/>
        <v>13</v>
      </c>
      <c r="D1392" s="11"/>
      <c r="E1392" s="11"/>
    </row>
    <row r="1393" hidden="1">
      <c r="A1393" s="3">
        <v>45414.55645833333</v>
      </c>
      <c r="B1393" s="17" t="str">
        <f t="shared" si="1"/>
        <v>Thu</v>
      </c>
      <c r="C1393" s="19">
        <f t="shared" si="2"/>
        <v>13</v>
      </c>
      <c r="D1393" s="11"/>
      <c r="E1393" s="11"/>
    </row>
    <row r="1394" hidden="1">
      <c r="A1394" s="3">
        <v>45414.56165509259</v>
      </c>
      <c r="B1394" s="17" t="str">
        <f t="shared" si="1"/>
        <v>Thu</v>
      </c>
      <c r="C1394" s="19">
        <f t="shared" si="2"/>
        <v>13</v>
      </c>
      <c r="D1394" s="11"/>
      <c r="E1394" s="11"/>
    </row>
    <row r="1395" hidden="1">
      <c r="A1395" s="3">
        <v>45414.557337962964</v>
      </c>
      <c r="B1395" s="17" t="str">
        <f t="shared" si="1"/>
        <v>Thu</v>
      </c>
      <c r="C1395" s="19">
        <f t="shared" si="2"/>
        <v>13</v>
      </c>
      <c r="D1395" s="11"/>
      <c r="E1395" s="11"/>
    </row>
    <row r="1396" hidden="1">
      <c r="A1396" s="3">
        <v>45414.55645833333</v>
      </c>
      <c r="B1396" s="17" t="str">
        <f t="shared" si="1"/>
        <v>Thu</v>
      </c>
      <c r="C1396" s="19">
        <f t="shared" si="2"/>
        <v>13</v>
      </c>
      <c r="D1396" s="11"/>
      <c r="E1396" s="11"/>
    </row>
    <row r="1397" hidden="1">
      <c r="A1397" s="3">
        <v>45414.55506944445</v>
      </c>
      <c r="B1397" s="17" t="str">
        <f t="shared" si="1"/>
        <v>Wed</v>
      </c>
      <c r="C1397" s="19">
        <f t="shared" si="2"/>
        <v>13</v>
      </c>
      <c r="D1397" s="11"/>
      <c r="E1397" s="11"/>
    </row>
    <row r="1398" hidden="1">
      <c r="A1398" s="3">
        <v>45413.592881944445</v>
      </c>
      <c r="B1398" s="17" t="str">
        <f t="shared" si="1"/>
        <v>Wed</v>
      </c>
      <c r="C1398" s="19">
        <f t="shared" si="2"/>
        <v>14</v>
      </c>
      <c r="D1398" s="11"/>
      <c r="E1398" s="11"/>
    </row>
    <row r="1399" hidden="1">
      <c r="A1399" s="3">
        <v>45413.592314814814</v>
      </c>
      <c r="B1399" s="17" t="str">
        <f t="shared" si="1"/>
        <v>Thu</v>
      </c>
      <c r="C1399" s="19">
        <f t="shared" si="2"/>
        <v>14</v>
      </c>
      <c r="D1399" s="11"/>
      <c r="E1399" s="11"/>
    </row>
    <row r="1400" hidden="1">
      <c r="A1400" s="3">
        <v>45414.55320601852</v>
      </c>
      <c r="B1400" s="17" t="str">
        <f t="shared" si="1"/>
        <v>Thu</v>
      </c>
      <c r="C1400" s="19">
        <f t="shared" si="2"/>
        <v>13</v>
      </c>
      <c r="D1400" s="11"/>
      <c r="E1400" s="11"/>
    </row>
    <row r="1401" hidden="1">
      <c r="A1401" s="3">
        <v>45414.457280092596</v>
      </c>
      <c r="B1401" s="17" t="str">
        <f t="shared" si="1"/>
        <v>Thu</v>
      </c>
      <c r="C1401" s="19">
        <f t="shared" si="2"/>
        <v>10</v>
      </c>
      <c r="D1401" s="11"/>
      <c r="E1401" s="11"/>
    </row>
    <row r="1402" hidden="1">
      <c r="A1402" s="3">
        <v>45414.36247685185</v>
      </c>
      <c r="B1402" s="17" t="str">
        <f t="shared" si="1"/>
        <v>Wed</v>
      </c>
      <c r="C1402" s="19">
        <f t="shared" si="2"/>
        <v>8</v>
      </c>
      <c r="D1402" s="11"/>
      <c r="E1402" s="11"/>
    </row>
    <row r="1403" hidden="1">
      <c r="A1403" s="3">
        <v>45413.56998842592</v>
      </c>
      <c r="B1403" s="17" t="str">
        <f t="shared" si="1"/>
        <v>Thu</v>
      </c>
      <c r="C1403" s="19">
        <f t="shared" si="2"/>
        <v>13</v>
      </c>
      <c r="D1403" s="11"/>
      <c r="E1403" s="11"/>
    </row>
    <row r="1404" hidden="1">
      <c r="A1404" s="3">
        <v>45414.11277777778</v>
      </c>
      <c r="B1404" s="17" t="str">
        <f t="shared" si="1"/>
        <v>Wed</v>
      </c>
      <c r="C1404" s="19">
        <f t="shared" si="2"/>
        <v>2</v>
      </c>
      <c r="D1404" s="11"/>
      <c r="E1404" s="11"/>
    </row>
    <row r="1405" hidden="1">
      <c r="A1405" s="3">
        <v>45413.99532407407</v>
      </c>
      <c r="B1405" s="17" t="str">
        <f t="shared" si="1"/>
        <v>Wed</v>
      </c>
      <c r="C1405" s="19">
        <f t="shared" si="2"/>
        <v>23</v>
      </c>
      <c r="D1405" s="11"/>
      <c r="E1405" s="11"/>
    </row>
    <row r="1406" hidden="1">
      <c r="A1406" s="3">
        <v>45413.87048611111</v>
      </c>
      <c r="B1406" s="17" t="str">
        <f t="shared" si="1"/>
        <v>Wed</v>
      </c>
      <c r="C1406" s="19">
        <f t="shared" si="2"/>
        <v>20</v>
      </c>
      <c r="D1406" s="11"/>
      <c r="E1406" s="11"/>
    </row>
    <row r="1407" hidden="1">
      <c r="A1407" s="3">
        <v>45413.86548611111</v>
      </c>
      <c r="B1407" s="17" t="str">
        <f t="shared" si="1"/>
        <v>Wed</v>
      </c>
      <c r="C1407" s="19">
        <f t="shared" si="2"/>
        <v>20</v>
      </c>
      <c r="D1407" s="11"/>
      <c r="E1407" s="11"/>
    </row>
    <row r="1408" hidden="1">
      <c r="A1408" s="3">
        <v>45413.56998842592</v>
      </c>
      <c r="B1408" s="17" t="str">
        <f t="shared" si="1"/>
        <v>Wed</v>
      </c>
      <c r="C1408" s="19">
        <f t="shared" si="2"/>
        <v>13</v>
      </c>
      <c r="D1408" s="11"/>
      <c r="E1408" s="11"/>
    </row>
    <row r="1409" hidden="1">
      <c r="A1409" s="3">
        <v>45413.635034722225</v>
      </c>
      <c r="B1409" s="17" t="str">
        <f t="shared" si="1"/>
        <v>Wed</v>
      </c>
      <c r="C1409" s="19">
        <f t="shared" si="2"/>
        <v>15</v>
      </c>
      <c r="D1409" s="11"/>
      <c r="E1409" s="11"/>
    </row>
    <row r="1410" hidden="1">
      <c r="A1410" s="3">
        <v>45413.64309027778</v>
      </c>
      <c r="B1410" s="17" t="str">
        <f t="shared" si="1"/>
        <v>Wed</v>
      </c>
      <c r="C1410" s="19">
        <f t="shared" si="2"/>
        <v>15</v>
      </c>
      <c r="D1410" s="11"/>
      <c r="E1410" s="11"/>
    </row>
    <row r="1411" hidden="1">
      <c r="A1411" s="3">
        <v>45413.63086805555</v>
      </c>
      <c r="B1411" s="17" t="str">
        <f t="shared" si="1"/>
        <v>Wed</v>
      </c>
      <c r="C1411" s="19">
        <f t="shared" si="2"/>
        <v>15</v>
      </c>
      <c r="D1411" s="11"/>
      <c r="E1411" s="11"/>
    </row>
    <row r="1412" hidden="1">
      <c r="A1412" s="3">
        <v>45413.573599537034</v>
      </c>
      <c r="B1412" s="17" t="str">
        <f t="shared" si="1"/>
        <v>Wed</v>
      </c>
      <c r="C1412" s="19">
        <f t="shared" si="2"/>
        <v>13</v>
      </c>
      <c r="D1412" s="11"/>
      <c r="E1412" s="11"/>
    </row>
    <row r="1413" hidden="1">
      <c r="A1413" s="3">
        <v>45413.598958333336</v>
      </c>
      <c r="B1413" s="17" t="str">
        <f t="shared" si="1"/>
        <v>Wed</v>
      </c>
      <c r="C1413" s="19">
        <f t="shared" si="2"/>
        <v>14</v>
      </c>
      <c r="D1413" s="11"/>
      <c r="E1413" s="11"/>
    </row>
    <row r="1414" hidden="1">
      <c r="A1414" s="3">
        <v>45413.591516203705</v>
      </c>
      <c r="B1414" s="17" t="str">
        <f t="shared" si="1"/>
        <v>Wed</v>
      </c>
      <c r="C1414" s="19">
        <f t="shared" si="2"/>
        <v>14</v>
      </c>
      <c r="D1414" s="11"/>
      <c r="E1414" s="11"/>
    </row>
    <row r="1415" hidden="1">
      <c r="A1415" s="3">
        <v>45413.56998842592</v>
      </c>
      <c r="B1415" s="17" t="str">
        <f t="shared" si="1"/>
        <v>Wed</v>
      </c>
      <c r="C1415" s="19">
        <f t="shared" si="2"/>
        <v>13</v>
      </c>
      <c r="D1415" s="11"/>
      <c r="E1415" s="11"/>
    </row>
    <row r="1416" hidden="1">
      <c r="A1416" s="3">
        <v>45413.54157407407</v>
      </c>
      <c r="B1416" s="17" t="str">
        <f t="shared" si="1"/>
        <v>Wed</v>
      </c>
      <c r="C1416" s="19">
        <f t="shared" si="2"/>
        <v>12</v>
      </c>
      <c r="D1416" s="11"/>
      <c r="E1416" s="11"/>
    </row>
    <row r="1417" hidden="1">
      <c r="A1417" s="3">
        <v>45413.47961805556</v>
      </c>
      <c r="B1417" s="17" t="str">
        <f t="shared" si="1"/>
        <v>Tue</v>
      </c>
      <c r="C1417" s="19">
        <f t="shared" si="2"/>
        <v>11</v>
      </c>
      <c r="D1417" s="11"/>
      <c r="E1417" s="11"/>
    </row>
    <row r="1418" hidden="1">
      <c r="A1418" s="3">
        <v>45412.983877314815</v>
      </c>
      <c r="B1418" s="17" t="str">
        <f t="shared" si="1"/>
        <v>Tue</v>
      </c>
      <c r="C1418" s="19">
        <f t="shared" si="2"/>
        <v>23</v>
      </c>
      <c r="D1418" s="11"/>
      <c r="E1418" s="11"/>
    </row>
    <row r="1419" hidden="1">
      <c r="A1419" s="3">
        <v>45412.823333333334</v>
      </c>
      <c r="B1419" s="17" t="str">
        <f t="shared" si="1"/>
        <v>Tue</v>
      </c>
      <c r="C1419" s="19">
        <f t="shared" si="2"/>
        <v>19</v>
      </c>
      <c r="D1419" s="11"/>
      <c r="E1419" s="11"/>
    </row>
    <row r="1420" hidden="1">
      <c r="A1420" s="3">
        <v>45412.89399305556</v>
      </c>
      <c r="B1420" s="17" t="str">
        <f t="shared" si="1"/>
        <v>Sun</v>
      </c>
      <c r="C1420" s="19">
        <f t="shared" si="2"/>
        <v>21</v>
      </c>
      <c r="D1420" s="11"/>
      <c r="E1420" s="11"/>
    </row>
    <row r="1421" hidden="1">
      <c r="A1421" s="3">
        <v>45410.59027777778</v>
      </c>
      <c r="B1421" s="17" t="str">
        <f t="shared" si="1"/>
        <v>Sun</v>
      </c>
      <c r="C1421" s="19">
        <f t="shared" si="2"/>
        <v>14</v>
      </c>
      <c r="D1421" s="11"/>
      <c r="E1421" s="11"/>
    </row>
    <row r="1422" hidden="1">
      <c r="A1422" s="3">
        <v>45410.59578703704</v>
      </c>
      <c r="B1422" s="17" t="str">
        <f t="shared" si="1"/>
        <v>Sun</v>
      </c>
      <c r="C1422" s="19">
        <f t="shared" si="2"/>
        <v>14</v>
      </c>
      <c r="D1422" s="11"/>
      <c r="E1422" s="11"/>
    </row>
    <row r="1423" hidden="1">
      <c r="A1423" s="3">
        <v>45410.597407407404</v>
      </c>
      <c r="B1423" s="17" t="str">
        <f t="shared" si="1"/>
        <v>Sun</v>
      </c>
      <c r="C1423" s="19">
        <f t="shared" si="2"/>
        <v>14</v>
      </c>
      <c r="D1423" s="11"/>
      <c r="E1423" s="11"/>
    </row>
    <row r="1424" hidden="1">
      <c r="A1424" s="3">
        <v>45410.49925925926</v>
      </c>
      <c r="B1424" s="17" t="str">
        <f t="shared" si="1"/>
        <v>Sun</v>
      </c>
      <c r="C1424" s="19">
        <f t="shared" si="2"/>
        <v>11</v>
      </c>
      <c r="D1424" s="11"/>
      <c r="E1424" s="11"/>
    </row>
    <row r="1425" hidden="1">
      <c r="A1425" s="3">
        <v>45410.482199074075</v>
      </c>
      <c r="B1425" s="17" t="str">
        <f t="shared" si="1"/>
        <v>Sun</v>
      </c>
      <c r="C1425" s="19">
        <f t="shared" si="2"/>
        <v>11</v>
      </c>
      <c r="D1425" s="11"/>
      <c r="E1425" s="11"/>
    </row>
    <row r="1426" hidden="1">
      <c r="A1426" s="3">
        <v>45410.436261574076</v>
      </c>
      <c r="B1426" s="17" t="str">
        <f t="shared" si="1"/>
        <v>Sun</v>
      </c>
      <c r="C1426" s="19">
        <f t="shared" si="2"/>
        <v>10</v>
      </c>
      <c r="D1426" s="11"/>
      <c r="E1426" s="11"/>
    </row>
    <row r="1427" hidden="1">
      <c r="A1427" s="3">
        <v>45410.48096064815</v>
      </c>
      <c r="B1427" s="17" t="str">
        <f t="shared" si="1"/>
        <v>Sun</v>
      </c>
      <c r="C1427" s="19">
        <f t="shared" si="2"/>
        <v>11</v>
      </c>
      <c r="D1427" s="11"/>
      <c r="E1427" s="11"/>
    </row>
    <row r="1428" hidden="1">
      <c r="A1428" s="3">
        <v>45410.47798611111</v>
      </c>
      <c r="B1428" s="17" t="str">
        <f t="shared" si="1"/>
        <v>Sun</v>
      </c>
      <c r="C1428" s="19">
        <f t="shared" si="2"/>
        <v>11</v>
      </c>
      <c r="D1428" s="11"/>
      <c r="E1428" s="11"/>
    </row>
    <row r="1429" hidden="1">
      <c r="A1429" s="3">
        <v>45410.448379629626</v>
      </c>
      <c r="B1429" s="17" t="str">
        <f t="shared" si="1"/>
        <v>Sun</v>
      </c>
      <c r="C1429" s="19">
        <f t="shared" si="2"/>
        <v>10</v>
      </c>
      <c r="D1429" s="11"/>
      <c r="E1429" s="11"/>
    </row>
    <row r="1430" hidden="1">
      <c r="A1430" s="3">
        <v>45410.4465162037</v>
      </c>
      <c r="B1430" s="17" t="str">
        <f t="shared" si="1"/>
        <v>Sun</v>
      </c>
      <c r="C1430" s="19">
        <f t="shared" si="2"/>
        <v>10</v>
      </c>
      <c r="D1430" s="11"/>
      <c r="E1430" s="11"/>
    </row>
    <row r="1431" hidden="1">
      <c r="A1431" s="3">
        <v>45410.43376157407</v>
      </c>
      <c r="B1431" s="17" t="str">
        <f t="shared" si="1"/>
        <v>Fri</v>
      </c>
      <c r="C1431" s="19">
        <f t="shared" si="2"/>
        <v>10</v>
      </c>
      <c r="D1431" s="11"/>
      <c r="E1431" s="11"/>
    </row>
    <row r="1432">
      <c r="A1432" s="3">
        <v>45408.8527662037</v>
      </c>
      <c r="B1432" s="17" t="str">
        <f t="shared" si="1"/>
        <v>Sat</v>
      </c>
      <c r="C1432" s="19">
        <f t="shared" si="2"/>
        <v>20</v>
      </c>
      <c r="D1432" s="10"/>
      <c r="E1432" s="11"/>
    </row>
    <row r="1433" hidden="1">
      <c r="A1433" s="3">
        <v>45409.86877314815</v>
      </c>
      <c r="B1433" s="17" t="str">
        <f t="shared" si="1"/>
        <v>Fri</v>
      </c>
      <c r="C1433" s="19">
        <f t="shared" si="2"/>
        <v>20</v>
      </c>
      <c r="D1433" s="11"/>
      <c r="E1433" s="11"/>
    </row>
    <row r="1434" hidden="1">
      <c r="A1434" s="3">
        <v>45408.8065162037</v>
      </c>
      <c r="B1434" s="17" t="str">
        <f t="shared" si="1"/>
        <v>Fri</v>
      </c>
      <c r="C1434" s="19">
        <f t="shared" si="2"/>
        <v>19</v>
      </c>
      <c r="D1434" s="11"/>
      <c r="E1434" s="11"/>
    </row>
    <row r="1435" hidden="1">
      <c r="A1435" s="3">
        <v>45408.79587962963</v>
      </c>
      <c r="B1435" s="17" t="str">
        <f t="shared" si="1"/>
        <v>Fri</v>
      </c>
      <c r="C1435" s="19">
        <f t="shared" si="2"/>
        <v>19</v>
      </c>
      <c r="D1435" s="11"/>
      <c r="E1435" s="11"/>
    </row>
    <row r="1436" hidden="1">
      <c r="A1436" s="3">
        <v>45408.79478009259</v>
      </c>
      <c r="B1436" s="17" t="str">
        <f t="shared" si="1"/>
        <v>Fri</v>
      </c>
      <c r="C1436" s="19">
        <f t="shared" si="2"/>
        <v>19</v>
      </c>
      <c r="D1436" s="11"/>
      <c r="E1436" s="11"/>
    </row>
    <row r="1437" hidden="1">
      <c r="A1437" s="3">
        <v>45408.70292824074</v>
      </c>
      <c r="B1437" s="17" t="str">
        <f t="shared" si="1"/>
        <v>Fri</v>
      </c>
      <c r="C1437" s="19">
        <f t="shared" si="2"/>
        <v>16</v>
      </c>
      <c r="D1437" s="11"/>
      <c r="E1437" s="11"/>
    </row>
    <row r="1438" hidden="1">
      <c r="A1438" s="3">
        <v>45408.792592592596</v>
      </c>
      <c r="B1438" s="17" t="str">
        <f t="shared" si="1"/>
        <v>Fri</v>
      </c>
      <c r="C1438" s="19">
        <f t="shared" si="2"/>
        <v>19</v>
      </c>
      <c r="D1438" s="11"/>
      <c r="E1438" s="11"/>
    </row>
    <row r="1439" hidden="1">
      <c r="A1439" s="3">
        <v>45408.72583333333</v>
      </c>
      <c r="B1439" s="17" t="str">
        <f t="shared" si="1"/>
        <v>Fri</v>
      </c>
      <c r="C1439" s="19">
        <f t="shared" si="2"/>
        <v>17</v>
      </c>
      <c r="D1439" s="11"/>
      <c r="E1439" s="11"/>
    </row>
    <row r="1440" hidden="1">
      <c r="A1440" s="3">
        <v>45408.782847222225</v>
      </c>
      <c r="B1440" s="17" t="str">
        <f t="shared" si="1"/>
        <v>Fri</v>
      </c>
      <c r="C1440" s="19">
        <f t="shared" si="2"/>
        <v>18</v>
      </c>
      <c r="D1440" s="11"/>
      <c r="E1440" s="11"/>
    </row>
    <row r="1441" hidden="1">
      <c r="A1441" s="3">
        <v>45408.777719907404</v>
      </c>
      <c r="B1441" s="17" t="str">
        <f t="shared" si="1"/>
        <v>Fri</v>
      </c>
      <c r="C1441" s="19">
        <f t="shared" si="2"/>
        <v>18</v>
      </c>
      <c r="D1441" s="11"/>
      <c r="E1441" s="11"/>
    </row>
    <row r="1442" hidden="1">
      <c r="A1442" s="3">
        <v>45408.72987268519</v>
      </c>
      <c r="B1442" s="17" t="str">
        <f t="shared" si="1"/>
        <v>Fri</v>
      </c>
      <c r="C1442" s="19">
        <f t="shared" si="2"/>
        <v>17</v>
      </c>
      <c r="D1442" s="11"/>
      <c r="E1442" s="11"/>
    </row>
    <row r="1443" hidden="1">
      <c r="A1443" s="3">
        <v>45408.71474537037</v>
      </c>
      <c r="B1443" s="17" t="str">
        <f t="shared" si="1"/>
        <v>Fri</v>
      </c>
      <c r="C1443" s="19">
        <f t="shared" si="2"/>
        <v>17</v>
      </c>
      <c r="D1443" s="11"/>
      <c r="E1443" s="11"/>
    </row>
    <row r="1444" hidden="1">
      <c r="A1444" s="3">
        <v>45408.54042824074</v>
      </c>
      <c r="B1444" s="17" t="str">
        <f t="shared" si="1"/>
        <v>Fri</v>
      </c>
      <c r="C1444" s="19">
        <f t="shared" si="2"/>
        <v>12</v>
      </c>
      <c r="D1444" s="11"/>
      <c r="E1444" s="11"/>
    </row>
    <row r="1445" hidden="1">
      <c r="A1445" s="3">
        <v>45408.539039351854</v>
      </c>
      <c r="B1445" s="17" t="str">
        <f t="shared" si="1"/>
        <v>Thu</v>
      </c>
      <c r="C1445" s="19">
        <f t="shared" si="2"/>
        <v>12</v>
      </c>
      <c r="D1445" s="11"/>
      <c r="E1445" s="11"/>
    </row>
    <row r="1446" hidden="1">
      <c r="A1446" s="3">
        <v>45407.52216435185</v>
      </c>
      <c r="B1446" s="17" t="str">
        <f t="shared" si="1"/>
        <v>Fri</v>
      </c>
      <c r="C1446" s="19">
        <f t="shared" si="2"/>
        <v>12</v>
      </c>
      <c r="D1446" s="11"/>
      <c r="E1446" s="11"/>
    </row>
    <row r="1447" hidden="1">
      <c r="A1447" s="3">
        <v>45408.53670138889</v>
      </c>
      <c r="B1447" s="17" t="str">
        <f t="shared" si="1"/>
        <v>Fri</v>
      </c>
      <c r="C1447" s="19">
        <f t="shared" si="2"/>
        <v>12</v>
      </c>
      <c r="D1447" s="11"/>
      <c r="E1447" s="11"/>
    </row>
    <row r="1448" hidden="1">
      <c r="A1448" s="3">
        <v>45408.52811342593</v>
      </c>
      <c r="B1448" s="17" t="str">
        <f t="shared" si="1"/>
        <v>Fri</v>
      </c>
      <c r="C1448" s="19">
        <f t="shared" si="2"/>
        <v>12</v>
      </c>
      <c r="D1448" s="11"/>
      <c r="E1448" s="11"/>
    </row>
    <row r="1449" hidden="1">
      <c r="A1449" s="3">
        <v>45408.493310185186</v>
      </c>
      <c r="B1449" s="17" t="str">
        <f t="shared" si="1"/>
        <v>Fri</v>
      </c>
      <c r="C1449" s="19">
        <f t="shared" si="2"/>
        <v>11</v>
      </c>
      <c r="D1449" s="11"/>
      <c r="E1449" s="11"/>
    </row>
    <row r="1450" hidden="1">
      <c r="A1450" s="3">
        <v>45408.500069444446</v>
      </c>
      <c r="B1450" s="17" t="str">
        <f t="shared" si="1"/>
        <v>Wed</v>
      </c>
      <c r="C1450" s="19">
        <f t="shared" si="2"/>
        <v>12</v>
      </c>
      <c r="D1450" s="11"/>
      <c r="E1450" s="11"/>
    </row>
    <row r="1451" hidden="1">
      <c r="A1451" s="3">
        <v>45406.89331018519</v>
      </c>
      <c r="B1451" s="17" t="str">
        <f t="shared" si="1"/>
        <v>Tue</v>
      </c>
      <c r="C1451" s="19">
        <f t="shared" si="2"/>
        <v>21</v>
      </c>
      <c r="D1451" s="11"/>
      <c r="E1451" s="11"/>
    </row>
    <row r="1452" hidden="1">
      <c r="A1452" s="3">
        <v>45405.68759259259</v>
      </c>
      <c r="B1452" s="17" t="str">
        <f t="shared" si="1"/>
        <v>Mon</v>
      </c>
      <c r="C1452" s="19">
        <f t="shared" si="2"/>
        <v>16</v>
      </c>
      <c r="D1452" s="11"/>
      <c r="E1452" s="11"/>
    </row>
    <row r="1453" hidden="1">
      <c r="A1453" s="3">
        <v>45404.79112268519</v>
      </c>
      <c r="B1453" s="17" t="str">
        <f t="shared" si="1"/>
        <v>Wed</v>
      </c>
      <c r="C1453" s="19">
        <f t="shared" si="2"/>
        <v>18</v>
      </c>
      <c r="D1453" s="11"/>
      <c r="E1453" s="11"/>
    </row>
    <row r="1454" hidden="1">
      <c r="A1454" s="3">
        <v>45406.87440972222</v>
      </c>
      <c r="B1454" s="17" t="str">
        <f t="shared" si="1"/>
        <v>Wed</v>
      </c>
      <c r="C1454" s="19">
        <f t="shared" si="2"/>
        <v>20</v>
      </c>
      <c r="D1454" s="11"/>
      <c r="E1454" s="11"/>
    </row>
    <row r="1455" hidden="1">
      <c r="A1455" s="3">
        <v>45406.87416666667</v>
      </c>
      <c r="B1455" s="17" t="str">
        <f t="shared" si="1"/>
        <v>Wed</v>
      </c>
      <c r="C1455" s="19">
        <f t="shared" si="2"/>
        <v>20</v>
      </c>
      <c r="D1455" s="11"/>
      <c r="E1455" s="11"/>
    </row>
    <row r="1456" hidden="1">
      <c r="A1456" s="3">
        <v>45406.87363425926</v>
      </c>
      <c r="B1456" s="17" t="str">
        <f t="shared" si="1"/>
        <v>Wed</v>
      </c>
      <c r="C1456" s="19">
        <f t="shared" si="2"/>
        <v>20</v>
      </c>
      <c r="D1456" s="11"/>
      <c r="E1456" s="11"/>
    </row>
    <row r="1457" hidden="1">
      <c r="A1457" s="3">
        <v>45406.873125</v>
      </c>
      <c r="B1457" s="17" t="str">
        <f t="shared" si="1"/>
        <v>Tue</v>
      </c>
      <c r="C1457" s="19">
        <f t="shared" si="2"/>
        <v>20</v>
      </c>
      <c r="D1457" s="11"/>
      <c r="E1457" s="11"/>
    </row>
    <row r="1458" hidden="1">
      <c r="A1458" s="3">
        <v>45405.65572916667</v>
      </c>
      <c r="B1458" s="17" t="str">
        <f t="shared" si="1"/>
        <v>Mon</v>
      </c>
      <c r="C1458" s="19">
        <f t="shared" si="2"/>
        <v>15</v>
      </c>
      <c r="D1458" s="11"/>
      <c r="E1458" s="11"/>
    </row>
    <row r="1459" hidden="1">
      <c r="A1459" s="3">
        <v>45404.800520833334</v>
      </c>
      <c r="B1459" s="17" t="str">
        <f t="shared" si="1"/>
        <v>Sun</v>
      </c>
      <c r="C1459" s="19">
        <f t="shared" si="2"/>
        <v>19</v>
      </c>
      <c r="D1459" s="11"/>
      <c r="E1459" s="11"/>
    </row>
    <row r="1460" hidden="1">
      <c r="A1460" s="3">
        <v>45403.35994212963</v>
      </c>
      <c r="B1460" s="17" t="str">
        <f t="shared" si="1"/>
        <v>Mon</v>
      </c>
      <c r="C1460" s="19">
        <f t="shared" si="2"/>
        <v>8</v>
      </c>
      <c r="D1460" s="11"/>
      <c r="E1460" s="11"/>
    </row>
    <row r="1461" hidden="1">
      <c r="A1461" s="3">
        <v>45404.528032407405</v>
      </c>
      <c r="B1461" s="17" t="str">
        <f t="shared" si="1"/>
        <v>Mon</v>
      </c>
      <c r="C1461" s="19">
        <f t="shared" si="2"/>
        <v>12</v>
      </c>
      <c r="D1461" s="11"/>
      <c r="E1461" s="11"/>
    </row>
    <row r="1462" hidden="1">
      <c r="A1462" s="3">
        <v>45404.447291666664</v>
      </c>
      <c r="B1462" s="17" t="str">
        <f t="shared" si="1"/>
        <v>Mon</v>
      </c>
      <c r="C1462" s="19">
        <f t="shared" si="2"/>
        <v>10</v>
      </c>
      <c r="D1462" s="11"/>
      <c r="E1462" s="11"/>
    </row>
    <row r="1463" hidden="1">
      <c r="A1463" s="3">
        <v>45404.76412037037</v>
      </c>
      <c r="B1463" s="17" t="str">
        <f t="shared" si="1"/>
        <v>Mon</v>
      </c>
      <c r="C1463" s="19">
        <f t="shared" si="2"/>
        <v>18</v>
      </c>
      <c r="D1463" s="11"/>
      <c r="E1463" s="11"/>
    </row>
    <row r="1464" hidden="1">
      <c r="A1464" s="3">
        <v>45404.65226851852</v>
      </c>
      <c r="B1464" s="17" t="str">
        <f t="shared" si="1"/>
        <v>Mon</v>
      </c>
      <c r="C1464" s="19">
        <f t="shared" si="2"/>
        <v>15</v>
      </c>
      <c r="D1464" s="11"/>
      <c r="E1464" s="11"/>
    </row>
    <row r="1465" hidden="1">
      <c r="A1465" s="3">
        <v>45404.63222222222</v>
      </c>
      <c r="B1465" s="17" t="str">
        <f t="shared" si="1"/>
        <v>Mon</v>
      </c>
      <c r="C1465" s="19">
        <f t="shared" si="2"/>
        <v>15</v>
      </c>
      <c r="D1465" s="11"/>
      <c r="E1465" s="11"/>
    </row>
    <row r="1466" hidden="1">
      <c r="A1466" s="3">
        <v>45404.623935185184</v>
      </c>
      <c r="B1466" s="17" t="str">
        <f t="shared" si="1"/>
        <v>Mon</v>
      </c>
      <c r="C1466" s="19">
        <f t="shared" si="2"/>
        <v>14</v>
      </c>
      <c r="D1466" s="11"/>
      <c r="E1466" s="11"/>
    </row>
    <row r="1467" hidden="1">
      <c r="A1467" s="3">
        <v>45404.62258101852</v>
      </c>
      <c r="B1467" s="17" t="str">
        <f t="shared" si="1"/>
        <v>Mon</v>
      </c>
      <c r="C1467" s="19">
        <f t="shared" si="2"/>
        <v>14</v>
      </c>
      <c r="D1467" s="11"/>
      <c r="E1467" s="11"/>
    </row>
    <row r="1468" hidden="1">
      <c r="A1468" s="3">
        <v>45404.59042824074</v>
      </c>
      <c r="B1468" s="17" t="str">
        <f t="shared" si="1"/>
        <v>Mon</v>
      </c>
      <c r="C1468" s="19">
        <f t="shared" si="2"/>
        <v>14</v>
      </c>
      <c r="D1468" s="11"/>
      <c r="E1468" s="11"/>
    </row>
    <row r="1469" hidden="1">
      <c r="A1469" s="3">
        <v>45404.58893518519</v>
      </c>
      <c r="B1469" s="17" t="str">
        <f t="shared" si="1"/>
        <v>Mon</v>
      </c>
      <c r="C1469" s="19">
        <f t="shared" si="2"/>
        <v>14</v>
      </c>
      <c r="D1469" s="11"/>
      <c r="E1469" s="11"/>
    </row>
    <row r="1470" hidden="1">
      <c r="A1470" s="3">
        <v>45404.077465277776</v>
      </c>
      <c r="B1470" s="17" t="str">
        <f t="shared" si="1"/>
        <v>Mon</v>
      </c>
      <c r="C1470" s="19">
        <f t="shared" si="2"/>
        <v>1</v>
      </c>
      <c r="D1470" s="11"/>
      <c r="E1470" s="11"/>
    </row>
    <row r="1471" hidden="1">
      <c r="A1471" s="3">
        <v>45404.58707175926</v>
      </c>
      <c r="B1471" s="17" t="str">
        <f t="shared" si="1"/>
        <v>Mon</v>
      </c>
      <c r="C1471" s="19">
        <f t="shared" si="2"/>
        <v>14</v>
      </c>
      <c r="D1471" s="11"/>
      <c r="E1471" s="11"/>
    </row>
    <row r="1472" hidden="1">
      <c r="A1472" s="3">
        <v>45404.528032407405</v>
      </c>
      <c r="B1472" s="17" t="str">
        <f t="shared" si="1"/>
        <v>Mon</v>
      </c>
      <c r="C1472" s="19">
        <f t="shared" si="2"/>
        <v>12</v>
      </c>
      <c r="D1472" s="11"/>
      <c r="E1472" s="11"/>
    </row>
    <row r="1473" hidden="1">
      <c r="A1473" s="3">
        <v>45404.447291666664</v>
      </c>
      <c r="B1473" s="17" t="str">
        <f t="shared" si="1"/>
        <v>Mon</v>
      </c>
      <c r="C1473" s="19">
        <f t="shared" si="2"/>
        <v>10</v>
      </c>
      <c r="D1473" s="11"/>
      <c r="E1473" s="11"/>
    </row>
    <row r="1474" hidden="1">
      <c r="A1474" s="3">
        <v>45404.077465277776</v>
      </c>
      <c r="B1474" s="17" t="str">
        <f t="shared" si="1"/>
        <v>Sun</v>
      </c>
      <c r="C1474" s="19">
        <f t="shared" si="2"/>
        <v>1</v>
      </c>
      <c r="D1474" s="11"/>
      <c r="E1474" s="11"/>
    </row>
    <row r="1475" hidden="1">
      <c r="A1475" s="3">
        <v>45403.571076388886</v>
      </c>
      <c r="B1475" s="17" t="str">
        <f t="shared" si="1"/>
        <v>Mon</v>
      </c>
      <c r="C1475" s="19">
        <f t="shared" si="2"/>
        <v>13</v>
      </c>
      <c r="D1475" s="11"/>
      <c r="E1475" s="11"/>
    </row>
    <row r="1476" hidden="1">
      <c r="A1476" s="3">
        <v>45404.07524305556</v>
      </c>
      <c r="B1476" s="17" t="str">
        <f t="shared" si="1"/>
        <v>Sun</v>
      </c>
      <c r="C1476" s="19">
        <f t="shared" si="2"/>
        <v>1</v>
      </c>
      <c r="D1476" s="11"/>
      <c r="E1476" s="11"/>
    </row>
    <row r="1477" hidden="1">
      <c r="A1477" s="3">
        <v>45403.571377314816</v>
      </c>
      <c r="B1477" s="17" t="str">
        <f t="shared" si="1"/>
        <v>Mon</v>
      </c>
      <c r="C1477" s="19">
        <f t="shared" si="2"/>
        <v>13</v>
      </c>
      <c r="D1477" s="11"/>
      <c r="E1477" s="11"/>
    </row>
    <row r="1478" hidden="1">
      <c r="A1478" s="3">
        <v>45404.06138888889</v>
      </c>
      <c r="B1478" s="17" t="str">
        <f t="shared" si="1"/>
        <v>Mon</v>
      </c>
      <c r="C1478" s="19">
        <f t="shared" si="2"/>
        <v>1</v>
      </c>
      <c r="D1478" s="11"/>
      <c r="E1478" s="11"/>
    </row>
    <row r="1479" hidden="1">
      <c r="A1479" s="3">
        <v>45404.05991898148</v>
      </c>
      <c r="B1479" s="17" t="str">
        <f t="shared" si="1"/>
        <v>Mon</v>
      </c>
      <c r="C1479" s="19">
        <f t="shared" si="2"/>
        <v>1</v>
      </c>
      <c r="D1479" s="11"/>
      <c r="E1479" s="11"/>
    </row>
    <row r="1480" hidden="1">
      <c r="A1480" s="3">
        <v>45404.05917824074</v>
      </c>
      <c r="B1480" s="17" t="str">
        <f t="shared" si="1"/>
        <v>Sun</v>
      </c>
      <c r="C1480" s="19">
        <f t="shared" si="2"/>
        <v>1</v>
      </c>
      <c r="D1480" s="11"/>
      <c r="E1480" s="11"/>
    </row>
    <row r="1481" hidden="1">
      <c r="A1481" s="3">
        <v>45403.51440972222</v>
      </c>
      <c r="B1481" s="17" t="str">
        <f t="shared" si="1"/>
        <v>Sun</v>
      </c>
      <c r="C1481" s="19">
        <f t="shared" si="2"/>
        <v>12</v>
      </c>
      <c r="D1481" s="11"/>
      <c r="E1481" s="11"/>
    </row>
    <row r="1482" hidden="1">
      <c r="A1482" s="3">
        <v>45403.50040509259</v>
      </c>
      <c r="B1482" s="17" t="str">
        <f t="shared" si="1"/>
        <v>Mon</v>
      </c>
      <c r="C1482" s="19">
        <f t="shared" si="2"/>
        <v>12</v>
      </c>
      <c r="D1482" s="11"/>
      <c r="E1482" s="11"/>
    </row>
    <row r="1483" hidden="1">
      <c r="A1483" s="3">
        <v>45404.039606481485</v>
      </c>
      <c r="B1483" s="17" t="str">
        <f t="shared" si="1"/>
        <v>Mon</v>
      </c>
      <c r="C1483" s="19">
        <f t="shared" si="2"/>
        <v>0</v>
      </c>
      <c r="D1483" s="11"/>
      <c r="E1483" s="11"/>
    </row>
    <row r="1484" hidden="1">
      <c r="A1484" s="3">
        <v>45404.017384259256</v>
      </c>
      <c r="B1484" s="17" t="str">
        <f t="shared" si="1"/>
        <v>Sun</v>
      </c>
      <c r="C1484" s="19">
        <f t="shared" si="2"/>
        <v>0</v>
      </c>
      <c r="D1484" s="11"/>
      <c r="E1484" s="11"/>
    </row>
    <row r="1485" hidden="1">
      <c r="A1485" s="3">
        <v>45403.58739583333</v>
      </c>
      <c r="B1485" s="17" t="str">
        <f t="shared" si="1"/>
        <v>Sun</v>
      </c>
      <c r="C1485" s="19">
        <f t="shared" si="2"/>
        <v>14</v>
      </c>
      <c r="D1485" s="11"/>
      <c r="E1485" s="11"/>
    </row>
    <row r="1486" hidden="1">
      <c r="A1486" s="3">
        <v>45403.58689814815</v>
      </c>
      <c r="B1486" s="17" t="str">
        <f t="shared" si="1"/>
        <v>Sun</v>
      </c>
      <c r="C1486" s="19">
        <f t="shared" si="2"/>
        <v>14</v>
      </c>
      <c r="D1486" s="11"/>
      <c r="E1486" s="11"/>
    </row>
    <row r="1487" hidden="1">
      <c r="A1487" s="3">
        <v>45403.48050925926</v>
      </c>
      <c r="B1487" s="17" t="str">
        <f t="shared" si="1"/>
        <v>Sun</v>
      </c>
      <c r="C1487" s="19">
        <f t="shared" si="2"/>
        <v>11</v>
      </c>
      <c r="D1487" s="11"/>
      <c r="E1487" s="11"/>
    </row>
    <row r="1488" hidden="1">
      <c r="A1488" s="3">
        <v>45403.58621527778</v>
      </c>
      <c r="B1488" s="17" t="str">
        <f t="shared" si="1"/>
        <v>Sun</v>
      </c>
      <c r="C1488" s="19">
        <f t="shared" si="2"/>
        <v>14</v>
      </c>
      <c r="D1488" s="11"/>
      <c r="E1488" s="11"/>
    </row>
    <row r="1489" hidden="1">
      <c r="A1489" s="3">
        <v>45403.5825</v>
      </c>
      <c r="B1489" s="17" t="str">
        <f t="shared" si="1"/>
        <v>Sun</v>
      </c>
      <c r="C1489" s="19">
        <f t="shared" si="2"/>
        <v>13</v>
      </c>
      <c r="D1489" s="11"/>
      <c r="E1489" s="11"/>
    </row>
    <row r="1490" hidden="1">
      <c r="A1490" s="3">
        <v>45403.571377314816</v>
      </c>
      <c r="B1490" s="17" t="str">
        <f t="shared" si="1"/>
        <v>Sun</v>
      </c>
      <c r="C1490" s="19">
        <f t="shared" si="2"/>
        <v>13</v>
      </c>
      <c r="D1490" s="11"/>
      <c r="E1490" s="11"/>
    </row>
    <row r="1491" hidden="1">
      <c r="A1491" s="3">
        <v>45403.571122685185</v>
      </c>
      <c r="B1491" s="17" t="str">
        <f t="shared" si="1"/>
        <v>Sun</v>
      </c>
      <c r="C1491" s="19">
        <f t="shared" si="2"/>
        <v>13</v>
      </c>
      <c r="D1491" s="11"/>
      <c r="E1491" s="11"/>
    </row>
    <row r="1492" hidden="1">
      <c r="A1492" s="3">
        <v>45403.57111111111</v>
      </c>
      <c r="B1492" s="17" t="str">
        <f t="shared" si="1"/>
        <v>Sun</v>
      </c>
      <c r="C1492" s="19">
        <f t="shared" si="2"/>
        <v>13</v>
      </c>
      <c r="D1492" s="11"/>
      <c r="E1492" s="11"/>
    </row>
    <row r="1493" hidden="1">
      <c r="A1493" s="3">
        <v>45403.57109953704</v>
      </c>
      <c r="B1493" s="17" t="str">
        <f t="shared" si="1"/>
        <v>Sun</v>
      </c>
      <c r="C1493" s="19">
        <f t="shared" si="2"/>
        <v>13</v>
      </c>
      <c r="D1493" s="11"/>
      <c r="E1493" s="11"/>
    </row>
    <row r="1494" hidden="1">
      <c r="A1494" s="3">
        <v>45403.571076388886</v>
      </c>
      <c r="B1494" s="17" t="str">
        <f t="shared" si="1"/>
        <v>Sun</v>
      </c>
      <c r="C1494" s="19">
        <f t="shared" si="2"/>
        <v>13</v>
      </c>
      <c r="D1494" s="11"/>
      <c r="E1494" s="11"/>
    </row>
    <row r="1495" hidden="1">
      <c r="A1495" s="3">
        <v>45403.55185185185</v>
      </c>
      <c r="B1495" s="17" t="str">
        <f t="shared" si="1"/>
        <v>Sun</v>
      </c>
      <c r="C1495" s="19">
        <f t="shared" si="2"/>
        <v>13</v>
      </c>
      <c r="D1495" s="11"/>
      <c r="E1495" s="11"/>
    </row>
    <row r="1496" hidden="1">
      <c r="A1496" s="3">
        <v>45403.530023148145</v>
      </c>
      <c r="B1496" s="17" t="str">
        <f t="shared" si="1"/>
        <v>Sun</v>
      </c>
      <c r="C1496" s="19">
        <f t="shared" si="2"/>
        <v>12</v>
      </c>
      <c r="D1496" s="11"/>
      <c r="E1496" s="11"/>
    </row>
    <row r="1497" hidden="1">
      <c r="A1497" s="3">
        <v>45403.52946759259</v>
      </c>
      <c r="B1497" s="17" t="str">
        <f t="shared" si="1"/>
        <v>Sun</v>
      </c>
      <c r="C1497" s="19">
        <f t="shared" si="2"/>
        <v>12</v>
      </c>
      <c r="D1497" s="11"/>
      <c r="E1497" s="11"/>
    </row>
    <row r="1498" hidden="1">
      <c r="A1498" s="3">
        <v>45403.52908564815</v>
      </c>
      <c r="B1498" s="17" t="str">
        <f t="shared" si="1"/>
        <v>Sun</v>
      </c>
      <c r="C1498" s="19">
        <f t="shared" si="2"/>
        <v>12</v>
      </c>
      <c r="D1498" s="11"/>
      <c r="E1498" s="11"/>
    </row>
    <row r="1499" hidden="1">
      <c r="A1499" s="3">
        <v>45403.51440972222</v>
      </c>
      <c r="B1499" s="17" t="str">
        <f t="shared" si="1"/>
        <v>Sun</v>
      </c>
      <c r="C1499" s="19">
        <f t="shared" si="2"/>
        <v>12</v>
      </c>
      <c r="D1499" s="11"/>
      <c r="E1499" s="11"/>
    </row>
    <row r="1500" hidden="1">
      <c r="A1500" s="3">
        <v>45403.508993055555</v>
      </c>
      <c r="B1500" s="17" t="str">
        <f t="shared" si="1"/>
        <v>Sun</v>
      </c>
      <c r="C1500" s="19">
        <f t="shared" si="2"/>
        <v>12</v>
      </c>
      <c r="D1500" s="11"/>
      <c r="E1500" s="11"/>
    </row>
    <row r="1501" hidden="1">
      <c r="A1501" s="3">
        <v>45403.48075231481</v>
      </c>
      <c r="B1501" s="17" t="str">
        <f t="shared" si="1"/>
        <v>Sun</v>
      </c>
      <c r="C1501" s="19">
        <f t="shared" si="2"/>
        <v>11</v>
      </c>
      <c r="D1501" s="11"/>
      <c r="E1501" s="11"/>
    </row>
    <row r="1502" hidden="1">
      <c r="A1502" s="3">
        <v>45403.48662037037</v>
      </c>
      <c r="B1502" s="17" t="str">
        <f t="shared" si="1"/>
        <v>Sun</v>
      </c>
      <c r="C1502" s="19">
        <f t="shared" si="2"/>
        <v>11</v>
      </c>
      <c r="D1502" s="11"/>
      <c r="E1502" s="11"/>
    </row>
    <row r="1503" hidden="1">
      <c r="A1503" s="3">
        <v>45403.157314814816</v>
      </c>
      <c r="B1503" s="17" t="str">
        <f t="shared" si="1"/>
        <v>Sun</v>
      </c>
      <c r="C1503" s="19">
        <f t="shared" si="2"/>
        <v>3</v>
      </c>
      <c r="D1503" s="11"/>
      <c r="E1503" s="11"/>
    </row>
    <row r="1504" hidden="1">
      <c r="A1504" s="3">
        <v>45403.38178240741</v>
      </c>
      <c r="B1504" s="17" t="str">
        <f t="shared" si="1"/>
        <v>Sun</v>
      </c>
      <c r="C1504" s="19">
        <f t="shared" si="2"/>
        <v>9</v>
      </c>
      <c r="D1504" s="11"/>
      <c r="E1504" s="11"/>
    </row>
    <row r="1505" hidden="1">
      <c r="A1505" s="3">
        <v>45403.4675</v>
      </c>
      <c r="B1505" s="17" t="str">
        <f t="shared" si="1"/>
        <v>Sun</v>
      </c>
      <c r="C1505" s="19">
        <f t="shared" si="2"/>
        <v>11</v>
      </c>
      <c r="D1505" s="11"/>
      <c r="E1505" s="11"/>
    </row>
    <row r="1506" hidden="1">
      <c r="A1506" s="3">
        <v>45403.157314814816</v>
      </c>
      <c r="B1506" s="17" t="str">
        <f t="shared" si="1"/>
        <v>Sun</v>
      </c>
      <c r="C1506" s="19">
        <f t="shared" si="2"/>
        <v>3</v>
      </c>
      <c r="D1506" s="11"/>
      <c r="E1506" s="11"/>
    </row>
    <row r="1507" hidden="1">
      <c r="A1507" s="3">
        <v>45403.11975694444</v>
      </c>
      <c r="B1507" s="17" t="str">
        <f t="shared" si="1"/>
        <v>Sun</v>
      </c>
      <c r="C1507" s="19">
        <f t="shared" si="2"/>
        <v>2</v>
      </c>
      <c r="D1507" s="11"/>
      <c r="E1507" s="11"/>
    </row>
    <row r="1508" hidden="1">
      <c r="A1508" s="3">
        <v>45403.08699074074</v>
      </c>
      <c r="B1508" s="17" t="str">
        <f t="shared" si="1"/>
        <v>Sun</v>
      </c>
      <c r="C1508" s="19">
        <f t="shared" si="2"/>
        <v>2</v>
      </c>
      <c r="D1508" s="11"/>
      <c r="E1508" s="11"/>
    </row>
    <row r="1509" hidden="1">
      <c r="A1509" s="3">
        <v>45403.090949074074</v>
      </c>
      <c r="B1509" s="17" t="str">
        <f t="shared" si="1"/>
        <v>Sun</v>
      </c>
      <c r="C1509" s="19">
        <f t="shared" si="2"/>
        <v>2</v>
      </c>
      <c r="D1509" s="11"/>
      <c r="E1509" s="11"/>
    </row>
    <row r="1510" hidden="1">
      <c r="A1510" s="3">
        <v>45403.08991898148</v>
      </c>
      <c r="B1510" s="17" t="str">
        <f t="shared" si="1"/>
        <v>Sun</v>
      </c>
      <c r="C1510" s="19">
        <f t="shared" si="2"/>
        <v>2</v>
      </c>
      <c r="D1510" s="11"/>
      <c r="E1510" s="11"/>
    </row>
    <row r="1511">
      <c r="A1511" s="3">
        <v>45403.089594907404</v>
      </c>
      <c r="B1511" s="17" t="str">
        <f t="shared" si="1"/>
        <v>Sat</v>
      </c>
      <c r="C1511" s="19">
        <f t="shared" si="2"/>
        <v>2</v>
      </c>
      <c r="D1511" s="10"/>
      <c r="E1511" s="11"/>
    </row>
    <row r="1512">
      <c r="A1512" s="3">
        <v>45402.89204861111</v>
      </c>
      <c r="B1512" s="17" t="str">
        <f t="shared" si="1"/>
        <v>Sat</v>
      </c>
      <c r="C1512" s="19">
        <f t="shared" si="2"/>
        <v>21</v>
      </c>
      <c r="D1512" s="10"/>
      <c r="E1512" s="11"/>
    </row>
    <row r="1513">
      <c r="A1513" s="3">
        <v>45402.693136574075</v>
      </c>
      <c r="B1513" s="17" t="str">
        <f t="shared" si="1"/>
        <v>Sat</v>
      </c>
      <c r="C1513" s="19">
        <f t="shared" si="2"/>
        <v>16</v>
      </c>
      <c r="D1513" s="10"/>
      <c r="E1513" s="11"/>
    </row>
    <row r="1514" hidden="1">
      <c r="A1514" s="3">
        <v>45402.891875</v>
      </c>
      <c r="B1514" s="17" t="str">
        <f t="shared" si="1"/>
        <v>Fri</v>
      </c>
      <c r="C1514" s="19">
        <f t="shared" si="2"/>
        <v>21</v>
      </c>
      <c r="D1514" s="11"/>
      <c r="E1514" s="11"/>
    </row>
    <row r="1515" hidden="1">
      <c r="A1515" s="3">
        <v>45401.52240740741</v>
      </c>
      <c r="B1515" s="17" t="str">
        <f t="shared" si="1"/>
        <v>Thu</v>
      </c>
      <c r="C1515" s="19">
        <f t="shared" si="2"/>
        <v>12</v>
      </c>
      <c r="D1515" s="11"/>
      <c r="E1515" s="11"/>
    </row>
    <row r="1516" hidden="1">
      <c r="A1516" s="3">
        <v>45400.966574074075</v>
      </c>
      <c r="B1516" s="17" t="str">
        <f t="shared" si="1"/>
        <v>Fri</v>
      </c>
      <c r="C1516" s="19">
        <f t="shared" si="2"/>
        <v>23</v>
      </c>
      <c r="D1516" s="11"/>
      <c r="E1516" s="11"/>
    </row>
    <row r="1517" hidden="1">
      <c r="A1517" s="3">
        <v>45401.579664351855</v>
      </c>
      <c r="B1517" s="17" t="str">
        <f t="shared" si="1"/>
        <v>Fri</v>
      </c>
      <c r="C1517" s="19">
        <f t="shared" si="2"/>
        <v>13</v>
      </c>
      <c r="D1517" s="11"/>
      <c r="E1517" s="11"/>
    </row>
    <row r="1518" hidden="1">
      <c r="A1518" s="3">
        <v>45401.52240740741</v>
      </c>
      <c r="B1518" s="17" t="str">
        <f t="shared" si="1"/>
        <v>Fri</v>
      </c>
      <c r="C1518" s="19">
        <f t="shared" si="2"/>
        <v>12</v>
      </c>
      <c r="D1518" s="11"/>
      <c r="E1518" s="11"/>
    </row>
    <row r="1519" hidden="1">
      <c r="A1519" s="3">
        <v>45401.512407407405</v>
      </c>
      <c r="B1519" s="17" t="str">
        <f t="shared" si="1"/>
        <v>Fri</v>
      </c>
      <c r="C1519" s="19">
        <f t="shared" si="2"/>
        <v>12</v>
      </c>
      <c r="D1519" s="11"/>
      <c r="E1519" s="11"/>
    </row>
    <row r="1520" hidden="1">
      <c r="A1520" s="3">
        <v>45401.2021875</v>
      </c>
      <c r="B1520" s="17" t="str">
        <f t="shared" si="1"/>
        <v>Fri</v>
      </c>
      <c r="C1520" s="19">
        <f t="shared" si="2"/>
        <v>4</v>
      </c>
      <c r="D1520" s="11"/>
      <c r="E1520" s="11"/>
    </row>
    <row r="1521" hidden="1">
      <c r="A1521" s="3">
        <v>45401.20662037037</v>
      </c>
      <c r="B1521" s="17" t="str">
        <f t="shared" si="1"/>
        <v>Fri</v>
      </c>
      <c r="C1521" s="19">
        <f t="shared" si="2"/>
        <v>4</v>
      </c>
      <c r="D1521" s="11"/>
      <c r="E1521" s="11"/>
    </row>
    <row r="1522" hidden="1">
      <c r="A1522" s="3">
        <v>45401.076898148145</v>
      </c>
      <c r="B1522" s="17" t="str">
        <f t="shared" si="1"/>
        <v>Thu</v>
      </c>
      <c r="C1522" s="19">
        <f t="shared" si="2"/>
        <v>1</v>
      </c>
      <c r="D1522" s="11"/>
      <c r="E1522" s="11"/>
    </row>
    <row r="1523" hidden="1">
      <c r="A1523" s="3">
        <v>45400.99835648148</v>
      </c>
      <c r="B1523" s="17" t="str">
        <f t="shared" si="1"/>
        <v>Fri</v>
      </c>
      <c r="C1523" s="19">
        <f t="shared" si="2"/>
        <v>23</v>
      </c>
      <c r="D1523" s="11"/>
      <c r="E1523" s="11"/>
    </row>
    <row r="1524" hidden="1">
      <c r="A1524" s="3">
        <v>45401.01528935185</v>
      </c>
      <c r="B1524" s="17" t="str">
        <f t="shared" si="1"/>
        <v>Fri</v>
      </c>
      <c r="C1524" s="19">
        <f t="shared" si="2"/>
        <v>0</v>
      </c>
      <c r="D1524" s="11"/>
      <c r="E1524" s="11"/>
    </row>
    <row r="1525" hidden="1">
      <c r="A1525" s="3">
        <v>45401.005474537036</v>
      </c>
      <c r="B1525" s="17" t="str">
        <f t="shared" si="1"/>
        <v>Fri</v>
      </c>
      <c r="C1525" s="19">
        <f t="shared" si="2"/>
        <v>0</v>
      </c>
      <c r="D1525" s="11"/>
      <c r="E1525" s="11"/>
    </row>
    <row r="1526" hidden="1">
      <c r="A1526" s="3">
        <v>45401.00457175926</v>
      </c>
      <c r="B1526" s="17" t="str">
        <f t="shared" si="1"/>
        <v>Fri</v>
      </c>
      <c r="C1526" s="19">
        <f t="shared" si="2"/>
        <v>0</v>
      </c>
      <c r="D1526" s="11"/>
      <c r="E1526" s="11"/>
    </row>
    <row r="1527" hidden="1">
      <c r="A1527" s="3">
        <v>45401.004212962966</v>
      </c>
      <c r="B1527" s="17" t="str">
        <f t="shared" si="1"/>
        <v>Fri</v>
      </c>
      <c r="C1527" s="19">
        <f t="shared" si="2"/>
        <v>0</v>
      </c>
      <c r="D1527" s="11"/>
      <c r="E1527" s="11"/>
    </row>
    <row r="1528" hidden="1">
      <c r="A1528" s="3">
        <v>45401.003333333334</v>
      </c>
      <c r="B1528" s="17" t="str">
        <f t="shared" si="1"/>
        <v>Fri</v>
      </c>
      <c r="C1528" s="19">
        <f t="shared" si="2"/>
        <v>0</v>
      </c>
      <c r="D1528" s="11"/>
      <c r="E1528" s="11"/>
    </row>
    <row r="1529" hidden="1">
      <c r="A1529" s="3">
        <v>45401.00252314815</v>
      </c>
      <c r="B1529" s="17" t="str">
        <f t="shared" si="1"/>
        <v>Fri</v>
      </c>
      <c r="C1529" s="19">
        <f t="shared" si="2"/>
        <v>0</v>
      </c>
      <c r="D1529" s="11"/>
      <c r="E1529" s="11"/>
    </row>
    <row r="1530" hidden="1">
      <c r="A1530" s="3">
        <v>45401.00241898148</v>
      </c>
      <c r="B1530" s="17" t="str">
        <f t="shared" si="1"/>
        <v>Fri</v>
      </c>
      <c r="C1530" s="19">
        <f t="shared" si="2"/>
        <v>0</v>
      </c>
      <c r="D1530" s="11"/>
      <c r="E1530" s="11"/>
    </row>
    <row r="1531" hidden="1">
      <c r="A1531" s="3">
        <v>45401.00193287037</v>
      </c>
      <c r="B1531" s="17" t="str">
        <f t="shared" si="1"/>
        <v>Fri</v>
      </c>
      <c r="C1531" s="19">
        <f t="shared" si="2"/>
        <v>0</v>
      </c>
      <c r="D1531" s="11"/>
      <c r="E1531" s="11"/>
    </row>
    <row r="1532" hidden="1">
      <c r="A1532" s="3">
        <v>45401.00171296296</v>
      </c>
      <c r="B1532" s="17" t="str">
        <f t="shared" si="1"/>
        <v>Thu</v>
      </c>
      <c r="C1532" s="19">
        <f t="shared" si="2"/>
        <v>0</v>
      </c>
      <c r="D1532" s="11"/>
      <c r="E1532" s="11"/>
    </row>
    <row r="1533" hidden="1">
      <c r="A1533" s="3">
        <v>45400.99686342593</v>
      </c>
      <c r="B1533" s="17" t="str">
        <f t="shared" si="1"/>
        <v>Thu</v>
      </c>
      <c r="C1533" s="19">
        <f t="shared" si="2"/>
        <v>23</v>
      </c>
      <c r="D1533" s="11"/>
      <c r="E1533" s="11"/>
    </row>
    <row r="1534" hidden="1">
      <c r="A1534" s="3">
        <v>45400.79277777778</v>
      </c>
      <c r="B1534" s="17" t="str">
        <f t="shared" si="1"/>
        <v>Thu</v>
      </c>
      <c r="C1534" s="19">
        <f t="shared" si="2"/>
        <v>19</v>
      </c>
      <c r="D1534" s="11"/>
      <c r="E1534" s="11"/>
    </row>
    <row r="1535" hidden="1">
      <c r="A1535" s="3">
        <v>45400.97640046296</v>
      </c>
      <c r="B1535" s="17" t="str">
        <f t="shared" si="1"/>
        <v>Thu</v>
      </c>
      <c r="C1535" s="19">
        <f t="shared" si="2"/>
        <v>23</v>
      </c>
      <c r="D1535" s="11"/>
      <c r="E1535" s="11"/>
    </row>
    <row r="1536" hidden="1">
      <c r="A1536" s="3">
        <v>45400.966574074075</v>
      </c>
      <c r="B1536" s="17" t="str">
        <f t="shared" si="1"/>
        <v>Thu</v>
      </c>
      <c r="C1536" s="19">
        <f t="shared" si="2"/>
        <v>23</v>
      </c>
      <c r="D1536" s="11"/>
      <c r="E1536" s="11"/>
    </row>
    <row r="1537" hidden="1">
      <c r="A1537" s="3">
        <v>45400.95925925926</v>
      </c>
      <c r="B1537" s="17" t="str">
        <f t="shared" si="1"/>
        <v>Thu</v>
      </c>
      <c r="C1537" s="19">
        <f t="shared" si="2"/>
        <v>23</v>
      </c>
      <c r="D1537" s="11"/>
      <c r="E1537" s="11"/>
    </row>
    <row r="1538" hidden="1">
      <c r="A1538" s="3">
        <v>45400.88091435185</v>
      </c>
      <c r="B1538" s="17" t="str">
        <f t="shared" si="1"/>
        <v>Thu</v>
      </c>
      <c r="C1538" s="19">
        <f t="shared" si="2"/>
        <v>21</v>
      </c>
      <c r="D1538" s="11"/>
      <c r="E1538" s="11"/>
    </row>
    <row r="1539" hidden="1">
      <c r="A1539" s="3">
        <v>45400.492731481485</v>
      </c>
      <c r="B1539" s="17" t="str">
        <f t="shared" si="1"/>
        <v>Thu</v>
      </c>
      <c r="C1539" s="19">
        <f t="shared" si="2"/>
        <v>11</v>
      </c>
      <c r="D1539" s="11"/>
      <c r="E1539" s="11"/>
    </row>
    <row r="1540" hidden="1">
      <c r="A1540" s="3">
        <v>45400.78586805556</v>
      </c>
      <c r="B1540" s="17" t="str">
        <f t="shared" si="1"/>
        <v>Thu</v>
      </c>
      <c r="C1540" s="19">
        <f t="shared" si="2"/>
        <v>18</v>
      </c>
      <c r="D1540" s="11"/>
      <c r="E1540" s="11"/>
    </row>
    <row r="1541" hidden="1">
      <c r="A1541" s="3">
        <v>45400.76131944444</v>
      </c>
      <c r="B1541" s="17" t="str">
        <f t="shared" si="1"/>
        <v>Thu</v>
      </c>
      <c r="C1541" s="19">
        <f t="shared" si="2"/>
        <v>18</v>
      </c>
      <c r="D1541" s="11"/>
      <c r="E1541" s="11"/>
    </row>
    <row r="1542" hidden="1">
      <c r="A1542" s="3">
        <v>45400.514340277776</v>
      </c>
      <c r="B1542" s="17" t="str">
        <f t="shared" si="1"/>
        <v>Thu</v>
      </c>
      <c r="C1542" s="19">
        <f t="shared" si="2"/>
        <v>12</v>
      </c>
      <c r="D1542" s="11"/>
      <c r="E1542" s="11"/>
    </row>
    <row r="1543" hidden="1">
      <c r="A1543" s="3">
        <v>45400.7433912037</v>
      </c>
      <c r="B1543" s="17" t="str">
        <f t="shared" si="1"/>
        <v>Thu</v>
      </c>
      <c r="C1543" s="19">
        <f t="shared" si="2"/>
        <v>17</v>
      </c>
      <c r="D1543" s="11"/>
      <c r="E1543" s="11"/>
    </row>
    <row r="1544" hidden="1">
      <c r="A1544" s="3">
        <v>45400.74501157407</v>
      </c>
      <c r="B1544" s="17" t="str">
        <f t="shared" si="1"/>
        <v>Thu</v>
      </c>
      <c r="C1544" s="19">
        <f t="shared" si="2"/>
        <v>17</v>
      </c>
      <c r="D1544" s="11"/>
      <c r="E1544" s="11"/>
    </row>
    <row r="1545" hidden="1">
      <c r="A1545" s="3">
        <v>45400.40761574074</v>
      </c>
      <c r="B1545" s="17" t="str">
        <f t="shared" si="1"/>
        <v>Thu</v>
      </c>
      <c r="C1545" s="19">
        <f t="shared" si="2"/>
        <v>9</v>
      </c>
      <c r="D1545" s="11"/>
      <c r="E1545" s="11"/>
    </row>
    <row r="1546" hidden="1">
      <c r="A1546" s="3">
        <v>45400.73719907407</v>
      </c>
      <c r="B1546" s="17" t="str">
        <f t="shared" si="1"/>
        <v>Thu</v>
      </c>
      <c r="C1546" s="19">
        <f t="shared" si="2"/>
        <v>17</v>
      </c>
      <c r="D1546" s="11"/>
      <c r="E1546" s="11"/>
    </row>
    <row r="1547" hidden="1">
      <c r="A1547" s="3">
        <v>45400.728796296295</v>
      </c>
      <c r="B1547" s="17" t="str">
        <f t="shared" si="1"/>
        <v>Thu</v>
      </c>
      <c r="C1547" s="19">
        <f t="shared" si="2"/>
        <v>17</v>
      </c>
      <c r="D1547" s="11"/>
      <c r="E1547" s="11"/>
    </row>
    <row r="1548" hidden="1">
      <c r="A1548" s="3">
        <v>45400.00548611111</v>
      </c>
      <c r="B1548" s="17" t="str">
        <f t="shared" si="1"/>
        <v>Thu</v>
      </c>
      <c r="C1548" s="19">
        <f t="shared" si="2"/>
        <v>0</v>
      </c>
      <c r="D1548" s="11"/>
      <c r="E1548" s="11"/>
    </row>
    <row r="1549" hidden="1">
      <c r="A1549" s="3">
        <v>45400.01025462963</v>
      </c>
      <c r="B1549" s="17" t="str">
        <f t="shared" si="1"/>
        <v>Thu</v>
      </c>
      <c r="C1549" s="19">
        <f t="shared" si="2"/>
        <v>0</v>
      </c>
      <c r="D1549" s="11"/>
      <c r="E1549" s="11"/>
    </row>
    <row r="1550" hidden="1">
      <c r="A1550" s="3">
        <v>45400.26422453704</v>
      </c>
      <c r="B1550" s="17" t="str">
        <f t="shared" si="1"/>
        <v>Thu</v>
      </c>
      <c r="C1550" s="19">
        <f t="shared" si="2"/>
        <v>6</v>
      </c>
      <c r="D1550" s="11"/>
      <c r="E1550" s="11"/>
    </row>
    <row r="1551" hidden="1">
      <c r="A1551" s="3">
        <v>45400.018900462965</v>
      </c>
      <c r="B1551" s="17" t="str">
        <f t="shared" si="1"/>
        <v>Thu</v>
      </c>
      <c r="C1551" s="19">
        <f t="shared" si="2"/>
        <v>0</v>
      </c>
      <c r="D1551" s="11"/>
      <c r="E1551" s="11"/>
    </row>
    <row r="1552" hidden="1">
      <c r="A1552" s="3">
        <v>45400.01840277778</v>
      </c>
      <c r="B1552" s="17" t="str">
        <f t="shared" si="1"/>
        <v>Thu</v>
      </c>
      <c r="C1552" s="19">
        <f t="shared" si="2"/>
        <v>0</v>
      </c>
      <c r="D1552" s="11"/>
      <c r="E1552" s="11"/>
    </row>
    <row r="1553" hidden="1">
      <c r="A1553" s="3">
        <v>45400.01782407407</v>
      </c>
      <c r="B1553" s="17" t="str">
        <f t="shared" si="1"/>
        <v>Thu</v>
      </c>
      <c r="C1553" s="19">
        <f t="shared" si="2"/>
        <v>0</v>
      </c>
      <c r="D1553" s="11"/>
      <c r="E1553" s="11"/>
    </row>
    <row r="1554" hidden="1">
      <c r="A1554" s="3">
        <v>45400.01751157407</v>
      </c>
      <c r="B1554" s="17" t="str">
        <f t="shared" si="1"/>
        <v>Thu</v>
      </c>
      <c r="C1554" s="19">
        <f t="shared" si="2"/>
        <v>0</v>
      </c>
      <c r="D1554" s="11"/>
      <c r="E1554" s="11"/>
    </row>
    <row r="1555" hidden="1">
      <c r="A1555" s="3">
        <v>45400.01054398148</v>
      </c>
      <c r="B1555" s="17" t="str">
        <f t="shared" si="1"/>
        <v>Wed</v>
      </c>
      <c r="C1555" s="19">
        <f t="shared" si="2"/>
        <v>0</v>
      </c>
      <c r="D1555" s="11"/>
      <c r="E1555" s="11"/>
    </row>
    <row r="1556" hidden="1">
      <c r="A1556" s="3">
        <v>45399.815775462965</v>
      </c>
      <c r="B1556" s="17" t="str">
        <f t="shared" si="1"/>
        <v>Wed</v>
      </c>
      <c r="C1556" s="19">
        <f t="shared" si="2"/>
        <v>19</v>
      </c>
      <c r="D1556" s="11"/>
      <c r="E1556" s="11"/>
    </row>
    <row r="1557" hidden="1">
      <c r="A1557" s="3">
        <v>45399.97462962963</v>
      </c>
      <c r="B1557" s="17" t="str">
        <f t="shared" si="1"/>
        <v>Wed</v>
      </c>
      <c r="C1557" s="19">
        <f t="shared" si="2"/>
        <v>23</v>
      </c>
      <c r="D1557" s="11"/>
      <c r="E1557" s="11"/>
    </row>
    <row r="1558" hidden="1">
      <c r="A1558" s="3">
        <v>45399.92017361111</v>
      </c>
      <c r="B1558" s="17" t="str">
        <f t="shared" si="1"/>
        <v>Wed</v>
      </c>
      <c r="C1558" s="19">
        <f t="shared" si="2"/>
        <v>22</v>
      </c>
      <c r="D1558" s="11"/>
      <c r="E1558" s="11"/>
    </row>
    <row r="1559" hidden="1">
      <c r="A1559" s="3">
        <v>45399.76577546296</v>
      </c>
      <c r="B1559" s="17" t="str">
        <f t="shared" si="1"/>
        <v>Wed</v>
      </c>
      <c r="C1559" s="19">
        <f t="shared" si="2"/>
        <v>18</v>
      </c>
      <c r="D1559" s="11"/>
      <c r="E1559" s="11"/>
    </row>
    <row r="1560" hidden="1">
      <c r="A1560" s="3">
        <v>45399.76577546296</v>
      </c>
      <c r="B1560" s="17" t="str">
        <f t="shared" si="1"/>
        <v>Wed</v>
      </c>
      <c r="C1560" s="19">
        <f t="shared" si="2"/>
        <v>18</v>
      </c>
      <c r="D1560" s="11"/>
      <c r="E1560" s="11"/>
    </row>
    <row r="1561" hidden="1">
      <c r="A1561" s="3">
        <v>45399.91868055556</v>
      </c>
      <c r="B1561" s="17" t="str">
        <f t="shared" si="1"/>
        <v>Wed</v>
      </c>
      <c r="C1561" s="19">
        <f t="shared" si="2"/>
        <v>22</v>
      </c>
      <c r="D1561" s="11"/>
      <c r="E1561" s="11"/>
    </row>
    <row r="1562" hidden="1">
      <c r="A1562" s="3">
        <v>45399.879537037035</v>
      </c>
      <c r="B1562" s="17" t="str">
        <f t="shared" si="1"/>
        <v>Wed</v>
      </c>
      <c r="C1562" s="19">
        <f t="shared" si="2"/>
        <v>21</v>
      </c>
      <c r="D1562" s="11"/>
      <c r="E1562" s="11"/>
    </row>
    <row r="1563" hidden="1">
      <c r="A1563" s="3">
        <v>45399.87868055556</v>
      </c>
      <c r="B1563" s="17" t="str">
        <f t="shared" si="1"/>
        <v>Wed</v>
      </c>
      <c r="C1563" s="19">
        <f t="shared" si="2"/>
        <v>21</v>
      </c>
      <c r="D1563" s="11"/>
      <c r="E1563" s="11"/>
    </row>
    <row r="1564" hidden="1">
      <c r="A1564" s="3">
        <v>45399.86037037037</v>
      </c>
      <c r="B1564" s="17" t="str">
        <f t="shared" si="1"/>
        <v>Wed</v>
      </c>
      <c r="C1564" s="19">
        <f t="shared" si="2"/>
        <v>20</v>
      </c>
      <c r="D1564" s="11"/>
      <c r="E1564" s="11"/>
    </row>
    <row r="1565" hidden="1">
      <c r="A1565" s="3">
        <v>45399.83975694444</v>
      </c>
      <c r="B1565" s="17" t="str">
        <f t="shared" si="1"/>
        <v>Wed</v>
      </c>
      <c r="C1565" s="19">
        <f t="shared" si="2"/>
        <v>20</v>
      </c>
      <c r="D1565" s="11"/>
      <c r="E1565" s="11"/>
    </row>
    <row r="1566" hidden="1">
      <c r="A1566" s="3">
        <v>45399.815775462965</v>
      </c>
      <c r="B1566" s="17" t="str">
        <f t="shared" si="1"/>
        <v>Wed</v>
      </c>
      <c r="C1566" s="19">
        <f t="shared" si="2"/>
        <v>19</v>
      </c>
      <c r="D1566" s="11"/>
      <c r="E1566" s="11"/>
    </row>
    <row r="1567" hidden="1">
      <c r="A1567" s="3">
        <v>45399.81396990741</v>
      </c>
      <c r="B1567" s="17" t="str">
        <f t="shared" si="1"/>
        <v>Wed</v>
      </c>
      <c r="C1567" s="19">
        <f t="shared" si="2"/>
        <v>19</v>
      </c>
      <c r="D1567" s="11"/>
      <c r="E1567" s="11"/>
    </row>
    <row r="1568" hidden="1">
      <c r="A1568" s="3">
        <v>45399.79517361111</v>
      </c>
      <c r="B1568" s="17" t="str">
        <f t="shared" si="1"/>
        <v>Wed</v>
      </c>
      <c r="C1568" s="19">
        <f t="shared" si="2"/>
        <v>19</v>
      </c>
      <c r="D1568" s="11"/>
      <c r="E1568" s="11"/>
    </row>
    <row r="1569" hidden="1">
      <c r="A1569" s="3">
        <v>45399.77674768519</v>
      </c>
      <c r="B1569" s="17" t="str">
        <f t="shared" si="1"/>
        <v>Wed</v>
      </c>
      <c r="C1569" s="19">
        <f t="shared" si="2"/>
        <v>18</v>
      </c>
      <c r="D1569" s="11"/>
      <c r="E1569" s="11"/>
    </row>
    <row r="1570" hidden="1">
      <c r="A1570" s="3">
        <v>45399.585868055554</v>
      </c>
      <c r="B1570" s="17" t="str">
        <f t="shared" si="1"/>
        <v>Wed</v>
      </c>
      <c r="C1570" s="19">
        <f t="shared" si="2"/>
        <v>14</v>
      </c>
      <c r="D1570" s="11"/>
      <c r="E1570" s="11"/>
    </row>
    <row r="1571" hidden="1">
      <c r="A1571" s="3">
        <v>45399.76577546296</v>
      </c>
      <c r="B1571" s="17" t="str">
        <f t="shared" si="1"/>
        <v>Wed</v>
      </c>
      <c r="C1571" s="19">
        <f t="shared" si="2"/>
        <v>18</v>
      </c>
      <c r="D1571" s="11"/>
      <c r="E1571" s="11"/>
    </row>
    <row r="1572" hidden="1">
      <c r="A1572" s="3">
        <v>45399.75853009259</v>
      </c>
      <c r="B1572" s="17" t="str">
        <f t="shared" si="1"/>
        <v>Wed</v>
      </c>
      <c r="C1572" s="19">
        <f t="shared" si="2"/>
        <v>18</v>
      </c>
      <c r="D1572" s="11"/>
      <c r="E1572" s="11"/>
    </row>
    <row r="1573" hidden="1">
      <c r="A1573" s="3">
        <v>45399.75817129629</v>
      </c>
      <c r="B1573" s="17" t="str">
        <f t="shared" si="1"/>
        <v>Wed</v>
      </c>
      <c r="C1573" s="19">
        <f t="shared" si="2"/>
        <v>18</v>
      </c>
      <c r="D1573" s="11"/>
      <c r="E1573" s="11"/>
    </row>
    <row r="1574" hidden="1">
      <c r="A1574" s="3">
        <v>45399.552141203705</v>
      </c>
      <c r="B1574" s="17" t="str">
        <f t="shared" si="1"/>
        <v>Wed</v>
      </c>
      <c r="C1574" s="19">
        <f t="shared" si="2"/>
        <v>13</v>
      </c>
      <c r="D1574" s="11"/>
      <c r="E1574" s="11"/>
    </row>
    <row r="1575" hidden="1">
      <c r="A1575" s="3">
        <v>45399.652291666665</v>
      </c>
      <c r="B1575" s="17" t="str">
        <f t="shared" si="1"/>
        <v>Wed</v>
      </c>
      <c r="C1575" s="19">
        <f t="shared" si="2"/>
        <v>15</v>
      </c>
      <c r="D1575" s="11"/>
      <c r="E1575" s="11"/>
    </row>
    <row r="1576" hidden="1">
      <c r="A1576" s="3">
        <v>45399.52730324074</v>
      </c>
      <c r="B1576" s="17" t="str">
        <f t="shared" si="1"/>
        <v>Wed</v>
      </c>
      <c r="C1576" s="19">
        <f t="shared" si="2"/>
        <v>12</v>
      </c>
      <c r="D1576" s="11"/>
      <c r="E1576" s="11"/>
    </row>
    <row r="1577" hidden="1">
      <c r="A1577" s="3">
        <v>45399.65091435185</v>
      </c>
      <c r="B1577" s="17" t="str">
        <f t="shared" si="1"/>
        <v>Wed</v>
      </c>
      <c r="C1577" s="19">
        <f t="shared" si="2"/>
        <v>15</v>
      </c>
      <c r="D1577" s="11"/>
      <c r="E1577" s="11"/>
    </row>
    <row r="1578" hidden="1">
      <c r="A1578" s="3">
        <v>45399.542129629626</v>
      </c>
      <c r="B1578" s="17" t="str">
        <f t="shared" si="1"/>
        <v>Wed</v>
      </c>
      <c r="C1578" s="19">
        <f t="shared" si="2"/>
        <v>13</v>
      </c>
      <c r="D1578" s="11"/>
      <c r="E1578" s="11"/>
    </row>
    <row r="1579" hidden="1">
      <c r="A1579" s="3">
        <v>45399.53847222222</v>
      </c>
      <c r="B1579" s="17" t="str">
        <f t="shared" si="1"/>
        <v>Wed</v>
      </c>
      <c r="C1579" s="19">
        <f t="shared" si="2"/>
        <v>12</v>
      </c>
      <c r="D1579" s="11"/>
      <c r="E1579" s="11"/>
    </row>
    <row r="1580" hidden="1">
      <c r="A1580" s="3">
        <v>45399.48267361111</v>
      </c>
      <c r="B1580" s="17" t="str">
        <f t="shared" si="1"/>
        <v>Wed</v>
      </c>
      <c r="C1580" s="19">
        <f t="shared" si="2"/>
        <v>11</v>
      </c>
      <c r="D1580" s="11"/>
      <c r="E1580" s="11"/>
    </row>
    <row r="1581" hidden="1">
      <c r="A1581" s="3">
        <v>45399.49548611111</v>
      </c>
      <c r="B1581" s="17" t="str">
        <f t="shared" si="1"/>
        <v>Wed</v>
      </c>
      <c r="C1581" s="19">
        <f t="shared" si="2"/>
        <v>11</v>
      </c>
      <c r="D1581" s="11"/>
      <c r="E1581" s="11"/>
    </row>
    <row r="1582" hidden="1">
      <c r="A1582" s="3">
        <v>45399.449375</v>
      </c>
      <c r="B1582" s="17" t="str">
        <f t="shared" si="1"/>
        <v>Wed</v>
      </c>
      <c r="C1582" s="19">
        <f t="shared" si="2"/>
        <v>10</v>
      </c>
      <c r="D1582" s="11"/>
      <c r="E1582" s="11"/>
    </row>
    <row r="1583" hidden="1">
      <c r="A1583" s="3">
        <v>45399.426875</v>
      </c>
      <c r="B1583" s="17" t="str">
        <f t="shared" si="1"/>
        <v>Wed</v>
      </c>
      <c r="C1583" s="19">
        <f t="shared" si="2"/>
        <v>10</v>
      </c>
      <c r="D1583" s="11"/>
      <c r="E1583" s="11"/>
    </row>
    <row r="1584" hidden="1">
      <c r="A1584" s="3">
        <v>45399.42508101852</v>
      </c>
      <c r="B1584" s="17" t="str">
        <f t="shared" si="1"/>
        <v>Tue</v>
      </c>
      <c r="C1584" s="19">
        <f t="shared" si="2"/>
        <v>10</v>
      </c>
      <c r="D1584" s="11"/>
      <c r="E1584" s="11"/>
    </row>
    <row r="1585" hidden="1">
      <c r="A1585" s="3">
        <v>45398.06662037037</v>
      </c>
      <c r="B1585" s="17" t="str">
        <f t="shared" si="1"/>
        <v>Tue</v>
      </c>
      <c r="C1585" s="19">
        <f t="shared" si="2"/>
        <v>1</v>
      </c>
      <c r="D1585" s="11"/>
      <c r="E1585" s="11"/>
    </row>
    <row r="1586" hidden="1">
      <c r="A1586" s="3">
        <v>45398.99695601852</v>
      </c>
      <c r="B1586" s="17" t="str">
        <f t="shared" si="1"/>
        <v>Tue</v>
      </c>
      <c r="C1586" s="19">
        <f t="shared" si="2"/>
        <v>23</v>
      </c>
      <c r="D1586" s="11"/>
      <c r="E1586" s="11"/>
    </row>
    <row r="1587" hidden="1">
      <c r="A1587" s="3">
        <v>45398.81825231481</v>
      </c>
      <c r="B1587" s="17" t="str">
        <f t="shared" si="1"/>
        <v>Tue</v>
      </c>
      <c r="C1587" s="19">
        <f t="shared" si="2"/>
        <v>19</v>
      </c>
      <c r="D1587" s="11"/>
      <c r="E1587" s="11"/>
    </row>
    <row r="1588" hidden="1">
      <c r="A1588" s="3">
        <v>45398.895416666666</v>
      </c>
      <c r="B1588" s="17" t="str">
        <f t="shared" si="1"/>
        <v>Tue</v>
      </c>
      <c r="C1588" s="19">
        <f t="shared" si="2"/>
        <v>21</v>
      </c>
      <c r="D1588" s="11"/>
      <c r="E1588" s="11"/>
    </row>
    <row r="1589" hidden="1">
      <c r="A1589" s="3">
        <v>45398.507743055554</v>
      </c>
      <c r="B1589" s="17" t="str">
        <f t="shared" si="1"/>
        <v>Tue</v>
      </c>
      <c r="C1589" s="19">
        <f t="shared" si="2"/>
        <v>12</v>
      </c>
      <c r="D1589" s="11"/>
      <c r="E1589" s="11"/>
    </row>
    <row r="1590" hidden="1">
      <c r="A1590" s="3">
        <v>45398.71796296296</v>
      </c>
      <c r="B1590" s="17" t="str">
        <f t="shared" si="1"/>
        <v>Tue</v>
      </c>
      <c r="C1590" s="19">
        <f t="shared" si="2"/>
        <v>17</v>
      </c>
      <c r="D1590" s="11"/>
      <c r="E1590" s="11"/>
    </row>
    <row r="1591" hidden="1">
      <c r="A1591" s="3">
        <v>45398.731875</v>
      </c>
      <c r="B1591" s="17" t="str">
        <f t="shared" si="1"/>
        <v>Tue</v>
      </c>
      <c r="C1591" s="19">
        <f t="shared" si="2"/>
        <v>17</v>
      </c>
      <c r="D1591" s="11"/>
      <c r="E1591" s="11"/>
    </row>
    <row r="1592" hidden="1">
      <c r="A1592" s="3">
        <v>45398.10239583333</v>
      </c>
      <c r="B1592" s="17" t="str">
        <f t="shared" si="1"/>
        <v>Tue</v>
      </c>
      <c r="C1592" s="19">
        <f t="shared" si="2"/>
        <v>2</v>
      </c>
      <c r="D1592" s="11"/>
      <c r="E1592" s="11"/>
    </row>
    <row r="1593" hidden="1">
      <c r="A1593" s="3">
        <v>45398.71796296296</v>
      </c>
      <c r="B1593" s="17" t="str">
        <f t="shared" si="1"/>
        <v>Tue</v>
      </c>
      <c r="C1593" s="19">
        <f t="shared" si="2"/>
        <v>17</v>
      </c>
      <c r="D1593" s="11"/>
      <c r="E1593" s="11"/>
    </row>
    <row r="1594" hidden="1">
      <c r="A1594" s="3">
        <v>45398.71534722222</v>
      </c>
      <c r="B1594" s="17" t="str">
        <f t="shared" si="1"/>
        <v>Tue</v>
      </c>
      <c r="C1594" s="19">
        <f t="shared" si="2"/>
        <v>17</v>
      </c>
      <c r="D1594" s="11"/>
      <c r="E1594" s="11"/>
    </row>
    <row r="1595" hidden="1">
      <c r="A1595" s="3">
        <v>45398.699953703705</v>
      </c>
      <c r="B1595" s="17" t="str">
        <f t="shared" si="1"/>
        <v>Tue</v>
      </c>
      <c r="C1595" s="19">
        <f t="shared" si="2"/>
        <v>16</v>
      </c>
      <c r="D1595" s="11"/>
      <c r="E1595" s="11"/>
    </row>
    <row r="1596" hidden="1">
      <c r="A1596" s="3">
        <v>45398.566828703704</v>
      </c>
      <c r="B1596" s="17" t="str">
        <f t="shared" si="1"/>
        <v>Tue</v>
      </c>
      <c r="C1596" s="19">
        <f t="shared" si="2"/>
        <v>13</v>
      </c>
      <c r="D1596" s="11"/>
      <c r="E1596" s="11"/>
    </row>
    <row r="1597" hidden="1">
      <c r="A1597" s="3">
        <v>45398.56670138889</v>
      </c>
      <c r="B1597" s="17" t="str">
        <f t="shared" si="1"/>
        <v>Tue</v>
      </c>
      <c r="C1597" s="19">
        <f t="shared" si="2"/>
        <v>13</v>
      </c>
      <c r="D1597" s="11"/>
      <c r="E1597" s="11"/>
    </row>
    <row r="1598" hidden="1">
      <c r="A1598" s="3">
        <v>45398.381631944445</v>
      </c>
      <c r="B1598" s="17" t="str">
        <f t="shared" si="1"/>
        <v>Tue</v>
      </c>
      <c r="C1598" s="19">
        <f t="shared" si="2"/>
        <v>9</v>
      </c>
      <c r="D1598" s="11"/>
      <c r="E1598" s="11"/>
    </row>
    <row r="1599" hidden="1">
      <c r="A1599" s="3">
        <v>45398.507743055554</v>
      </c>
      <c r="B1599" s="17" t="str">
        <f t="shared" si="1"/>
        <v>Tue</v>
      </c>
      <c r="C1599" s="19">
        <f t="shared" si="2"/>
        <v>12</v>
      </c>
      <c r="D1599" s="11"/>
      <c r="E1599" s="11"/>
    </row>
    <row r="1600" hidden="1">
      <c r="A1600" s="3">
        <v>45398.50732638889</v>
      </c>
      <c r="B1600" s="17" t="str">
        <f t="shared" si="1"/>
        <v>Tue</v>
      </c>
      <c r="C1600" s="19">
        <f t="shared" si="2"/>
        <v>12</v>
      </c>
      <c r="D1600" s="11"/>
      <c r="E1600" s="11"/>
    </row>
    <row r="1601" hidden="1">
      <c r="A1601" s="3">
        <v>45398.47665509259</v>
      </c>
      <c r="B1601" s="17" t="str">
        <f t="shared" si="1"/>
        <v>Tue</v>
      </c>
      <c r="C1601" s="19">
        <f t="shared" si="2"/>
        <v>11</v>
      </c>
      <c r="D1601" s="11"/>
      <c r="E1601" s="11"/>
    </row>
    <row r="1602" hidden="1">
      <c r="A1602" s="3">
        <v>45398.356886574074</v>
      </c>
      <c r="B1602" s="17" t="str">
        <f t="shared" si="1"/>
        <v>Tue</v>
      </c>
      <c r="C1602" s="19">
        <f t="shared" si="2"/>
        <v>8</v>
      </c>
      <c r="D1602" s="11"/>
      <c r="E1602" s="11"/>
    </row>
    <row r="1603" hidden="1">
      <c r="A1603" s="3">
        <v>45398.50517361111</v>
      </c>
      <c r="B1603" s="17" t="str">
        <f t="shared" si="1"/>
        <v>Tue</v>
      </c>
      <c r="C1603" s="19">
        <f t="shared" si="2"/>
        <v>12</v>
      </c>
      <c r="D1603" s="11"/>
      <c r="E1603" s="11"/>
    </row>
    <row r="1604" hidden="1">
      <c r="A1604" s="3">
        <v>45398.505011574074</v>
      </c>
      <c r="B1604" s="17" t="str">
        <f t="shared" si="1"/>
        <v>Tue</v>
      </c>
      <c r="C1604" s="19">
        <f t="shared" si="2"/>
        <v>12</v>
      </c>
      <c r="D1604" s="11"/>
      <c r="E1604" s="11"/>
    </row>
    <row r="1605" hidden="1">
      <c r="A1605" s="3">
        <v>45398.24555555556</v>
      </c>
      <c r="B1605" s="17" t="str">
        <f t="shared" si="1"/>
        <v>Tue</v>
      </c>
      <c r="C1605" s="19">
        <f t="shared" si="2"/>
        <v>5</v>
      </c>
      <c r="D1605" s="11"/>
      <c r="E1605" s="11"/>
    </row>
    <row r="1606" hidden="1">
      <c r="A1606" s="3">
        <v>45398.24028935185</v>
      </c>
      <c r="B1606" s="17" t="str">
        <f t="shared" si="1"/>
        <v>Tue</v>
      </c>
      <c r="C1606" s="19">
        <f t="shared" si="2"/>
        <v>5</v>
      </c>
      <c r="D1606" s="11"/>
      <c r="E1606" s="11"/>
    </row>
    <row r="1607" hidden="1">
      <c r="A1607" s="3">
        <v>45398.23987268518</v>
      </c>
      <c r="B1607" s="17" t="str">
        <f t="shared" si="1"/>
        <v>Tue</v>
      </c>
      <c r="C1607" s="19">
        <f t="shared" si="2"/>
        <v>5</v>
      </c>
      <c r="D1607" s="11"/>
      <c r="E1607" s="11"/>
    </row>
    <row r="1608" hidden="1">
      <c r="A1608" s="3">
        <v>45398.18530092593</v>
      </c>
      <c r="B1608" s="17" t="str">
        <f t="shared" si="1"/>
        <v>Tue</v>
      </c>
      <c r="C1608" s="19">
        <f t="shared" si="2"/>
        <v>4</v>
      </c>
      <c r="D1608" s="11"/>
      <c r="E1608" s="11"/>
    </row>
    <row r="1609" hidden="1">
      <c r="A1609" s="3">
        <v>45398.17880787037</v>
      </c>
      <c r="B1609" s="17" t="str">
        <f t="shared" si="1"/>
        <v>Tue</v>
      </c>
      <c r="C1609" s="19">
        <f t="shared" si="2"/>
        <v>4</v>
      </c>
      <c r="D1609" s="11"/>
      <c r="E1609" s="11"/>
    </row>
    <row r="1610" hidden="1">
      <c r="A1610" s="3">
        <v>45398.009791666664</v>
      </c>
      <c r="B1610" s="17" t="str">
        <f t="shared" si="1"/>
        <v>Tue</v>
      </c>
      <c r="C1610" s="19">
        <f t="shared" si="2"/>
        <v>0</v>
      </c>
      <c r="D1610" s="11"/>
      <c r="E1610" s="11"/>
    </row>
    <row r="1611" hidden="1">
      <c r="A1611" s="3">
        <v>45398.17364583333</v>
      </c>
      <c r="B1611" s="17" t="str">
        <f t="shared" si="1"/>
        <v>Mon</v>
      </c>
      <c r="C1611" s="19">
        <f t="shared" si="2"/>
        <v>4</v>
      </c>
      <c r="D1611" s="11"/>
      <c r="E1611" s="11"/>
    </row>
    <row r="1612" hidden="1">
      <c r="A1612" s="3">
        <v>45397.58712962963</v>
      </c>
      <c r="B1612" s="17" t="str">
        <f t="shared" si="1"/>
        <v>Tue</v>
      </c>
      <c r="C1612" s="19">
        <f t="shared" si="2"/>
        <v>14</v>
      </c>
      <c r="D1612" s="11"/>
      <c r="E1612" s="11"/>
    </row>
    <row r="1613" hidden="1">
      <c r="A1613" s="3">
        <v>45398.1641087963</v>
      </c>
      <c r="B1613" s="17" t="str">
        <f t="shared" si="1"/>
        <v>Tue</v>
      </c>
      <c r="C1613" s="19">
        <f t="shared" si="2"/>
        <v>3</v>
      </c>
      <c r="D1613" s="11"/>
      <c r="E1613" s="11"/>
    </row>
    <row r="1614" hidden="1">
      <c r="A1614" s="3">
        <v>45398.161828703705</v>
      </c>
      <c r="B1614" s="17" t="str">
        <f t="shared" si="1"/>
        <v>Tue</v>
      </c>
      <c r="C1614" s="19">
        <f t="shared" si="2"/>
        <v>3</v>
      </c>
      <c r="D1614" s="11"/>
      <c r="E1614" s="11"/>
    </row>
    <row r="1615" hidden="1">
      <c r="A1615" s="3">
        <v>45398.160578703704</v>
      </c>
      <c r="B1615" s="17" t="str">
        <f t="shared" si="1"/>
        <v>Tue</v>
      </c>
      <c r="C1615" s="19">
        <f t="shared" si="2"/>
        <v>3</v>
      </c>
      <c r="D1615" s="11"/>
      <c r="E1615" s="11"/>
    </row>
    <row r="1616" hidden="1">
      <c r="A1616" s="3">
        <v>45398.159166666665</v>
      </c>
      <c r="B1616" s="17" t="str">
        <f t="shared" si="1"/>
        <v>Tue</v>
      </c>
      <c r="C1616" s="19">
        <f t="shared" si="2"/>
        <v>3</v>
      </c>
      <c r="D1616" s="11"/>
      <c r="E1616" s="11"/>
    </row>
    <row r="1617" hidden="1">
      <c r="A1617" s="3">
        <v>45398.10239583333</v>
      </c>
      <c r="B1617" s="17" t="str">
        <f t="shared" si="1"/>
        <v>Tue</v>
      </c>
      <c r="C1617" s="19">
        <f t="shared" si="2"/>
        <v>2</v>
      </c>
      <c r="D1617" s="11"/>
      <c r="E1617" s="11"/>
    </row>
    <row r="1618" hidden="1">
      <c r="A1618" s="3">
        <v>45398.06662037037</v>
      </c>
      <c r="B1618" s="17" t="str">
        <f t="shared" si="1"/>
        <v>Tue</v>
      </c>
      <c r="C1618" s="19">
        <f t="shared" si="2"/>
        <v>1</v>
      </c>
      <c r="D1618" s="11"/>
      <c r="E1618" s="11"/>
    </row>
    <row r="1619" hidden="1">
      <c r="A1619" s="3">
        <v>45398.044328703705</v>
      </c>
      <c r="B1619" s="17" t="str">
        <f t="shared" si="1"/>
        <v>Tue</v>
      </c>
      <c r="C1619" s="19">
        <f t="shared" si="2"/>
        <v>1</v>
      </c>
      <c r="D1619" s="11"/>
      <c r="E1619" s="11"/>
    </row>
    <row r="1620" hidden="1">
      <c r="A1620" s="3">
        <v>45398.04133101852</v>
      </c>
      <c r="B1620" s="17" t="str">
        <f t="shared" si="1"/>
        <v>Tue</v>
      </c>
      <c r="C1620" s="19">
        <f t="shared" si="2"/>
        <v>0</v>
      </c>
      <c r="D1620" s="11"/>
      <c r="E1620" s="11"/>
    </row>
    <row r="1621" hidden="1">
      <c r="A1621" s="3">
        <v>45398.03644675926</v>
      </c>
      <c r="B1621" s="17" t="str">
        <f t="shared" si="1"/>
        <v>Tue</v>
      </c>
      <c r="C1621" s="19">
        <f t="shared" si="2"/>
        <v>0</v>
      </c>
      <c r="D1621" s="11"/>
      <c r="E1621" s="11"/>
    </row>
    <row r="1622" hidden="1">
      <c r="A1622" s="3">
        <v>45398.03766203704</v>
      </c>
      <c r="B1622" s="17" t="str">
        <f t="shared" si="1"/>
        <v>Tue</v>
      </c>
      <c r="C1622" s="19">
        <f t="shared" si="2"/>
        <v>0</v>
      </c>
      <c r="D1622" s="11"/>
      <c r="E1622" s="11"/>
    </row>
    <row r="1623" hidden="1">
      <c r="A1623" s="3">
        <v>45398.03512731481</v>
      </c>
      <c r="B1623" s="17" t="str">
        <f t="shared" si="1"/>
        <v>Tue</v>
      </c>
      <c r="C1623" s="19">
        <f t="shared" si="2"/>
        <v>0</v>
      </c>
      <c r="D1623" s="11"/>
      <c r="E1623" s="11"/>
    </row>
    <row r="1624" hidden="1">
      <c r="A1624" s="3">
        <v>45398.03497685185</v>
      </c>
      <c r="B1624" s="17" t="str">
        <f t="shared" si="1"/>
        <v>Tue</v>
      </c>
      <c r="C1624" s="19">
        <f t="shared" si="2"/>
        <v>0</v>
      </c>
      <c r="D1624" s="11"/>
      <c r="E1624" s="11"/>
    </row>
    <row r="1625" hidden="1">
      <c r="A1625" s="3">
        <v>45398.028912037036</v>
      </c>
      <c r="B1625" s="17" t="str">
        <f t="shared" si="1"/>
        <v>Mon</v>
      </c>
      <c r="C1625" s="19">
        <f t="shared" si="2"/>
        <v>0</v>
      </c>
      <c r="D1625" s="11"/>
      <c r="E1625" s="11"/>
    </row>
    <row r="1626" hidden="1">
      <c r="A1626" s="3">
        <v>45397.7081712963</v>
      </c>
      <c r="B1626" s="17" t="str">
        <f t="shared" si="1"/>
        <v>Mon</v>
      </c>
      <c r="C1626" s="19">
        <f t="shared" si="2"/>
        <v>16</v>
      </c>
      <c r="D1626" s="11"/>
      <c r="E1626" s="11"/>
    </row>
    <row r="1627" hidden="1">
      <c r="A1627" s="3">
        <v>45397.70570601852</v>
      </c>
      <c r="B1627" s="17" t="str">
        <f t="shared" si="1"/>
        <v>Tue</v>
      </c>
      <c r="C1627" s="19">
        <f t="shared" si="2"/>
        <v>16</v>
      </c>
      <c r="D1627" s="11"/>
      <c r="E1627" s="11"/>
    </row>
    <row r="1628" hidden="1">
      <c r="A1628" s="3">
        <v>45398.02030092593</v>
      </c>
      <c r="B1628" s="17" t="str">
        <f t="shared" si="1"/>
        <v>Tue</v>
      </c>
      <c r="C1628" s="19">
        <f t="shared" si="2"/>
        <v>0</v>
      </c>
      <c r="D1628" s="11"/>
      <c r="E1628" s="11"/>
    </row>
    <row r="1629" hidden="1">
      <c r="A1629" s="3">
        <v>45398.01940972222</v>
      </c>
      <c r="B1629" s="17" t="str">
        <f t="shared" si="1"/>
        <v>Tue</v>
      </c>
      <c r="C1629" s="19">
        <f t="shared" si="2"/>
        <v>0</v>
      </c>
      <c r="D1629" s="11"/>
      <c r="E1629" s="11"/>
    </row>
    <row r="1630" hidden="1">
      <c r="A1630" s="3">
        <v>45398.01472222222</v>
      </c>
      <c r="B1630" s="17" t="str">
        <f t="shared" si="1"/>
        <v>Tue</v>
      </c>
      <c r="C1630" s="19">
        <f t="shared" si="2"/>
        <v>0</v>
      </c>
      <c r="D1630" s="11"/>
      <c r="E1630" s="11"/>
    </row>
    <row r="1631" hidden="1">
      <c r="A1631" s="3">
        <v>45398.013449074075</v>
      </c>
      <c r="B1631" s="17" t="str">
        <f t="shared" si="1"/>
        <v>Tue</v>
      </c>
      <c r="C1631" s="19">
        <f t="shared" si="2"/>
        <v>0</v>
      </c>
      <c r="D1631" s="11"/>
      <c r="E1631" s="11"/>
    </row>
    <row r="1632" hidden="1">
      <c r="A1632" s="3">
        <v>45398.01315972222</v>
      </c>
      <c r="B1632" s="17" t="str">
        <f t="shared" si="1"/>
        <v>Tue</v>
      </c>
      <c r="C1632" s="19">
        <f t="shared" si="2"/>
        <v>0</v>
      </c>
      <c r="D1632" s="11"/>
      <c r="E1632" s="11"/>
    </row>
    <row r="1633" hidden="1">
      <c r="A1633" s="3">
        <v>45398.01288194444</v>
      </c>
      <c r="B1633" s="17" t="str">
        <f t="shared" si="1"/>
        <v>Tue</v>
      </c>
      <c r="C1633" s="19">
        <f t="shared" si="2"/>
        <v>0</v>
      </c>
      <c r="D1633" s="11"/>
      <c r="E1633" s="11"/>
    </row>
    <row r="1634" hidden="1">
      <c r="A1634" s="3">
        <v>45398.012511574074</v>
      </c>
      <c r="B1634" s="17" t="str">
        <f t="shared" si="1"/>
        <v>Tue</v>
      </c>
      <c r="C1634" s="19">
        <f t="shared" si="2"/>
        <v>0</v>
      </c>
      <c r="D1634" s="11"/>
      <c r="E1634" s="11"/>
    </row>
    <row r="1635" hidden="1">
      <c r="A1635" s="3">
        <v>45398.0121875</v>
      </c>
      <c r="B1635" s="17" t="str">
        <f t="shared" si="1"/>
        <v>Tue</v>
      </c>
      <c r="C1635" s="19">
        <f t="shared" si="2"/>
        <v>0</v>
      </c>
      <c r="D1635" s="11"/>
      <c r="E1635" s="11"/>
    </row>
    <row r="1636" hidden="1">
      <c r="A1636" s="3">
        <v>45398.006898148145</v>
      </c>
      <c r="B1636" s="17" t="str">
        <f t="shared" si="1"/>
        <v>Tue</v>
      </c>
      <c r="C1636" s="19">
        <f t="shared" si="2"/>
        <v>0</v>
      </c>
      <c r="D1636" s="11"/>
      <c r="E1636" s="11"/>
    </row>
    <row r="1637" hidden="1">
      <c r="A1637" s="3">
        <v>45398.00634259259</v>
      </c>
      <c r="B1637" s="17" t="str">
        <f t="shared" si="1"/>
        <v>Mon</v>
      </c>
      <c r="C1637" s="19">
        <f t="shared" si="2"/>
        <v>0</v>
      </c>
      <c r="D1637" s="11"/>
      <c r="E1637" s="11"/>
    </row>
    <row r="1638" hidden="1">
      <c r="A1638" s="3">
        <v>45397.996354166666</v>
      </c>
      <c r="B1638" s="17" t="str">
        <f t="shared" si="1"/>
        <v>Mon</v>
      </c>
      <c r="C1638" s="19">
        <f t="shared" si="2"/>
        <v>23</v>
      </c>
      <c r="D1638" s="11"/>
      <c r="E1638" s="11"/>
    </row>
    <row r="1639" hidden="1">
      <c r="A1639" s="3">
        <v>45397.475949074076</v>
      </c>
      <c r="B1639" s="17" t="str">
        <f t="shared" si="1"/>
        <v>Mon</v>
      </c>
      <c r="C1639" s="19">
        <f t="shared" si="2"/>
        <v>11</v>
      </c>
      <c r="D1639" s="11"/>
      <c r="E1639" s="11"/>
    </row>
    <row r="1640" hidden="1">
      <c r="A1640" s="3">
        <v>45397.728368055556</v>
      </c>
      <c r="B1640" s="17" t="str">
        <f t="shared" si="1"/>
        <v>Sun</v>
      </c>
      <c r="C1640" s="19">
        <f t="shared" si="2"/>
        <v>17</v>
      </c>
      <c r="D1640" s="11"/>
      <c r="E1640" s="11"/>
    </row>
    <row r="1641" hidden="1">
      <c r="A1641" s="3">
        <v>45396.98267361111</v>
      </c>
      <c r="B1641" s="17" t="str">
        <f t="shared" si="1"/>
        <v>Mon</v>
      </c>
      <c r="C1641" s="19">
        <f t="shared" si="2"/>
        <v>23</v>
      </c>
      <c r="D1641" s="11"/>
      <c r="E1641" s="11"/>
    </row>
    <row r="1642" hidden="1">
      <c r="A1642" s="3">
        <v>45397.7081712963</v>
      </c>
      <c r="B1642" s="17" t="str">
        <f t="shared" si="1"/>
        <v>Mon</v>
      </c>
      <c r="C1642" s="19">
        <f t="shared" si="2"/>
        <v>16</v>
      </c>
      <c r="D1642" s="11"/>
      <c r="E1642" s="11"/>
    </row>
    <row r="1643" hidden="1">
      <c r="A1643" s="3">
        <v>45397.70767361111</v>
      </c>
      <c r="B1643" s="17" t="str">
        <f t="shared" si="1"/>
        <v>Mon</v>
      </c>
      <c r="C1643" s="19">
        <f t="shared" si="2"/>
        <v>16</v>
      </c>
      <c r="D1643" s="11"/>
      <c r="E1643" s="11"/>
    </row>
    <row r="1644" hidden="1">
      <c r="A1644" s="3">
        <v>45397.70570601852</v>
      </c>
      <c r="B1644" s="17" t="str">
        <f t="shared" si="1"/>
        <v>Mon</v>
      </c>
      <c r="C1644" s="19">
        <f t="shared" si="2"/>
        <v>16</v>
      </c>
      <c r="D1644" s="11"/>
      <c r="E1644" s="11"/>
    </row>
    <row r="1645" hidden="1">
      <c r="A1645" s="3">
        <v>45397.000659722224</v>
      </c>
      <c r="B1645" s="17" t="str">
        <f t="shared" si="1"/>
        <v>Mon</v>
      </c>
      <c r="C1645" s="19">
        <f t="shared" si="2"/>
        <v>0</v>
      </c>
      <c r="D1645" s="11"/>
      <c r="E1645" s="11"/>
    </row>
    <row r="1646" hidden="1">
      <c r="A1646" s="3">
        <v>45397.03827546296</v>
      </c>
      <c r="B1646" s="17" t="str">
        <f t="shared" si="1"/>
        <v>Mon</v>
      </c>
      <c r="C1646" s="19">
        <f t="shared" si="2"/>
        <v>0</v>
      </c>
      <c r="D1646" s="11"/>
      <c r="E1646" s="11"/>
    </row>
    <row r="1647" hidden="1">
      <c r="A1647" s="3">
        <v>45397.69613425926</v>
      </c>
      <c r="B1647" s="17" t="str">
        <f t="shared" si="1"/>
        <v>Mon</v>
      </c>
      <c r="C1647" s="19">
        <f t="shared" si="2"/>
        <v>16</v>
      </c>
      <c r="D1647" s="11"/>
      <c r="E1647" s="11"/>
    </row>
    <row r="1648" hidden="1">
      <c r="A1648" s="3">
        <v>45397.694085648145</v>
      </c>
      <c r="B1648" s="17" t="str">
        <f t="shared" si="1"/>
        <v>Mon</v>
      </c>
      <c r="C1648" s="19">
        <f t="shared" si="2"/>
        <v>16</v>
      </c>
      <c r="D1648" s="11"/>
      <c r="E1648" s="11"/>
    </row>
    <row r="1649" hidden="1">
      <c r="A1649" s="3">
        <v>45397.691400462965</v>
      </c>
      <c r="B1649" s="17" t="str">
        <f t="shared" si="1"/>
        <v>Mon</v>
      </c>
      <c r="C1649" s="19">
        <f t="shared" si="2"/>
        <v>16</v>
      </c>
      <c r="D1649" s="11"/>
      <c r="E1649" s="11"/>
    </row>
    <row r="1650" hidden="1">
      <c r="A1650" s="3">
        <v>45397.57509259259</v>
      </c>
      <c r="B1650" s="17" t="str">
        <f t="shared" si="1"/>
        <v>Mon</v>
      </c>
      <c r="C1650" s="19">
        <f t="shared" si="2"/>
        <v>13</v>
      </c>
      <c r="D1650" s="11"/>
      <c r="E1650" s="11"/>
    </row>
    <row r="1651" hidden="1">
      <c r="A1651" s="3">
        <v>45397.530960648146</v>
      </c>
      <c r="B1651" s="17" t="str">
        <f t="shared" si="1"/>
        <v>Mon</v>
      </c>
      <c r="C1651" s="19">
        <f t="shared" si="2"/>
        <v>12</v>
      </c>
      <c r="D1651" s="11"/>
      <c r="E1651" s="11"/>
    </row>
    <row r="1652" hidden="1">
      <c r="A1652" s="3">
        <v>45397.53126157408</v>
      </c>
      <c r="B1652" s="17" t="str">
        <f t="shared" si="1"/>
        <v>Mon</v>
      </c>
      <c r="C1652" s="19">
        <f t="shared" si="2"/>
        <v>12</v>
      </c>
      <c r="D1652" s="11"/>
      <c r="E1652" s="11"/>
    </row>
    <row r="1653" hidden="1">
      <c r="A1653" s="3">
        <v>45397.47368055556</v>
      </c>
      <c r="B1653" s="17" t="str">
        <f t="shared" si="1"/>
        <v>Mon</v>
      </c>
      <c r="C1653" s="19">
        <f t="shared" si="2"/>
        <v>11</v>
      </c>
      <c r="D1653" s="11"/>
      <c r="E1653" s="11"/>
    </row>
    <row r="1654" hidden="1">
      <c r="A1654" s="3">
        <v>45397.041030092594</v>
      </c>
      <c r="B1654" s="17" t="str">
        <f t="shared" si="1"/>
        <v>Mon</v>
      </c>
      <c r="C1654" s="19">
        <f t="shared" si="2"/>
        <v>0</v>
      </c>
      <c r="D1654" s="11"/>
      <c r="E1654" s="11"/>
    </row>
    <row r="1655" hidden="1">
      <c r="A1655" s="3">
        <v>45397.03827546296</v>
      </c>
      <c r="B1655" s="17" t="str">
        <f t="shared" si="1"/>
        <v>Mon</v>
      </c>
      <c r="C1655" s="19">
        <f t="shared" si="2"/>
        <v>0</v>
      </c>
      <c r="D1655" s="11"/>
      <c r="E1655" s="11"/>
    </row>
    <row r="1656" hidden="1">
      <c r="A1656" s="3">
        <v>45397.03737268518</v>
      </c>
      <c r="B1656" s="17" t="str">
        <f t="shared" si="1"/>
        <v>Mon</v>
      </c>
      <c r="C1656" s="19">
        <f t="shared" si="2"/>
        <v>0</v>
      </c>
      <c r="D1656" s="11"/>
      <c r="E1656" s="11"/>
    </row>
    <row r="1657" hidden="1">
      <c r="A1657" s="3">
        <v>45397.03513888889</v>
      </c>
      <c r="B1657" s="17" t="str">
        <f t="shared" si="1"/>
        <v>Mon</v>
      </c>
      <c r="C1657" s="19">
        <f t="shared" si="2"/>
        <v>0</v>
      </c>
      <c r="D1657" s="11"/>
      <c r="E1657" s="11"/>
    </row>
    <row r="1658" hidden="1">
      <c r="A1658" s="3">
        <v>45397.02361111111</v>
      </c>
      <c r="B1658" s="17" t="str">
        <f t="shared" si="1"/>
        <v>Mon</v>
      </c>
      <c r="C1658" s="19">
        <f t="shared" si="2"/>
        <v>0</v>
      </c>
      <c r="D1658" s="11"/>
      <c r="E1658" s="11"/>
    </row>
    <row r="1659" hidden="1">
      <c r="A1659" s="3">
        <v>45397.01366898148</v>
      </c>
      <c r="B1659" s="17" t="str">
        <f t="shared" si="1"/>
        <v>Mon</v>
      </c>
      <c r="C1659" s="19">
        <f t="shared" si="2"/>
        <v>0</v>
      </c>
      <c r="D1659" s="11"/>
      <c r="E1659" s="11"/>
    </row>
    <row r="1660" hidden="1">
      <c r="A1660" s="3">
        <v>45397.000659722224</v>
      </c>
      <c r="B1660" s="17" t="str">
        <f t="shared" si="1"/>
        <v>Sun</v>
      </c>
      <c r="C1660" s="19">
        <f t="shared" si="2"/>
        <v>0</v>
      </c>
      <c r="D1660" s="11"/>
      <c r="E1660" s="11"/>
    </row>
    <row r="1661" hidden="1">
      <c r="A1661" s="3">
        <v>45396.99349537037</v>
      </c>
      <c r="B1661" s="17" t="str">
        <f t="shared" si="1"/>
        <v>Sun</v>
      </c>
      <c r="C1661" s="19">
        <f t="shared" si="2"/>
        <v>23</v>
      </c>
      <c r="D1661" s="11"/>
      <c r="E1661" s="11"/>
    </row>
    <row r="1662" hidden="1">
      <c r="A1662" s="3">
        <v>45396.98267361111</v>
      </c>
      <c r="B1662" s="17" t="str">
        <f t="shared" si="1"/>
        <v>Sun</v>
      </c>
      <c r="C1662" s="19">
        <f t="shared" si="2"/>
        <v>23</v>
      </c>
      <c r="D1662" s="11"/>
      <c r="E1662" s="11"/>
    </row>
    <row r="1663" hidden="1">
      <c r="A1663" s="3">
        <v>45396.97069444445</v>
      </c>
      <c r="B1663" s="17" t="str">
        <f t="shared" si="1"/>
        <v>Sun</v>
      </c>
      <c r="C1663" s="19">
        <f t="shared" si="2"/>
        <v>23</v>
      </c>
      <c r="D1663" s="11"/>
      <c r="E1663" s="11"/>
    </row>
    <row r="1664" hidden="1">
      <c r="A1664" s="3">
        <v>45396.97798611111</v>
      </c>
      <c r="B1664" s="17" t="str">
        <f t="shared" si="1"/>
        <v>Sun</v>
      </c>
      <c r="C1664" s="19">
        <f t="shared" si="2"/>
        <v>23</v>
      </c>
      <c r="D1664" s="11"/>
      <c r="E1664" s="11"/>
    </row>
    <row r="1665" hidden="1">
      <c r="A1665" s="3">
        <v>45396.9765162037</v>
      </c>
      <c r="B1665" s="17" t="str">
        <f t="shared" si="1"/>
        <v>Sun</v>
      </c>
      <c r="C1665" s="19">
        <f t="shared" si="2"/>
        <v>23</v>
      </c>
      <c r="D1665" s="11"/>
      <c r="E1665" s="11"/>
    </row>
    <row r="1666" hidden="1">
      <c r="A1666" s="3">
        <v>45396.97584490741</v>
      </c>
      <c r="B1666" s="17" t="str">
        <f t="shared" si="1"/>
        <v>Sun</v>
      </c>
      <c r="C1666" s="19">
        <f t="shared" si="2"/>
        <v>23</v>
      </c>
      <c r="D1666" s="11"/>
      <c r="E1666" s="11"/>
    </row>
    <row r="1667" hidden="1">
      <c r="A1667" s="3">
        <v>45396.479467592595</v>
      </c>
      <c r="B1667" s="17" t="str">
        <f t="shared" si="1"/>
        <v>Sun</v>
      </c>
      <c r="C1667" s="19">
        <f t="shared" si="2"/>
        <v>11</v>
      </c>
      <c r="D1667" s="11"/>
      <c r="E1667" s="11"/>
    </row>
    <row r="1668" hidden="1">
      <c r="A1668" s="3">
        <v>45396.76495370371</v>
      </c>
      <c r="B1668" s="17" t="str">
        <f t="shared" si="1"/>
        <v>Sun</v>
      </c>
      <c r="C1668" s="19">
        <f t="shared" si="2"/>
        <v>18</v>
      </c>
      <c r="D1668" s="11"/>
      <c r="E1668" s="11"/>
    </row>
    <row r="1669" hidden="1">
      <c r="A1669" s="3">
        <v>45396.97331018518</v>
      </c>
      <c r="B1669" s="17" t="str">
        <f t="shared" si="1"/>
        <v>Sun</v>
      </c>
      <c r="C1669" s="19">
        <f t="shared" si="2"/>
        <v>23</v>
      </c>
      <c r="D1669" s="11"/>
      <c r="E1669" s="11"/>
    </row>
    <row r="1670" hidden="1">
      <c r="A1670" s="3">
        <v>45396.9678587963</v>
      </c>
      <c r="B1670" s="17" t="str">
        <f t="shared" si="1"/>
        <v>Sun</v>
      </c>
      <c r="C1670" s="19">
        <f t="shared" si="2"/>
        <v>23</v>
      </c>
      <c r="D1670" s="11"/>
      <c r="E1670" s="11"/>
    </row>
    <row r="1671" hidden="1">
      <c r="A1671" s="3">
        <v>45396.959375</v>
      </c>
      <c r="B1671" s="17" t="str">
        <f t="shared" si="1"/>
        <v>Sun</v>
      </c>
      <c r="C1671" s="19">
        <f t="shared" si="2"/>
        <v>23</v>
      </c>
      <c r="D1671" s="11"/>
      <c r="E1671" s="11"/>
    </row>
    <row r="1672" hidden="1">
      <c r="A1672" s="3">
        <v>45396.9587962963</v>
      </c>
      <c r="B1672" s="17" t="str">
        <f t="shared" si="1"/>
        <v>Sun</v>
      </c>
      <c r="C1672" s="19">
        <f t="shared" si="2"/>
        <v>23</v>
      </c>
      <c r="D1672" s="11"/>
      <c r="E1672" s="11"/>
    </row>
    <row r="1673" hidden="1">
      <c r="A1673" s="3">
        <v>45396.74920138889</v>
      </c>
      <c r="B1673" s="17" t="str">
        <f t="shared" si="1"/>
        <v>Sun</v>
      </c>
      <c r="C1673" s="19">
        <f t="shared" si="2"/>
        <v>17</v>
      </c>
      <c r="D1673" s="11"/>
      <c r="E1673" s="11"/>
    </row>
    <row r="1674" hidden="1">
      <c r="A1674" s="3">
        <v>45396.90081018519</v>
      </c>
      <c r="B1674" s="17" t="str">
        <f t="shared" si="1"/>
        <v>Sun</v>
      </c>
      <c r="C1674" s="19">
        <f t="shared" si="2"/>
        <v>21</v>
      </c>
      <c r="D1674" s="11"/>
      <c r="E1674" s="11"/>
    </row>
    <row r="1675" hidden="1">
      <c r="A1675" s="3">
        <v>45396.779965277776</v>
      </c>
      <c r="B1675" s="17" t="str">
        <f t="shared" si="1"/>
        <v>Sun</v>
      </c>
      <c r="C1675" s="19">
        <f t="shared" si="2"/>
        <v>18</v>
      </c>
      <c r="D1675" s="11"/>
      <c r="E1675" s="11"/>
    </row>
    <row r="1676" hidden="1">
      <c r="A1676" s="3">
        <v>45396.76495370371</v>
      </c>
      <c r="B1676" s="17" t="str">
        <f t="shared" si="1"/>
        <v>Sun</v>
      </c>
      <c r="C1676" s="19">
        <f t="shared" si="2"/>
        <v>18</v>
      </c>
      <c r="D1676" s="11"/>
      <c r="E1676" s="11"/>
    </row>
    <row r="1677" hidden="1">
      <c r="A1677" s="3">
        <v>45396.76150462963</v>
      </c>
      <c r="B1677" s="17" t="str">
        <f t="shared" si="1"/>
        <v>Sun</v>
      </c>
      <c r="C1677" s="19">
        <f t="shared" si="2"/>
        <v>18</v>
      </c>
      <c r="D1677" s="11"/>
      <c r="E1677" s="11"/>
    </row>
    <row r="1678" hidden="1">
      <c r="A1678" s="3">
        <v>45396.57375</v>
      </c>
      <c r="B1678" s="17" t="str">
        <f t="shared" si="1"/>
        <v>Sun</v>
      </c>
      <c r="C1678" s="19">
        <f t="shared" si="2"/>
        <v>13</v>
      </c>
      <c r="D1678" s="11"/>
      <c r="E1678" s="11"/>
    </row>
    <row r="1679" hidden="1">
      <c r="A1679" s="3">
        <v>45396.597974537035</v>
      </c>
      <c r="B1679" s="17" t="str">
        <f t="shared" si="1"/>
        <v>Sun</v>
      </c>
      <c r="C1679" s="19">
        <f t="shared" si="2"/>
        <v>14</v>
      </c>
      <c r="D1679" s="11"/>
      <c r="E1679" s="11"/>
    </row>
    <row r="1680" hidden="1">
      <c r="A1680" s="3">
        <v>45396.7250462963</v>
      </c>
      <c r="B1680" s="17" t="str">
        <f t="shared" si="1"/>
        <v>Sun</v>
      </c>
      <c r="C1680" s="19">
        <f t="shared" si="2"/>
        <v>17</v>
      </c>
      <c r="D1680" s="11"/>
      <c r="E1680" s="11"/>
    </row>
    <row r="1681" hidden="1">
      <c r="A1681" s="3">
        <v>45396.722650462965</v>
      </c>
      <c r="B1681" s="17" t="str">
        <f t="shared" si="1"/>
        <v>Sun</v>
      </c>
      <c r="C1681" s="19">
        <f t="shared" si="2"/>
        <v>17</v>
      </c>
      <c r="D1681" s="11"/>
      <c r="E1681" s="11"/>
    </row>
    <row r="1682" hidden="1">
      <c r="A1682" s="3">
        <v>45396.668807870374</v>
      </c>
      <c r="B1682" s="17" t="str">
        <f t="shared" si="1"/>
        <v>Sun</v>
      </c>
      <c r="C1682" s="19">
        <f t="shared" si="2"/>
        <v>16</v>
      </c>
      <c r="D1682" s="11"/>
      <c r="E1682" s="11"/>
    </row>
    <row r="1683" hidden="1">
      <c r="A1683" s="3">
        <v>45396.66527777778</v>
      </c>
      <c r="B1683" s="17" t="str">
        <f t="shared" si="1"/>
        <v>Sun</v>
      </c>
      <c r="C1683" s="19">
        <f t="shared" si="2"/>
        <v>15</v>
      </c>
      <c r="D1683" s="11"/>
      <c r="E1683" s="11"/>
    </row>
    <row r="1684" hidden="1">
      <c r="A1684" s="3">
        <v>45396.66180555556</v>
      </c>
      <c r="B1684" s="17" t="str">
        <f t="shared" si="1"/>
        <v>Sun</v>
      </c>
      <c r="C1684" s="19">
        <f t="shared" si="2"/>
        <v>15</v>
      </c>
      <c r="D1684" s="11"/>
      <c r="E1684" s="11"/>
    </row>
    <row r="1685" hidden="1">
      <c r="A1685" s="3">
        <v>45396.65986111111</v>
      </c>
      <c r="B1685" s="17" t="str">
        <f t="shared" si="1"/>
        <v>Sun</v>
      </c>
      <c r="C1685" s="19">
        <f t="shared" si="2"/>
        <v>15</v>
      </c>
      <c r="D1685" s="11"/>
      <c r="E1685" s="11"/>
    </row>
    <row r="1686" hidden="1">
      <c r="A1686" s="3">
        <v>45396.65217592593</v>
      </c>
      <c r="B1686" s="17" t="str">
        <f t="shared" si="1"/>
        <v>Sun</v>
      </c>
      <c r="C1686" s="19">
        <f t="shared" si="2"/>
        <v>15</v>
      </c>
      <c r="D1686" s="11"/>
      <c r="E1686" s="11"/>
    </row>
    <row r="1687" hidden="1">
      <c r="A1687" s="3">
        <v>45396.64059027778</v>
      </c>
      <c r="B1687" s="17" t="str">
        <f t="shared" si="1"/>
        <v>Sun</v>
      </c>
      <c r="C1687" s="19">
        <f t="shared" si="2"/>
        <v>15</v>
      </c>
      <c r="D1687" s="11"/>
      <c r="E1687" s="11"/>
    </row>
    <row r="1688" hidden="1">
      <c r="A1688" s="3">
        <v>45396.583287037036</v>
      </c>
      <c r="B1688" s="17" t="str">
        <f t="shared" si="1"/>
        <v>Sun</v>
      </c>
      <c r="C1688" s="19">
        <f t="shared" si="2"/>
        <v>13</v>
      </c>
      <c r="D1688" s="11"/>
      <c r="E1688" s="11"/>
    </row>
    <row r="1689" hidden="1">
      <c r="A1689" s="3">
        <v>45396.57375</v>
      </c>
      <c r="B1689" s="17" t="str">
        <f t="shared" si="1"/>
        <v>Sun</v>
      </c>
      <c r="C1689" s="19">
        <f t="shared" si="2"/>
        <v>13</v>
      </c>
      <c r="D1689" s="11"/>
      <c r="E1689" s="11"/>
    </row>
    <row r="1690" hidden="1">
      <c r="A1690" s="3">
        <v>45396.04403935185</v>
      </c>
      <c r="B1690" s="17" t="str">
        <f t="shared" si="1"/>
        <v>Sun</v>
      </c>
      <c r="C1690" s="19">
        <f t="shared" si="2"/>
        <v>1</v>
      </c>
      <c r="D1690" s="11"/>
      <c r="E1690" s="11"/>
    </row>
    <row r="1691">
      <c r="A1691" s="3">
        <v>45396.54021990741</v>
      </c>
      <c r="B1691" s="17" t="str">
        <f t="shared" si="1"/>
        <v>Sat</v>
      </c>
      <c r="C1691" s="19">
        <f t="shared" si="2"/>
        <v>12</v>
      </c>
      <c r="D1691" s="10"/>
      <c r="E1691" s="11"/>
    </row>
    <row r="1692" hidden="1">
      <c r="A1692" s="3">
        <v>45395.90355324074</v>
      </c>
      <c r="B1692" s="17" t="str">
        <f t="shared" si="1"/>
        <v>Sun</v>
      </c>
      <c r="C1692" s="19">
        <f t="shared" si="2"/>
        <v>21</v>
      </c>
      <c r="D1692" s="11"/>
      <c r="E1692" s="11"/>
    </row>
    <row r="1693" hidden="1">
      <c r="A1693" s="3">
        <v>45396.479467592595</v>
      </c>
      <c r="B1693" s="17" t="str">
        <f t="shared" si="1"/>
        <v>Sun</v>
      </c>
      <c r="C1693" s="19">
        <f t="shared" si="2"/>
        <v>11</v>
      </c>
      <c r="D1693" s="11"/>
      <c r="E1693" s="11"/>
    </row>
    <row r="1694" hidden="1">
      <c r="A1694" s="3">
        <v>45396.44472222222</v>
      </c>
      <c r="B1694" s="17" t="str">
        <f t="shared" si="1"/>
        <v>Fri</v>
      </c>
      <c r="C1694" s="19">
        <f t="shared" si="2"/>
        <v>10</v>
      </c>
      <c r="D1694" s="11"/>
      <c r="E1694" s="11"/>
    </row>
    <row r="1695" hidden="1">
      <c r="A1695" s="3">
        <v>45394.81434027778</v>
      </c>
      <c r="B1695" s="17" t="str">
        <f t="shared" si="1"/>
        <v>Sun</v>
      </c>
      <c r="C1695" s="19">
        <f t="shared" si="2"/>
        <v>19</v>
      </c>
      <c r="D1695" s="11"/>
      <c r="E1695" s="11"/>
    </row>
    <row r="1696" hidden="1">
      <c r="A1696" s="3">
        <v>45396.11561342593</v>
      </c>
      <c r="B1696" s="17" t="str">
        <f t="shared" si="1"/>
        <v>Sun</v>
      </c>
      <c r="C1696" s="19">
        <f t="shared" si="2"/>
        <v>2</v>
      </c>
      <c r="D1696" s="11"/>
      <c r="E1696" s="11"/>
    </row>
    <row r="1697" hidden="1">
      <c r="A1697" s="3">
        <v>45396.11027777778</v>
      </c>
      <c r="B1697" s="17" t="str">
        <f t="shared" si="1"/>
        <v>Sun</v>
      </c>
      <c r="C1697" s="19">
        <f t="shared" si="2"/>
        <v>2</v>
      </c>
      <c r="D1697" s="11"/>
      <c r="E1697" s="11"/>
    </row>
    <row r="1698" hidden="1">
      <c r="A1698" s="3">
        <v>45396.07247685185</v>
      </c>
      <c r="B1698" s="17" t="str">
        <f t="shared" si="1"/>
        <v>Sun</v>
      </c>
      <c r="C1698" s="19">
        <f t="shared" si="2"/>
        <v>1</v>
      </c>
      <c r="D1698" s="11"/>
      <c r="E1698" s="11"/>
    </row>
    <row r="1699" hidden="1">
      <c r="A1699" s="3">
        <v>45396.05138888889</v>
      </c>
      <c r="B1699" s="17" t="str">
        <f t="shared" si="1"/>
        <v>Sun</v>
      </c>
      <c r="C1699" s="19">
        <f t="shared" si="2"/>
        <v>1</v>
      </c>
      <c r="D1699" s="11"/>
      <c r="E1699" s="11"/>
    </row>
    <row r="1700" hidden="1">
      <c r="A1700" s="3">
        <v>45396.04403935185</v>
      </c>
      <c r="B1700" s="17" t="str">
        <f t="shared" si="1"/>
        <v>Sun</v>
      </c>
      <c r="C1700" s="19">
        <f t="shared" si="2"/>
        <v>1</v>
      </c>
      <c r="D1700" s="11"/>
      <c r="E1700" s="11"/>
    </row>
    <row r="1701">
      <c r="A1701" s="3">
        <v>45396.03936342592</v>
      </c>
      <c r="B1701" s="17" t="str">
        <f t="shared" si="1"/>
        <v>Sat</v>
      </c>
      <c r="C1701" s="19">
        <f t="shared" si="2"/>
        <v>0</v>
      </c>
      <c r="D1701" s="10"/>
      <c r="E1701" s="11"/>
    </row>
    <row r="1702">
      <c r="A1702" s="3">
        <v>45395.90435185185</v>
      </c>
      <c r="B1702" s="17" t="str">
        <f t="shared" si="1"/>
        <v>Sat</v>
      </c>
      <c r="C1702" s="19">
        <f t="shared" si="2"/>
        <v>21</v>
      </c>
      <c r="D1702" s="10"/>
      <c r="E1702" s="11"/>
    </row>
    <row r="1703" hidden="1">
      <c r="A1703" s="3">
        <v>45395.90355324074</v>
      </c>
      <c r="B1703" s="17" t="str">
        <f t="shared" si="1"/>
        <v>Tue</v>
      </c>
      <c r="C1703" s="19">
        <f t="shared" si="2"/>
        <v>21</v>
      </c>
      <c r="D1703" s="11"/>
      <c r="E1703" s="11"/>
    </row>
    <row r="1704" hidden="1">
      <c r="A1704" s="3">
        <v>45370.500497685185</v>
      </c>
      <c r="B1704" s="17" t="str">
        <f t="shared" si="1"/>
        <v>Tue</v>
      </c>
      <c r="C1704" s="19">
        <f t="shared" si="2"/>
        <v>12</v>
      </c>
      <c r="D1704" s="11"/>
      <c r="E1704" s="11"/>
    </row>
    <row r="1705" hidden="1">
      <c r="A1705" s="3">
        <v>45258.91</v>
      </c>
      <c r="B1705" s="17" t="str">
        <f t="shared" si="1"/>
        <v>Fri</v>
      </c>
      <c r="C1705" s="19">
        <f t="shared" si="2"/>
        <v>21</v>
      </c>
      <c r="D1705" s="11"/>
      <c r="E1705" s="11"/>
    </row>
    <row r="1706" hidden="1">
      <c r="A1706" s="3">
        <v>45394.713125</v>
      </c>
      <c r="B1706" s="17" t="str">
        <f t="shared" si="1"/>
        <v>Fri</v>
      </c>
      <c r="C1706" s="19">
        <f t="shared" si="2"/>
        <v>17</v>
      </c>
      <c r="D1706" s="11"/>
      <c r="E1706" s="11"/>
    </row>
    <row r="1707" hidden="1">
      <c r="A1707" s="3">
        <v>45394.64965277778</v>
      </c>
      <c r="B1707" s="17" t="str">
        <f t="shared" si="1"/>
        <v>Fri</v>
      </c>
      <c r="C1707" s="19">
        <f t="shared" si="2"/>
        <v>15</v>
      </c>
      <c r="D1707" s="11"/>
      <c r="E1707" s="11"/>
    </row>
    <row r="1708" hidden="1">
      <c r="A1708" s="3">
        <v>45394.772361111114</v>
      </c>
      <c r="B1708" s="17" t="str">
        <f t="shared" si="1"/>
        <v>Fri</v>
      </c>
      <c r="C1708" s="19">
        <f t="shared" si="2"/>
        <v>18</v>
      </c>
      <c r="D1708" s="11"/>
      <c r="E1708" s="11"/>
    </row>
    <row r="1709" hidden="1">
      <c r="A1709" s="3">
        <v>45394.777083333334</v>
      </c>
      <c r="B1709" s="17" t="str">
        <f t="shared" si="1"/>
        <v>Fri</v>
      </c>
      <c r="C1709" s="19">
        <f t="shared" si="2"/>
        <v>18</v>
      </c>
      <c r="D1709" s="11"/>
      <c r="E1709" s="11"/>
    </row>
    <row r="1710" hidden="1">
      <c r="A1710" s="3">
        <v>45394.757256944446</v>
      </c>
      <c r="B1710" s="17" t="str">
        <f t="shared" si="1"/>
        <v>Fri</v>
      </c>
      <c r="C1710" s="19">
        <f t="shared" si="2"/>
        <v>18</v>
      </c>
      <c r="D1710" s="11"/>
      <c r="E1710" s="11"/>
    </row>
    <row r="1711" hidden="1">
      <c r="A1711" s="3">
        <v>45394.74116898148</v>
      </c>
      <c r="B1711" s="17" t="str">
        <f t="shared" si="1"/>
        <v>Fri</v>
      </c>
      <c r="C1711" s="19">
        <f t="shared" si="2"/>
        <v>17</v>
      </c>
      <c r="D1711" s="11"/>
      <c r="E1711" s="11"/>
    </row>
    <row r="1712" hidden="1">
      <c r="A1712" s="3">
        <v>45394.727685185186</v>
      </c>
      <c r="B1712" s="17" t="str">
        <f t="shared" si="1"/>
        <v>Fri</v>
      </c>
      <c r="C1712" s="19">
        <f t="shared" si="2"/>
        <v>17</v>
      </c>
      <c r="D1712" s="11"/>
      <c r="E1712" s="11"/>
    </row>
    <row r="1713" hidden="1">
      <c r="A1713" s="3">
        <v>45394.073599537034</v>
      </c>
      <c r="B1713" s="17" t="str">
        <f t="shared" si="1"/>
        <v>Fri</v>
      </c>
      <c r="C1713" s="19">
        <f t="shared" si="2"/>
        <v>1</v>
      </c>
      <c r="D1713" s="11"/>
      <c r="E1713" s="11"/>
    </row>
    <row r="1714" hidden="1">
      <c r="A1714" s="3">
        <v>45394.72144675926</v>
      </c>
      <c r="B1714" s="17" t="str">
        <f t="shared" si="1"/>
        <v>Fri</v>
      </c>
      <c r="C1714" s="19">
        <f t="shared" si="2"/>
        <v>17</v>
      </c>
      <c r="D1714" s="11"/>
      <c r="E1714" s="11"/>
    </row>
    <row r="1715" hidden="1">
      <c r="A1715" s="3">
        <v>45394.626550925925</v>
      </c>
      <c r="B1715" s="17" t="str">
        <f t="shared" si="1"/>
        <v>Fri</v>
      </c>
      <c r="C1715" s="19">
        <f t="shared" si="2"/>
        <v>15</v>
      </c>
      <c r="D1715" s="11"/>
      <c r="E1715" s="11"/>
    </row>
    <row r="1716" hidden="1">
      <c r="A1716" s="3">
        <v>45394.719039351854</v>
      </c>
      <c r="B1716" s="17" t="str">
        <f t="shared" si="1"/>
        <v>Fri</v>
      </c>
      <c r="C1716" s="19">
        <f t="shared" si="2"/>
        <v>17</v>
      </c>
      <c r="D1716" s="11"/>
      <c r="E1716" s="11"/>
    </row>
    <row r="1717" hidden="1">
      <c r="A1717" s="3">
        <v>45394.64965277778</v>
      </c>
      <c r="B1717" s="17" t="str">
        <f t="shared" si="1"/>
        <v>Fri</v>
      </c>
      <c r="C1717" s="19">
        <f t="shared" si="2"/>
        <v>15</v>
      </c>
      <c r="D1717" s="11"/>
      <c r="E1717" s="11"/>
    </row>
    <row r="1718" hidden="1">
      <c r="A1718" s="3">
        <v>45394.574166666665</v>
      </c>
      <c r="B1718" s="17" t="str">
        <f t="shared" si="1"/>
        <v>Fri</v>
      </c>
      <c r="C1718" s="19">
        <f t="shared" si="2"/>
        <v>13</v>
      </c>
      <c r="D1718" s="11"/>
      <c r="E1718" s="11"/>
    </row>
    <row r="1719" hidden="1">
      <c r="A1719" s="3">
        <v>45394.626550925925</v>
      </c>
      <c r="B1719" s="17" t="str">
        <f t="shared" si="1"/>
        <v>Fri</v>
      </c>
      <c r="C1719" s="19">
        <f t="shared" si="2"/>
        <v>15</v>
      </c>
      <c r="D1719" s="11"/>
      <c r="E1719" s="11"/>
    </row>
    <row r="1720" hidden="1">
      <c r="A1720" s="3">
        <v>45394.62085648148</v>
      </c>
      <c r="B1720" s="17" t="str">
        <f t="shared" si="1"/>
        <v>Fri</v>
      </c>
      <c r="C1720" s="19">
        <f t="shared" si="2"/>
        <v>14</v>
      </c>
      <c r="D1720" s="11"/>
      <c r="E1720" s="11"/>
    </row>
    <row r="1721" hidden="1">
      <c r="A1721" s="3">
        <v>45394.59226851852</v>
      </c>
      <c r="B1721" s="17" t="str">
        <f t="shared" si="1"/>
        <v>Fri</v>
      </c>
      <c r="C1721" s="19">
        <f t="shared" si="2"/>
        <v>14</v>
      </c>
      <c r="D1721" s="11"/>
      <c r="E1721" s="11"/>
    </row>
    <row r="1722" hidden="1">
      <c r="A1722" s="3">
        <v>45394.5919212963</v>
      </c>
      <c r="B1722" s="17" t="str">
        <f t="shared" si="1"/>
        <v>Fri</v>
      </c>
      <c r="C1722" s="19">
        <f t="shared" si="2"/>
        <v>14</v>
      </c>
      <c r="D1722" s="11"/>
      <c r="E1722" s="11"/>
    </row>
    <row r="1723" hidden="1">
      <c r="A1723" s="3">
        <v>45394.58515046296</v>
      </c>
      <c r="B1723" s="17" t="str">
        <f t="shared" si="1"/>
        <v>Fri</v>
      </c>
      <c r="C1723" s="19">
        <f t="shared" si="2"/>
        <v>14</v>
      </c>
      <c r="D1723" s="11"/>
      <c r="E1723" s="11"/>
    </row>
    <row r="1724" hidden="1">
      <c r="A1724" s="3">
        <v>45394.58144675926</v>
      </c>
      <c r="B1724" s="17" t="str">
        <f t="shared" si="1"/>
        <v>Fri</v>
      </c>
      <c r="C1724" s="19">
        <f t="shared" si="2"/>
        <v>13</v>
      </c>
      <c r="D1724" s="11"/>
      <c r="E1724" s="11"/>
    </row>
    <row r="1725" hidden="1">
      <c r="A1725" s="3">
        <v>45394.58018518519</v>
      </c>
      <c r="B1725" s="17" t="str">
        <f t="shared" si="1"/>
        <v>Fri</v>
      </c>
      <c r="C1725" s="19">
        <f t="shared" si="2"/>
        <v>13</v>
      </c>
      <c r="D1725" s="11"/>
      <c r="E1725" s="11"/>
    </row>
    <row r="1726" hidden="1">
      <c r="A1726" s="3">
        <v>45394.570856481485</v>
      </c>
      <c r="B1726" s="17" t="str">
        <f t="shared" si="1"/>
        <v>Fri</v>
      </c>
      <c r="C1726" s="19">
        <f t="shared" si="2"/>
        <v>13</v>
      </c>
      <c r="D1726" s="11"/>
      <c r="E1726" s="11"/>
    </row>
    <row r="1727" hidden="1">
      <c r="A1727" s="3">
        <v>45394.56728009259</v>
      </c>
      <c r="B1727" s="17" t="str">
        <f t="shared" si="1"/>
        <v>Fri</v>
      </c>
      <c r="C1727" s="19">
        <f t="shared" si="2"/>
        <v>13</v>
      </c>
      <c r="D1727" s="11"/>
      <c r="E1727" s="11"/>
    </row>
    <row r="1728" hidden="1">
      <c r="A1728" s="3">
        <v>45394.44873842593</v>
      </c>
      <c r="B1728" s="17" t="str">
        <f t="shared" si="1"/>
        <v>Fri</v>
      </c>
      <c r="C1728" s="19">
        <f t="shared" si="2"/>
        <v>10</v>
      </c>
      <c r="D1728" s="11"/>
      <c r="E1728" s="11"/>
    </row>
    <row r="1729" hidden="1">
      <c r="A1729" s="3">
        <v>45394.558900462966</v>
      </c>
      <c r="B1729" s="17" t="str">
        <f t="shared" si="1"/>
        <v>Fri</v>
      </c>
      <c r="C1729" s="19">
        <f t="shared" si="2"/>
        <v>13</v>
      </c>
      <c r="D1729" s="11"/>
      <c r="E1729" s="11"/>
    </row>
    <row r="1730" hidden="1">
      <c r="A1730" s="3">
        <v>45394.50394675926</v>
      </c>
      <c r="B1730" s="17" t="str">
        <f t="shared" si="1"/>
        <v>Fri</v>
      </c>
      <c r="C1730" s="19">
        <f t="shared" si="2"/>
        <v>12</v>
      </c>
      <c r="D1730" s="11"/>
      <c r="E1730" s="11"/>
    </row>
    <row r="1731" hidden="1">
      <c r="A1731" s="3">
        <v>45394.50394675926</v>
      </c>
      <c r="B1731" s="17" t="str">
        <f t="shared" si="1"/>
        <v>Fri</v>
      </c>
      <c r="C1731" s="19">
        <f t="shared" si="2"/>
        <v>12</v>
      </c>
      <c r="D1731" s="11"/>
      <c r="E1731" s="11"/>
    </row>
    <row r="1732" hidden="1">
      <c r="A1732" s="3">
        <v>45394.50013888889</v>
      </c>
      <c r="B1732" s="17" t="str">
        <f t="shared" si="1"/>
        <v>Fri</v>
      </c>
      <c r="C1732" s="19">
        <f t="shared" si="2"/>
        <v>12</v>
      </c>
      <c r="D1732" s="11"/>
      <c r="E1732" s="11"/>
    </row>
    <row r="1733" hidden="1">
      <c r="A1733" s="3">
        <v>45394.47793981482</v>
      </c>
      <c r="B1733" s="17" t="str">
        <f t="shared" si="1"/>
        <v>Fri</v>
      </c>
      <c r="C1733" s="19">
        <f t="shared" si="2"/>
        <v>11</v>
      </c>
      <c r="D1733" s="11"/>
      <c r="E1733" s="11"/>
    </row>
    <row r="1734" hidden="1">
      <c r="A1734" s="3">
        <v>45394.440567129626</v>
      </c>
      <c r="B1734" s="17" t="str">
        <f t="shared" si="1"/>
        <v>Fri</v>
      </c>
      <c r="C1734" s="19">
        <f t="shared" si="2"/>
        <v>10</v>
      </c>
      <c r="D1734" s="11"/>
      <c r="E1734" s="11"/>
    </row>
    <row r="1735" hidden="1">
      <c r="A1735" s="3">
        <v>45394.4321875</v>
      </c>
      <c r="B1735" s="17" t="str">
        <f t="shared" si="1"/>
        <v>Thu</v>
      </c>
      <c r="C1735" s="19">
        <f t="shared" si="2"/>
        <v>10</v>
      </c>
      <c r="D1735" s="11"/>
      <c r="E1735" s="11"/>
    </row>
    <row r="1736" hidden="1">
      <c r="A1736" s="3">
        <v>45393.375</v>
      </c>
      <c r="B1736" s="17" t="str">
        <f t="shared" si="1"/>
        <v>Fri</v>
      </c>
      <c r="C1736" s="19">
        <f t="shared" si="2"/>
        <v>9</v>
      </c>
      <c r="D1736" s="11"/>
      <c r="E1736" s="11"/>
    </row>
    <row r="1737" hidden="1">
      <c r="A1737" s="3">
        <v>45394.09364583333</v>
      </c>
      <c r="B1737" s="17" t="str">
        <f t="shared" si="1"/>
        <v>Fri</v>
      </c>
      <c r="C1737" s="19">
        <f t="shared" si="2"/>
        <v>2</v>
      </c>
      <c r="D1737" s="11"/>
      <c r="E1737" s="11"/>
    </row>
    <row r="1738" hidden="1">
      <c r="A1738" s="3">
        <v>45394.09585648148</v>
      </c>
      <c r="B1738" s="17" t="str">
        <f t="shared" si="1"/>
        <v>Fri</v>
      </c>
      <c r="C1738" s="19">
        <f t="shared" si="2"/>
        <v>2</v>
      </c>
      <c r="D1738" s="11"/>
      <c r="E1738" s="11"/>
    </row>
    <row r="1739" hidden="1">
      <c r="A1739" s="3">
        <v>45394.095138888886</v>
      </c>
      <c r="B1739" s="17" t="str">
        <f t="shared" si="1"/>
        <v>Fri</v>
      </c>
      <c r="C1739" s="19">
        <f t="shared" si="2"/>
        <v>2</v>
      </c>
      <c r="D1739" s="11"/>
      <c r="E1739" s="11"/>
    </row>
    <row r="1740" hidden="1">
      <c r="A1740" s="3">
        <v>45394.08550925926</v>
      </c>
      <c r="B1740" s="17" t="str">
        <f t="shared" si="1"/>
        <v>Thu</v>
      </c>
      <c r="C1740" s="19">
        <f t="shared" si="2"/>
        <v>2</v>
      </c>
      <c r="D1740" s="11"/>
      <c r="E1740" s="11"/>
    </row>
    <row r="1741" hidden="1">
      <c r="A1741" s="3">
        <v>45393.55571759259</v>
      </c>
      <c r="B1741" s="17" t="str">
        <f t="shared" si="1"/>
        <v>Fri</v>
      </c>
      <c r="C1741" s="19">
        <f t="shared" si="2"/>
        <v>13</v>
      </c>
      <c r="D1741" s="11"/>
      <c r="E1741" s="11"/>
    </row>
    <row r="1742" hidden="1">
      <c r="A1742" s="3">
        <v>45394.08356481481</v>
      </c>
      <c r="B1742" s="17" t="str">
        <f t="shared" si="1"/>
        <v>Fri</v>
      </c>
      <c r="C1742" s="19">
        <f t="shared" si="2"/>
        <v>2</v>
      </c>
      <c r="D1742" s="11"/>
      <c r="E1742" s="11"/>
    </row>
    <row r="1743" hidden="1">
      <c r="A1743" s="3">
        <v>45394.08167824074</v>
      </c>
      <c r="B1743" s="17" t="str">
        <f t="shared" si="1"/>
        <v>Fri</v>
      </c>
      <c r="C1743" s="19">
        <f t="shared" si="2"/>
        <v>1</v>
      </c>
      <c r="D1743" s="11"/>
      <c r="E1743" s="11"/>
    </row>
    <row r="1744" hidden="1">
      <c r="A1744" s="3">
        <v>45394.073599537034</v>
      </c>
      <c r="B1744" s="17" t="str">
        <f t="shared" si="1"/>
        <v>Fri</v>
      </c>
      <c r="C1744" s="19">
        <f t="shared" si="2"/>
        <v>1</v>
      </c>
      <c r="D1744" s="11"/>
      <c r="E1744" s="11"/>
    </row>
    <row r="1745" hidden="1">
      <c r="A1745" s="3">
        <v>45394.070925925924</v>
      </c>
      <c r="B1745" s="17" t="str">
        <f t="shared" si="1"/>
        <v>Thu</v>
      </c>
      <c r="C1745" s="19">
        <f t="shared" si="2"/>
        <v>1</v>
      </c>
      <c r="D1745" s="11"/>
      <c r="E1745" s="11"/>
    </row>
    <row r="1746" hidden="1">
      <c r="A1746" s="3">
        <v>45393.759467592594</v>
      </c>
      <c r="B1746" s="17" t="str">
        <f t="shared" si="1"/>
        <v>Thu</v>
      </c>
      <c r="C1746" s="19">
        <f t="shared" si="2"/>
        <v>18</v>
      </c>
      <c r="D1746" s="11"/>
      <c r="E1746" s="11"/>
    </row>
    <row r="1747" hidden="1">
      <c r="A1747" s="3">
        <v>45393.75568287037</v>
      </c>
      <c r="B1747" s="17" t="str">
        <f t="shared" si="1"/>
        <v>Thu</v>
      </c>
      <c r="C1747" s="19">
        <f t="shared" si="2"/>
        <v>18</v>
      </c>
      <c r="D1747" s="11"/>
      <c r="E1747" s="11"/>
    </row>
    <row r="1748" hidden="1">
      <c r="A1748" s="3">
        <v>45393.720925925925</v>
      </c>
      <c r="B1748" s="17" t="str">
        <f t="shared" si="1"/>
        <v>Thu</v>
      </c>
      <c r="C1748" s="19">
        <f t="shared" si="2"/>
        <v>17</v>
      </c>
      <c r="D1748" s="11"/>
      <c r="E1748" s="11"/>
    </row>
    <row r="1749" hidden="1">
      <c r="A1749" s="3">
        <v>45393.704201388886</v>
      </c>
      <c r="B1749" s="17" t="str">
        <f t="shared" si="1"/>
        <v>Thu</v>
      </c>
      <c r="C1749" s="19">
        <f t="shared" si="2"/>
        <v>16</v>
      </c>
      <c r="D1749" s="11"/>
      <c r="E1749" s="11"/>
    </row>
    <row r="1750" hidden="1">
      <c r="A1750" s="3">
        <v>45393.69903935185</v>
      </c>
      <c r="B1750" s="17" t="str">
        <f t="shared" si="1"/>
        <v>Thu</v>
      </c>
      <c r="C1750" s="19">
        <f t="shared" si="2"/>
        <v>16</v>
      </c>
      <c r="D1750" s="11"/>
      <c r="E1750" s="11"/>
    </row>
    <row r="1751" hidden="1">
      <c r="A1751" s="3">
        <v>45393.69782407407</v>
      </c>
      <c r="B1751" s="17" t="str">
        <f t="shared" si="1"/>
        <v>Thu</v>
      </c>
      <c r="C1751" s="19">
        <f t="shared" si="2"/>
        <v>16</v>
      </c>
      <c r="D1751" s="11"/>
      <c r="E1751" s="11"/>
    </row>
    <row r="1752" hidden="1">
      <c r="A1752" s="3">
        <v>45393.456296296295</v>
      </c>
      <c r="B1752" s="17" t="str">
        <f t="shared" si="1"/>
        <v>Thu</v>
      </c>
      <c r="C1752" s="19">
        <f t="shared" si="2"/>
        <v>10</v>
      </c>
      <c r="D1752" s="11"/>
      <c r="E1752" s="11"/>
    </row>
    <row r="1753" hidden="1">
      <c r="A1753" s="3">
        <v>45393.68848379629</v>
      </c>
      <c r="B1753" s="17" t="str">
        <f t="shared" si="1"/>
        <v>Thu</v>
      </c>
      <c r="C1753" s="19">
        <f t="shared" si="2"/>
        <v>16</v>
      </c>
      <c r="D1753" s="11"/>
      <c r="E1753" s="11"/>
    </row>
    <row r="1754" hidden="1">
      <c r="A1754" s="3">
        <v>45393.684525462966</v>
      </c>
      <c r="B1754" s="17" t="str">
        <f t="shared" si="1"/>
        <v>Thu</v>
      </c>
      <c r="C1754" s="19">
        <f t="shared" si="2"/>
        <v>16</v>
      </c>
      <c r="D1754" s="11"/>
      <c r="E1754" s="11"/>
    </row>
    <row r="1755" hidden="1">
      <c r="A1755" s="3">
        <v>45393.64534722222</v>
      </c>
      <c r="B1755" s="17" t="str">
        <f t="shared" si="1"/>
        <v>Thu</v>
      </c>
      <c r="C1755" s="19">
        <f t="shared" si="2"/>
        <v>15</v>
      </c>
      <c r="D1755" s="11"/>
      <c r="E1755" s="11"/>
    </row>
    <row r="1756" hidden="1">
      <c r="A1756" s="3">
        <v>45393.63922453704</v>
      </c>
      <c r="B1756" s="17" t="str">
        <f t="shared" si="1"/>
        <v>Thu</v>
      </c>
      <c r="C1756" s="19">
        <f t="shared" si="2"/>
        <v>15</v>
      </c>
      <c r="D1756" s="11"/>
      <c r="E1756" s="11"/>
    </row>
    <row r="1757" hidden="1">
      <c r="A1757" s="3">
        <v>45393.55571759259</v>
      </c>
      <c r="B1757" s="17" t="str">
        <f t="shared" si="1"/>
        <v>Thu</v>
      </c>
      <c r="C1757" s="19">
        <f t="shared" si="2"/>
        <v>13</v>
      </c>
      <c r="D1757" s="11"/>
      <c r="E1757" s="11"/>
    </row>
    <row r="1758" hidden="1">
      <c r="A1758" s="3">
        <v>45393.53178240741</v>
      </c>
      <c r="B1758" s="17" t="str">
        <f t="shared" si="1"/>
        <v>Thu</v>
      </c>
      <c r="C1758" s="19">
        <f t="shared" si="2"/>
        <v>12</v>
      </c>
      <c r="D1758" s="11"/>
      <c r="E1758" s="11"/>
    </row>
    <row r="1759" hidden="1">
      <c r="A1759" s="3">
        <v>45393.526087962964</v>
      </c>
      <c r="B1759" s="17" t="str">
        <f t="shared" si="1"/>
        <v>Thu</v>
      </c>
      <c r="C1759" s="19">
        <f t="shared" si="2"/>
        <v>12</v>
      </c>
      <c r="D1759" s="11"/>
      <c r="E1759" s="11"/>
    </row>
    <row r="1760" hidden="1">
      <c r="A1760" s="3">
        <v>45393.51798611111</v>
      </c>
      <c r="B1760" s="17" t="str">
        <f t="shared" si="1"/>
        <v>Thu</v>
      </c>
      <c r="C1760" s="19">
        <f t="shared" si="2"/>
        <v>12</v>
      </c>
      <c r="D1760" s="11"/>
      <c r="E1760" s="11"/>
    </row>
    <row r="1761" hidden="1">
      <c r="A1761" s="3">
        <v>45393.47900462963</v>
      </c>
      <c r="B1761" s="17" t="str">
        <f t="shared" si="1"/>
        <v>Thu</v>
      </c>
      <c r="C1761" s="19">
        <f t="shared" si="2"/>
        <v>11</v>
      </c>
      <c r="D1761" s="11"/>
      <c r="E1761" s="11"/>
    </row>
    <row r="1762" hidden="1">
      <c r="A1762" s="3">
        <v>45393.46423611111</v>
      </c>
      <c r="B1762" s="17" t="str">
        <f t="shared" si="1"/>
        <v>Thu</v>
      </c>
      <c r="C1762" s="19">
        <f t="shared" si="2"/>
        <v>11</v>
      </c>
      <c r="D1762" s="11"/>
      <c r="E1762" s="11"/>
    </row>
    <row r="1763" hidden="1">
      <c r="A1763" s="3">
        <v>45393.460960648146</v>
      </c>
      <c r="B1763" s="17" t="str">
        <f t="shared" si="1"/>
        <v>Thu</v>
      </c>
      <c r="C1763" s="19">
        <f t="shared" si="2"/>
        <v>11</v>
      </c>
      <c r="D1763" s="11"/>
      <c r="E1763" s="11"/>
    </row>
    <row r="1764" hidden="1">
      <c r="A1764" s="3">
        <v>45393.45947916667</v>
      </c>
      <c r="B1764" s="17" t="str">
        <f t="shared" si="1"/>
        <v>Thu</v>
      </c>
      <c r="C1764" s="19">
        <f t="shared" si="2"/>
        <v>11</v>
      </c>
      <c r="D1764" s="11"/>
      <c r="E1764" s="11"/>
    </row>
    <row r="1765" hidden="1">
      <c r="A1765" s="3">
        <v>45393.456296296295</v>
      </c>
      <c r="B1765" s="17" t="str">
        <f t="shared" si="1"/>
        <v>Wed</v>
      </c>
      <c r="C1765" s="19">
        <f t="shared" si="2"/>
        <v>10</v>
      </c>
      <c r="D1765" s="11"/>
      <c r="E1765" s="11"/>
    </row>
    <row r="1766" hidden="1">
      <c r="A1766" s="3">
        <v>45392.66752314815</v>
      </c>
      <c r="B1766" s="17" t="str">
        <f t="shared" si="1"/>
        <v>Wed</v>
      </c>
      <c r="C1766" s="19">
        <f t="shared" si="2"/>
        <v>16</v>
      </c>
      <c r="D1766" s="11"/>
      <c r="E1766" s="11"/>
    </row>
    <row r="1767" hidden="1">
      <c r="A1767" s="3">
        <v>45392.949224537035</v>
      </c>
      <c r="B1767" s="17" t="str">
        <f t="shared" si="1"/>
        <v>Wed</v>
      </c>
      <c r="C1767" s="19">
        <f t="shared" si="2"/>
        <v>22</v>
      </c>
      <c r="D1767" s="11"/>
      <c r="E1767" s="11"/>
    </row>
    <row r="1768" hidden="1">
      <c r="A1768" s="3">
        <v>45392.73483796296</v>
      </c>
      <c r="B1768" s="17" t="str">
        <f t="shared" si="1"/>
        <v>Wed</v>
      </c>
      <c r="C1768" s="19">
        <f t="shared" si="2"/>
        <v>17</v>
      </c>
      <c r="D1768" s="11"/>
      <c r="E1768" s="11"/>
    </row>
    <row r="1769" hidden="1">
      <c r="A1769" s="3">
        <v>45392.730833333335</v>
      </c>
      <c r="B1769" s="17" t="str">
        <f t="shared" si="1"/>
        <v>Wed</v>
      </c>
      <c r="C1769" s="19">
        <f t="shared" si="2"/>
        <v>17</v>
      </c>
      <c r="D1769" s="11"/>
      <c r="E1769" s="11"/>
    </row>
    <row r="1770" hidden="1">
      <c r="A1770" s="3">
        <v>45392.73048611111</v>
      </c>
      <c r="B1770" s="17" t="str">
        <f t="shared" si="1"/>
        <v>Mon</v>
      </c>
      <c r="C1770" s="19">
        <f t="shared" si="2"/>
        <v>17</v>
      </c>
      <c r="D1770" s="11"/>
      <c r="E1770" s="11"/>
    </row>
    <row r="1771" hidden="1">
      <c r="A1771" s="3">
        <v>45390.59609953704</v>
      </c>
      <c r="B1771" s="17" t="str">
        <f t="shared" si="1"/>
        <v>Wed</v>
      </c>
      <c r="C1771" s="19">
        <f t="shared" si="2"/>
        <v>14</v>
      </c>
      <c r="D1771" s="11"/>
      <c r="E1771" s="11"/>
    </row>
    <row r="1772" hidden="1">
      <c r="A1772" s="3">
        <v>45392.66752314815</v>
      </c>
      <c r="B1772" s="17" t="str">
        <f t="shared" si="1"/>
        <v>Wed</v>
      </c>
      <c r="C1772" s="19">
        <f t="shared" si="2"/>
        <v>16</v>
      </c>
      <c r="D1772" s="11"/>
      <c r="E1772" s="11"/>
    </row>
    <row r="1773" hidden="1">
      <c r="A1773" s="3">
        <v>45392.66608796296</v>
      </c>
      <c r="B1773" s="17" t="str">
        <f t="shared" si="1"/>
        <v>Wed</v>
      </c>
      <c r="C1773" s="19">
        <f t="shared" si="2"/>
        <v>15</v>
      </c>
      <c r="D1773" s="11"/>
      <c r="E1773" s="11"/>
    </row>
    <row r="1774" hidden="1">
      <c r="A1774" s="3">
        <v>45392.66515046296</v>
      </c>
      <c r="B1774" s="17" t="str">
        <f t="shared" si="1"/>
        <v>Wed</v>
      </c>
      <c r="C1774" s="19">
        <f t="shared" si="2"/>
        <v>15</v>
      </c>
      <c r="D1774" s="11"/>
      <c r="E1774" s="11"/>
    </row>
    <row r="1775" hidden="1">
      <c r="A1775" s="3">
        <v>45392.53605324074</v>
      </c>
      <c r="B1775" s="17" t="str">
        <f t="shared" si="1"/>
        <v>Wed</v>
      </c>
      <c r="C1775" s="19">
        <f t="shared" si="2"/>
        <v>12</v>
      </c>
      <c r="D1775" s="11"/>
      <c r="E1775" s="11"/>
    </row>
    <row r="1776" hidden="1">
      <c r="A1776" s="3">
        <v>45392.45991898148</v>
      </c>
      <c r="B1776" s="17" t="str">
        <f t="shared" si="1"/>
        <v>Wed</v>
      </c>
      <c r="C1776" s="19">
        <f t="shared" si="2"/>
        <v>11</v>
      </c>
      <c r="D1776" s="11"/>
      <c r="E1776" s="11"/>
    </row>
    <row r="1777" hidden="1">
      <c r="A1777" s="3">
        <v>45392.53925925926</v>
      </c>
      <c r="B1777" s="17" t="str">
        <f t="shared" si="1"/>
        <v>Wed</v>
      </c>
      <c r="C1777" s="19">
        <f t="shared" si="2"/>
        <v>12</v>
      </c>
      <c r="D1777" s="11"/>
      <c r="E1777" s="11"/>
    </row>
    <row r="1778" hidden="1">
      <c r="A1778" s="3">
        <v>45392.54804398148</v>
      </c>
      <c r="B1778" s="17" t="str">
        <f t="shared" si="1"/>
        <v>Wed</v>
      </c>
      <c r="C1778" s="19">
        <f t="shared" si="2"/>
        <v>13</v>
      </c>
      <c r="D1778" s="11"/>
      <c r="E1778" s="11"/>
    </row>
    <row r="1779" hidden="1">
      <c r="A1779" s="3">
        <v>45392.539930555555</v>
      </c>
      <c r="B1779" s="17" t="str">
        <f t="shared" si="1"/>
        <v>Wed</v>
      </c>
      <c r="C1779" s="19">
        <f t="shared" si="2"/>
        <v>12</v>
      </c>
      <c r="D1779" s="11"/>
      <c r="E1779" s="11"/>
    </row>
    <row r="1780" hidden="1">
      <c r="A1780" s="3">
        <v>45392.53771990741</v>
      </c>
      <c r="B1780" s="17" t="str">
        <f t="shared" si="1"/>
        <v>Wed</v>
      </c>
      <c r="C1780" s="19">
        <f t="shared" si="2"/>
        <v>12</v>
      </c>
      <c r="D1780" s="11"/>
      <c r="E1780" s="11"/>
    </row>
    <row r="1781" hidden="1">
      <c r="A1781" s="3">
        <v>45392.536574074074</v>
      </c>
      <c r="B1781" s="17" t="str">
        <f t="shared" si="1"/>
        <v>Wed</v>
      </c>
      <c r="C1781" s="19">
        <f t="shared" si="2"/>
        <v>12</v>
      </c>
      <c r="D1781" s="11"/>
      <c r="E1781" s="11"/>
    </row>
    <row r="1782" hidden="1">
      <c r="A1782" s="3">
        <v>45392.536215277774</v>
      </c>
      <c r="B1782" s="17" t="str">
        <f t="shared" si="1"/>
        <v>Wed</v>
      </c>
      <c r="C1782" s="19">
        <f t="shared" si="2"/>
        <v>12</v>
      </c>
      <c r="D1782" s="11"/>
      <c r="E1782" s="11"/>
    </row>
    <row r="1783" hidden="1">
      <c r="A1783" s="3">
        <v>45392.53605324074</v>
      </c>
      <c r="B1783" s="17" t="str">
        <f t="shared" si="1"/>
        <v>Wed</v>
      </c>
      <c r="C1783" s="19">
        <f t="shared" si="2"/>
        <v>12</v>
      </c>
      <c r="D1783" s="11"/>
      <c r="E1783" s="11"/>
    </row>
    <row r="1784" hidden="1">
      <c r="A1784" s="3">
        <v>45392.53488425926</v>
      </c>
      <c r="B1784" s="17" t="str">
        <f t="shared" si="1"/>
        <v>Wed</v>
      </c>
      <c r="C1784" s="19">
        <f t="shared" si="2"/>
        <v>12</v>
      </c>
      <c r="D1784" s="11"/>
      <c r="E1784" s="11"/>
    </row>
    <row r="1785" hidden="1">
      <c r="A1785" s="3">
        <v>45392.53434027778</v>
      </c>
      <c r="B1785" s="17" t="str">
        <f t="shared" si="1"/>
        <v>Wed</v>
      </c>
      <c r="C1785" s="19">
        <f t="shared" si="2"/>
        <v>12</v>
      </c>
      <c r="D1785" s="11"/>
      <c r="E1785" s="11"/>
    </row>
    <row r="1786" hidden="1">
      <c r="A1786" s="3">
        <v>45392.53372685185</v>
      </c>
      <c r="B1786" s="17" t="str">
        <f t="shared" si="1"/>
        <v>Wed</v>
      </c>
      <c r="C1786" s="19">
        <f t="shared" si="2"/>
        <v>12</v>
      </c>
      <c r="D1786" s="11"/>
      <c r="E1786" s="11"/>
    </row>
    <row r="1787" hidden="1">
      <c r="A1787" s="3">
        <v>45392.53337962963</v>
      </c>
      <c r="B1787" s="17" t="str">
        <f t="shared" si="1"/>
        <v>Wed</v>
      </c>
      <c r="C1787" s="19">
        <f t="shared" si="2"/>
        <v>12</v>
      </c>
      <c r="D1787" s="11"/>
      <c r="E1787" s="11"/>
    </row>
    <row r="1788" hidden="1">
      <c r="A1788" s="3">
        <v>45392.53016203704</v>
      </c>
      <c r="B1788" s="17" t="str">
        <f t="shared" si="1"/>
        <v>Wed</v>
      </c>
      <c r="C1788" s="19">
        <f t="shared" si="2"/>
        <v>12</v>
      </c>
      <c r="D1788" s="11"/>
      <c r="E1788" s="11"/>
    </row>
    <row r="1789" hidden="1">
      <c r="A1789" s="3">
        <v>45392.48571759259</v>
      </c>
      <c r="B1789" s="17" t="str">
        <f t="shared" si="1"/>
        <v>Wed</v>
      </c>
      <c r="C1789" s="19">
        <f t="shared" si="2"/>
        <v>11</v>
      </c>
      <c r="D1789" s="11"/>
      <c r="E1789" s="11"/>
    </row>
    <row r="1790" hidden="1">
      <c r="A1790" s="3">
        <v>45392.51900462963</v>
      </c>
      <c r="B1790" s="17" t="str">
        <f t="shared" si="1"/>
        <v>Wed</v>
      </c>
      <c r="C1790" s="19">
        <f t="shared" si="2"/>
        <v>12</v>
      </c>
      <c r="D1790" s="11"/>
      <c r="E1790" s="11"/>
    </row>
    <row r="1791" hidden="1">
      <c r="A1791" s="3">
        <v>45392.46737268518</v>
      </c>
      <c r="B1791" s="17" t="str">
        <f t="shared" si="1"/>
        <v>Wed</v>
      </c>
      <c r="C1791" s="19">
        <f t="shared" si="2"/>
        <v>11</v>
      </c>
      <c r="D1791" s="11"/>
      <c r="E1791" s="11"/>
    </row>
    <row r="1792" hidden="1">
      <c r="A1792" s="3">
        <v>45392.45799768518</v>
      </c>
      <c r="B1792" s="17" t="str">
        <f t="shared" si="1"/>
        <v>Wed</v>
      </c>
      <c r="C1792" s="19">
        <f t="shared" si="2"/>
        <v>10</v>
      </c>
      <c r="D1792" s="11"/>
      <c r="E1792" s="11"/>
    </row>
    <row r="1793" hidden="1">
      <c r="A1793" s="3">
        <v>45392.45628472222</v>
      </c>
      <c r="B1793" s="17" t="str">
        <f t="shared" si="1"/>
        <v>Tue</v>
      </c>
      <c r="C1793" s="19">
        <f t="shared" si="2"/>
        <v>10</v>
      </c>
      <c r="D1793" s="11"/>
      <c r="E1793" s="11"/>
    </row>
    <row r="1794" hidden="1">
      <c r="A1794" s="3">
        <v>45391.62614583333</v>
      </c>
      <c r="B1794" s="17" t="str">
        <f t="shared" si="1"/>
        <v>Wed</v>
      </c>
      <c r="C1794" s="19">
        <f t="shared" si="2"/>
        <v>15</v>
      </c>
      <c r="D1794" s="11"/>
      <c r="E1794" s="11"/>
    </row>
    <row r="1795" hidden="1">
      <c r="A1795" s="3">
        <v>45392.010034722225</v>
      </c>
      <c r="B1795" s="17" t="str">
        <f t="shared" si="1"/>
        <v>Tue</v>
      </c>
      <c r="C1795" s="19">
        <f t="shared" si="2"/>
        <v>0</v>
      </c>
      <c r="D1795" s="11"/>
      <c r="E1795" s="11"/>
    </row>
    <row r="1796" hidden="1">
      <c r="A1796" s="3">
        <v>45391.955972222226</v>
      </c>
      <c r="B1796" s="17" t="str">
        <f t="shared" si="1"/>
        <v>Tue</v>
      </c>
      <c r="C1796" s="19">
        <f t="shared" si="2"/>
        <v>22</v>
      </c>
      <c r="D1796" s="11"/>
      <c r="E1796" s="11"/>
    </row>
    <row r="1797" hidden="1">
      <c r="A1797" s="3">
        <v>45391.9287962963</v>
      </c>
      <c r="B1797" s="17" t="str">
        <f t="shared" si="1"/>
        <v>Tue</v>
      </c>
      <c r="C1797" s="19">
        <f t="shared" si="2"/>
        <v>22</v>
      </c>
      <c r="D1797" s="11"/>
      <c r="E1797" s="11"/>
    </row>
    <row r="1798" hidden="1">
      <c r="A1798" s="3">
        <v>45391.81178240741</v>
      </c>
      <c r="B1798" s="17" t="str">
        <f t="shared" si="1"/>
        <v>Tue</v>
      </c>
      <c r="C1798" s="19">
        <f t="shared" si="2"/>
        <v>19</v>
      </c>
      <c r="D1798" s="11"/>
      <c r="E1798" s="11"/>
    </row>
    <row r="1799" hidden="1">
      <c r="A1799" s="3">
        <v>45391.89027777778</v>
      </c>
      <c r="B1799" s="17" t="str">
        <f t="shared" si="1"/>
        <v>Tue</v>
      </c>
      <c r="C1799" s="19">
        <f t="shared" si="2"/>
        <v>21</v>
      </c>
      <c r="D1799" s="11"/>
      <c r="E1799" s="11"/>
    </row>
    <row r="1800" hidden="1">
      <c r="A1800" s="3">
        <v>45391.818819444445</v>
      </c>
      <c r="B1800" s="17" t="str">
        <f t="shared" si="1"/>
        <v>Tue</v>
      </c>
      <c r="C1800" s="19">
        <f t="shared" si="2"/>
        <v>19</v>
      </c>
      <c r="D1800" s="11"/>
      <c r="E1800" s="11"/>
    </row>
    <row r="1801" hidden="1">
      <c r="A1801" s="3">
        <v>45391.815717592595</v>
      </c>
      <c r="B1801" s="17" t="str">
        <f t="shared" si="1"/>
        <v>Tue</v>
      </c>
      <c r="C1801" s="19">
        <f t="shared" si="2"/>
        <v>19</v>
      </c>
      <c r="D1801" s="11"/>
      <c r="E1801" s="11"/>
    </row>
    <row r="1802" hidden="1">
      <c r="A1802" s="3">
        <v>45391.76740740741</v>
      </c>
      <c r="B1802" s="17" t="str">
        <f t="shared" si="1"/>
        <v>Tue</v>
      </c>
      <c r="C1802" s="19">
        <f t="shared" si="2"/>
        <v>18</v>
      </c>
      <c r="D1802" s="11"/>
      <c r="E1802" s="11"/>
    </row>
    <row r="1803" hidden="1">
      <c r="A1803" s="3">
        <v>45391.76708333333</v>
      </c>
      <c r="B1803" s="17" t="str">
        <f t="shared" si="1"/>
        <v>Tue</v>
      </c>
      <c r="C1803" s="19">
        <f t="shared" si="2"/>
        <v>18</v>
      </c>
      <c r="D1803" s="11"/>
      <c r="E1803" s="11"/>
    </row>
    <row r="1804" hidden="1">
      <c r="A1804" s="3">
        <v>45391.51907407407</v>
      </c>
      <c r="B1804" s="17" t="str">
        <f t="shared" si="1"/>
        <v>Tue</v>
      </c>
      <c r="C1804" s="19">
        <f t="shared" si="2"/>
        <v>12</v>
      </c>
      <c r="D1804" s="11"/>
      <c r="E1804" s="11"/>
    </row>
    <row r="1805" hidden="1">
      <c r="A1805" s="3">
        <v>45391.78165509259</v>
      </c>
      <c r="B1805" s="17" t="str">
        <f t="shared" si="1"/>
        <v>Tue</v>
      </c>
      <c r="C1805" s="19">
        <f t="shared" si="2"/>
        <v>18</v>
      </c>
      <c r="D1805" s="11"/>
      <c r="E1805" s="11"/>
    </row>
    <row r="1806" hidden="1">
      <c r="A1806" s="3">
        <v>45391.78265046296</v>
      </c>
      <c r="B1806" s="17" t="str">
        <f t="shared" si="1"/>
        <v>Tue</v>
      </c>
      <c r="C1806" s="19">
        <f t="shared" si="2"/>
        <v>18</v>
      </c>
      <c r="D1806" s="11"/>
      <c r="E1806" s="11"/>
    </row>
    <row r="1807" hidden="1">
      <c r="A1807" s="3">
        <v>45391.77668981482</v>
      </c>
      <c r="B1807" s="17" t="str">
        <f t="shared" si="1"/>
        <v>Tue</v>
      </c>
      <c r="C1807" s="19">
        <f t="shared" si="2"/>
        <v>18</v>
      </c>
      <c r="D1807" s="11"/>
      <c r="E1807" s="11"/>
    </row>
    <row r="1808" hidden="1">
      <c r="A1808" s="3">
        <v>45391.36635416667</v>
      </c>
      <c r="B1808" s="17" t="str">
        <f t="shared" si="1"/>
        <v>Tue</v>
      </c>
      <c r="C1808" s="19">
        <f t="shared" si="2"/>
        <v>8</v>
      </c>
      <c r="D1808" s="11"/>
      <c r="E1808" s="11"/>
    </row>
    <row r="1809" hidden="1">
      <c r="A1809" s="3">
        <v>45391.75630787037</v>
      </c>
      <c r="B1809" s="17" t="str">
        <f t="shared" si="1"/>
        <v>Tue</v>
      </c>
      <c r="C1809" s="19">
        <f t="shared" si="2"/>
        <v>18</v>
      </c>
      <c r="D1809" s="11"/>
      <c r="E1809" s="11"/>
    </row>
    <row r="1810" hidden="1">
      <c r="A1810" s="3">
        <v>45391.599710648145</v>
      </c>
      <c r="B1810" s="17" t="str">
        <f t="shared" si="1"/>
        <v>Tue</v>
      </c>
      <c r="C1810" s="19">
        <f t="shared" si="2"/>
        <v>14</v>
      </c>
      <c r="D1810" s="11"/>
      <c r="E1810" s="11"/>
    </row>
    <row r="1811" hidden="1">
      <c r="A1811" s="3">
        <v>45391.689837962964</v>
      </c>
      <c r="B1811" s="17" t="str">
        <f t="shared" si="1"/>
        <v>Tue</v>
      </c>
      <c r="C1811" s="19">
        <f t="shared" si="2"/>
        <v>16</v>
      </c>
      <c r="D1811" s="11"/>
      <c r="E1811" s="11"/>
    </row>
    <row r="1812" hidden="1">
      <c r="A1812" s="3">
        <v>45391.68895833333</v>
      </c>
      <c r="B1812" s="17" t="str">
        <f t="shared" si="1"/>
        <v>Tue</v>
      </c>
      <c r="C1812" s="19">
        <f t="shared" si="2"/>
        <v>16</v>
      </c>
      <c r="D1812" s="11"/>
      <c r="E1812" s="11"/>
    </row>
    <row r="1813" hidden="1">
      <c r="A1813" s="3">
        <v>45391.68884259259</v>
      </c>
      <c r="B1813" s="17" t="str">
        <f t="shared" si="1"/>
        <v>Tue</v>
      </c>
      <c r="C1813" s="19">
        <f t="shared" si="2"/>
        <v>16</v>
      </c>
      <c r="D1813" s="11"/>
      <c r="E1813" s="11"/>
    </row>
    <row r="1814" hidden="1">
      <c r="A1814" s="3">
        <v>45391.672314814816</v>
      </c>
      <c r="B1814" s="17" t="str">
        <f t="shared" si="1"/>
        <v>Tue</v>
      </c>
      <c r="C1814" s="19">
        <f t="shared" si="2"/>
        <v>16</v>
      </c>
      <c r="D1814" s="11"/>
      <c r="E1814" s="11"/>
    </row>
    <row r="1815" hidden="1">
      <c r="A1815" s="3">
        <v>45391.67144675926</v>
      </c>
      <c r="B1815" s="17" t="str">
        <f t="shared" si="1"/>
        <v>Tue</v>
      </c>
      <c r="C1815" s="19">
        <f t="shared" si="2"/>
        <v>16</v>
      </c>
      <c r="D1815" s="11"/>
      <c r="E1815" s="11"/>
    </row>
    <row r="1816" hidden="1">
      <c r="A1816" s="3">
        <v>45391.62614583333</v>
      </c>
      <c r="B1816" s="17" t="str">
        <f t="shared" si="1"/>
        <v>Tue</v>
      </c>
      <c r="C1816" s="19">
        <f t="shared" si="2"/>
        <v>15</v>
      </c>
      <c r="D1816" s="11"/>
      <c r="E1816" s="11"/>
    </row>
    <row r="1817" hidden="1">
      <c r="A1817" s="3">
        <v>45391.56633101852</v>
      </c>
      <c r="B1817" s="17" t="str">
        <f t="shared" si="1"/>
        <v>Mon</v>
      </c>
      <c r="C1817" s="19">
        <f t="shared" si="2"/>
        <v>13</v>
      </c>
      <c r="D1817" s="11"/>
      <c r="E1817" s="11"/>
    </row>
    <row r="1818" hidden="1">
      <c r="A1818" s="3">
        <v>45390.60802083334</v>
      </c>
      <c r="B1818" s="17" t="str">
        <f t="shared" si="1"/>
        <v>Tue</v>
      </c>
      <c r="C1818" s="19">
        <f t="shared" si="2"/>
        <v>14</v>
      </c>
      <c r="D1818" s="11"/>
      <c r="E1818" s="11"/>
    </row>
    <row r="1819" hidden="1">
      <c r="A1819" s="3">
        <v>45391.55868055556</v>
      </c>
      <c r="B1819" s="17" t="str">
        <f t="shared" si="1"/>
        <v>Tue</v>
      </c>
      <c r="C1819" s="19">
        <f t="shared" si="2"/>
        <v>13</v>
      </c>
      <c r="D1819" s="11"/>
      <c r="E1819" s="11"/>
    </row>
    <row r="1820" hidden="1">
      <c r="A1820" s="3">
        <v>45391.55799768519</v>
      </c>
      <c r="B1820" s="17" t="str">
        <f t="shared" si="1"/>
        <v>Tue</v>
      </c>
      <c r="C1820" s="19">
        <f t="shared" si="2"/>
        <v>13</v>
      </c>
      <c r="D1820" s="11"/>
      <c r="E1820" s="11"/>
    </row>
    <row r="1821" hidden="1">
      <c r="A1821" s="3">
        <v>45391.51907407407</v>
      </c>
      <c r="B1821" s="17" t="str">
        <f t="shared" si="1"/>
        <v>Tue</v>
      </c>
      <c r="C1821" s="19">
        <f t="shared" si="2"/>
        <v>12</v>
      </c>
      <c r="D1821" s="11"/>
      <c r="E1821" s="11"/>
    </row>
    <row r="1822" hidden="1">
      <c r="A1822" s="3">
        <v>45391.51314814815</v>
      </c>
      <c r="B1822" s="17" t="str">
        <f t="shared" si="1"/>
        <v>Tue</v>
      </c>
      <c r="C1822" s="19">
        <f t="shared" si="2"/>
        <v>12</v>
      </c>
      <c r="D1822" s="11"/>
      <c r="E1822" s="11"/>
    </row>
    <row r="1823" hidden="1">
      <c r="A1823" s="3">
        <v>45391.51143518519</v>
      </c>
      <c r="B1823" s="17" t="str">
        <f t="shared" si="1"/>
        <v>Tue</v>
      </c>
      <c r="C1823" s="19">
        <f t="shared" si="2"/>
        <v>12</v>
      </c>
      <c r="D1823" s="11"/>
      <c r="E1823" s="11"/>
    </row>
    <row r="1824" hidden="1">
      <c r="A1824" s="3">
        <v>45391.497395833336</v>
      </c>
      <c r="B1824" s="17" t="str">
        <f t="shared" si="1"/>
        <v>Mon</v>
      </c>
      <c r="C1824" s="19">
        <f t="shared" si="2"/>
        <v>11</v>
      </c>
      <c r="D1824" s="11"/>
      <c r="E1824" s="11"/>
    </row>
    <row r="1825" hidden="1">
      <c r="A1825" s="3">
        <v>45390.88287037037</v>
      </c>
      <c r="B1825" s="17" t="str">
        <f t="shared" si="1"/>
        <v>Tue</v>
      </c>
      <c r="C1825" s="19">
        <f t="shared" si="2"/>
        <v>21</v>
      </c>
      <c r="D1825" s="11"/>
      <c r="E1825" s="11"/>
    </row>
    <row r="1826" hidden="1">
      <c r="A1826" s="3">
        <v>45391.48238425926</v>
      </c>
      <c r="B1826" s="17" t="str">
        <f t="shared" si="1"/>
        <v>Mon</v>
      </c>
      <c r="C1826" s="19">
        <f t="shared" si="2"/>
        <v>11</v>
      </c>
      <c r="D1826" s="11"/>
      <c r="E1826" s="11"/>
    </row>
    <row r="1827" hidden="1">
      <c r="A1827" s="3">
        <v>45390.899675925924</v>
      </c>
      <c r="B1827" s="17" t="str">
        <f t="shared" si="1"/>
        <v>Mon</v>
      </c>
      <c r="C1827" s="19">
        <f t="shared" si="2"/>
        <v>21</v>
      </c>
      <c r="D1827" s="11"/>
      <c r="E1827" s="11"/>
    </row>
    <row r="1828" hidden="1">
      <c r="A1828" s="3">
        <v>45390.89699074074</v>
      </c>
      <c r="B1828" s="17" t="str">
        <f t="shared" si="1"/>
        <v>Mon</v>
      </c>
      <c r="C1828" s="19">
        <f t="shared" si="2"/>
        <v>21</v>
      </c>
      <c r="D1828" s="11"/>
      <c r="E1828" s="11"/>
    </row>
    <row r="1829" hidden="1">
      <c r="A1829" s="3">
        <v>45390.88287037037</v>
      </c>
      <c r="B1829" s="17" t="str">
        <f t="shared" si="1"/>
        <v>Mon</v>
      </c>
      <c r="C1829" s="19">
        <f t="shared" si="2"/>
        <v>21</v>
      </c>
      <c r="D1829" s="11"/>
      <c r="E1829" s="11"/>
    </row>
    <row r="1830" hidden="1">
      <c r="A1830" s="3">
        <v>45390.89644675926</v>
      </c>
      <c r="B1830" s="17" t="str">
        <f t="shared" si="1"/>
        <v>Mon</v>
      </c>
      <c r="C1830" s="19">
        <f t="shared" si="2"/>
        <v>21</v>
      </c>
      <c r="D1830" s="11"/>
      <c r="E1830" s="11"/>
    </row>
    <row r="1831" hidden="1">
      <c r="A1831" s="3">
        <v>45390.88915509259</v>
      </c>
      <c r="B1831" s="17" t="str">
        <f t="shared" si="1"/>
        <v>Mon</v>
      </c>
      <c r="C1831" s="19">
        <f t="shared" si="2"/>
        <v>21</v>
      </c>
      <c r="D1831" s="11"/>
      <c r="E1831" s="11"/>
    </row>
    <row r="1832" hidden="1">
      <c r="A1832" s="3">
        <v>45390.88494212963</v>
      </c>
      <c r="B1832" s="17" t="str">
        <f t="shared" si="1"/>
        <v>Mon</v>
      </c>
      <c r="C1832" s="19">
        <f t="shared" si="2"/>
        <v>21</v>
      </c>
      <c r="D1832" s="11"/>
      <c r="E1832" s="11"/>
    </row>
    <row r="1833" hidden="1">
      <c r="A1833" s="3">
        <v>45390.87719907407</v>
      </c>
      <c r="B1833" s="17" t="str">
        <f t="shared" si="1"/>
        <v>Mon</v>
      </c>
      <c r="C1833" s="19">
        <f t="shared" si="2"/>
        <v>21</v>
      </c>
      <c r="D1833" s="11"/>
      <c r="E1833" s="11"/>
    </row>
    <row r="1834" hidden="1">
      <c r="A1834" s="3">
        <v>45390.60710648148</v>
      </c>
      <c r="B1834" s="17" t="str">
        <f t="shared" si="1"/>
        <v>Mon</v>
      </c>
      <c r="C1834" s="19">
        <f t="shared" si="2"/>
        <v>14</v>
      </c>
      <c r="D1834" s="11"/>
      <c r="E1834" s="11"/>
    </row>
    <row r="1835" hidden="1">
      <c r="A1835" s="3">
        <v>45390.72148148148</v>
      </c>
      <c r="B1835" s="17" t="str">
        <f t="shared" si="1"/>
        <v>Mon</v>
      </c>
      <c r="C1835" s="19">
        <f t="shared" si="2"/>
        <v>17</v>
      </c>
      <c r="D1835" s="11"/>
      <c r="E1835" s="11"/>
    </row>
    <row r="1836" hidden="1">
      <c r="A1836" s="3">
        <v>45390.875543981485</v>
      </c>
      <c r="B1836" s="17" t="str">
        <f t="shared" si="1"/>
        <v>Mon</v>
      </c>
      <c r="C1836" s="19">
        <f t="shared" si="2"/>
        <v>21</v>
      </c>
      <c r="D1836" s="11"/>
      <c r="E1836" s="11"/>
    </row>
    <row r="1837" hidden="1">
      <c r="A1837" s="3">
        <v>45390.0737037037</v>
      </c>
      <c r="B1837" s="17" t="str">
        <f t="shared" si="1"/>
        <v>Mon</v>
      </c>
      <c r="C1837" s="19">
        <f t="shared" si="2"/>
        <v>1</v>
      </c>
      <c r="D1837" s="11"/>
      <c r="E1837" s="11"/>
    </row>
    <row r="1838" hidden="1">
      <c r="A1838" s="3">
        <v>45390.65920138889</v>
      </c>
      <c r="B1838" s="17" t="str">
        <f t="shared" si="1"/>
        <v>Mon</v>
      </c>
      <c r="C1838" s="19">
        <f t="shared" si="2"/>
        <v>15</v>
      </c>
      <c r="D1838" s="11"/>
      <c r="E1838" s="11"/>
    </row>
    <row r="1839" hidden="1">
      <c r="A1839" s="3">
        <v>45390.658159722225</v>
      </c>
      <c r="B1839" s="17" t="str">
        <f t="shared" si="1"/>
        <v>Mon</v>
      </c>
      <c r="C1839" s="19">
        <f t="shared" si="2"/>
        <v>15</v>
      </c>
      <c r="D1839" s="11"/>
      <c r="E1839" s="11"/>
    </row>
    <row r="1840" hidden="1">
      <c r="A1840" s="3">
        <v>45390.64745370371</v>
      </c>
      <c r="B1840" s="17" t="str">
        <f t="shared" si="1"/>
        <v>Mon</v>
      </c>
      <c r="C1840" s="19">
        <f t="shared" si="2"/>
        <v>15</v>
      </c>
      <c r="D1840" s="11"/>
      <c r="E1840" s="11"/>
    </row>
    <row r="1841" hidden="1">
      <c r="A1841" s="3">
        <v>45390.539131944446</v>
      </c>
      <c r="B1841" s="17" t="str">
        <f t="shared" si="1"/>
        <v>Mon</v>
      </c>
      <c r="C1841" s="19">
        <f t="shared" si="2"/>
        <v>12</v>
      </c>
      <c r="D1841" s="11"/>
      <c r="E1841" s="11"/>
    </row>
    <row r="1842" hidden="1">
      <c r="A1842" s="3">
        <v>45390.60710648148</v>
      </c>
      <c r="B1842" s="17" t="str">
        <f t="shared" si="1"/>
        <v>Mon</v>
      </c>
      <c r="C1842" s="19">
        <f t="shared" si="2"/>
        <v>14</v>
      </c>
      <c r="D1842" s="11"/>
      <c r="E1842" s="11"/>
    </row>
    <row r="1843" hidden="1">
      <c r="A1843" s="3">
        <v>45390.12734953704</v>
      </c>
      <c r="B1843" s="17" t="str">
        <f t="shared" si="1"/>
        <v>Mon</v>
      </c>
      <c r="C1843" s="19">
        <f t="shared" si="2"/>
        <v>3</v>
      </c>
      <c r="D1843" s="11"/>
      <c r="E1843" s="11"/>
    </row>
    <row r="1844" hidden="1">
      <c r="A1844" s="3">
        <v>45390.09361111111</v>
      </c>
      <c r="B1844" s="17" t="str">
        <f t="shared" si="1"/>
        <v>Sun</v>
      </c>
      <c r="C1844" s="19">
        <f t="shared" si="2"/>
        <v>2</v>
      </c>
      <c r="D1844" s="11"/>
      <c r="E1844" s="11"/>
    </row>
    <row r="1845" hidden="1">
      <c r="A1845" s="3">
        <v>45389.36300925926</v>
      </c>
      <c r="B1845" s="17" t="str">
        <f t="shared" si="1"/>
        <v>Mon</v>
      </c>
      <c r="C1845" s="19">
        <f t="shared" si="2"/>
        <v>8</v>
      </c>
      <c r="D1845" s="11"/>
      <c r="E1845" s="11"/>
    </row>
    <row r="1846" hidden="1">
      <c r="A1846" s="3">
        <v>45390.0737037037</v>
      </c>
      <c r="B1846" s="17" t="str">
        <f t="shared" si="1"/>
        <v>Mon</v>
      </c>
      <c r="C1846" s="19">
        <f t="shared" si="2"/>
        <v>1</v>
      </c>
      <c r="D1846" s="11"/>
      <c r="E1846" s="11"/>
    </row>
    <row r="1847" hidden="1">
      <c r="A1847" s="3">
        <v>45390.02039351852</v>
      </c>
      <c r="B1847" s="17" t="str">
        <f t="shared" si="1"/>
        <v>Mon</v>
      </c>
      <c r="C1847" s="19">
        <f t="shared" si="2"/>
        <v>0</v>
      </c>
      <c r="D1847" s="11"/>
      <c r="E1847" s="11"/>
    </row>
    <row r="1848" hidden="1">
      <c r="A1848" s="3">
        <v>45390.070289351854</v>
      </c>
      <c r="B1848" s="17" t="str">
        <f t="shared" si="1"/>
        <v>Mon</v>
      </c>
      <c r="C1848" s="19">
        <f t="shared" si="2"/>
        <v>1</v>
      </c>
      <c r="D1848" s="11"/>
      <c r="E1848" s="11"/>
    </row>
    <row r="1849" hidden="1">
      <c r="A1849" s="3">
        <v>45390.023368055554</v>
      </c>
      <c r="B1849" s="17" t="str">
        <f t="shared" si="1"/>
        <v>Mon</v>
      </c>
      <c r="C1849" s="19">
        <f t="shared" si="2"/>
        <v>0</v>
      </c>
      <c r="D1849" s="11"/>
      <c r="E1849" s="11"/>
    </row>
    <row r="1850">
      <c r="A1850" s="3">
        <v>45390.06886574074</v>
      </c>
      <c r="B1850" s="17" t="str">
        <f t="shared" si="1"/>
        <v>Sat</v>
      </c>
      <c r="C1850" s="19">
        <f t="shared" si="2"/>
        <v>1</v>
      </c>
      <c r="D1850" s="10"/>
      <c r="E1850" s="11"/>
    </row>
    <row r="1851" hidden="1">
      <c r="A1851" s="3">
        <v>45388.96984953704</v>
      </c>
      <c r="B1851" s="17" t="str">
        <f t="shared" si="1"/>
        <v>Fri</v>
      </c>
      <c r="C1851" s="19">
        <f t="shared" si="2"/>
        <v>23</v>
      </c>
      <c r="D1851" s="11"/>
      <c r="E1851" s="11"/>
    </row>
    <row r="1852" hidden="1">
      <c r="A1852" s="3">
        <v>45387.89383101852</v>
      </c>
      <c r="B1852" s="17" t="str">
        <f t="shared" si="1"/>
        <v>Fri</v>
      </c>
      <c r="C1852" s="19">
        <f t="shared" si="2"/>
        <v>21</v>
      </c>
      <c r="D1852" s="11"/>
      <c r="E1852" s="11"/>
    </row>
    <row r="1853" hidden="1">
      <c r="A1853" s="3">
        <v>45387.78807870371</v>
      </c>
      <c r="B1853" s="17" t="str">
        <f t="shared" si="1"/>
        <v>Fri</v>
      </c>
      <c r="C1853" s="19">
        <f t="shared" si="2"/>
        <v>18</v>
      </c>
      <c r="D1853" s="11"/>
      <c r="E1853" s="11"/>
    </row>
    <row r="1854" hidden="1">
      <c r="A1854" s="3">
        <v>45387.7859837963</v>
      </c>
      <c r="B1854" s="17" t="str">
        <f t="shared" si="1"/>
        <v>Fri</v>
      </c>
      <c r="C1854" s="19">
        <f t="shared" si="2"/>
        <v>18</v>
      </c>
      <c r="D1854" s="11"/>
      <c r="E1854" s="11"/>
    </row>
    <row r="1855" hidden="1">
      <c r="A1855" s="3">
        <v>45387.78574074074</v>
      </c>
      <c r="B1855" s="17" t="str">
        <f t="shared" si="1"/>
        <v>Fri</v>
      </c>
      <c r="C1855" s="19">
        <f t="shared" si="2"/>
        <v>18</v>
      </c>
      <c r="D1855" s="11"/>
      <c r="E1855" s="11"/>
    </row>
    <row r="1856" hidden="1">
      <c r="A1856" s="3">
        <v>45387.76292824074</v>
      </c>
      <c r="B1856" s="17" t="str">
        <f t="shared" si="1"/>
        <v>Fri</v>
      </c>
      <c r="C1856" s="19">
        <f t="shared" si="2"/>
        <v>18</v>
      </c>
      <c r="D1856" s="11"/>
      <c r="E1856" s="11"/>
    </row>
    <row r="1857" hidden="1">
      <c r="A1857" s="3">
        <v>45387.76006944444</v>
      </c>
      <c r="B1857" s="17" t="str">
        <f t="shared" si="1"/>
        <v>Fri</v>
      </c>
      <c r="C1857" s="19">
        <f t="shared" si="2"/>
        <v>18</v>
      </c>
      <c r="D1857" s="11"/>
      <c r="E1857" s="11"/>
    </row>
    <row r="1858" hidden="1">
      <c r="A1858" s="3">
        <v>45387.73774305556</v>
      </c>
      <c r="B1858" s="17" t="str">
        <f t="shared" si="1"/>
        <v>Fri</v>
      </c>
      <c r="C1858" s="19">
        <f t="shared" si="2"/>
        <v>17</v>
      </c>
      <c r="D1858" s="11"/>
      <c r="E1858" s="11"/>
    </row>
    <row r="1859" hidden="1">
      <c r="A1859" s="3">
        <v>45387.717685185184</v>
      </c>
      <c r="B1859" s="17" t="str">
        <f t="shared" si="1"/>
        <v>Fri</v>
      </c>
      <c r="C1859" s="19">
        <f t="shared" si="2"/>
        <v>17</v>
      </c>
      <c r="D1859" s="11"/>
      <c r="E1859" s="11"/>
    </row>
    <row r="1860" hidden="1">
      <c r="A1860" s="3">
        <v>45387.71398148148</v>
      </c>
      <c r="B1860" s="17" t="str">
        <f t="shared" si="1"/>
        <v>Thu</v>
      </c>
      <c r="C1860" s="19">
        <f t="shared" si="2"/>
        <v>17</v>
      </c>
      <c r="D1860" s="11"/>
      <c r="E1860" s="11"/>
    </row>
    <row r="1861" hidden="1">
      <c r="A1861" s="3">
        <v>45386.88627314815</v>
      </c>
      <c r="B1861" s="17" t="str">
        <f t="shared" si="1"/>
        <v>Thu</v>
      </c>
      <c r="C1861" s="19">
        <f t="shared" si="2"/>
        <v>21</v>
      </c>
      <c r="D1861" s="11"/>
      <c r="E1861" s="11"/>
    </row>
    <row r="1862" hidden="1">
      <c r="A1862" s="3">
        <v>45386.765</v>
      </c>
      <c r="B1862" s="17" t="str">
        <f t="shared" si="1"/>
        <v>Fri</v>
      </c>
      <c r="C1862" s="19">
        <f t="shared" si="2"/>
        <v>18</v>
      </c>
      <c r="D1862" s="11"/>
      <c r="E1862" s="11"/>
    </row>
    <row r="1863" hidden="1">
      <c r="A1863" s="3">
        <v>45387.7109837963</v>
      </c>
      <c r="B1863" s="17" t="str">
        <f t="shared" si="1"/>
        <v>Fri</v>
      </c>
      <c r="C1863" s="19">
        <f t="shared" si="2"/>
        <v>17</v>
      </c>
      <c r="D1863" s="11"/>
      <c r="E1863" s="11"/>
    </row>
    <row r="1864" hidden="1">
      <c r="A1864" s="3">
        <v>45387.71009259259</v>
      </c>
      <c r="B1864" s="17" t="str">
        <f t="shared" si="1"/>
        <v>Fri</v>
      </c>
      <c r="C1864" s="19">
        <f t="shared" si="2"/>
        <v>17</v>
      </c>
      <c r="D1864" s="11"/>
      <c r="E1864" s="11"/>
    </row>
    <row r="1865" hidden="1">
      <c r="A1865" s="3">
        <v>45387.70989583333</v>
      </c>
      <c r="B1865" s="17" t="str">
        <f t="shared" si="1"/>
        <v>Thu</v>
      </c>
      <c r="C1865" s="19">
        <f t="shared" si="2"/>
        <v>17</v>
      </c>
      <c r="D1865" s="11"/>
      <c r="E1865" s="11"/>
    </row>
    <row r="1866" hidden="1">
      <c r="A1866" s="3">
        <v>45386.88471064815</v>
      </c>
      <c r="B1866" s="17" t="str">
        <f t="shared" si="1"/>
        <v>Fri</v>
      </c>
      <c r="C1866" s="19">
        <f t="shared" si="2"/>
        <v>21</v>
      </c>
      <c r="D1866" s="11"/>
      <c r="E1866" s="11"/>
    </row>
    <row r="1867" hidden="1">
      <c r="A1867" s="3">
        <v>45387.55752314815</v>
      </c>
      <c r="B1867" s="17" t="str">
        <f t="shared" si="1"/>
        <v>Fri</v>
      </c>
      <c r="C1867" s="19">
        <f t="shared" si="2"/>
        <v>13</v>
      </c>
      <c r="D1867" s="11"/>
      <c r="E1867" s="11"/>
    </row>
    <row r="1868" hidden="1">
      <c r="A1868" s="3">
        <v>45387.55556712963</v>
      </c>
      <c r="B1868" s="17" t="str">
        <f t="shared" si="1"/>
        <v>Fri</v>
      </c>
      <c r="C1868" s="19">
        <f t="shared" si="2"/>
        <v>13</v>
      </c>
      <c r="D1868" s="11"/>
      <c r="E1868" s="11"/>
    </row>
    <row r="1869" hidden="1">
      <c r="A1869" s="3">
        <v>45387.55097222222</v>
      </c>
      <c r="B1869" s="17" t="str">
        <f t="shared" si="1"/>
        <v>Fri</v>
      </c>
      <c r="C1869" s="19">
        <f t="shared" si="2"/>
        <v>13</v>
      </c>
      <c r="D1869" s="11"/>
      <c r="E1869" s="11"/>
    </row>
    <row r="1870" hidden="1">
      <c r="A1870" s="3">
        <v>45387.24690972222</v>
      </c>
      <c r="B1870" s="17" t="str">
        <f t="shared" si="1"/>
        <v>Thu</v>
      </c>
      <c r="C1870" s="19">
        <f t="shared" si="2"/>
        <v>5</v>
      </c>
      <c r="D1870" s="11"/>
      <c r="E1870" s="11"/>
    </row>
    <row r="1871" hidden="1">
      <c r="A1871" s="3">
        <v>45386.88707175926</v>
      </c>
      <c r="B1871" s="17" t="str">
        <f t="shared" si="1"/>
        <v>Thu</v>
      </c>
      <c r="C1871" s="19">
        <f t="shared" si="2"/>
        <v>21</v>
      </c>
      <c r="D1871" s="11"/>
      <c r="E1871" s="11"/>
    </row>
    <row r="1872" hidden="1">
      <c r="A1872" s="3">
        <v>45386.88627314815</v>
      </c>
      <c r="B1872" s="17" t="str">
        <f t="shared" si="1"/>
        <v>Thu</v>
      </c>
      <c r="C1872" s="19">
        <f t="shared" si="2"/>
        <v>21</v>
      </c>
      <c r="D1872" s="11"/>
      <c r="E1872" s="11"/>
    </row>
    <row r="1873" hidden="1">
      <c r="A1873" s="3">
        <v>45386.78965277778</v>
      </c>
      <c r="B1873" s="17" t="str">
        <f t="shared" si="1"/>
        <v>Thu</v>
      </c>
      <c r="C1873" s="19">
        <f t="shared" si="2"/>
        <v>18</v>
      </c>
      <c r="D1873" s="11"/>
      <c r="E1873" s="11"/>
    </row>
    <row r="1874" hidden="1">
      <c r="A1874" s="3">
        <v>45386.765</v>
      </c>
      <c r="B1874" s="17" t="str">
        <f t="shared" si="1"/>
        <v>Thu</v>
      </c>
      <c r="C1874" s="19">
        <f t="shared" si="2"/>
        <v>18</v>
      </c>
      <c r="D1874" s="11"/>
      <c r="E1874" s="11"/>
    </row>
    <row r="1875" hidden="1">
      <c r="A1875" s="3">
        <v>45386.72708333333</v>
      </c>
      <c r="B1875" s="17" t="str">
        <f t="shared" si="1"/>
        <v>Thu</v>
      </c>
      <c r="C1875" s="19">
        <f t="shared" si="2"/>
        <v>17</v>
      </c>
      <c r="D1875" s="11"/>
      <c r="E1875" s="11"/>
    </row>
    <row r="1876" hidden="1">
      <c r="A1876" s="3">
        <v>45386.43292824074</v>
      </c>
      <c r="B1876" s="17" t="str">
        <f t="shared" si="1"/>
        <v>Thu</v>
      </c>
      <c r="C1876" s="19">
        <f t="shared" si="2"/>
        <v>10</v>
      </c>
      <c r="D1876" s="11"/>
      <c r="E1876" s="11"/>
    </row>
    <row r="1877" hidden="1">
      <c r="A1877" s="3">
        <v>45386.441608796296</v>
      </c>
      <c r="B1877" s="17" t="str">
        <f t="shared" si="1"/>
        <v>Thu</v>
      </c>
      <c r="C1877" s="19">
        <f t="shared" si="2"/>
        <v>10</v>
      </c>
      <c r="D1877" s="11"/>
      <c r="E1877" s="11"/>
    </row>
    <row r="1878" hidden="1">
      <c r="A1878" s="3">
        <v>45386.43292824074</v>
      </c>
      <c r="B1878" s="17" t="str">
        <f t="shared" si="1"/>
        <v>Thu</v>
      </c>
      <c r="C1878" s="19">
        <f t="shared" si="2"/>
        <v>10</v>
      </c>
      <c r="D1878" s="11"/>
      <c r="E1878" s="11"/>
    </row>
    <row r="1879" hidden="1">
      <c r="A1879" s="3">
        <v>45386.58615740741</v>
      </c>
      <c r="B1879" s="17" t="str">
        <f t="shared" si="1"/>
        <v>Thu</v>
      </c>
      <c r="C1879" s="19">
        <f t="shared" si="2"/>
        <v>14</v>
      </c>
      <c r="D1879" s="11"/>
      <c r="E1879" s="11"/>
    </row>
    <row r="1880" hidden="1">
      <c r="A1880" s="3">
        <v>45386.43960648148</v>
      </c>
      <c r="B1880" s="17" t="str">
        <f t="shared" si="1"/>
        <v>Thu</v>
      </c>
      <c r="C1880" s="19">
        <f t="shared" si="2"/>
        <v>10</v>
      </c>
      <c r="D1880" s="11"/>
      <c r="E1880" s="11"/>
    </row>
    <row r="1881" hidden="1">
      <c r="A1881" s="3">
        <v>45386.435162037036</v>
      </c>
      <c r="B1881" s="17" t="str">
        <f t="shared" si="1"/>
        <v>Thu</v>
      </c>
      <c r="C1881" s="19">
        <f t="shared" si="2"/>
        <v>10</v>
      </c>
      <c r="D1881" s="11"/>
      <c r="E1881" s="11"/>
    </row>
    <row r="1882" hidden="1">
      <c r="A1882" s="3">
        <v>45386.581041666665</v>
      </c>
      <c r="B1882" s="17" t="str">
        <f t="shared" si="1"/>
        <v>Thu</v>
      </c>
      <c r="C1882" s="19">
        <f t="shared" si="2"/>
        <v>13</v>
      </c>
      <c r="D1882" s="11"/>
      <c r="E1882" s="11"/>
    </row>
    <row r="1883" hidden="1">
      <c r="A1883" s="3">
        <v>45386.57774305555</v>
      </c>
      <c r="B1883" s="17" t="str">
        <f t="shared" si="1"/>
        <v>Thu</v>
      </c>
      <c r="C1883" s="19">
        <f t="shared" si="2"/>
        <v>13</v>
      </c>
      <c r="D1883" s="11"/>
      <c r="E1883" s="11"/>
    </row>
    <row r="1884" hidden="1">
      <c r="A1884" s="3">
        <v>45386.430127314816</v>
      </c>
      <c r="B1884" s="17" t="str">
        <f t="shared" si="1"/>
        <v>Thu</v>
      </c>
      <c r="C1884" s="19">
        <f t="shared" si="2"/>
        <v>10</v>
      </c>
      <c r="D1884" s="11"/>
      <c r="E1884" s="11"/>
    </row>
    <row r="1885" hidden="1">
      <c r="A1885" s="3">
        <v>45386.035520833335</v>
      </c>
      <c r="B1885" s="17" t="str">
        <f t="shared" si="1"/>
        <v>Thu</v>
      </c>
      <c r="C1885" s="19">
        <f t="shared" si="2"/>
        <v>0</v>
      </c>
      <c r="D1885" s="11"/>
      <c r="E1885" s="11"/>
    </row>
    <row r="1886" hidden="1">
      <c r="A1886" s="3">
        <v>45386.03502314815</v>
      </c>
      <c r="B1886" s="17" t="str">
        <f t="shared" si="1"/>
        <v>Thu</v>
      </c>
      <c r="C1886" s="19">
        <f t="shared" si="2"/>
        <v>0</v>
      </c>
      <c r="D1886" s="11"/>
      <c r="E1886" s="11"/>
    </row>
    <row r="1887" hidden="1">
      <c r="A1887" s="3">
        <v>45386.03456018519</v>
      </c>
      <c r="B1887" s="17" t="str">
        <f t="shared" si="1"/>
        <v>Thu</v>
      </c>
      <c r="C1887" s="19">
        <f t="shared" si="2"/>
        <v>0</v>
      </c>
      <c r="D1887" s="11"/>
      <c r="E1887" s="11"/>
    </row>
    <row r="1888" hidden="1">
      <c r="A1888" s="3">
        <v>45386.00599537037</v>
      </c>
      <c r="B1888" s="17" t="str">
        <f t="shared" si="1"/>
        <v>Thu</v>
      </c>
      <c r="C1888" s="19">
        <f t="shared" si="2"/>
        <v>0</v>
      </c>
      <c r="D1888" s="11"/>
      <c r="E1888" s="11"/>
    </row>
    <row r="1889" hidden="1">
      <c r="A1889" s="3">
        <v>45386.00989583333</v>
      </c>
      <c r="B1889" s="17" t="str">
        <f t="shared" si="1"/>
        <v>Wed</v>
      </c>
      <c r="C1889" s="19">
        <f t="shared" si="2"/>
        <v>0</v>
      </c>
      <c r="D1889" s="11"/>
      <c r="E1889" s="11"/>
    </row>
    <row r="1890" hidden="1">
      <c r="A1890" s="3">
        <v>45385.80229166667</v>
      </c>
      <c r="B1890" s="17" t="str">
        <f t="shared" si="1"/>
        <v>Wed</v>
      </c>
      <c r="C1890" s="19">
        <f t="shared" si="2"/>
        <v>19</v>
      </c>
      <c r="D1890" s="11"/>
      <c r="E1890" s="11"/>
    </row>
    <row r="1891" hidden="1">
      <c r="A1891" s="3">
        <v>45385.896203703705</v>
      </c>
      <c r="B1891" s="17" t="str">
        <f t="shared" si="1"/>
        <v>Wed</v>
      </c>
      <c r="C1891" s="19">
        <f t="shared" si="2"/>
        <v>21</v>
      </c>
      <c r="D1891" s="11"/>
      <c r="E1891" s="11"/>
    </row>
    <row r="1892" hidden="1">
      <c r="A1892" s="3">
        <v>45385.84108796297</v>
      </c>
      <c r="B1892" s="17" t="str">
        <f t="shared" si="1"/>
        <v>Wed</v>
      </c>
      <c r="C1892" s="19">
        <f t="shared" si="2"/>
        <v>20</v>
      </c>
      <c r="D1892" s="11"/>
      <c r="E1892" s="11"/>
    </row>
    <row r="1893" hidden="1">
      <c r="A1893" s="3">
        <v>45385.805613425924</v>
      </c>
      <c r="B1893" s="17" t="str">
        <f t="shared" si="1"/>
        <v>Wed</v>
      </c>
      <c r="C1893" s="19">
        <f t="shared" si="2"/>
        <v>19</v>
      </c>
      <c r="D1893" s="11"/>
      <c r="E1893" s="11"/>
    </row>
    <row r="1894" hidden="1">
      <c r="A1894" s="3">
        <v>45385.80229166667</v>
      </c>
      <c r="B1894" s="17" t="str">
        <f t="shared" si="1"/>
        <v>Wed</v>
      </c>
      <c r="C1894" s="19">
        <f t="shared" si="2"/>
        <v>19</v>
      </c>
      <c r="D1894" s="11"/>
      <c r="E1894" s="11"/>
    </row>
    <row r="1895" hidden="1">
      <c r="A1895" s="3">
        <v>45385.7722337963</v>
      </c>
      <c r="B1895" s="17" t="str">
        <f t="shared" si="1"/>
        <v>Wed</v>
      </c>
      <c r="C1895" s="19">
        <f t="shared" si="2"/>
        <v>18</v>
      </c>
      <c r="D1895" s="11"/>
      <c r="E1895" s="11"/>
    </row>
    <row r="1896" hidden="1">
      <c r="A1896" s="3">
        <v>45385.79008101852</v>
      </c>
      <c r="B1896" s="17" t="str">
        <f t="shared" si="1"/>
        <v>Wed</v>
      </c>
      <c r="C1896" s="19">
        <f t="shared" si="2"/>
        <v>18</v>
      </c>
      <c r="D1896" s="11"/>
      <c r="E1896" s="11"/>
    </row>
    <row r="1897" hidden="1">
      <c r="A1897" s="3">
        <v>45385.78802083333</v>
      </c>
      <c r="B1897" s="17" t="str">
        <f t="shared" si="1"/>
        <v>Wed</v>
      </c>
      <c r="C1897" s="19">
        <f t="shared" si="2"/>
        <v>18</v>
      </c>
      <c r="D1897" s="11"/>
      <c r="E1897" s="11"/>
    </row>
    <row r="1898" hidden="1">
      <c r="A1898" s="3">
        <v>45385.785266203704</v>
      </c>
      <c r="B1898" s="17" t="str">
        <f t="shared" si="1"/>
        <v>Wed</v>
      </c>
      <c r="C1898" s="19">
        <f t="shared" si="2"/>
        <v>18</v>
      </c>
      <c r="D1898" s="11"/>
      <c r="E1898" s="11"/>
    </row>
    <row r="1899" hidden="1">
      <c r="A1899" s="3">
        <v>45385.7637962963</v>
      </c>
      <c r="B1899" s="17" t="str">
        <f t="shared" si="1"/>
        <v>Wed</v>
      </c>
      <c r="C1899" s="19">
        <f t="shared" si="2"/>
        <v>18</v>
      </c>
      <c r="D1899" s="11"/>
      <c r="E1899" s="11"/>
    </row>
    <row r="1900" hidden="1">
      <c r="A1900" s="3">
        <v>45385.730775462966</v>
      </c>
      <c r="B1900" s="17" t="str">
        <f t="shared" si="1"/>
        <v>Wed</v>
      </c>
      <c r="C1900" s="19">
        <f t="shared" si="2"/>
        <v>17</v>
      </c>
      <c r="D1900" s="11"/>
      <c r="E1900" s="11"/>
    </row>
    <row r="1901" hidden="1">
      <c r="A1901" s="3">
        <v>45385.70815972222</v>
      </c>
      <c r="B1901" s="17" t="str">
        <f t="shared" si="1"/>
        <v>Wed</v>
      </c>
      <c r="C1901" s="19">
        <f t="shared" si="2"/>
        <v>16</v>
      </c>
      <c r="D1901" s="11"/>
      <c r="E1901" s="11"/>
    </row>
    <row r="1902" hidden="1">
      <c r="A1902" s="3">
        <v>45385.70706018519</v>
      </c>
      <c r="B1902" s="17" t="str">
        <f t="shared" si="1"/>
        <v>Wed</v>
      </c>
      <c r="C1902" s="19">
        <f t="shared" si="2"/>
        <v>16</v>
      </c>
      <c r="D1902" s="11"/>
      <c r="E1902" s="11"/>
    </row>
    <row r="1903" hidden="1">
      <c r="A1903" s="3">
        <v>45385.020636574074</v>
      </c>
      <c r="B1903" s="17" t="str">
        <f t="shared" si="1"/>
        <v>Wed</v>
      </c>
      <c r="C1903" s="19">
        <f t="shared" si="2"/>
        <v>0</v>
      </c>
      <c r="D1903" s="11"/>
      <c r="E1903" s="11"/>
    </row>
    <row r="1904" hidden="1">
      <c r="A1904" s="3">
        <v>45385.70520833333</v>
      </c>
      <c r="B1904" s="17" t="str">
        <f t="shared" si="1"/>
        <v>Wed</v>
      </c>
      <c r="C1904" s="19">
        <f t="shared" si="2"/>
        <v>16</v>
      </c>
      <c r="D1904" s="11"/>
      <c r="E1904" s="11"/>
    </row>
    <row r="1905" hidden="1">
      <c r="A1905" s="3">
        <v>45385.503020833334</v>
      </c>
      <c r="B1905" s="17" t="str">
        <f t="shared" si="1"/>
        <v>Wed</v>
      </c>
      <c r="C1905" s="19">
        <f t="shared" si="2"/>
        <v>12</v>
      </c>
      <c r="D1905" s="11"/>
      <c r="E1905" s="11"/>
    </row>
    <row r="1906" hidden="1">
      <c r="A1906" s="3">
        <v>45385.47775462963</v>
      </c>
      <c r="B1906" s="17" t="str">
        <f t="shared" si="1"/>
        <v>Wed</v>
      </c>
      <c r="C1906" s="19">
        <f t="shared" si="2"/>
        <v>11</v>
      </c>
      <c r="D1906" s="11"/>
      <c r="E1906" s="11"/>
    </row>
    <row r="1907" hidden="1">
      <c r="A1907" s="3">
        <v>45385.039826388886</v>
      </c>
      <c r="B1907" s="17" t="str">
        <f t="shared" si="1"/>
        <v>Wed</v>
      </c>
      <c r="C1907" s="19">
        <f t="shared" si="2"/>
        <v>0</v>
      </c>
      <c r="D1907" s="11"/>
      <c r="E1907" s="11"/>
    </row>
    <row r="1908" hidden="1">
      <c r="A1908" s="3">
        <v>45385.020636574074</v>
      </c>
      <c r="B1908" s="17" t="str">
        <f t="shared" si="1"/>
        <v>Tue</v>
      </c>
      <c r="C1908" s="19">
        <f t="shared" si="2"/>
        <v>0</v>
      </c>
      <c r="D1908" s="11"/>
      <c r="E1908" s="11"/>
    </row>
    <row r="1909" hidden="1">
      <c r="A1909" s="3">
        <v>45384.634618055556</v>
      </c>
      <c r="B1909" s="17" t="str">
        <f t="shared" si="1"/>
        <v>Wed</v>
      </c>
      <c r="C1909" s="19">
        <f t="shared" si="2"/>
        <v>15</v>
      </c>
      <c r="D1909" s="11"/>
      <c r="E1909" s="11"/>
    </row>
    <row r="1910" hidden="1">
      <c r="A1910" s="3">
        <v>45385.01700231482</v>
      </c>
      <c r="B1910" s="17" t="str">
        <f t="shared" si="1"/>
        <v>Tue</v>
      </c>
      <c r="C1910" s="19">
        <f t="shared" si="2"/>
        <v>0</v>
      </c>
      <c r="D1910" s="11"/>
      <c r="E1910" s="11"/>
    </row>
    <row r="1911" hidden="1">
      <c r="A1911" s="3">
        <v>45384.75912037037</v>
      </c>
      <c r="B1911" s="17" t="str">
        <f t="shared" si="1"/>
        <v>Tue</v>
      </c>
      <c r="C1911" s="19">
        <f t="shared" si="2"/>
        <v>18</v>
      </c>
      <c r="D1911" s="11"/>
      <c r="E1911" s="11"/>
    </row>
    <row r="1912" hidden="1">
      <c r="A1912" s="3">
        <v>45384.994166666664</v>
      </c>
      <c r="B1912" s="17" t="str">
        <f t="shared" si="1"/>
        <v>Tue</v>
      </c>
      <c r="C1912" s="19">
        <f t="shared" si="2"/>
        <v>23</v>
      </c>
      <c r="D1912" s="11"/>
      <c r="E1912" s="11"/>
    </row>
    <row r="1913" hidden="1">
      <c r="A1913" s="3">
        <v>45384.95575231482</v>
      </c>
      <c r="B1913" s="17" t="str">
        <f t="shared" si="1"/>
        <v>Tue</v>
      </c>
      <c r="C1913" s="19">
        <f t="shared" si="2"/>
        <v>22</v>
      </c>
      <c r="D1913" s="11"/>
      <c r="E1913" s="11"/>
    </row>
    <row r="1914" hidden="1">
      <c r="A1914" s="3">
        <v>45384.61362268519</v>
      </c>
      <c r="B1914" s="17" t="str">
        <f t="shared" si="1"/>
        <v>Tue</v>
      </c>
      <c r="C1914" s="19">
        <f t="shared" si="2"/>
        <v>14</v>
      </c>
      <c r="D1914" s="11"/>
      <c r="E1914" s="11"/>
    </row>
    <row r="1915" hidden="1">
      <c r="A1915" s="3">
        <v>45384.000972222224</v>
      </c>
      <c r="B1915" s="17" t="str">
        <f t="shared" si="1"/>
        <v>Tue</v>
      </c>
      <c r="C1915" s="19">
        <f t="shared" si="2"/>
        <v>0</v>
      </c>
      <c r="D1915" s="11"/>
      <c r="E1915" s="11"/>
    </row>
    <row r="1916" hidden="1">
      <c r="A1916" s="3">
        <v>45384.75853009259</v>
      </c>
      <c r="B1916" s="17" t="str">
        <f t="shared" si="1"/>
        <v>Tue</v>
      </c>
      <c r="C1916" s="19">
        <f t="shared" si="2"/>
        <v>18</v>
      </c>
      <c r="D1916" s="11"/>
      <c r="E1916" s="11"/>
    </row>
    <row r="1917" hidden="1">
      <c r="A1917" s="3">
        <v>45384.77241898148</v>
      </c>
      <c r="B1917" s="17" t="str">
        <f t="shared" si="1"/>
        <v>Tue</v>
      </c>
      <c r="C1917" s="19">
        <f t="shared" si="2"/>
        <v>18</v>
      </c>
      <c r="D1917" s="11"/>
      <c r="E1917" s="11"/>
    </row>
    <row r="1918" hidden="1">
      <c r="A1918" s="3">
        <v>45384.76590277778</v>
      </c>
      <c r="B1918" s="17" t="str">
        <f t="shared" si="1"/>
        <v>Tue</v>
      </c>
      <c r="C1918" s="19">
        <f t="shared" si="2"/>
        <v>18</v>
      </c>
      <c r="D1918" s="11"/>
      <c r="E1918" s="11"/>
    </row>
    <row r="1919" hidden="1">
      <c r="A1919" s="3">
        <v>45384.767222222225</v>
      </c>
      <c r="B1919" s="17" t="str">
        <f t="shared" si="1"/>
        <v>Tue</v>
      </c>
      <c r="C1919" s="19">
        <f t="shared" si="2"/>
        <v>18</v>
      </c>
      <c r="D1919" s="11"/>
      <c r="E1919" s="11"/>
    </row>
    <row r="1920" hidden="1">
      <c r="A1920" s="3">
        <v>45384.39420138889</v>
      </c>
      <c r="B1920" s="17" t="str">
        <f t="shared" si="1"/>
        <v>Tue</v>
      </c>
      <c r="C1920" s="19">
        <f t="shared" si="2"/>
        <v>9</v>
      </c>
      <c r="D1920" s="11"/>
      <c r="E1920" s="11"/>
    </row>
    <row r="1921" hidden="1">
      <c r="A1921" s="3">
        <v>45384.76189814815</v>
      </c>
      <c r="B1921" s="17" t="str">
        <f t="shared" si="1"/>
        <v>Tue</v>
      </c>
      <c r="C1921" s="19">
        <f t="shared" si="2"/>
        <v>18</v>
      </c>
      <c r="D1921" s="11"/>
      <c r="E1921" s="11"/>
    </row>
    <row r="1922" hidden="1">
      <c r="A1922" s="3">
        <v>45384.49744212963</v>
      </c>
      <c r="B1922" s="17" t="str">
        <f t="shared" si="1"/>
        <v>Tue</v>
      </c>
      <c r="C1922" s="19">
        <f t="shared" si="2"/>
        <v>11</v>
      </c>
      <c r="D1922" s="11"/>
      <c r="E1922" s="11"/>
    </row>
    <row r="1923" hidden="1">
      <c r="A1923" s="3">
        <v>45384.38880787037</v>
      </c>
      <c r="B1923" s="17" t="str">
        <f t="shared" si="1"/>
        <v>Tue</v>
      </c>
      <c r="C1923" s="19">
        <f t="shared" si="2"/>
        <v>9</v>
      </c>
      <c r="D1923" s="11"/>
      <c r="E1923" s="11"/>
    </row>
    <row r="1924" hidden="1">
      <c r="A1924" s="3">
        <v>45384.38880787037</v>
      </c>
      <c r="B1924" s="17" t="str">
        <f t="shared" si="1"/>
        <v>Tue</v>
      </c>
      <c r="C1924" s="19">
        <f t="shared" si="2"/>
        <v>9</v>
      </c>
      <c r="D1924" s="11"/>
      <c r="E1924" s="11"/>
    </row>
    <row r="1925" hidden="1">
      <c r="A1925" s="3">
        <v>45384.760787037034</v>
      </c>
      <c r="B1925" s="17" t="str">
        <f t="shared" si="1"/>
        <v>Tue</v>
      </c>
      <c r="C1925" s="19">
        <f t="shared" si="2"/>
        <v>18</v>
      </c>
      <c r="D1925" s="11"/>
      <c r="E1925" s="11"/>
    </row>
    <row r="1926" hidden="1">
      <c r="A1926" s="3">
        <v>45384.759305555555</v>
      </c>
      <c r="B1926" s="17" t="str">
        <f t="shared" si="1"/>
        <v>Tue</v>
      </c>
      <c r="C1926" s="19">
        <f t="shared" si="2"/>
        <v>18</v>
      </c>
      <c r="D1926" s="11"/>
      <c r="E1926" s="11"/>
    </row>
    <row r="1927" hidden="1">
      <c r="A1927" s="3">
        <v>45384.75912037037</v>
      </c>
      <c r="B1927" s="17" t="str">
        <f t="shared" si="1"/>
        <v>Tue</v>
      </c>
      <c r="C1927" s="19">
        <f t="shared" si="2"/>
        <v>18</v>
      </c>
      <c r="D1927" s="11"/>
      <c r="E1927" s="11"/>
    </row>
    <row r="1928" hidden="1">
      <c r="A1928" s="3">
        <v>45384.75853009259</v>
      </c>
      <c r="B1928" s="17" t="str">
        <f t="shared" si="1"/>
        <v>Tue</v>
      </c>
      <c r="C1928" s="19">
        <f t="shared" si="2"/>
        <v>18</v>
      </c>
      <c r="D1928" s="11"/>
      <c r="E1928" s="11"/>
    </row>
    <row r="1929" hidden="1">
      <c r="A1929" s="3">
        <v>45384.757048611114</v>
      </c>
      <c r="B1929" s="17" t="str">
        <f t="shared" si="1"/>
        <v>Tue</v>
      </c>
      <c r="C1929" s="19">
        <f t="shared" si="2"/>
        <v>18</v>
      </c>
      <c r="D1929" s="11"/>
      <c r="E1929" s="11"/>
    </row>
    <row r="1930" hidden="1">
      <c r="A1930" s="3">
        <v>45384.725949074076</v>
      </c>
      <c r="B1930" s="17" t="str">
        <f t="shared" si="1"/>
        <v>Tue</v>
      </c>
      <c r="C1930" s="19">
        <f t="shared" si="2"/>
        <v>17</v>
      </c>
      <c r="D1930" s="11"/>
      <c r="E1930" s="11"/>
    </row>
    <row r="1931" hidden="1">
      <c r="A1931" s="3">
        <v>45384.43724537037</v>
      </c>
      <c r="B1931" s="17" t="str">
        <f t="shared" si="1"/>
        <v>Tue</v>
      </c>
      <c r="C1931" s="19">
        <f t="shared" si="2"/>
        <v>10</v>
      </c>
      <c r="D1931" s="11"/>
      <c r="E1931" s="11"/>
    </row>
    <row r="1932" hidden="1">
      <c r="A1932" s="3">
        <v>45384.634618055556</v>
      </c>
      <c r="B1932" s="17" t="str">
        <f t="shared" si="1"/>
        <v>Tue</v>
      </c>
      <c r="C1932" s="19">
        <f t="shared" si="2"/>
        <v>15</v>
      </c>
      <c r="D1932" s="11"/>
      <c r="E1932" s="11"/>
    </row>
    <row r="1933" hidden="1">
      <c r="A1933" s="3">
        <v>45384.569548611114</v>
      </c>
      <c r="B1933" s="17" t="str">
        <f t="shared" si="1"/>
        <v>Tue</v>
      </c>
      <c r="C1933" s="19">
        <f t="shared" si="2"/>
        <v>13</v>
      </c>
      <c r="D1933" s="11"/>
      <c r="E1933" s="11"/>
    </row>
    <row r="1934" hidden="1">
      <c r="A1934" s="3">
        <v>45384.56922453704</v>
      </c>
      <c r="B1934" s="17" t="str">
        <f t="shared" si="1"/>
        <v>Tue</v>
      </c>
      <c r="C1934" s="19">
        <f t="shared" si="2"/>
        <v>13</v>
      </c>
      <c r="D1934" s="11"/>
      <c r="E1934" s="11"/>
    </row>
    <row r="1935" hidden="1">
      <c r="A1935" s="3">
        <v>45384.50493055556</v>
      </c>
      <c r="B1935" s="17" t="str">
        <f t="shared" si="1"/>
        <v>Tue</v>
      </c>
      <c r="C1935" s="19">
        <f t="shared" si="2"/>
        <v>12</v>
      </c>
      <c r="D1935" s="11"/>
      <c r="E1935" s="11"/>
    </row>
    <row r="1936" hidden="1">
      <c r="A1936" s="3">
        <v>45384.502858796295</v>
      </c>
      <c r="B1936" s="17" t="str">
        <f t="shared" si="1"/>
        <v>Tue</v>
      </c>
      <c r="C1936" s="19">
        <f t="shared" si="2"/>
        <v>12</v>
      </c>
      <c r="D1936" s="11"/>
      <c r="E1936" s="11"/>
    </row>
    <row r="1937" hidden="1">
      <c r="A1937" s="3">
        <v>45384.49744212963</v>
      </c>
      <c r="B1937" s="17" t="str">
        <f t="shared" si="1"/>
        <v>Tue</v>
      </c>
      <c r="C1937" s="19">
        <f t="shared" si="2"/>
        <v>11</v>
      </c>
      <c r="D1937" s="11"/>
      <c r="E1937" s="11"/>
    </row>
    <row r="1938" hidden="1">
      <c r="A1938" s="3">
        <v>45384.43724537037</v>
      </c>
      <c r="B1938" s="17" t="str">
        <f t="shared" si="1"/>
        <v>Mon</v>
      </c>
      <c r="C1938" s="19">
        <f t="shared" si="2"/>
        <v>10</v>
      </c>
      <c r="D1938" s="11"/>
      <c r="E1938" s="11"/>
    </row>
    <row r="1939" hidden="1">
      <c r="A1939" s="3">
        <v>45383.708125</v>
      </c>
      <c r="B1939" s="17" t="str">
        <f t="shared" si="1"/>
        <v>Tue</v>
      </c>
      <c r="C1939" s="19">
        <f t="shared" si="2"/>
        <v>16</v>
      </c>
      <c r="D1939" s="11"/>
      <c r="E1939" s="11"/>
    </row>
    <row r="1940" hidden="1">
      <c r="A1940" s="3">
        <v>45384.39420138889</v>
      </c>
      <c r="B1940" s="17" t="str">
        <f t="shared" si="1"/>
        <v>Tue</v>
      </c>
      <c r="C1940" s="19">
        <f t="shared" si="2"/>
        <v>9</v>
      </c>
      <c r="D1940" s="11"/>
      <c r="E1940" s="11"/>
    </row>
    <row r="1941" hidden="1">
      <c r="A1941" s="3">
        <v>45384.38880787037</v>
      </c>
      <c r="B1941" s="17" t="str">
        <f t="shared" si="1"/>
        <v>Tue</v>
      </c>
      <c r="C1941" s="19">
        <f t="shared" si="2"/>
        <v>9</v>
      </c>
      <c r="D1941" s="11"/>
      <c r="E1941" s="11"/>
    </row>
    <row r="1942" hidden="1">
      <c r="A1942" s="3">
        <v>45384.37038194444</v>
      </c>
      <c r="B1942" s="17" t="str">
        <f t="shared" si="1"/>
        <v>Tue</v>
      </c>
      <c r="C1942" s="19">
        <f t="shared" si="2"/>
        <v>8</v>
      </c>
      <c r="D1942" s="11"/>
      <c r="E1942" s="11"/>
    </row>
    <row r="1943" hidden="1">
      <c r="A1943" s="3">
        <v>45384.36890046296</v>
      </c>
      <c r="B1943" s="17" t="str">
        <f t="shared" si="1"/>
        <v>Tue</v>
      </c>
      <c r="C1943" s="19">
        <f t="shared" si="2"/>
        <v>8</v>
      </c>
      <c r="D1943" s="11"/>
      <c r="E1943" s="11"/>
    </row>
    <row r="1944" hidden="1">
      <c r="A1944" s="3">
        <v>45384.08795138889</v>
      </c>
      <c r="B1944" s="17" t="str">
        <f t="shared" si="1"/>
        <v>Tue</v>
      </c>
      <c r="C1944" s="19">
        <f t="shared" si="2"/>
        <v>2</v>
      </c>
      <c r="D1944" s="11"/>
      <c r="E1944" s="11"/>
    </row>
    <row r="1945" hidden="1">
      <c r="A1945" s="3">
        <v>45384.02427083333</v>
      </c>
      <c r="B1945" s="17" t="str">
        <f t="shared" si="1"/>
        <v>Tue</v>
      </c>
      <c r="C1945" s="19">
        <f t="shared" si="2"/>
        <v>0</v>
      </c>
      <c r="D1945" s="11"/>
      <c r="E1945" s="11"/>
    </row>
    <row r="1946" hidden="1">
      <c r="A1946" s="3">
        <v>45384.0643287037</v>
      </c>
      <c r="B1946" s="17" t="str">
        <f t="shared" si="1"/>
        <v>Mon</v>
      </c>
      <c r="C1946" s="19">
        <f t="shared" si="2"/>
        <v>1</v>
      </c>
      <c r="D1946" s="11"/>
      <c r="E1946" s="11"/>
    </row>
    <row r="1947" hidden="1">
      <c r="A1947" s="3">
        <v>45383.56657407407</v>
      </c>
      <c r="B1947" s="17" t="str">
        <f t="shared" si="1"/>
        <v>Sun</v>
      </c>
      <c r="C1947" s="19">
        <f t="shared" si="2"/>
        <v>13</v>
      </c>
      <c r="D1947" s="11"/>
      <c r="E1947" s="11"/>
    </row>
    <row r="1948" hidden="1">
      <c r="A1948" s="3">
        <v>45382.82685185185</v>
      </c>
      <c r="B1948" s="17" t="str">
        <f t="shared" si="1"/>
        <v>Sun</v>
      </c>
      <c r="C1948" s="19">
        <f t="shared" si="2"/>
        <v>19</v>
      </c>
      <c r="D1948" s="11"/>
      <c r="E1948" s="11"/>
    </row>
    <row r="1949" hidden="1">
      <c r="A1949" s="3">
        <v>45382.784583333334</v>
      </c>
      <c r="B1949" s="17" t="str">
        <f t="shared" si="1"/>
        <v>Sun</v>
      </c>
      <c r="C1949" s="19">
        <f t="shared" si="2"/>
        <v>18</v>
      </c>
      <c r="D1949" s="11"/>
      <c r="E1949" s="11"/>
    </row>
    <row r="1950" hidden="1">
      <c r="A1950" s="3">
        <v>45382.57597222222</v>
      </c>
      <c r="B1950" s="17" t="str">
        <f t="shared" si="1"/>
        <v>Sun</v>
      </c>
      <c r="C1950" s="19">
        <f t="shared" si="2"/>
        <v>13</v>
      </c>
      <c r="D1950" s="11"/>
      <c r="E1950" s="11"/>
    </row>
    <row r="1951" hidden="1">
      <c r="A1951" s="3">
        <v>45382.54996527778</v>
      </c>
      <c r="B1951" s="17" t="str">
        <f t="shared" si="1"/>
        <v>Sun</v>
      </c>
      <c r="C1951" s="19">
        <f t="shared" si="2"/>
        <v>13</v>
      </c>
      <c r="D1951" s="11"/>
      <c r="E1951" s="11"/>
    </row>
    <row r="1952" hidden="1">
      <c r="A1952" s="3">
        <v>45382.49868055555</v>
      </c>
      <c r="B1952" s="17" t="str">
        <f t="shared" si="1"/>
        <v>Sun</v>
      </c>
      <c r="C1952" s="19">
        <f t="shared" si="2"/>
        <v>11</v>
      </c>
      <c r="D1952" s="11"/>
      <c r="E1952" s="11"/>
    </row>
    <row r="1953" hidden="1">
      <c r="A1953" s="3">
        <v>45382.48981481481</v>
      </c>
      <c r="B1953" s="17" t="str">
        <f t="shared" si="1"/>
        <v>Sun</v>
      </c>
      <c r="C1953" s="19">
        <f t="shared" si="2"/>
        <v>11</v>
      </c>
      <c r="D1953" s="11"/>
      <c r="E1953" s="11"/>
    </row>
    <row r="1954" hidden="1">
      <c r="A1954" s="3">
        <v>45382.48957175926</v>
      </c>
      <c r="B1954" s="17" t="str">
        <f t="shared" si="1"/>
        <v>Sun</v>
      </c>
      <c r="C1954" s="19">
        <f t="shared" si="2"/>
        <v>11</v>
      </c>
      <c r="D1954" s="11"/>
      <c r="E1954" s="11"/>
    </row>
    <row r="1955">
      <c r="A1955" s="3">
        <v>45382.48365740741</v>
      </c>
      <c r="B1955" s="17" t="str">
        <f t="shared" si="1"/>
        <v>Sat</v>
      </c>
      <c r="C1955" s="19">
        <f t="shared" si="2"/>
        <v>11</v>
      </c>
      <c r="D1955" s="10"/>
      <c r="E1955" s="11"/>
    </row>
    <row r="1956">
      <c r="A1956" s="3">
        <v>45381.992627314816</v>
      </c>
      <c r="B1956" s="17" t="str">
        <f t="shared" si="1"/>
        <v>Sat</v>
      </c>
      <c r="C1956" s="19">
        <f t="shared" si="2"/>
        <v>23</v>
      </c>
      <c r="D1956" s="10"/>
      <c r="E1956" s="11"/>
    </row>
    <row r="1957" hidden="1">
      <c r="A1957" s="3">
        <v>45381.86540509259</v>
      </c>
      <c r="B1957" s="17" t="str">
        <f t="shared" si="1"/>
        <v>Fri</v>
      </c>
      <c r="C1957" s="19">
        <f t="shared" si="2"/>
        <v>20</v>
      </c>
      <c r="D1957" s="11"/>
      <c r="E1957" s="11"/>
    </row>
    <row r="1958" hidden="1">
      <c r="A1958" s="3">
        <v>45380.78827546296</v>
      </c>
      <c r="B1958" s="17" t="str">
        <f t="shared" si="1"/>
        <v>Fri</v>
      </c>
      <c r="C1958" s="19">
        <f t="shared" si="2"/>
        <v>18</v>
      </c>
      <c r="D1958" s="11"/>
      <c r="E1958" s="11"/>
    </row>
    <row r="1959" hidden="1">
      <c r="A1959" s="3">
        <v>45380.782002314816</v>
      </c>
      <c r="B1959" s="17" t="str">
        <f t="shared" si="1"/>
        <v>Fri</v>
      </c>
      <c r="C1959" s="19">
        <f t="shared" si="2"/>
        <v>18</v>
      </c>
      <c r="D1959" s="11"/>
      <c r="E1959" s="11"/>
    </row>
    <row r="1960" hidden="1">
      <c r="A1960" s="3">
        <v>45380.77741898148</v>
      </c>
      <c r="B1960" s="17" t="str">
        <f t="shared" si="1"/>
        <v>Fri</v>
      </c>
      <c r="C1960" s="19">
        <f t="shared" si="2"/>
        <v>18</v>
      </c>
      <c r="D1960" s="11"/>
      <c r="E1960" s="11"/>
    </row>
    <row r="1961" hidden="1">
      <c r="A1961" s="3">
        <v>45380.76875</v>
      </c>
      <c r="B1961" s="17" t="str">
        <f t="shared" si="1"/>
        <v>Fri</v>
      </c>
      <c r="C1961" s="19">
        <f t="shared" si="2"/>
        <v>18</v>
      </c>
      <c r="D1961" s="11"/>
      <c r="E1961" s="11"/>
    </row>
    <row r="1962" hidden="1">
      <c r="A1962" s="3">
        <v>45380.75819444445</v>
      </c>
      <c r="B1962" s="17" t="str">
        <f t="shared" si="1"/>
        <v>Fri</v>
      </c>
      <c r="C1962" s="19">
        <f t="shared" si="2"/>
        <v>18</v>
      </c>
      <c r="D1962" s="11"/>
      <c r="E1962" s="11"/>
    </row>
    <row r="1963" hidden="1">
      <c r="A1963" s="3">
        <v>45380.756053240744</v>
      </c>
      <c r="B1963" s="17" t="str">
        <f t="shared" si="1"/>
        <v>Fri</v>
      </c>
      <c r="C1963" s="19">
        <f t="shared" si="2"/>
        <v>18</v>
      </c>
      <c r="D1963" s="11"/>
      <c r="E1963" s="11"/>
    </row>
    <row r="1964" hidden="1">
      <c r="A1964" s="3">
        <v>45380.75019675926</v>
      </c>
      <c r="B1964" s="17" t="str">
        <f t="shared" si="1"/>
        <v>Fri</v>
      </c>
      <c r="C1964" s="19">
        <f t="shared" si="2"/>
        <v>18</v>
      </c>
      <c r="D1964" s="11"/>
      <c r="E1964" s="11"/>
    </row>
    <row r="1965" hidden="1">
      <c r="A1965" s="3">
        <v>45380.749560185184</v>
      </c>
      <c r="B1965" s="17" t="str">
        <f t="shared" si="1"/>
        <v>Fri</v>
      </c>
      <c r="C1965" s="19">
        <f t="shared" si="2"/>
        <v>17</v>
      </c>
      <c r="D1965" s="11"/>
      <c r="E1965" s="11"/>
    </row>
    <row r="1966" hidden="1">
      <c r="A1966" s="3">
        <v>45380.745462962965</v>
      </c>
      <c r="B1966" s="17" t="str">
        <f t="shared" si="1"/>
        <v>Fri</v>
      </c>
      <c r="C1966" s="19">
        <f t="shared" si="2"/>
        <v>17</v>
      </c>
      <c r="D1966" s="11"/>
      <c r="E1966" s="11"/>
    </row>
    <row r="1967" hidden="1">
      <c r="A1967" s="3">
        <v>45380.74199074074</v>
      </c>
      <c r="B1967" s="17" t="str">
        <f t="shared" si="1"/>
        <v>Fri</v>
      </c>
      <c r="C1967" s="19">
        <f t="shared" si="2"/>
        <v>17</v>
      </c>
      <c r="D1967" s="11"/>
      <c r="E1967" s="11"/>
    </row>
    <row r="1968" hidden="1">
      <c r="A1968" s="3">
        <v>45380.74186342592</v>
      </c>
      <c r="B1968" s="17" t="str">
        <f t="shared" si="1"/>
        <v>Fri</v>
      </c>
      <c r="C1968" s="19">
        <f t="shared" si="2"/>
        <v>17</v>
      </c>
      <c r="D1968" s="11"/>
      <c r="E1968" s="11"/>
    </row>
    <row r="1969" hidden="1">
      <c r="A1969" s="3">
        <v>45380.74061342593</v>
      </c>
      <c r="B1969" s="17" t="str">
        <f t="shared" si="1"/>
        <v>Fri</v>
      </c>
      <c r="C1969" s="19">
        <f t="shared" si="2"/>
        <v>17</v>
      </c>
      <c r="D1969" s="11"/>
      <c r="E1969" s="11"/>
    </row>
    <row r="1970" hidden="1">
      <c r="A1970" s="3">
        <v>45380.73611111111</v>
      </c>
      <c r="B1970" s="17" t="str">
        <f t="shared" si="1"/>
        <v>Fri</v>
      </c>
      <c r="C1970" s="19">
        <f t="shared" si="2"/>
        <v>17</v>
      </c>
      <c r="D1970" s="11"/>
      <c r="E1970" s="11"/>
    </row>
    <row r="1971" hidden="1">
      <c r="A1971" s="3">
        <v>45380.734131944446</v>
      </c>
      <c r="B1971" s="17" t="str">
        <f t="shared" si="1"/>
        <v>Fri</v>
      </c>
      <c r="C1971" s="19">
        <f t="shared" si="2"/>
        <v>17</v>
      </c>
      <c r="D1971" s="11"/>
      <c r="E1971" s="11"/>
    </row>
    <row r="1972" hidden="1">
      <c r="A1972" s="3">
        <v>45380.70706018519</v>
      </c>
      <c r="B1972" s="17" t="str">
        <f t="shared" si="1"/>
        <v>Fri</v>
      </c>
      <c r="C1972" s="19">
        <f t="shared" si="2"/>
        <v>16</v>
      </c>
      <c r="D1972" s="11"/>
      <c r="E1972" s="11"/>
    </row>
    <row r="1973" hidden="1">
      <c r="A1973" s="3">
        <v>45380.7055787037</v>
      </c>
      <c r="B1973" s="17" t="str">
        <f t="shared" si="1"/>
        <v>Fri</v>
      </c>
      <c r="C1973" s="19">
        <f t="shared" si="2"/>
        <v>16</v>
      </c>
      <c r="D1973" s="11"/>
      <c r="E1973" s="11"/>
    </row>
    <row r="1974" hidden="1">
      <c r="A1974" s="3">
        <v>45380.65269675926</v>
      </c>
      <c r="B1974" s="17" t="str">
        <f t="shared" si="1"/>
        <v>Fri</v>
      </c>
      <c r="C1974" s="19">
        <f t="shared" si="2"/>
        <v>15</v>
      </c>
      <c r="D1974" s="11"/>
      <c r="E1974" s="11"/>
    </row>
    <row r="1975" hidden="1">
      <c r="A1975" s="3">
        <v>45380.652233796296</v>
      </c>
      <c r="B1975" s="17" t="str">
        <f t="shared" si="1"/>
        <v>Fri</v>
      </c>
      <c r="C1975" s="19">
        <f t="shared" si="2"/>
        <v>15</v>
      </c>
      <c r="D1975" s="11"/>
      <c r="E1975" s="11"/>
    </row>
    <row r="1976" hidden="1">
      <c r="A1976" s="3">
        <v>45380.64778935185</v>
      </c>
      <c r="B1976" s="17" t="str">
        <f t="shared" si="1"/>
        <v>Fri</v>
      </c>
      <c r="C1976" s="19">
        <f t="shared" si="2"/>
        <v>15</v>
      </c>
      <c r="D1976" s="11"/>
      <c r="E1976" s="11"/>
    </row>
    <row r="1977" hidden="1">
      <c r="A1977" s="3">
        <v>45380.646099537036</v>
      </c>
      <c r="B1977" s="17" t="str">
        <f t="shared" si="1"/>
        <v>Fri</v>
      </c>
      <c r="C1977" s="19">
        <f t="shared" si="2"/>
        <v>15</v>
      </c>
      <c r="D1977" s="11"/>
      <c r="E1977" s="11"/>
    </row>
    <row r="1978" hidden="1">
      <c r="A1978" s="3">
        <v>45380.62125</v>
      </c>
      <c r="B1978" s="17" t="str">
        <f t="shared" si="1"/>
        <v>Fri</v>
      </c>
      <c r="C1978" s="19">
        <f t="shared" si="2"/>
        <v>14</v>
      </c>
      <c r="D1978" s="11"/>
      <c r="E1978" s="11"/>
    </row>
    <row r="1979" hidden="1">
      <c r="A1979" s="3">
        <v>45380.548530092594</v>
      </c>
      <c r="B1979" s="17" t="str">
        <f t="shared" si="1"/>
        <v>Fri</v>
      </c>
      <c r="C1979" s="19">
        <f t="shared" si="2"/>
        <v>13</v>
      </c>
      <c r="D1979" s="11"/>
      <c r="E1979" s="11"/>
    </row>
    <row r="1980" hidden="1">
      <c r="A1980" s="3">
        <v>45380.54363425926</v>
      </c>
      <c r="B1980" s="17" t="str">
        <f t="shared" si="1"/>
        <v>Fri</v>
      </c>
      <c r="C1980" s="19">
        <f t="shared" si="2"/>
        <v>13</v>
      </c>
      <c r="D1980" s="11"/>
      <c r="E1980" s="11"/>
    </row>
    <row r="1981" hidden="1">
      <c r="A1981" s="3">
        <v>45380.52877314815</v>
      </c>
      <c r="B1981" s="17" t="str">
        <f t="shared" si="1"/>
        <v>Fri</v>
      </c>
      <c r="C1981" s="19">
        <f t="shared" si="2"/>
        <v>12</v>
      </c>
      <c r="D1981" s="11"/>
      <c r="E1981" s="11"/>
    </row>
    <row r="1982" hidden="1">
      <c r="A1982" s="3">
        <v>45380.52784722222</v>
      </c>
      <c r="B1982" s="17" t="str">
        <f t="shared" si="1"/>
        <v>Fri</v>
      </c>
      <c r="C1982" s="19">
        <f t="shared" si="2"/>
        <v>12</v>
      </c>
      <c r="D1982" s="11"/>
      <c r="E1982" s="11"/>
    </row>
    <row r="1983" hidden="1">
      <c r="A1983" s="3">
        <v>45380.523877314816</v>
      </c>
      <c r="B1983" s="17" t="str">
        <f t="shared" si="1"/>
        <v>Fri</v>
      </c>
      <c r="C1983" s="19">
        <f t="shared" si="2"/>
        <v>12</v>
      </c>
      <c r="D1983" s="11"/>
      <c r="E1983" s="11"/>
    </row>
    <row r="1984" hidden="1">
      <c r="A1984" s="3">
        <v>45380.51362268518</v>
      </c>
      <c r="B1984" s="17" t="str">
        <f t="shared" si="1"/>
        <v>Fri</v>
      </c>
      <c r="C1984" s="19">
        <f t="shared" si="2"/>
        <v>12</v>
      </c>
      <c r="D1984" s="11"/>
      <c r="E1984" s="11"/>
    </row>
    <row r="1985" hidden="1">
      <c r="A1985" s="3">
        <v>45380.47081018519</v>
      </c>
      <c r="B1985" s="17" t="str">
        <f t="shared" si="1"/>
        <v>Fri</v>
      </c>
      <c r="C1985" s="19">
        <f t="shared" si="2"/>
        <v>11</v>
      </c>
      <c r="D1985" s="11"/>
      <c r="E1985" s="11"/>
    </row>
    <row r="1986" hidden="1">
      <c r="A1986" s="3">
        <v>45380.47021990741</v>
      </c>
      <c r="B1986" s="17" t="str">
        <f t="shared" si="1"/>
        <v>Fri</v>
      </c>
      <c r="C1986" s="19">
        <f t="shared" si="2"/>
        <v>11</v>
      </c>
      <c r="D1986" s="11"/>
      <c r="E1986" s="11"/>
    </row>
    <row r="1987" hidden="1">
      <c r="A1987" s="3">
        <v>45380.47002314815</v>
      </c>
      <c r="B1987" s="17" t="str">
        <f t="shared" si="1"/>
        <v>Fri</v>
      </c>
      <c r="C1987" s="19">
        <f t="shared" si="2"/>
        <v>11</v>
      </c>
      <c r="D1987" s="11"/>
      <c r="E1987" s="11"/>
    </row>
    <row r="1988" hidden="1">
      <c r="A1988" s="3">
        <v>45380.469814814816</v>
      </c>
      <c r="B1988" s="17" t="str">
        <f t="shared" si="1"/>
        <v>Fri</v>
      </c>
      <c r="C1988" s="19">
        <f t="shared" si="2"/>
        <v>11</v>
      </c>
      <c r="D1988" s="11"/>
      <c r="E1988" s="11"/>
    </row>
    <row r="1989" hidden="1">
      <c r="A1989" s="3">
        <v>45380.45238425926</v>
      </c>
      <c r="B1989" s="17" t="str">
        <f t="shared" si="1"/>
        <v>Fri</v>
      </c>
      <c r="C1989" s="19">
        <f t="shared" si="2"/>
        <v>10</v>
      </c>
      <c r="D1989" s="11"/>
      <c r="E1989" s="11"/>
    </row>
    <row r="1990" hidden="1">
      <c r="A1990" s="3">
        <v>45380.44987268518</v>
      </c>
      <c r="B1990" s="17" t="str">
        <f t="shared" si="1"/>
        <v>Fri</v>
      </c>
      <c r="C1990" s="19">
        <f t="shared" si="2"/>
        <v>10</v>
      </c>
      <c r="D1990" s="11"/>
      <c r="E1990" s="11"/>
    </row>
    <row r="1991" hidden="1">
      <c r="A1991" s="3">
        <v>45380.42349537037</v>
      </c>
      <c r="B1991" s="17" t="str">
        <f t="shared" si="1"/>
        <v>Fri</v>
      </c>
      <c r="C1991" s="19">
        <f t="shared" si="2"/>
        <v>10</v>
      </c>
      <c r="D1991" s="11"/>
      <c r="E1991" s="11"/>
    </row>
    <row r="1992" hidden="1">
      <c r="A1992" s="3">
        <v>45380.42141203704</v>
      </c>
      <c r="B1992" s="17" t="str">
        <f t="shared" si="1"/>
        <v>Fri</v>
      </c>
      <c r="C1992" s="19">
        <f t="shared" si="2"/>
        <v>10</v>
      </c>
      <c r="D1992" s="11"/>
      <c r="E1992" s="11"/>
    </row>
    <row r="1993" hidden="1">
      <c r="A1993" s="3">
        <v>45380.412939814814</v>
      </c>
      <c r="B1993" s="17" t="str">
        <f t="shared" si="1"/>
        <v>Fri</v>
      </c>
      <c r="C1993" s="19">
        <f t="shared" si="2"/>
        <v>9</v>
      </c>
      <c r="D1993" s="11"/>
      <c r="E1993" s="11"/>
    </row>
    <row r="1994" hidden="1">
      <c r="A1994" s="3">
        <v>45380.385092592594</v>
      </c>
      <c r="B1994" s="17" t="str">
        <f t="shared" si="1"/>
        <v>Fri</v>
      </c>
      <c r="C1994" s="19">
        <f t="shared" si="2"/>
        <v>9</v>
      </c>
      <c r="D1994" s="11"/>
      <c r="E1994" s="11"/>
    </row>
    <row r="1995" hidden="1">
      <c r="A1995" s="3">
        <v>45380.37465277778</v>
      </c>
      <c r="B1995" s="17" t="str">
        <f t="shared" si="1"/>
        <v>Fri</v>
      </c>
      <c r="C1995" s="19">
        <f t="shared" si="2"/>
        <v>8</v>
      </c>
      <c r="D1995" s="11"/>
      <c r="E1995" s="11"/>
    </row>
    <row r="1996" hidden="1">
      <c r="A1996" s="3">
        <v>45380.34310185185</v>
      </c>
      <c r="B1996" s="17" t="str">
        <f t="shared" si="1"/>
        <v>Fri</v>
      </c>
      <c r="C1996" s="19">
        <f t="shared" si="2"/>
        <v>8</v>
      </c>
      <c r="D1996" s="11"/>
      <c r="E1996" s="11"/>
    </row>
    <row r="1997" hidden="1">
      <c r="A1997" s="3">
        <v>45380.34048611111</v>
      </c>
      <c r="B1997" s="17" t="str">
        <f t="shared" si="1"/>
        <v>Fri</v>
      </c>
      <c r="C1997" s="19">
        <f t="shared" si="2"/>
        <v>8</v>
      </c>
      <c r="D1997" s="11"/>
      <c r="E1997" s="11"/>
    </row>
    <row r="1998" hidden="1">
      <c r="A1998" s="3">
        <v>45380.32612268518</v>
      </c>
      <c r="B1998" s="17" t="str">
        <f t="shared" si="1"/>
        <v>Fri</v>
      </c>
      <c r="C1998" s="19">
        <f t="shared" si="2"/>
        <v>7</v>
      </c>
      <c r="D1998" s="11"/>
      <c r="E1998" s="11"/>
    </row>
    <row r="1999" hidden="1">
      <c r="A1999" s="3">
        <v>45380.32417824074</v>
      </c>
      <c r="B1999" s="17" t="str">
        <f t="shared" si="1"/>
        <v>Fri</v>
      </c>
      <c r="C1999" s="19">
        <f t="shared" si="2"/>
        <v>7</v>
      </c>
      <c r="D1999" s="11"/>
      <c r="E1999" s="11"/>
    </row>
    <row r="2000" hidden="1">
      <c r="A2000" s="3">
        <v>45380.32224537037</v>
      </c>
      <c r="B2000" s="17" t="str">
        <f t="shared" si="1"/>
        <v>Fri</v>
      </c>
      <c r="C2000" s="19">
        <f t="shared" si="2"/>
        <v>7</v>
      </c>
      <c r="D2000" s="11"/>
      <c r="E2000" s="11"/>
    </row>
    <row r="2001" hidden="1">
      <c r="A2001" s="3">
        <v>45380.00482638889</v>
      </c>
      <c r="B2001" s="17" t="str">
        <f t="shared" si="1"/>
        <v>Fri</v>
      </c>
      <c r="C2001" s="19">
        <f t="shared" si="2"/>
        <v>0</v>
      </c>
      <c r="D2001" s="11"/>
      <c r="E2001" s="11"/>
    </row>
    <row r="2002" hidden="1">
      <c r="A2002" s="3">
        <v>45380.00033564815</v>
      </c>
      <c r="B2002" s="17" t="str">
        <f t="shared" si="1"/>
        <v>Thu</v>
      </c>
      <c r="C2002" s="19">
        <f t="shared" si="2"/>
        <v>0</v>
      </c>
      <c r="D2002" s="11"/>
      <c r="E2002" s="11"/>
    </row>
    <row r="2003" hidden="1">
      <c r="A2003" s="3">
        <v>45379.90144675926</v>
      </c>
      <c r="B2003" s="17" t="str">
        <f t="shared" si="1"/>
        <v>Thu</v>
      </c>
      <c r="C2003" s="19">
        <f t="shared" si="2"/>
        <v>21</v>
      </c>
      <c r="D2003" s="11"/>
      <c r="E2003" s="11"/>
    </row>
    <row r="2004" hidden="1">
      <c r="A2004" s="3">
        <v>45379.85092592592</v>
      </c>
      <c r="B2004" s="17" t="str">
        <f t="shared" si="1"/>
        <v>Thu</v>
      </c>
      <c r="C2004" s="19">
        <f t="shared" si="2"/>
        <v>20</v>
      </c>
      <c r="D2004" s="11"/>
      <c r="E2004" s="11"/>
    </row>
    <row r="2005" hidden="1">
      <c r="A2005" s="3">
        <v>45379.83614583333</v>
      </c>
      <c r="B2005" s="17" t="str">
        <f t="shared" si="1"/>
        <v>Thu</v>
      </c>
      <c r="C2005" s="19">
        <f t="shared" si="2"/>
        <v>20</v>
      </c>
      <c r="D2005" s="11"/>
      <c r="E2005" s="11"/>
    </row>
    <row r="2006" hidden="1">
      <c r="A2006" s="3">
        <v>45379.83150462963</v>
      </c>
      <c r="B2006" s="17" t="str">
        <f t="shared" si="1"/>
        <v>Thu</v>
      </c>
      <c r="C2006" s="19">
        <f t="shared" si="2"/>
        <v>19</v>
      </c>
      <c r="D2006" s="11"/>
      <c r="E2006" s="11"/>
    </row>
    <row r="2007" hidden="1">
      <c r="A2007" s="3">
        <v>45379.82853009259</v>
      </c>
      <c r="B2007" s="17" t="str">
        <f t="shared" si="1"/>
        <v>Thu</v>
      </c>
      <c r="C2007" s="19">
        <f t="shared" si="2"/>
        <v>19</v>
      </c>
      <c r="D2007" s="11"/>
      <c r="E2007" s="11"/>
    </row>
    <row r="2008" hidden="1">
      <c r="A2008" s="3">
        <v>45379.826273148145</v>
      </c>
      <c r="B2008" s="17" t="str">
        <f t="shared" si="1"/>
        <v>Thu</v>
      </c>
      <c r="C2008" s="19">
        <f t="shared" si="2"/>
        <v>19</v>
      </c>
      <c r="D2008" s="11"/>
      <c r="E2008" s="11"/>
    </row>
    <row r="2009" hidden="1">
      <c r="A2009" s="3">
        <v>45379.74611111111</v>
      </c>
      <c r="B2009" s="17" t="str">
        <f t="shared" si="1"/>
        <v>Thu</v>
      </c>
      <c r="C2009" s="19">
        <f t="shared" si="2"/>
        <v>17</v>
      </c>
      <c r="D2009" s="11"/>
      <c r="E2009" s="11"/>
    </row>
    <row r="2010" hidden="1">
      <c r="A2010" s="3">
        <v>45379.73204861111</v>
      </c>
      <c r="B2010" s="17" t="str">
        <f t="shared" si="1"/>
        <v>Thu</v>
      </c>
      <c r="C2010" s="19">
        <f t="shared" si="2"/>
        <v>17</v>
      </c>
      <c r="D2010" s="11"/>
      <c r="E2010" s="11"/>
    </row>
    <row r="2011" hidden="1">
      <c r="A2011" s="3">
        <v>45379.727476851855</v>
      </c>
      <c r="B2011" s="17" t="str">
        <f t="shared" si="1"/>
        <v>Thu</v>
      </c>
      <c r="C2011" s="19">
        <f t="shared" si="2"/>
        <v>17</v>
      </c>
      <c r="D2011" s="11"/>
      <c r="E2011" s="11"/>
    </row>
    <row r="2012" hidden="1">
      <c r="A2012" s="3">
        <v>45379.70935185185</v>
      </c>
      <c r="B2012" s="17" t="str">
        <f t="shared" si="1"/>
        <v>Thu</v>
      </c>
      <c r="C2012" s="19">
        <f t="shared" si="2"/>
        <v>17</v>
      </c>
      <c r="D2012" s="11"/>
      <c r="E2012" s="11"/>
    </row>
    <row r="2013" hidden="1">
      <c r="A2013" s="3">
        <v>45379.675416666665</v>
      </c>
      <c r="B2013" s="17" t="str">
        <f t="shared" si="1"/>
        <v>Thu</v>
      </c>
      <c r="C2013" s="19">
        <f t="shared" si="2"/>
        <v>16</v>
      </c>
      <c r="D2013" s="11"/>
      <c r="E2013" s="11"/>
    </row>
    <row r="2014" hidden="1">
      <c r="A2014" s="3">
        <v>45379.67423611111</v>
      </c>
      <c r="B2014" s="17" t="str">
        <f t="shared" si="1"/>
        <v>Thu</v>
      </c>
      <c r="C2014" s="19">
        <f t="shared" si="2"/>
        <v>16</v>
      </c>
      <c r="D2014" s="11"/>
      <c r="E2014" s="11"/>
    </row>
    <row r="2015" hidden="1">
      <c r="A2015" s="3">
        <v>45379.67392361111</v>
      </c>
      <c r="B2015" s="17" t="str">
        <f t="shared" si="1"/>
        <v>Thu</v>
      </c>
      <c r="C2015" s="19">
        <f t="shared" si="2"/>
        <v>16</v>
      </c>
      <c r="D2015" s="11"/>
      <c r="E2015" s="11"/>
    </row>
    <row r="2016" hidden="1">
      <c r="A2016" s="3">
        <v>45379.670960648145</v>
      </c>
      <c r="B2016" s="17" t="str">
        <f t="shared" si="1"/>
        <v>Thu</v>
      </c>
      <c r="C2016" s="19">
        <f t="shared" si="2"/>
        <v>16</v>
      </c>
      <c r="D2016" s="11"/>
      <c r="E2016" s="11"/>
    </row>
    <row r="2017" hidden="1">
      <c r="A2017" s="3">
        <v>45379.64642361111</v>
      </c>
      <c r="B2017" s="17" t="str">
        <f t="shared" si="1"/>
        <v>Thu</v>
      </c>
      <c r="C2017" s="19">
        <f t="shared" si="2"/>
        <v>15</v>
      </c>
      <c r="D2017" s="11"/>
      <c r="E2017" s="11"/>
    </row>
    <row r="2018" hidden="1">
      <c r="A2018" s="3">
        <v>45379.63452546296</v>
      </c>
      <c r="B2018" s="17" t="str">
        <f t="shared" si="1"/>
        <v>Thu</v>
      </c>
      <c r="C2018" s="19">
        <f t="shared" si="2"/>
        <v>15</v>
      </c>
      <c r="D2018" s="11"/>
      <c r="E2018" s="11"/>
    </row>
    <row r="2019" hidden="1">
      <c r="A2019" s="3">
        <v>45379.456087962964</v>
      </c>
      <c r="B2019" s="17" t="str">
        <f t="shared" si="1"/>
        <v>Thu</v>
      </c>
      <c r="C2019" s="19">
        <f t="shared" si="2"/>
        <v>10</v>
      </c>
      <c r="D2019" s="11"/>
      <c r="E2019" s="11"/>
    </row>
    <row r="2020" hidden="1">
      <c r="A2020" s="3">
        <v>45379.4521875</v>
      </c>
      <c r="B2020" s="17" t="str">
        <f t="shared" si="1"/>
        <v>Thu</v>
      </c>
      <c r="C2020" s="19">
        <f t="shared" si="2"/>
        <v>10</v>
      </c>
      <c r="D2020" s="11"/>
      <c r="E2020" s="11"/>
    </row>
    <row r="2021" hidden="1">
      <c r="A2021" s="3">
        <v>45379.40056712963</v>
      </c>
      <c r="B2021" s="17" t="str">
        <f t="shared" si="1"/>
        <v>Thu</v>
      </c>
      <c r="C2021" s="19">
        <f t="shared" si="2"/>
        <v>9</v>
      </c>
      <c r="D2021" s="11"/>
      <c r="E2021" s="11"/>
    </row>
    <row r="2022" hidden="1">
      <c r="A2022" s="3">
        <v>45379.39910879629</v>
      </c>
      <c r="B2022" s="17" t="str">
        <f t="shared" si="1"/>
        <v>Thu</v>
      </c>
      <c r="C2022" s="19">
        <f t="shared" si="2"/>
        <v>9</v>
      </c>
      <c r="D2022" s="11"/>
      <c r="E2022" s="11"/>
    </row>
    <row r="2023" hidden="1">
      <c r="A2023" s="3">
        <v>45379.025625</v>
      </c>
      <c r="B2023" s="17" t="str">
        <f t="shared" si="1"/>
        <v>Wed</v>
      </c>
      <c r="C2023" s="19">
        <f t="shared" si="2"/>
        <v>0</v>
      </c>
      <c r="D2023" s="11"/>
      <c r="E2023" s="11"/>
    </row>
    <row r="2024" hidden="1">
      <c r="A2024" s="3">
        <v>45378.67439814815</v>
      </c>
      <c r="B2024" s="17" t="str">
        <f t="shared" si="1"/>
        <v>Wed</v>
      </c>
      <c r="C2024" s="19">
        <f t="shared" si="2"/>
        <v>16</v>
      </c>
      <c r="D2024" s="11"/>
      <c r="E2024" s="11"/>
    </row>
    <row r="2025" hidden="1">
      <c r="A2025" s="3">
        <v>45378.631585648145</v>
      </c>
      <c r="B2025" s="17" t="str">
        <f t="shared" si="1"/>
        <v>Wed</v>
      </c>
      <c r="C2025" s="19">
        <f t="shared" si="2"/>
        <v>15</v>
      </c>
      <c r="D2025" s="11"/>
      <c r="E2025" s="11"/>
    </row>
    <row r="2026" hidden="1">
      <c r="A2026" s="3">
        <v>45378.4731712963</v>
      </c>
      <c r="B2026" s="17" t="str">
        <f t="shared" si="1"/>
        <v>Wed</v>
      </c>
      <c r="C2026" s="19">
        <f t="shared" si="2"/>
        <v>11</v>
      </c>
      <c r="D2026" s="11"/>
      <c r="E2026" s="11"/>
    </row>
    <row r="2027" hidden="1">
      <c r="A2027" s="3">
        <v>45378.43539351852</v>
      </c>
      <c r="B2027" s="17" t="str">
        <f t="shared" si="1"/>
        <v>Wed</v>
      </c>
      <c r="C2027" s="19">
        <f t="shared" si="2"/>
        <v>10</v>
      </c>
      <c r="D2027" s="11"/>
      <c r="E2027" s="11"/>
    </row>
    <row r="2028" hidden="1">
      <c r="A2028" s="3">
        <v>45378.18429398148</v>
      </c>
      <c r="B2028" s="17" t="str">
        <f t="shared" si="1"/>
        <v>Tue</v>
      </c>
      <c r="C2028" s="19">
        <f t="shared" si="2"/>
        <v>4</v>
      </c>
      <c r="D2028" s="11"/>
      <c r="E2028" s="11"/>
    </row>
    <row r="2029" hidden="1">
      <c r="A2029" s="3">
        <v>45377.809212962966</v>
      </c>
      <c r="B2029" s="17" t="str">
        <f t="shared" si="1"/>
        <v>Tue</v>
      </c>
      <c r="C2029" s="19">
        <f t="shared" si="2"/>
        <v>19</v>
      </c>
      <c r="D2029" s="11"/>
      <c r="E2029" s="11"/>
    </row>
    <row r="2030" hidden="1">
      <c r="A2030" s="3">
        <v>45377.76694444445</v>
      </c>
      <c r="B2030" s="17" t="str">
        <f t="shared" si="1"/>
        <v>Tue</v>
      </c>
      <c r="C2030" s="19">
        <f t="shared" si="2"/>
        <v>18</v>
      </c>
      <c r="D2030" s="11"/>
      <c r="E2030" s="11"/>
    </row>
    <row r="2031" hidden="1">
      <c r="A2031" s="3">
        <v>45377.76545138889</v>
      </c>
      <c r="B2031" s="17" t="str">
        <f t="shared" si="1"/>
        <v>Tue</v>
      </c>
      <c r="C2031" s="19">
        <f t="shared" si="2"/>
        <v>18</v>
      </c>
      <c r="D2031" s="11"/>
      <c r="E2031" s="11"/>
    </row>
    <row r="2032" hidden="1">
      <c r="A2032" s="3">
        <v>45377.72105324074</v>
      </c>
      <c r="B2032" s="17" t="str">
        <f t="shared" si="1"/>
        <v>Tue</v>
      </c>
      <c r="C2032" s="19">
        <f t="shared" si="2"/>
        <v>17</v>
      </c>
      <c r="D2032" s="11"/>
      <c r="E2032" s="11"/>
    </row>
    <row r="2033" hidden="1">
      <c r="A2033" s="3">
        <v>45377.69236111111</v>
      </c>
      <c r="B2033" s="17" t="str">
        <f t="shared" si="1"/>
        <v>Tue</v>
      </c>
      <c r="C2033" s="19">
        <f t="shared" si="2"/>
        <v>16</v>
      </c>
      <c r="D2033" s="11"/>
      <c r="E2033" s="11"/>
    </row>
    <row r="2034" hidden="1">
      <c r="A2034" s="3">
        <v>45377.634780092594</v>
      </c>
      <c r="B2034" s="17" t="str">
        <f t="shared" si="1"/>
        <v>Tue</v>
      </c>
      <c r="C2034" s="19">
        <f t="shared" si="2"/>
        <v>15</v>
      </c>
      <c r="D2034" s="11"/>
      <c r="E2034" s="11"/>
    </row>
    <row r="2035" hidden="1">
      <c r="A2035" s="3">
        <v>45377.56332175926</v>
      </c>
      <c r="B2035" s="17" t="str">
        <f t="shared" si="1"/>
        <v>Tue</v>
      </c>
      <c r="C2035" s="19">
        <f t="shared" si="2"/>
        <v>13</v>
      </c>
      <c r="D2035" s="11"/>
      <c r="E2035" s="11"/>
    </row>
    <row r="2036" hidden="1">
      <c r="A2036" s="3">
        <v>45377.411469907405</v>
      </c>
      <c r="B2036" s="17" t="str">
        <f t="shared" si="1"/>
        <v>Tue</v>
      </c>
      <c r="C2036" s="19">
        <f t="shared" si="2"/>
        <v>9</v>
      </c>
      <c r="D2036" s="11"/>
      <c r="E2036" s="11"/>
    </row>
    <row r="2037" hidden="1">
      <c r="A2037" s="3">
        <v>45377.31449074074</v>
      </c>
      <c r="B2037" s="17" t="str">
        <f t="shared" si="1"/>
        <v>Tue</v>
      </c>
      <c r="C2037" s="19">
        <f t="shared" si="2"/>
        <v>7</v>
      </c>
      <c r="D2037" s="11"/>
      <c r="E2037" s="11"/>
    </row>
    <row r="2038" hidden="1">
      <c r="A2038" s="3">
        <v>45377.23883101852</v>
      </c>
      <c r="B2038" s="17" t="str">
        <f t="shared" si="1"/>
        <v>Tue</v>
      </c>
      <c r="C2038" s="19">
        <f t="shared" si="2"/>
        <v>5</v>
      </c>
      <c r="D2038" s="11"/>
      <c r="E2038" s="11"/>
    </row>
    <row r="2039" hidden="1">
      <c r="A2039" s="3">
        <v>45377.16710648148</v>
      </c>
      <c r="B2039" s="17" t="str">
        <f t="shared" si="1"/>
        <v>Tue</v>
      </c>
      <c r="C2039" s="19">
        <f t="shared" si="2"/>
        <v>4</v>
      </c>
      <c r="D2039" s="11"/>
      <c r="E2039" s="11"/>
    </row>
    <row r="2040" hidden="1">
      <c r="A2040" s="3">
        <v>45377.166921296295</v>
      </c>
      <c r="B2040" s="17" t="str">
        <f t="shared" si="1"/>
        <v>Tue</v>
      </c>
      <c r="C2040" s="19">
        <f t="shared" si="2"/>
        <v>4</v>
      </c>
      <c r="D2040" s="11"/>
      <c r="E2040" s="11"/>
    </row>
    <row r="2041" hidden="1">
      <c r="A2041" s="3">
        <v>45377.16590277778</v>
      </c>
      <c r="B2041" s="17" t="str">
        <f t="shared" si="1"/>
        <v>Mon</v>
      </c>
      <c r="C2041" s="19">
        <f t="shared" si="2"/>
        <v>3</v>
      </c>
      <c r="D2041" s="11"/>
      <c r="E2041" s="11"/>
    </row>
    <row r="2042" hidden="1">
      <c r="A2042" s="3">
        <v>45376.85298611111</v>
      </c>
      <c r="B2042" s="17" t="str">
        <f t="shared" si="1"/>
        <v>Mon</v>
      </c>
      <c r="C2042" s="19">
        <f t="shared" si="2"/>
        <v>20</v>
      </c>
      <c r="D2042" s="11"/>
      <c r="E2042" s="11"/>
    </row>
    <row r="2043" hidden="1">
      <c r="A2043" s="3">
        <v>45376.849641203706</v>
      </c>
      <c r="B2043" s="17" t="str">
        <f t="shared" si="1"/>
        <v>Mon</v>
      </c>
      <c r="C2043" s="19">
        <f t="shared" si="2"/>
        <v>20</v>
      </c>
      <c r="D2043" s="11"/>
      <c r="E2043" s="11"/>
    </row>
    <row r="2044" hidden="1">
      <c r="A2044" s="3">
        <v>45376.84726851852</v>
      </c>
      <c r="B2044" s="17" t="str">
        <f t="shared" si="1"/>
        <v>Mon</v>
      </c>
      <c r="C2044" s="19">
        <f t="shared" si="2"/>
        <v>20</v>
      </c>
      <c r="D2044" s="11"/>
      <c r="E2044" s="11"/>
    </row>
    <row r="2045" hidden="1">
      <c r="A2045" s="3">
        <v>45376.84321759259</v>
      </c>
      <c r="B2045" s="17" t="str">
        <f t="shared" si="1"/>
        <v>Mon</v>
      </c>
      <c r="C2045" s="19">
        <f t="shared" si="2"/>
        <v>20</v>
      </c>
      <c r="D2045" s="11"/>
      <c r="E2045" s="11"/>
    </row>
    <row r="2046" hidden="1">
      <c r="A2046" s="3">
        <v>45376.83230324074</v>
      </c>
      <c r="B2046" s="17" t="str">
        <f t="shared" si="1"/>
        <v>Mon</v>
      </c>
      <c r="C2046" s="19">
        <f t="shared" si="2"/>
        <v>19</v>
      </c>
      <c r="D2046" s="11"/>
      <c r="E2046" s="11"/>
    </row>
    <row r="2047" hidden="1">
      <c r="A2047" s="3">
        <v>45376.75071759259</v>
      </c>
      <c r="B2047" s="17" t="str">
        <f t="shared" si="1"/>
        <v>Mon</v>
      </c>
      <c r="C2047" s="19">
        <f t="shared" si="2"/>
        <v>18</v>
      </c>
      <c r="D2047" s="11"/>
      <c r="E2047" s="11"/>
    </row>
    <row r="2048" hidden="1">
      <c r="A2048" s="3">
        <v>45376.7187962963</v>
      </c>
      <c r="B2048" s="17" t="str">
        <f t="shared" si="1"/>
        <v>Mon</v>
      </c>
      <c r="C2048" s="19">
        <f t="shared" si="2"/>
        <v>17</v>
      </c>
      <c r="D2048" s="11"/>
      <c r="E2048" s="11"/>
    </row>
    <row r="2049" hidden="1">
      <c r="A2049" s="3">
        <v>45376.47688657408</v>
      </c>
      <c r="B2049" s="17" t="str">
        <f t="shared" si="1"/>
        <v>Mon</v>
      </c>
      <c r="C2049" s="19">
        <f t="shared" si="2"/>
        <v>11</v>
      </c>
      <c r="D2049" s="11"/>
      <c r="E2049" s="11"/>
    </row>
    <row r="2050" hidden="1">
      <c r="A2050" s="3">
        <v>45376.473275462966</v>
      </c>
      <c r="B2050" s="17" t="str">
        <f t="shared" si="1"/>
        <v>Mon</v>
      </c>
      <c r="C2050" s="19">
        <f t="shared" si="2"/>
        <v>11</v>
      </c>
      <c r="D2050" s="11"/>
      <c r="E2050" s="11"/>
    </row>
    <row r="2051" hidden="1">
      <c r="A2051" s="3">
        <v>45376.294340277775</v>
      </c>
      <c r="B2051" s="17" t="str">
        <f t="shared" si="1"/>
        <v>Mon</v>
      </c>
      <c r="C2051" s="19">
        <f t="shared" si="2"/>
        <v>7</v>
      </c>
      <c r="D2051" s="11"/>
      <c r="E2051" s="11"/>
    </row>
    <row r="2052" hidden="1">
      <c r="A2052" s="3">
        <v>45376.16101851852</v>
      </c>
      <c r="B2052" s="17" t="str">
        <f t="shared" si="1"/>
        <v>Mon</v>
      </c>
      <c r="C2052" s="19">
        <f t="shared" si="2"/>
        <v>3</v>
      </c>
      <c r="D2052" s="11"/>
      <c r="E2052" s="11"/>
    </row>
    <row r="2053" hidden="1">
      <c r="A2053" s="3">
        <v>45376.14267361111</v>
      </c>
      <c r="B2053" s="17" t="str">
        <f t="shared" si="1"/>
        <v>Sun</v>
      </c>
      <c r="C2053" s="19">
        <f t="shared" si="2"/>
        <v>3</v>
      </c>
      <c r="D2053" s="11"/>
      <c r="E2053" s="11"/>
    </row>
    <row r="2054" hidden="1">
      <c r="A2054" s="3">
        <v>45375.687418981484</v>
      </c>
      <c r="B2054" s="17" t="str">
        <f t="shared" si="1"/>
        <v>Sun</v>
      </c>
      <c r="C2054" s="19">
        <f t="shared" si="2"/>
        <v>16</v>
      </c>
      <c r="D2054" s="11"/>
      <c r="E2054" s="11"/>
    </row>
    <row r="2055" hidden="1">
      <c r="A2055" s="3">
        <v>45375.67916666667</v>
      </c>
      <c r="B2055" s="17" t="str">
        <f t="shared" si="1"/>
        <v>Sun</v>
      </c>
      <c r="C2055" s="19">
        <f t="shared" si="2"/>
        <v>16</v>
      </c>
      <c r="D2055" s="11"/>
      <c r="E2055" s="11"/>
    </row>
    <row r="2056" hidden="1">
      <c r="A2056" s="3">
        <v>45375.67561342593</v>
      </c>
      <c r="B2056" s="17" t="str">
        <f t="shared" si="1"/>
        <v>Sun</v>
      </c>
      <c r="C2056" s="19">
        <f t="shared" si="2"/>
        <v>16</v>
      </c>
      <c r="D2056" s="11"/>
      <c r="E2056" s="11"/>
    </row>
    <row r="2057" hidden="1">
      <c r="A2057" s="3">
        <v>45375.67538194444</v>
      </c>
      <c r="B2057" s="17" t="str">
        <f t="shared" si="1"/>
        <v>Sun</v>
      </c>
      <c r="C2057" s="19">
        <f t="shared" si="2"/>
        <v>16</v>
      </c>
      <c r="D2057" s="11"/>
      <c r="E2057" s="11"/>
    </row>
    <row r="2058" hidden="1">
      <c r="A2058" s="3">
        <v>45375.67097222222</v>
      </c>
      <c r="B2058" s="17" t="str">
        <f t="shared" si="1"/>
        <v>Sun</v>
      </c>
      <c r="C2058" s="19">
        <f t="shared" si="2"/>
        <v>16</v>
      </c>
      <c r="D2058" s="11"/>
      <c r="E2058" s="11"/>
    </row>
    <row r="2059" hidden="1">
      <c r="A2059" s="3">
        <v>45375.67055555555</v>
      </c>
      <c r="B2059" s="17" t="str">
        <f t="shared" si="1"/>
        <v>Sun</v>
      </c>
      <c r="C2059" s="19">
        <f t="shared" si="2"/>
        <v>16</v>
      </c>
      <c r="D2059" s="11"/>
      <c r="E2059" s="11"/>
    </row>
    <row r="2060" hidden="1">
      <c r="A2060" s="3">
        <v>45375.66849537037</v>
      </c>
      <c r="B2060" s="17" t="str">
        <f t="shared" si="1"/>
        <v>Sun</v>
      </c>
      <c r="C2060" s="19">
        <f t="shared" si="2"/>
        <v>16</v>
      </c>
      <c r="D2060" s="11"/>
      <c r="E2060" s="11"/>
    </row>
    <row r="2061" hidden="1">
      <c r="A2061" s="3">
        <v>45375.66832175926</v>
      </c>
      <c r="B2061" s="17" t="str">
        <f t="shared" si="1"/>
        <v>Sun</v>
      </c>
      <c r="C2061" s="19">
        <f t="shared" si="2"/>
        <v>16</v>
      </c>
      <c r="D2061" s="11"/>
      <c r="E2061" s="11"/>
    </row>
    <row r="2062" hidden="1">
      <c r="A2062" s="3">
        <v>45375.66792824074</v>
      </c>
      <c r="B2062" s="17" t="str">
        <f t="shared" si="1"/>
        <v>Sun</v>
      </c>
      <c r="C2062" s="19">
        <f t="shared" si="2"/>
        <v>16</v>
      </c>
      <c r="D2062" s="11"/>
      <c r="E2062" s="11"/>
    </row>
    <row r="2063" hidden="1">
      <c r="A2063" s="3">
        <v>45375.66707175926</v>
      </c>
      <c r="B2063" s="17" t="str">
        <f t="shared" si="1"/>
        <v>Sun</v>
      </c>
      <c r="C2063" s="19">
        <f t="shared" si="2"/>
        <v>16</v>
      </c>
      <c r="D2063" s="11"/>
      <c r="E2063" s="11"/>
    </row>
    <row r="2064" hidden="1">
      <c r="A2064" s="3">
        <v>45375.59806712963</v>
      </c>
      <c r="B2064" s="17" t="str">
        <f t="shared" si="1"/>
        <v>Sun</v>
      </c>
      <c r="C2064" s="19">
        <f t="shared" si="2"/>
        <v>14</v>
      </c>
      <c r="D2064" s="11"/>
      <c r="E2064" s="11"/>
    </row>
    <row r="2065" hidden="1">
      <c r="A2065" s="3">
        <v>45375.59434027778</v>
      </c>
      <c r="B2065" s="17" t="str">
        <f t="shared" si="1"/>
        <v>Sun</v>
      </c>
      <c r="C2065" s="19">
        <f t="shared" si="2"/>
        <v>14</v>
      </c>
      <c r="D2065" s="11"/>
      <c r="E2065" s="11"/>
    </row>
    <row r="2066" hidden="1">
      <c r="A2066" s="3">
        <v>45375.582337962966</v>
      </c>
      <c r="B2066" s="17" t="str">
        <f t="shared" si="1"/>
        <v>Sun</v>
      </c>
      <c r="C2066" s="19">
        <f t="shared" si="2"/>
        <v>13</v>
      </c>
      <c r="D2066" s="11"/>
      <c r="E2066" s="11"/>
    </row>
    <row r="2067" hidden="1">
      <c r="A2067" s="3">
        <v>45375.493113425924</v>
      </c>
      <c r="B2067" s="17" t="str">
        <f t="shared" si="1"/>
        <v>Sun</v>
      </c>
      <c r="C2067" s="19">
        <f t="shared" si="2"/>
        <v>11</v>
      </c>
      <c r="D2067" s="11"/>
      <c r="E2067" s="11"/>
    </row>
    <row r="2068" hidden="1">
      <c r="A2068" s="3">
        <v>45375.485972222225</v>
      </c>
      <c r="B2068" s="17" t="str">
        <f t="shared" si="1"/>
        <v>Sun</v>
      </c>
      <c r="C2068" s="19">
        <f t="shared" si="2"/>
        <v>11</v>
      </c>
      <c r="D2068" s="11"/>
      <c r="E2068" s="11"/>
    </row>
    <row r="2069" hidden="1">
      <c r="A2069" s="3">
        <v>45375.48556712963</v>
      </c>
      <c r="B2069" s="17" t="str">
        <f t="shared" si="1"/>
        <v>Sun</v>
      </c>
      <c r="C2069" s="19">
        <f t="shared" si="2"/>
        <v>11</v>
      </c>
      <c r="D2069" s="11"/>
      <c r="E2069" s="11"/>
    </row>
    <row r="2070" hidden="1">
      <c r="A2070" s="3">
        <v>45375.47178240741</v>
      </c>
      <c r="B2070" s="17" t="str">
        <f t="shared" si="1"/>
        <v>Sun</v>
      </c>
      <c r="C2070" s="19">
        <f t="shared" si="2"/>
        <v>11</v>
      </c>
      <c r="D2070" s="11"/>
      <c r="E2070" s="11"/>
    </row>
    <row r="2071" hidden="1">
      <c r="A2071" s="3">
        <v>45375.46792824074</v>
      </c>
      <c r="B2071" s="17" t="str">
        <f t="shared" si="1"/>
        <v>Sun</v>
      </c>
      <c r="C2071" s="19">
        <f t="shared" si="2"/>
        <v>11</v>
      </c>
      <c r="D2071" s="11"/>
      <c r="E2071" s="11"/>
    </row>
    <row r="2072" hidden="1">
      <c r="A2072" s="3">
        <v>45375.462858796294</v>
      </c>
      <c r="B2072" s="17" t="str">
        <f t="shared" si="1"/>
        <v>Sun</v>
      </c>
      <c r="C2072" s="19">
        <f t="shared" si="2"/>
        <v>11</v>
      </c>
      <c r="D2072" s="11"/>
      <c r="E2072" s="11"/>
    </row>
    <row r="2073" hidden="1">
      <c r="A2073" s="3">
        <v>45375.461875</v>
      </c>
      <c r="B2073" s="17" t="str">
        <f t="shared" si="1"/>
        <v>Sun</v>
      </c>
      <c r="C2073" s="19">
        <f t="shared" si="2"/>
        <v>11</v>
      </c>
      <c r="D2073" s="11"/>
      <c r="E2073" s="11"/>
    </row>
    <row r="2074">
      <c r="A2074" s="3">
        <v>45375.457395833335</v>
      </c>
      <c r="B2074" s="17" t="str">
        <f t="shared" si="1"/>
        <v>Sat</v>
      </c>
      <c r="C2074" s="19">
        <f t="shared" si="2"/>
        <v>10</v>
      </c>
      <c r="D2074" s="10"/>
      <c r="E2074" s="11"/>
    </row>
    <row r="2075">
      <c r="A2075" s="3">
        <v>45374.959178240744</v>
      </c>
      <c r="B2075" s="17" t="str">
        <f t="shared" si="1"/>
        <v>Sat</v>
      </c>
      <c r="C2075" s="19">
        <f t="shared" si="2"/>
        <v>23</v>
      </c>
      <c r="D2075" s="10"/>
      <c r="E2075" s="11"/>
    </row>
    <row r="2076">
      <c r="A2076" s="3">
        <v>45374.87913194444</v>
      </c>
      <c r="B2076" s="17" t="str">
        <f t="shared" si="1"/>
        <v>Sat</v>
      </c>
      <c r="C2076" s="19">
        <f t="shared" si="2"/>
        <v>21</v>
      </c>
      <c r="D2076" s="10"/>
      <c r="E2076" s="11"/>
    </row>
    <row r="2077">
      <c r="A2077" s="3">
        <v>45374.78704861111</v>
      </c>
      <c r="B2077" s="17" t="str">
        <f t="shared" si="1"/>
        <v>Sat</v>
      </c>
      <c r="C2077" s="19">
        <f t="shared" si="2"/>
        <v>18</v>
      </c>
      <c r="D2077" s="10"/>
      <c r="E2077" s="11"/>
    </row>
    <row r="2078" hidden="1">
      <c r="A2078" s="3">
        <v>45374.70943287037</v>
      </c>
      <c r="B2078" s="17" t="str">
        <f t="shared" si="1"/>
        <v>Fri</v>
      </c>
      <c r="C2078" s="19">
        <f t="shared" si="2"/>
        <v>17</v>
      </c>
      <c r="D2078" s="11"/>
      <c r="E2078" s="11"/>
    </row>
    <row r="2079" hidden="1">
      <c r="A2079" s="3">
        <v>45373.51856481482</v>
      </c>
      <c r="B2079" s="17" t="str">
        <f t="shared" si="1"/>
        <v>Fri</v>
      </c>
      <c r="C2079" s="19">
        <f t="shared" si="2"/>
        <v>12</v>
      </c>
      <c r="D2079" s="11"/>
      <c r="E2079" s="11"/>
    </row>
    <row r="2080" hidden="1">
      <c r="A2080" s="3">
        <v>45373.51646990741</v>
      </c>
      <c r="B2080" s="17" t="str">
        <f t="shared" si="1"/>
        <v>Fri</v>
      </c>
      <c r="C2080" s="19">
        <f t="shared" si="2"/>
        <v>12</v>
      </c>
      <c r="D2080" s="11"/>
      <c r="E2080" s="11"/>
    </row>
    <row r="2081" hidden="1">
      <c r="A2081" s="3">
        <v>45373.46152777778</v>
      </c>
      <c r="B2081" s="17" t="str">
        <f t="shared" si="1"/>
        <v>Fri</v>
      </c>
      <c r="C2081" s="19">
        <f t="shared" si="2"/>
        <v>11</v>
      </c>
      <c r="D2081" s="11"/>
      <c r="E2081" s="11"/>
    </row>
    <row r="2082" hidden="1">
      <c r="A2082" s="3">
        <v>45373.45271990741</v>
      </c>
      <c r="B2082" s="17" t="str">
        <f t="shared" si="1"/>
        <v>Fri</v>
      </c>
      <c r="C2082" s="19">
        <f t="shared" si="2"/>
        <v>10</v>
      </c>
      <c r="D2082" s="11"/>
      <c r="E2082" s="11"/>
    </row>
    <row r="2083" hidden="1">
      <c r="A2083" s="3">
        <v>45373.443460648145</v>
      </c>
      <c r="B2083" s="17" t="str">
        <f t="shared" si="1"/>
        <v>Fri</v>
      </c>
      <c r="C2083" s="19">
        <f t="shared" si="2"/>
        <v>10</v>
      </c>
      <c r="D2083" s="11"/>
      <c r="E2083" s="11"/>
    </row>
    <row r="2084" hidden="1">
      <c r="A2084" s="3">
        <v>45373.42199074074</v>
      </c>
      <c r="B2084" s="17" t="str">
        <f t="shared" si="1"/>
        <v>Fri</v>
      </c>
      <c r="C2084" s="19">
        <f t="shared" si="2"/>
        <v>10</v>
      </c>
      <c r="D2084" s="11"/>
      <c r="E2084" s="11"/>
    </row>
    <row r="2085" hidden="1">
      <c r="A2085" s="3">
        <v>45373.34449074074</v>
      </c>
      <c r="B2085" s="17" t="str">
        <f t="shared" si="1"/>
        <v>Thu</v>
      </c>
      <c r="C2085" s="19">
        <f t="shared" si="2"/>
        <v>8</v>
      </c>
      <c r="D2085" s="11"/>
      <c r="E2085" s="11"/>
    </row>
    <row r="2086" hidden="1">
      <c r="A2086" s="3">
        <v>45372.65005787037</v>
      </c>
      <c r="B2086" s="17" t="str">
        <f t="shared" si="1"/>
        <v>Thu</v>
      </c>
      <c r="C2086" s="19">
        <f t="shared" si="2"/>
        <v>15</v>
      </c>
      <c r="D2086" s="11"/>
      <c r="E2086" s="11"/>
    </row>
    <row r="2087" hidden="1">
      <c r="A2087" s="3">
        <v>45372.63858796296</v>
      </c>
      <c r="B2087" s="17" t="str">
        <f t="shared" si="1"/>
        <v>Thu</v>
      </c>
      <c r="C2087" s="19">
        <f t="shared" si="2"/>
        <v>15</v>
      </c>
      <c r="D2087" s="11"/>
      <c r="E2087" s="11"/>
    </row>
    <row r="2088" hidden="1">
      <c r="A2088" s="3">
        <v>45372.631747685184</v>
      </c>
      <c r="B2088" s="17" t="str">
        <f t="shared" si="1"/>
        <v>Thu</v>
      </c>
      <c r="C2088" s="19">
        <f t="shared" si="2"/>
        <v>15</v>
      </c>
      <c r="D2088" s="11"/>
      <c r="E2088" s="11"/>
    </row>
    <row r="2089" hidden="1">
      <c r="A2089" s="3">
        <v>45372.585856481484</v>
      </c>
      <c r="B2089" s="17" t="str">
        <f t="shared" si="1"/>
        <v>Thu</v>
      </c>
      <c r="C2089" s="19">
        <f t="shared" si="2"/>
        <v>14</v>
      </c>
      <c r="D2089" s="11"/>
      <c r="E2089" s="11"/>
    </row>
    <row r="2090" hidden="1">
      <c r="A2090" s="3">
        <v>45372.58149305556</v>
      </c>
      <c r="B2090" s="17" t="str">
        <f t="shared" si="1"/>
        <v>Thu</v>
      </c>
      <c r="C2090" s="19">
        <f t="shared" si="2"/>
        <v>13</v>
      </c>
      <c r="D2090" s="11"/>
      <c r="E2090" s="11"/>
    </row>
    <row r="2091" hidden="1">
      <c r="A2091" s="3">
        <v>45372.52060185185</v>
      </c>
      <c r="B2091" s="17" t="str">
        <f t="shared" si="1"/>
        <v>Thu</v>
      </c>
      <c r="C2091" s="19">
        <f t="shared" si="2"/>
        <v>12</v>
      </c>
      <c r="D2091" s="11"/>
      <c r="E2091" s="11"/>
    </row>
    <row r="2092" hidden="1">
      <c r="A2092" s="3">
        <v>45372.208182870374</v>
      </c>
      <c r="B2092" s="17" t="str">
        <f t="shared" si="1"/>
        <v>Thu</v>
      </c>
      <c r="C2092" s="19">
        <f t="shared" si="2"/>
        <v>4</v>
      </c>
      <c r="D2092" s="11"/>
      <c r="E2092" s="11"/>
    </row>
    <row r="2093" hidden="1">
      <c r="A2093" s="3">
        <v>45372.205300925925</v>
      </c>
      <c r="B2093" s="17" t="str">
        <f t="shared" si="1"/>
        <v>Thu</v>
      </c>
      <c r="C2093" s="19">
        <f t="shared" si="2"/>
        <v>4</v>
      </c>
      <c r="D2093" s="11"/>
      <c r="E2093" s="11"/>
    </row>
    <row r="2094" hidden="1">
      <c r="A2094" s="3">
        <v>45372.20484953704</v>
      </c>
      <c r="B2094" s="17" t="str">
        <f t="shared" si="1"/>
        <v>Thu</v>
      </c>
      <c r="C2094" s="19">
        <f t="shared" si="2"/>
        <v>4</v>
      </c>
      <c r="D2094" s="11"/>
      <c r="E2094" s="11"/>
    </row>
    <row r="2095" hidden="1">
      <c r="A2095" s="3">
        <v>45372.2043287037</v>
      </c>
      <c r="B2095" s="17" t="str">
        <f t="shared" si="1"/>
        <v>Wed</v>
      </c>
      <c r="C2095" s="19">
        <f t="shared" si="2"/>
        <v>4</v>
      </c>
      <c r="D2095" s="11"/>
      <c r="E2095" s="11"/>
    </row>
    <row r="2096" hidden="1">
      <c r="A2096" s="3">
        <v>45371.98694444444</v>
      </c>
      <c r="B2096" s="17" t="str">
        <f t="shared" si="1"/>
        <v>Wed</v>
      </c>
      <c r="C2096" s="19">
        <f t="shared" si="2"/>
        <v>23</v>
      </c>
      <c r="D2096" s="11"/>
      <c r="E2096" s="11"/>
    </row>
    <row r="2097" hidden="1">
      <c r="A2097" s="3">
        <v>45371.98025462963</v>
      </c>
      <c r="B2097" s="17" t="str">
        <f t="shared" si="1"/>
        <v>Wed</v>
      </c>
      <c r="C2097" s="19">
        <f t="shared" si="2"/>
        <v>23</v>
      </c>
      <c r="D2097" s="11"/>
      <c r="E2097" s="11"/>
    </row>
    <row r="2098" hidden="1">
      <c r="A2098" s="3">
        <v>45371.95927083334</v>
      </c>
      <c r="B2098" s="17" t="str">
        <f t="shared" si="1"/>
        <v>Wed</v>
      </c>
      <c r="C2098" s="19">
        <f t="shared" si="2"/>
        <v>23</v>
      </c>
      <c r="D2098" s="11"/>
      <c r="E2098" s="11"/>
    </row>
    <row r="2099" hidden="1">
      <c r="A2099" s="3">
        <v>45371.95601851852</v>
      </c>
      <c r="B2099" s="17" t="str">
        <f t="shared" si="1"/>
        <v>Wed</v>
      </c>
      <c r="C2099" s="19">
        <f t="shared" si="2"/>
        <v>22</v>
      </c>
      <c r="D2099" s="11"/>
      <c r="E2099" s="11"/>
    </row>
    <row r="2100" hidden="1">
      <c r="A2100" s="3">
        <v>45371.95528935185</v>
      </c>
      <c r="B2100" s="17" t="str">
        <f t="shared" si="1"/>
        <v>Wed</v>
      </c>
      <c r="C2100" s="19">
        <f t="shared" si="2"/>
        <v>22</v>
      </c>
      <c r="D2100" s="11"/>
      <c r="E2100" s="11"/>
    </row>
    <row r="2101" hidden="1">
      <c r="A2101" s="3">
        <v>45371.91266203704</v>
      </c>
      <c r="B2101" s="17" t="str">
        <f t="shared" si="1"/>
        <v>Wed</v>
      </c>
      <c r="C2101" s="19">
        <f t="shared" si="2"/>
        <v>21</v>
      </c>
      <c r="D2101" s="11"/>
      <c r="E2101" s="11"/>
    </row>
    <row r="2102" hidden="1">
      <c r="A2102" s="3">
        <v>45371.91243055555</v>
      </c>
      <c r="B2102" s="17" t="str">
        <f t="shared" si="1"/>
        <v>Wed</v>
      </c>
      <c r="C2102" s="19">
        <f t="shared" si="2"/>
        <v>21</v>
      </c>
      <c r="D2102" s="11"/>
      <c r="E2102" s="11"/>
    </row>
    <row r="2103" hidden="1">
      <c r="A2103" s="3">
        <v>45371.91013888889</v>
      </c>
      <c r="B2103" s="17" t="str">
        <f t="shared" si="1"/>
        <v>Wed</v>
      </c>
      <c r="C2103" s="19">
        <f t="shared" si="2"/>
        <v>21</v>
      </c>
      <c r="D2103" s="11"/>
      <c r="E2103" s="11"/>
    </row>
    <row r="2104" hidden="1">
      <c r="A2104" s="3">
        <v>45371.87206018518</v>
      </c>
      <c r="B2104" s="17" t="str">
        <f t="shared" si="1"/>
        <v>Wed</v>
      </c>
      <c r="C2104" s="19">
        <f t="shared" si="2"/>
        <v>20</v>
      </c>
      <c r="D2104" s="11"/>
      <c r="E2104" s="11"/>
    </row>
    <row r="2105" hidden="1">
      <c r="A2105" s="3">
        <v>45371.840729166666</v>
      </c>
      <c r="B2105" s="17" t="str">
        <f t="shared" si="1"/>
        <v>Wed</v>
      </c>
      <c r="C2105" s="19">
        <f t="shared" si="2"/>
        <v>20</v>
      </c>
      <c r="D2105" s="11"/>
      <c r="E2105" s="11"/>
    </row>
    <row r="2106" hidden="1">
      <c r="A2106" s="3">
        <v>45371.83707175926</v>
      </c>
      <c r="B2106" s="17" t="str">
        <f t="shared" si="1"/>
        <v>Wed</v>
      </c>
      <c r="C2106" s="19">
        <f t="shared" si="2"/>
        <v>20</v>
      </c>
      <c r="D2106" s="11"/>
      <c r="E2106" s="11"/>
    </row>
    <row r="2107" hidden="1">
      <c r="A2107" s="3">
        <v>45371.83665509259</v>
      </c>
      <c r="B2107" s="17" t="str">
        <f t="shared" si="1"/>
        <v>Wed</v>
      </c>
      <c r="C2107" s="19">
        <f t="shared" si="2"/>
        <v>20</v>
      </c>
      <c r="D2107" s="11"/>
      <c r="E2107" s="11"/>
    </row>
    <row r="2108" hidden="1">
      <c r="A2108" s="3">
        <v>45371.82917824074</v>
      </c>
      <c r="B2108" s="17" t="str">
        <f t="shared" si="1"/>
        <v>Wed</v>
      </c>
      <c r="C2108" s="19">
        <f t="shared" si="2"/>
        <v>19</v>
      </c>
      <c r="D2108" s="11"/>
      <c r="E2108" s="11"/>
    </row>
    <row r="2109" hidden="1">
      <c r="A2109" s="3">
        <v>45371.82671296296</v>
      </c>
      <c r="B2109" s="17" t="str">
        <f t="shared" si="1"/>
        <v>Wed</v>
      </c>
      <c r="C2109" s="19">
        <f t="shared" si="2"/>
        <v>19</v>
      </c>
      <c r="D2109" s="11"/>
      <c r="E2109" s="11"/>
    </row>
    <row r="2110" hidden="1">
      <c r="A2110" s="3">
        <v>45371.82608796296</v>
      </c>
      <c r="B2110" s="17" t="str">
        <f t="shared" si="1"/>
        <v>Wed</v>
      </c>
      <c r="C2110" s="19">
        <f t="shared" si="2"/>
        <v>19</v>
      </c>
      <c r="D2110" s="11"/>
      <c r="E2110" s="11"/>
    </row>
    <row r="2111" hidden="1">
      <c r="A2111" s="3">
        <v>45371.825104166666</v>
      </c>
      <c r="B2111" s="17" t="str">
        <f t="shared" si="1"/>
        <v>Wed</v>
      </c>
      <c r="C2111" s="19">
        <f t="shared" si="2"/>
        <v>19</v>
      </c>
      <c r="D2111" s="11"/>
      <c r="E2111" s="11"/>
    </row>
    <row r="2112" hidden="1">
      <c r="A2112" s="3">
        <v>45371.82449074074</v>
      </c>
      <c r="B2112" s="17" t="str">
        <f t="shared" si="1"/>
        <v>Wed</v>
      </c>
      <c r="C2112" s="19">
        <f t="shared" si="2"/>
        <v>19</v>
      </c>
      <c r="D2112" s="11"/>
      <c r="E2112" s="11"/>
    </row>
    <row r="2113" hidden="1">
      <c r="A2113" s="3">
        <v>45371.8240625</v>
      </c>
      <c r="B2113" s="17" t="str">
        <f t="shared" si="1"/>
        <v>Wed</v>
      </c>
      <c r="C2113" s="19">
        <f t="shared" si="2"/>
        <v>19</v>
      </c>
      <c r="D2113" s="11"/>
      <c r="E2113" s="11"/>
    </row>
    <row r="2114" hidden="1">
      <c r="A2114" s="3">
        <v>45371.82386574074</v>
      </c>
      <c r="B2114" s="17" t="str">
        <f t="shared" si="1"/>
        <v>Wed</v>
      </c>
      <c r="C2114" s="19">
        <f t="shared" si="2"/>
        <v>19</v>
      </c>
      <c r="D2114" s="11"/>
      <c r="E2114" s="11"/>
    </row>
    <row r="2115" hidden="1">
      <c r="A2115" s="3">
        <v>45371.82303240741</v>
      </c>
      <c r="B2115" s="17" t="str">
        <f t="shared" si="1"/>
        <v>Wed</v>
      </c>
      <c r="C2115" s="19">
        <f t="shared" si="2"/>
        <v>19</v>
      </c>
      <c r="D2115" s="11"/>
      <c r="E2115" s="11"/>
    </row>
    <row r="2116" hidden="1">
      <c r="A2116" s="3">
        <v>45371.822430555556</v>
      </c>
      <c r="B2116" s="17" t="str">
        <f t="shared" si="1"/>
        <v>Wed</v>
      </c>
      <c r="C2116" s="19">
        <f t="shared" si="2"/>
        <v>19</v>
      </c>
      <c r="D2116" s="11"/>
      <c r="E2116" s="11"/>
    </row>
    <row r="2117" hidden="1">
      <c r="A2117" s="3">
        <v>45371.82189814815</v>
      </c>
      <c r="B2117" s="17" t="str">
        <f t="shared" si="1"/>
        <v>Wed</v>
      </c>
      <c r="C2117" s="19">
        <f t="shared" si="2"/>
        <v>19</v>
      </c>
      <c r="D2117" s="11"/>
      <c r="E2117" s="11"/>
    </row>
    <row r="2118" hidden="1">
      <c r="A2118" s="3">
        <v>45371.82047453704</v>
      </c>
      <c r="B2118" s="17" t="str">
        <f t="shared" si="1"/>
        <v>Wed</v>
      </c>
      <c r="C2118" s="19">
        <f t="shared" si="2"/>
        <v>19</v>
      </c>
      <c r="D2118" s="11"/>
      <c r="E2118" s="11"/>
    </row>
    <row r="2119" hidden="1">
      <c r="A2119" s="3">
        <v>45371.713125</v>
      </c>
      <c r="B2119" s="17" t="str">
        <f t="shared" si="1"/>
        <v>Wed</v>
      </c>
      <c r="C2119" s="19">
        <f t="shared" si="2"/>
        <v>17</v>
      </c>
      <c r="D2119" s="11"/>
      <c r="E2119" s="11"/>
    </row>
    <row r="2120" hidden="1">
      <c r="A2120" s="3">
        <v>45371.703622685185</v>
      </c>
      <c r="B2120" s="17" t="str">
        <f t="shared" si="1"/>
        <v>Wed</v>
      </c>
      <c r="C2120" s="19">
        <f t="shared" si="2"/>
        <v>16</v>
      </c>
      <c r="D2120" s="11"/>
      <c r="E2120" s="11"/>
    </row>
    <row r="2121" hidden="1">
      <c r="A2121" s="3">
        <v>45371.68068287037</v>
      </c>
      <c r="B2121" s="17" t="str">
        <f t="shared" si="1"/>
        <v>Wed</v>
      </c>
      <c r="C2121" s="19">
        <f t="shared" si="2"/>
        <v>16</v>
      </c>
      <c r="D2121" s="11"/>
      <c r="E2121" s="11"/>
    </row>
    <row r="2122" hidden="1">
      <c r="A2122" s="3">
        <v>45371.66180555556</v>
      </c>
      <c r="B2122" s="17" t="str">
        <f t="shared" si="1"/>
        <v>Wed</v>
      </c>
      <c r="C2122" s="19">
        <f t="shared" si="2"/>
        <v>15</v>
      </c>
      <c r="D2122" s="11"/>
      <c r="E2122" s="11"/>
    </row>
    <row r="2123" hidden="1">
      <c r="A2123" s="3">
        <v>45371.658229166664</v>
      </c>
      <c r="B2123" s="17" t="str">
        <f t="shared" si="1"/>
        <v>Wed</v>
      </c>
      <c r="C2123" s="19">
        <f t="shared" si="2"/>
        <v>15</v>
      </c>
      <c r="D2123" s="11"/>
      <c r="E2123" s="11"/>
    </row>
    <row r="2124" hidden="1">
      <c r="A2124" s="3">
        <v>45371.65244212963</v>
      </c>
      <c r="B2124" s="17" t="str">
        <f t="shared" si="1"/>
        <v>Wed</v>
      </c>
      <c r="C2124" s="19">
        <f t="shared" si="2"/>
        <v>15</v>
      </c>
      <c r="D2124" s="11"/>
      <c r="E2124" s="11"/>
    </row>
    <row r="2125" hidden="1">
      <c r="A2125" s="3">
        <v>45371.63525462963</v>
      </c>
      <c r="B2125" s="17" t="str">
        <f t="shared" si="1"/>
        <v>Wed</v>
      </c>
      <c r="C2125" s="19">
        <f t="shared" si="2"/>
        <v>15</v>
      </c>
      <c r="D2125" s="11"/>
      <c r="E2125" s="11"/>
    </row>
    <row r="2126" hidden="1">
      <c r="A2126" s="3">
        <v>45371.63506944444</v>
      </c>
      <c r="B2126" s="17" t="str">
        <f t="shared" si="1"/>
        <v>Wed</v>
      </c>
      <c r="C2126" s="19">
        <f t="shared" si="2"/>
        <v>15</v>
      </c>
      <c r="D2126" s="11"/>
      <c r="E2126" s="11"/>
    </row>
    <row r="2127" hidden="1">
      <c r="A2127" s="3">
        <v>45371.555613425924</v>
      </c>
      <c r="B2127" s="17" t="str">
        <f t="shared" si="1"/>
        <v>Wed</v>
      </c>
      <c r="C2127" s="19">
        <f t="shared" si="2"/>
        <v>13</v>
      </c>
      <c r="D2127" s="11"/>
      <c r="E2127" s="11"/>
    </row>
    <row r="2128" hidden="1">
      <c r="A2128" s="3">
        <v>45371.422372685185</v>
      </c>
      <c r="B2128" s="17" t="str">
        <f t="shared" si="1"/>
        <v>Wed</v>
      </c>
      <c r="C2128" s="19">
        <f t="shared" si="2"/>
        <v>10</v>
      </c>
      <c r="D2128" s="11"/>
      <c r="E2128" s="11"/>
    </row>
    <row r="2129" hidden="1">
      <c r="A2129" s="3">
        <v>45371.394224537034</v>
      </c>
      <c r="B2129" s="17" t="str">
        <f t="shared" si="1"/>
        <v>Wed</v>
      </c>
      <c r="C2129" s="19">
        <f t="shared" si="2"/>
        <v>9</v>
      </c>
      <c r="D2129" s="11"/>
      <c r="E2129" s="11"/>
    </row>
    <row r="2130" hidden="1">
      <c r="A2130" s="3">
        <v>45371.018958333334</v>
      </c>
      <c r="B2130" s="17" t="str">
        <f t="shared" si="1"/>
        <v>Wed</v>
      </c>
      <c r="C2130" s="19">
        <f t="shared" si="2"/>
        <v>0</v>
      </c>
      <c r="D2130" s="11"/>
      <c r="E2130" s="11"/>
    </row>
    <row r="2131" hidden="1">
      <c r="A2131" s="3">
        <v>45371.017476851855</v>
      </c>
      <c r="B2131" s="17" t="str">
        <f t="shared" si="1"/>
        <v>Tue</v>
      </c>
      <c r="C2131" s="19">
        <f t="shared" si="2"/>
        <v>0</v>
      </c>
      <c r="D2131" s="11"/>
      <c r="E2131" s="11"/>
    </row>
    <row r="2132" hidden="1">
      <c r="A2132" s="3">
        <v>45370.793900462966</v>
      </c>
      <c r="B2132" s="17" t="str">
        <f t="shared" si="1"/>
        <v>Tue</v>
      </c>
      <c r="C2132" s="19">
        <f t="shared" si="2"/>
        <v>19</v>
      </c>
      <c r="D2132" s="11"/>
      <c r="E2132" s="11"/>
    </row>
    <row r="2133" hidden="1">
      <c r="A2133" s="3">
        <v>45370.77594907407</v>
      </c>
      <c r="B2133" s="17" t="str">
        <f t="shared" si="1"/>
        <v>Tue</v>
      </c>
      <c r="C2133" s="19">
        <f t="shared" si="2"/>
        <v>18</v>
      </c>
      <c r="D2133" s="11"/>
      <c r="E2133" s="11"/>
    </row>
    <row r="2134" hidden="1">
      <c r="A2134" s="3">
        <v>45370.755011574074</v>
      </c>
      <c r="B2134" s="17" t="str">
        <f t="shared" si="1"/>
        <v>Tue</v>
      </c>
      <c r="C2134" s="19">
        <f t="shared" si="2"/>
        <v>18</v>
      </c>
      <c r="D2134" s="11"/>
      <c r="E2134" s="11"/>
    </row>
    <row r="2135" hidden="1">
      <c r="A2135" s="3">
        <v>45370.74054398148</v>
      </c>
      <c r="B2135" s="17" t="str">
        <f t="shared" si="1"/>
        <v>Tue</v>
      </c>
      <c r="C2135" s="19">
        <f t="shared" si="2"/>
        <v>17</v>
      </c>
      <c r="D2135" s="11"/>
      <c r="E2135" s="11"/>
    </row>
    <row r="2136" hidden="1">
      <c r="A2136" s="3">
        <v>45370.71771990741</v>
      </c>
      <c r="B2136" s="17" t="str">
        <f t="shared" si="1"/>
        <v>Tue</v>
      </c>
      <c r="C2136" s="19">
        <f t="shared" si="2"/>
        <v>17</v>
      </c>
      <c r="D2136" s="11"/>
      <c r="E2136" s="11"/>
    </row>
    <row r="2137" hidden="1">
      <c r="A2137" s="3">
        <v>45370.70579861111</v>
      </c>
      <c r="B2137" s="17" t="str">
        <f t="shared" si="1"/>
        <v>Tue</v>
      </c>
      <c r="C2137" s="19">
        <f t="shared" si="2"/>
        <v>16</v>
      </c>
      <c r="D2137" s="11"/>
      <c r="E2137" s="11"/>
    </row>
    <row r="2138" hidden="1">
      <c r="A2138" s="3">
        <v>45370.525509259256</v>
      </c>
      <c r="B2138" s="17" t="str">
        <f t="shared" si="1"/>
        <v>Tue</v>
      </c>
      <c r="C2138" s="19">
        <f t="shared" si="2"/>
        <v>12</v>
      </c>
      <c r="D2138" s="11"/>
      <c r="E2138" s="11"/>
    </row>
    <row r="2139" hidden="1">
      <c r="A2139" s="3">
        <v>45370.05363425926</v>
      </c>
      <c r="B2139" s="17" t="str">
        <f t="shared" si="1"/>
        <v>Mon</v>
      </c>
      <c r="C2139" s="19">
        <f t="shared" si="2"/>
        <v>1</v>
      </c>
      <c r="D2139" s="11"/>
      <c r="E2139" s="11"/>
    </row>
    <row r="2140" hidden="1">
      <c r="A2140" s="3">
        <v>45369.682291666664</v>
      </c>
      <c r="B2140" s="17" t="str">
        <f t="shared" si="1"/>
        <v>Mon</v>
      </c>
      <c r="C2140" s="19">
        <f t="shared" si="2"/>
        <v>16</v>
      </c>
      <c r="D2140" s="11"/>
      <c r="E2140" s="11"/>
    </row>
    <row r="2141" hidden="1">
      <c r="A2141" s="3">
        <v>45369.47488425926</v>
      </c>
      <c r="B2141" s="17" t="str">
        <f t="shared" si="1"/>
        <v>Mon</v>
      </c>
      <c r="C2141" s="19">
        <f t="shared" si="2"/>
        <v>11</v>
      </c>
      <c r="D2141" s="11"/>
      <c r="E2141" s="11"/>
    </row>
    <row r="2142" hidden="1">
      <c r="A2142" s="3">
        <v>45369.471724537034</v>
      </c>
      <c r="B2142" s="17" t="str">
        <f t="shared" si="1"/>
        <v>Fri</v>
      </c>
      <c r="C2142" s="19">
        <f t="shared" si="2"/>
        <v>11</v>
      </c>
      <c r="D2142" s="11"/>
      <c r="E2142" s="11"/>
    </row>
    <row r="2143" hidden="1">
      <c r="A2143" s="3">
        <v>45366.692083333335</v>
      </c>
      <c r="B2143" s="17" t="str">
        <f t="shared" si="1"/>
        <v>Fri</v>
      </c>
      <c r="C2143" s="19">
        <f t="shared" si="2"/>
        <v>16</v>
      </c>
      <c r="D2143" s="11"/>
      <c r="E2143" s="11"/>
    </row>
    <row r="2144" hidden="1">
      <c r="A2144" s="3">
        <v>45366.690405092595</v>
      </c>
      <c r="B2144" s="17" t="str">
        <f t="shared" si="1"/>
        <v>Fri</v>
      </c>
      <c r="C2144" s="19">
        <f t="shared" si="2"/>
        <v>16</v>
      </c>
      <c r="D2144" s="11"/>
      <c r="E2144" s="11"/>
    </row>
    <row r="2145" hidden="1">
      <c r="A2145" s="3">
        <v>45366.68337962963</v>
      </c>
      <c r="B2145" s="17" t="str">
        <f t="shared" si="1"/>
        <v>Fri</v>
      </c>
      <c r="C2145" s="19">
        <f t="shared" si="2"/>
        <v>16</v>
      </c>
      <c r="D2145" s="11"/>
      <c r="E2145" s="11"/>
    </row>
    <row r="2146" hidden="1">
      <c r="A2146" s="3">
        <v>45366.60667824074</v>
      </c>
      <c r="B2146" s="17" t="str">
        <f t="shared" si="1"/>
        <v>Fri</v>
      </c>
      <c r="C2146" s="19">
        <f t="shared" si="2"/>
        <v>14</v>
      </c>
      <c r="D2146" s="11"/>
      <c r="E2146" s="11"/>
    </row>
    <row r="2147" hidden="1">
      <c r="A2147" s="3">
        <v>45366.58451388889</v>
      </c>
      <c r="B2147" s="17" t="str">
        <f t="shared" si="1"/>
        <v>Fri</v>
      </c>
      <c r="C2147" s="19">
        <f t="shared" si="2"/>
        <v>14</v>
      </c>
      <c r="D2147" s="11"/>
      <c r="E2147" s="11"/>
    </row>
    <row r="2148" hidden="1">
      <c r="A2148" s="3">
        <v>45366.4925</v>
      </c>
      <c r="B2148" s="17" t="str">
        <f t="shared" si="1"/>
        <v>Fri</v>
      </c>
      <c r="C2148" s="19">
        <f t="shared" si="2"/>
        <v>11</v>
      </c>
      <c r="D2148" s="11"/>
      <c r="E2148" s="11"/>
    </row>
    <row r="2149" hidden="1">
      <c r="A2149" s="3">
        <v>45366.44978009259</v>
      </c>
      <c r="B2149" s="17" t="str">
        <f t="shared" si="1"/>
        <v>Fri</v>
      </c>
      <c r="C2149" s="19">
        <f t="shared" si="2"/>
        <v>10</v>
      </c>
      <c r="D2149" s="11"/>
      <c r="E2149" s="11"/>
    </row>
    <row r="2150" hidden="1">
      <c r="A2150" s="3">
        <v>45366.11230324074</v>
      </c>
      <c r="B2150" s="17" t="str">
        <f t="shared" si="1"/>
        <v>Fri</v>
      </c>
      <c r="C2150" s="19">
        <f t="shared" si="2"/>
        <v>2</v>
      </c>
      <c r="D2150" s="11"/>
      <c r="E2150" s="11"/>
    </row>
    <row r="2151" hidden="1">
      <c r="A2151" s="3">
        <v>45366.073217592595</v>
      </c>
      <c r="B2151" s="17" t="str">
        <f t="shared" si="1"/>
        <v>Fri</v>
      </c>
      <c r="C2151" s="19">
        <f t="shared" si="2"/>
        <v>1</v>
      </c>
      <c r="D2151" s="11"/>
      <c r="E2151" s="11"/>
    </row>
    <row r="2152" hidden="1">
      <c r="A2152" s="3">
        <v>45366.06842592593</v>
      </c>
      <c r="B2152" s="17" t="str">
        <f t="shared" si="1"/>
        <v>Fri</v>
      </c>
      <c r="C2152" s="19">
        <f t="shared" si="2"/>
        <v>1</v>
      </c>
      <c r="D2152" s="11"/>
      <c r="E2152" s="11"/>
    </row>
    <row r="2153" hidden="1">
      <c r="A2153" s="3">
        <v>45366.05238425926</v>
      </c>
      <c r="B2153" s="17" t="str">
        <f t="shared" si="1"/>
        <v>Fri</v>
      </c>
      <c r="C2153" s="19">
        <f t="shared" si="2"/>
        <v>1</v>
      </c>
      <c r="D2153" s="11"/>
      <c r="E2153" s="11"/>
    </row>
    <row r="2154" hidden="1">
      <c r="A2154" s="3">
        <v>45366.00858796296</v>
      </c>
      <c r="B2154" s="17" t="str">
        <f t="shared" si="1"/>
        <v>Fri</v>
      </c>
      <c r="C2154" s="19">
        <f t="shared" si="2"/>
        <v>0</v>
      </c>
      <c r="D2154" s="11"/>
      <c r="E2154" s="11"/>
    </row>
    <row r="2155" hidden="1">
      <c r="A2155" s="3">
        <v>45366.00027777778</v>
      </c>
      <c r="B2155" s="17" t="str">
        <f t="shared" si="1"/>
        <v>Thu</v>
      </c>
      <c r="C2155" s="19">
        <f t="shared" si="2"/>
        <v>0</v>
      </c>
      <c r="D2155" s="11"/>
      <c r="E2155" s="11"/>
    </row>
    <row r="2156" hidden="1">
      <c r="A2156" s="3">
        <v>45365.99873842593</v>
      </c>
      <c r="B2156" s="17" t="str">
        <f t="shared" si="1"/>
        <v>Thu</v>
      </c>
      <c r="C2156" s="19">
        <f t="shared" si="2"/>
        <v>23</v>
      </c>
      <c r="D2156" s="11"/>
      <c r="E2156" s="11"/>
    </row>
    <row r="2157" hidden="1">
      <c r="A2157" s="3">
        <v>45365.936585648145</v>
      </c>
      <c r="B2157" s="17" t="str">
        <f t="shared" si="1"/>
        <v>Thu</v>
      </c>
      <c r="C2157" s="19">
        <f t="shared" si="2"/>
        <v>22</v>
      </c>
      <c r="D2157" s="11"/>
      <c r="E2157" s="11"/>
    </row>
    <row r="2158" hidden="1">
      <c r="A2158" s="3">
        <v>45365.88618055556</v>
      </c>
      <c r="B2158" s="17" t="str">
        <f t="shared" si="1"/>
        <v>Thu</v>
      </c>
      <c r="C2158" s="19">
        <f t="shared" si="2"/>
        <v>21</v>
      </c>
      <c r="D2158" s="11"/>
      <c r="E2158" s="11"/>
    </row>
    <row r="2159" hidden="1">
      <c r="A2159" s="3">
        <v>45365.78094907408</v>
      </c>
      <c r="B2159" s="17" t="str">
        <f t="shared" si="1"/>
        <v>Thu</v>
      </c>
      <c r="C2159" s="19">
        <f t="shared" si="2"/>
        <v>18</v>
      </c>
      <c r="D2159" s="11"/>
      <c r="E2159" s="11"/>
    </row>
    <row r="2160" hidden="1">
      <c r="A2160" s="3">
        <v>45365.667129629626</v>
      </c>
      <c r="B2160" s="17" t="str">
        <f t="shared" si="1"/>
        <v>Thu</v>
      </c>
      <c r="C2160" s="19">
        <f t="shared" si="2"/>
        <v>16</v>
      </c>
      <c r="D2160" s="11"/>
      <c r="E2160" s="11"/>
    </row>
    <row r="2161" hidden="1">
      <c r="A2161" s="3">
        <v>45365.62479166667</v>
      </c>
      <c r="B2161" s="17" t="str">
        <f t="shared" si="1"/>
        <v>Thu</v>
      </c>
      <c r="C2161" s="19">
        <f t="shared" si="2"/>
        <v>14</v>
      </c>
      <c r="D2161" s="11"/>
      <c r="E2161" s="11"/>
    </row>
    <row r="2162" hidden="1">
      <c r="A2162" s="3">
        <v>45365.510462962964</v>
      </c>
      <c r="B2162" s="17" t="str">
        <f t="shared" si="1"/>
        <v>Thu</v>
      </c>
      <c r="C2162" s="19">
        <f t="shared" si="2"/>
        <v>12</v>
      </c>
      <c r="D2162" s="11"/>
      <c r="E2162" s="11"/>
    </row>
    <row r="2163" hidden="1">
      <c r="A2163" s="3">
        <v>45365.478946759256</v>
      </c>
      <c r="B2163" s="17" t="str">
        <f t="shared" si="1"/>
        <v>Thu</v>
      </c>
      <c r="C2163" s="19">
        <f t="shared" si="2"/>
        <v>11</v>
      </c>
      <c r="D2163" s="11"/>
      <c r="E2163" s="11"/>
    </row>
    <row r="2164" hidden="1">
      <c r="A2164" s="3">
        <v>45365.43686342592</v>
      </c>
      <c r="B2164" s="17" t="str">
        <f t="shared" si="1"/>
        <v>Thu</v>
      </c>
      <c r="C2164" s="19">
        <f t="shared" si="2"/>
        <v>10</v>
      </c>
      <c r="D2164" s="11"/>
      <c r="E2164" s="11"/>
    </row>
    <row r="2165" hidden="1">
      <c r="A2165" s="3">
        <v>45365.43648148148</v>
      </c>
      <c r="B2165" s="17" t="str">
        <f t="shared" si="1"/>
        <v>Thu</v>
      </c>
      <c r="C2165" s="19">
        <f t="shared" si="2"/>
        <v>10</v>
      </c>
      <c r="D2165" s="11"/>
      <c r="E2165" s="11"/>
    </row>
    <row r="2166" hidden="1">
      <c r="A2166" s="3">
        <v>45365.43377314815</v>
      </c>
      <c r="B2166" s="17" t="str">
        <f t="shared" si="1"/>
        <v>Thu</v>
      </c>
      <c r="C2166" s="19">
        <f t="shared" si="2"/>
        <v>10</v>
      </c>
      <c r="D2166" s="11"/>
      <c r="E2166" s="11"/>
    </row>
    <row r="2167" hidden="1">
      <c r="A2167" s="3">
        <v>45365.43335648148</v>
      </c>
      <c r="B2167" s="17" t="str">
        <f t="shared" si="1"/>
        <v>Thu</v>
      </c>
      <c r="C2167" s="19">
        <f t="shared" si="2"/>
        <v>10</v>
      </c>
      <c r="D2167" s="11"/>
      <c r="E2167" s="11"/>
    </row>
    <row r="2168" hidden="1">
      <c r="A2168" s="3">
        <v>45365.40615740741</v>
      </c>
      <c r="B2168" s="17" t="str">
        <f t="shared" si="1"/>
        <v>Thu</v>
      </c>
      <c r="C2168" s="19">
        <f t="shared" si="2"/>
        <v>9</v>
      </c>
      <c r="D2168" s="11"/>
      <c r="E2168" s="11"/>
    </row>
    <row r="2169" hidden="1">
      <c r="A2169" s="3">
        <v>45365.12731481482</v>
      </c>
      <c r="B2169" s="17" t="str">
        <f t="shared" si="1"/>
        <v>Thu</v>
      </c>
      <c r="C2169" s="19">
        <f t="shared" si="2"/>
        <v>3</v>
      </c>
      <c r="D2169" s="11"/>
      <c r="E2169" s="11"/>
    </row>
    <row r="2170" hidden="1">
      <c r="A2170" s="3">
        <v>45365.11340277778</v>
      </c>
      <c r="B2170" s="17" t="str">
        <f t="shared" si="1"/>
        <v>Thu</v>
      </c>
      <c r="C2170" s="19">
        <f t="shared" si="2"/>
        <v>2</v>
      </c>
      <c r="D2170" s="11"/>
      <c r="E2170" s="11"/>
    </row>
    <row r="2171" hidden="1">
      <c r="A2171" s="3">
        <v>45365.11230324074</v>
      </c>
      <c r="B2171" s="17" t="str">
        <f t="shared" si="1"/>
        <v>Thu</v>
      </c>
      <c r="C2171" s="19">
        <f t="shared" si="2"/>
        <v>2</v>
      </c>
      <c r="D2171" s="11"/>
      <c r="E2171" s="11"/>
    </row>
    <row r="2172" hidden="1">
      <c r="A2172" s="3">
        <v>45365.11079861111</v>
      </c>
      <c r="B2172" s="17" t="str">
        <f t="shared" si="1"/>
        <v>Thu</v>
      </c>
      <c r="C2172" s="19">
        <f t="shared" si="2"/>
        <v>2</v>
      </c>
      <c r="D2172" s="11"/>
      <c r="E2172" s="11"/>
    </row>
    <row r="2173" hidden="1">
      <c r="A2173" s="3">
        <v>45365.104050925926</v>
      </c>
      <c r="B2173" s="17" t="str">
        <f t="shared" si="1"/>
        <v>Thu</v>
      </c>
      <c r="C2173" s="19">
        <f t="shared" si="2"/>
        <v>2</v>
      </c>
      <c r="D2173" s="11"/>
      <c r="E2173" s="11"/>
    </row>
    <row r="2174" hidden="1">
      <c r="A2174" s="3">
        <v>45365.10296296296</v>
      </c>
      <c r="B2174" s="17" t="str">
        <f t="shared" si="1"/>
        <v>Thu</v>
      </c>
      <c r="C2174" s="19">
        <f t="shared" si="2"/>
        <v>2</v>
      </c>
      <c r="D2174" s="11"/>
      <c r="E2174" s="11"/>
    </row>
    <row r="2175" hidden="1">
      <c r="A2175" s="3">
        <v>45365.10259259259</v>
      </c>
      <c r="B2175" s="17" t="str">
        <f t="shared" si="1"/>
        <v>Thu</v>
      </c>
      <c r="C2175" s="19">
        <f t="shared" si="2"/>
        <v>2</v>
      </c>
      <c r="D2175" s="11"/>
      <c r="E2175" s="11"/>
    </row>
    <row r="2176" hidden="1">
      <c r="A2176" s="3">
        <v>45365.10236111111</v>
      </c>
      <c r="B2176" s="17" t="str">
        <f t="shared" si="1"/>
        <v>Thu</v>
      </c>
      <c r="C2176" s="19">
        <f t="shared" si="2"/>
        <v>2</v>
      </c>
      <c r="D2176" s="11"/>
      <c r="E2176" s="11"/>
    </row>
    <row r="2177" hidden="1">
      <c r="A2177" s="3">
        <v>45365.10184027778</v>
      </c>
      <c r="B2177" s="17" t="str">
        <f t="shared" si="1"/>
        <v>Thu</v>
      </c>
      <c r="C2177" s="19">
        <f t="shared" si="2"/>
        <v>2</v>
      </c>
      <c r="D2177" s="11"/>
      <c r="E2177" s="11"/>
    </row>
    <row r="2178" hidden="1">
      <c r="A2178" s="3">
        <v>45365.10134259259</v>
      </c>
      <c r="B2178" s="17" t="str">
        <f t="shared" si="1"/>
        <v>Thu</v>
      </c>
      <c r="C2178" s="19">
        <f t="shared" si="2"/>
        <v>2</v>
      </c>
      <c r="D2178" s="11"/>
      <c r="E2178" s="11"/>
    </row>
    <row r="2179" hidden="1">
      <c r="A2179" s="3">
        <v>45365.099178240744</v>
      </c>
      <c r="B2179" s="17" t="str">
        <f t="shared" si="1"/>
        <v>Thu</v>
      </c>
      <c r="C2179" s="19">
        <f t="shared" si="2"/>
        <v>2</v>
      </c>
      <c r="D2179" s="11"/>
      <c r="E2179" s="11"/>
    </row>
    <row r="2180" hidden="1">
      <c r="A2180" s="3">
        <v>45365.098541666666</v>
      </c>
      <c r="B2180" s="17" t="str">
        <f t="shared" si="1"/>
        <v>Thu</v>
      </c>
      <c r="C2180" s="19">
        <f t="shared" si="2"/>
        <v>2</v>
      </c>
      <c r="D2180" s="11"/>
      <c r="E2180" s="11"/>
    </row>
    <row r="2181" hidden="1">
      <c r="A2181" s="3">
        <v>45365.030023148145</v>
      </c>
      <c r="B2181" s="17" t="str">
        <f t="shared" si="1"/>
        <v>Thu</v>
      </c>
      <c r="C2181" s="19">
        <f t="shared" si="2"/>
        <v>0</v>
      </c>
      <c r="D2181" s="11"/>
      <c r="E2181" s="11"/>
    </row>
    <row r="2182" hidden="1">
      <c r="A2182" s="3">
        <v>45365.02545138889</v>
      </c>
      <c r="B2182" s="17" t="str">
        <f t="shared" si="1"/>
        <v>Thu</v>
      </c>
      <c r="C2182" s="19">
        <f t="shared" si="2"/>
        <v>0</v>
      </c>
      <c r="D2182" s="11"/>
      <c r="E2182" s="11"/>
    </row>
    <row r="2183" hidden="1">
      <c r="A2183" s="3">
        <v>45365.00795138889</v>
      </c>
      <c r="B2183" s="17" t="str">
        <f t="shared" si="1"/>
        <v>Thu</v>
      </c>
      <c r="C2183" s="19">
        <f t="shared" si="2"/>
        <v>0</v>
      </c>
      <c r="D2183" s="11"/>
      <c r="E2183" s="11"/>
    </row>
    <row r="2184" hidden="1">
      <c r="A2184" s="3">
        <v>45365.005381944444</v>
      </c>
      <c r="B2184" s="17" t="str">
        <f t="shared" si="1"/>
        <v>Thu</v>
      </c>
      <c r="C2184" s="19">
        <f t="shared" si="2"/>
        <v>0</v>
      </c>
      <c r="D2184" s="11"/>
      <c r="E2184" s="11"/>
    </row>
    <row r="2185" hidden="1">
      <c r="A2185" s="3">
        <v>45365.00444444444</v>
      </c>
      <c r="B2185" s="17" t="str">
        <f t="shared" si="1"/>
        <v>Thu</v>
      </c>
      <c r="C2185" s="19">
        <f t="shared" si="2"/>
        <v>0</v>
      </c>
      <c r="D2185" s="11"/>
      <c r="E2185" s="11"/>
    </row>
    <row r="2186" hidden="1">
      <c r="A2186" s="3">
        <v>45365.00418981481</v>
      </c>
      <c r="B2186" s="17" t="str">
        <f t="shared" si="1"/>
        <v>Thu</v>
      </c>
      <c r="C2186" s="19">
        <f t="shared" si="2"/>
        <v>0</v>
      </c>
      <c r="D2186" s="11"/>
      <c r="E2186" s="11"/>
    </row>
    <row r="2187" hidden="1">
      <c r="A2187" s="3">
        <v>45365.00247685185</v>
      </c>
      <c r="B2187" s="17" t="str">
        <f t="shared" si="1"/>
        <v>Thu</v>
      </c>
      <c r="C2187" s="19">
        <f t="shared" si="2"/>
        <v>0</v>
      </c>
      <c r="D2187" s="11"/>
      <c r="E2187" s="11"/>
    </row>
    <row r="2188" hidden="1">
      <c r="A2188" s="3">
        <v>45365.00078703704</v>
      </c>
      <c r="B2188" s="17" t="str">
        <f t="shared" si="1"/>
        <v>Thu</v>
      </c>
      <c r="C2188" s="19">
        <f t="shared" si="2"/>
        <v>0</v>
      </c>
      <c r="D2188" s="11"/>
      <c r="E2188" s="11"/>
    </row>
    <row r="2189" hidden="1">
      <c r="A2189" s="3">
        <v>45365.000185185185</v>
      </c>
      <c r="B2189" s="17" t="str">
        <f t="shared" si="1"/>
        <v>Wed</v>
      </c>
      <c r="C2189" s="19">
        <f t="shared" si="2"/>
        <v>0</v>
      </c>
      <c r="D2189" s="11"/>
      <c r="E2189" s="11"/>
    </row>
    <row r="2190" hidden="1">
      <c r="A2190" s="3">
        <v>45364.98988425926</v>
      </c>
      <c r="B2190" s="17" t="str">
        <f t="shared" si="1"/>
        <v>Wed</v>
      </c>
      <c r="C2190" s="19">
        <f t="shared" si="2"/>
        <v>23</v>
      </c>
      <c r="D2190" s="11"/>
      <c r="E2190" s="11"/>
    </row>
    <row r="2191" hidden="1">
      <c r="A2191" s="3">
        <v>45364.97813657407</v>
      </c>
      <c r="B2191" s="17" t="str">
        <f t="shared" si="1"/>
        <v>Wed</v>
      </c>
      <c r="C2191" s="19">
        <f t="shared" si="2"/>
        <v>23</v>
      </c>
      <c r="D2191" s="11"/>
      <c r="E2191" s="11"/>
    </row>
    <row r="2192" hidden="1">
      <c r="A2192" s="3">
        <v>45364.85888888889</v>
      </c>
      <c r="B2192" s="17" t="str">
        <f t="shared" si="1"/>
        <v>Wed</v>
      </c>
      <c r="C2192" s="19">
        <f t="shared" si="2"/>
        <v>20</v>
      </c>
      <c r="D2192" s="11"/>
      <c r="E2192" s="11"/>
    </row>
    <row r="2193" hidden="1">
      <c r="A2193" s="3">
        <v>45364.85858796296</v>
      </c>
      <c r="B2193" s="17" t="str">
        <f t="shared" si="1"/>
        <v>Wed</v>
      </c>
      <c r="C2193" s="19">
        <f t="shared" si="2"/>
        <v>20</v>
      </c>
      <c r="D2193" s="11"/>
      <c r="E2193" s="11"/>
    </row>
    <row r="2194" hidden="1">
      <c r="A2194" s="3">
        <v>45364.85083333333</v>
      </c>
      <c r="B2194" s="17" t="str">
        <f t="shared" si="1"/>
        <v>Wed</v>
      </c>
      <c r="C2194" s="19">
        <f t="shared" si="2"/>
        <v>20</v>
      </c>
      <c r="D2194" s="11"/>
      <c r="E2194" s="11"/>
    </row>
    <row r="2195" hidden="1">
      <c r="A2195" s="3">
        <v>45364.83975694444</v>
      </c>
      <c r="B2195" s="17" t="str">
        <f t="shared" si="1"/>
        <v>Wed</v>
      </c>
      <c r="C2195" s="19">
        <f t="shared" si="2"/>
        <v>20</v>
      </c>
      <c r="D2195" s="11"/>
      <c r="E2195" s="11"/>
    </row>
    <row r="2196" hidden="1">
      <c r="A2196" s="3">
        <v>45364.77662037037</v>
      </c>
      <c r="B2196" s="17" t="str">
        <f t="shared" si="1"/>
        <v>Wed</v>
      </c>
      <c r="C2196" s="19">
        <f t="shared" si="2"/>
        <v>18</v>
      </c>
      <c r="D2196" s="11"/>
      <c r="E2196" s="11"/>
    </row>
    <row r="2197" hidden="1">
      <c r="A2197" s="3">
        <v>45364.77590277778</v>
      </c>
      <c r="B2197" s="17" t="str">
        <f t="shared" si="1"/>
        <v>Wed</v>
      </c>
      <c r="C2197" s="19">
        <f t="shared" si="2"/>
        <v>18</v>
      </c>
      <c r="D2197" s="11"/>
      <c r="E2197" s="11"/>
    </row>
    <row r="2198" hidden="1">
      <c r="A2198" s="3">
        <v>45364.49865740741</v>
      </c>
      <c r="B2198" s="17" t="str">
        <f t="shared" si="1"/>
        <v>Wed</v>
      </c>
      <c r="C2198" s="19">
        <f t="shared" si="2"/>
        <v>11</v>
      </c>
      <c r="D2198" s="11"/>
      <c r="E2198" s="11"/>
    </row>
    <row r="2199" hidden="1">
      <c r="A2199" s="3">
        <v>45364.47280092593</v>
      </c>
      <c r="B2199" s="17" t="str">
        <f t="shared" si="1"/>
        <v>Wed</v>
      </c>
      <c r="C2199" s="19">
        <f t="shared" si="2"/>
        <v>11</v>
      </c>
      <c r="D2199" s="11"/>
      <c r="E2199" s="11"/>
    </row>
    <row r="2200" hidden="1">
      <c r="A2200" s="3">
        <v>45364.376597222225</v>
      </c>
      <c r="B2200" s="17" t="str">
        <f t="shared" si="1"/>
        <v>Wed</v>
      </c>
      <c r="C2200" s="19">
        <f t="shared" si="2"/>
        <v>9</v>
      </c>
      <c r="D2200" s="11"/>
      <c r="E2200" s="11"/>
    </row>
    <row r="2201" hidden="1">
      <c r="A2201" s="3">
        <v>45364.36614583333</v>
      </c>
      <c r="B2201" s="17" t="str">
        <f t="shared" si="1"/>
        <v>Tue</v>
      </c>
      <c r="C2201" s="19">
        <f t="shared" si="2"/>
        <v>8</v>
      </c>
      <c r="D2201" s="11"/>
      <c r="E2201" s="11"/>
    </row>
    <row r="2202" hidden="1">
      <c r="A2202" s="3">
        <v>45363.93582175926</v>
      </c>
      <c r="B2202" s="17" t="str">
        <f t="shared" si="1"/>
        <v>Tue</v>
      </c>
      <c r="C2202" s="19">
        <f t="shared" si="2"/>
        <v>22</v>
      </c>
      <c r="D2202" s="11"/>
      <c r="E2202" s="11"/>
    </row>
    <row r="2203" hidden="1">
      <c r="A2203" s="3">
        <v>45363.93523148148</v>
      </c>
      <c r="B2203" s="17" t="str">
        <f t="shared" si="1"/>
        <v>Tue</v>
      </c>
      <c r="C2203" s="19">
        <f t="shared" si="2"/>
        <v>22</v>
      </c>
      <c r="D2203" s="11"/>
      <c r="E2203" s="11"/>
    </row>
    <row r="2204" hidden="1">
      <c r="A2204" s="3">
        <v>45363.93398148148</v>
      </c>
      <c r="B2204" s="17" t="str">
        <f t="shared" si="1"/>
        <v>Tue</v>
      </c>
      <c r="C2204" s="19">
        <f t="shared" si="2"/>
        <v>22</v>
      </c>
      <c r="D2204" s="11"/>
      <c r="E2204" s="11"/>
    </row>
    <row r="2205" hidden="1">
      <c r="A2205" s="3">
        <v>45363.90351851852</v>
      </c>
      <c r="B2205" s="17" t="str">
        <f t="shared" si="1"/>
        <v>Tue</v>
      </c>
      <c r="C2205" s="19">
        <f t="shared" si="2"/>
        <v>21</v>
      </c>
      <c r="D2205" s="11"/>
      <c r="E2205" s="11"/>
    </row>
    <row r="2206" hidden="1">
      <c r="A2206" s="3">
        <v>45363.900821759256</v>
      </c>
      <c r="B2206" s="17" t="str">
        <f t="shared" si="1"/>
        <v>Tue</v>
      </c>
      <c r="C2206" s="19">
        <f t="shared" si="2"/>
        <v>21</v>
      </c>
      <c r="D2206" s="11"/>
      <c r="E2206" s="11"/>
    </row>
    <row r="2207" hidden="1">
      <c r="A2207" s="3">
        <v>45363.89774305555</v>
      </c>
      <c r="B2207" s="17" t="str">
        <f t="shared" si="1"/>
        <v>Tue</v>
      </c>
      <c r="C2207" s="19">
        <f t="shared" si="2"/>
        <v>21</v>
      </c>
      <c r="D2207" s="11"/>
      <c r="E2207" s="11"/>
    </row>
    <row r="2208" hidden="1">
      <c r="A2208" s="3">
        <v>45363.89194444445</v>
      </c>
      <c r="B2208" s="17" t="str">
        <f t="shared" si="1"/>
        <v>Tue</v>
      </c>
      <c r="C2208" s="19">
        <f t="shared" si="2"/>
        <v>21</v>
      </c>
      <c r="D2208" s="11"/>
      <c r="E2208" s="11"/>
    </row>
    <row r="2209" hidden="1">
      <c r="A2209" s="3">
        <v>45363.88643518519</v>
      </c>
      <c r="B2209" s="17" t="str">
        <f t="shared" si="1"/>
        <v>Tue</v>
      </c>
      <c r="C2209" s="19">
        <f t="shared" si="2"/>
        <v>21</v>
      </c>
      <c r="D2209" s="11"/>
      <c r="E2209" s="11"/>
    </row>
    <row r="2210" hidden="1">
      <c r="A2210" s="3">
        <v>45363.88626157407</v>
      </c>
      <c r="B2210" s="17" t="str">
        <f t="shared" si="1"/>
        <v>Tue</v>
      </c>
      <c r="C2210" s="19">
        <f t="shared" si="2"/>
        <v>21</v>
      </c>
      <c r="D2210" s="11"/>
      <c r="E2210" s="11"/>
    </row>
    <row r="2211" hidden="1">
      <c r="A2211" s="3">
        <v>45363.88486111111</v>
      </c>
      <c r="B2211" s="17" t="str">
        <f t="shared" si="1"/>
        <v>Tue</v>
      </c>
      <c r="C2211" s="19">
        <f t="shared" si="2"/>
        <v>21</v>
      </c>
      <c r="D2211" s="11"/>
      <c r="E2211" s="11"/>
    </row>
    <row r="2212" hidden="1">
      <c r="A2212" s="3">
        <v>45363.881006944444</v>
      </c>
      <c r="B2212" s="17" t="str">
        <f t="shared" si="1"/>
        <v>Tue</v>
      </c>
      <c r="C2212" s="19">
        <f t="shared" si="2"/>
        <v>21</v>
      </c>
      <c r="D2212" s="11"/>
      <c r="E2212" s="11"/>
    </row>
    <row r="2213" hidden="1">
      <c r="A2213" s="3">
        <v>45363.87978009259</v>
      </c>
      <c r="B2213" s="17" t="str">
        <f t="shared" si="1"/>
        <v>Tue</v>
      </c>
      <c r="C2213" s="19">
        <f t="shared" si="2"/>
        <v>21</v>
      </c>
      <c r="D2213" s="11"/>
      <c r="E2213" s="11"/>
    </row>
    <row r="2214" hidden="1">
      <c r="A2214" s="3">
        <v>45363.8775</v>
      </c>
      <c r="B2214" s="17" t="str">
        <f t="shared" si="1"/>
        <v>Tue</v>
      </c>
      <c r="C2214" s="19">
        <f t="shared" si="2"/>
        <v>21</v>
      </c>
      <c r="D2214" s="11"/>
      <c r="E2214" s="11"/>
    </row>
    <row r="2215" hidden="1">
      <c r="A2215" s="3">
        <v>45363.876747685186</v>
      </c>
      <c r="B2215" s="17" t="str">
        <f t="shared" si="1"/>
        <v>Tue</v>
      </c>
      <c r="C2215" s="19">
        <f t="shared" si="2"/>
        <v>21</v>
      </c>
      <c r="D2215" s="11"/>
      <c r="E2215" s="11"/>
    </row>
    <row r="2216" hidden="1">
      <c r="A2216" s="3">
        <v>45363.78650462963</v>
      </c>
      <c r="B2216" s="17" t="str">
        <f t="shared" si="1"/>
        <v>Tue</v>
      </c>
      <c r="C2216" s="19">
        <f t="shared" si="2"/>
        <v>18</v>
      </c>
      <c r="D2216" s="11"/>
      <c r="E2216" s="11"/>
    </row>
    <row r="2217" hidden="1">
      <c r="A2217" s="3">
        <v>45363.784837962965</v>
      </c>
      <c r="B2217" s="17" t="str">
        <f t="shared" si="1"/>
        <v>Tue</v>
      </c>
      <c r="C2217" s="19">
        <f t="shared" si="2"/>
        <v>18</v>
      </c>
      <c r="D2217" s="11"/>
      <c r="E2217" s="11"/>
    </row>
    <row r="2218" hidden="1">
      <c r="A2218" s="3">
        <v>45363.783321759256</v>
      </c>
      <c r="B2218" s="17" t="str">
        <f t="shared" si="1"/>
        <v>Tue</v>
      </c>
      <c r="C2218" s="19">
        <f t="shared" si="2"/>
        <v>18</v>
      </c>
      <c r="D2218" s="11"/>
      <c r="E2218" s="11"/>
    </row>
    <row r="2219" hidden="1">
      <c r="A2219" s="3">
        <v>45363.78259259259</v>
      </c>
      <c r="B2219" s="17" t="str">
        <f t="shared" si="1"/>
        <v>Tue</v>
      </c>
      <c r="C2219" s="19">
        <f t="shared" si="2"/>
        <v>18</v>
      </c>
      <c r="D2219" s="11"/>
      <c r="E2219" s="11"/>
    </row>
    <row r="2220" hidden="1">
      <c r="A2220" s="3">
        <v>45363.7809837963</v>
      </c>
      <c r="B2220" s="17" t="str">
        <f t="shared" si="1"/>
        <v>Tue</v>
      </c>
      <c r="C2220" s="19">
        <f t="shared" si="2"/>
        <v>18</v>
      </c>
      <c r="D2220" s="11"/>
      <c r="E2220" s="11"/>
    </row>
    <row r="2221" hidden="1">
      <c r="A2221" s="3">
        <v>45363.78045138889</v>
      </c>
      <c r="B2221" s="17" t="str">
        <f t="shared" si="1"/>
        <v>Tue</v>
      </c>
      <c r="C2221" s="19">
        <f t="shared" si="2"/>
        <v>18</v>
      </c>
      <c r="D2221" s="11"/>
      <c r="E2221" s="11"/>
    </row>
    <row r="2222" hidden="1">
      <c r="A2222" s="3">
        <v>45363.77826388889</v>
      </c>
      <c r="B2222" s="17" t="str">
        <f t="shared" si="1"/>
        <v>Tue</v>
      </c>
      <c r="C2222" s="19">
        <f t="shared" si="2"/>
        <v>18</v>
      </c>
      <c r="D2222" s="11"/>
      <c r="E2222" s="11"/>
    </row>
    <row r="2223" hidden="1">
      <c r="A2223" s="3">
        <v>45363.54825231482</v>
      </c>
      <c r="B2223" s="17" t="str">
        <f t="shared" si="1"/>
        <v>Tue</v>
      </c>
      <c r="C2223" s="19">
        <f t="shared" si="2"/>
        <v>13</v>
      </c>
      <c r="D2223" s="11"/>
      <c r="E2223" s="11"/>
    </row>
    <row r="2224" hidden="1">
      <c r="A2224" s="3">
        <v>45363.508252314816</v>
      </c>
      <c r="B2224" s="17" t="str">
        <f t="shared" si="1"/>
        <v>Tue</v>
      </c>
      <c r="C2224" s="19">
        <f t="shared" si="2"/>
        <v>12</v>
      </c>
      <c r="D2224" s="11"/>
      <c r="E2224" s="11"/>
    </row>
    <row r="2225" hidden="1">
      <c r="A2225" s="3">
        <v>45363.40657407408</v>
      </c>
      <c r="B2225" s="17" t="str">
        <f t="shared" si="1"/>
        <v>Tue</v>
      </c>
      <c r="C2225" s="19">
        <f t="shared" si="2"/>
        <v>9</v>
      </c>
      <c r="D2225" s="11"/>
      <c r="E2225" s="11"/>
    </row>
    <row r="2226" hidden="1">
      <c r="A2226" s="3">
        <v>45363.1712962963</v>
      </c>
      <c r="B2226" s="17" t="str">
        <f t="shared" si="1"/>
        <v>Tue</v>
      </c>
      <c r="C2226" s="19">
        <f t="shared" si="2"/>
        <v>4</v>
      </c>
      <c r="D2226" s="11"/>
      <c r="E2226" s="11"/>
    </row>
    <row r="2227" hidden="1">
      <c r="A2227" s="3">
        <v>45363.130532407406</v>
      </c>
      <c r="B2227" s="17" t="str">
        <f t="shared" si="1"/>
        <v>Tue</v>
      </c>
      <c r="C2227" s="19">
        <f t="shared" si="2"/>
        <v>3</v>
      </c>
      <c r="D2227" s="11"/>
      <c r="E2227" s="11"/>
    </row>
    <row r="2228" hidden="1">
      <c r="A2228" s="3">
        <v>45363.129745370374</v>
      </c>
      <c r="B2228" s="17" t="str">
        <f t="shared" si="1"/>
        <v>Tue</v>
      </c>
      <c r="C2228" s="19">
        <f t="shared" si="2"/>
        <v>3</v>
      </c>
      <c r="D2228" s="11"/>
      <c r="E2228" s="11"/>
    </row>
    <row r="2229" hidden="1">
      <c r="A2229" s="3">
        <v>45363.05703703704</v>
      </c>
      <c r="B2229" s="17" t="str">
        <f t="shared" si="1"/>
        <v>Tue</v>
      </c>
      <c r="C2229" s="19">
        <f t="shared" si="2"/>
        <v>1</v>
      </c>
      <c r="D2229" s="11"/>
      <c r="E2229" s="11"/>
    </row>
    <row r="2230" hidden="1">
      <c r="A2230" s="3">
        <v>45363.03763888889</v>
      </c>
      <c r="B2230" s="17" t="str">
        <f t="shared" si="1"/>
        <v>Mon</v>
      </c>
      <c r="C2230" s="19">
        <f t="shared" si="2"/>
        <v>0</v>
      </c>
      <c r="D2230" s="11"/>
      <c r="E2230" s="11"/>
    </row>
    <row r="2231" hidden="1">
      <c r="A2231" s="3">
        <v>45362.984305555554</v>
      </c>
      <c r="B2231" s="17" t="str">
        <f t="shared" si="1"/>
        <v>Mon</v>
      </c>
      <c r="C2231" s="19">
        <f t="shared" si="2"/>
        <v>23</v>
      </c>
      <c r="D2231" s="11"/>
      <c r="E2231" s="11"/>
    </row>
    <row r="2232" hidden="1">
      <c r="A2232" s="3">
        <v>45362.98334490741</v>
      </c>
      <c r="B2232" s="17" t="str">
        <f t="shared" si="1"/>
        <v>Mon</v>
      </c>
      <c r="C2232" s="19">
        <f t="shared" si="2"/>
        <v>23</v>
      </c>
      <c r="D2232" s="11"/>
      <c r="E2232" s="11"/>
    </row>
    <row r="2233" hidden="1">
      <c r="A2233" s="3">
        <v>45362.82792824074</v>
      </c>
      <c r="B2233" s="17" t="str">
        <f t="shared" si="1"/>
        <v>Mon</v>
      </c>
      <c r="C2233" s="19">
        <f t="shared" si="2"/>
        <v>19</v>
      </c>
      <c r="D2233" s="11"/>
      <c r="E2233" s="11"/>
    </row>
    <row r="2234" hidden="1">
      <c r="A2234" s="3">
        <v>45362.77982638889</v>
      </c>
      <c r="B2234" s="17" t="str">
        <f t="shared" si="1"/>
        <v>Mon</v>
      </c>
      <c r="C2234" s="19">
        <f t="shared" si="2"/>
        <v>18</v>
      </c>
      <c r="D2234" s="11"/>
      <c r="E2234" s="11"/>
    </row>
    <row r="2235" hidden="1">
      <c r="A2235" s="3">
        <v>45362.72634259259</v>
      </c>
      <c r="B2235" s="17" t="str">
        <f t="shared" si="1"/>
        <v>Mon</v>
      </c>
      <c r="C2235" s="19">
        <f t="shared" si="2"/>
        <v>17</v>
      </c>
      <c r="D2235" s="11"/>
      <c r="E2235" s="11"/>
    </row>
    <row r="2236" hidden="1">
      <c r="A2236" s="3">
        <v>45362.61541666667</v>
      </c>
      <c r="B2236" s="17" t="str">
        <f t="shared" si="1"/>
        <v>Mon</v>
      </c>
      <c r="C2236" s="19">
        <f t="shared" si="2"/>
        <v>14</v>
      </c>
      <c r="D2236" s="11"/>
      <c r="E2236" s="11"/>
    </row>
    <row r="2237" hidden="1">
      <c r="A2237" s="3">
        <v>45362.61315972222</v>
      </c>
      <c r="B2237" s="17" t="str">
        <f t="shared" si="1"/>
        <v>Mon</v>
      </c>
      <c r="C2237" s="19">
        <f t="shared" si="2"/>
        <v>14</v>
      </c>
      <c r="D2237" s="11"/>
      <c r="E2237" s="11"/>
    </row>
    <row r="2238" hidden="1">
      <c r="A2238" s="3">
        <v>45362.077997685185</v>
      </c>
      <c r="B2238" s="17" t="str">
        <f t="shared" si="1"/>
        <v>Mon</v>
      </c>
      <c r="C2238" s="19">
        <f t="shared" si="2"/>
        <v>1</v>
      </c>
      <c r="D2238" s="11"/>
      <c r="E2238" s="11"/>
    </row>
    <row r="2239" hidden="1">
      <c r="A2239" s="3">
        <v>45362.07431712963</v>
      </c>
      <c r="B2239" s="17" t="str">
        <f t="shared" si="1"/>
        <v>Mon</v>
      </c>
      <c r="C2239" s="19">
        <f t="shared" si="2"/>
        <v>1</v>
      </c>
      <c r="D2239" s="11"/>
      <c r="E2239" s="11"/>
    </row>
    <row r="2240" hidden="1">
      <c r="A2240" s="3">
        <v>45362.05578703704</v>
      </c>
      <c r="B2240" s="17" t="str">
        <f t="shared" si="1"/>
        <v>Sun</v>
      </c>
      <c r="C2240" s="19">
        <f t="shared" si="2"/>
        <v>1</v>
      </c>
      <c r="D2240" s="11"/>
      <c r="E2240" s="11"/>
    </row>
    <row r="2241" hidden="1">
      <c r="A2241" s="3">
        <v>45361.74670138889</v>
      </c>
      <c r="B2241" s="17" t="str">
        <f t="shared" si="1"/>
        <v>Sun</v>
      </c>
      <c r="C2241" s="19">
        <f t="shared" si="2"/>
        <v>17</v>
      </c>
      <c r="D2241" s="11"/>
      <c r="E2241" s="11"/>
    </row>
    <row r="2242" hidden="1">
      <c r="A2242" s="3">
        <v>45361.74616898148</v>
      </c>
      <c r="B2242" s="17" t="str">
        <f t="shared" si="1"/>
        <v>Sun</v>
      </c>
      <c r="C2242" s="19">
        <f t="shared" si="2"/>
        <v>17</v>
      </c>
      <c r="D2242" s="11"/>
      <c r="E2242" s="11"/>
    </row>
    <row r="2243" hidden="1">
      <c r="A2243" s="3">
        <v>45361.685694444444</v>
      </c>
      <c r="B2243" s="17" t="str">
        <f t="shared" si="1"/>
        <v>Sun</v>
      </c>
      <c r="C2243" s="19">
        <f t="shared" si="2"/>
        <v>16</v>
      </c>
      <c r="D2243" s="11"/>
      <c r="E2243" s="11"/>
    </row>
    <row r="2244" hidden="1">
      <c r="A2244" s="3">
        <v>45361.66905092593</v>
      </c>
      <c r="B2244" s="17" t="str">
        <f t="shared" si="1"/>
        <v>Sun</v>
      </c>
      <c r="C2244" s="19">
        <f t="shared" si="2"/>
        <v>16</v>
      </c>
      <c r="D2244" s="11"/>
      <c r="E2244" s="11"/>
    </row>
    <row r="2245" hidden="1">
      <c r="A2245" s="3">
        <v>45361.60795138889</v>
      </c>
      <c r="B2245" s="17" t="str">
        <f t="shared" si="1"/>
        <v>Sun</v>
      </c>
      <c r="C2245" s="19">
        <f t="shared" si="2"/>
        <v>14</v>
      </c>
      <c r="D2245" s="11"/>
      <c r="E2245" s="11"/>
    </row>
    <row r="2246" hidden="1">
      <c r="A2246" s="3">
        <v>45361.58799768519</v>
      </c>
      <c r="B2246" s="17" t="str">
        <f t="shared" si="1"/>
        <v>Sun</v>
      </c>
      <c r="C2246" s="19">
        <f t="shared" si="2"/>
        <v>14</v>
      </c>
      <c r="D2246" s="11"/>
      <c r="E2246" s="11"/>
    </row>
    <row r="2247">
      <c r="A2247" s="3">
        <v>45361.57884259259</v>
      </c>
      <c r="B2247" s="17" t="str">
        <f t="shared" si="1"/>
        <v>Sat</v>
      </c>
      <c r="C2247" s="19">
        <f t="shared" si="2"/>
        <v>13</v>
      </c>
      <c r="D2247" s="10"/>
      <c r="E2247" s="11"/>
    </row>
    <row r="2248">
      <c r="A2248" s="3">
        <v>45360.90424768518</v>
      </c>
      <c r="B2248" s="17" t="str">
        <f t="shared" si="1"/>
        <v>Sat</v>
      </c>
      <c r="C2248" s="19">
        <f t="shared" si="2"/>
        <v>21</v>
      </c>
      <c r="D2248" s="10"/>
      <c r="E2248" s="11"/>
    </row>
    <row r="2249">
      <c r="A2249" s="3">
        <v>45360.89019675926</v>
      </c>
      <c r="B2249" s="17" t="str">
        <f t="shared" si="1"/>
        <v>Sat</v>
      </c>
      <c r="C2249" s="19">
        <f t="shared" si="2"/>
        <v>21</v>
      </c>
      <c r="D2249" s="10"/>
      <c r="E2249" s="11"/>
    </row>
    <row r="2250" hidden="1">
      <c r="A2250" s="3">
        <v>45360.846597222226</v>
      </c>
      <c r="B2250" s="17" t="str">
        <f t="shared" si="1"/>
        <v>Fri</v>
      </c>
      <c r="C2250" s="19">
        <f t="shared" si="2"/>
        <v>20</v>
      </c>
      <c r="D2250" s="11"/>
      <c r="E2250" s="11"/>
    </row>
    <row r="2251" hidden="1">
      <c r="A2251" s="3">
        <v>45359.681122685186</v>
      </c>
      <c r="B2251" s="17" t="str">
        <f t="shared" si="1"/>
        <v>Fri</v>
      </c>
      <c r="C2251" s="19">
        <f t="shared" si="2"/>
        <v>16</v>
      </c>
      <c r="D2251" s="11"/>
      <c r="E2251" s="11"/>
    </row>
    <row r="2252" hidden="1">
      <c r="A2252" s="3">
        <v>45359.65704861111</v>
      </c>
      <c r="B2252" s="17" t="str">
        <f t="shared" si="1"/>
        <v>Fri</v>
      </c>
      <c r="C2252" s="19">
        <f t="shared" si="2"/>
        <v>15</v>
      </c>
      <c r="D2252" s="11"/>
      <c r="E2252" s="11"/>
    </row>
    <row r="2253" hidden="1">
      <c r="A2253" s="3">
        <v>45359.656180555554</v>
      </c>
      <c r="B2253" s="17" t="str">
        <f t="shared" si="1"/>
        <v>Fri</v>
      </c>
      <c r="C2253" s="19">
        <f t="shared" si="2"/>
        <v>15</v>
      </c>
      <c r="D2253" s="11"/>
      <c r="E2253" s="11"/>
    </row>
    <row r="2254" hidden="1">
      <c r="A2254" s="3">
        <v>45359.65525462963</v>
      </c>
      <c r="B2254" s="17" t="str">
        <f t="shared" si="1"/>
        <v>Fri</v>
      </c>
      <c r="C2254" s="19">
        <f t="shared" si="2"/>
        <v>15</v>
      </c>
      <c r="D2254" s="11"/>
      <c r="E2254" s="11"/>
    </row>
    <row r="2255" hidden="1">
      <c r="A2255" s="3">
        <v>45359.6225</v>
      </c>
      <c r="B2255" s="17" t="str">
        <f t="shared" si="1"/>
        <v>Fri</v>
      </c>
      <c r="C2255" s="19">
        <f t="shared" si="2"/>
        <v>14</v>
      </c>
      <c r="D2255" s="11"/>
      <c r="E2255" s="11"/>
    </row>
    <row r="2256" hidden="1">
      <c r="A2256" s="3">
        <v>45359.61179398148</v>
      </c>
      <c r="B2256" s="17" t="str">
        <f t="shared" si="1"/>
        <v>Fri</v>
      </c>
      <c r="C2256" s="19">
        <f t="shared" si="2"/>
        <v>14</v>
      </c>
      <c r="D2256" s="11"/>
      <c r="E2256" s="11"/>
    </row>
    <row r="2257" hidden="1">
      <c r="A2257" s="3">
        <v>45359.57289351852</v>
      </c>
      <c r="B2257" s="17" t="str">
        <f t="shared" si="1"/>
        <v>Fri</v>
      </c>
      <c r="C2257" s="19">
        <f t="shared" si="2"/>
        <v>13</v>
      </c>
      <c r="D2257" s="11"/>
      <c r="E2257" s="11"/>
    </row>
    <row r="2258" hidden="1">
      <c r="A2258" s="3">
        <v>45359.57204861111</v>
      </c>
      <c r="B2258" s="17" t="str">
        <f t="shared" si="1"/>
        <v>Fri</v>
      </c>
      <c r="C2258" s="19">
        <f t="shared" si="2"/>
        <v>13</v>
      </c>
      <c r="D2258" s="11"/>
      <c r="E2258" s="11"/>
    </row>
    <row r="2259" hidden="1">
      <c r="A2259" s="3">
        <v>45359.55918981481</v>
      </c>
      <c r="B2259" s="17" t="str">
        <f t="shared" si="1"/>
        <v>Fri</v>
      </c>
      <c r="C2259" s="19">
        <f t="shared" si="2"/>
        <v>13</v>
      </c>
      <c r="D2259" s="11"/>
      <c r="E2259" s="11"/>
    </row>
    <row r="2260" hidden="1">
      <c r="A2260" s="3">
        <v>45359.52636574074</v>
      </c>
      <c r="B2260" s="17" t="str">
        <f t="shared" si="1"/>
        <v>Fri</v>
      </c>
      <c r="C2260" s="19">
        <f t="shared" si="2"/>
        <v>12</v>
      </c>
      <c r="D2260" s="11"/>
      <c r="E2260" s="11"/>
    </row>
    <row r="2261" hidden="1">
      <c r="A2261" s="3">
        <v>45359.426620370374</v>
      </c>
      <c r="B2261" s="17" t="str">
        <f t="shared" si="1"/>
        <v>Fri</v>
      </c>
      <c r="C2261" s="19">
        <f t="shared" si="2"/>
        <v>10</v>
      </c>
      <c r="D2261" s="11"/>
      <c r="E2261" s="11"/>
    </row>
    <row r="2262" hidden="1">
      <c r="A2262" s="3">
        <v>45359.423946759256</v>
      </c>
      <c r="B2262" s="17" t="str">
        <f t="shared" si="1"/>
        <v>Fri</v>
      </c>
      <c r="C2262" s="19">
        <f t="shared" si="2"/>
        <v>10</v>
      </c>
      <c r="D2262" s="11"/>
      <c r="E2262" s="11"/>
    </row>
    <row r="2263" hidden="1">
      <c r="A2263" s="3">
        <v>45359.080509259256</v>
      </c>
      <c r="B2263" s="17" t="str">
        <f t="shared" si="1"/>
        <v>Fri</v>
      </c>
      <c r="C2263" s="19">
        <f t="shared" si="2"/>
        <v>1</v>
      </c>
      <c r="D2263" s="11"/>
      <c r="E2263" s="11"/>
    </row>
    <row r="2264" hidden="1">
      <c r="A2264" s="3">
        <v>45359.03140046296</v>
      </c>
      <c r="B2264" s="17" t="str">
        <f t="shared" si="1"/>
        <v>Fri</v>
      </c>
      <c r="C2264" s="19">
        <f t="shared" si="2"/>
        <v>0</v>
      </c>
      <c r="D2264" s="11"/>
      <c r="E2264" s="11"/>
    </row>
    <row r="2265" hidden="1">
      <c r="A2265" s="3">
        <v>45359.02042824074</v>
      </c>
      <c r="B2265" s="17" t="str">
        <f t="shared" si="1"/>
        <v>Fri</v>
      </c>
      <c r="C2265" s="19">
        <f t="shared" si="2"/>
        <v>0</v>
      </c>
      <c r="D2265" s="11"/>
      <c r="E2265" s="11"/>
    </row>
    <row r="2266" hidden="1">
      <c r="A2266" s="3">
        <v>45359.01671296296</v>
      </c>
      <c r="B2266" s="17" t="str">
        <f t="shared" si="1"/>
        <v>Fri</v>
      </c>
      <c r="C2266" s="19">
        <f t="shared" si="2"/>
        <v>0</v>
      </c>
      <c r="D2266" s="11"/>
      <c r="E2266" s="11"/>
    </row>
    <row r="2267" hidden="1">
      <c r="A2267" s="3">
        <v>45359.01207175926</v>
      </c>
      <c r="B2267" s="17" t="str">
        <f t="shared" si="1"/>
        <v>Thu</v>
      </c>
      <c r="C2267" s="19">
        <f t="shared" si="2"/>
        <v>0</v>
      </c>
      <c r="D2267" s="11"/>
      <c r="E2267" s="11"/>
    </row>
    <row r="2268" hidden="1">
      <c r="A2268" s="3">
        <v>45358.940405092595</v>
      </c>
      <c r="B2268" s="17" t="str">
        <f t="shared" si="1"/>
        <v>Thu</v>
      </c>
      <c r="C2268" s="19">
        <f t="shared" si="2"/>
        <v>22</v>
      </c>
      <c r="D2268" s="11"/>
      <c r="E2268" s="11"/>
    </row>
    <row r="2269" hidden="1">
      <c r="A2269" s="3">
        <v>45358.933541666665</v>
      </c>
      <c r="B2269" s="17" t="str">
        <f t="shared" si="1"/>
        <v>Thu</v>
      </c>
      <c r="C2269" s="19">
        <f t="shared" si="2"/>
        <v>22</v>
      </c>
      <c r="D2269" s="11"/>
      <c r="E2269" s="11"/>
    </row>
    <row r="2270" hidden="1">
      <c r="A2270" s="3">
        <v>45358.93309027778</v>
      </c>
      <c r="B2270" s="17" t="str">
        <f t="shared" si="1"/>
        <v>Thu</v>
      </c>
      <c r="C2270" s="19">
        <f t="shared" si="2"/>
        <v>22</v>
      </c>
      <c r="D2270" s="11"/>
      <c r="E2270" s="11"/>
    </row>
    <row r="2271" hidden="1">
      <c r="A2271" s="3">
        <v>45358.93268518519</v>
      </c>
      <c r="B2271" s="17" t="str">
        <f t="shared" si="1"/>
        <v>Thu</v>
      </c>
      <c r="C2271" s="19">
        <f t="shared" si="2"/>
        <v>22</v>
      </c>
      <c r="D2271" s="11"/>
      <c r="E2271" s="11"/>
    </row>
    <row r="2272" hidden="1">
      <c r="A2272" s="3">
        <v>45358.93133101852</v>
      </c>
      <c r="B2272" s="17" t="str">
        <f t="shared" si="1"/>
        <v>Thu</v>
      </c>
      <c r="C2272" s="19">
        <f t="shared" si="2"/>
        <v>22</v>
      </c>
      <c r="D2272" s="11"/>
      <c r="E2272" s="11"/>
    </row>
    <row r="2273" hidden="1">
      <c r="A2273" s="3">
        <v>45358.92414351852</v>
      </c>
      <c r="B2273" s="17" t="str">
        <f t="shared" si="1"/>
        <v>Thu</v>
      </c>
      <c r="C2273" s="19">
        <f t="shared" si="2"/>
        <v>22</v>
      </c>
      <c r="D2273" s="11"/>
      <c r="E2273" s="11"/>
    </row>
    <row r="2274" hidden="1">
      <c r="A2274" s="3">
        <v>45358.92366898148</v>
      </c>
      <c r="B2274" s="17" t="str">
        <f t="shared" si="1"/>
        <v>Thu</v>
      </c>
      <c r="C2274" s="19">
        <f t="shared" si="2"/>
        <v>22</v>
      </c>
      <c r="D2274" s="11"/>
      <c r="E2274" s="11"/>
    </row>
    <row r="2275" hidden="1">
      <c r="A2275" s="3">
        <v>45358.922847222224</v>
      </c>
      <c r="B2275" s="17" t="str">
        <f t="shared" si="1"/>
        <v>Thu</v>
      </c>
      <c r="C2275" s="19">
        <f t="shared" si="2"/>
        <v>22</v>
      </c>
      <c r="D2275" s="11"/>
      <c r="E2275" s="11"/>
    </row>
    <row r="2276" hidden="1">
      <c r="A2276" s="3">
        <v>45358.92162037037</v>
      </c>
      <c r="B2276" s="17" t="str">
        <f t="shared" si="1"/>
        <v>Thu</v>
      </c>
      <c r="C2276" s="19">
        <f t="shared" si="2"/>
        <v>22</v>
      </c>
      <c r="D2276" s="11"/>
      <c r="E2276" s="11"/>
    </row>
    <row r="2277" hidden="1">
      <c r="A2277" s="3">
        <v>45358.92115740741</v>
      </c>
      <c r="B2277" s="17" t="str">
        <f t="shared" si="1"/>
        <v>Thu</v>
      </c>
      <c r="C2277" s="19">
        <f t="shared" si="2"/>
        <v>22</v>
      </c>
      <c r="D2277" s="11"/>
      <c r="E2277" s="11"/>
    </row>
    <row r="2278" hidden="1">
      <c r="A2278" s="3">
        <v>45358.91673611111</v>
      </c>
      <c r="B2278" s="17" t="str">
        <f t="shared" si="1"/>
        <v>Thu</v>
      </c>
      <c r="C2278" s="19">
        <f t="shared" si="2"/>
        <v>22</v>
      </c>
      <c r="D2278" s="11"/>
      <c r="E2278" s="11"/>
    </row>
    <row r="2279" hidden="1">
      <c r="A2279" s="3">
        <v>45358.91065972222</v>
      </c>
      <c r="B2279" s="17" t="str">
        <f t="shared" si="1"/>
        <v>Thu</v>
      </c>
      <c r="C2279" s="19">
        <f t="shared" si="2"/>
        <v>21</v>
      </c>
      <c r="D2279" s="11"/>
      <c r="E2279" s="11"/>
    </row>
    <row r="2280" hidden="1">
      <c r="A2280" s="3">
        <v>45358.90021990741</v>
      </c>
      <c r="B2280" s="17" t="str">
        <f t="shared" si="1"/>
        <v>Thu</v>
      </c>
      <c r="C2280" s="19">
        <f t="shared" si="2"/>
        <v>21</v>
      </c>
      <c r="D2280" s="11"/>
      <c r="E2280" s="11"/>
    </row>
    <row r="2281" hidden="1">
      <c r="A2281" s="3">
        <v>45358.89858796296</v>
      </c>
      <c r="B2281" s="17" t="str">
        <f t="shared" si="1"/>
        <v>Thu</v>
      </c>
      <c r="C2281" s="19">
        <f t="shared" si="2"/>
        <v>21</v>
      </c>
      <c r="D2281" s="11"/>
      <c r="E2281" s="11"/>
    </row>
    <row r="2282" hidden="1">
      <c r="A2282" s="3">
        <v>45358.89810185185</v>
      </c>
      <c r="B2282" s="17" t="str">
        <f t="shared" si="1"/>
        <v>Thu</v>
      </c>
      <c r="C2282" s="19">
        <f t="shared" si="2"/>
        <v>21</v>
      </c>
      <c r="D2282" s="11"/>
      <c r="E2282" s="11"/>
    </row>
    <row r="2283" hidden="1">
      <c r="A2283" s="3">
        <v>45358.895462962966</v>
      </c>
      <c r="B2283" s="17" t="str">
        <f t="shared" si="1"/>
        <v>Thu</v>
      </c>
      <c r="C2283" s="19">
        <f t="shared" si="2"/>
        <v>21</v>
      </c>
      <c r="D2283" s="11"/>
      <c r="E2283" s="11"/>
    </row>
    <row r="2284" hidden="1">
      <c r="A2284" s="3">
        <v>45358.89251157407</v>
      </c>
      <c r="B2284" s="17" t="str">
        <f t="shared" si="1"/>
        <v>Thu</v>
      </c>
      <c r="C2284" s="19">
        <f t="shared" si="2"/>
        <v>21</v>
      </c>
      <c r="D2284" s="11"/>
      <c r="E2284" s="11"/>
    </row>
    <row r="2285" hidden="1">
      <c r="A2285" s="3">
        <v>45358.888645833336</v>
      </c>
      <c r="B2285" s="17" t="str">
        <f t="shared" si="1"/>
        <v>Thu</v>
      </c>
      <c r="C2285" s="19">
        <f t="shared" si="2"/>
        <v>21</v>
      </c>
      <c r="D2285" s="11"/>
      <c r="E2285" s="11"/>
    </row>
    <row r="2286" hidden="1">
      <c r="A2286" s="3">
        <v>45358.875439814816</v>
      </c>
      <c r="B2286" s="17" t="str">
        <f t="shared" si="1"/>
        <v>Thu</v>
      </c>
      <c r="C2286" s="19">
        <f t="shared" si="2"/>
        <v>21</v>
      </c>
      <c r="D2286" s="11"/>
      <c r="E2286" s="11"/>
    </row>
    <row r="2287" hidden="1">
      <c r="A2287" s="3">
        <v>45358.874814814815</v>
      </c>
      <c r="B2287" s="17" t="str">
        <f t="shared" si="1"/>
        <v>Thu</v>
      </c>
      <c r="C2287" s="19">
        <f t="shared" si="2"/>
        <v>20</v>
      </c>
      <c r="D2287" s="11"/>
      <c r="E2287" s="11"/>
    </row>
    <row r="2288" hidden="1">
      <c r="A2288" s="3">
        <v>45358.84478009259</v>
      </c>
      <c r="B2288" s="17" t="str">
        <f t="shared" si="1"/>
        <v>Thu</v>
      </c>
      <c r="C2288" s="19">
        <f t="shared" si="2"/>
        <v>20</v>
      </c>
      <c r="D2288" s="11"/>
      <c r="E2288" s="11"/>
    </row>
    <row r="2289" hidden="1">
      <c r="A2289" s="3">
        <v>45358.831145833334</v>
      </c>
      <c r="B2289" s="17" t="str">
        <f t="shared" si="1"/>
        <v>Thu</v>
      </c>
      <c r="C2289" s="19">
        <f t="shared" si="2"/>
        <v>19</v>
      </c>
      <c r="D2289" s="11"/>
      <c r="E2289" s="11"/>
    </row>
    <row r="2290" hidden="1">
      <c r="A2290" s="3">
        <v>45358.8284375</v>
      </c>
      <c r="B2290" s="17" t="str">
        <f t="shared" si="1"/>
        <v>Thu</v>
      </c>
      <c r="C2290" s="19">
        <f t="shared" si="2"/>
        <v>19</v>
      </c>
      <c r="D2290" s="11"/>
      <c r="E2290" s="11"/>
    </row>
    <row r="2291" hidden="1">
      <c r="A2291" s="3">
        <v>45358.827673611115</v>
      </c>
      <c r="B2291" s="17" t="str">
        <f t="shared" si="1"/>
        <v>Thu</v>
      </c>
      <c r="C2291" s="19">
        <f t="shared" si="2"/>
        <v>19</v>
      </c>
      <c r="D2291" s="11"/>
      <c r="E2291" s="11"/>
    </row>
    <row r="2292" hidden="1">
      <c r="A2292" s="3">
        <v>45358.82388888889</v>
      </c>
      <c r="B2292" s="17" t="str">
        <f t="shared" si="1"/>
        <v>Thu</v>
      </c>
      <c r="C2292" s="19">
        <f t="shared" si="2"/>
        <v>19</v>
      </c>
      <c r="D2292" s="11"/>
      <c r="E2292" s="11"/>
    </row>
    <row r="2293" hidden="1">
      <c r="A2293" s="3">
        <v>45358.806921296295</v>
      </c>
      <c r="B2293" s="17" t="str">
        <f t="shared" si="1"/>
        <v>Thu</v>
      </c>
      <c r="C2293" s="19">
        <f t="shared" si="2"/>
        <v>19</v>
      </c>
      <c r="D2293" s="11"/>
      <c r="E2293" s="11"/>
    </row>
    <row r="2294" hidden="1">
      <c r="A2294" s="3">
        <v>45358.7996412037</v>
      </c>
      <c r="B2294" s="17" t="str">
        <f t="shared" si="1"/>
        <v>Thu</v>
      </c>
      <c r="C2294" s="19">
        <f t="shared" si="2"/>
        <v>19</v>
      </c>
      <c r="D2294" s="11"/>
      <c r="E2294" s="11"/>
    </row>
    <row r="2295" hidden="1">
      <c r="A2295" s="3">
        <v>45358.79027777778</v>
      </c>
      <c r="B2295" s="17" t="str">
        <f t="shared" si="1"/>
        <v>Thu</v>
      </c>
      <c r="C2295" s="19">
        <f t="shared" si="2"/>
        <v>18</v>
      </c>
      <c r="D2295" s="11"/>
      <c r="E2295" s="11"/>
    </row>
    <row r="2296" hidden="1">
      <c r="A2296" s="3">
        <v>45358.779016203705</v>
      </c>
      <c r="B2296" s="17" t="str">
        <f t="shared" si="1"/>
        <v>Thu</v>
      </c>
      <c r="C2296" s="19">
        <f t="shared" si="2"/>
        <v>18</v>
      </c>
      <c r="D2296" s="11"/>
      <c r="E2296" s="11"/>
    </row>
    <row r="2297" hidden="1">
      <c r="A2297" s="3">
        <v>45358.770370370374</v>
      </c>
      <c r="B2297" s="17" t="str">
        <f t="shared" si="1"/>
        <v>Thu</v>
      </c>
      <c r="C2297" s="19">
        <f t="shared" si="2"/>
        <v>18</v>
      </c>
      <c r="D2297" s="11"/>
      <c r="E2297" s="11"/>
    </row>
    <row r="2298" hidden="1">
      <c r="A2298" s="3">
        <v>45358.76806712963</v>
      </c>
      <c r="B2298" s="17" t="str">
        <f t="shared" si="1"/>
        <v>Thu</v>
      </c>
      <c r="C2298" s="19">
        <f t="shared" si="2"/>
        <v>18</v>
      </c>
      <c r="D2298" s="11"/>
      <c r="E2298" s="11"/>
    </row>
    <row r="2299" hidden="1">
      <c r="A2299" s="3">
        <v>45358.76773148148</v>
      </c>
      <c r="B2299" s="17" t="str">
        <f t="shared" si="1"/>
        <v>Thu</v>
      </c>
      <c r="C2299" s="19">
        <f t="shared" si="2"/>
        <v>18</v>
      </c>
      <c r="D2299" s="11"/>
      <c r="E2299" s="11"/>
    </row>
    <row r="2300" hidden="1">
      <c r="A2300" s="3">
        <v>45358.74508101852</v>
      </c>
      <c r="B2300" s="17" t="str">
        <f t="shared" si="1"/>
        <v>Thu</v>
      </c>
      <c r="C2300" s="19">
        <f t="shared" si="2"/>
        <v>17</v>
      </c>
      <c r="D2300" s="11"/>
      <c r="E2300" s="11"/>
    </row>
    <row r="2301" hidden="1">
      <c r="A2301" s="3">
        <v>45358.72324074074</v>
      </c>
      <c r="B2301" s="17" t="str">
        <f t="shared" si="1"/>
        <v>Thu</v>
      </c>
      <c r="C2301" s="19">
        <f t="shared" si="2"/>
        <v>17</v>
      </c>
      <c r="D2301" s="11"/>
      <c r="E2301" s="11"/>
    </row>
    <row r="2302" hidden="1">
      <c r="A2302" s="3">
        <v>45358.7169212963</v>
      </c>
      <c r="B2302" s="17" t="str">
        <f t="shared" si="1"/>
        <v>Thu</v>
      </c>
      <c r="C2302" s="19">
        <f t="shared" si="2"/>
        <v>17</v>
      </c>
      <c r="D2302" s="11"/>
      <c r="E2302" s="11"/>
    </row>
    <row r="2303" hidden="1">
      <c r="A2303" s="3">
        <v>45358.71319444444</v>
      </c>
      <c r="B2303" s="17" t="str">
        <f t="shared" si="1"/>
        <v>Thu</v>
      </c>
      <c r="C2303" s="19">
        <f t="shared" si="2"/>
        <v>17</v>
      </c>
      <c r="D2303" s="11"/>
      <c r="E2303" s="11"/>
    </row>
    <row r="2304" hidden="1">
      <c r="A2304" s="3">
        <v>45358.71244212963</v>
      </c>
      <c r="B2304" s="17" t="str">
        <f t="shared" si="1"/>
        <v>Thu</v>
      </c>
      <c r="C2304" s="19">
        <f t="shared" si="2"/>
        <v>17</v>
      </c>
      <c r="D2304" s="11"/>
      <c r="E2304" s="11"/>
    </row>
    <row r="2305" hidden="1">
      <c r="A2305" s="3">
        <v>45358.702835648146</v>
      </c>
      <c r="B2305" s="17" t="str">
        <f t="shared" si="1"/>
        <v>Thu</v>
      </c>
      <c r="C2305" s="19">
        <f t="shared" si="2"/>
        <v>16</v>
      </c>
      <c r="D2305" s="11"/>
      <c r="E2305" s="11"/>
    </row>
    <row r="2306" hidden="1">
      <c r="A2306" s="3">
        <v>45358.701527777775</v>
      </c>
      <c r="B2306" s="17" t="str">
        <f t="shared" si="1"/>
        <v>Thu</v>
      </c>
      <c r="C2306" s="19">
        <f t="shared" si="2"/>
        <v>16</v>
      </c>
      <c r="D2306" s="11"/>
      <c r="E2306" s="11"/>
    </row>
    <row r="2307" hidden="1">
      <c r="A2307" s="3">
        <v>45358.70048611111</v>
      </c>
      <c r="B2307" s="17" t="str">
        <f t="shared" si="1"/>
        <v>Thu</v>
      </c>
      <c r="C2307" s="19">
        <f t="shared" si="2"/>
        <v>16</v>
      </c>
      <c r="D2307" s="11"/>
      <c r="E2307" s="11"/>
    </row>
    <row r="2308" hidden="1">
      <c r="A2308" s="3">
        <v>45358.69888888889</v>
      </c>
      <c r="B2308" s="17" t="str">
        <f t="shared" si="1"/>
        <v>Thu</v>
      </c>
      <c r="C2308" s="19">
        <f t="shared" si="2"/>
        <v>16</v>
      </c>
      <c r="D2308" s="11"/>
      <c r="E2308" s="11"/>
    </row>
    <row r="2309" hidden="1">
      <c r="A2309" s="3">
        <v>45358.69527777778</v>
      </c>
      <c r="B2309" s="17" t="str">
        <f t="shared" si="1"/>
        <v>Thu</v>
      </c>
      <c r="C2309" s="19">
        <f t="shared" si="2"/>
        <v>16</v>
      </c>
      <c r="D2309" s="11"/>
      <c r="E2309" s="11"/>
    </row>
    <row r="2310" hidden="1">
      <c r="A2310" s="3">
        <v>45358.561875</v>
      </c>
      <c r="B2310" s="17" t="str">
        <f t="shared" si="1"/>
        <v>Thu</v>
      </c>
      <c r="C2310" s="19">
        <f t="shared" si="2"/>
        <v>13</v>
      </c>
      <c r="D2310" s="11"/>
      <c r="E2310" s="11"/>
    </row>
    <row r="2311" hidden="1">
      <c r="A2311" s="3">
        <v>45358.560949074075</v>
      </c>
      <c r="B2311" s="17" t="str">
        <f t="shared" si="1"/>
        <v>Thu</v>
      </c>
      <c r="C2311" s="19">
        <f t="shared" si="2"/>
        <v>13</v>
      </c>
      <c r="D2311" s="11"/>
      <c r="E2311" s="11"/>
    </row>
    <row r="2312" hidden="1">
      <c r="A2312" s="3">
        <v>45358.15740740741</v>
      </c>
      <c r="B2312" s="17" t="str">
        <f t="shared" si="1"/>
        <v>Thu</v>
      </c>
      <c r="C2312" s="19">
        <f t="shared" si="2"/>
        <v>3</v>
      </c>
      <c r="D2312" s="11"/>
      <c r="E2312" s="11"/>
    </row>
    <row r="2313" hidden="1">
      <c r="A2313" s="3">
        <v>45358.051400462966</v>
      </c>
      <c r="B2313" s="17" t="str">
        <f t="shared" si="1"/>
        <v>Thu</v>
      </c>
      <c r="C2313" s="19">
        <f t="shared" si="2"/>
        <v>1</v>
      </c>
      <c r="D2313" s="11"/>
      <c r="E2313" s="11"/>
    </row>
    <row r="2314" hidden="1">
      <c r="A2314" s="3">
        <v>45358.05043981481</v>
      </c>
      <c r="B2314" s="17" t="str">
        <f t="shared" si="1"/>
        <v>Thu</v>
      </c>
      <c r="C2314" s="19">
        <f t="shared" si="2"/>
        <v>1</v>
      </c>
      <c r="D2314" s="11"/>
      <c r="E2314" s="11"/>
    </row>
    <row r="2315" hidden="1">
      <c r="A2315" s="3">
        <v>45358.00665509259</v>
      </c>
      <c r="B2315" s="17" t="str">
        <f t="shared" si="1"/>
        <v>Thu</v>
      </c>
      <c r="C2315" s="19">
        <f t="shared" si="2"/>
        <v>0</v>
      </c>
      <c r="D2315" s="11"/>
      <c r="E2315" s="11"/>
    </row>
    <row r="2316" hidden="1">
      <c r="A2316" s="3">
        <v>45358.00300925926</v>
      </c>
      <c r="B2316" s="17" t="str">
        <f t="shared" si="1"/>
        <v>Thu</v>
      </c>
      <c r="C2316" s="19">
        <f t="shared" si="2"/>
        <v>0</v>
      </c>
      <c r="D2316" s="11"/>
      <c r="E2316" s="11"/>
    </row>
    <row r="2317" hidden="1">
      <c r="A2317" s="3">
        <v>45358.00179398148</v>
      </c>
      <c r="B2317" s="17" t="str">
        <f t="shared" si="1"/>
        <v>Wed</v>
      </c>
      <c r="C2317" s="19">
        <f t="shared" si="2"/>
        <v>0</v>
      </c>
      <c r="D2317" s="11"/>
      <c r="E2317" s="11"/>
    </row>
    <row r="2318" hidden="1">
      <c r="A2318" s="3">
        <v>45357.99699074074</v>
      </c>
      <c r="B2318" s="17" t="str">
        <f t="shared" si="1"/>
        <v>Wed</v>
      </c>
      <c r="C2318" s="19">
        <f t="shared" si="2"/>
        <v>23</v>
      </c>
      <c r="D2318" s="11"/>
      <c r="E2318" s="11"/>
    </row>
    <row r="2319" hidden="1">
      <c r="A2319" s="3">
        <v>45357.95006944444</v>
      </c>
      <c r="B2319" s="17" t="str">
        <f t="shared" si="1"/>
        <v>Wed</v>
      </c>
      <c r="C2319" s="19">
        <f t="shared" si="2"/>
        <v>22</v>
      </c>
      <c r="D2319" s="11"/>
      <c r="E2319" s="11"/>
    </row>
    <row r="2320" hidden="1">
      <c r="A2320" s="3">
        <v>45357.94672453704</v>
      </c>
      <c r="B2320" s="17" t="str">
        <f t="shared" si="1"/>
        <v>Wed</v>
      </c>
      <c r="C2320" s="19">
        <f t="shared" si="2"/>
        <v>22</v>
      </c>
      <c r="D2320" s="11"/>
      <c r="E2320" s="11"/>
    </row>
    <row r="2321" hidden="1">
      <c r="A2321" s="3">
        <v>45357.94613425926</v>
      </c>
      <c r="B2321" s="17" t="str">
        <f t="shared" si="1"/>
        <v>Wed</v>
      </c>
      <c r="C2321" s="19">
        <f t="shared" si="2"/>
        <v>22</v>
      </c>
      <c r="D2321" s="11"/>
      <c r="E2321" s="11"/>
    </row>
    <row r="2322" hidden="1">
      <c r="A2322" s="3">
        <v>45357.86415509259</v>
      </c>
      <c r="B2322" s="17" t="str">
        <f t="shared" si="1"/>
        <v>Wed</v>
      </c>
      <c r="C2322" s="19">
        <f t="shared" si="2"/>
        <v>20</v>
      </c>
      <c r="D2322" s="11"/>
      <c r="E2322" s="11"/>
    </row>
    <row r="2323" hidden="1">
      <c r="A2323" s="3">
        <v>45357.85855324074</v>
      </c>
      <c r="B2323" s="17" t="str">
        <f t="shared" si="1"/>
        <v>Wed</v>
      </c>
      <c r="C2323" s="19">
        <f t="shared" si="2"/>
        <v>20</v>
      </c>
      <c r="D2323" s="11"/>
      <c r="E2323" s="11"/>
    </row>
    <row r="2324" hidden="1">
      <c r="A2324" s="3">
        <v>45357.75827546296</v>
      </c>
      <c r="B2324" s="17" t="str">
        <f t="shared" si="1"/>
        <v>Wed</v>
      </c>
      <c r="C2324" s="19">
        <f t="shared" si="2"/>
        <v>18</v>
      </c>
      <c r="D2324" s="11"/>
      <c r="E2324" s="11"/>
    </row>
    <row r="2325" hidden="1">
      <c r="A2325" s="3">
        <v>45357.7365162037</v>
      </c>
      <c r="B2325" s="17" t="str">
        <f t="shared" si="1"/>
        <v>Wed</v>
      </c>
      <c r="C2325" s="19">
        <f t="shared" si="2"/>
        <v>17</v>
      </c>
      <c r="D2325" s="11"/>
      <c r="E2325" s="11"/>
    </row>
    <row r="2326" hidden="1">
      <c r="A2326" s="3">
        <v>45357.73296296296</v>
      </c>
      <c r="B2326" s="17" t="str">
        <f t="shared" si="1"/>
        <v>Wed</v>
      </c>
      <c r="C2326" s="19">
        <f t="shared" si="2"/>
        <v>17</v>
      </c>
      <c r="D2326" s="11"/>
      <c r="E2326" s="11"/>
    </row>
    <row r="2327" hidden="1">
      <c r="A2327" s="3">
        <v>45357.71824074074</v>
      </c>
      <c r="B2327" s="17" t="str">
        <f t="shared" si="1"/>
        <v>Wed</v>
      </c>
      <c r="C2327" s="19">
        <f t="shared" si="2"/>
        <v>17</v>
      </c>
      <c r="D2327" s="11"/>
      <c r="E2327" s="11"/>
    </row>
    <row r="2328" hidden="1">
      <c r="A2328" s="3">
        <v>45357.691354166665</v>
      </c>
      <c r="B2328" s="17" t="str">
        <f t="shared" si="1"/>
        <v>Wed</v>
      </c>
      <c r="C2328" s="19">
        <f t="shared" si="2"/>
        <v>16</v>
      </c>
      <c r="D2328" s="11"/>
      <c r="E2328" s="11"/>
    </row>
    <row r="2329" hidden="1">
      <c r="A2329" s="3">
        <v>45357.549363425926</v>
      </c>
      <c r="B2329" s="17" t="str">
        <f t="shared" si="1"/>
        <v>Wed</v>
      </c>
      <c r="C2329" s="19">
        <f t="shared" si="2"/>
        <v>13</v>
      </c>
      <c r="D2329" s="11"/>
      <c r="E2329" s="11"/>
    </row>
    <row r="2330" hidden="1">
      <c r="A2330" s="3">
        <v>45357.54152777778</v>
      </c>
      <c r="B2330" s="17" t="str">
        <f t="shared" si="1"/>
        <v>Wed</v>
      </c>
      <c r="C2330" s="19">
        <f t="shared" si="2"/>
        <v>12</v>
      </c>
      <c r="D2330" s="11"/>
      <c r="E2330" s="11"/>
    </row>
    <row r="2331" hidden="1">
      <c r="A2331" s="3">
        <v>45357.49359953704</v>
      </c>
      <c r="B2331" s="17" t="str">
        <f t="shared" si="1"/>
        <v>Wed</v>
      </c>
      <c r="C2331" s="19">
        <f t="shared" si="2"/>
        <v>11</v>
      </c>
      <c r="D2331" s="11"/>
      <c r="E2331" s="11"/>
    </row>
    <row r="2332" hidden="1">
      <c r="A2332" s="3">
        <v>45357.49103009259</v>
      </c>
      <c r="B2332" s="17" t="str">
        <f t="shared" si="1"/>
        <v>Wed</v>
      </c>
      <c r="C2332" s="19">
        <f t="shared" si="2"/>
        <v>11</v>
      </c>
      <c r="D2332" s="11"/>
      <c r="E2332" s="11"/>
    </row>
    <row r="2333" hidden="1">
      <c r="A2333" s="3">
        <v>45357.472592592596</v>
      </c>
      <c r="B2333" s="17" t="str">
        <f t="shared" si="1"/>
        <v>Wed</v>
      </c>
      <c r="C2333" s="19">
        <f t="shared" si="2"/>
        <v>11</v>
      </c>
      <c r="D2333" s="11"/>
      <c r="E2333" s="11"/>
    </row>
    <row r="2334" hidden="1">
      <c r="A2334" s="3">
        <v>45357.12583333333</v>
      </c>
      <c r="B2334" s="17" t="str">
        <f t="shared" si="1"/>
        <v>Wed</v>
      </c>
      <c r="C2334" s="19">
        <f t="shared" si="2"/>
        <v>3</v>
      </c>
      <c r="D2334" s="11"/>
      <c r="E2334" s="11"/>
    </row>
    <row r="2335" hidden="1">
      <c r="A2335" s="3">
        <v>45357.12119212963</v>
      </c>
      <c r="B2335" s="17" t="str">
        <f t="shared" si="1"/>
        <v>Wed</v>
      </c>
      <c r="C2335" s="19">
        <f t="shared" si="2"/>
        <v>2</v>
      </c>
      <c r="D2335" s="11"/>
      <c r="E2335" s="11"/>
    </row>
    <row r="2336" hidden="1">
      <c r="A2336" s="3">
        <v>45357.12069444444</v>
      </c>
      <c r="B2336" s="17" t="str">
        <f t="shared" si="1"/>
        <v>Wed</v>
      </c>
      <c r="C2336" s="19">
        <f t="shared" si="2"/>
        <v>2</v>
      </c>
      <c r="D2336" s="11"/>
      <c r="E2336" s="11"/>
    </row>
    <row r="2337" hidden="1">
      <c r="A2337" s="3">
        <v>45357.105358796296</v>
      </c>
      <c r="B2337" s="17" t="str">
        <f t="shared" si="1"/>
        <v>Wed</v>
      </c>
      <c r="C2337" s="19">
        <f t="shared" si="2"/>
        <v>2</v>
      </c>
      <c r="D2337" s="11"/>
      <c r="E2337" s="11"/>
    </row>
    <row r="2338" hidden="1">
      <c r="A2338" s="3">
        <v>45357.10334490741</v>
      </c>
      <c r="B2338" s="17" t="str">
        <f t="shared" si="1"/>
        <v>Wed</v>
      </c>
      <c r="C2338" s="19">
        <f t="shared" si="2"/>
        <v>2</v>
      </c>
      <c r="D2338" s="11"/>
      <c r="E2338" s="11"/>
    </row>
    <row r="2339" hidden="1">
      <c r="A2339" s="3">
        <v>45357.06238425926</v>
      </c>
      <c r="B2339" s="17" t="str">
        <f t="shared" si="1"/>
        <v>Tue</v>
      </c>
      <c r="C2339" s="19">
        <f t="shared" si="2"/>
        <v>1</v>
      </c>
      <c r="D2339" s="11"/>
      <c r="E2339" s="11"/>
    </row>
    <row r="2340" hidden="1">
      <c r="A2340" s="3">
        <v>45356.9853125</v>
      </c>
      <c r="B2340" s="17" t="str">
        <f t="shared" si="1"/>
        <v>Tue</v>
      </c>
      <c r="C2340" s="19">
        <f t="shared" si="2"/>
        <v>23</v>
      </c>
      <c r="D2340" s="11"/>
      <c r="E2340" s="11"/>
    </row>
    <row r="2341" hidden="1">
      <c r="A2341" s="3">
        <v>45356.673530092594</v>
      </c>
      <c r="B2341" s="17" t="str">
        <f t="shared" si="1"/>
        <v>Tue</v>
      </c>
      <c r="C2341" s="19">
        <f t="shared" si="2"/>
        <v>16</v>
      </c>
      <c r="D2341" s="11"/>
      <c r="E2341" s="11"/>
    </row>
    <row r="2342" hidden="1">
      <c r="A2342" s="3">
        <v>45356.644467592596</v>
      </c>
      <c r="B2342" s="17" t="str">
        <f t="shared" si="1"/>
        <v>Tue</v>
      </c>
      <c r="C2342" s="19">
        <f t="shared" si="2"/>
        <v>15</v>
      </c>
      <c r="D2342" s="11"/>
      <c r="E2342" s="11"/>
    </row>
    <row r="2343" hidden="1">
      <c r="A2343" s="3">
        <v>45356.64092592592</v>
      </c>
      <c r="B2343" s="17" t="str">
        <f t="shared" si="1"/>
        <v>Tue</v>
      </c>
      <c r="C2343" s="19">
        <f t="shared" si="2"/>
        <v>15</v>
      </c>
      <c r="D2343" s="11"/>
      <c r="E2343" s="11"/>
    </row>
    <row r="2344" hidden="1">
      <c r="A2344" s="3">
        <v>45356.63946759259</v>
      </c>
      <c r="B2344" s="17" t="str">
        <f t="shared" si="1"/>
        <v>Tue</v>
      </c>
      <c r="C2344" s="19">
        <f t="shared" si="2"/>
        <v>15</v>
      </c>
      <c r="D2344" s="11"/>
      <c r="E2344" s="11"/>
    </row>
    <row r="2345" hidden="1">
      <c r="A2345" s="3">
        <v>45356.63792824074</v>
      </c>
      <c r="B2345" s="17" t="str">
        <f t="shared" si="1"/>
        <v>Tue</v>
      </c>
      <c r="C2345" s="19">
        <f t="shared" si="2"/>
        <v>15</v>
      </c>
      <c r="D2345" s="11"/>
      <c r="E2345" s="11"/>
    </row>
    <row r="2346" hidden="1">
      <c r="A2346" s="3">
        <v>45356.626493055555</v>
      </c>
      <c r="B2346" s="17" t="str">
        <f t="shared" si="1"/>
        <v>Tue</v>
      </c>
      <c r="C2346" s="19">
        <f t="shared" si="2"/>
        <v>15</v>
      </c>
      <c r="D2346" s="11"/>
      <c r="E2346" s="11"/>
    </row>
    <row r="2347" hidden="1">
      <c r="A2347" s="3">
        <v>45356.49458333333</v>
      </c>
      <c r="B2347" s="17" t="str">
        <f t="shared" si="1"/>
        <v>Tue</v>
      </c>
      <c r="C2347" s="19">
        <f t="shared" si="2"/>
        <v>11</v>
      </c>
      <c r="D2347" s="11"/>
      <c r="E2347" s="11"/>
    </row>
    <row r="2348" hidden="1">
      <c r="A2348" s="3">
        <v>45356.014710648145</v>
      </c>
      <c r="B2348" s="17" t="str">
        <f t="shared" si="1"/>
        <v>Tue</v>
      </c>
      <c r="C2348" s="19">
        <f t="shared" si="2"/>
        <v>0</v>
      </c>
      <c r="D2348" s="11"/>
      <c r="E2348" s="11"/>
    </row>
    <row r="2349" hidden="1">
      <c r="A2349" s="3">
        <v>45356.01181712963</v>
      </c>
      <c r="B2349" s="17" t="str">
        <f t="shared" si="1"/>
        <v>Mon</v>
      </c>
      <c r="C2349" s="19">
        <f t="shared" si="2"/>
        <v>0</v>
      </c>
      <c r="D2349" s="11"/>
      <c r="E2349" s="11"/>
    </row>
    <row r="2350" hidden="1">
      <c r="A2350" s="3">
        <v>45355.99952546296</v>
      </c>
      <c r="B2350" s="17" t="str">
        <f t="shared" si="1"/>
        <v>Mon</v>
      </c>
      <c r="C2350" s="19">
        <f t="shared" si="2"/>
        <v>23</v>
      </c>
      <c r="D2350" s="11"/>
      <c r="E2350" s="11"/>
    </row>
    <row r="2351" hidden="1">
      <c r="A2351" s="3">
        <v>45355.98402777778</v>
      </c>
      <c r="B2351" s="17" t="str">
        <f t="shared" si="1"/>
        <v>Mon</v>
      </c>
      <c r="C2351" s="19">
        <f t="shared" si="2"/>
        <v>23</v>
      </c>
      <c r="D2351" s="11"/>
      <c r="E2351" s="11"/>
    </row>
    <row r="2352" hidden="1">
      <c r="A2352" s="3">
        <v>45355.97883101852</v>
      </c>
      <c r="B2352" s="17" t="str">
        <f t="shared" si="1"/>
        <v>Mon</v>
      </c>
      <c r="C2352" s="19">
        <f t="shared" si="2"/>
        <v>23</v>
      </c>
      <c r="D2352" s="11"/>
      <c r="E2352" s="11"/>
    </row>
    <row r="2353" hidden="1">
      <c r="A2353" s="3">
        <v>45355.97861111111</v>
      </c>
      <c r="B2353" s="17" t="str">
        <f t="shared" si="1"/>
        <v>Mon</v>
      </c>
      <c r="C2353" s="19">
        <f t="shared" si="2"/>
        <v>23</v>
      </c>
      <c r="D2353" s="11"/>
      <c r="E2353" s="11"/>
    </row>
    <row r="2354" hidden="1">
      <c r="A2354" s="3">
        <v>45355.97384259259</v>
      </c>
      <c r="B2354" s="17" t="str">
        <f t="shared" si="1"/>
        <v>Mon</v>
      </c>
      <c r="C2354" s="19">
        <f t="shared" si="2"/>
        <v>23</v>
      </c>
      <c r="D2354" s="11"/>
      <c r="E2354" s="11"/>
    </row>
    <row r="2355" hidden="1">
      <c r="A2355" s="3">
        <v>45355.973020833335</v>
      </c>
      <c r="B2355" s="17" t="str">
        <f t="shared" si="1"/>
        <v>Mon</v>
      </c>
      <c r="C2355" s="19">
        <f t="shared" si="2"/>
        <v>23</v>
      </c>
      <c r="D2355" s="11"/>
      <c r="E2355" s="11"/>
    </row>
    <row r="2356" hidden="1">
      <c r="A2356" s="3">
        <v>45355.97069444445</v>
      </c>
      <c r="B2356" s="17" t="str">
        <f t="shared" si="1"/>
        <v>Mon</v>
      </c>
      <c r="C2356" s="19">
        <f t="shared" si="2"/>
        <v>23</v>
      </c>
      <c r="D2356" s="11"/>
      <c r="E2356" s="11"/>
    </row>
    <row r="2357" hidden="1">
      <c r="A2357" s="3">
        <v>45355.800358796296</v>
      </c>
      <c r="B2357" s="17" t="str">
        <f t="shared" si="1"/>
        <v>Mon</v>
      </c>
      <c r="C2357" s="19">
        <f t="shared" si="2"/>
        <v>19</v>
      </c>
      <c r="D2357" s="11"/>
      <c r="E2357" s="11"/>
    </row>
    <row r="2358" hidden="1">
      <c r="A2358" s="3">
        <v>45355.78634259259</v>
      </c>
      <c r="B2358" s="17" t="str">
        <f t="shared" si="1"/>
        <v>Mon</v>
      </c>
      <c r="C2358" s="19">
        <f t="shared" si="2"/>
        <v>18</v>
      </c>
      <c r="D2358" s="11"/>
      <c r="E2358" s="11"/>
    </row>
    <row r="2359" hidden="1">
      <c r="A2359" s="3">
        <v>45355.70447916666</v>
      </c>
      <c r="B2359" s="17" t="str">
        <f t="shared" si="1"/>
        <v>Mon</v>
      </c>
      <c r="C2359" s="19">
        <f t="shared" si="2"/>
        <v>16</v>
      </c>
      <c r="D2359" s="11"/>
      <c r="E2359" s="11"/>
    </row>
    <row r="2360" hidden="1">
      <c r="A2360" s="3">
        <v>45355.70306712963</v>
      </c>
      <c r="B2360" s="17" t="str">
        <f t="shared" si="1"/>
        <v>Mon</v>
      </c>
      <c r="C2360" s="19">
        <f t="shared" si="2"/>
        <v>16</v>
      </c>
      <c r="D2360" s="11"/>
      <c r="E2360" s="11"/>
    </row>
    <row r="2361" hidden="1">
      <c r="A2361" s="3">
        <v>45355.639027777775</v>
      </c>
      <c r="B2361" s="17" t="str">
        <f t="shared" si="1"/>
        <v>Mon</v>
      </c>
      <c r="C2361" s="19">
        <f t="shared" si="2"/>
        <v>15</v>
      </c>
      <c r="D2361" s="11"/>
      <c r="E2361" s="11"/>
    </row>
    <row r="2362" hidden="1">
      <c r="A2362" s="3">
        <v>45355.631689814814</v>
      </c>
      <c r="B2362" s="17" t="str">
        <f t="shared" si="1"/>
        <v>Mon</v>
      </c>
      <c r="C2362" s="19">
        <f t="shared" si="2"/>
        <v>15</v>
      </c>
      <c r="D2362" s="11"/>
      <c r="E2362" s="11"/>
    </row>
    <row r="2363" hidden="1">
      <c r="A2363" s="3">
        <v>45355.57753472222</v>
      </c>
      <c r="B2363" s="17" t="str">
        <f t="shared" si="1"/>
        <v>Mon</v>
      </c>
      <c r="C2363" s="19">
        <f t="shared" si="2"/>
        <v>13</v>
      </c>
      <c r="D2363" s="11"/>
      <c r="E2363" s="11"/>
    </row>
    <row r="2364" hidden="1">
      <c r="A2364" s="3">
        <v>45355.57041666667</v>
      </c>
      <c r="B2364" s="17" t="str">
        <f t="shared" si="1"/>
        <v>Mon</v>
      </c>
      <c r="C2364" s="19">
        <f t="shared" si="2"/>
        <v>13</v>
      </c>
      <c r="D2364" s="11"/>
      <c r="E2364" s="11"/>
    </row>
    <row r="2365" hidden="1">
      <c r="A2365" s="3">
        <v>45355.494363425925</v>
      </c>
      <c r="B2365" s="17" t="str">
        <f t="shared" si="1"/>
        <v>Mon</v>
      </c>
      <c r="C2365" s="19">
        <f t="shared" si="2"/>
        <v>11</v>
      </c>
      <c r="D2365" s="11"/>
      <c r="E2365" s="11"/>
    </row>
    <row r="2366" hidden="1">
      <c r="A2366" s="3">
        <v>45355.49267361111</v>
      </c>
      <c r="B2366" s="17" t="str">
        <f t="shared" si="1"/>
        <v>Mon</v>
      </c>
      <c r="C2366" s="19">
        <f t="shared" si="2"/>
        <v>11</v>
      </c>
      <c r="D2366" s="11"/>
      <c r="E2366" s="11"/>
    </row>
    <row r="2367" hidden="1">
      <c r="A2367" s="3">
        <v>45355.4922337963</v>
      </c>
      <c r="B2367" s="17" t="str">
        <f t="shared" si="1"/>
        <v>Mon</v>
      </c>
      <c r="C2367" s="19">
        <f t="shared" si="2"/>
        <v>11</v>
      </c>
      <c r="D2367" s="11"/>
      <c r="E2367" s="11"/>
    </row>
    <row r="2368" hidden="1">
      <c r="A2368" s="3">
        <v>45355.46789351852</v>
      </c>
      <c r="B2368" s="17" t="str">
        <f t="shared" si="1"/>
        <v>Mon</v>
      </c>
      <c r="C2368" s="19">
        <f t="shared" si="2"/>
        <v>11</v>
      </c>
      <c r="D2368" s="11"/>
      <c r="E2368" s="11"/>
    </row>
    <row r="2369" hidden="1">
      <c r="A2369" s="3">
        <v>45355.44630787037</v>
      </c>
      <c r="B2369" s="17" t="str">
        <f t="shared" si="1"/>
        <v>Mon</v>
      </c>
      <c r="C2369" s="19">
        <f t="shared" si="2"/>
        <v>10</v>
      </c>
      <c r="D2369" s="11"/>
      <c r="E2369" s="11"/>
    </row>
    <row r="2370" hidden="1">
      <c r="A2370" s="3">
        <v>45355.411307870374</v>
      </c>
      <c r="B2370" s="17" t="str">
        <f t="shared" si="1"/>
        <v>Mon</v>
      </c>
      <c r="C2370" s="19">
        <f t="shared" si="2"/>
        <v>9</v>
      </c>
      <c r="D2370" s="11"/>
      <c r="E2370" s="11"/>
    </row>
    <row r="2371" hidden="1">
      <c r="A2371" s="3">
        <v>45355.410219907404</v>
      </c>
      <c r="B2371" s="17" t="str">
        <f t="shared" si="1"/>
        <v>Mon</v>
      </c>
      <c r="C2371" s="19">
        <f t="shared" si="2"/>
        <v>9</v>
      </c>
      <c r="D2371" s="11"/>
      <c r="E2371" s="11"/>
    </row>
    <row r="2372" hidden="1">
      <c r="A2372" s="3">
        <v>45355.03114583333</v>
      </c>
      <c r="B2372" s="17" t="str">
        <f t="shared" si="1"/>
        <v>Sun</v>
      </c>
      <c r="C2372" s="19">
        <f t="shared" si="2"/>
        <v>0</v>
      </c>
      <c r="D2372" s="11"/>
      <c r="E2372" s="11"/>
    </row>
    <row r="2373" hidden="1">
      <c r="A2373" s="3">
        <v>45354.987708333334</v>
      </c>
      <c r="B2373" s="17" t="str">
        <f t="shared" si="1"/>
        <v>Sun</v>
      </c>
      <c r="C2373" s="19">
        <f t="shared" si="2"/>
        <v>23</v>
      </c>
      <c r="D2373" s="11"/>
      <c r="E2373" s="11"/>
    </row>
    <row r="2374" hidden="1">
      <c r="A2374" s="3">
        <v>45354.924375</v>
      </c>
      <c r="B2374" s="17" t="str">
        <f t="shared" si="1"/>
        <v>Sun</v>
      </c>
      <c r="C2374" s="19">
        <f t="shared" si="2"/>
        <v>22</v>
      </c>
      <c r="D2374" s="11"/>
      <c r="E2374" s="11"/>
    </row>
    <row r="2375" hidden="1">
      <c r="A2375" s="3">
        <v>45354.791041666664</v>
      </c>
      <c r="B2375" s="17" t="str">
        <f t="shared" si="1"/>
        <v>Sun</v>
      </c>
      <c r="C2375" s="19">
        <f t="shared" si="2"/>
        <v>18</v>
      </c>
      <c r="D2375" s="11"/>
      <c r="E2375" s="11"/>
    </row>
    <row r="2376" hidden="1">
      <c r="A2376" s="3">
        <v>45354.78940972222</v>
      </c>
      <c r="B2376" s="17" t="str">
        <f t="shared" si="1"/>
        <v>Sun</v>
      </c>
      <c r="C2376" s="19">
        <f t="shared" si="2"/>
        <v>18</v>
      </c>
      <c r="D2376" s="11"/>
      <c r="E2376" s="11"/>
    </row>
    <row r="2377" hidden="1">
      <c r="A2377" s="3">
        <v>45354.787256944444</v>
      </c>
      <c r="B2377" s="17" t="str">
        <f t="shared" si="1"/>
        <v>Sun</v>
      </c>
      <c r="C2377" s="19">
        <f t="shared" si="2"/>
        <v>18</v>
      </c>
      <c r="D2377" s="11"/>
      <c r="E2377" s="11"/>
    </row>
    <row r="2378" hidden="1">
      <c r="A2378" s="3">
        <v>45354.78710648148</v>
      </c>
      <c r="B2378" s="17" t="str">
        <f t="shared" si="1"/>
        <v>Sun</v>
      </c>
      <c r="C2378" s="19">
        <f t="shared" si="2"/>
        <v>18</v>
      </c>
      <c r="D2378" s="11"/>
      <c r="E2378" s="11"/>
    </row>
    <row r="2379" hidden="1">
      <c r="A2379" s="3">
        <v>45354.78561342593</v>
      </c>
      <c r="B2379" s="17" t="str">
        <f t="shared" si="1"/>
        <v>Sun</v>
      </c>
      <c r="C2379" s="19">
        <f t="shared" si="2"/>
        <v>18</v>
      </c>
      <c r="D2379" s="11"/>
      <c r="E2379" s="11"/>
    </row>
    <row r="2380" hidden="1">
      <c r="A2380" s="3">
        <v>45354.784166666665</v>
      </c>
      <c r="B2380" s="17" t="str">
        <f t="shared" si="1"/>
        <v>Sun</v>
      </c>
      <c r="C2380" s="19">
        <f t="shared" si="2"/>
        <v>18</v>
      </c>
      <c r="D2380" s="11"/>
      <c r="E2380" s="11"/>
    </row>
    <row r="2381" hidden="1">
      <c r="A2381" s="3">
        <v>45354.69621527778</v>
      </c>
      <c r="B2381" s="17" t="str">
        <f t="shared" si="1"/>
        <v>Sun</v>
      </c>
      <c r="C2381" s="19">
        <f t="shared" si="2"/>
        <v>16</v>
      </c>
      <c r="D2381" s="11"/>
      <c r="E2381" s="11"/>
    </row>
    <row r="2382" hidden="1">
      <c r="A2382" s="3">
        <v>45354.6952662037</v>
      </c>
      <c r="B2382" s="17" t="str">
        <f t="shared" si="1"/>
        <v>Sun</v>
      </c>
      <c r="C2382" s="19">
        <f t="shared" si="2"/>
        <v>16</v>
      </c>
      <c r="D2382" s="11"/>
      <c r="E2382" s="11"/>
    </row>
    <row r="2383" hidden="1">
      <c r="A2383" s="3">
        <v>45354.534583333334</v>
      </c>
      <c r="B2383" s="17" t="str">
        <f t="shared" si="1"/>
        <v>Sun</v>
      </c>
      <c r="C2383" s="19">
        <f t="shared" si="2"/>
        <v>12</v>
      </c>
      <c r="D2383" s="11"/>
      <c r="E2383" s="11"/>
    </row>
    <row r="2384" hidden="1">
      <c r="A2384" s="3">
        <v>45354.47342592593</v>
      </c>
      <c r="B2384" s="17" t="str">
        <f t="shared" si="1"/>
        <v>Sun</v>
      </c>
      <c r="C2384" s="19">
        <f t="shared" si="2"/>
        <v>11</v>
      </c>
      <c r="D2384" s="11"/>
      <c r="E2384" s="11"/>
    </row>
    <row r="2385" hidden="1">
      <c r="A2385" s="3">
        <v>45354.46046296296</v>
      </c>
      <c r="B2385" s="17" t="str">
        <f t="shared" si="1"/>
        <v>Sun</v>
      </c>
      <c r="C2385" s="19">
        <f t="shared" si="2"/>
        <v>11</v>
      </c>
      <c r="D2385" s="11"/>
      <c r="E2385" s="11"/>
    </row>
    <row r="2386" hidden="1">
      <c r="A2386" s="3">
        <v>45354.20943287037</v>
      </c>
      <c r="B2386" s="17" t="str">
        <f t="shared" si="1"/>
        <v>Sun</v>
      </c>
      <c r="C2386" s="19">
        <f t="shared" si="2"/>
        <v>5</v>
      </c>
      <c r="D2386" s="11"/>
      <c r="E2386" s="11"/>
    </row>
    <row r="2387" hidden="1">
      <c r="A2387" s="3">
        <v>45354.20822916667</v>
      </c>
      <c r="B2387" s="17" t="str">
        <f t="shared" si="1"/>
        <v>Sun</v>
      </c>
      <c r="C2387" s="19">
        <f t="shared" si="2"/>
        <v>4</v>
      </c>
      <c r="D2387" s="11"/>
      <c r="E2387" s="11"/>
    </row>
    <row r="2388" hidden="1">
      <c r="A2388" s="3">
        <v>45354.2078587963</v>
      </c>
      <c r="B2388" s="17" t="str">
        <f t="shared" si="1"/>
        <v>Sun</v>
      </c>
      <c r="C2388" s="19">
        <f t="shared" si="2"/>
        <v>4</v>
      </c>
      <c r="D2388" s="11"/>
      <c r="E2388" s="11"/>
    </row>
    <row r="2389" hidden="1">
      <c r="A2389" s="3">
        <v>45354.19626157408</v>
      </c>
      <c r="B2389" s="17" t="str">
        <f t="shared" si="1"/>
        <v>Sun</v>
      </c>
      <c r="C2389" s="19">
        <f t="shared" si="2"/>
        <v>4</v>
      </c>
      <c r="D2389" s="11"/>
      <c r="E2389" s="11"/>
    </row>
    <row r="2390" hidden="1">
      <c r="A2390" s="3">
        <v>45354.19045138889</v>
      </c>
      <c r="B2390" s="17" t="str">
        <f t="shared" si="1"/>
        <v>Sun</v>
      </c>
      <c r="C2390" s="19">
        <f t="shared" si="2"/>
        <v>4</v>
      </c>
      <c r="D2390" s="11"/>
      <c r="E2390" s="11"/>
    </row>
    <row r="2391" hidden="1">
      <c r="A2391" s="3">
        <v>45354.1874537037</v>
      </c>
      <c r="B2391" s="17" t="str">
        <f t="shared" si="1"/>
        <v>Sun</v>
      </c>
      <c r="C2391" s="19">
        <f t="shared" si="2"/>
        <v>4</v>
      </c>
      <c r="D2391" s="11"/>
      <c r="E2391" s="11"/>
    </row>
    <row r="2392" hidden="1">
      <c r="A2392" s="3">
        <v>45354.150671296295</v>
      </c>
      <c r="B2392" s="17" t="str">
        <f t="shared" si="1"/>
        <v>Sun</v>
      </c>
      <c r="C2392" s="19">
        <f t="shared" si="2"/>
        <v>3</v>
      </c>
      <c r="D2392" s="11"/>
      <c r="E2392" s="11"/>
    </row>
    <row r="2393" hidden="1">
      <c r="A2393" s="3">
        <v>45354.146782407406</v>
      </c>
      <c r="B2393" s="17" t="str">
        <f t="shared" si="1"/>
        <v>Sun</v>
      </c>
      <c r="C2393" s="19">
        <f t="shared" si="2"/>
        <v>3</v>
      </c>
      <c r="D2393" s="11"/>
      <c r="E2393" s="11"/>
    </row>
    <row r="2394" hidden="1">
      <c r="A2394" s="3">
        <v>45354.10142361111</v>
      </c>
      <c r="B2394" s="17" t="str">
        <f t="shared" si="1"/>
        <v>Sun</v>
      </c>
      <c r="C2394" s="19">
        <f t="shared" si="2"/>
        <v>2</v>
      </c>
      <c r="D2394" s="11"/>
      <c r="E2394" s="11"/>
    </row>
    <row r="2395">
      <c r="A2395" s="3">
        <v>45354.09787037037</v>
      </c>
      <c r="B2395" s="17" t="str">
        <f t="shared" si="1"/>
        <v>Sat</v>
      </c>
      <c r="C2395" s="19">
        <f t="shared" si="2"/>
        <v>2</v>
      </c>
      <c r="D2395" s="10"/>
      <c r="E2395" s="11"/>
    </row>
    <row r="2396">
      <c r="A2396" s="3">
        <v>45353.827685185184</v>
      </c>
      <c r="B2396" s="17" t="str">
        <f t="shared" si="1"/>
        <v>Sat</v>
      </c>
      <c r="C2396" s="19">
        <f t="shared" si="2"/>
        <v>19</v>
      </c>
      <c r="D2396" s="10"/>
      <c r="E2396" s="11"/>
    </row>
    <row r="2397" hidden="1">
      <c r="A2397" s="3">
        <v>45353.82575231481</v>
      </c>
      <c r="B2397" s="17" t="str">
        <f t="shared" si="1"/>
        <v>Fri</v>
      </c>
      <c r="C2397" s="19">
        <f t="shared" si="2"/>
        <v>19</v>
      </c>
      <c r="D2397" s="11"/>
      <c r="E2397" s="11"/>
    </row>
    <row r="2398" hidden="1">
      <c r="A2398" s="3">
        <v>45352.72224537037</v>
      </c>
      <c r="B2398" s="17" t="str">
        <f t="shared" si="1"/>
        <v>Fri</v>
      </c>
      <c r="C2398" s="19">
        <f t="shared" si="2"/>
        <v>17</v>
      </c>
      <c r="D2398" s="11"/>
      <c r="E2398" s="11"/>
    </row>
    <row r="2399" hidden="1">
      <c r="A2399" s="3">
        <v>45352.72180555556</v>
      </c>
      <c r="B2399" s="17" t="str">
        <f t="shared" si="1"/>
        <v>Fri</v>
      </c>
      <c r="C2399" s="19">
        <f t="shared" si="2"/>
        <v>17</v>
      </c>
      <c r="D2399" s="11"/>
      <c r="E2399" s="11"/>
    </row>
    <row r="2400" hidden="1">
      <c r="A2400" s="3">
        <v>45352.696076388886</v>
      </c>
      <c r="B2400" s="17" t="str">
        <f t="shared" si="1"/>
        <v>Fri</v>
      </c>
      <c r="C2400" s="19">
        <f t="shared" si="2"/>
        <v>16</v>
      </c>
      <c r="D2400" s="11"/>
      <c r="E2400" s="11"/>
    </row>
    <row r="2401" hidden="1">
      <c r="A2401" s="3">
        <v>45352.69155092593</v>
      </c>
      <c r="B2401" s="17" t="str">
        <f t="shared" si="1"/>
        <v>Fri</v>
      </c>
      <c r="C2401" s="19">
        <f t="shared" si="2"/>
        <v>16</v>
      </c>
      <c r="D2401" s="11"/>
      <c r="E2401" s="11"/>
    </row>
    <row r="2402" hidden="1">
      <c r="A2402" s="3">
        <v>45352.6896875</v>
      </c>
      <c r="B2402" s="17" t="str">
        <f t="shared" si="1"/>
        <v>Fri</v>
      </c>
      <c r="C2402" s="19">
        <f t="shared" si="2"/>
        <v>16</v>
      </c>
      <c r="D2402" s="11"/>
      <c r="E2402" s="11"/>
    </row>
    <row r="2403" hidden="1">
      <c r="A2403" s="3">
        <v>45352.53246527778</v>
      </c>
      <c r="B2403" s="17" t="str">
        <f t="shared" si="1"/>
        <v>Fri</v>
      </c>
      <c r="C2403" s="19">
        <f t="shared" si="2"/>
        <v>12</v>
      </c>
      <c r="D2403" s="11"/>
      <c r="E2403" s="11"/>
    </row>
    <row r="2404" hidden="1">
      <c r="A2404" s="3">
        <v>45352.515543981484</v>
      </c>
      <c r="B2404" s="17" t="str">
        <f t="shared" si="1"/>
        <v>Fri</v>
      </c>
      <c r="C2404" s="19">
        <f t="shared" si="2"/>
        <v>12</v>
      </c>
      <c r="D2404" s="11"/>
      <c r="E2404" s="11"/>
    </row>
    <row r="2405" hidden="1">
      <c r="A2405" s="3">
        <v>45352.51427083334</v>
      </c>
      <c r="B2405" s="17" t="str">
        <f t="shared" si="1"/>
        <v>Fri</v>
      </c>
      <c r="C2405" s="19">
        <f t="shared" si="2"/>
        <v>12</v>
      </c>
      <c r="D2405" s="11"/>
      <c r="E2405" s="11"/>
    </row>
    <row r="2406" hidden="1">
      <c r="A2406" s="3">
        <v>45352.03681712963</v>
      </c>
      <c r="B2406" s="17" t="str">
        <f t="shared" si="1"/>
        <v>Fri</v>
      </c>
      <c r="C2406" s="19">
        <f t="shared" si="2"/>
        <v>0</v>
      </c>
      <c r="D2406" s="11"/>
      <c r="E2406" s="11"/>
    </row>
    <row r="2407" hidden="1">
      <c r="A2407" s="3">
        <v>45352.035995370374</v>
      </c>
      <c r="B2407" s="17" t="str">
        <f t="shared" si="1"/>
        <v>Fri</v>
      </c>
      <c r="C2407" s="19">
        <f t="shared" si="2"/>
        <v>0</v>
      </c>
      <c r="D2407" s="11"/>
      <c r="E2407" s="11"/>
    </row>
    <row r="2408" hidden="1">
      <c r="A2408" s="3">
        <v>45352.02274305555</v>
      </c>
      <c r="B2408" s="17" t="str">
        <f t="shared" si="1"/>
        <v>Fri</v>
      </c>
      <c r="C2408" s="19">
        <f t="shared" si="2"/>
        <v>0</v>
      </c>
      <c r="D2408" s="11"/>
      <c r="E2408" s="11"/>
    </row>
    <row r="2409" hidden="1">
      <c r="A2409" s="3">
        <v>45352.02096064815</v>
      </c>
      <c r="B2409" s="17" t="str">
        <f t="shared" si="1"/>
        <v>Thu</v>
      </c>
      <c r="C2409" s="19">
        <f t="shared" si="2"/>
        <v>0</v>
      </c>
      <c r="D2409" s="11"/>
      <c r="E2409" s="11"/>
    </row>
    <row r="2410" hidden="1">
      <c r="A2410" s="3">
        <v>45351.92175925926</v>
      </c>
      <c r="B2410" s="17" t="str">
        <f t="shared" si="1"/>
        <v>Thu</v>
      </c>
      <c r="C2410" s="19">
        <f t="shared" si="2"/>
        <v>22</v>
      </c>
      <c r="D2410" s="11"/>
      <c r="E2410" s="11"/>
    </row>
    <row r="2411" hidden="1">
      <c r="A2411" s="3">
        <v>45351.919027777774</v>
      </c>
      <c r="B2411" s="17" t="str">
        <f t="shared" si="1"/>
        <v>Thu</v>
      </c>
      <c r="C2411" s="19">
        <f t="shared" si="2"/>
        <v>22</v>
      </c>
      <c r="D2411" s="11"/>
      <c r="E2411" s="11"/>
    </row>
    <row r="2412" hidden="1">
      <c r="A2412" s="3">
        <v>45351.86280092593</v>
      </c>
      <c r="B2412" s="17" t="str">
        <f t="shared" si="1"/>
        <v>Thu</v>
      </c>
      <c r="C2412" s="19">
        <f t="shared" si="2"/>
        <v>20</v>
      </c>
      <c r="D2412" s="11"/>
      <c r="E2412" s="11"/>
    </row>
    <row r="2413" hidden="1">
      <c r="A2413" s="3">
        <v>45351.85962962963</v>
      </c>
      <c r="B2413" s="17" t="str">
        <f t="shared" si="1"/>
        <v>Thu</v>
      </c>
      <c r="C2413" s="19">
        <f t="shared" si="2"/>
        <v>20</v>
      </c>
      <c r="D2413" s="11"/>
      <c r="E2413" s="11"/>
    </row>
    <row r="2414" hidden="1">
      <c r="A2414" s="3">
        <v>45351.85359953704</v>
      </c>
      <c r="B2414" s="17" t="str">
        <f t="shared" si="1"/>
        <v>Thu</v>
      </c>
      <c r="C2414" s="19">
        <f t="shared" si="2"/>
        <v>20</v>
      </c>
      <c r="D2414" s="11"/>
      <c r="E2414" s="11"/>
    </row>
    <row r="2415" hidden="1">
      <c r="A2415" s="3">
        <v>45351.85070601852</v>
      </c>
      <c r="B2415" s="17" t="str">
        <f t="shared" si="1"/>
        <v>Thu</v>
      </c>
      <c r="C2415" s="19">
        <f t="shared" si="2"/>
        <v>20</v>
      </c>
      <c r="D2415" s="11"/>
      <c r="E2415" s="11"/>
    </row>
    <row r="2416" hidden="1">
      <c r="A2416" s="3">
        <v>45351.84752314815</v>
      </c>
      <c r="B2416" s="17" t="str">
        <f t="shared" si="1"/>
        <v>Thu</v>
      </c>
      <c r="C2416" s="19">
        <f t="shared" si="2"/>
        <v>20</v>
      </c>
      <c r="D2416" s="11"/>
      <c r="E2416" s="11"/>
    </row>
    <row r="2417" hidden="1">
      <c r="A2417" s="3">
        <v>45351.82366898148</v>
      </c>
      <c r="B2417" s="17" t="str">
        <f t="shared" si="1"/>
        <v>Thu</v>
      </c>
      <c r="C2417" s="19">
        <f t="shared" si="2"/>
        <v>19</v>
      </c>
      <c r="D2417" s="11"/>
      <c r="E2417" s="11"/>
    </row>
    <row r="2418" hidden="1">
      <c r="A2418" s="3">
        <v>45351.79892361111</v>
      </c>
      <c r="B2418" s="17" t="str">
        <f t="shared" si="1"/>
        <v>Thu</v>
      </c>
      <c r="C2418" s="19">
        <f t="shared" si="2"/>
        <v>19</v>
      </c>
      <c r="D2418" s="11"/>
      <c r="E2418" s="11"/>
    </row>
    <row r="2419" hidden="1">
      <c r="A2419" s="3">
        <v>45351.79806712963</v>
      </c>
      <c r="B2419" s="17" t="str">
        <f t="shared" si="1"/>
        <v>Thu</v>
      </c>
      <c r="C2419" s="19">
        <f t="shared" si="2"/>
        <v>19</v>
      </c>
      <c r="D2419" s="11"/>
      <c r="E2419" s="11"/>
    </row>
    <row r="2420" hidden="1">
      <c r="A2420" s="3">
        <v>45351.743472222224</v>
      </c>
      <c r="B2420" s="17" t="str">
        <f t="shared" si="1"/>
        <v>Thu</v>
      </c>
      <c r="C2420" s="19">
        <f t="shared" si="2"/>
        <v>17</v>
      </c>
      <c r="D2420" s="11"/>
      <c r="E2420" s="11"/>
    </row>
    <row r="2421" hidden="1">
      <c r="A2421" s="3">
        <v>45351.73872685185</v>
      </c>
      <c r="B2421" s="17" t="str">
        <f t="shared" si="1"/>
        <v>Thu</v>
      </c>
      <c r="C2421" s="19">
        <f t="shared" si="2"/>
        <v>17</v>
      </c>
      <c r="D2421" s="11"/>
      <c r="E2421" s="11"/>
    </row>
    <row r="2422" hidden="1">
      <c r="A2422" s="3">
        <v>45351.71298611111</v>
      </c>
      <c r="B2422" s="17" t="str">
        <f t="shared" si="1"/>
        <v>Thu</v>
      </c>
      <c r="C2422" s="19">
        <f t="shared" si="2"/>
        <v>17</v>
      </c>
      <c r="D2422" s="11"/>
      <c r="E2422" s="11"/>
    </row>
    <row r="2423" hidden="1">
      <c r="A2423" s="3">
        <v>45351.70847222222</v>
      </c>
      <c r="B2423" s="17" t="str">
        <f t="shared" si="1"/>
        <v>Thu</v>
      </c>
      <c r="C2423" s="19">
        <f t="shared" si="2"/>
        <v>17</v>
      </c>
      <c r="D2423" s="11"/>
      <c r="E2423" s="11"/>
    </row>
    <row r="2424" hidden="1">
      <c r="A2424" s="3">
        <v>45351.69855324074</v>
      </c>
      <c r="B2424" s="17" t="str">
        <f t="shared" si="1"/>
        <v>Thu</v>
      </c>
      <c r="C2424" s="19">
        <f t="shared" si="2"/>
        <v>16</v>
      </c>
      <c r="D2424" s="11"/>
      <c r="E2424" s="11"/>
    </row>
    <row r="2425" hidden="1">
      <c r="A2425" s="3">
        <v>45351.68226851852</v>
      </c>
      <c r="B2425" s="17" t="str">
        <f t="shared" si="1"/>
        <v>Thu</v>
      </c>
      <c r="C2425" s="19">
        <f t="shared" si="2"/>
        <v>16</v>
      </c>
      <c r="D2425" s="11"/>
      <c r="E2425" s="11"/>
    </row>
    <row r="2426" hidden="1">
      <c r="A2426" s="3">
        <v>45351.66612268519</v>
      </c>
      <c r="B2426" s="17" t="str">
        <f t="shared" si="1"/>
        <v>Thu</v>
      </c>
      <c r="C2426" s="19">
        <f t="shared" si="2"/>
        <v>15</v>
      </c>
      <c r="D2426" s="11"/>
      <c r="E2426" s="11"/>
    </row>
    <row r="2427" hidden="1">
      <c r="A2427" s="3">
        <v>45351.66070601852</v>
      </c>
      <c r="B2427" s="17" t="str">
        <f t="shared" si="1"/>
        <v>Thu</v>
      </c>
      <c r="C2427" s="19">
        <f t="shared" si="2"/>
        <v>15</v>
      </c>
      <c r="D2427" s="11"/>
      <c r="E2427" s="11"/>
    </row>
    <row r="2428" hidden="1">
      <c r="A2428" s="3">
        <v>45351.66012731481</v>
      </c>
      <c r="B2428" s="17" t="str">
        <f t="shared" si="1"/>
        <v>Thu</v>
      </c>
      <c r="C2428" s="19">
        <f t="shared" si="2"/>
        <v>15</v>
      </c>
      <c r="D2428" s="11"/>
      <c r="E2428" s="11"/>
    </row>
    <row r="2429" hidden="1">
      <c r="A2429" s="3">
        <v>45351.65085648148</v>
      </c>
      <c r="B2429" s="17" t="str">
        <f t="shared" si="1"/>
        <v>Thu</v>
      </c>
      <c r="C2429" s="19">
        <f t="shared" si="2"/>
        <v>15</v>
      </c>
      <c r="D2429" s="11"/>
      <c r="E2429" s="11"/>
    </row>
    <row r="2430" hidden="1">
      <c r="A2430" s="3">
        <v>45351.64642361111</v>
      </c>
      <c r="B2430" s="17" t="str">
        <f t="shared" si="1"/>
        <v>Thu</v>
      </c>
      <c r="C2430" s="19">
        <f t="shared" si="2"/>
        <v>15</v>
      </c>
      <c r="D2430" s="11"/>
      <c r="E2430" s="11"/>
    </row>
    <row r="2431" hidden="1">
      <c r="A2431" s="3">
        <v>45351.43844907408</v>
      </c>
      <c r="B2431" s="17" t="str">
        <f t="shared" si="1"/>
        <v>Thu</v>
      </c>
      <c r="C2431" s="19">
        <f t="shared" si="2"/>
        <v>10</v>
      </c>
      <c r="D2431" s="11"/>
      <c r="E2431" s="11"/>
    </row>
    <row r="2432" hidden="1">
      <c r="A2432" s="3">
        <v>45351.06760416667</v>
      </c>
      <c r="B2432" s="17" t="str">
        <f t="shared" si="1"/>
        <v>Thu</v>
      </c>
      <c r="C2432" s="19">
        <f t="shared" si="2"/>
        <v>1</v>
      </c>
      <c r="D2432" s="11"/>
      <c r="E2432" s="11"/>
    </row>
    <row r="2433" hidden="1">
      <c r="A2433" s="3">
        <v>45351.06623842593</v>
      </c>
      <c r="B2433" s="17" t="str">
        <f t="shared" si="1"/>
        <v>Thu</v>
      </c>
      <c r="C2433" s="19">
        <f t="shared" si="2"/>
        <v>1</v>
      </c>
      <c r="D2433" s="11"/>
      <c r="E2433" s="11"/>
    </row>
    <row r="2434" hidden="1">
      <c r="A2434" s="3">
        <v>45351.06511574074</v>
      </c>
      <c r="B2434" s="17" t="str">
        <f t="shared" si="1"/>
        <v>Thu</v>
      </c>
      <c r="C2434" s="19">
        <f t="shared" si="2"/>
        <v>1</v>
      </c>
      <c r="D2434" s="11"/>
      <c r="E2434" s="11"/>
    </row>
    <row r="2435" hidden="1">
      <c r="A2435" s="3">
        <v>45351.06387731482</v>
      </c>
      <c r="B2435" s="17" t="str">
        <f t="shared" si="1"/>
        <v>Thu</v>
      </c>
      <c r="C2435" s="19">
        <f t="shared" si="2"/>
        <v>1</v>
      </c>
      <c r="D2435" s="11"/>
      <c r="E2435" s="11"/>
    </row>
    <row r="2436" hidden="1">
      <c r="A2436" s="3">
        <v>45351.06159722222</v>
      </c>
      <c r="B2436" s="17" t="str">
        <f t="shared" si="1"/>
        <v>Thu</v>
      </c>
      <c r="C2436" s="19">
        <f t="shared" si="2"/>
        <v>1</v>
      </c>
      <c r="D2436" s="11"/>
      <c r="E2436" s="11"/>
    </row>
    <row r="2437" hidden="1">
      <c r="A2437" s="3">
        <v>45351.02646990741</v>
      </c>
      <c r="B2437" s="17" t="str">
        <f t="shared" si="1"/>
        <v>Thu</v>
      </c>
      <c r="C2437" s="19">
        <f t="shared" si="2"/>
        <v>0</v>
      </c>
      <c r="D2437" s="11"/>
      <c r="E2437" s="11"/>
    </row>
    <row r="2438" hidden="1">
      <c r="A2438" s="3">
        <v>45351.024513888886</v>
      </c>
      <c r="B2438" s="17" t="str">
        <f t="shared" si="1"/>
        <v>Thu</v>
      </c>
      <c r="C2438" s="19">
        <f t="shared" si="2"/>
        <v>0</v>
      </c>
      <c r="D2438" s="11"/>
      <c r="E2438" s="11"/>
    </row>
    <row r="2439" hidden="1">
      <c r="A2439" s="3">
        <v>45351.00334490741</v>
      </c>
      <c r="B2439" s="17" t="str">
        <f t="shared" si="1"/>
        <v>Thu</v>
      </c>
      <c r="C2439" s="19">
        <f t="shared" si="2"/>
        <v>0</v>
      </c>
      <c r="D2439" s="11"/>
      <c r="E2439" s="11"/>
    </row>
    <row r="2440" hidden="1">
      <c r="A2440" s="3">
        <v>45351.00289351852</v>
      </c>
      <c r="B2440" s="17" t="str">
        <f t="shared" si="1"/>
        <v>Wed</v>
      </c>
      <c r="C2440" s="19">
        <f t="shared" si="2"/>
        <v>0</v>
      </c>
      <c r="D2440" s="11"/>
      <c r="E2440" s="11"/>
    </row>
    <row r="2441" hidden="1">
      <c r="A2441" s="3">
        <v>45350.959328703706</v>
      </c>
      <c r="B2441" s="17" t="str">
        <f t="shared" si="1"/>
        <v>Wed</v>
      </c>
      <c r="C2441" s="19">
        <f t="shared" si="2"/>
        <v>23</v>
      </c>
      <c r="D2441" s="11"/>
      <c r="E2441" s="11"/>
    </row>
    <row r="2442" hidden="1">
      <c r="A2442" s="3">
        <v>45350.95914351852</v>
      </c>
      <c r="B2442" s="17" t="str">
        <f t="shared" si="1"/>
        <v>Wed</v>
      </c>
      <c r="C2442" s="19">
        <f t="shared" si="2"/>
        <v>23</v>
      </c>
      <c r="D2442" s="11"/>
      <c r="E2442" s="11"/>
    </row>
    <row r="2443" hidden="1">
      <c r="A2443" s="3">
        <v>45350.95333333333</v>
      </c>
      <c r="B2443" s="17" t="str">
        <f t="shared" si="1"/>
        <v>Wed</v>
      </c>
      <c r="C2443" s="19">
        <f t="shared" si="2"/>
        <v>22</v>
      </c>
      <c r="D2443" s="11"/>
      <c r="E2443" s="11"/>
    </row>
    <row r="2444" hidden="1">
      <c r="A2444" s="3">
        <v>45350.944918981484</v>
      </c>
      <c r="B2444" s="17" t="str">
        <f t="shared" si="1"/>
        <v>Wed</v>
      </c>
      <c r="C2444" s="19">
        <f t="shared" si="2"/>
        <v>22</v>
      </c>
      <c r="D2444" s="11"/>
      <c r="E2444" s="11"/>
    </row>
    <row r="2445" hidden="1">
      <c r="A2445" s="3">
        <v>45350.878599537034</v>
      </c>
      <c r="B2445" s="17" t="str">
        <f t="shared" si="1"/>
        <v>Wed</v>
      </c>
      <c r="C2445" s="19">
        <f t="shared" si="2"/>
        <v>21</v>
      </c>
      <c r="D2445" s="11"/>
      <c r="E2445" s="11"/>
    </row>
    <row r="2446" hidden="1">
      <c r="A2446" s="3">
        <v>45350.877337962964</v>
      </c>
      <c r="B2446" s="17" t="str">
        <f t="shared" si="1"/>
        <v>Wed</v>
      </c>
      <c r="C2446" s="19">
        <f t="shared" si="2"/>
        <v>21</v>
      </c>
      <c r="D2446" s="11"/>
      <c r="E2446" s="11"/>
    </row>
    <row r="2447" hidden="1">
      <c r="A2447" s="3">
        <v>45350.87699074074</v>
      </c>
      <c r="B2447" s="17" t="str">
        <f t="shared" si="1"/>
        <v>Wed</v>
      </c>
      <c r="C2447" s="19">
        <f t="shared" si="2"/>
        <v>21</v>
      </c>
      <c r="D2447" s="11"/>
      <c r="E2447" s="11"/>
    </row>
    <row r="2448" hidden="1">
      <c r="A2448" s="3">
        <v>45350.87603009259</v>
      </c>
      <c r="B2448" s="17" t="str">
        <f t="shared" si="1"/>
        <v>Wed</v>
      </c>
      <c r="C2448" s="19">
        <f t="shared" si="2"/>
        <v>21</v>
      </c>
      <c r="D2448" s="11"/>
      <c r="E2448" s="11"/>
    </row>
    <row r="2449" hidden="1">
      <c r="A2449" s="3">
        <v>45350.87428240741</v>
      </c>
      <c r="B2449" s="17" t="str">
        <f t="shared" si="1"/>
        <v>Wed</v>
      </c>
      <c r="C2449" s="19">
        <f t="shared" si="2"/>
        <v>20</v>
      </c>
      <c r="D2449" s="11"/>
      <c r="E2449" s="11"/>
    </row>
    <row r="2450" hidden="1">
      <c r="A2450" s="3">
        <v>45350.87106481481</v>
      </c>
      <c r="B2450" s="17" t="str">
        <f t="shared" si="1"/>
        <v>Wed</v>
      </c>
      <c r="C2450" s="19">
        <f t="shared" si="2"/>
        <v>20</v>
      </c>
      <c r="D2450" s="11"/>
      <c r="E2450" s="11"/>
    </row>
    <row r="2451" hidden="1">
      <c r="A2451" s="3">
        <v>45350.771145833336</v>
      </c>
      <c r="B2451" s="17" t="str">
        <f t="shared" si="1"/>
        <v>Wed</v>
      </c>
      <c r="C2451" s="19">
        <f t="shared" si="2"/>
        <v>18</v>
      </c>
      <c r="D2451" s="11"/>
      <c r="E2451" s="11"/>
    </row>
    <row r="2452" hidden="1">
      <c r="A2452" s="3">
        <v>45350.73951388889</v>
      </c>
      <c r="B2452" s="17" t="str">
        <f t="shared" si="1"/>
        <v>Wed</v>
      </c>
      <c r="C2452" s="19">
        <f t="shared" si="2"/>
        <v>17</v>
      </c>
      <c r="D2452" s="11"/>
      <c r="E2452" s="11"/>
    </row>
    <row r="2453" hidden="1">
      <c r="A2453" s="3">
        <v>45350.73657407407</v>
      </c>
      <c r="B2453" s="17" t="str">
        <f t="shared" si="1"/>
        <v>Wed</v>
      </c>
      <c r="C2453" s="19">
        <f t="shared" si="2"/>
        <v>17</v>
      </c>
      <c r="D2453" s="11"/>
      <c r="E2453" s="11"/>
    </row>
    <row r="2454" hidden="1">
      <c r="A2454" s="3">
        <v>45350.51893518519</v>
      </c>
      <c r="B2454" s="17" t="str">
        <f t="shared" si="1"/>
        <v>Wed</v>
      </c>
      <c r="C2454" s="19">
        <f t="shared" si="2"/>
        <v>12</v>
      </c>
      <c r="D2454" s="11"/>
      <c r="E2454" s="11"/>
    </row>
    <row r="2455" hidden="1">
      <c r="A2455" s="3">
        <v>45350.51509259259</v>
      </c>
      <c r="B2455" s="17" t="str">
        <f t="shared" si="1"/>
        <v>Wed</v>
      </c>
      <c r="C2455" s="19">
        <f t="shared" si="2"/>
        <v>12</v>
      </c>
      <c r="D2455" s="11"/>
      <c r="E2455" s="11"/>
    </row>
    <row r="2456" hidden="1">
      <c r="A2456" s="3">
        <v>45350.462488425925</v>
      </c>
      <c r="B2456" s="17" t="str">
        <f t="shared" si="1"/>
        <v>Wed</v>
      </c>
      <c r="C2456" s="19">
        <f t="shared" si="2"/>
        <v>11</v>
      </c>
      <c r="D2456" s="11"/>
      <c r="E2456" s="11"/>
    </row>
    <row r="2457" hidden="1">
      <c r="A2457" s="3">
        <v>45350.02724537037</v>
      </c>
      <c r="B2457" s="17" t="str">
        <f t="shared" si="1"/>
        <v>Tue</v>
      </c>
      <c r="C2457" s="19">
        <f t="shared" si="2"/>
        <v>0</v>
      </c>
      <c r="D2457" s="11"/>
      <c r="E2457" s="11"/>
    </row>
    <row r="2458" hidden="1">
      <c r="A2458" s="3">
        <v>45349.972974537035</v>
      </c>
      <c r="B2458" s="17" t="str">
        <f t="shared" si="1"/>
        <v>Tue</v>
      </c>
      <c r="C2458" s="19">
        <f t="shared" si="2"/>
        <v>23</v>
      </c>
      <c r="D2458" s="11"/>
      <c r="E2458" s="11"/>
    </row>
    <row r="2459" hidden="1">
      <c r="A2459" s="3">
        <v>45349.97204861111</v>
      </c>
      <c r="B2459" s="17" t="str">
        <f t="shared" si="1"/>
        <v>Tue</v>
      </c>
      <c r="C2459" s="19">
        <f t="shared" si="2"/>
        <v>23</v>
      </c>
      <c r="D2459" s="11"/>
      <c r="E2459" s="11"/>
    </row>
    <row r="2460" hidden="1">
      <c r="A2460" s="3">
        <v>45349.97190972222</v>
      </c>
      <c r="B2460" s="17" t="str">
        <f t="shared" si="1"/>
        <v>Tue</v>
      </c>
      <c r="C2460" s="19">
        <f t="shared" si="2"/>
        <v>23</v>
      </c>
      <c r="D2460" s="11"/>
      <c r="E2460" s="11"/>
    </row>
    <row r="2461" hidden="1">
      <c r="A2461" s="3">
        <v>45349.9687962963</v>
      </c>
      <c r="B2461" s="17" t="str">
        <f t="shared" si="1"/>
        <v>Tue</v>
      </c>
      <c r="C2461" s="19">
        <f t="shared" si="2"/>
        <v>23</v>
      </c>
      <c r="D2461" s="11"/>
      <c r="E2461" s="11"/>
    </row>
    <row r="2462" hidden="1">
      <c r="A2462" s="3">
        <v>45349.882048611114</v>
      </c>
      <c r="B2462" s="17" t="str">
        <f t="shared" si="1"/>
        <v>Tue</v>
      </c>
      <c r="C2462" s="19">
        <f t="shared" si="2"/>
        <v>21</v>
      </c>
      <c r="D2462" s="11"/>
      <c r="E2462" s="11"/>
    </row>
    <row r="2463" hidden="1">
      <c r="A2463" s="3">
        <v>45349.877280092594</v>
      </c>
      <c r="B2463" s="17" t="str">
        <f t="shared" si="1"/>
        <v>Tue</v>
      </c>
      <c r="C2463" s="19">
        <f t="shared" si="2"/>
        <v>21</v>
      </c>
      <c r="D2463" s="11"/>
      <c r="E2463" s="11"/>
    </row>
    <row r="2464" hidden="1">
      <c r="A2464" s="3">
        <v>45349.866319444445</v>
      </c>
      <c r="B2464" s="17" t="str">
        <f t="shared" si="1"/>
        <v>Tue</v>
      </c>
      <c r="C2464" s="19">
        <f t="shared" si="2"/>
        <v>20</v>
      </c>
      <c r="D2464" s="11"/>
      <c r="E2464" s="11"/>
    </row>
    <row r="2465" hidden="1">
      <c r="A2465" s="3">
        <v>45349.861446759256</v>
      </c>
      <c r="B2465" s="17" t="str">
        <f t="shared" si="1"/>
        <v>Tue</v>
      </c>
      <c r="C2465" s="19">
        <f t="shared" si="2"/>
        <v>20</v>
      </c>
      <c r="D2465" s="11"/>
      <c r="E2465" s="11"/>
    </row>
    <row r="2466" hidden="1">
      <c r="A2466" s="3">
        <v>45349.86020833333</v>
      </c>
      <c r="B2466" s="17" t="str">
        <f t="shared" si="1"/>
        <v>Tue</v>
      </c>
      <c r="C2466" s="19">
        <f t="shared" si="2"/>
        <v>20</v>
      </c>
      <c r="D2466" s="11"/>
      <c r="E2466" s="11"/>
    </row>
    <row r="2467" hidden="1">
      <c r="A2467" s="3">
        <v>45349.85953703704</v>
      </c>
      <c r="B2467" s="17" t="str">
        <f t="shared" si="1"/>
        <v>Tue</v>
      </c>
      <c r="C2467" s="19">
        <f t="shared" si="2"/>
        <v>20</v>
      </c>
      <c r="D2467" s="11"/>
      <c r="E2467" s="11"/>
    </row>
    <row r="2468" hidden="1">
      <c r="A2468" s="3">
        <v>45349.85603009259</v>
      </c>
      <c r="B2468" s="17" t="str">
        <f t="shared" si="1"/>
        <v>Tue</v>
      </c>
      <c r="C2468" s="19">
        <f t="shared" si="2"/>
        <v>20</v>
      </c>
      <c r="D2468" s="11"/>
      <c r="E2468" s="11"/>
    </row>
    <row r="2469" hidden="1">
      <c r="A2469" s="3">
        <v>45349.71233796296</v>
      </c>
      <c r="B2469" s="17" t="str">
        <f t="shared" si="1"/>
        <v>Tue</v>
      </c>
      <c r="C2469" s="19">
        <f t="shared" si="2"/>
        <v>17</v>
      </c>
      <c r="D2469" s="11"/>
      <c r="E2469" s="11"/>
    </row>
    <row r="2470" hidden="1">
      <c r="A2470" s="3">
        <v>45349.711168981485</v>
      </c>
      <c r="B2470" s="17" t="str">
        <f t="shared" si="1"/>
        <v>Tue</v>
      </c>
      <c r="C2470" s="19">
        <f t="shared" si="2"/>
        <v>17</v>
      </c>
      <c r="D2470" s="11"/>
      <c r="E2470" s="11"/>
    </row>
    <row r="2471" hidden="1">
      <c r="A2471" s="3">
        <v>45349.627546296295</v>
      </c>
      <c r="B2471" s="17" t="str">
        <f t="shared" si="1"/>
        <v>Tue</v>
      </c>
      <c r="C2471" s="19">
        <f t="shared" si="2"/>
        <v>15</v>
      </c>
      <c r="D2471" s="11"/>
      <c r="E2471" s="11"/>
    </row>
    <row r="2472" hidden="1">
      <c r="A2472" s="3">
        <v>45349.5643287037</v>
      </c>
      <c r="B2472" s="17" t="str">
        <f t="shared" si="1"/>
        <v>Tue</v>
      </c>
      <c r="C2472" s="19">
        <f t="shared" si="2"/>
        <v>13</v>
      </c>
      <c r="D2472" s="11"/>
      <c r="E2472" s="11"/>
    </row>
    <row r="2473" hidden="1">
      <c r="A2473" s="3">
        <v>45349.54053240741</v>
      </c>
      <c r="B2473" s="17" t="str">
        <f t="shared" si="1"/>
        <v>Tue</v>
      </c>
      <c r="C2473" s="19">
        <f t="shared" si="2"/>
        <v>12</v>
      </c>
      <c r="D2473" s="11"/>
      <c r="E2473" s="11"/>
    </row>
    <row r="2474" hidden="1">
      <c r="A2474" s="3">
        <v>45349.53130787037</v>
      </c>
      <c r="B2474" s="17" t="str">
        <f t="shared" si="1"/>
        <v>Tue</v>
      </c>
      <c r="C2474" s="19">
        <f t="shared" si="2"/>
        <v>12</v>
      </c>
      <c r="D2474" s="11"/>
      <c r="E2474" s="11"/>
    </row>
    <row r="2475" hidden="1">
      <c r="A2475" s="3">
        <v>45349.52799768518</v>
      </c>
      <c r="B2475" s="17" t="str">
        <f t="shared" si="1"/>
        <v>Tue</v>
      </c>
      <c r="C2475" s="19">
        <f t="shared" si="2"/>
        <v>12</v>
      </c>
      <c r="D2475" s="11"/>
      <c r="E2475" s="11"/>
    </row>
    <row r="2476" hidden="1">
      <c r="A2476" s="3">
        <v>45349.52344907408</v>
      </c>
      <c r="B2476" s="17" t="str">
        <f t="shared" si="1"/>
        <v>Tue</v>
      </c>
      <c r="C2476" s="19">
        <f t="shared" si="2"/>
        <v>12</v>
      </c>
      <c r="D2476" s="11"/>
      <c r="E2476" s="11"/>
    </row>
    <row r="2477" hidden="1">
      <c r="A2477" s="3">
        <v>45349.52332175926</v>
      </c>
      <c r="B2477" s="17" t="str">
        <f t="shared" si="1"/>
        <v>Tue</v>
      </c>
      <c r="C2477" s="19">
        <f t="shared" si="2"/>
        <v>12</v>
      </c>
      <c r="D2477" s="11"/>
      <c r="E2477" s="11"/>
    </row>
    <row r="2478" hidden="1">
      <c r="A2478" s="3">
        <v>45349.51829861111</v>
      </c>
      <c r="B2478" s="17" t="str">
        <f t="shared" si="1"/>
        <v>Sun</v>
      </c>
      <c r="C2478" s="19">
        <f t="shared" si="2"/>
        <v>12</v>
      </c>
      <c r="D2478" s="11"/>
      <c r="E2478" s="11"/>
    </row>
    <row r="2479" hidden="1">
      <c r="A2479" s="3">
        <v>45347.30459490741</v>
      </c>
      <c r="B2479" s="17" t="str">
        <f t="shared" si="1"/>
        <v>Sun</v>
      </c>
      <c r="C2479" s="19">
        <f t="shared" si="2"/>
        <v>7</v>
      </c>
      <c r="D2479" s="11"/>
      <c r="E2479" s="11"/>
    </row>
    <row r="2480" hidden="1">
      <c r="A2480" s="3">
        <v>45347.276342592595</v>
      </c>
      <c r="B2480" s="17" t="str">
        <f t="shared" si="1"/>
        <v>Sun</v>
      </c>
      <c r="C2480" s="19">
        <f t="shared" si="2"/>
        <v>6</v>
      </c>
      <c r="D2480" s="11"/>
      <c r="E2480" s="11"/>
    </row>
    <row r="2481" hidden="1">
      <c r="A2481" s="3">
        <v>45347.275416666664</v>
      </c>
      <c r="B2481" s="17" t="str">
        <f t="shared" si="1"/>
        <v>Sun</v>
      </c>
      <c r="C2481" s="19">
        <f t="shared" si="2"/>
        <v>6</v>
      </c>
      <c r="D2481" s="11"/>
      <c r="E2481" s="11"/>
    </row>
    <row r="2482" hidden="1">
      <c r="A2482" s="3">
        <v>45347.26980324074</v>
      </c>
      <c r="B2482" s="17" t="str">
        <f t="shared" si="1"/>
        <v>Sun</v>
      </c>
      <c r="C2482" s="19">
        <f t="shared" si="2"/>
        <v>6</v>
      </c>
      <c r="D2482" s="11"/>
      <c r="E2482" s="11"/>
    </row>
    <row r="2483" hidden="1">
      <c r="A2483" s="3">
        <v>45347.258055555554</v>
      </c>
      <c r="B2483" s="17" t="str">
        <f t="shared" si="1"/>
        <v>Sun</v>
      </c>
      <c r="C2483" s="19">
        <f t="shared" si="2"/>
        <v>6</v>
      </c>
      <c r="D2483" s="11"/>
      <c r="E2483" s="11"/>
    </row>
    <row r="2484" hidden="1">
      <c r="A2484" s="3">
        <v>45347.190474537034</v>
      </c>
      <c r="B2484" s="17" t="str">
        <f t="shared" si="1"/>
        <v>Sun</v>
      </c>
      <c r="C2484" s="19">
        <f t="shared" si="2"/>
        <v>4</v>
      </c>
      <c r="D2484" s="11"/>
      <c r="E2484" s="11"/>
    </row>
    <row r="2485" hidden="1">
      <c r="A2485" s="3">
        <v>45347.1753125</v>
      </c>
      <c r="B2485" s="17" t="str">
        <f t="shared" si="1"/>
        <v>Sun</v>
      </c>
      <c r="C2485" s="19">
        <f t="shared" si="2"/>
        <v>4</v>
      </c>
      <c r="D2485" s="11"/>
      <c r="E2485" s="11"/>
    </row>
    <row r="2486" hidden="1">
      <c r="A2486" s="3">
        <v>45347.102627314816</v>
      </c>
      <c r="B2486" s="17" t="str">
        <f t="shared" si="1"/>
        <v>Sun</v>
      </c>
      <c r="C2486" s="19">
        <f t="shared" si="2"/>
        <v>2</v>
      </c>
      <c r="D2486" s="11"/>
      <c r="E2486" s="11"/>
    </row>
    <row r="2487" hidden="1">
      <c r="A2487" s="3">
        <v>45347.088738425926</v>
      </c>
      <c r="B2487" s="17" t="str">
        <f t="shared" si="1"/>
        <v>Sun</v>
      </c>
      <c r="C2487" s="19">
        <f t="shared" si="2"/>
        <v>2</v>
      </c>
      <c r="D2487" s="11"/>
      <c r="E2487" s="11"/>
    </row>
    <row r="2488" hidden="1">
      <c r="A2488" s="3">
        <v>45347.088055555556</v>
      </c>
      <c r="B2488" s="17" t="str">
        <f t="shared" si="1"/>
        <v>Sun</v>
      </c>
      <c r="C2488" s="19">
        <f t="shared" si="2"/>
        <v>2</v>
      </c>
      <c r="D2488" s="11"/>
      <c r="E2488" s="11"/>
    </row>
    <row r="2489" hidden="1">
      <c r="A2489" s="3">
        <v>45347.087800925925</v>
      </c>
      <c r="B2489" s="17" t="str">
        <f t="shared" si="1"/>
        <v>Sun</v>
      </c>
      <c r="C2489" s="19">
        <f t="shared" si="2"/>
        <v>2</v>
      </c>
      <c r="D2489" s="11"/>
      <c r="E2489" s="11"/>
    </row>
    <row r="2490" hidden="1">
      <c r="A2490" s="3">
        <v>45347.07969907407</v>
      </c>
      <c r="B2490" s="17" t="str">
        <f t="shared" si="1"/>
        <v>Fri</v>
      </c>
      <c r="C2490" s="19">
        <f t="shared" si="2"/>
        <v>1</v>
      </c>
      <c r="D2490" s="11"/>
      <c r="E2490" s="11"/>
    </row>
    <row r="2491" hidden="1">
      <c r="A2491" s="3">
        <v>45345.71965277778</v>
      </c>
      <c r="B2491" s="17" t="str">
        <f t="shared" si="1"/>
        <v>Fri</v>
      </c>
      <c r="C2491" s="19">
        <f t="shared" si="2"/>
        <v>17</v>
      </c>
      <c r="D2491" s="11"/>
      <c r="E2491" s="11"/>
    </row>
    <row r="2492" hidden="1">
      <c r="A2492" s="3">
        <v>45345.57834490741</v>
      </c>
      <c r="B2492" s="17" t="str">
        <f t="shared" si="1"/>
        <v>Fri</v>
      </c>
      <c r="C2492" s="19">
        <f t="shared" si="2"/>
        <v>13</v>
      </c>
      <c r="D2492" s="11"/>
      <c r="E2492" s="11"/>
    </row>
    <row r="2493" hidden="1">
      <c r="A2493" s="3">
        <v>45345.57601851852</v>
      </c>
      <c r="B2493" s="17" t="str">
        <f t="shared" si="1"/>
        <v>Fri</v>
      </c>
      <c r="C2493" s="19">
        <f t="shared" si="2"/>
        <v>13</v>
      </c>
      <c r="D2493" s="11"/>
      <c r="E2493" s="11"/>
    </row>
    <row r="2494" hidden="1">
      <c r="A2494" s="3">
        <v>45345.54090277778</v>
      </c>
      <c r="B2494" s="17" t="str">
        <f t="shared" si="1"/>
        <v>Fri</v>
      </c>
      <c r="C2494" s="19">
        <f t="shared" si="2"/>
        <v>12</v>
      </c>
      <c r="D2494" s="11"/>
      <c r="E2494" s="11"/>
    </row>
    <row r="2495" hidden="1">
      <c r="A2495" s="3">
        <v>45345.3890625</v>
      </c>
      <c r="B2495" s="17" t="str">
        <f t="shared" si="1"/>
        <v>Fri</v>
      </c>
      <c r="C2495" s="19">
        <f t="shared" si="2"/>
        <v>9</v>
      </c>
      <c r="D2495" s="11"/>
      <c r="E2495" s="11"/>
    </row>
    <row r="2496" hidden="1">
      <c r="A2496" s="3">
        <v>45345.058229166665</v>
      </c>
      <c r="B2496" s="17" t="str">
        <f t="shared" si="1"/>
        <v>Fri</v>
      </c>
      <c r="C2496" s="19">
        <f t="shared" si="2"/>
        <v>1</v>
      </c>
      <c r="D2496" s="11"/>
      <c r="E2496" s="11"/>
    </row>
    <row r="2497" hidden="1">
      <c r="A2497" s="3">
        <v>45345.055613425924</v>
      </c>
      <c r="B2497" s="17" t="str">
        <f t="shared" si="1"/>
        <v>Fri</v>
      </c>
      <c r="C2497" s="19">
        <f t="shared" si="2"/>
        <v>1</v>
      </c>
      <c r="D2497" s="11"/>
      <c r="E2497" s="11"/>
    </row>
    <row r="2498" hidden="1">
      <c r="A2498" s="3">
        <v>45345.02071759259</v>
      </c>
      <c r="B2498" s="17" t="str">
        <f t="shared" si="1"/>
        <v>Fri</v>
      </c>
      <c r="C2498" s="19">
        <f t="shared" si="2"/>
        <v>0</v>
      </c>
      <c r="D2498" s="11"/>
      <c r="E2498" s="11"/>
    </row>
    <row r="2499" hidden="1">
      <c r="A2499" s="3">
        <v>45345.016851851855</v>
      </c>
      <c r="B2499" s="17" t="str">
        <f t="shared" si="1"/>
        <v>Fri</v>
      </c>
      <c r="C2499" s="19">
        <f t="shared" si="2"/>
        <v>0</v>
      </c>
      <c r="D2499" s="11"/>
      <c r="E2499" s="11"/>
    </row>
    <row r="2500" hidden="1">
      <c r="A2500" s="3">
        <v>45345.0083912037</v>
      </c>
      <c r="B2500" s="17" t="str">
        <f t="shared" si="1"/>
        <v>Thu</v>
      </c>
      <c r="C2500" s="19">
        <f t="shared" si="2"/>
        <v>0</v>
      </c>
      <c r="D2500" s="11"/>
      <c r="E2500" s="11"/>
    </row>
    <row r="2501" hidden="1">
      <c r="A2501" s="3">
        <v>45344.89555555556</v>
      </c>
      <c r="B2501" s="17" t="str">
        <f t="shared" si="1"/>
        <v>Thu</v>
      </c>
      <c r="C2501" s="19">
        <f t="shared" si="2"/>
        <v>21</v>
      </c>
      <c r="D2501" s="11"/>
      <c r="E2501" s="11"/>
    </row>
    <row r="2502" hidden="1">
      <c r="A2502" s="3">
        <v>45344.88789351852</v>
      </c>
      <c r="B2502" s="17" t="str">
        <f t="shared" si="1"/>
        <v>Thu</v>
      </c>
      <c r="C2502" s="19">
        <f t="shared" si="2"/>
        <v>21</v>
      </c>
      <c r="D2502" s="11"/>
      <c r="E2502" s="11"/>
    </row>
    <row r="2503" hidden="1">
      <c r="A2503" s="3">
        <v>45344.88596064815</v>
      </c>
      <c r="B2503" s="17" t="str">
        <f t="shared" si="1"/>
        <v>Thu</v>
      </c>
      <c r="C2503" s="19">
        <f t="shared" si="2"/>
        <v>21</v>
      </c>
      <c r="D2503" s="11"/>
      <c r="E2503" s="11"/>
    </row>
    <row r="2504" hidden="1">
      <c r="A2504" s="3">
        <v>45344.65314814815</v>
      </c>
      <c r="B2504" s="17" t="str">
        <f t="shared" si="1"/>
        <v>Thu</v>
      </c>
      <c r="C2504" s="19">
        <f t="shared" si="2"/>
        <v>15</v>
      </c>
      <c r="D2504" s="11"/>
      <c r="E2504" s="11"/>
    </row>
    <row r="2505" hidden="1">
      <c r="A2505" s="3">
        <v>45344.64876157408</v>
      </c>
      <c r="B2505" s="17" t="str">
        <f t="shared" si="1"/>
        <v>Thu</v>
      </c>
      <c r="C2505" s="19">
        <f t="shared" si="2"/>
        <v>15</v>
      </c>
      <c r="D2505" s="11"/>
      <c r="E2505" s="11"/>
    </row>
    <row r="2506" hidden="1">
      <c r="A2506" s="3">
        <v>45344.638506944444</v>
      </c>
      <c r="B2506" s="17" t="str">
        <f t="shared" si="1"/>
        <v>Thu</v>
      </c>
      <c r="C2506" s="19">
        <f t="shared" si="2"/>
        <v>15</v>
      </c>
      <c r="D2506" s="11"/>
      <c r="E2506" s="11"/>
    </row>
    <row r="2507" hidden="1">
      <c r="A2507" s="3">
        <v>45344.600949074076</v>
      </c>
      <c r="B2507" s="17" t="str">
        <f t="shared" si="1"/>
        <v>Thu</v>
      </c>
      <c r="C2507" s="19">
        <f t="shared" si="2"/>
        <v>14</v>
      </c>
      <c r="D2507" s="11"/>
      <c r="E2507" s="11"/>
    </row>
    <row r="2508" hidden="1">
      <c r="A2508" s="3">
        <v>45344.60050925926</v>
      </c>
      <c r="B2508" s="17" t="str">
        <f t="shared" si="1"/>
        <v>Thu</v>
      </c>
      <c r="C2508" s="19">
        <f t="shared" si="2"/>
        <v>14</v>
      </c>
      <c r="D2508" s="11"/>
      <c r="E2508" s="11"/>
    </row>
    <row r="2509" hidden="1">
      <c r="A2509" s="3">
        <v>45344.59168981481</v>
      </c>
      <c r="B2509" s="17" t="str">
        <f t="shared" si="1"/>
        <v>Thu</v>
      </c>
      <c r="C2509" s="19">
        <f t="shared" si="2"/>
        <v>14</v>
      </c>
      <c r="D2509" s="11"/>
      <c r="E2509" s="11"/>
    </row>
    <row r="2510" hidden="1">
      <c r="A2510" s="3">
        <v>45344.58429398148</v>
      </c>
      <c r="B2510" s="17" t="str">
        <f t="shared" si="1"/>
        <v>Thu</v>
      </c>
      <c r="C2510" s="19">
        <f t="shared" si="2"/>
        <v>14</v>
      </c>
      <c r="D2510" s="11"/>
      <c r="E2510" s="11"/>
    </row>
    <row r="2511" hidden="1">
      <c r="A2511" s="3">
        <v>45344.583703703705</v>
      </c>
      <c r="B2511" s="17" t="str">
        <f t="shared" si="1"/>
        <v>Thu</v>
      </c>
      <c r="C2511" s="19">
        <f t="shared" si="2"/>
        <v>14</v>
      </c>
      <c r="D2511" s="11"/>
      <c r="E2511" s="11"/>
    </row>
    <row r="2512" hidden="1">
      <c r="A2512" s="3">
        <v>45344.17905092592</v>
      </c>
      <c r="B2512" s="17" t="str">
        <f t="shared" si="1"/>
        <v>Thu</v>
      </c>
      <c r="C2512" s="19">
        <f t="shared" si="2"/>
        <v>4</v>
      </c>
      <c r="D2512" s="11"/>
      <c r="E2512" s="11"/>
    </row>
    <row r="2513" hidden="1">
      <c r="A2513" s="3">
        <v>45344.1556712963</v>
      </c>
      <c r="B2513" s="17" t="str">
        <f t="shared" si="1"/>
        <v>Thu</v>
      </c>
      <c r="C2513" s="19">
        <f t="shared" si="2"/>
        <v>3</v>
      </c>
      <c r="D2513" s="11"/>
      <c r="E2513" s="11"/>
    </row>
    <row r="2514" hidden="1">
      <c r="A2514" s="3">
        <v>45344.12028935185</v>
      </c>
      <c r="B2514" s="17" t="str">
        <f t="shared" si="1"/>
        <v>Thu</v>
      </c>
      <c r="C2514" s="19">
        <f t="shared" si="2"/>
        <v>2</v>
      </c>
      <c r="D2514" s="11"/>
      <c r="E2514" s="11"/>
    </row>
    <row r="2515" hidden="1">
      <c r="A2515" s="3">
        <v>45344.12013888889</v>
      </c>
      <c r="B2515" s="17" t="str">
        <f t="shared" si="1"/>
        <v>Thu</v>
      </c>
      <c r="C2515" s="19">
        <f t="shared" si="2"/>
        <v>2</v>
      </c>
      <c r="D2515" s="11"/>
      <c r="E2515" s="11"/>
    </row>
    <row r="2516" hidden="1">
      <c r="A2516" s="3">
        <v>45344.10921296296</v>
      </c>
      <c r="B2516" s="17" t="str">
        <f t="shared" si="1"/>
        <v>Thu</v>
      </c>
      <c r="C2516" s="19">
        <f t="shared" si="2"/>
        <v>2</v>
      </c>
      <c r="D2516" s="11"/>
      <c r="E2516" s="11"/>
    </row>
    <row r="2517" hidden="1">
      <c r="A2517" s="3">
        <v>45344.02365740741</v>
      </c>
      <c r="B2517" s="17" t="str">
        <f t="shared" si="1"/>
        <v>Thu</v>
      </c>
      <c r="C2517" s="19">
        <f t="shared" si="2"/>
        <v>0</v>
      </c>
      <c r="D2517" s="11"/>
      <c r="E2517" s="11"/>
    </row>
    <row r="2518" hidden="1">
      <c r="A2518" s="3">
        <v>45344.02076388889</v>
      </c>
      <c r="B2518" s="17" t="str">
        <f t="shared" si="1"/>
        <v>Wed</v>
      </c>
      <c r="C2518" s="19">
        <f t="shared" si="2"/>
        <v>0</v>
      </c>
      <c r="D2518" s="11"/>
      <c r="E2518" s="11"/>
    </row>
    <row r="2519" hidden="1">
      <c r="A2519" s="3">
        <v>45343.98396990741</v>
      </c>
      <c r="B2519" s="17" t="str">
        <f t="shared" si="1"/>
        <v>Wed</v>
      </c>
      <c r="C2519" s="19">
        <f t="shared" si="2"/>
        <v>23</v>
      </c>
      <c r="D2519" s="11"/>
      <c r="E2519" s="11"/>
    </row>
    <row r="2520" hidden="1">
      <c r="A2520" s="3">
        <v>45343.98049768519</v>
      </c>
      <c r="B2520" s="17" t="str">
        <f t="shared" si="1"/>
        <v>Wed</v>
      </c>
      <c r="C2520" s="19">
        <f t="shared" si="2"/>
        <v>23</v>
      </c>
      <c r="D2520" s="11"/>
      <c r="E2520" s="11"/>
    </row>
    <row r="2521" hidden="1">
      <c r="A2521" s="3">
        <v>45343.97994212963</v>
      </c>
      <c r="B2521" s="17" t="str">
        <f t="shared" si="1"/>
        <v>Wed</v>
      </c>
      <c r="C2521" s="19">
        <f t="shared" si="2"/>
        <v>23</v>
      </c>
      <c r="D2521" s="11"/>
      <c r="E2521" s="11"/>
    </row>
    <row r="2522" hidden="1">
      <c r="A2522" s="3">
        <v>45343.97802083333</v>
      </c>
      <c r="B2522" s="17" t="str">
        <f t="shared" si="1"/>
        <v>Wed</v>
      </c>
      <c r="C2522" s="19">
        <f t="shared" si="2"/>
        <v>23</v>
      </c>
      <c r="D2522" s="11"/>
      <c r="E2522" s="11"/>
    </row>
    <row r="2523" hidden="1">
      <c r="A2523" s="3">
        <v>45343.97487268518</v>
      </c>
      <c r="B2523" s="17" t="str">
        <f t="shared" si="1"/>
        <v>Wed</v>
      </c>
      <c r="C2523" s="19">
        <f t="shared" si="2"/>
        <v>23</v>
      </c>
      <c r="D2523" s="11"/>
      <c r="E2523" s="11"/>
    </row>
    <row r="2524" hidden="1">
      <c r="A2524" s="3">
        <v>45343.94447916667</v>
      </c>
      <c r="B2524" s="17" t="str">
        <f t="shared" si="1"/>
        <v>Wed</v>
      </c>
      <c r="C2524" s="19">
        <f t="shared" si="2"/>
        <v>22</v>
      </c>
      <c r="D2524" s="11"/>
      <c r="E2524" s="11"/>
    </row>
    <row r="2525" hidden="1">
      <c r="A2525" s="3">
        <v>45343.87945601852</v>
      </c>
      <c r="B2525" s="17" t="str">
        <f t="shared" si="1"/>
        <v>Wed</v>
      </c>
      <c r="C2525" s="19">
        <f t="shared" si="2"/>
        <v>21</v>
      </c>
      <c r="D2525" s="11"/>
      <c r="E2525" s="11"/>
    </row>
    <row r="2526" hidden="1">
      <c r="A2526" s="3">
        <v>45343.87358796296</v>
      </c>
      <c r="B2526" s="17" t="str">
        <f t="shared" si="1"/>
        <v>Wed</v>
      </c>
      <c r="C2526" s="19">
        <f t="shared" si="2"/>
        <v>20</v>
      </c>
      <c r="D2526" s="11"/>
      <c r="E2526" s="11"/>
    </row>
    <row r="2527" hidden="1">
      <c r="A2527" s="3">
        <v>45343.87337962963</v>
      </c>
      <c r="B2527" s="17" t="str">
        <f t="shared" si="1"/>
        <v>Wed</v>
      </c>
      <c r="C2527" s="19">
        <f t="shared" si="2"/>
        <v>20</v>
      </c>
      <c r="D2527" s="11"/>
      <c r="E2527" s="11"/>
    </row>
    <row r="2528" hidden="1">
      <c r="A2528" s="3">
        <v>45343.86980324074</v>
      </c>
      <c r="B2528" s="17" t="str">
        <f t="shared" si="1"/>
        <v>Wed</v>
      </c>
      <c r="C2528" s="19">
        <f t="shared" si="2"/>
        <v>20</v>
      </c>
      <c r="D2528" s="11"/>
      <c r="E2528" s="11"/>
    </row>
    <row r="2529" hidden="1">
      <c r="A2529" s="3">
        <v>45343.857824074075</v>
      </c>
      <c r="B2529" s="17" t="str">
        <f t="shared" si="1"/>
        <v>Wed</v>
      </c>
      <c r="C2529" s="19">
        <f t="shared" si="2"/>
        <v>20</v>
      </c>
      <c r="D2529" s="11"/>
      <c r="E2529" s="11"/>
    </row>
    <row r="2530" hidden="1">
      <c r="A2530" s="3">
        <v>45343.84832175926</v>
      </c>
      <c r="B2530" s="17" t="str">
        <f t="shared" si="1"/>
        <v>Wed</v>
      </c>
      <c r="C2530" s="19">
        <f t="shared" si="2"/>
        <v>20</v>
      </c>
      <c r="D2530" s="11"/>
      <c r="E2530" s="11"/>
    </row>
    <row r="2531" hidden="1">
      <c r="A2531" s="3">
        <v>45343.82929398148</v>
      </c>
      <c r="B2531" s="17" t="str">
        <f t="shared" si="1"/>
        <v>Wed</v>
      </c>
      <c r="C2531" s="19">
        <f t="shared" si="2"/>
        <v>19</v>
      </c>
      <c r="D2531" s="11"/>
      <c r="E2531" s="11"/>
    </row>
    <row r="2532" hidden="1">
      <c r="A2532" s="3">
        <v>45343.82855324074</v>
      </c>
      <c r="B2532" s="17" t="str">
        <f t="shared" si="1"/>
        <v>Wed</v>
      </c>
      <c r="C2532" s="19">
        <f t="shared" si="2"/>
        <v>19</v>
      </c>
      <c r="D2532" s="11"/>
      <c r="E2532" s="11"/>
    </row>
    <row r="2533" hidden="1">
      <c r="A2533" s="3">
        <v>45343.80170138889</v>
      </c>
      <c r="B2533" s="17" t="str">
        <f t="shared" si="1"/>
        <v>Wed</v>
      </c>
      <c r="C2533" s="19">
        <f t="shared" si="2"/>
        <v>19</v>
      </c>
      <c r="D2533" s="11"/>
      <c r="E2533" s="11"/>
    </row>
    <row r="2534" hidden="1">
      <c r="A2534" s="3">
        <v>45343.748344907406</v>
      </c>
      <c r="B2534" s="17" t="str">
        <f t="shared" si="1"/>
        <v>Wed</v>
      </c>
      <c r="C2534" s="19">
        <f t="shared" si="2"/>
        <v>17</v>
      </c>
      <c r="D2534" s="11"/>
      <c r="E2534" s="11"/>
    </row>
    <row r="2535" hidden="1">
      <c r="A2535" s="3">
        <v>45343.738275462965</v>
      </c>
      <c r="B2535" s="17" t="str">
        <f t="shared" si="1"/>
        <v>Wed</v>
      </c>
      <c r="C2535" s="19">
        <f t="shared" si="2"/>
        <v>17</v>
      </c>
      <c r="D2535" s="11"/>
      <c r="E2535" s="11"/>
    </row>
    <row r="2536" hidden="1">
      <c r="A2536" s="3">
        <v>45343.73525462963</v>
      </c>
      <c r="B2536" s="17" t="str">
        <f t="shared" si="1"/>
        <v>Wed</v>
      </c>
      <c r="C2536" s="19">
        <f t="shared" si="2"/>
        <v>17</v>
      </c>
      <c r="D2536" s="11"/>
      <c r="E2536" s="11"/>
    </row>
    <row r="2537" hidden="1">
      <c r="A2537" s="3">
        <v>45343.733460648145</v>
      </c>
      <c r="B2537" s="17" t="str">
        <f t="shared" si="1"/>
        <v>Wed</v>
      </c>
      <c r="C2537" s="19">
        <f t="shared" si="2"/>
        <v>17</v>
      </c>
      <c r="D2537" s="11"/>
      <c r="E2537" s="11"/>
    </row>
    <row r="2538" hidden="1">
      <c r="A2538" s="3">
        <v>45343.72216435185</v>
      </c>
      <c r="B2538" s="17" t="str">
        <f t="shared" si="1"/>
        <v>Wed</v>
      </c>
      <c r="C2538" s="19">
        <f t="shared" si="2"/>
        <v>17</v>
      </c>
      <c r="D2538" s="11"/>
      <c r="E2538" s="11"/>
    </row>
    <row r="2539" hidden="1">
      <c r="A2539" s="3">
        <v>45343.7215162037</v>
      </c>
      <c r="B2539" s="17" t="str">
        <f t="shared" si="1"/>
        <v>Wed</v>
      </c>
      <c r="C2539" s="19">
        <f t="shared" si="2"/>
        <v>17</v>
      </c>
      <c r="D2539" s="11"/>
      <c r="E2539" s="11"/>
    </row>
    <row r="2540" hidden="1">
      <c r="A2540" s="3">
        <v>45343.7193287037</v>
      </c>
      <c r="B2540" s="17" t="str">
        <f t="shared" si="1"/>
        <v>Wed</v>
      </c>
      <c r="C2540" s="19">
        <f t="shared" si="2"/>
        <v>17</v>
      </c>
      <c r="D2540" s="11"/>
      <c r="E2540" s="11"/>
    </row>
    <row r="2541" hidden="1">
      <c r="A2541" s="3">
        <v>45343.71833333333</v>
      </c>
      <c r="B2541" s="17" t="str">
        <f t="shared" si="1"/>
        <v>Wed</v>
      </c>
      <c r="C2541" s="19">
        <f t="shared" si="2"/>
        <v>17</v>
      </c>
      <c r="D2541" s="11"/>
      <c r="E2541" s="11"/>
    </row>
    <row r="2542" hidden="1">
      <c r="A2542" s="3">
        <v>45343.63447916666</v>
      </c>
      <c r="B2542" s="17" t="str">
        <f t="shared" si="1"/>
        <v>Wed</v>
      </c>
      <c r="C2542" s="19">
        <f t="shared" si="2"/>
        <v>15</v>
      </c>
      <c r="D2542" s="11"/>
      <c r="E2542" s="11"/>
    </row>
    <row r="2543" hidden="1">
      <c r="A2543" s="3">
        <v>45343.62260416667</v>
      </c>
      <c r="B2543" s="17" t="str">
        <f t="shared" si="1"/>
        <v>Wed</v>
      </c>
      <c r="C2543" s="19">
        <f t="shared" si="2"/>
        <v>14</v>
      </c>
      <c r="D2543" s="11"/>
      <c r="E2543" s="11"/>
    </row>
    <row r="2544" hidden="1">
      <c r="A2544" s="3">
        <v>45343.61319444444</v>
      </c>
      <c r="B2544" s="17" t="str">
        <f t="shared" si="1"/>
        <v>Wed</v>
      </c>
      <c r="C2544" s="19">
        <f t="shared" si="2"/>
        <v>14</v>
      </c>
      <c r="D2544" s="11"/>
      <c r="E2544" s="11"/>
    </row>
    <row r="2545" hidden="1">
      <c r="A2545" s="3">
        <v>45343.54085648148</v>
      </c>
      <c r="B2545" s="17" t="str">
        <f t="shared" si="1"/>
        <v>Wed</v>
      </c>
      <c r="C2545" s="19">
        <f t="shared" si="2"/>
        <v>12</v>
      </c>
      <c r="D2545" s="11"/>
      <c r="E2545" s="11"/>
    </row>
    <row r="2546" hidden="1">
      <c r="A2546" s="3">
        <v>45343.50646990741</v>
      </c>
      <c r="B2546" s="17" t="str">
        <f t="shared" si="1"/>
        <v>Wed</v>
      </c>
      <c r="C2546" s="19">
        <f t="shared" si="2"/>
        <v>12</v>
      </c>
      <c r="D2546" s="11"/>
      <c r="E2546" s="11"/>
    </row>
    <row r="2547" hidden="1">
      <c r="A2547" s="3">
        <v>45343.4949537037</v>
      </c>
      <c r="B2547" s="17" t="str">
        <f t="shared" si="1"/>
        <v>Wed</v>
      </c>
      <c r="C2547" s="19">
        <f t="shared" si="2"/>
        <v>11</v>
      </c>
      <c r="D2547" s="11"/>
      <c r="E2547" s="11"/>
    </row>
    <row r="2548" hidden="1">
      <c r="A2548" s="3">
        <v>45343.47956018519</v>
      </c>
      <c r="B2548" s="17" t="str">
        <f t="shared" si="1"/>
        <v>Wed</v>
      </c>
      <c r="C2548" s="19">
        <f t="shared" si="2"/>
        <v>11</v>
      </c>
      <c r="D2548" s="11"/>
      <c r="E2548" s="11"/>
    </row>
    <row r="2549" hidden="1">
      <c r="A2549" s="3">
        <v>45343.47144675926</v>
      </c>
      <c r="B2549" s="17" t="str">
        <f t="shared" si="1"/>
        <v>Wed</v>
      </c>
      <c r="C2549" s="19">
        <f t="shared" si="2"/>
        <v>11</v>
      </c>
      <c r="D2549" s="11"/>
      <c r="E2549" s="11"/>
    </row>
    <row r="2550" hidden="1">
      <c r="A2550" s="3">
        <v>45343.468460648146</v>
      </c>
      <c r="B2550" s="17" t="str">
        <f t="shared" si="1"/>
        <v>Wed</v>
      </c>
      <c r="C2550" s="19">
        <f t="shared" si="2"/>
        <v>11</v>
      </c>
      <c r="D2550" s="11"/>
      <c r="E2550" s="11"/>
    </row>
    <row r="2551" hidden="1">
      <c r="A2551" s="3">
        <v>45343.46474537037</v>
      </c>
      <c r="B2551" s="17" t="str">
        <f t="shared" si="1"/>
        <v>Wed</v>
      </c>
      <c r="C2551" s="19">
        <f t="shared" si="2"/>
        <v>11</v>
      </c>
      <c r="D2551" s="11"/>
      <c r="E2551" s="11"/>
    </row>
    <row r="2552" hidden="1">
      <c r="A2552" s="3">
        <v>45343.44778935185</v>
      </c>
      <c r="B2552" s="17" t="str">
        <f t="shared" si="1"/>
        <v>Wed</v>
      </c>
      <c r="C2552" s="19">
        <f t="shared" si="2"/>
        <v>10</v>
      </c>
      <c r="D2552" s="11"/>
      <c r="E2552" s="11"/>
    </row>
    <row r="2553" hidden="1">
      <c r="A2553" s="3">
        <v>45343.44752314815</v>
      </c>
      <c r="B2553" s="17" t="str">
        <f t="shared" si="1"/>
        <v>Wed</v>
      </c>
      <c r="C2553" s="19">
        <f t="shared" si="2"/>
        <v>10</v>
      </c>
      <c r="D2553" s="11"/>
      <c r="E2553" s="11"/>
    </row>
    <row r="2554" hidden="1">
      <c r="A2554" s="3">
        <v>45343.423854166664</v>
      </c>
      <c r="B2554" s="17" t="str">
        <f t="shared" si="1"/>
        <v>Wed</v>
      </c>
      <c r="C2554" s="19">
        <f t="shared" si="2"/>
        <v>10</v>
      </c>
      <c r="D2554" s="11"/>
      <c r="E2554" s="11"/>
    </row>
    <row r="2555" hidden="1">
      <c r="A2555" s="3">
        <v>45343.109247685185</v>
      </c>
      <c r="B2555" s="17" t="str">
        <f t="shared" si="1"/>
        <v>Wed</v>
      </c>
      <c r="C2555" s="19">
        <f t="shared" si="2"/>
        <v>2</v>
      </c>
      <c r="D2555" s="11"/>
      <c r="E2555" s="11"/>
    </row>
    <row r="2556" hidden="1">
      <c r="A2556" s="3">
        <v>45343.09935185185</v>
      </c>
      <c r="B2556" s="17" t="str">
        <f t="shared" si="1"/>
        <v>Wed</v>
      </c>
      <c r="C2556" s="19">
        <f t="shared" si="2"/>
        <v>2</v>
      </c>
      <c r="D2556" s="11"/>
      <c r="E2556" s="11"/>
    </row>
    <row r="2557" hidden="1">
      <c r="A2557" s="3">
        <v>45343.09003472222</v>
      </c>
      <c r="B2557" s="17" t="str">
        <f t="shared" si="1"/>
        <v>Wed</v>
      </c>
      <c r="C2557" s="19">
        <f t="shared" si="2"/>
        <v>2</v>
      </c>
      <c r="D2557" s="11"/>
      <c r="E2557" s="11"/>
    </row>
    <row r="2558" hidden="1">
      <c r="A2558" s="3">
        <v>45343.05265046296</v>
      </c>
      <c r="B2558" s="17" t="str">
        <f t="shared" si="1"/>
        <v>Wed</v>
      </c>
      <c r="C2558" s="19">
        <f t="shared" si="2"/>
        <v>1</v>
      </c>
      <c r="D2558" s="11"/>
      <c r="E2558" s="11"/>
    </row>
    <row r="2559" hidden="1">
      <c r="A2559" s="3">
        <v>45343.051886574074</v>
      </c>
      <c r="B2559" s="17" t="str">
        <f t="shared" si="1"/>
        <v>Wed</v>
      </c>
      <c r="C2559" s="19">
        <f t="shared" si="2"/>
        <v>1</v>
      </c>
      <c r="D2559" s="11"/>
      <c r="E2559" s="11"/>
    </row>
    <row r="2560" hidden="1">
      <c r="A2560" s="3">
        <v>45343.05116898148</v>
      </c>
      <c r="B2560" s="17" t="str">
        <f t="shared" si="1"/>
        <v>Wed</v>
      </c>
      <c r="C2560" s="19">
        <f t="shared" si="2"/>
        <v>1</v>
      </c>
      <c r="D2560" s="11"/>
      <c r="E2560" s="11"/>
    </row>
    <row r="2561" hidden="1">
      <c r="A2561" s="3">
        <v>45343.04809027778</v>
      </c>
      <c r="B2561" s="17" t="str">
        <f t="shared" si="1"/>
        <v>Wed</v>
      </c>
      <c r="C2561" s="19">
        <f t="shared" si="2"/>
        <v>1</v>
      </c>
      <c r="D2561" s="11"/>
      <c r="E2561" s="11"/>
    </row>
    <row r="2562" hidden="1">
      <c r="A2562" s="3">
        <v>45343.04696759259</v>
      </c>
      <c r="B2562" s="17" t="str">
        <f t="shared" si="1"/>
        <v>Wed</v>
      </c>
      <c r="C2562" s="19">
        <f t="shared" si="2"/>
        <v>1</v>
      </c>
      <c r="D2562" s="11"/>
      <c r="E2562" s="11"/>
    </row>
    <row r="2563" hidden="1">
      <c r="A2563" s="3">
        <v>45343.0444212963</v>
      </c>
      <c r="B2563" s="17" t="str">
        <f t="shared" si="1"/>
        <v>Wed</v>
      </c>
      <c r="C2563" s="19">
        <f t="shared" si="2"/>
        <v>1</v>
      </c>
      <c r="D2563" s="11"/>
      <c r="E2563" s="11"/>
    </row>
    <row r="2564" hidden="1">
      <c r="A2564" s="3">
        <v>45343.035729166666</v>
      </c>
      <c r="B2564" s="17" t="str">
        <f t="shared" si="1"/>
        <v>Wed</v>
      </c>
      <c r="C2564" s="19">
        <f t="shared" si="2"/>
        <v>0</v>
      </c>
      <c r="D2564" s="11"/>
      <c r="E2564" s="11"/>
    </row>
    <row r="2565" hidden="1">
      <c r="A2565" s="3">
        <v>45343.03076388889</v>
      </c>
      <c r="B2565" s="17" t="str">
        <f t="shared" si="1"/>
        <v>Wed</v>
      </c>
      <c r="C2565" s="19">
        <f t="shared" si="2"/>
        <v>0</v>
      </c>
      <c r="D2565" s="11"/>
      <c r="E2565" s="11"/>
    </row>
    <row r="2566" hidden="1">
      <c r="A2566" s="3">
        <v>45343.02224537037</v>
      </c>
      <c r="B2566" s="17" t="str">
        <f t="shared" si="1"/>
        <v>Wed</v>
      </c>
      <c r="C2566" s="19">
        <f t="shared" si="2"/>
        <v>0</v>
      </c>
      <c r="D2566" s="11"/>
      <c r="E2566" s="11"/>
    </row>
    <row r="2567" hidden="1">
      <c r="A2567" s="3">
        <v>45343.01672453704</v>
      </c>
      <c r="B2567" s="17" t="str">
        <f t="shared" si="1"/>
        <v>Wed</v>
      </c>
      <c r="C2567" s="19">
        <f t="shared" si="2"/>
        <v>0</v>
      </c>
      <c r="D2567" s="11"/>
      <c r="E2567" s="11"/>
    </row>
    <row r="2568" hidden="1">
      <c r="A2568" s="3">
        <v>45343.01415509259</v>
      </c>
      <c r="B2568" s="17" t="str">
        <f t="shared" si="1"/>
        <v>Wed</v>
      </c>
      <c r="C2568" s="19">
        <f t="shared" si="2"/>
        <v>0</v>
      </c>
      <c r="D2568" s="11"/>
      <c r="E2568" s="11"/>
    </row>
    <row r="2569" hidden="1">
      <c r="A2569" s="3">
        <v>45343.008472222224</v>
      </c>
      <c r="B2569" s="17" t="str">
        <f t="shared" si="1"/>
        <v>Tue</v>
      </c>
      <c r="C2569" s="19">
        <f t="shared" si="2"/>
        <v>0</v>
      </c>
      <c r="D2569" s="11"/>
      <c r="E2569" s="11"/>
    </row>
    <row r="2570" hidden="1">
      <c r="A2570" s="3">
        <v>45342.99421296296</v>
      </c>
      <c r="B2570" s="17" t="str">
        <f t="shared" si="1"/>
        <v>Tue</v>
      </c>
      <c r="C2570" s="19">
        <f t="shared" si="2"/>
        <v>23</v>
      </c>
      <c r="D2570" s="11"/>
      <c r="E2570" s="11"/>
    </row>
    <row r="2571" hidden="1">
      <c r="A2571" s="3">
        <v>45342.98099537037</v>
      </c>
      <c r="B2571" s="17" t="str">
        <f t="shared" si="1"/>
        <v>Tue</v>
      </c>
      <c r="C2571" s="19">
        <f t="shared" si="2"/>
        <v>23</v>
      </c>
      <c r="D2571" s="11"/>
      <c r="E2571" s="11"/>
    </row>
    <row r="2572" hidden="1">
      <c r="A2572" s="3">
        <v>45342.97383101852</v>
      </c>
      <c r="B2572" s="17" t="str">
        <f t="shared" si="1"/>
        <v>Tue</v>
      </c>
      <c r="C2572" s="19">
        <f t="shared" si="2"/>
        <v>23</v>
      </c>
      <c r="D2572" s="11"/>
      <c r="E2572" s="11"/>
    </row>
    <row r="2573" hidden="1">
      <c r="A2573" s="3">
        <v>45342.97253472222</v>
      </c>
      <c r="B2573" s="17" t="str">
        <f t="shared" si="1"/>
        <v>Tue</v>
      </c>
      <c r="C2573" s="19">
        <f t="shared" si="2"/>
        <v>23</v>
      </c>
      <c r="D2573" s="11"/>
      <c r="E2573" s="11"/>
    </row>
    <row r="2574" hidden="1">
      <c r="A2574" s="3">
        <v>45342.850069444445</v>
      </c>
      <c r="B2574" s="17" t="str">
        <f t="shared" si="1"/>
        <v>Tue</v>
      </c>
      <c r="C2574" s="19">
        <f t="shared" si="2"/>
        <v>20</v>
      </c>
      <c r="D2574" s="11"/>
      <c r="E2574" s="11"/>
    </row>
    <row r="2575" hidden="1">
      <c r="A2575" s="3">
        <v>45342.83336805556</v>
      </c>
      <c r="B2575" s="17" t="str">
        <f t="shared" si="1"/>
        <v>Tue</v>
      </c>
      <c r="C2575" s="19">
        <f t="shared" si="2"/>
        <v>20</v>
      </c>
      <c r="D2575" s="11"/>
      <c r="E2575" s="11"/>
    </row>
    <row r="2576" hidden="1">
      <c r="A2576" s="3">
        <v>45342.83283564815</v>
      </c>
      <c r="B2576" s="17" t="str">
        <f t="shared" si="1"/>
        <v>Tue</v>
      </c>
      <c r="C2576" s="19">
        <f t="shared" si="2"/>
        <v>19</v>
      </c>
      <c r="D2576" s="11"/>
      <c r="E2576" s="11"/>
    </row>
    <row r="2577" hidden="1">
      <c r="A2577" s="3">
        <v>45342.827511574076</v>
      </c>
      <c r="B2577" s="17" t="str">
        <f t="shared" si="1"/>
        <v>Tue</v>
      </c>
      <c r="C2577" s="19">
        <f t="shared" si="2"/>
        <v>19</v>
      </c>
      <c r="D2577" s="11"/>
      <c r="E2577" s="11"/>
    </row>
    <row r="2578" hidden="1">
      <c r="A2578" s="3">
        <v>45342.80289351852</v>
      </c>
      <c r="B2578" s="17" t="str">
        <f t="shared" si="1"/>
        <v>Tue</v>
      </c>
      <c r="C2578" s="19">
        <f t="shared" si="2"/>
        <v>19</v>
      </c>
      <c r="D2578" s="11"/>
      <c r="E2578" s="11"/>
    </row>
    <row r="2579" hidden="1">
      <c r="A2579" s="3">
        <v>45342.80155092593</v>
      </c>
      <c r="B2579" s="17" t="str">
        <f t="shared" si="1"/>
        <v>Tue</v>
      </c>
      <c r="C2579" s="19">
        <f t="shared" si="2"/>
        <v>19</v>
      </c>
      <c r="D2579" s="11"/>
      <c r="E2579" s="11"/>
    </row>
    <row r="2580" hidden="1">
      <c r="A2580" s="3">
        <v>45342.797581018516</v>
      </c>
      <c r="B2580" s="17" t="str">
        <f t="shared" si="1"/>
        <v>Tue</v>
      </c>
      <c r="C2580" s="19">
        <f t="shared" si="2"/>
        <v>19</v>
      </c>
      <c r="D2580" s="11"/>
      <c r="E2580" s="11"/>
    </row>
    <row r="2581" hidden="1">
      <c r="A2581" s="3">
        <v>45342.797430555554</v>
      </c>
      <c r="B2581" s="17" t="str">
        <f t="shared" si="1"/>
        <v>Tue</v>
      </c>
      <c r="C2581" s="19">
        <f t="shared" si="2"/>
        <v>19</v>
      </c>
      <c r="D2581" s="11"/>
      <c r="E2581" s="11"/>
    </row>
    <row r="2582" hidden="1">
      <c r="A2582" s="3">
        <v>45342.79709490741</v>
      </c>
      <c r="B2582" s="17" t="str">
        <f t="shared" si="1"/>
        <v>Tue</v>
      </c>
      <c r="C2582" s="19">
        <f t="shared" si="2"/>
        <v>19</v>
      </c>
      <c r="D2582" s="11"/>
      <c r="E2582" s="11"/>
    </row>
    <row r="2583" hidden="1">
      <c r="A2583" s="3">
        <v>45342.79399305556</v>
      </c>
      <c r="B2583" s="17" t="str">
        <f t="shared" si="1"/>
        <v>Tue</v>
      </c>
      <c r="C2583" s="19">
        <f t="shared" si="2"/>
        <v>19</v>
      </c>
      <c r="D2583" s="11"/>
      <c r="E2583" s="11"/>
    </row>
    <row r="2584" hidden="1">
      <c r="A2584" s="3">
        <v>45342.7924537037</v>
      </c>
      <c r="B2584" s="17" t="str">
        <f t="shared" si="1"/>
        <v>Tue</v>
      </c>
      <c r="C2584" s="19">
        <f t="shared" si="2"/>
        <v>19</v>
      </c>
      <c r="D2584" s="11"/>
      <c r="E2584" s="11"/>
    </row>
    <row r="2585" hidden="1">
      <c r="A2585" s="3">
        <v>45342.79230324074</v>
      </c>
      <c r="B2585" s="17" t="str">
        <f t="shared" si="1"/>
        <v>Tue</v>
      </c>
      <c r="C2585" s="19">
        <f t="shared" si="2"/>
        <v>19</v>
      </c>
      <c r="D2585" s="11"/>
      <c r="E2585" s="11"/>
    </row>
    <row r="2586" hidden="1">
      <c r="A2586" s="3">
        <v>45342.77332175926</v>
      </c>
      <c r="B2586" s="17" t="str">
        <f t="shared" si="1"/>
        <v>Tue</v>
      </c>
      <c r="C2586" s="19">
        <f t="shared" si="2"/>
        <v>18</v>
      </c>
      <c r="D2586" s="11"/>
      <c r="E2586" s="11"/>
    </row>
    <row r="2587" hidden="1">
      <c r="A2587" s="3">
        <v>45342.770949074074</v>
      </c>
      <c r="B2587" s="17" t="str">
        <f t="shared" si="1"/>
        <v>Tue</v>
      </c>
      <c r="C2587" s="19">
        <f t="shared" si="2"/>
        <v>18</v>
      </c>
      <c r="D2587" s="11"/>
      <c r="E2587" s="11"/>
    </row>
    <row r="2588" hidden="1">
      <c r="A2588" s="3">
        <v>45342.765601851854</v>
      </c>
      <c r="B2588" s="17" t="str">
        <f t="shared" si="1"/>
        <v>Tue</v>
      </c>
      <c r="C2588" s="19">
        <f t="shared" si="2"/>
        <v>18</v>
      </c>
      <c r="D2588" s="11"/>
      <c r="E2588" s="11"/>
    </row>
    <row r="2589" hidden="1">
      <c r="A2589" s="3">
        <v>45342.7475</v>
      </c>
      <c r="B2589" s="17" t="str">
        <f t="shared" si="1"/>
        <v>Tue</v>
      </c>
      <c r="C2589" s="19">
        <f t="shared" si="2"/>
        <v>17</v>
      </c>
      <c r="D2589" s="11"/>
      <c r="E2589" s="11"/>
    </row>
    <row r="2590" hidden="1">
      <c r="A2590" s="3">
        <v>45342.7469212963</v>
      </c>
      <c r="B2590" s="17" t="str">
        <f t="shared" si="1"/>
        <v>Tue</v>
      </c>
      <c r="C2590" s="19">
        <f t="shared" si="2"/>
        <v>17</v>
      </c>
      <c r="D2590" s="11"/>
      <c r="E2590" s="11"/>
    </row>
    <row r="2591" hidden="1">
      <c r="A2591" s="3">
        <v>45342.70030092593</v>
      </c>
      <c r="B2591" s="17" t="str">
        <f t="shared" si="1"/>
        <v>Tue</v>
      </c>
      <c r="C2591" s="19">
        <f t="shared" si="2"/>
        <v>16</v>
      </c>
      <c r="D2591" s="11"/>
      <c r="E2591" s="11"/>
    </row>
    <row r="2592" hidden="1">
      <c r="A2592" s="3">
        <v>45342.68956018519</v>
      </c>
      <c r="B2592" s="17" t="str">
        <f t="shared" si="1"/>
        <v>Tue</v>
      </c>
      <c r="C2592" s="19">
        <f t="shared" si="2"/>
        <v>16</v>
      </c>
      <c r="D2592" s="11"/>
      <c r="E2592" s="11"/>
    </row>
    <row r="2593" hidden="1">
      <c r="A2593" s="3">
        <v>45342.682025462964</v>
      </c>
      <c r="B2593" s="17" t="str">
        <f t="shared" si="1"/>
        <v>Tue</v>
      </c>
      <c r="C2593" s="19">
        <f t="shared" si="2"/>
        <v>16</v>
      </c>
      <c r="D2593" s="11"/>
      <c r="E2593" s="11"/>
    </row>
    <row r="2594" hidden="1">
      <c r="A2594" s="3">
        <v>45342.6466087963</v>
      </c>
      <c r="B2594" s="17" t="str">
        <f t="shared" si="1"/>
        <v>Tue</v>
      </c>
      <c r="C2594" s="19">
        <f t="shared" si="2"/>
        <v>15</v>
      </c>
      <c r="D2594" s="11"/>
      <c r="E2594" s="11"/>
    </row>
    <row r="2595" hidden="1">
      <c r="A2595" s="3">
        <v>45342.64643518518</v>
      </c>
      <c r="B2595" s="17" t="str">
        <f t="shared" si="1"/>
        <v>Tue</v>
      </c>
      <c r="C2595" s="19">
        <f t="shared" si="2"/>
        <v>15</v>
      </c>
      <c r="D2595" s="11"/>
      <c r="E2595" s="11"/>
    </row>
    <row r="2596" hidden="1">
      <c r="A2596" s="3">
        <v>45342.64065972222</v>
      </c>
      <c r="B2596" s="17" t="str">
        <f t="shared" si="1"/>
        <v>Tue</v>
      </c>
      <c r="C2596" s="19">
        <f t="shared" si="2"/>
        <v>15</v>
      </c>
      <c r="D2596" s="11"/>
      <c r="E2596" s="11"/>
    </row>
    <row r="2597" hidden="1">
      <c r="A2597" s="3">
        <v>45342.637824074074</v>
      </c>
      <c r="B2597" s="17" t="str">
        <f t="shared" si="1"/>
        <v>Tue</v>
      </c>
      <c r="C2597" s="19">
        <f t="shared" si="2"/>
        <v>15</v>
      </c>
      <c r="D2597" s="11"/>
      <c r="E2597" s="11"/>
    </row>
    <row r="2598" hidden="1">
      <c r="A2598" s="3">
        <v>45342.564375</v>
      </c>
      <c r="B2598" s="17" t="str">
        <f t="shared" si="1"/>
        <v>Tue</v>
      </c>
      <c r="C2598" s="19">
        <f t="shared" si="2"/>
        <v>13</v>
      </c>
      <c r="D2598" s="11"/>
      <c r="E2598" s="11"/>
    </row>
    <row r="2599" hidden="1">
      <c r="A2599" s="3">
        <v>45342.55637731482</v>
      </c>
      <c r="B2599" s="17" t="str">
        <f t="shared" si="1"/>
        <v>Tue</v>
      </c>
      <c r="C2599" s="19">
        <f t="shared" si="2"/>
        <v>13</v>
      </c>
      <c r="D2599" s="11"/>
      <c r="E2599" s="11"/>
    </row>
    <row r="2600" hidden="1">
      <c r="A2600" s="3">
        <v>45342.543969907405</v>
      </c>
      <c r="B2600" s="17" t="str">
        <f t="shared" si="1"/>
        <v>Tue</v>
      </c>
      <c r="C2600" s="19">
        <f t="shared" si="2"/>
        <v>13</v>
      </c>
      <c r="D2600" s="11"/>
      <c r="E2600" s="11"/>
    </row>
    <row r="2601" hidden="1">
      <c r="A2601" s="3">
        <v>45342.528969907406</v>
      </c>
      <c r="B2601" s="17" t="str">
        <f t="shared" si="1"/>
        <v>Tue</v>
      </c>
      <c r="C2601" s="19">
        <f t="shared" si="2"/>
        <v>12</v>
      </c>
      <c r="D2601" s="11"/>
      <c r="E2601" s="11"/>
    </row>
    <row r="2602" hidden="1">
      <c r="A2602" s="3">
        <v>45342.486122685186</v>
      </c>
      <c r="B2602" s="17" t="str">
        <f t="shared" si="1"/>
        <v>Tue</v>
      </c>
      <c r="C2602" s="19">
        <f t="shared" si="2"/>
        <v>11</v>
      </c>
      <c r="D2602" s="11"/>
      <c r="E2602" s="11"/>
    </row>
    <row r="2603" hidden="1">
      <c r="A2603" s="3">
        <v>45342.484872685185</v>
      </c>
      <c r="B2603" s="17" t="str">
        <f t="shared" si="1"/>
        <v>Tue</v>
      </c>
      <c r="C2603" s="19">
        <f t="shared" si="2"/>
        <v>11</v>
      </c>
      <c r="D2603" s="11"/>
      <c r="E2603" s="11"/>
    </row>
    <row r="2604" hidden="1">
      <c r="A2604" s="3">
        <v>45342.47493055555</v>
      </c>
      <c r="B2604" s="17" t="str">
        <f t="shared" si="1"/>
        <v>Tue</v>
      </c>
      <c r="C2604" s="19">
        <f t="shared" si="2"/>
        <v>11</v>
      </c>
      <c r="D2604" s="11"/>
      <c r="E2604" s="11"/>
    </row>
    <row r="2605" hidden="1">
      <c r="A2605" s="3">
        <v>45342.46576388889</v>
      </c>
      <c r="B2605" s="17" t="str">
        <f t="shared" si="1"/>
        <v>Tue</v>
      </c>
      <c r="C2605" s="19">
        <f t="shared" si="2"/>
        <v>11</v>
      </c>
      <c r="D2605" s="11"/>
      <c r="E2605" s="11"/>
    </row>
    <row r="2606" hidden="1">
      <c r="A2606" s="3">
        <v>45342.45657407407</v>
      </c>
      <c r="B2606" s="17" t="str">
        <f t="shared" si="1"/>
        <v>Tue</v>
      </c>
      <c r="C2606" s="19">
        <f t="shared" si="2"/>
        <v>10</v>
      </c>
      <c r="D2606" s="11"/>
      <c r="E2606" s="11"/>
    </row>
    <row r="2607" hidden="1">
      <c r="A2607" s="3">
        <v>45342.149502314816</v>
      </c>
      <c r="B2607" s="17" t="str">
        <f t="shared" si="1"/>
        <v>Tue</v>
      </c>
      <c r="C2607" s="19">
        <f t="shared" si="2"/>
        <v>3</v>
      </c>
      <c r="D2607" s="11"/>
      <c r="E2607" s="11"/>
    </row>
    <row r="2608" hidden="1">
      <c r="A2608" s="3">
        <v>45342.14855324074</v>
      </c>
      <c r="B2608" s="17" t="str">
        <f t="shared" si="1"/>
        <v>Tue</v>
      </c>
      <c r="C2608" s="19">
        <f t="shared" si="2"/>
        <v>3</v>
      </c>
      <c r="D2608" s="11"/>
      <c r="E2608" s="11"/>
    </row>
    <row r="2609" hidden="1">
      <c r="A2609" s="3">
        <v>45342.13983796296</v>
      </c>
      <c r="B2609" s="17" t="str">
        <f t="shared" si="1"/>
        <v>Tue</v>
      </c>
      <c r="C2609" s="19">
        <f t="shared" si="2"/>
        <v>3</v>
      </c>
      <c r="D2609" s="11"/>
      <c r="E2609" s="11"/>
    </row>
    <row r="2610" hidden="1">
      <c r="A2610" s="3">
        <v>45342.1280787037</v>
      </c>
      <c r="B2610" s="17" t="str">
        <f t="shared" si="1"/>
        <v>Tue</v>
      </c>
      <c r="C2610" s="19">
        <f t="shared" si="2"/>
        <v>3</v>
      </c>
      <c r="D2610" s="11"/>
      <c r="E2610" s="11"/>
    </row>
    <row r="2611" hidden="1">
      <c r="A2611" s="3">
        <v>45342.125289351854</v>
      </c>
      <c r="B2611" s="17" t="str">
        <f t="shared" si="1"/>
        <v>Tue</v>
      </c>
      <c r="C2611" s="19">
        <f t="shared" si="2"/>
        <v>3</v>
      </c>
      <c r="D2611" s="11"/>
      <c r="E2611" s="11"/>
    </row>
    <row r="2612" hidden="1">
      <c r="A2612" s="3">
        <v>45342.12332175926</v>
      </c>
      <c r="B2612" s="17" t="str">
        <f t="shared" si="1"/>
        <v>Tue</v>
      </c>
      <c r="C2612" s="19">
        <f t="shared" si="2"/>
        <v>2</v>
      </c>
      <c r="D2612" s="11"/>
      <c r="E2612" s="11"/>
    </row>
    <row r="2613" hidden="1">
      <c r="A2613" s="3">
        <v>45342.065416666665</v>
      </c>
      <c r="B2613" s="17" t="str">
        <f t="shared" si="1"/>
        <v>Mon</v>
      </c>
      <c r="C2613" s="19">
        <f t="shared" si="2"/>
        <v>1</v>
      </c>
      <c r="D2613" s="11"/>
      <c r="E2613" s="11"/>
    </row>
    <row r="2614" hidden="1">
      <c r="A2614" s="3">
        <v>45341.879953703705</v>
      </c>
      <c r="B2614" s="17" t="str">
        <f t="shared" si="1"/>
        <v>Mon</v>
      </c>
      <c r="C2614" s="19">
        <f t="shared" si="2"/>
        <v>21</v>
      </c>
      <c r="D2614" s="11"/>
      <c r="E2614" s="11"/>
    </row>
    <row r="2615" hidden="1">
      <c r="A2615" s="3">
        <v>45341.87871527778</v>
      </c>
      <c r="B2615" s="17" t="str">
        <f t="shared" si="1"/>
        <v>Mon</v>
      </c>
      <c r="C2615" s="19">
        <f t="shared" si="2"/>
        <v>21</v>
      </c>
      <c r="D2615" s="11"/>
      <c r="E2615" s="11"/>
    </row>
    <row r="2616" hidden="1">
      <c r="A2616" s="3">
        <v>45341.871354166666</v>
      </c>
      <c r="B2616" s="17" t="str">
        <f t="shared" si="1"/>
        <v>Mon</v>
      </c>
      <c r="C2616" s="19">
        <f t="shared" si="2"/>
        <v>20</v>
      </c>
      <c r="D2616" s="11"/>
      <c r="E2616" s="11"/>
    </row>
    <row r="2617" hidden="1">
      <c r="A2617" s="3">
        <v>45341.865636574075</v>
      </c>
      <c r="B2617" s="17" t="str">
        <f t="shared" si="1"/>
        <v>Mon</v>
      </c>
      <c r="C2617" s="19">
        <f t="shared" si="2"/>
        <v>20</v>
      </c>
      <c r="D2617" s="11"/>
      <c r="E2617" s="11"/>
    </row>
    <row r="2618" hidden="1">
      <c r="A2618" s="3">
        <v>45341.863599537035</v>
      </c>
      <c r="B2618" s="17" t="str">
        <f t="shared" si="1"/>
        <v>Mon</v>
      </c>
      <c r="C2618" s="19">
        <f t="shared" si="2"/>
        <v>20</v>
      </c>
      <c r="D2618" s="11"/>
      <c r="E2618" s="11"/>
    </row>
    <row r="2619" hidden="1">
      <c r="A2619" s="3">
        <v>45341.86344907407</v>
      </c>
      <c r="B2619" s="17" t="str">
        <f t="shared" si="1"/>
        <v>Mon</v>
      </c>
      <c r="C2619" s="19">
        <f t="shared" si="2"/>
        <v>20</v>
      </c>
      <c r="D2619" s="11"/>
      <c r="E2619" s="11"/>
    </row>
    <row r="2620" hidden="1">
      <c r="A2620" s="3">
        <v>45341.863333333335</v>
      </c>
      <c r="B2620" s="17" t="str">
        <f t="shared" si="1"/>
        <v>Mon</v>
      </c>
      <c r="C2620" s="19">
        <f t="shared" si="2"/>
        <v>20</v>
      </c>
      <c r="D2620" s="11"/>
      <c r="E2620" s="11"/>
    </row>
    <row r="2621" hidden="1">
      <c r="A2621" s="3">
        <v>45341.77862268518</v>
      </c>
      <c r="B2621" s="17" t="str">
        <f t="shared" si="1"/>
        <v>Mon</v>
      </c>
      <c r="C2621" s="19">
        <f t="shared" si="2"/>
        <v>18</v>
      </c>
      <c r="D2621" s="11"/>
      <c r="E2621" s="11"/>
    </row>
    <row r="2622" hidden="1">
      <c r="A2622" s="3">
        <v>45341.73715277778</v>
      </c>
      <c r="B2622" s="17" t="str">
        <f t="shared" si="1"/>
        <v>Mon</v>
      </c>
      <c r="C2622" s="19">
        <f t="shared" si="2"/>
        <v>17</v>
      </c>
      <c r="D2622" s="11"/>
      <c r="E2622" s="11"/>
    </row>
    <row r="2623" hidden="1">
      <c r="A2623" s="3">
        <v>45341.736238425925</v>
      </c>
      <c r="B2623" s="17" t="str">
        <f t="shared" si="1"/>
        <v>Mon</v>
      </c>
      <c r="C2623" s="19">
        <f t="shared" si="2"/>
        <v>17</v>
      </c>
      <c r="D2623" s="11"/>
      <c r="E2623" s="11"/>
    </row>
    <row r="2624" hidden="1">
      <c r="A2624" s="3">
        <v>45341.72466435185</v>
      </c>
      <c r="B2624" s="17" t="str">
        <f t="shared" si="1"/>
        <v>Mon</v>
      </c>
      <c r="C2624" s="19">
        <f t="shared" si="2"/>
        <v>17</v>
      </c>
      <c r="D2624" s="11"/>
      <c r="E2624" s="11"/>
    </row>
    <row r="2625" hidden="1">
      <c r="A2625" s="3">
        <v>45341.720671296294</v>
      </c>
      <c r="B2625" s="17" t="str">
        <f t="shared" si="1"/>
        <v>Mon</v>
      </c>
      <c r="C2625" s="19">
        <f t="shared" si="2"/>
        <v>17</v>
      </c>
      <c r="D2625" s="11"/>
      <c r="E2625" s="11"/>
    </row>
    <row r="2626" hidden="1">
      <c r="A2626" s="3">
        <v>45341.66974537037</v>
      </c>
      <c r="B2626" s="17" t="str">
        <f t="shared" si="1"/>
        <v>Mon</v>
      </c>
      <c r="C2626" s="19">
        <f t="shared" si="2"/>
        <v>16</v>
      </c>
      <c r="D2626" s="11"/>
      <c r="E2626" s="11"/>
    </row>
    <row r="2627" hidden="1">
      <c r="A2627" s="3">
        <v>45341.66289351852</v>
      </c>
      <c r="B2627" s="17" t="str">
        <f t="shared" si="1"/>
        <v>Mon</v>
      </c>
      <c r="C2627" s="19">
        <f t="shared" si="2"/>
        <v>15</v>
      </c>
      <c r="D2627" s="11"/>
      <c r="E2627" s="11"/>
    </row>
    <row r="2628" hidden="1">
      <c r="A2628" s="3">
        <v>45341.661840277775</v>
      </c>
      <c r="B2628" s="17" t="str">
        <f t="shared" si="1"/>
        <v>Mon</v>
      </c>
      <c r="C2628" s="19">
        <f t="shared" si="2"/>
        <v>15</v>
      </c>
      <c r="D2628" s="11"/>
      <c r="E2628" s="11"/>
    </row>
    <row r="2629" hidden="1">
      <c r="A2629" s="3">
        <v>45341.66038194444</v>
      </c>
      <c r="B2629" s="17" t="str">
        <f t="shared" si="1"/>
        <v>Mon</v>
      </c>
      <c r="C2629" s="19">
        <f t="shared" si="2"/>
        <v>15</v>
      </c>
      <c r="D2629" s="11"/>
      <c r="E2629" s="11"/>
    </row>
    <row r="2630" hidden="1">
      <c r="A2630" s="3">
        <v>45341.65416666667</v>
      </c>
      <c r="B2630" s="17" t="str">
        <f t="shared" si="1"/>
        <v>Mon</v>
      </c>
      <c r="C2630" s="19">
        <f t="shared" si="2"/>
        <v>15</v>
      </c>
      <c r="D2630" s="11"/>
      <c r="E2630" s="11"/>
    </row>
    <row r="2631" hidden="1">
      <c r="A2631" s="3">
        <v>45341.59103009259</v>
      </c>
      <c r="B2631" s="17" t="str">
        <f t="shared" si="1"/>
        <v>Mon</v>
      </c>
      <c r="C2631" s="19">
        <f t="shared" si="2"/>
        <v>14</v>
      </c>
      <c r="D2631" s="11"/>
      <c r="E2631" s="11"/>
    </row>
    <row r="2632" hidden="1">
      <c r="A2632" s="3">
        <v>45341.561944444446</v>
      </c>
      <c r="B2632" s="17" t="str">
        <f t="shared" si="1"/>
        <v>Mon</v>
      </c>
      <c r="C2632" s="19">
        <f t="shared" si="2"/>
        <v>13</v>
      </c>
      <c r="D2632" s="11"/>
      <c r="E2632" s="11"/>
    </row>
    <row r="2633" hidden="1">
      <c r="A2633" s="3">
        <v>45341.54164351852</v>
      </c>
      <c r="B2633" s="17" t="str">
        <f t="shared" si="1"/>
        <v>Mon</v>
      </c>
      <c r="C2633" s="19">
        <f t="shared" si="2"/>
        <v>12</v>
      </c>
      <c r="D2633" s="11"/>
      <c r="E2633" s="11"/>
    </row>
    <row r="2634" hidden="1">
      <c r="A2634" s="3">
        <v>45341.54111111111</v>
      </c>
      <c r="B2634" s="17" t="str">
        <f t="shared" si="1"/>
        <v>Mon</v>
      </c>
      <c r="C2634" s="19">
        <f t="shared" si="2"/>
        <v>12</v>
      </c>
      <c r="D2634" s="11"/>
      <c r="E2634" s="11"/>
    </row>
    <row r="2635" hidden="1">
      <c r="A2635" s="3">
        <v>45341.53748842593</v>
      </c>
      <c r="B2635" s="17" t="str">
        <f t="shared" si="1"/>
        <v>Mon</v>
      </c>
      <c r="C2635" s="19">
        <f t="shared" si="2"/>
        <v>12</v>
      </c>
      <c r="D2635" s="11"/>
      <c r="E2635" s="11"/>
    </row>
    <row r="2636" hidden="1">
      <c r="A2636" s="3">
        <v>45341.491435185184</v>
      </c>
      <c r="B2636" s="17" t="str">
        <f t="shared" si="1"/>
        <v>Mon</v>
      </c>
      <c r="C2636" s="19">
        <f t="shared" si="2"/>
        <v>11</v>
      </c>
      <c r="D2636" s="11"/>
      <c r="E2636" s="11"/>
    </row>
    <row r="2637" hidden="1">
      <c r="A2637" s="3">
        <v>45341.480266203704</v>
      </c>
      <c r="B2637" s="17" t="str">
        <f t="shared" si="1"/>
        <v>Mon</v>
      </c>
      <c r="C2637" s="19">
        <f t="shared" si="2"/>
        <v>11</v>
      </c>
      <c r="D2637" s="11"/>
      <c r="E2637" s="11"/>
    </row>
    <row r="2638" hidden="1">
      <c r="A2638" s="3">
        <v>45341.47515046296</v>
      </c>
      <c r="B2638" s="17" t="str">
        <f t="shared" si="1"/>
        <v>Mon</v>
      </c>
      <c r="C2638" s="19">
        <f t="shared" si="2"/>
        <v>11</v>
      </c>
      <c r="D2638" s="11"/>
      <c r="E2638" s="11"/>
    </row>
    <row r="2639" hidden="1">
      <c r="A2639" s="3">
        <v>45341.46034722222</v>
      </c>
      <c r="B2639" s="17" t="str">
        <f t="shared" si="1"/>
        <v>Mon</v>
      </c>
      <c r="C2639" s="19">
        <f t="shared" si="2"/>
        <v>11</v>
      </c>
      <c r="D2639" s="11"/>
      <c r="E2639" s="11"/>
    </row>
    <row r="2640" hidden="1">
      <c r="A2640" s="3">
        <v>45341.457291666666</v>
      </c>
      <c r="B2640" s="17" t="str">
        <f t="shared" si="1"/>
        <v>Mon</v>
      </c>
      <c r="C2640" s="19">
        <f t="shared" si="2"/>
        <v>10</v>
      </c>
      <c r="D2640" s="11"/>
      <c r="E2640" s="11"/>
    </row>
    <row r="2641" hidden="1">
      <c r="A2641" s="3">
        <v>45341.08729166666</v>
      </c>
      <c r="B2641" s="17" t="str">
        <f t="shared" si="1"/>
        <v>Mon</v>
      </c>
      <c r="C2641" s="19">
        <f t="shared" si="2"/>
        <v>2</v>
      </c>
      <c r="D2641" s="11"/>
      <c r="E2641" s="11"/>
    </row>
    <row r="2642" hidden="1">
      <c r="A2642" s="3">
        <v>45341.062627314815</v>
      </c>
      <c r="B2642" s="17" t="str">
        <f t="shared" si="1"/>
        <v>Mon</v>
      </c>
      <c r="C2642" s="19">
        <f t="shared" si="2"/>
        <v>1</v>
      </c>
      <c r="D2642" s="11"/>
      <c r="E2642" s="11"/>
    </row>
    <row r="2643" hidden="1">
      <c r="A2643" s="3">
        <v>45341.059432870374</v>
      </c>
      <c r="B2643" s="17" t="str">
        <f t="shared" si="1"/>
        <v>Sun</v>
      </c>
      <c r="C2643" s="19">
        <f t="shared" si="2"/>
        <v>1</v>
      </c>
      <c r="D2643" s="11"/>
      <c r="E2643" s="11"/>
    </row>
    <row r="2644" hidden="1">
      <c r="A2644" s="3">
        <v>45340.97121527778</v>
      </c>
      <c r="B2644" s="17" t="str">
        <f t="shared" si="1"/>
        <v>Sun</v>
      </c>
      <c r="C2644" s="19">
        <f t="shared" si="2"/>
        <v>23</v>
      </c>
      <c r="D2644" s="11"/>
      <c r="E2644" s="11"/>
    </row>
    <row r="2645" hidden="1">
      <c r="A2645" s="3">
        <v>45340.96037037037</v>
      </c>
      <c r="B2645" s="17" t="str">
        <f t="shared" si="1"/>
        <v>Sun</v>
      </c>
      <c r="C2645" s="19">
        <f t="shared" si="2"/>
        <v>23</v>
      </c>
      <c r="D2645" s="11"/>
      <c r="E2645" s="11"/>
    </row>
    <row r="2646" hidden="1">
      <c r="A2646" s="3">
        <v>45340.93934027778</v>
      </c>
      <c r="B2646" s="17" t="str">
        <f t="shared" si="1"/>
        <v>Sun</v>
      </c>
      <c r="C2646" s="19">
        <f t="shared" si="2"/>
        <v>22</v>
      </c>
      <c r="D2646" s="11"/>
      <c r="E2646" s="11"/>
    </row>
    <row r="2647" hidden="1">
      <c r="A2647" s="3">
        <v>45340.909108796295</v>
      </c>
      <c r="B2647" s="17" t="str">
        <f t="shared" si="1"/>
        <v>Sun</v>
      </c>
      <c r="C2647" s="19">
        <f t="shared" si="2"/>
        <v>21</v>
      </c>
      <c r="D2647" s="11"/>
      <c r="E2647" s="11"/>
    </row>
    <row r="2648" hidden="1">
      <c r="A2648" s="3">
        <v>45340.89707175926</v>
      </c>
      <c r="B2648" s="17" t="str">
        <f t="shared" si="1"/>
        <v>Sun</v>
      </c>
      <c r="C2648" s="19">
        <f t="shared" si="2"/>
        <v>21</v>
      </c>
      <c r="D2648" s="11"/>
      <c r="E2648" s="11"/>
    </row>
    <row r="2649" hidden="1">
      <c r="A2649" s="3">
        <v>45340.89673611111</v>
      </c>
      <c r="B2649" s="17" t="str">
        <f t="shared" si="1"/>
        <v>Sun</v>
      </c>
      <c r="C2649" s="19">
        <f t="shared" si="2"/>
        <v>21</v>
      </c>
      <c r="D2649" s="11"/>
      <c r="E2649" s="11"/>
    </row>
    <row r="2650" hidden="1">
      <c r="A2650" s="3">
        <v>45340.890381944446</v>
      </c>
      <c r="B2650" s="17" t="str">
        <f t="shared" si="1"/>
        <v>Sun</v>
      </c>
      <c r="C2650" s="19">
        <f t="shared" si="2"/>
        <v>21</v>
      </c>
      <c r="D2650" s="11"/>
      <c r="E2650" s="11"/>
    </row>
    <row r="2651" hidden="1">
      <c r="A2651" s="3">
        <v>45340.89026620371</v>
      </c>
      <c r="B2651" s="17" t="str">
        <f t="shared" si="1"/>
        <v>Sun</v>
      </c>
      <c r="C2651" s="19">
        <f t="shared" si="2"/>
        <v>21</v>
      </c>
      <c r="D2651" s="11"/>
      <c r="E2651" s="11"/>
    </row>
    <row r="2652" hidden="1">
      <c r="A2652" s="3">
        <v>45340.88586805556</v>
      </c>
      <c r="B2652" s="17" t="str">
        <f t="shared" si="1"/>
        <v>Sun</v>
      </c>
      <c r="C2652" s="19">
        <f t="shared" si="2"/>
        <v>21</v>
      </c>
      <c r="D2652" s="11"/>
      <c r="E2652" s="11"/>
    </row>
    <row r="2653" hidden="1">
      <c r="A2653" s="3">
        <v>45340.885</v>
      </c>
      <c r="B2653" s="17" t="str">
        <f t="shared" si="1"/>
        <v>Sun</v>
      </c>
      <c r="C2653" s="19">
        <f t="shared" si="2"/>
        <v>21</v>
      </c>
      <c r="D2653" s="11"/>
      <c r="E2653" s="11"/>
    </row>
    <row r="2654" hidden="1">
      <c r="A2654" s="3">
        <v>45340.548414351855</v>
      </c>
      <c r="B2654" s="17" t="str">
        <f t="shared" si="1"/>
        <v>Sun</v>
      </c>
      <c r="C2654" s="19">
        <f t="shared" si="2"/>
        <v>13</v>
      </c>
      <c r="D2654" s="11"/>
      <c r="E2654" s="11"/>
    </row>
    <row r="2655" hidden="1">
      <c r="A2655" s="3">
        <v>45340.11211805556</v>
      </c>
      <c r="B2655" s="17" t="str">
        <f t="shared" si="1"/>
        <v>Sun</v>
      </c>
      <c r="C2655" s="19">
        <f t="shared" si="2"/>
        <v>2</v>
      </c>
      <c r="D2655" s="11"/>
      <c r="E2655" s="11"/>
    </row>
    <row r="2656" hidden="1">
      <c r="A2656" s="3">
        <v>45340.102118055554</v>
      </c>
      <c r="B2656" s="17" t="str">
        <f t="shared" si="1"/>
        <v>Sun</v>
      </c>
      <c r="C2656" s="19">
        <f t="shared" si="2"/>
        <v>2</v>
      </c>
      <c r="D2656" s="11"/>
      <c r="E2656" s="11"/>
    </row>
    <row r="2657" hidden="1">
      <c r="A2657" s="3">
        <v>45340.10193287037</v>
      </c>
      <c r="B2657" s="17" t="str">
        <f t="shared" si="1"/>
        <v>Sun</v>
      </c>
      <c r="C2657" s="19">
        <f t="shared" si="2"/>
        <v>2</v>
      </c>
      <c r="D2657" s="11"/>
      <c r="E2657" s="11"/>
    </row>
    <row r="2658" hidden="1">
      <c r="A2658" s="3">
        <v>45340.101493055554</v>
      </c>
      <c r="B2658" s="17" t="str">
        <f t="shared" si="1"/>
        <v>Sun</v>
      </c>
      <c r="C2658" s="19">
        <f t="shared" si="2"/>
        <v>2</v>
      </c>
      <c r="D2658" s="11"/>
      <c r="E2658" s="11"/>
    </row>
    <row r="2659" hidden="1">
      <c r="A2659" s="3">
        <v>45340.08671296296</v>
      </c>
      <c r="B2659" s="17" t="str">
        <f t="shared" si="1"/>
        <v>Sun</v>
      </c>
      <c r="C2659" s="19">
        <f t="shared" si="2"/>
        <v>2</v>
      </c>
      <c r="D2659" s="11"/>
      <c r="E2659" s="11"/>
    </row>
    <row r="2660" hidden="1">
      <c r="A2660" s="3">
        <v>45340.08615740741</v>
      </c>
      <c r="B2660" s="17" t="str">
        <f t="shared" si="1"/>
        <v>Sun</v>
      </c>
      <c r="C2660" s="19">
        <f t="shared" si="2"/>
        <v>2</v>
      </c>
      <c r="D2660" s="11"/>
      <c r="E2660" s="11"/>
    </row>
    <row r="2661" hidden="1">
      <c r="A2661" s="3">
        <v>45340.076319444444</v>
      </c>
      <c r="B2661" s="17" t="str">
        <f t="shared" si="1"/>
        <v>Sun</v>
      </c>
      <c r="C2661" s="19">
        <f t="shared" si="2"/>
        <v>1</v>
      </c>
      <c r="D2661" s="11"/>
      <c r="E2661" s="11"/>
    </row>
    <row r="2662" hidden="1">
      <c r="A2662" s="3">
        <v>45340.025555555556</v>
      </c>
      <c r="B2662" s="17" t="str">
        <f t="shared" si="1"/>
        <v>Sun</v>
      </c>
      <c r="C2662" s="19">
        <f t="shared" si="2"/>
        <v>0</v>
      </c>
      <c r="D2662" s="11"/>
      <c r="E2662" s="11"/>
    </row>
    <row r="2663" hidden="1">
      <c r="A2663" s="3">
        <v>45340.01631944445</v>
      </c>
      <c r="B2663" s="17" t="str">
        <f t="shared" si="1"/>
        <v>Sun</v>
      </c>
      <c r="C2663" s="19">
        <f t="shared" si="2"/>
        <v>0</v>
      </c>
      <c r="D2663" s="11"/>
      <c r="E2663" s="11"/>
    </row>
    <row r="2664" hidden="1">
      <c r="A2664" s="3">
        <v>45340.015</v>
      </c>
      <c r="B2664" s="17" t="str">
        <f t="shared" si="1"/>
        <v>Sun</v>
      </c>
      <c r="C2664" s="19">
        <f t="shared" si="2"/>
        <v>0</v>
      </c>
      <c r="D2664" s="11"/>
      <c r="E2664" s="11"/>
    </row>
    <row r="2665">
      <c r="A2665" s="3">
        <v>45340.00572916667</v>
      </c>
      <c r="B2665" s="17" t="str">
        <f t="shared" si="1"/>
        <v>Sat</v>
      </c>
      <c r="C2665" s="19">
        <f t="shared" si="2"/>
        <v>0</v>
      </c>
      <c r="D2665" s="10"/>
      <c r="E2665" s="11"/>
    </row>
    <row r="2666">
      <c r="A2666" s="3">
        <v>45339.993263888886</v>
      </c>
      <c r="B2666" s="17" t="str">
        <f t="shared" si="1"/>
        <v>Sat</v>
      </c>
      <c r="C2666" s="19">
        <f t="shared" si="2"/>
        <v>23</v>
      </c>
      <c r="D2666" s="10"/>
      <c r="E2666" s="11"/>
    </row>
    <row r="2667">
      <c r="A2667" s="3">
        <v>45339.89160879629</v>
      </c>
      <c r="B2667" s="17" t="str">
        <f t="shared" si="1"/>
        <v>Sat</v>
      </c>
      <c r="C2667" s="19">
        <f t="shared" si="2"/>
        <v>21</v>
      </c>
      <c r="D2667" s="10"/>
      <c r="E2667" s="11"/>
    </row>
    <row r="2668">
      <c r="A2668" s="3">
        <v>45339.889074074075</v>
      </c>
      <c r="B2668" s="17" t="str">
        <f t="shared" si="1"/>
        <v>Sat</v>
      </c>
      <c r="C2668" s="19">
        <f t="shared" si="2"/>
        <v>21</v>
      </c>
      <c r="D2668" s="10"/>
      <c r="E2668" s="11"/>
    </row>
    <row r="2669">
      <c r="A2669" s="3">
        <v>45339.834444444445</v>
      </c>
      <c r="B2669" s="17" t="str">
        <f t="shared" si="1"/>
        <v>Sat</v>
      </c>
      <c r="C2669" s="19">
        <f t="shared" si="2"/>
        <v>20</v>
      </c>
      <c r="D2669" s="10"/>
      <c r="E2669" s="11"/>
    </row>
    <row r="2670">
      <c r="A2670" s="3">
        <v>45339.83388888889</v>
      </c>
      <c r="B2670" s="17" t="str">
        <f t="shared" si="1"/>
        <v>Sat</v>
      </c>
      <c r="C2670" s="19">
        <f t="shared" si="2"/>
        <v>20</v>
      </c>
      <c r="D2670" s="10"/>
      <c r="E2670" s="11"/>
    </row>
    <row r="2671">
      <c r="A2671" s="3">
        <v>45339.83306712963</v>
      </c>
      <c r="B2671" s="17" t="str">
        <f t="shared" si="1"/>
        <v>Sat</v>
      </c>
      <c r="C2671" s="19">
        <f t="shared" si="2"/>
        <v>19</v>
      </c>
      <c r="D2671" s="10"/>
      <c r="E2671" s="11"/>
    </row>
    <row r="2672">
      <c r="A2672" s="3">
        <v>45339.82986111111</v>
      </c>
      <c r="B2672" s="17" t="str">
        <f t="shared" si="1"/>
        <v>Sat</v>
      </c>
      <c r="C2672" s="19">
        <f t="shared" si="2"/>
        <v>19</v>
      </c>
      <c r="D2672" s="10"/>
      <c r="E2672" s="11"/>
    </row>
    <row r="2673">
      <c r="A2673" s="3">
        <v>45339.82925925926</v>
      </c>
      <c r="B2673" s="17" t="str">
        <f t="shared" si="1"/>
        <v>Sat</v>
      </c>
      <c r="C2673" s="19">
        <f t="shared" si="2"/>
        <v>19</v>
      </c>
      <c r="D2673" s="10"/>
      <c r="E2673" s="11"/>
    </row>
    <row r="2674">
      <c r="A2674" s="3">
        <v>45339.822222222225</v>
      </c>
      <c r="B2674" s="17" t="str">
        <f t="shared" si="1"/>
        <v>Sat</v>
      </c>
      <c r="C2674" s="19">
        <f t="shared" si="2"/>
        <v>19</v>
      </c>
      <c r="D2674" s="10"/>
      <c r="E2674" s="11"/>
    </row>
    <row r="2675">
      <c r="A2675" s="3">
        <v>45339.817141203705</v>
      </c>
      <c r="B2675" s="17" t="str">
        <f t="shared" si="1"/>
        <v>Sat</v>
      </c>
      <c r="C2675" s="19">
        <f t="shared" si="2"/>
        <v>19</v>
      </c>
      <c r="D2675" s="10"/>
      <c r="E2675" s="11"/>
    </row>
    <row r="2676" hidden="1">
      <c r="A2676" s="3">
        <v>45339.79991898148</v>
      </c>
      <c r="B2676" s="17" t="str">
        <f t="shared" si="1"/>
        <v>Fri</v>
      </c>
      <c r="C2676" s="19">
        <f t="shared" si="2"/>
        <v>19</v>
      </c>
      <c r="D2676" s="11"/>
      <c r="E2676" s="11"/>
    </row>
    <row r="2677" hidden="1">
      <c r="A2677" s="3">
        <v>45338.7428125</v>
      </c>
      <c r="B2677" s="17" t="str">
        <f t="shared" si="1"/>
        <v>Fri</v>
      </c>
      <c r="C2677" s="19">
        <f t="shared" si="2"/>
        <v>17</v>
      </c>
      <c r="D2677" s="11"/>
      <c r="E2677" s="11"/>
    </row>
    <row r="2678" hidden="1">
      <c r="A2678" s="3">
        <v>45338.676886574074</v>
      </c>
      <c r="B2678" s="17" t="str">
        <f t="shared" si="1"/>
        <v>Fri</v>
      </c>
      <c r="C2678" s="19">
        <f t="shared" si="2"/>
        <v>16</v>
      </c>
      <c r="D2678" s="11"/>
      <c r="E2678" s="11"/>
    </row>
    <row r="2679" hidden="1">
      <c r="A2679" s="3">
        <v>45338.646099537036</v>
      </c>
      <c r="B2679" s="17" t="str">
        <f t="shared" si="1"/>
        <v>Fri</v>
      </c>
      <c r="C2679" s="19">
        <f t="shared" si="2"/>
        <v>15</v>
      </c>
      <c r="D2679" s="11"/>
      <c r="E2679" s="11"/>
    </row>
    <row r="2680" hidden="1">
      <c r="A2680" s="3">
        <v>45338.62951388889</v>
      </c>
      <c r="B2680" s="17" t="str">
        <f t="shared" si="1"/>
        <v>Fri</v>
      </c>
      <c r="C2680" s="19">
        <f t="shared" si="2"/>
        <v>15</v>
      </c>
      <c r="D2680" s="11"/>
      <c r="E2680" s="11"/>
    </row>
    <row r="2681" hidden="1">
      <c r="A2681" s="3">
        <v>45338.61927083333</v>
      </c>
      <c r="B2681" s="17" t="str">
        <f t="shared" si="1"/>
        <v>Fri</v>
      </c>
      <c r="C2681" s="19">
        <f t="shared" si="2"/>
        <v>14</v>
      </c>
      <c r="D2681" s="11"/>
      <c r="E2681" s="11"/>
    </row>
    <row r="2682" hidden="1">
      <c r="A2682" s="3">
        <v>45338.14517361111</v>
      </c>
      <c r="B2682" s="17" t="str">
        <f t="shared" si="1"/>
        <v>Fri</v>
      </c>
      <c r="C2682" s="19">
        <f t="shared" si="2"/>
        <v>3</v>
      </c>
      <c r="D2682" s="11"/>
      <c r="E2682" s="11"/>
    </row>
    <row r="2683" hidden="1">
      <c r="A2683" s="3">
        <v>45338.143541666665</v>
      </c>
      <c r="B2683" s="17" t="str">
        <f t="shared" si="1"/>
        <v>Fri</v>
      </c>
      <c r="C2683" s="19">
        <f t="shared" si="2"/>
        <v>3</v>
      </c>
      <c r="D2683" s="11"/>
      <c r="E2683" s="11"/>
    </row>
    <row r="2684" hidden="1">
      <c r="A2684" s="3">
        <v>45338.13895833334</v>
      </c>
      <c r="B2684" s="17" t="str">
        <f t="shared" si="1"/>
        <v>Fri</v>
      </c>
      <c r="C2684" s="19">
        <f t="shared" si="2"/>
        <v>3</v>
      </c>
      <c r="D2684" s="11"/>
      <c r="E2684" s="11"/>
    </row>
    <row r="2685" hidden="1">
      <c r="A2685" s="3">
        <v>45338.13747685185</v>
      </c>
      <c r="B2685" s="17" t="str">
        <f t="shared" si="1"/>
        <v>Fri</v>
      </c>
      <c r="C2685" s="19">
        <f t="shared" si="2"/>
        <v>3</v>
      </c>
      <c r="D2685" s="11"/>
      <c r="E2685" s="11"/>
    </row>
    <row r="2686" hidden="1">
      <c r="A2686" s="3">
        <v>45338.13545138889</v>
      </c>
      <c r="B2686" s="17" t="str">
        <f t="shared" si="1"/>
        <v>Fri</v>
      </c>
      <c r="C2686" s="19">
        <f t="shared" si="2"/>
        <v>3</v>
      </c>
      <c r="D2686" s="11"/>
      <c r="E2686" s="11"/>
    </row>
    <row r="2687" hidden="1">
      <c r="A2687" s="3">
        <v>45338.134791666664</v>
      </c>
      <c r="B2687" s="17" t="str">
        <f t="shared" si="1"/>
        <v>Fri</v>
      </c>
      <c r="C2687" s="19">
        <f t="shared" si="2"/>
        <v>3</v>
      </c>
      <c r="D2687" s="11"/>
      <c r="E2687" s="11"/>
    </row>
    <row r="2688" hidden="1">
      <c r="A2688" s="3">
        <v>45338.134039351855</v>
      </c>
      <c r="B2688" s="17" t="str">
        <f t="shared" si="1"/>
        <v>Fri</v>
      </c>
      <c r="C2688" s="19">
        <f t="shared" si="2"/>
        <v>3</v>
      </c>
      <c r="D2688" s="11"/>
      <c r="E2688" s="11"/>
    </row>
    <row r="2689" hidden="1">
      <c r="A2689" s="3">
        <v>45338.13075231481</v>
      </c>
      <c r="B2689" s="17" t="str">
        <f t="shared" si="1"/>
        <v>Fri</v>
      </c>
      <c r="C2689" s="19">
        <f t="shared" si="2"/>
        <v>3</v>
      </c>
      <c r="D2689" s="11"/>
      <c r="E2689" s="11"/>
    </row>
    <row r="2690" hidden="1">
      <c r="A2690" s="3">
        <v>45338.129791666666</v>
      </c>
      <c r="B2690" s="17" t="str">
        <f t="shared" si="1"/>
        <v>Fri</v>
      </c>
      <c r="C2690" s="19">
        <f t="shared" si="2"/>
        <v>3</v>
      </c>
      <c r="D2690" s="11"/>
      <c r="E2690" s="11"/>
    </row>
    <row r="2691" hidden="1">
      <c r="A2691" s="3">
        <v>45338.129166666666</v>
      </c>
      <c r="B2691" s="17" t="str">
        <f t="shared" si="1"/>
        <v>Fri</v>
      </c>
      <c r="C2691" s="19">
        <f t="shared" si="2"/>
        <v>3</v>
      </c>
      <c r="D2691" s="11"/>
      <c r="E2691" s="11"/>
    </row>
    <row r="2692" hidden="1">
      <c r="A2692" s="3">
        <v>45338.126493055555</v>
      </c>
      <c r="B2692" s="17" t="str">
        <f t="shared" si="1"/>
        <v>Fri</v>
      </c>
      <c r="C2692" s="19">
        <f t="shared" si="2"/>
        <v>3</v>
      </c>
      <c r="D2692" s="11"/>
      <c r="E2692" s="11"/>
    </row>
    <row r="2693" hidden="1">
      <c r="A2693" s="3">
        <v>45338.12621527778</v>
      </c>
      <c r="B2693" s="17" t="str">
        <f t="shared" si="1"/>
        <v>Fri</v>
      </c>
      <c r="C2693" s="19">
        <f t="shared" si="2"/>
        <v>3</v>
      </c>
      <c r="D2693" s="11"/>
      <c r="E2693" s="11"/>
    </row>
    <row r="2694" hidden="1">
      <c r="A2694" s="3">
        <v>45338.12582175926</v>
      </c>
      <c r="B2694" s="17" t="str">
        <f t="shared" si="1"/>
        <v>Fri</v>
      </c>
      <c r="C2694" s="19">
        <f t="shared" si="2"/>
        <v>3</v>
      </c>
      <c r="D2694" s="11"/>
      <c r="E2694" s="11"/>
    </row>
    <row r="2695" hidden="1">
      <c r="A2695" s="3">
        <v>45338.12574074074</v>
      </c>
      <c r="B2695" s="17" t="str">
        <f t="shared" si="1"/>
        <v>Fri</v>
      </c>
      <c r="C2695" s="19">
        <f t="shared" si="2"/>
        <v>3</v>
      </c>
      <c r="D2695" s="11"/>
      <c r="E2695" s="11"/>
    </row>
    <row r="2696" hidden="1">
      <c r="A2696" s="3">
        <v>45338.12564814815</v>
      </c>
      <c r="B2696" s="17" t="str">
        <f t="shared" si="1"/>
        <v>Fri</v>
      </c>
      <c r="C2696" s="19">
        <f t="shared" si="2"/>
        <v>3</v>
      </c>
      <c r="D2696" s="11"/>
      <c r="E2696" s="11"/>
    </row>
    <row r="2697" hidden="1">
      <c r="A2697" s="3">
        <v>45338.12530092592</v>
      </c>
      <c r="B2697" s="17" t="str">
        <f t="shared" si="1"/>
        <v>Fri</v>
      </c>
      <c r="C2697" s="19">
        <f t="shared" si="2"/>
        <v>3</v>
      </c>
      <c r="D2697" s="11"/>
      <c r="E2697" s="11"/>
    </row>
    <row r="2698" hidden="1">
      <c r="A2698" s="3">
        <v>45338.123240740744</v>
      </c>
      <c r="B2698" s="17" t="str">
        <f t="shared" si="1"/>
        <v>Fri</v>
      </c>
      <c r="C2698" s="19">
        <f t="shared" si="2"/>
        <v>2</v>
      </c>
      <c r="D2698" s="11"/>
      <c r="E2698" s="11"/>
    </row>
    <row r="2699" hidden="1">
      <c r="A2699" s="3">
        <v>45338.07771990741</v>
      </c>
      <c r="B2699" s="17" t="str">
        <f t="shared" si="1"/>
        <v>Fri</v>
      </c>
      <c r="C2699" s="19">
        <f t="shared" si="2"/>
        <v>1</v>
      </c>
      <c r="D2699" s="11"/>
      <c r="E2699" s="11"/>
    </row>
    <row r="2700" hidden="1">
      <c r="A2700" s="3">
        <v>45338.06453703704</v>
      </c>
      <c r="B2700" s="17" t="str">
        <f t="shared" si="1"/>
        <v>Fri</v>
      </c>
      <c r="C2700" s="19">
        <f t="shared" si="2"/>
        <v>1</v>
      </c>
      <c r="D2700" s="11"/>
      <c r="E2700" s="11"/>
    </row>
    <row r="2701" hidden="1">
      <c r="A2701" s="3">
        <v>45338.05917824074</v>
      </c>
      <c r="B2701" s="17" t="str">
        <f t="shared" si="1"/>
        <v>Fri</v>
      </c>
      <c r="C2701" s="19">
        <f t="shared" si="2"/>
        <v>1</v>
      </c>
      <c r="D2701" s="11"/>
      <c r="E2701" s="11"/>
    </row>
    <row r="2702" hidden="1">
      <c r="A2702" s="3">
        <v>45338.03163194445</v>
      </c>
      <c r="B2702" s="17" t="str">
        <f t="shared" si="1"/>
        <v>Fri</v>
      </c>
      <c r="C2702" s="19">
        <f t="shared" si="2"/>
        <v>0</v>
      </c>
      <c r="D2702" s="11"/>
      <c r="E2702" s="11"/>
    </row>
    <row r="2703" hidden="1">
      <c r="A2703" s="3">
        <v>45338.026412037034</v>
      </c>
      <c r="B2703" s="17" t="str">
        <f t="shared" si="1"/>
        <v>Fri</v>
      </c>
      <c r="C2703" s="19">
        <f t="shared" si="2"/>
        <v>0</v>
      </c>
      <c r="D2703" s="11"/>
      <c r="E2703" s="11"/>
    </row>
    <row r="2704" hidden="1">
      <c r="A2704" s="3">
        <v>45338.0046875</v>
      </c>
      <c r="B2704" s="17" t="str">
        <f t="shared" si="1"/>
        <v>Thu</v>
      </c>
      <c r="C2704" s="19">
        <f t="shared" si="2"/>
        <v>0</v>
      </c>
      <c r="D2704" s="11"/>
      <c r="E2704" s="11"/>
    </row>
    <row r="2705" hidden="1">
      <c r="A2705" s="3">
        <v>45337.95452546296</v>
      </c>
      <c r="B2705" s="17" t="str">
        <f t="shared" si="1"/>
        <v>Thu</v>
      </c>
      <c r="C2705" s="19">
        <f t="shared" si="2"/>
        <v>22</v>
      </c>
      <c r="D2705" s="11"/>
      <c r="E2705" s="11"/>
    </row>
    <row r="2706" hidden="1">
      <c r="A2706" s="3">
        <v>45337.85472222222</v>
      </c>
      <c r="B2706" s="17" t="str">
        <f t="shared" si="1"/>
        <v>Thu</v>
      </c>
      <c r="C2706" s="19">
        <f t="shared" si="2"/>
        <v>20</v>
      </c>
      <c r="D2706" s="11"/>
      <c r="E2706" s="11"/>
    </row>
    <row r="2707" hidden="1">
      <c r="A2707" s="3">
        <v>45337.85383101852</v>
      </c>
      <c r="B2707" s="17" t="str">
        <f t="shared" si="1"/>
        <v>Thu</v>
      </c>
      <c r="C2707" s="19">
        <f t="shared" si="2"/>
        <v>20</v>
      </c>
      <c r="D2707" s="11"/>
      <c r="E2707" s="11"/>
    </row>
    <row r="2708" hidden="1">
      <c r="A2708" s="3">
        <v>45337.815046296295</v>
      </c>
      <c r="B2708" s="17" t="str">
        <f t="shared" si="1"/>
        <v>Thu</v>
      </c>
      <c r="C2708" s="19">
        <f t="shared" si="2"/>
        <v>19</v>
      </c>
      <c r="D2708" s="11"/>
      <c r="E2708" s="11"/>
    </row>
    <row r="2709" hidden="1">
      <c r="A2709" s="3">
        <v>45337.81490740741</v>
      </c>
      <c r="B2709" s="17" t="str">
        <f t="shared" si="1"/>
        <v>Thu</v>
      </c>
      <c r="C2709" s="19">
        <f t="shared" si="2"/>
        <v>19</v>
      </c>
      <c r="D2709" s="11"/>
      <c r="E2709" s="11"/>
    </row>
    <row r="2710" hidden="1">
      <c r="A2710" s="3">
        <v>45337.78265046296</v>
      </c>
      <c r="B2710" s="17" t="str">
        <f t="shared" si="1"/>
        <v>Thu</v>
      </c>
      <c r="C2710" s="19">
        <f t="shared" si="2"/>
        <v>18</v>
      </c>
      <c r="D2710" s="11"/>
      <c r="E2710" s="11"/>
    </row>
    <row r="2711" hidden="1">
      <c r="A2711" s="3">
        <v>45337.77217592593</v>
      </c>
      <c r="B2711" s="17" t="str">
        <f t="shared" si="1"/>
        <v>Thu</v>
      </c>
      <c r="C2711" s="19">
        <f t="shared" si="2"/>
        <v>18</v>
      </c>
      <c r="D2711" s="11"/>
      <c r="E2711" s="11"/>
    </row>
    <row r="2712" hidden="1">
      <c r="A2712" s="3">
        <v>45337.76127314815</v>
      </c>
      <c r="B2712" s="17" t="str">
        <f t="shared" si="1"/>
        <v>Thu</v>
      </c>
      <c r="C2712" s="19">
        <f t="shared" si="2"/>
        <v>18</v>
      </c>
      <c r="D2712" s="11"/>
      <c r="E2712" s="11"/>
    </row>
    <row r="2713" hidden="1">
      <c r="A2713" s="3">
        <v>45337.75853009259</v>
      </c>
      <c r="B2713" s="17" t="str">
        <f t="shared" si="1"/>
        <v>Thu</v>
      </c>
      <c r="C2713" s="19">
        <f t="shared" si="2"/>
        <v>18</v>
      </c>
      <c r="D2713" s="11"/>
      <c r="E2713" s="11"/>
    </row>
    <row r="2714" hidden="1">
      <c r="A2714" s="3">
        <v>45337.70263888889</v>
      </c>
      <c r="B2714" s="17" t="str">
        <f t="shared" si="1"/>
        <v>Thu</v>
      </c>
      <c r="C2714" s="19">
        <f t="shared" si="2"/>
        <v>16</v>
      </c>
      <c r="D2714" s="11"/>
      <c r="E2714" s="11"/>
    </row>
    <row r="2715" hidden="1">
      <c r="A2715" s="3">
        <v>45337.66945601852</v>
      </c>
      <c r="B2715" s="17" t="str">
        <f t="shared" si="1"/>
        <v>Thu</v>
      </c>
      <c r="C2715" s="19">
        <f t="shared" si="2"/>
        <v>16</v>
      </c>
      <c r="D2715" s="11"/>
      <c r="E2715" s="11"/>
    </row>
    <row r="2716" hidden="1">
      <c r="A2716" s="3">
        <v>45337.65547453704</v>
      </c>
      <c r="B2716" s="17" t="str">
        <f t="shared" si="1"/>
        <v>Thu</v>
      </c>
      <c r="C2716" s="19">
        <f t="shared" si="2"/>
        <v>15</v>
      </c>
      <c r="D2716" s="11"/>
      <c r="E2716" s="11"/>
    </row>
    <row r="2717" hidden="1">
      <c r="A2717" s="3">
        <v>45337.65142361111</v>
      </c>
      <c r="B2717" s="17" t="str">
        <f t="shared" si="1"/>
        <v>Thu</v>
      </c>
      <c r="C2717" s="19">
        <f t="shared" si="2"/>
        <v>15</v>
      </c>
      <c r="D2717" s="11"/>
      <c r="E2717" s="11"/>
    </row>
    <row r="2718" hidden="1">
      <c r="A2718" s="3">
        <v>45337.64196759259</v>
      </c>
      <c r="B2718" s="17" t="str">
        <f t="shared" si="1"/>
        <v>Thu</v>
      </c>
      <c r="C2718" s="19">
        <f t="shared" si="2"/>
        <v>15</v>
      </c>
      <c r="D2718" s="11"/>
      <c r="E2718" s="11"/>
    </row>
    <row r="2719" hidden="1">
      <c r="A2719" s="3">
        <v>45337.64108796296</v>
      </c>
      <c r="B2719" s="17" t="str">
        <f t="shared" si="1"/>
        <v>Thu</v>
      </c>
      <c r="C2719" s="19">
        <f t="shared" si="2"/>
        <v>15</v>
      </c>
      <c r="D2719" s="11"/>
      <c r="E2719" s="11"/>
    </row>
    <row r="2720" hidden="1">
      <c r="A2720" s="3">
        <v>45337.6240625</v>
      </c>
      <c r="B2720" s="17" t="str">
        <f t="shared" si="1"/>
        <v>Thu</v>
      </c>
      <c r="C2720" s="19">
        <f t="shared" si="2"/>
        <v>14</v>
      </c>
      <c r="D2720" s="11"/>
      <c r="E2720" s="11"/>
    </row>
    <row r="2721" hidden="1">
      <c r="A2721" s="3">
        <v>45337.62328703704</v>
      </c>
      <c r="B2721" s="17" t="str">
        <f t="shared" si="1"/>
        <v>Thu</v>
      </c>
      <c r="C2721" s="19">
        <f t="shared" si="2"/>
        <v>14</v>
      </c>
      <c r="D2721" s="11"/>
      <c r="E2721" s="11"/>
    </row>
    <row r="2722" hidden="1">
      <c r="A2722" s="3">
        <v>45337.62185185185</v>
      </c>
      <c r="B2722" s="17" t="str">
        <f t="shared" si="1"/>
        <v>Thu</v>
      </c>
      <c r="C2722" s="19">
        <f t="shared" si="2"/>
        <v>14</v>
      </c>
      <c r="D2722" s="11"/>
      <c r="E2722" s="11"/>
    </row>
    <row r="2723" hidden="1">
      <c r="A2723" s="3">
        <v>45337.62068287037</v>
      </c>
      <c r="B2723" s="17" t="str">
        <f t="shared" si="1"/>
        <v>Thu</v>
      </c>
      <c r="C2723" s="19">
        <f t="shared" si="2"/>
        <v>14</v>
      </c>
      <c r="D2723" s="11"/>
      <c r="E2723" s="11"/>
    </row>
    <row r="2724" hidden="1">
      <c r="A2724" s="3">
        <v>45337.61158564815</v>
      </c>
      <c r="B2724" s="17" t="str">
        <f t="shared" si="1"/>
        <v>Thu</v>
      </c>
      <c r="C2724" s="19">
        <f t="shared" si="2"/>
        <v>14</v>
      </c>
      <c r="D2724" s="11"/>
      <c r="E2724" s="11"/>
    </row>
    <row r="2725" hidden="1">
      <c r="A2725" s="3">
        <v>45337.19055555556</v>
      </c>
      <c r="B2725" s="17" t="str">
        <f t="shared" si="1"/>
        <v>Thu</v>
      </c>
      <c r="C2725" s="19">
        <f t="shared" si="2"/>
        <v>4</v>
      </c>
      <c r="D2725" s="11"/>
      <c r="E2725" s="11"/>
    </row>
    <row r="2726" hidden="1">
      <c r="A2726" s="3">
        <v>45337.14349537037</v>
      </c>
      <c r="B2726" s="17" t="str">
        <f t="shared" si="1"/>
        <v>Thu</v>
      </c>
      <c r="C2726" s="19">
        <f t="shared" si="2"/>
        <v>3</v>
      </c>
      <c r="D2726" s="11"/>
      <c r="E2726" s="11"/>
    </row>
    <row r="2727" hidden="1">
      <c r="A2727" s="3">
        <v>45337.14157407408</v>
      </c>
      <c r="B2727" s="17" t="str">
        <f t="shared" si="1"/>
        <v>Thu</v>
      </c>
      <c r="C2727" s="19">
        <f t="shared" si="2"/>
        <v>3</v>
      </c>
      <c r="D2727" s="11"/>
      <c r="E2727" s="11"/>
    </row>
    <row r="2728" hidden="1">
      <c r="A2728" s="3">
        <v>45337.14146990741</v>
      </c>
      <c r="B2728" s="17" t="str">
        <f t="shared" si="1"/>
        <v>Thu</v>
      </c>
      <c r="C2728" s="19">
        <f t="shared" si="2"/>
        <v>3</v>
      </c>
      <c r="D2728" s="11"/>
      <c r="E2728" s="11"/>
    </row>
    <row r="2729" hidden="1">
      <c r="A2729" s="3">
        <v>45337.13122685185</v>
      </c>
      <c r="B2729" s="17" t="str">
        <f t="shared" si="1"/>
        <v>Thu</v>
      </c>
      <c r="C2729" s="19">
        <f t="shared" si="2"/>
        <v>3</v>
      </c>
      <c r="D2729" s="11"/>
      <c r="E2729" s="11"/>
    </row>
    <row r="2730" hidden="1">
      <c r="A2730" s="3">
        <v>45337.124872685185</v>
      </c>
      <c r="B2730" s="17" t="str">
        <f t="shared" si="1"/>
        <v>Thu</v>
      </c>
      <c r="C2730" s="19">
        <f t="shared" si="2"/>
        <v>2</v>
      </c>
      <c r="D2730" s="11"/>
      <c r="E2730" s="11"/>
    </row>
    <row r="2731" hidden="1">
      <c r="A2731" s="3">
        <v>45337.12427083333</v>
      </c>
      <c r="B2731" s="17" t="str">
        <f t="shared" si="1"/>
        <v>Thu</v>
      </c>
      <c r="C2731" s="19">
        <f t="shared" si="2"/>
        <v>2</v>
      </c>
      <c r="D2731" s="11"/>
      <c r="E2731" s="11"/>
    </row>
    <row r="2732" hidden="1">
      <c r="A2732" s="3">
        <v>45337.08880787037</v>
      </c>
      <c r="B2732" s="17" t="str">
        <f t="shared" si="1"/>
        <v>Thu</v>
      </c>
      <c r="C2732" s="19">
        <f t="shared" si="2"/>
        <v>2</v>
      </c>
      <c r="D2732" s="11"/>
      <c r="E2732" s="11"/>
    </row>
    <row r="2733" hidden="1">
      <c r="A2733" s="3">
        <v>45337.077523148146</v>
      </c>
      <c r="B2733" s="17" t="str">
        <f t="shared" si="1"/>
        <v>Thu</v>
      </c>
      <c r="C2733" s="19">
        <f t="shared" si="2"/>
        <v>1</v>
      </c>
      <c r="D2733" s="11"/>
      <c r="E2733" s="11"/>
    </row>
    <row r="2734" hidden="1">
      <c r="A2734" s="3">
        <v>45337.06359953704</v>
      </c>
      <c r="B2734" s="17" t="str">
        <f t="shared" si="1"/>
        <v>Thu</v>
      </c>
      <c r="C2734" s="19">
        <f t="shared" si="2"/>
        <v>1</v>
      </c>
      <c r="D2734" s="11"/>
      <c r="E2734" s="11"/>
    </row>
    <row r="2735" hidden="1">
      <c r="A2735" s="3">
        <v>45337.01069444444</v>
      </c>
      <c r="B2735" s="17" t="str">
        <f t="shared" si="1"/>
        <v>Wed</v>
      </c>
      <c r="C2735" s="19">
        <f t="shared" si="2"/>
        <v>0</v>
      </c>
      <c r="D2735" s="11"/>
      <c r="E2735" s="11"/>
    </row>
    <row r="2736" hidden="1">
      <c r="A2736" s="3">
        <v>45336.996354166666</v>
      </c>
      <c r="B2736" s="17" t="str">
        <f t="shared" si="1"/>
        <v>Wed</v>
      </c>
      <c r="C2736" s="19">
        <f t="shared" si="2"/>
        <v>23</v>
      </c>
      <c r="D2736" s="11"/>
      <c r="E2736" s="11"/>
    </row>
    <row r="2737" hidden="1">
      <c r="A2737" s="3">
        <v>45336.96778935185</v>
      </c>
      <c r="B2737" s="17" t="str">
        <f t="shared" si="1"/>
        <v>Wed</v>
      </c>
      <c r="C2737" s="19">
        <f t="shared" si="2"/>
        <v>23</v>
      </c>
      <c r="D2737" s="11"/>
      <c r="E2737" s="11"/>
    </row>
    <row r="2738" hidden="1">
      <c r="A2738" s="3">
        <v>45336.96637731481</v>
      </c>
      <c r="B2738" s="17" t="str">
        <f t="shared" si="1"/>
        <v>Wed</v>
      </c>
      <c r="C2738" s="19">
        <f t="shared" si="2"/>
        <v>23</v>
      </c>
      <c r="D2738" s="11"/>
      <c r="E2738" s="11"/>
    </row>
    <row r="2739" hidden="1">
      <c r="A2739" s="3">
        <v>45336.965162037035</v>
      </c>
      <c r="B2739" s="17" t="str">
        <f t="shared" si="1"/>
        <v>Wed</v>
      </c>
      <c r="C2739" s="19">
        <f t="shared" si="2"/>
        <v>23</v>
      </c>
      <c r="D2739" s="11"/>
      <c r="E2739" s="11"/>
    </row>
    <row r="2740" hidden="1">
      <c r="A2740" s="3">
        <v>45336.964166666665</v>
      </c>
      <c r="B2740" s="17" t="str">
        <f t="shared" si="1"/>
        <v>Wed</v>
      </c>
      <c r="C2740" s="19">
        <f t="shared" si="2"/>
        <v>23</v>
      </c>
      <c r="D2740" s="11"/>
      <c r="E2740" s="11"/>
    </row>
    <row r="2741" hidden="1">
      <c r="A2741" s="3">
        <v>45336.79508101852</v>
      </c>
      <c r="B2741" s="17" t="str">
        <f t="shared" si="1"/>
        <v>Wed</v>
      </c>
      <c r="C2741" s="19">
        <f t="shared" si="2"/>
        <v>19</v>
      </c>
      <c r="D2741" s="11"/>
      <c r="E2741" s="11"/>
    </row>
    <row r="2742" hidden="1">
      <c r="A2742" s="3">
        <v>45336.79282407407</v>
      </c>
      <c r="B2742" s="17" t="str">
        <f t="shared" si="1"/>
        <v>Wed</v>
      </c>
      <c r="C2742" s="19">
        <f t="shared" si="2"/>
        <v>19</v>
      </c>
      <c r="D2742" s="11"/>
      <c r="E2742" s="11"/>
    </row>
    <row r="2743" hidden="1">
      <c r="A2743" s="3">
        <v>45336.66738425926</v>
      </c>
      <c r="B2743" s="17" t="str">
        <f t="shared" si="1"/>
        <v>Wed</v>
      </c>
      <c r="C2743" s="19">
        <f t="shared" si="2"/>
        <v>16</v>
      </c>
      <c r="D2743" s="11"/>
      <c r="E2743" s="11"/>
    </row>
    <row r="2744" hidden="1">
      <c r="A2744" s="3">
        <v>45336.663252314815</v>
      </c>
      <c r="B2744" s="17" t="str">
        <f t="shared" si="1"/>
        <v>Wed</v>
      </c>
      <c r="C2744" s="19">
        <f t="shared" si="2"/>
        <v>15</v>
      </c>
      <c r="D2744" s="11"/>
      <c r="E2744" s="11"/>
    </row>
    <row r="2745" hidden="1">
      <c r="A2745" s="3">
        <v>45336.661145833335</v>
      </c>
      <c r="B2745" s="17" t="str">
        <f t="shared" si="1"/>
        <v>Wed</v>
      </c>
      <c r="C2745" s="19">
        <f t="shared" si="2"/>
        <v>15</v>
      </c>
      <c r="D2745" s="11"/>
      <c r="E2745" s="11"/>
    </row>
    <row r="2746" hidden="1">
      <c r="A2746" s="3">
        <v>45336.595243055555</v>
      </c>
      <c r="B2746" s="17" t="str">
        <f t="shared" si="1"/>
        <v>Wed</v>
      </c>
      <c r="C2746" s="19">
        <f t="shared" si="2"/>
        <v>14</v>
      </c>
      <c r="D2746" s="11"/>
      <c r="E2746" s="11"/>
    </row>
    <row r="2747" hidden="1">
      <c r="A2747" s="3">
        <v>45336.59386574074</v>
      </c>
      <c r="B2747" s="17" t="str">
        <f t="shared" si="1"/>
        <v>Wed</v>
      </c>
      <c r="C2747" s="19">
        <f t="shared" si="2"/>
        <v>14</v>
      </c>
      <c r="D2747" s="11"/>
      <c r="E2747" s="11"/>
    </row>
    <row r="2748" hidden="1">
      <c r="A2748" s="3">
        <v>45336.593148148146</v>
      </c>
      <c r="B2748" s="17" t="str">
        <f t="shared" si="1"/>
        <v>Wed</v>
      </c>
      <c r="C2748" s="19">
        <f t="shared" si="2"/>
        <v>14</v>
      </c>
      <c r="D2748" s="11"/>
      <c r="E2748" s="11"/>
    </row>
    <row r="2749" hidden="1">
      <c r="A2749" s="3">
        <v>45336.59106481481</v>
      </c>
      <c r="B2749" s="17" t="str">
        <f t="shared" si="1"/>
        <v>Wed</v>
      </c>
      <c r="C2749" s="19">
        <f t="shared" si="2"/>
        <v>14</v>
      </c>
      <c r="D2749" s="11"/>
      <c r="E2749" s="11"/>
    </row>
    <row r="2750" hidden="1">
      <c r="A2750" s="3">
        <v>45336.07435185185</v>
      </c>
      <c r="B2750" s="17" t="str">
        <f t="shared" si="1"/>
        <v>Wed</v>
      </c>
      <c r="C2750" s="19">
        <f t="shared" si="2"/>
        <v>1</v>
      </c>
      <c r="D2750" s="11"/>
      <c r="E2750" s="11"/>
    </row>
    <row r="2751" hidden="1">
      <c r="A2751" s="3">
        <v>45336.070972222224</v>
      </c>
      <c r="B2751" s="17" t="str">
        <f t="shared" si="1"/>
        <v>Wed</v>
      </c>
      <c r="C2751" s="19">
        <f t="shared" si="2"/>
        <v>1</v>
      </c>
      <c r="D2751" s="11"/>
      <c r="E2751" s="11"/>
    </row>
    <row r="2752" hidden="1">
      <c r="A2752" s="3">
        <v>45336.01190972222</v>
      </c>
      <c r="B2752" s="17" t="str">
        <f t="shared" si="1"/>
        <v>Tue</v>
      </c>
      <c r="C2752" s="19">
        <f t="shared" si="2"/>
        <v>0</v>
      </c>
      <c r="D2752" s="11"/>
      <c r="E2752" s="11"/>
    </row>
    <row r="2753" hidden="1">
      <c r="A2753" s="3">
        <v>45335.94421296296</v>
      </c>
      <c r="B2753" s="17" t="str">
        <f t="shared" si="1"/>
        <v>Tue</v>
      </c>
      <c r="C2753" s="19">
        <f t="shared" si="2"/>
        <v>22</v>
      </c>
      <c r="D2753" s="11"/>
      <c r="E2753" s="11"/>
    </row>
    <row r="2754" hidden="1">
      <c r="A2754" s="3">
        <v>45335.56920138889</v>
      </c>
      <c r="B2754" s="17" t="str">
        <f t="shared" si="1"/>
        <v>Tue</v>
      </c>
      <c r="C2754" s="19">
        <f t="shared" si="2"/>
        <v>13</v>
      </c>
      <c r="D2754" s="11"/>
      <c r="E2754" s="11"/>
    </row>
    <row r="2755" hidden="1">
      <c r="A2755" s="3">
        <v>45335.49878472222</v>
      </c>
      <c r="B2755" s="17" t="str">
        <f t="shared" si="1"/>
        <v>Tue</v>
      </c>
      <c r="C2755" s="19">
        <f t="shared" si="2"/>
        <v>11</v>
      </c>
      <c r="D2755" s="11"/>
      <c r="E2755" s="11"/>
    </row>
    <row r="2756" hidden="1">
      <c r="A2756" s="3">
        <v>45335.497777777775</v>
      </c>
      <c r="B2756" s="17" t="str">
        <f t="shared" si="1"/>
        <v>Tue</v>
      </c>
      <c r="C2756" s="19">
        <f t="shared" si="2"/>
        <v>11</v>
      </c>
      <c r="D2756" s="11"/>
      <c r="E2756" s="11"/>
    </row>
    <row r="2757" hidden="1">
      <c r="A2757" s="3">
        <v>45335.423425925925</v>
      </c>
      <c r="B2757" s="17" t="str">
        <f t="shared" si="1"/>
        <v>Tue</v>
      </c>
      <c r="C2757" s="19">
        <f t="shared" si="2"/>
        <v>10</v>
      </c>
      <c r="D2757" s="11"/>
      <c r="E2757" s="11"/>
    </row>
    <row r="2758" hidden="1">
      <c r="A2758" s="3">
        <v>45335.04902777778</v>
      </c>
      <c r="B2758" s="17" t="str">
        <f t="shared" si="1"/>
        <v>Tue</v>
      </c>
      <c r="C2758" s="19">
        <f t="shared" si="2"/>
        <v>1</v>
      </c>
      <c r="D2758" s="11"/>
      <c r="E2758" s="11"/>
    </row>
    <row r="2759" hidden="1">
      <c r="A2759" s="3">
        <v>45335.041817129626</v>
      </c>
      <c r="B2759" s="17" t="str">
        <f t="shared" si="1"/>
        <v>Tue</v>
      </c>
      <c r="C2759" s="19">
        <f t="shared" si="2"/>
        <v>1</v>
      </c>
      <c r="D2759" s="11"/>
      <c r="E2759" s="11"/>
    </row>
    <row r="2760" hidden="1">
      <c r="A2760" s="3">
        <v>45335.041134259256</v>
      </c>
      <c r="B2760" s="17" t="str">
        <f t="shared" si="1"/>
        <v>Mon</v>
      </c>
      <c r="C2760" s="19">
        <f t="shared" si="2"/>
        <v>0</v>
      </c>
      <c r="D2760" s="11"/>
      <c r="E2760" s="11"/>
    </row>
    <row r="2761" hidden="1">
      <c r="A2761" s="3">
        <v>45334.999768518515</v>
      </c>
      <c r="B2761" s="17" t="str">
        <f t="shared" si="1"/>
        <v>Mon</v>
      </c>
      <c r="C2761" s="19">
        <f t="shared" si="2"/>
        <v>23</v>
      </c>
      <c r="D2761" s="11"/>
      <c r="E2761" s="11"/>
    </row>
    <row r="2762" hidden="1">
      <c r="A2762" s="3">
        <v>45334.996712962966</v>
      </c>
      <c r="B2762" s="17" t="str">
        <f t="shared" si="1"/>
        <v>Mon</v>
      </c>
      <c r="C2762" s="19">
        <f t="shared" si="2"/>
        <v>23</v>
      </c>
      <c r="D2762" s="11"/>
      <c r="E2762" s="11"/>
    </row>
    <row r="2763" hidden="1">
      <c r="A2763" s="3">
        <v>45334.99555555556</v>
      </c>
      <c r="B2763" s="17" t="str">
        <f t="shared" si="1"/>
        <v>Mon</v>
      </c>
      <c r="C2763" s="19">
        <f t="shared" si="2"/>
        <v>23</v>
      </c>
      <c r="D2763" s="11"/>
      <c r="E2763" s="11"/>
    </row>
    <row r="2764" hidden="1">
      <c r="A2764" s="3">
        <v>45334.994097222225</v>
      </c>
      <c r="B2764" s="17" t="str">
        <f t="shared" si="1"/>
        <v>Mon</v>
      </c>
      <c r="C2764" s="19">
        <f t="shared" si="2"/>
        <v>23</v>
      </c>
      <c r="D2764" s="11"/>
      <c r="E2764" s="11"/>
    </row>
    <row r="2765" hidden="1">
      <c r="A2765" s="3">
        <v>45334.99361111111</v>
      </c>
      <c r="B2765" s="17" t="str">
        <f t="shared" si="1"/>
        <v>Mon</v>
      </c>
      <c r="C2765" s="19">
        <f t="shared" si="2"/>
        <v>23</v>
      </c>
      <c r="D2765" s="11"/>
      <c r="E2765" s="11"/>
    </row>
    <row r="2766" hidden="1">
      <c r="A2766" s="3">
        <v>45334.988391203704</v>
      </c>
      <c r="B2766" s="17" t="str">
        <f t="shared" si="1"/>
        <v>Mon</v>
      </c>
      <c r="C2766" s="19">
        <f t="shared" si="2"/>
        <v>23</v>
      </c>
      <c r="D2766" s="11"/>
      <c r="E2766" s="11"/>
    </row>
    <row r="2767" hidden="1">
      <c r="A2767" s="3">
        <v>45334.984143518515</v>
      </c>
      <c r="B2767" s="17" t="str">
        <f t="shared" si="1"/>
        <v>Mon</v>
      </c>
      <c r="C2767" s="19">
        <f t="shared" si="2"/>
        <v>23</v>
      </c>
      <c r="D2767" s="11"/>
      <c r="E2767" s="11"/>
    </row>
    <row r="2768" hidden="1">
      <c r="A2768" s="3">
        <v>45334.92324074074</v>
      </c>
      <c r="B2768" s="17" t="str">
        <f t="shared" si="1"/>
        <v>Mon</v>
      </c>
      <c r="C2768" s="19">
        <f t="shared" si="2"/>
        <v>22</v>
      </c>
      <c r="D2768" s="11"/>
      <c r="E2768" s="11"/>
    </row>
    <row r="2769" hidden="1">
      <c r="A2769" s="3">
        <v>45334.92184027778</v>
      </c>
      <c r="B2769" s="17" t="str">
        <f t="shared" si="1"/>
        <v>Mon</v>
      </c>
      <c r="C2769" s="19">
        <f t="shared" si="2"/>
        <v>22</v>
      </c>
      <c r="D2769" s="11"/>
      <c r="E2769" s="11"/>
    </row>
    <row r="2770" hidden="1">
      <c r="A2770" s="3">
        <v>45334.78665509259</v>
      </c>
      <c r="B2770" s="17" t="str">
        <f t="shared" si="1"/>
        <v>Mon</v>
      </c>
      <c r="C2770" s="19">
        <f t="shared" si="2"/>
        <v>18</v>
      </c>
      <c r="D2770" s="11"/>
      <c r="E2770" s="11"/>
    </row>
    <row r="2771" hidden="1">
      <c r="A2771" s="3">
        <v>45334.78576388889</v>
      </c>
      <c r="B2771" s="17" t="str">
        <f t="shared" si="1"/>
        <v>Mon</v>
      </c>
      <c r="C2771" s="19">
        <f t="shared" si="2"/>
        <v>18</v>
      </c>
      <c r="D2771" s="11"/>
      <c r="E2771" s="11"/>
    </row>
    <row r="2772" hidden="1">
      <c r="A2772" s="3">
        <v>45334.68199074074</v>
      </c>
      <c r="B2772" s="17" t="str">
        <f t="shared" si="1"/>
        <v>Mon</v>
      </c>
      <c r="C2772" s="19">
        <f t="shared" si="2"/>
        <v>16</v>
      </c>
      <c r="D2772" s="11"/>
      <c r="E2772" s="11"/>
    </row>
    <row r="2773" hidden="1">
      <c r="A2773" s="3">
        <v>45334.58684027778</v>
      </c>
      <c r="B2773" s="17" t="str">
        <f t="shared" si="1"/>
        <v>Mon</v>
      </c>
      <c r="C2773" s="19">
        <f t="shared" si="2"/>
        <v>14</v>
      </c>
      <c r="D2773" s="11"/>
      <c r="E2773" s="11"/>
    </row>
    <row r="2774" hidden="1">
      <c r="A2774" s="3">
        <v>45334.574328703704</v>
      </c>
      <c r="B2774" s="17" t="str">
        <f t="shared" si="1"/>
        <v>Mon</v>
      </c>
      <c r="C2774" s="19">
        <f t="shared" si="2"/>
        <v>13</v>
      </c>
      <c r="D2774" s="11"/>
      <c r="E2774" s="11"/>
    </row>
    <row r="2775" hidden="1">
      <c r="A2775" s="3">
        <v>45334.573645833334</v>
      </c>
      <c r="B2775" s="17" t="str">
        <f t="shared" si="1"/>
        <v>Mon</v>
      </c>
      <c r="C2775" s="19">
        <f t="shared" si="2"/>
        <v>13</v>
      </c>
      <c r="D2775" s="11"/>
      <c r="E2775" s="11"/>
    </row>
    <row r="2776" hidden="1">
      <c r="A2776" s="3">
        <v>45334.50368055556</v>
      </c>
      <c r="B2776" s="17" t="str">
        <f t="shared" si="1"/>
        <v>Mon</v>
      </c>
      <c r="C2776" s="19">
        <f t="shared" si="2"/>
        <v>12</v>
      </c>
      <c r="D2776" s="11"/>
      <c r="E2776" s="11"/>
    </row>
    <row r="2777" hidden="1">
      <c r="A2777" s="3">
        <v>45334.05472222222</v>
      </c>
      <c r="B2777" s="17" t="str">
        <f t="shared" si="1"/>
        <v>Mon</v>
      </c>
      <c r="C2777" s="19">
        <f t="shared" si="2"/>
        <v>1</v>
      </c>
      <c r="D2777" s="11"/>
      <c r="E2777" s="11"/>
    </row>
    <row r="2778" hidden="1">
      <c r="A2778" s="3">
        <v>45334.05432870371</v>
      </c>
      <c r="B2778" s="17" t="str">
        <f t="shared" si="1"/>
        <v>Mon</v>
      </c>
      <c r="C2778" s="19">
        <f t="shared" si="2"/>
        <v>1</v>
      </c>
      <c r="D2778" s="11"/>
      <c r="E2778" s="11"/>
    </row>
    <row r="2779" hidden="1">
      <c r="A2779" s="3">
        <v>45334.04002314815</v>
      </c>
      <c r="B2779" s="17" t="str">
        <f t="shared" si="1"/>
        <v>Mon</v>
      </c>
      <c r="C2779" s="19">
        <f t="shared" si="2"/>
        <v>0</v>
      </c>
      <c r="D2779" s="11"/>
      <c r="E2779" s="11"/>
    </row>
    <row r="2780" hidden="1">
      <c r="A2780" s="3">
        <v>45334.038773148146</v>
      </c>
      <c r="B2780" s="17" t="str">
        <f t="shared" si="1"/>
        <v>Sun</v>
      </c>
      <c r="C2780" s="19">
        <f t="shared" si="2"/>
        <v>0</v>
      </c>
      <c r="D2780" s="11"/>
      <c r="E2780" s="11"/>
    </row>
    <row r="2781" hidden="1">
      <c r="A2781" s="3">
        <v>45333.97178240741</v>
      </c>
      <c r="B2781" s="17" t="str">
        <f t="shared" si="1"/>
        <v>Sun</v>
      </c>
      <c r="C2781" s="19">
        <f t="shared" si="2"/>
        <v>23</v>
      </c>
      <c r="D2781" s="11"/>
      <c r="E2781" s="11"/>
    </row>
    <row r="2782">
      <c r="A2782" s="3">
        <v>45333.96790509259</v>
      </c>
      <c r="B2782" s="17" t="str">
        <f t="shared" si="1"/>
        <v>Sat</v>
      </c>
      <c r="C2782" s="19">
        <f t="shared" si="2"/>
        <v>23</v>
      </c>
      <c r="D2782" s="10"/>
      <c r="E2782" s="11"/>
    </row>
    <row r="2783">
      <c r="A2783" s="3">
        <v>45332.994571759256</v>
      </c>
      <c r="B2783" s="17" t="str">
        <f t="shared" si="1"/>
        <v>Sat</v>
      </c>
      <c r="C2783" s="19">
        <f t="shared" si="2"/>
        <v>23</v>
      </c>
      <c r="D2783" s="10"/>
      <c r="E2783" s="11"/>
    </row>
    <row r="2784">
      <c r="A2784" s="3">
        <v>45332.88869212963</v>
      </c>
      <c r="B2784" s="17" t="str">
        <f t="shared" si="1"/>
        <v>Sat</v>
      </c>
      <c r="C2784" s="19">
        <f t="shared" si="2"/>
        <v>21</v>
      </c>
      <c r="D2784" s="10"/>
      <c r="E2784" s="11"/>
    </row>
    <row r="2785" hidden="1">
      <c r="A2785" s="3">
        <v>45332.8009375</v>
      </c>
      <c r="B2785" s="17" t="str">
        <f t="shared" si="1"/>
        <v>Fri</v>
      </c>
      <c r="C2785" s="19">
        <f t="shared" si="2"/>
        <v>19</v>
      </c>
      <c r="D2785" s="11"/>
      <c r="E2785" s="11"/>
    </row>
    <row r="2786" hidden="1">
      <c r="A2786" s="3">
        <v>45331.68975694444</v>
      </c>
      <c r="B2786" s="17" t="str">
        <f t="shared" si="1"/>
        <v>Fri</v>
      </c>
      <c r="C2786" s="19">
        <f t="shared" si="2"/>
        <v>16</v>
      </c>
      <c r="D2786" s="11"/>
      <c r="E2786" s="11"/>
    </row>
    <row r="2787" hidden="1">
      <c r="A2787" s="3">
        <v>45331.68922453704</v>
      </c>
      <c r="B2787" s="17" t="str">
        <f t="shared" si="1"/>
        <v>Fri</v>
      </c>
      <c r="C2787" s="19">
        <f t="shared" si="2"/>
        <v>16</v>
      </c>
      <c r="D2787" s="11"/>
      <c r="E2787" s="11"/>
    </row>
    <row r="2788" hidden="1">
      <c r="A2788" s="3">
        <v>45331.54789351852</v>
      </c>
      <c r="B2788" s="17" t="str">
        <f t="shared" si="1"/>
        <v>Fri</v>
      </c>
      <c r="C2788" s="19">
        <f t="shared" si="2"/>
        <v>13</v>
      </c>
      <c r="D2788" s="11"/>
      <c r="E2788" s="11"/>
    </row>
    <row r="2789" hidden="1">
      <c r="A2789" s="3">
        <v>45331.49559027778</v>
      </c>
      <c r="B2789" s="17" t="str">
        <f t="shared" si="1"/>
        <v>Fri</v>
      </c>
      <c r="C2789" s="19">
        <f t="shared" si="2"/>
        <v>11</v>
      </c>
      <c r="D2789" s="11"/>
      <c r="E2789" s="11"/>
    </row>
    <row r="2790" hidden="1">
      <c r="A2790" s="3">
        <v>45331.45761574074</v>
      </c>
      <c r="B2790" s="17" t="str">
        <f t="shared" si="1"/>
        <v>Fri</v>
      </c>
      <c r="C2790" s="19">
        <f t="shared" si="2"/>
        <v>10</v>
      </c>
      <c r="D2790" s="11"/>
      <c r="E2790" s="11"/>
    </row>
    <row r="2791" hidden="1">
      <c r="A2791" s="3">
        <v>45331.45681712963</v>
      </c>
      <c r="B2791" s="17" t="str">
        <f t="shared" si="1"/>
        <v>Fri</v>
      </c>
      <c r="C2791" s="19">
        <f t="shared" si="2"/>
        <v>10</v>
      </c>
      <c r="D2791" s="11"/>
      <c r="E2791" s="11"/>
    </row>
    <row r="2792" hidden="1">
      <c r="A2792" s="3">
        <v>45331.447060185186</v>
      </c>
      <c r="B2792" s="17" t="str">
        <f t="shared" si="1"/>
        <v>Fri</v>
      </c>
      <c r="C2792" s="19">
        <f t="shared" si="2"/>
        <v>10</v>
      </c>
      <c r="D2792" s="11"/>
      <c r="E2792" s="11"/>
    </row>
    <row r="2793" hidden="1">
      <c r="A2793" s="3">
        <v>45331.00696759259</v>
      </c>
      <c r="B2793" s="17" t="str">
        <f t="shared" si="1"/>
        <v>Thu</v>
      </c>
      <c r="C2793" s="19">
        <f t="shared" si="2"/>
        <v>0</v>
      </c>
      <c r="D2793" s="11"/>
      <c r="E2793" s="11"/>
    </row>
    <row r="2794" hidden="1">
      <c r="A2794" s="3">
        <v>45330.98847222222</v>
      </c>
      <c r="B2794" s="17" t="str">
        <f t="shared" si="1"/>
        <v>Thu</v>
      </c>
      <c r="C2794" s="19">
        <f t="shared" si="2"/>
        <v>23</v>
      </c>
      <c r="D2794" s="11"/>
      <c r="E2794" s="11"/>
    </row>
    <row r="2795" hidden="1">
      <c r="A2795" s="3">
        <v>45330.78555555556</v>
      </c>
      <c r="B2795" s="17" t="str">
        <f t="shared" si="1"/>
        <v>Thu</v>
      </c>
      <c r="C2795" s="19">
        <f t="shared" si="2"/>
        <v>18</v>
      </c>
      <c r="D2795" s="11"/>
      <c r="E2795" s="11"/>
    </row>
    <row r="2796" hidden="1">
      <c r="A2796" s="3">
        <v>45330.76358796296</v>
      </c>
      <c r="B2796" s="17" t="str">
        <f t="shared" si="1"/>
        <v>Thu</v>
      </c>
      <c r="C2796" s="19">
        <f t="shared" si="2"/>
        <v>18</v>
      </c>
      <c r="D2796" s="11"/>
      <c r="E2796" s="11"/>
    </row>
    <row r="2797" hidden="1">
      <c r="A2797" s="3">
        <v>45330.7578587963</v>
      </c>
      <c r="B2797" s="17" t="str">
        <f t="shared" si="1"/>
        <v>Thu</v>
      </c>
      <c r="C2797" s="19">
        <f t="shared" si="2"/>
        <v>18</v>
      </c>
      <c r="D2797" s="11"/>
      <c r="E2797" s="11"/>
    </row>
    <row r="2798" hidden="1">
      <c r="A2798" s="3">
        <v>45330.722037037034</v>
      </c>
      <c r="B2798" s="17" t="str">
        <f t="shared" si="1"/>
        <v>Thu</v>
      </c>
      <c r="C2798" s="19">
        <f t="shared" si="2"/>
        <v>17</v>
      </c>
      <c r="D2798" s="11"/>
      <c r="E2798" s="11"/>
    </row>
    <row r="2799" hidden="1">
      <c r="A2799" s="3">
        <v>45330.63143518518</v>
      </c>
      <c r="B2799" s="17" t="str">
        <f t="shared" si="1"/>
        <v>Thu</v>
      </c>
      <c r="C2799" s="19">
        <f t="shared" si="2"/>
        <v>15</v>
      </c>
      <c r="D2799" s="11"/>
      <c r="E2799" s="11"/>
    </row>
    <row r="2800" hidden="1">
      <c r="A2800" s="3">
        <v>45330.52510416666</v>
      </c>
      <c r="B2800" s="17" t="str">
        <f t="shared" si="1"/>
        <v>Thu</v>
      </c>
      <c r="C2800" s="19">
        <f t="shared" si="2"/>
        <v>12</v>
      </c>
      <c r="D2800" s="11"/>
      <c r="E2800" s="11"/>
    </row>
    <row r="2801" hidden="1">
      <c r="A2801" s="3">
        <v>45330.51996527778</v>
      </c>
      <c r="B2801" s="17" t="str">
        <f t="shared" si="1"/>
        <v>Thu</v>
      </c>
      <c r="C2801" s="19">
        <f t="shared" si="2"/>
        <v>12</v>
      </c>
      <c r="D2801" s="11"/>
      <c r="E2801" s="11"/>
    </row>
    <row r="2802" hidden="1">
      <c r="A2802" s="3">
        <v>45330.16065972222</v>
      </c>
      <c r="B2802" s="17" t="str">
        <f t="shared" si="1"/>
        <v>Thu</v>
      </c>
      <c r="C2802" s="19">
        <f t="shared" si="2"/>
        <v>3</v>
      </c>
      <c r="D2802" s="11"/>
      <c r="E2802" s="11"/>
    </row>
    <row r="2803" hidden="1">
      <c r="A2803" s="3">
        <v>45330.12668981482</v>
      </c>
      <c r="B2803" s="17" t="str">
        <f t="shared" si="1"/>
        <v>Thu</v>
      </c>
      <c r="C2803" s="19">
        <f t="shared" si="2"/>
        <v>3</v>
      </c>
      <c r="D2803" s="11"/>
      <c r="E2803" s="11"/>
    </row>
    <row r="2804" hidden="1">
      <c r="A2804" s="3">
        <v>45330.113171296296</v>
      </c>
      <c r="B2804" s="17" t="str">
        <f t="shared" si="1"/>
        <v>Thu</v>
      </c>
      <c r="C2804" s="19">
        <f t="shared" si="2"/>
        <v>2</v>
      </c>
      <c r="D2804" s="11"/>
      <c r="E2804" s="11"/>
    </row>
    <row r="2805" hidden="1">
      <c r="A2805" s="3">
        <v>45330.10680555556</v>
      </c>
      <c r="B2805" s="17" t="str">
        <f t="shared" si="1"/>
        <v>Thu</v>
      </c>
      <c r="C2805" s="19">
        <f t="shared" si="2"/>
        <v>2</v>
      </c>
      <c r="D2805" s="11"/>
      <c r="E2805" s="11"/>
    </row>
    <row r="2806" hidden="1">
      <c r="A2806" s="3">
        <v>45330.10325231482</v>
      </c>
      <c r="B2806" s="17" t="str">
        <f t="shared" si="1"/>
        <v>Thu</v>
      </c>
      <c r="C2806" s="19">
        <f t="shared" si="2"/>
        <v>2</v>
      </c>
      <c r="D2806" s="11"/>
      <c r="E2806" s="11"/>
    </row>
    <row r="2807" hidden="1">
      <c r="A2807" s="3">
        <v>45330.10207175926</v>
      </c>
      <c r="B2807" s="17" t="str">
        <f t="shared" si="1"/>
        <v>Thu</v>
      </c>
      <c r="C2807" s="19">
        <f t="shared" si="2"/>
        <v>2</v>
      </c>
      <c r="D2807" s="11"/>
      <c r="E2807" s="11"/>
    </row>
    <row r="2808" hidden="1">
      <c r="A2808" s="3">
        <v>45330.04974537037</v>
      </c>
      <c r="B2808" s="17" t="str">
        <f t="shared" si="1"/>
        <v>Thu</v>
      </c>
      <c r="C2808" s="19">
        <f t="shared" si="2"/>
        <v>1</v>
      </c>
      <c r="D2808" s="11"/>
      <c r="E2808" s="11"/>
    </row>
    <row r="2809" hidden="1">
      <c r="A2809" s="3">
        <v>45330.01168981481</v>
      </c>
      <c r="B2809" s="17" t="str">
        <f t="shared" si="1"/>
        <v>Wed</v>
      </c>
      <c r="C2809" s="19">
        <f t="shared" si="2"/>
        <v>0</v>
      </c>
      <c r="D2809" s="11"/>
      <c r="E2809" s="11"/>
    </row>
    <row r="2810" hidden="1">
      <c r="A2810" s="3">
        <v>45329.90341435185</v>
      </c>
      <c r="B2810" s="17" t="str">
        <f t="shared" si="1"/>
        <v>Wed</v>
      </c>
      <c r="C2810" s="19">
        <f t="shared" si="2"/>
        <v>21</v>
      </c>
      <c r="D2810" s="11"/>
      <c r="E2810" s="11"/>
    </row>
    <row r="2811" hidden="1">
      <c r="A2811" s="3">
        <v>45329.863391203704</v>
      </c>
      <c r="B2811" s="17" t="str">
        <f t="shared" si="1"/>
        <v>Wed</v>
      </c>
      <c r="C2811" s="19">
        <f t="shared" si="2"/>
        <v>20</v>
      </c>
      <c r="D2811" s="11"/>
      <c r="E2811" s="11"/>
    </row>
    <row r="2812" hidden="1">
      <c r="A2812" s="3">
        <v>45329.85506944444</v>
      </c>
      <c r="B2812" s="17" t="str">
        <f t="shared" si="1"/>
        <v>Wed</v>
      </c>
      <c r="C2812" s="19">
        <f t="shared" si="2"/>
        <v>20</v>
      </c>
      <c r="D2812" s="11"/>
      <c r="E2812" s="11"/>
    </row>
    <row r="2813" hidden="1">
      <c r="A2813" s="3">
        <v>45329.84751157407</v>
      </c>
      <c r="B2813" s="17" t="str">
        <f t="shared" si="1"/>
        <v>Wed</v>
      </c>
      <c r="C2813" s="19">
        <f t="shared" si="2"/>
        <v>20</v>
      </c>
      <c r="D2813" s="11"/>
      <c r="E2813" s="11"/>
    </row>
    <row r="2814" hidden="1">
      <c r="A2814" s="3">
        <v>45329.83541666667</v>
      </c>
      <c r="B2814" s="17" t="str">
        <f t="shared" si="1"/>
        <v>Wed</v>
      </c>
      <c r="C2814" s="19">
        <f t="shared" si="2"/>
        <v>20</v>
      </c>
      <c r="D2814" s="11"/>
      <c r="E2814" s="11"/>
    </row>
    <row r="2815" hidden="1">
      <c r="A2815" s="3">
        <v>45329.83280092593</v>
      </c>
      <c r="B2815" s="17" t="str">
        <f t="shared" si="1"/>
        <v>Wed</v>
      </c>
      <c r="C2815" s="19">
        <f t="shared" si="2"/>
        <v>19</v>
      </c>
      <c r="D2815" s="11"/>
      <c r="E2815" s="11"/>
    </row>
    <row r="2816" hidden="1">
      <c r="A2816" s="3">
        <v>45329.82953703704</v>
      </c>
      <c r="B2816" s="17" t="str">
        <f t="shared" si="1"/>
        <v>Wed</v>
      </c>
      <c r="C2816" s="19">
        <f t="shared" si="2"/>
        <v>19</v>
      </c>
      <c r="D2816" s="11"/>
      <c r="E2816" s="11"/>
    </row>
    <row r="2817" hidden="1">
      <c r="A2817" s="3">
        <v>45329.787256944444</v>
      </c>
      <c r="B2817" s="17" t="str">
        <f t="shared" si="1"/>
        <v>Wed</v>
      </c>
      <c r="C2817" s="19">
        <f t="shared" si="2"/>
        <v>18</v>
      </c>
      <c r="D2817" s="11"/>
      <c r="E2817" s="11"/>
    </row>
    <row r="2818" hidden="1">
      <c r="A2818" s="3">
        <v>45329.78561342593</v>
      </c>
      <c r="B2818" s="17" t="str">
        <f t="shared" si="1"/>
        <v>Wed</v>
      </c>
      <c r="C2818" s="19">
        <f t="shared" si="2"/>
        <v>18</v>
      </c>
      <c r="D2818" s="11"/>
      <c r="E2818" s="11"/>
    </row>
    <row r="2819" hidden="1">
      <c r="A2819" s="3">
        <v>45329.78481481481</v>
      </c>
      <c r="B2819" s="17" t="str">
        <f t="shared" si="1"/>
        <v>Wed</v>
      </c>
      <c r="C2819" s="19">
        <f t="shared" si="2"/>
        <v>18</v>
      </c>
      <c r="D2819" s="11"/>
      <c r="E2819" s="11"/>
    </row>
    <row r="2820" hidden="1">
      <c r="A2820" s="3">
        <v>45329.78399305556</v>
      </c>
      <c r="B2820" s="17" t="str">
        <f t="shared" si="1"/>
        <v>Wed</v>
      </c>
      <c r="C2820" s="19">
        <f t="shared" si="2"/>
        <v>18</v>
      </c>
      <c r="D2820" s="11"/>
      <c r="E2820" s="11"/>
    </row>
    <row r="2821" hidden="1">
      <c r="A2821" s="3">
        <v>45329.78251157407</v>
      </c>
      <c r="B2821" s="17" t="str">
        <f t="shared" si="1"/>
        <v>Wed</v>
      </c>
      <c r="C2821" s="19">
        <f t="shared" si="2"/>
        <v>18</v>
      </c>
      <c r="D2821" s="11"/>
      <c r="E2821" s="11"/>
    </row>
    <row r="2822" hidden="1">
      <c r="A2822" s="3">
        <v>45329.769421296296</v>
      </c>
      <c r="B2822" s="17" t="str">
        <f t="shared" si="1"/>
        <v>Wed</v>
      </c>
      <c r="C2822" s="19">
        <f t="shared" si="2"/>
        <v>18</v>
      </c>
      <c r="D2822" s="11"/>
      <c r="E2822" s="11"/>
    </row>
    <row r="2823" hidden="1">
      <c r="A2823" s="3">
        <v>45329.76552083333</v>
      </c>
      <c r="B2823" s="17" t="str">
        <f t="shared" si="1"/>
        <v>Wed</v>
      </c>
      <c r="C2823" s="19">
        <f t="shared" si="2"/>
        <v>18</v>
      </c>
      <c r="D2823" s="11"/>
      <c r="E2823" s="11"/>
    </row>
    <row r="2824" hidden="1">
      <c r="A2824" s="3">
        <v>45329.7587037037</v>
      </c>
      <c r="B2824" s="17" t="str">
        <f t="shared" si="1"/>
        <v>Wed</v>
      </c>
      <c r="C2824" s="19">
        <f t="shared" si="2"/>
        <v>18</v>
      </c>
      <c r="D2824" s="11"/>
      <c r="E2824" s="11"/>
    </row>
    <row r="2825" hidden="1">
      <c r="A2825" s="3">
        <v>45329.753541666665</v>
      </c>
      <c r="B2825" s="17" t="str">
        <f t="shared" si="1"/>
        <v>Wed</v>
      </c>
      <c r="C2825" s="19">
        <f t="shared" si="2"/>
        <v>18</v>
      </c>
      <c r="D2825" s="11"/>
      <c r="E2825" s="11"/>
    </row>
    <row r="2826" hidden="1">
      <c r="A2826" s="3">
        <v>45329.73490740741</v>
      </c>
      <c r="B2826" s="17" t="str">
        <f t="shared" si="1"/>
        <v>Wed</v>
      </c>
      <c r="C2826" s="19">
        <f t="shared" si="2"/>
        <v>17</v>
      </c>
      <c r="D2826" s="11"/>
      <c r="E2826" s="11"/>
    </row>
    <row r="2827" hidden="1">
      <c r="A2827" s="3">
        <v>45329.72587962963</v>
      </c>
      <c r="B2827" s="17" t="str">
        <f t="shared" si="1"/>
        <v>Wed</v>
      </c>
      <c r="C2827" s="19">
        <f t="shared" si="2"/>
        <v>17</v>
      </c>
      <c r="D2827" s="11"/>
      <c r="E2827" s="11"/>
    </row>
    <row r="2828" hidden="1">
      <c r="A2828" s="3">
        <v>45329.717361111114</v>
      </c>
      <c r="B2828" s="17" t="str">
        <f t="shared" si="1"/>
        <v>Wed</v>
      </c>
      <c r="C2828" s="19">
        <f t="shared" si="2"/>
        <v>17</v>
      </c>
      <c r="D2828" s="11"/>
      <c r="E2828" s="11"/>
    </row>
    <row r="2829" hidden="1">
      <c r="A2829" s="3">
        <v>45329.709340277775</v>
      </c>
      <c r="B2829" s="17" t="str">
        <f t="shared" si="1"/>
        <v>Wed</v>
      </c>
      <c r="C2829" s="19">
        <f t="shared" si="2"/>
        <v>17</v>
      </c>
      <c r="D2829" s="11"/>
      <c r="E2829" s="11"/>
    </row>
    <row r="2830" hidden="1">
      <c r="A2830" s="3">
        <v>45329.58696759259</v>
      </c>
      <c r="B2830" s="17" t="str">
        <f t="shared" si="1"/>
        <v>Wed</v>
      </c>
      <c r="C2830" s="19">
        <f t="shared" si="2"/>
        <v>14</v>
      </c>
      <c r="D2830" s="11"/>
      <c r="E2830" s="11"/>
    </row>
    <row r="2831" hidden="1">
      <c r="A2831" s="3">
        <v>45329.574907407405</v>
      </c>
      <c r="B2831" s="17" t="str">
        <f t="shared" si="1"/>
        <v>Wed</v>
      </c>
      <c r="C2831" s="19">
        <f t="shared" si="2"/>
        <v>13</v>
      </c>
      <c r="D2831" s="11"/>
      <c r="E2831" s="11"/>
    </row>
    <row r="2832" hidden="1">
      <c r="A2832" s="3">
        <v>45329.57201388889</v>
      </c>
      <c r="B2832" s="17" t="str">
        <f t="shared" si="1"/>
        <v>Wed</v>
      </c>
      <c r="C2832" s="19">
        <f t="shared" si="2"/>
        <v>13</v>
      </c>
      <c r="D2832" s="11"/>
      <c r="E2832" s="11"/>
    </row>
    <row r="2833" hidden="1">
      <c r="A2833" s="3">
        <v>45329.57136574074</v>
      </c>
      <c r="B2833" s="17" t="str">
        <f t="shared" si="1"/>
        <v>Wed</v>
      </c>
      <c r="C2833" s="19">
        <f t="shared" si="2"/>
        <v>13</v>
      </c>
      <c r="D2833" s="11"/>
      <c r="E2833" s="11"/>
    </row>
    <row r="2834" hidden="1">
      <c r="A2834" s="3">
        <v>45329.561574074076</v>
      </c>
      <c r="B2834" s="17" t="str">
        <f t="shared" si="1"/>
        <v>Wed</v>
      </c>
      <c r="C2834" s="19">
        <f t="shared" si="2"/>
        <v>13</v>
      </c>
      <c r="D2834" s="11"/>
      <c r="E2834" s="11"/>
    </row>
    <row r="2835" hidden="1">
      <c r="A2835" s="3">
        <v>45329.52175925926</v>
      </c>
      <c r="B2835" s="17" t="str">
        <f t="shared" si="1"/>
        <v>Wed</v>
      </c>
      <c r="C2835" s="19">
        <f t="shared" si="2"/>
        <v>12</v>
      </c>
      <c r="D2835" s="11"/>
      <c r="E2835" s="11"/>
    </row>
    <row r="2836" hidden="1">
      <c r="A2836" s="3">
        <v>45329.51835648148</v>
      </c>
      <c r="B2836" s="17" t="str">
        <f t="shared" si="1"/>
        <v>Wed</v>
      </c>
      <c r="C2836" s="19">
        <f t="shared" si="2"/>
        <v>12</v>
      </c>
      <c r="D2836" s="11"/>
      <c r="E2836" s="11"/>
    </row>
    <row r="2837" hidden="1">
      <c r="A2837" s="3">
        <v>45329.513344907406</v>
      </c>
      <c r="B2837" s="17" t="str">
        <f t="shared" si="1"/>
        <v>Wed</v>
      </c>
      <c r="C2837" s="19">
        <f t="shared" si="2"/>
        <v>12</v>
      </c>
      <c r="D2837" s="11"/>
      <c r="E2837" s="11"/>
    </row>
    <row r="2838" hidden="1">
      <c r="A2838" s="3">
        <v>45329.507523148146</v>
      </c>
      <c r="B2838" s="17" t="str">
        <f t="shared" si="1"/>
        <v>Wed</v>
      </c>
      <c r="C2838" s="19">
        <f t="shared" si="2"/>
        <v>12</v>
      </c>
      <c r="D2838" s="11"/>
      <c r="E2838" s="11"/>
    </row>
    <row r="2839" hidden="1">
      <c r="A2839" s="3">
        <v>45329.501493055555</v>
      </c>
      <c r="B2839" s="17" t="str">
        <f t="shared" si="1"/>
        <v>Wed</v>
      </c>
      <c r="C2839" s="19">
        <f t="shared" si="2"/>
        <v>12</v>
      </c>
      <c r="D2839" s="11"/>
      <c r="E2839" s="11"/>
    </row>
    <row r="2840" hidden="1">
      <c r="A2840" s="3">
        <v>45329.49638888889</v>
      </c>
      <c r="B2840" s="17" t="str">
        <f t="shared" si="1"/>
        <v>Wed</v>
      </c>
      <c r="C2840" s="19">
        <f t="shared" si="2"/>
        <v>11</v>
      </c>
      <c r="D2840" s="11"/>
      <c r="E2840" s="11"/>
    </row>
    <row r="2841" hidden="1">
      <c r="A2841" s="3">
        <v>45329.495150462964</v>
      </c>
      <c r="B2841" s="17" t="str">
        <f t="shared" si="1"/>
        <v>Wed</v>
      </c>
      <c r="C2841" s="19">
        <f t="shared" si="2"/>
        <v>11</v>
      </c>
      <c r="D2841" s="11"/>
      <c r="E2841" s="11"/>
    </row>
    <row r="2842" hidden="1">
      <c r="A2842" s="3">
        <v>45329.43471064815</v>
      </c>
      <c r="B2842" s="17" t="str">
        <f t="shared" si="1"/>
        <v>Wed</v>
      </c>
      <c r="C2842" s="19">
        <f t="shared" si="2"/>
        <v>10</v>
      </c>
      <c r="D2842" s="11"/>
      <c r="E2842" s="11"/>
    </row>
    <row r="2843" hidden="1">
      <c r="A2843" s="3">
        <v>45329.42696759259</v>
      </c>
      <c r="B2843" s="17" t="str">
        <f t="shared" si="1"/>
        <v>Wed</v>
      </c>
      <c r="C2843" s="19">
        <f t="shared" si="2"/>
        <v>10</v>
      </c>
      <c r="D2843" s="11"/>
      <c r="E2843" s="11"/>
    </row>
    <row r="2844" hidden="1">
      <c r="A2844" s="3">
        <v>45329.426875</v>
      </c>
      <c r="B2844" s="17" t="str">
        <f t="shared" si="1"/>
        <v>Wed</v>
      </c>
      <c r="C2844" s="19">
        <f t="shared" si="2"/>
        <v>10</v>
      </c>
      <c r="D2844" s="11"/>
      <c r="E2844" s="11"/>
    </row>
    <row r="2845" hidden="1">
      <c r="A2845" s="3">
        <v>45329.42579861111</v>
      </c>
      <c r="B2845" s="17" t="str">
        <f t="shared" si="1"/>
        <v>Wed</v>
      </c>
      <c r="C2845" s="19">
        <f t="shared" si="2"/>
        <v>10</v>
      </c>
      <c r="D2845" s="11"/>
      <c r="E2845" s="11"/>
    </row>
    <row r="2846" hidden="1">
      <c r="A2846" s="3">
        <v>45329.03988425926</v>
      </c>
      <c r="B2846" s="17" t="str">
        <f t="shared" si="1"/>
        <v>Tue</v>
      </c>
      <c r="C2846" s="19">
        <f t="shared" si="2"/>
        <v>0</v>
      </c>
      <c r="D2846" s="11"/>
      <c r="E2846" s="11"/>
    </row>
    <row r="2847" hidden="1">
      <c r="A2847" s="3">
        <v>45328.84476851852</v>
      </c>
      <c r="B2847" s="17" t="str">
        <f t="shared" si="1"/>
        <v>Tue</v>
      </c>
      <c r="C2847" s="19">
        <f t="shared" si="2"/>
        <v>20</v>
      </c>
      <c r="D2847" s="11"/>
      <c r="E2847" s="11"/>
    </row>
    <row r="2848" hidden="1">
      <c r="A2848" s="3">
        <v>45328.6103125</v>
      </c>
      <c r="B2848" s="17" t="str">
        <f t="shared" si="1"/>
        <v>Tue</v>
      </c>
      <c r="C2848" s="19">
        <f t="shared" si="2"/>
        <v>14</v>
      </c>
      <c r="D2848" s="11"/>
      <c r="E2848" s="11"/>
    </row>
    <row r="2849" hidden="1">
      <c r="A2849" s="3">
        <v>45328.59909722222</v>
      </c>
      <c r="B2849" s="17" t="str">
        <f t="shared" si="1"/>
        <v>Tue</v>
      </c>
      <c r="C2849" s="19">
        <f t="shared" si="2"/>
        <v>14</v>
      </c>
      <c r="D2849" s="11"/>
      <c r="E2849" s="11"/>
    </row>
    <row r="2850" hidden="1">
      <c r="A2850" s="3">
        <v>45328.59137731481</v>
      </c>
      <c r="B2850" s="17" t="str">
        <f t="shared" si="1"/>
        <v>Tue</v>
      </c>
      <c r="C2850" s="19">
        <f t="shared" si="2"/>
        <v>14</v>
      </c>
      <c r="D2850" s="11"/>
      <c r="E2850" s="11"/>
    </row>
    <row r="2851" hidden="1">
      <c r="A2851" s="3">
        <v>45328.565462962964</v>
      </c>
      <c r="B2851" s="17" t="str">
        <f t="shared" si="1"/>
        <v>Mon</v>
      </c>
      <c r="C2851" s="19">
        <f t="shared" si="2"/>
        <v>13</v>
      </c>
      <c r="D2851" s="11"/>
      <c r="E2851" s="11"/>
    </row>
    <row r="2852" hidden="1">
      <c r="A2852" s="3">
        <v>45327.91707175926</v>
      </c>
      <c r="B2852" s="17" t="str">
        <f t="shared" si="1"/>
        <v>Mon</v>
      </c>
      <c r="C2852" s="19">
        <f t="shared" si="2"/>
        <v>22</v>
      </c>
      <c r="D2852" s="11"/>
      <c r="E2852" s="11"/>
    </row>
    <row r="2853" hidden="1">
      <c r="A2853" s="3">
        <v>45327.91609953704</v>
      </c>
      <c r="B2853" s="17" t="str">
        <f t="shared" si="1"/>
        <v>Mon</v>
      </c>
      <c r="C2853" s="19">
        <f t="shared" si="2"/>
        <v>21</v>
      </c>
      <c r="D2853" s="11"/>
      <c r="E2853" s="11"/>
    </row>
    <row r="2854" hidden="1">
      <c r="A2854" s="3">
        <v>45327.909849537034</v>
      </c>
      <c r="B2854" s="17" t="str">
        <f t="shared" si="1"/>
        <v>Mon</v>
      </c>
      <c r="C2854" s="19">
        <f t="shared" si="2"/>
        <v>21</v>
      </c>
      <c r="D2854" s="11"/>
      <c r="E2854" s="11"/>
    </row>
    <row r="2855" hidden="1">
      <c r="A2855" s="3">
        <v>45327.594201388885</v>
      </c>
      <c r="B2855" s="17" t="str">
        <f t="shared" si="1"/>
        <v>Mon</v>
      </c>
      <c r="C2855" s="19">
        <f t="shared" si="2"/>
        <v>14</v>
      </c>
      <c r="D2855" s="11"/>
      <c r="E2855" s="11"/>
    </row>
    <row r="2856" hidden="1">
      <c r="A2856" s="3">
        <v>45327.5509375</v>
      </c>
      <c r="B2856" s="17" t="str">
        <f t="shared" si="1"/>
        <v>Mon</v>
      </c>
      <c r="C2856" s="19">
        <f t="shared" si="2"/>
        <v>13</v>
      </c>
      <c r="D2856" s="11"/>
      <c r="E2856" s="11"/>
    </row>
    <row r="2857" hidden="1">
      <c r="A2857" s="3">
        <v>45327.462696759256</v>
      </c>
      <c r="B2857" s="17" t="str">
        <f t="shared" si="1"/>
        <v>Mon</v>
      </c>
      <c r="C2857" s="19">
        <f t="shared" si="2"/>
        <v>11</v>
      </c>
      <c r="D2857" s="11"/>
      <c r="E2857" s="11"/>
    </row>
    <row r="2858" hidden="1">
      <c r="A2858" s="3">
        <v>45327.44877314815</v>
      </c>
      <c r="B2858" s="17" t="str">
        <f t="shared" si="1"/>
        <v>Mon</v>
      </c>
      <c r="C2858" s="19">
        <f t="shared" si="2"/>
        <v>10</v>
      </c>
      <c r="D2858" s="11"/>
      <c r="E2858" s="11"/>
    </row>
    <row r="2859" hidden="1">
      <c r="A2859" s="3">
        <v>45327.446608796294</v>
      </c>
      <c r="B2859" s="17" t="str">
        <f t="shared" si="1"/>
        <v>Mon</v>
      </c>
      <c r="C2859" s="19">
        <f t="shared" si="2"/>
        <v>10</v>
      </c>
      <c r="D2859" s="11"/>
      <c r="E2859" s="11"/>
    </row>
    <row r="2860" hidden="1">
      <c r="A2860" s="3">
        <v>45327.432442129626</v>
      </c>
      <c r="B2860" s="17" t="str">
        <f t="shared" si="1"/>
        <v>Sun</v>
      </c>
      <c r="C2860" s="19">
        <f t="shared" si="2"/>
        <v>10</v>
      </c>
      <c r="D2860" s="11"/>
      <c r="E2860" s="11"/>
    </row>
    <row r="2861" hidden="1">
      <c r="A2861" s="3">
        <v>45326.919224537036</v>
      </c>
      <c r="B2861" s="17" t="str">
        <f t="shared" si="1"/>
        <v>Sun</v>
      </c>
      <c r="C2861" s="19">
        <f t="shared" si="2"/>
        <v>22</v>
      </c>
      <c r="D2861" s="11"/>
      <c r="E2861" s="11"/>
    </row>
    <row r="2862" hidden="1">
      <c r="A2862" s="3">
        <v>45326.91892361111</v>
      </c>
      <c r="B2862" s="17" t="str">
        <f t="shared" si="1"/>
        <v>Sun</v>
      </c>
      <c r="C2862" s="19">
        <f t="shared" si="2"/>
        <v>22</v>
      </c>
      <c r="D2862" s="11"/>
      <c r="E2862" s="11"/>
    </row>
    <row r="2863" hidden="1">
      <c r="A2863" s="3">
        <v>45326.91829861111</v>
      </c>
      <c r="B2863" s="17" t="str">
        <f t="shared" si="1"/>
        <v>Sun</v>
      </c>
      <c r="C2863" s="19">
        <f t="shared" si="2"/>
        <v>22</v>
      </c>
      <c r="D2863" s="11"/>
      <c r="E2863" s="11"/>
    </row>
    <row r="2864" hidden="1">
      <c r="A2864" s="3">
        <v>45326.90795138889</v>
      </c>
      <c r="B2864" s="17" t="str">
        <f t="shared" si="1"/>
        <v>Sun</v>
      </c>
      <c r="C2864" s="19">
        <f t="shared" si="2"/>
        <v>21</v>
      </c>
      <c r="D2864" s="11"/>
      <c r="E2864" s="11"/>
    </row>
    <row r="2865" hidden="1">
      <c r="A2865" s="3">
        <v>45326.9034375</v>
      </c>
      <c r="B2865" s="17" t="str">
        <f t="shared" si="1"/>
        <v>Sun</v>
      </c>
      <c r="C2865" s="19">
        <f t="shared" si="2"/>
        <v>21</v>
      </c>
      <c r="D2865" s="11"/>
      <c r="E2865" s="11"/>
    </row>
    <row r="2866" hidden="1">
      <c r="A2866" s="3">
        <v>45326.900300925925</v>
      </c>
      <c r="B2866" s="17" t="str">
        <f t="shared" si="1"/>
        <v>Sun</v>
      </c>
      <c r="C2866" s="19">
        <f t="shared" si="2"/>
        <v>21</v>
      </c>
      <c r="D2866" s="11"/>
      <c r="E2866" s="11"/>
    </row>
    <row r="2867" hidden="1">
      <c r="A2867" s="3">
        <v>45326.725648148145</v>
      </c>
      <c r="B2867" s="17" t="str">
        <f t="shared" si="1"/>
        <v>Sun</v>
      </c>
      <c r="C2867" s="19">
        <f t="shared" si="2"/>
        <v>17</v>
      </c>
      <c r="D2867" s="11"/>
      <c r="E2867" s="11"/>
    </row>
    <row r="2868" hidden="1">
      <c r="A2868" s="3">
        <v>45326.60959490741</v>
      </c>
      <c r="B2868" s="17" t="str">
        <f t="shared" si="1"/>
        <v>Sun</v>
      </c>
      <c r="C2868" s="19">
        <f t="shared" si="2"/>
        <v>14</v>
      </c>
      <c r="D2868" s="11"/>
      <c r="E2868" s="11"/>
    </row>
    <row r="2869" hidden="1">
      <c r="A2869" s="3">
        <v>45326.491736111115</v>
      </c>
      <c r="B2869" s="17" t="str">
        <f t="shared" si="1"/>
        <v>Sun</v>
      </c>
      <c r="C2869" s="19">
        <f t="shared" si="2"/>
        <v>11</v>
      </c>
      <c r="D2869" s="11"/>
      <c r="E2869" s="11"/>
    </row>
    <row r="2870" hidden="1">
      <c r="A2870" s="3">
        <v>45326.478217592594</v>
      </c>
      <c r="B2870" s="17" t="str">
        <f t="shared" si="1"/>
        <v>Sun</v>
      </c>
      <c r="C2870" s="19">
        <f t="shared" si="2"/>
        <v>11</v>
      </c>
      <c r="D2870" s="11"/>
      <c r="E2870" s="11"/>
    </row>
    <row r="2871" hidden="1">
      <c r="A2871" s="3">
        <v>45326.15274305556</v>
      </c>
      <c r="B2871" s="17" t="str">
        <f t="shared" si="1"/>
        <v>Sun</v>
      </c>
      <c r="C2871" s="19">
        <f t="shared" si="2"/>
        <v>3</v>
      </c>
      <c r="D2871" s="11"/>
      <c r="E2871" s="11"/>
    </row>
    <row r="2872" hidden="1">
      <c r="A2872" s="3">
        <v>45326.149664351855</v>
      </c>
      <c r="B2872" s="17" t="str">
        <f t="shared" si="1"/>
        <v>Sun</v>
      </c>
      <c r="C2872" s="19">
        <f t="shared" si="2"/>
        <v>3</v>
      </c>
      <c r="D2872" s="11"/>
      <c r="E2872" s="11"/>
    </row>
    <row r="2873" hidden="1">
      <c r="A2873" s="3">
        <v>45326.1490162037</v>
      </c>
      <c r="B2873" s="17" t="str">
        <f t="shared" si="1"/>
        <v>Sun</v>
      </c>
      <c r="C2873" s="19">
        <f t="shared" si="2"/>
        <v>3</v>
      </c>
      <c r="D2873" s="11"/>
      <c r="E2873" s="11"/>
    </row>
    <row r="2874" hidden="1">
      <c r="A2874" s="3">
        <v>45326.13607638889</v>
      </c>
      <c r="B2874" s="17" t="str">
        <f t="shared" si="1"/>
        <v>Sun</v>
      </c>
      <c r="C2874" s="19">
        <f t="shared" si="2"/>
        <v>3</v>
      </c>
      <c r="D2874" s="11"/>
      <c r="E2874" s="11"/>
    </row>
    <row r="2875">
      <c r="A2875" s="3">
        <v>45326.120034722226</v>
      </c>
      <c r="B2875" s="17" t="str">
        <f t="shared" si="1"/>
        <v>Sat</v>
      </c>
      <c r="C2875" s="19">
        <f t="shared" si="2"/>
        <v>2</v>
      </c>
      <c r="D2875" s="10"/>
      <c r="E2875" s="11"/>
    </row>
    <row r="2876">
      <c r="A2876" s="3">
        <v>45325.959386574075</v>
      </c>
      <c r="B2876" s="17" t="str">
        <f t="shared" si="1"/>
        <v>Sat</v>
      </c>
      <c r="C2876" s="19">
        <f t="shared" si="2"/>
        <v>23</v>
      </c>
      <c r="D2876" s="10"/>
      <c r="E2876" s="11"/>
    </row>
    <row r="2877">
      <c r="A2877" s="3">
        <v>45325.956087962964</v>
      </c>
      <c r="B2877" s="17" t="str">
        <f t="shared" si="1"/>
        <v>Sat</v>
      </c>
      <c r="C2877" s="19">
        <f t="shared" si="2"/>
        <v>22</v>
      </c>
      <c r="D2877" s="10"/>
      <c r="E2877" s="11"/>
    </row>
    <row r="2878">
      <c r="A2878" s="3">
        <v>45325.902395833335</v>
      </c>
      <c r="B2878" s="17" t="str">
        <f t="shared" si="1"/>
        <v>Sat</v>
      </c>
      <c r="C2878" s="19">
        <f t="shared" si="2"/>
        <v>21</v>
      </c>
      <c r="D2878" s="10"/>
      <c r="E2878" s="11"/>
    </row>
    <row r="2879">
      <c r="A2879" s="3">
        <v>45325.90217592593</v>
      </c>
      <c r="B2879" s="17" t="str">
        <f t="shared" si="1"/>
        <v>Sat</v>
      </c>
      <c r="C2879" s="19">
        <f t="shared" si="2"/>
        <v>21</v>
      </c>
      <c r="D2879" s="10"/>
      <c r="E2879" s="11"/>
    </row>
    <row r="2880">
      <c r="A2880" s="3">
        <v>45325.841516203705</v>
      </c>
      <c r="B2880" s="17" t="str">
        <f t="shared" si="1"/>
        <v>Sat</v>
      </c>
      <c r="C2880" s="19">
        <f t="shared" si="2"/>
        <v>20</v>
      </c>
      <c r="D2880" s="10"/>
      <c r="E2880" s="11"/>
    </row>
    <row r="2881">
      <c r="A2881" s="3">
        <v>45325.840046296296</v>
      </c>
      <c r="B2881" s="17" t="str">
        <f t="shared" si="1"/>
        <v>Sat</v>
      </c>
      <c r="C2881" s="19">
        <f t="shared" si="2"/>
        <v>20</v>
      </c>
      <c r="D2881" s="10"/>
      <c r="E2881" s="11"/>
    </row>
    <row r="2882">
      <c r="A2882" s="3">
        <v>45325.8375</v>
      </c>
      <c r="B2882" s="17" t="str">
        <f t="shared" si="1"/>
        <v>Sat</v>
      </c>
      <c r="C2882" s="19">
        <f t="shared" si="2"/>
        <v>20</v>
      </c>
      <c r="D2882" s="10"/>
      <c r="E2882" s="11"/>
    </row>
    <row r="2883">
      <c r="A2883" s="3">
        <v>45325.80700231482</v>
      </c>
      <c r="B2883" s="17" t="str">
        <f t="shared" si="1"/>
        <v>Sat</v>
      </c>
      <c r="C2883" s="19">
        <f t="shared" si="2"/>
        <v>19</v>
      </c>
      <c r="D2883" s="10"/>
      <c r="E2883" s="11"/>
    </row>
    <row r="2884" hidden="1">
      <c r="A2884" s="3">
        <v>45325.8065162037</v>
      </c>
      <c r="B2884" s="17" t="str">
        <f t="shared" si="1"/>
        <v>Fri</v>
      </c>
      <c r="C2884" s="19">
        <f t="shared" si="2"/>
        <v>19</v>
      </c>
      <c r="D2884" s="11"/>
      <c r="E2884" s="11"/>
    </row>
    <row r="2885" hidden="1">
      <c r="A2885" s="3">
        <v>45324.713692129626</v>
      </c>
      <c r="B2885" s="17" t="str">
        <f t="shared" si="1"/>
        <v>Fri</v>
      </c>
      <c r="C2885" s="19">
        <f t="shared" si="2"/>
        <v>17</v>
      </c>
      <c r="D2885" s="11"/>
      <c r="E2885" s="11"/>
    </row>
    <row r="2886" hidden="1">
      <c r="A2886" s="3">
        <v>45324.70605324074</v>
      </c>
      <c r="B2886" s="17" t="str">
        <f t="shared" si="1"/>
        <v>Fri</v>
      </c>
      <c r="C2886" s="19">
        <f t="shared" si="2"/>
        <v>16</v>
      </c>
      <c r="D2886" s="11"/>
      <c r="E2886" s="11"/>
    </row>
    <row r="2887" hidden="1">
      <c r="A2887" s="3">
        <v>45324.691145833334</v>
      </c>
      <c r="B2887" s="17" t="str">
        <f t="shared" si="1"/>
        <v>Fri</v>
      </c>
      <c r="C2887" s="19">
        <f t="shared" si="2"/>
        <v>16</v>
      </c>
      <c r="D2887" s="11"/>
      <c r="E2887" s="11"/>
    </row>
    <row r="2888" hidden="1">
      <c r="A2888" s="3">
        <v>45324.645949074074</v>
      </c>
      <c r="B2888" s="17" t="str">
        <f t="shared" si="1"/>
        <v>Fri</v>
      </c>
      <c r="C2888" s="19">
        <f t="shared" si="2"/>
        <v>15</v>
      </c>
      <c r="D2888" s="11"/>
      <c r="E2888" s="11"/>
    </row>
    <row r="2889" hidden="1">
      <c r="A2889" s="3">
        <v>45324.52043981481</v>
      </c>
      <c r="B2889" s="17" t="str">
        <f t="shared" si="1"/>
        <v>Fri</v>
      </c>
      <c r="C2889" s="19">
        <f t="shared" si="2"/>
        <v>12</v>
      </c>
      <c r="D2889" s="11"/>
      <c r="E2889" s="11"/>
    </row>
    <row r="2890" hidden="1">
      <c r="A2890" s="3">
        <v>45324.51797453704</v>
      </c>
      <c r="B2890" s="17" t="str">
        <f t="shared" si="1"/>
        <v>Fri</v>
      </c>
      <c r="C2890" s="19">
        <f t="shared" si="2"/>
        <v>12</v>
      </c>
      <c r="D2890" s="11"/>
      <c r="E2890" s="11"/>
    </row>
    <row r="2891" hidden="1">
      <c r="A2891" s="3">
        <v>45324.49966435185</v>
      </c>
      <c r="B2891" s="17" t="str">
        <f t="shared" si="1"/>
        <v>Fri</v>
      </c>
      <c r="C2891" s="19">
        <f t="shared" si="2"/>
        <v>11</v>
      </c>
      <c r="D2891" s="11"/>
      <c r="E2891" s="11"/>
    </row>
    <row r="2892" hidden="1">
      <c r="A2892" s="3">
        <v>45324.4053125</v>
      </c>
      <c r="B2892" s="17" t="str">
        <f t="shared" si="1"/>
        <v>Fri</v>
      </c>
      <c r="C2892" s="19">
        <f t="shared" si="2"/>
        <v>9</v>
      </c>
      <c r="D2892" s="11"/>
      <c r="E2892" s="11"/>
    </row>
    <row r="2893" hidden="1">
      <c r="A2893" s="3">
        <v>45324.40027777778</v>
      </c>
      <c r="B2893" s="17" t="str">
        <f t="shared" si="1"/>
        <v>Fri</v>
      </c>
      <c r="C2893" s="19">
        <f t="shared" si="2"/>
        <v>9</v>
      </c>
      <c r="D2893" s="11"/>
      <c r="E2893" s="11"/>
    </row>
    <row r="2894" hidden="1">
      <c r="A2894" s="3">
        <v>45324.39931712963</v>
      </c>
      <c r="B2894" s="17" t="str">
        <f t="shared" si="1"/>
        <v>Thu</v>
      </c>
      <c r="C2894" s="19">
        <f t="shared" si="2"/>
        <v>9</v>
      </c>
      <c r="D2894" s="11"/>
      <c r="E2894" s="11"/>
    </row>
    <row r="2895" hidden="1">
      <c r="A2895" s="3">
        <v>45323.913298611114</v>
      </c>
      <c r="B2895" s="17" t="str">
        <f t="shared" si="1"/>
        <v>Thu</v>
      </c>
      <c r="C2895" s="19">
        <f t="shared" si="2"/>
        <v>21</v>
      </c>
      <c r="D2895" s="11"/>
      <c r="E2895" s="11"/>
    </row>
    <row r="2896" hidden="1">
      <c r="A2896" s="3">
        <v>45323.88796296297</v>
      </c>
      <c r="B2896" s="17" t="str">
        <f t="shared" si="1"/>
        <v>Thu</v>
      </c>
      <c r="C2896" s="19">
        <f t="shared" si="2"/>
        <v>21</v>
      </c>
      <c r="D2896" s="11"/>
      <c r="E2896" s="11"/>
    </row>
    <row r="2897" hidden="1">
      <c r="A2897" s="3">
        <v>45323.86157407407</v>
      </c>
      <c r="B2897" s="17" t="str">
        <f t="shared" si="1"/>
        <v>Thu</v>
      </c>
      <c r="C2897" s="19">
        <f t="shared" si="2"/>
        <v>20</v>
      </c>
      <c r="D2897" s="11"/>
      <c r="E2897" s="11"/>
    </row>
    <row r="2898" hidden="1">
      <c r="A2898" s="3">
        <v>45323.858935185184</v>
      </c>
      <c r="B2898" s="17" t="str">
        <f t="shared" si="1"/>
        <v>Thu</v>
      </c>
      <c r="C2898" s="19">
        <f t="shared" si="2"/>
        <v>20</v>
      </c>
      <c r="D2898" s="11"/>
      <c r="E2898" s="11"/>
    </row>
    <row r="2899" hidden="1">
      <c r="A2899" s="3">
        <v>45323.8497337963</v>
      </c>
      <c r="B2899" s="17" t="str">
        <f t="shared" si="1"/>
        <v>Thu</v>
      </c>
      <c r="C2899" s="19">
        <f t="shared" si="2"/>
        <v>20</v>
      </c>
      <c r="D2899" s="11"/>
      <c r="E2899" s="11"/>
    </row>
    <row r="2900" hidden="1">
      <c r="A2900" s="3">
        <v>45323.66478009259</v>
      </c>
      <c r="B2900" s="17" t="str">
        <f t="shared" si="1"/>
        <v>Thu</v>
      </c>
      <c r="C2900" s="19">
        <f t="shared" si="2"/>
        <v>15</v>
      </c>
      <c r="D2900" s="11"/>
      <c r="E2900" s="11"/>
    </row>
    <row r="2901" hidden="1">
      <c r="A2901" s="3">
        <v>45323.664305555554</v>
      </c>
      <c r="B2901" s="17" t="str">
        <f t="shared" si="1"/>
        <v>Thu</v>
      </c>
      <c r="C2901" s="19">
        <f t="shared" si="2"/>
        <v>15</v>
      </c>
      <c r="D2901" s="11"/>
      <c r="E2901" s="11"/>
    </row>
    <row r="2902" hidden="1">
      <c r="A2902" s="3">
        <v>45323.44305555556</v>
      </c>
      <c r="B2902" s="17" t="str">
        <f t="shared" si="1"/>
        <v>Thu</v>
      </c>
      <c r="C2902" s="19">
        <f t="shared" si="2"/>
        <v>10</v>
      </c>
      <c r="D2902" s="11"/>
      <c r="E2902" s="11"/>
    </row>
    <row r="2903" hidden="1">
      <c r="A2903" s="3">
        <v>45323.076689814814</v>
      </c>
      <c r="B2903" s="17" t="str">
        <f t="shared" si="1"/>
        <v>Thu</v>
      </c>
      <c r="C2903" s="19">
        <f t="shared" si="2"/>
        <v>1</v>
      </c>
      <c r="D2903" s="11"/>
      <c r="E2903" s="11"/>
    </row>
    <row r="2904" hidden="1">
      <c r="A2904" s="3">
        <v>45323.034837962965</v>
      </c>
      <c r="B2904" s="17" t="str">
        <f t="shared" si="1"/>
        <v>Thu</v>
      </c>
      <c r="C2904" s="19">
        <f t="shared" si="2"/>
        <v>0</v>
      </c>
      <c r="D2904" s="11"/>
      <c r="E2904" s="11"/>
    </row>
    <row r="2905" hidden="1">
      <c r="A2905" s="3">
        <v>45323.028333333335</v>
      </c>
      <c r="B2905" s="17" t="str">
        <f t="shared" si="1"/>
        <v>Wed</v>
      </c>
      <c r="C2905" s="19">
        <f t="shared" si="2"/>
        <v>0</v>
      </c>
      <c r="D2905" s="11"/>
      <c r="E2905" s="11"/>
    </row>
    <row r="2906" hidden="1">
      <c r="A2906" s="3">
        <v>45322.509201388886</v>
      </c>
      <c r="B2906" s="17" t="str">
        <f t="shared" si="1"/>
        <v>Wed</v>
      </c>
      <c r="C2906" s="19">
        <f t="shared" si="2"/>
        <v>12</v>
      </c>
      <c r="D2906" s="11"/>
      <c r="E2906" s="11"/>
    </row>
    <row r="2907" hidden="1">
      <c r="A2907" s="3">
        <v>45322.48737268519</v>
      </c>
      <c r="B2907" s="17" t="str">
        <f t="shared" si="1"/>
        <v>Wed</v>
      </c>
      <c r="C2907" s="19">
        <f t="shared" si="2"/>
        <v>11</v>
      </c>
      <c r="D2907" s="11"/>
      <c r="E2907" s="11"/>
    </row>
    <row r="2908" hidden="1">
      <c r="A2908" s="3">
        <v>45322.48532407408</v>
      </c>
      <c r="B2908" s="17" t="str">
        <f t="shared" si="1"/>
        <v>Wed</v>
      </c>
      <c r="C2908" s="19">
        <f t="shared" si="2"/>
        <v>11</v>
      </c>
      <c r="D2908" s="11"/>
      <c r="E2908" s="11"/>
    </row>
    <row r="2909" hidden="1">
      <c r="A2909" s="3">
        <v>45322.46810185185</v>
      </c>
      <c r="B2909" s="17" t="str">
        <f t="shared" si="1"/>
        <v>Wed</v>
      </c>
      <c r="C2909" s="19">
        <f t="shared" si="2"/>
        <v>11</v>
      </c>
      <c r="D2909" s="11"/>
      <c r="E2909" s="11"/>
    </row>
    <row r="2910" hidden="1">
      <c r="A2910" s="3">
        <v>45322.425578703704</v>
      </c>
      <c r="B2910" s="17" t="str">
        <f t="shared" si="1"/>
        <v>Wed</v>
      </c>
      <c r="C2910" s="19">
        <f t="shared" si="2"/>
        <v>10</v>
      </c>
      <c r="D2910" s="11"/>
      <c r="E2910" s="11"/>
    </row>
    <row r="2911" hidden="1">
      <c r="A2911" s="3">
        <v>45322.424849537034</v>
      </c>
      <c r="B2911" s="17" t="str">
        <f t="shared" si="1"/>
        <v>Wed</v>
      </c>
      <c r="C2911" s="19">
        <f t="shared" si="2"/>
        <v>10</v>
      </c>
      <c r="D2911" s="11"/>
      <c r="E2911" s="11"/>
    </row>
    <row r="2912" hidden="1">
      <c r="A2912" s="3">
        <v>45322.4090625</v>
      </c>
      <c r="B2912" s="17" t="str">
        <f t="shared" si="1"/>
        <v>Wed</v>
      </c>
      <c r="C2912" s="19">
        <f t="shared" si="2"/>
        <v>9</v>
      </c>
      <c r="D2912" s="11"/>
      <c r="E2912" s="11"/>
    </row>
    <row r="2913" hidden="1">
      <c r="A2913" s="3">
        <v>45322.39599537037</v>
      </c>
      <c r="B2913" s="17" t="str">
        <f t="shared" si="1"/>
        <v>Wed</v>
      </c>
      <c r="C2913" s="19">
        <f t="shared" si="2"/>
        <v>9</v>
      </c>
      <c r="D2913" s="11"/>
      <c r="E2913" s="11"/>
    </row>
    <row r="2914" hidden="1">
      <c r="A2914" s="3">
        <v>45322.08798611111</v>
      </c>
      <c r="B2914" s="17" t="str">
        <f t="shared" si="1"/>
        <v>Wed</v>
      </c>
      <c r="C2914" s="19">
        <f t="shared" si="2"/>
        <v>2</v>
      </c>
      <c r="D2914" s="11"/>
      <c r="E2914" s="11"/>
    </row>
    <row r="2915" hidden="1">
      <c r="A2915" s="3">
        <v>45322.07645833334</v>
      </c>
      <c r="B2915" s="17" t="str">
        <f t="shared" si="1"/>
        <v>Wed</v>
      </c>
      <c r="C2915" s="19">
        <f t="shared" si="2"/>
        <v>1</v>
      </c>
      <c r="D2915" s="11"/>
      <c r="E2915" s="11"/>
    </row>
    <row r="2916" hidden="1">
      <c r="A2916" s="3">
        <v>45322.067245370374</v>
      </c>
      <c r="B2916" s="17" t="str">
        <f t="shared" si="1"/>
        <v>Wed</v>
      </c>
      <c r="C2916" s="19">
        <f t="shared" si="2"/>
        <v>1</v>
      </c>
      <c r="D2916" s="11"/>
      <c r="E2916" s="11"/>
    </row>
    <row r="2917" hidden="1">
      <c r="A2917" s="3">
        <v>45322.065729166665</v>
      </c>
      <c r="B2917" s="17" t="str">
        <f t="shared" si="1"/>
        <v>Wed</v>
      </c>
      <c r="C2917" s="19">
        <f t="shared" si="2"/>
        <v>1</v>
      </c>
      <c r="D2917" s="11"/>
      <c r="E2917" s="11"/>
    </row>
    <row r="2918" hidden="1">
      <c r="A2918" s="3">
        <v>45322.062418981484</v>
      </c>
      <c r="B2918" s="17" t="str">
        <f t="shared" si="1"/>
        <v>Wed</v>
      </c>
      <c r="C2918" s="19">
        <f t="shared" si="2"/>
        <v>1</v>
      </c>
      <c r="D2918" s="11"/>
      <c r="E2918" s="11"/>
    </row>
    <row r="2919" hidden="1">
      <c r="A2919" s="3">
        <v>45322.043807870374</v>
      </c>
      <c r="B2919" s="17" t="str">
        <f t="shared" si="1"/>
        <v>Wed</v>
      </c>
      <c r="C2919" s="19">
        <f t="shared" si="2"/>
        <v>1</v>
      </c>
      <c r="D2919" s="11"/>
      <c r="E2919" s="11"/>
    </row>
    <row r="2920" hidden="1">
      <c r="A2920" s="3">
        <v>45322.014560185184</v>
      </c>
      <c r="B2920" s="17" t="str">
        <f t="shared" si="1"/>
        <v>Tue</v>
      </c>
      <c r="C2920" s="19">
        <f t="shared" si="2"/>
        <v>0</v>
      </c>
      <c r="D2920" s="11"/>
      <c r="E2920" s="11"/>
    </row>
    <row r="2921" hidden="1">
      <c r="A2921" s="3">
        <v>45321.99563657407</v>
      </c>
      <c r="B2921" s="17" t="str">
        <f t="shared" si="1"/>
        <v>Tue</v>
      </c>
      <c r="C2921" s="19">
        <f t="shared" si="2"/>
        <v>23</v>
      </c>
      <c r="D2921" s="11"/>
      <c r="E2921" s="11"/>
    </row>
    <row r="2922" hidden="1">
      <c r="A2922" s="3">
        <v>45321.99196759259</v>
      </c>
      <c r="B2922" s="17" t="str">
        <f t="shared" si="1"/>
        <v>Tue</v>
      </c>
      <c r="C2922" s="19">
        <f t="shared" si="2"/>
        <v>23</v>
      </c>
      <c r="D2922" s="11"/>
      <c r="E2922" s="11"/>
    </row>
    <row r="2923" hidden="1">
      <c r="A2923" s="3">
        <v>45321.885462962964</v>
      </c>
      <c r="B2923" s="17" t="str">
        <f t="shared" si="1"/>
        <v>Tue</v>
      </c>
      <c r="C2923" s="19">
        <f t="shared" si="2"/>
        <v>21</v>
      </c>
      <c r="D2923" s="11"/>
      <c r="E2923" s="11"/>
    </row>
    <row r="2924" hidden="1">
      <c r="A2924" s="3">
        <v>45321.867106481484</v>
      </c>
      <c r="B2924" s="17" t="str">
        <f t="shared" si="1"/>
        <v>Tue</v>
      </c>
      <c r="C2924" s="19">
        <f t="shared" si="2"/>
        <v>20</v>
      </c>
      <c r="D2924" s="11"/>
      <c r="E2924" s="11"/>
    </row>
    <row r="2925" hidden="1">
      <c r="A2925" s="3">
        <v>45321.84344907408</v>
      </c>
      <c r="B2925" s="17" t="str">
        <f t="shared" si="1"/>
        <v>Tue</v>
      </c>
      <c r="C2925" s="19">
        <f t="shared" si="2"/>
        <v>20</v>
      </c>
      <c r="D2925" s="11"/>
      <c r="E2925" s="11"/>
    </row>
    <row r="2926" hidden="1">
      <c r="A2926" s="3">
        <v>45321.81804398148</v>
      </c>
      <c r="B2926" s="17" t="str">
        <f t="shared" si="1"/>
        <v>Tue</v>
      </c>
      <c r="C2926" s="19">
        <f t="shared" si="2"/>
        <v>19</v>
      </c>
      <c r="D2926" s="11"/>
      <c r="E2926" s="11"/>
    </row>
    <row r="2927" hidden="1">
      <c r="A2927" s="3">
        <v>45321.79109953704</v>
      </c>
      <c r="B2927" s="17" t="str">
        <f t="shared" si="1"/>
        <v>Tue</v>
      </c>
      <c r="C2927" s="19">
        <f t="shared" si="2"/>
        <v>18</v>
      </c>
      <c r="D2927" s="11"/>
      <c r="E2927" s="11"/>
    </row>
    <row r="2928" hidden="1">
      <c r="A2928" s="3">
        <v>45321.78228009259</v>
      </c>
      <c r="B2928" s="17" t="str">
        <f t="shared" si="1"/>
        <v>Tue</v>
      </c>
      <c r="C2928" s="19">
        <f t="shared" si="2"/>
        <v>18</v>
      </c>
      <c r="D2928" s="11"/>
      <c r="E2928" s="11"/>
    </row>
    <row r="2929" hidden="1">
      <c r="A2929" s="3">
        <v>45321.755949074075</v>
      </c>
      <c r="B2929" s="17" t="str">
        <f t="shared" si="1"/>
        <v>Tue</v>
      </c>
      <c r="C2929" s="19">
        <f t="shared" si="2"/>
        <v>18</v>
      </c>
      <c r="D2929" s="11"/>
      <c r="E2929" s="11"/>
    </row>
    <row r="2930" hidden="1">
      <c r="A2930" s="3">
        <v>45321.63972222222</v>
      </c>
      <c r="B2930" s="17" t="str">
        <f t="shared" si="1"/>
        <v>Tue</v>
      </c>
      <c r="C2930" s="19">
        <f t="shared" si="2"/>
        <v>15</v>
      </c>
      <c r="D2930" s="11"/>
      <c r="E2930" s="11"/>
    </row>
    <row r="2931" hidden="1">
      <c r="A2931" s="3">
        <v>45321.62909722222</v>
      </c>
      <c r="B2931" s="17" t="str">
        <f t="shared" si="1"/>
        <v>Tue</v>
      </c>
      <c r="C2931" s="19">
        <f t="shared" si="2"/>
        <v>15</v>
      </c>
      <c r="D2931" s="11"/>
      <c r="E2931" s="11"/>
    </row>
    <row r="2932" hidden="1">
      <c r="A2932" s="3">
        <v>45321.58101851852</v>
      </c>
      <c r="B2932" s="17" t="str">
        <f t="shared" si="1"/>
        <v>Tue</v>
      </c>
      <c r="C2932" s="19">
        <f t="shared" si="2"/>
        <v>13</v>
      </c>
      <c r="D2932" s="11"/>
      <c r="E2932" s="11"/>
    </row>
    <row r="2933" hidden="1">
      <c r="A2933" s="3">
        <v>45321.57623842593</v>
      </c>
      <c r="B2933" s="17" t="str">
        <f t="shared" si="1"/>
        <v>Tue</v>
      </c>
      <c r="C2933" s="19">
        <f t="shared" si="2"/>
        <v>13</v>
      </c>
      <c r="D2933" s="11"/>
      <c r="E2933" s="11"/>
    </row>
    <row r="2934" hidden="1">
      <c r="A2934" s="3">
        <v>45321.46542824074</v>
      </c>
      <c r="B2934" s="17" t="str">
        <f t="shared" si="1"/>
        <v>Tue</v>
      </c>
      <c r="C2934" s="19">
        <f t="shared" si="2"/>
        <v>11</v>
      </c>
      <c r="D2934" s="11"/>
      <c r="E2934" s="11"/>
    </row>
    <row r="2935" hidden="1">
      <c r="A2935" s="3">
        <v>45321.46328703704</v>
      </c>
      <c r="B2935" s="17" t="str">
        <f t="shared" si="1"/>
        <v>Tue</v>
      </c>
      <c r="C2935" s="19">
        <f t="shared" si="2"/>
        <v>11</v>
      </c>
      <c r="D2935" s="11"/>
      <c r="E2935" s="11"/>
    </row>
    <row r="2936" hidden="1">
      <c r="A2936" s="3">
        <v>45321.45993055555</v>
      </c>
      <c r="B2936" s="17" t="str">
        <f t="shared" si="1"/>
        <v>Tue</v>
      </c>
      <c r="C2936" s="19">
        <f t="shared" si="2"/>
        <v>11</v>
      </c>
      <c r="D2936" s="11"/>
      <c r="E2936" s="11"/>
    </row>
    <row r="2937" hidden="1">
      <c r="A2937" s="3">
        <v>45321.434965277775</v>
      </c>
      <c r="B2937" s="17" t="str">
        <f t="shared" si="1"/>
        <v>Tue</v>
      </c>
      <c r="C2937" s="19">
        <f t="shared" si="2"/>
        <v>10</v>
      </c>
      <c r="D2937" s="11"/>
      <c r="E2937" s="11"/>
    </row>
    <row r="2938" hidden="1">
      <c r="A2938" s="3">
        <v>45321.42590277778</v>
      </c>
      <c r="B2938" s="17" t="str">
        <f t="shared" si="1"/>
        <v>Tue</v>
      </c>
      <c r="C2938" s="19">
        <f t="shared" si="2"/>
        <v>10</v>
      </c>
      <c r="D2938" s="11"/>
      <c r="E2938" s="11"/>
    </row>
    <row r="2939" hidden="1">
      <c r="A2939" s="3">
        <v>45321.425671296296</v>
      </c>
      <c r="B2939" s="17" t="str">
        <f t="shared" si="1"/>
        <v>Tue</v>
      </c>
      <c r="C2939" s="19">
        <f t="shared" si="2"/>
        <v>10</v>
      </c>
      <c r="D2939" s="11"/>
      <c r="E2939" s="11"/>
    </row>
    <row r="2940" hidden="1">
      <c r="A2940" s="3">
        <v>45321.42475694444</v>
      </c>
      <c r="B2940" s="17" t="str">
        <f t="shared" si="1"/>
        <v>Tue</v>
      </c>
      <c r="C2940" s="19">
        <f t="shared" si="2"/>
        <v>10</v>
      </c>
      <c r="D2940" s="11"/>
      <c r="E2940" s="11"/>
    </row>
    <row r="2941" hidden="1">
      <c r="A2941" s="3">
        <v>45321.42125</v>
      </c>
      <c r="B2941" s="17" t="str">
        <f t="shared" si="1"/>
        <v>Tue</v>
      </c>
      <c r="C2941" s="19">
        <f t="shared" si="2"/>
        <v>10</v>
      </c>
      <c r="D2941" s="11"/>
      <c r="E2941" s="11"/>
    </row>
    <row r="2942" hidden="1">
      <c r="A2942" s="3">
        <v>45321.40483796296</v>
      </c>
      <c r="B2942" s="17" t="str">
        <f t="shared" si="1"/>
        <v>Tue</v>
      </c>
      <c r="C2942" s="19">
        <f t="shared" si="2"/>
        <v>9</v>
      </c>
      <c r="D2942" s="11"/>
      <c r="E2942" s="11"/>
    </row>
    <row r="2943" hidden="1">
      <c r="A2943" s="3">
        <v>45321.403125</v>
      </c>
      <c r="B2943" s="17" t="str">
        <f t="shared" si="1"/>
        <v>Mon</v>
      </c>
      <c r="C2943" s="19">
        <f t="shared" si="2"/>
        <v>9</v>
      </c>
      <c r="D2943" s="11"/>
      <c r="E2943" s="11"/>
    </row>
    <row r="2944" hidden="1">
      <c r="A2944" s="3">
        <v>45320.852430555555</v>
      </c>
      <c r="B2944" s="17" t="str">
        <f t="shared" si="1"/>
        <v>Mon</v>
      </c>
      <c r="C2944" s="19">
        <f t="shared" si="2"/>
        <v>20</v>
      </c>
      <c r="D2944" s="11"/>
      <c r="E2944" s="11"/>
    </row>
    <row r="2945" hidden="1">
      <c r="A2945" s="3">
        <v>45320.817974537036</v>
      </c>
      <c r="B2945" s="17" t="str">
        <f t="shared" si="1"/>
        <v>Mon</v>
      </c>
      <c r="C2945" s="19">
        <f t="shared" si="2"/>
        <v>19</v>
      </c>
      <c r="D2945" s="11"/>
      <c r="E2945" s="11"/>
    </row>
    <row r="2946" hidden="1">
      <c r="A2946" s="3">
        <v>45320.81638888889</v>
      </c>
      <c r="B2946" s="17" t="str">
        <f t="shared" si="1"/>
        <v>Mon</v>
      </c>
      <c r="C2946" s="19">
        <f t="shared" si="2"/>
        <v>19</v>
      </c>
      <c r="D2946" s="11"/>
      <c r="E2946" s="11"/>
    </row>
    <row r="2947" hidden="1">
      <c r="A2947" s="3">
        <v>45320.813935185186</v>
      </c>
      <c r="B2947" s="17" t="str">
        <f t="shared" si="1"/>
        <v>Mon</v>
      </c>
      <c r="C2947" s="19">
        <f t="shared" si="2"/>
        <v>19</v>
      </c>
      <c r="D2947" s="11"/>
      <c r="E2947" s="11"/>
    </row>
    <row r="2948" hidden="1">
      <c r="A2948" s="3">
        <v>45320.81166666667</v>
      </c>
      <c r="B2948" s="17" t="str">
        <f t="shared" si="1"/>
        <v>Mon</v>
      </c>
      <c r="C2948" s="19">
        <f t="shared" si="2"/>
        <v>19</v>
      </c>
      <c r="D2948" s="11"/>
      <c r="E2948" s="11"/>
    </row>
    <row r="2949" hidden="1">
      <c r="A2949" s="3">
        <v>45320.77717592593</v>
      </c>
      <c r="B2949" s="17" t="str">
        <f t="shared" si="1"/>
        <v>Mon</v>
      </c>
      <c r="C2949" s="19">
        <f t="shared" si="2"/>
        <v>18</v>
      </c>
      <c r="D2949" s="11"/>
      <c r="E2949" s="11"/>
    </row>
    <row r="2950" hidden="1">
      <c r="A2950" s="3">
        <v>45320.62259259259</v>
      </c>
      <c r="B2950" s="17" t="str">
        <f t="shared" si="1"/>
        <v>Mon</v>
      </c>
      <c r="C2950" s="19">
        <f t="shared" si="2"/>
        <v>14</v>
      </c>
      <c r="D2950" s="11"/>
      <c r="E2950" s="11"/>
    </row>
    <row r="2951" hidden="1">
      <c r="A2951" s="3">
        <v>45320.606840277775</v>
      </c>
      <c r="B2951" s="17" t="str">
        <f t="shared" si="1"/>
        <v>Mon</v>
      </c>
      <c r="C2951" s="19">
        <f t="shared" si="2"/>
        <v>14</v>
      </c>
      <c r="D2951" s="11"/>
      <c r="E2951" s="11"/>
    </row>
    <row r="2952" hidden="1">
      <c r="A2952" s="3">
        <v>45320.505833333336</v>
      </c>
      <c r="B2952" s="17" t="str">
        <f t="shared" si="1"/>
        <v>Mon</v>
      </c>
      <c r="C2952" s="19">
        <f t="shared" si="2"/>
        <v>12</v>
      </c>
      <c r="D2952" s="11"/>
      <c r="E2952" s="11"/>
    </row>
    <row r="2953" hidden="1">
      <c r="A2953" s="3">
        <v>45320.49574074074</v>
      </c>
      <c r="B2953" s="17" t="str">
        <f t="shared" si="1"/>
        <v>Mon</v>
      </c>
      <c r="C2953" s="19">
        <f t="shared" si="2"/>
        <v>11</v>
      </c>
      <c r="D2953" s="11"/>
      <c r="E2953" s="11"/>
    </row>
    <row r="2954" hidden="1">
      <c r="A2954" s="3">
        <v>45320.49361111111</v>
      </c>
      <c r="B2954" s="17" t="str">
        <f t="shared" si="1"/>
        <v>Mon</v>
      </c>
      <c r="C2954" s="19">
        <f t="shared" si="2"/>
        <v>11</v>
      </c>
      <c r="D2954" s="11"/>
      <c r="E2954" s="11"/>
    </row>
    <row r="2955" hidden="1">
      <c r="A2955" s="3">
        <v>45320.43131944445</v>
      </c>
      <c r="B2955" s="17" t="str">
        <f t="shared" si="1"/>
        <v>Mon</v>
      </c>
      <c r="C2955" s="19">
        <f t="shared" si="2"/>
        <v>10</v>
      </c>
      <c r="D2955" s="11"/>
      <c r="E2955" s="11"/>
    </row>
    <row r="2956" hidden="1">
      <c r="A2956" s="3">
        <v>45320.42471064815</v>
      </c>
      <c r="B2956" s="17" t="str">
        <f t="shared" si="1"/>
        <v>Sun</v>
      </c>
      <c r="C2956" s="19">
        <f t="shared" si="2"/>
        <v>10</v>
      </c>
      <c r="D2956" s="11"/>
      <c r="E2956" s="11"/>
    </row>
    <row r="2957" hidden="1">
      <c r="A2957" s="3">
        <v>45319.927037037036</v>
      </c>
      <c r="B2957" s="17" t="str">
        <f t="shared" si="1"/>
        <v>Sun</v>
      </c>
      <c r="C2957" s="19">
        <f t="shared" si="2"/>
        <v>22</v>
      </c>
      <c r="D2957" s="11"/>
      <c r="E2957" s="11"/>
    </row>
    <row r="2958" hidden="1">
      <c r="A2958" s="3">
        <v>45319.92612268519</v>
      </c>
      <c r="B2958" s="17" t="str">
        <f t="shared" si="1"/>
        <v>Sun</v>
      </c>
      <c r="C2958" s="19">
        <f t="shared" si="2"/>
        <v>22</v>
      </c>
      <c r="D2958" s="11"/>
      <c r="E2958" s="11"/>
    </row>
    <row r="2959" hidden="1">
      <c r="A2959" s="3">
        <v>45319.92414351852</v>
      </c>
      <c r="B2959" s="17" t="str">
        <f t="shared" si="1"/>
        <v>Sun</v>
      </c>
      <c r="C2959" s="19">
        <f t="shared" si="2"/>
        <v>22</v>
      </c>
      <c r="D2959" s="11"/>
      <c r="E2959" s="11"/>
    </row>
    <row r="2960" hidden="1">
      <c r="A2960" s="3">
        <v>45319.9240625</v>
      </c>
      <c r="B2960" s="17" t="str">
        <f t="shared" si="1"/>
        <v>Sun</v>
      </c>
      <c r="C2960" s="19">
        <f t="shared" si="2"/>
        <v>22</v>
      </c>
      <c r="D2960" s="11"/>
      <c r="E2960" s="11"/>
    </row>
    <row r="2961" hidden="1">
      <c r="A2961" s="3">
        <v>45319.92388888889</v>
      </c>
      <c r="B2961" s="17" t="str">
        <f t="shared" si="1"/>
        <v>Sun</v>
      </c>
      <c r="C2961" s="19">
        <f t="shared" si="2"/>
        <v>22</v>
      </c>
      <c r="D2961" s="11"/>
      <c r="E2961" s="11"/>
    </row>
    <row r="2962" hidden="1">
      <c r="A2962" s="3">
        <v>45319.923414351855</v>
      </c>
      <c r="B2962" s="17" t="str">
        <f t="shared" si="1"/>
        <v>Sun</v>
      </c>
      <c r="C2962" s="19">
        <f t="shared" si="2"/>
        <v>22</v>
      </c>
      <c r="D2962" s="11"/>
      <c r="E2962" s="11"/>
    </row>
    <row r="2963" hidden="1">
      <c r="A2963" s="3">
        <v>45319.9221875</v>
      </c>
      <c r="B2963" s="17" t="str">
        <f t="shared" si="1"/>
        <v>Sun</v>
      </c>
      <c r="C2963" s="19">
        <f t="shared" si="2"/>
        <v>22</v>
      </c>
      <c r="D2963" s="11"/>
      <c r="E2963" s="11"/>
    </row>
    <row r="2964" hidden="1">
      <c r="A2964" s="3">
        <v>45319.919027777774</v>
      </c>
      <c r="B2964" s="17" t="str">
        <f t="shared" si="1"/>
        <v>Sun</v>
      </c>
      <c r="C2964" s="19">
        <f t="shared" si="2"/>
        <v>22</v>
      </c>
      <c r="D2964" s="11"/>
      <c r="E2964" s="11"/>
    </row>
    <row r="2965" hidden="1">
      <c r="A2965" s="3">
        <v>45319.901030092595</v>
      </c>
      <c r="B2965" s="17" t="str">
        <f t="shared" si="1"/>
        <v>Sun</v>
      </c>
      <c r="C2965" s="19">
        <f t="shared" si="2"/>
        <v>21</v>
      </c>
      <c r="D2965" s="11"/>
      <c r="E2965" s="11"/>
    </row>
    <row r="2966" hidden="1">
      <c r="A2966" s="3">
        <v>45319.82861111111</v>
      </c>
      <c r="B2966" s="17" t="str">
        <f t="shared" si="1"/>
        <v>Sun</v>
      </c>
      <c r="C2966" s="19">
        <f t="shared" si="2"/>
        <v>19</v>
      </c>
      <c r="D2966" s="11"/>
      <c r="E2966" s="11"/>
    </row>
    <row r="2967" hidden="1">
      <c r="A2967" s="3">
        <v>45319.823599537034</v>
      </c>
      <c r="B2967" s="17" t="str">
        <f t="shared" si="1"/>
        <v>Sun</v>
      </c>
      <c r="C2967" s="19">
        <f t="shared" si="2"/>
        <v>19</v>
      </c>
      <c r="D2967" s="11"/>
      <c r="E2967" s="11"/>
    </row>
    <row r="2968" hidden="1">
      <c r="A2968" s="3">
        <v>45319.81962962963</v>
      </c>
      <c r="B2968" s="17" t="str">
        <f t="shared" si="1"/>
        <v>Sun</v>
      </c>
      <c r="C2968" s="19">
        <f t="shared" si="2"/>
        <v>19</v>
      </c>
      <c r="D2968" s="11"/>
      <c r="E2968" s="11"/>
    </row>
    <row r="2969" hidden="1">
      <c r="A2969" s="3">
        <v>45319.78451388889</v>
      </c>
      <c r="B2969" s="17" t="str">
        <f t="shared" si="1"/>
        <v>Sun</v>
      </c>
      <c r="C2969" s="19">
        <f t="shared" si="2"/>
        <v>18</v>
      </c>
      <c r="D2969" s="11"/>
      <c r="E2969" s="11"/>
    </row>
    <row r="2970" hidden="1">
      <c r="A2970" s="3">
        <v>45319.782789351855</v>
      </c>
      <c r="B2970" s="17" t="str">
        <f t="shared" si="1"/>
        <v>Sun</v>
      </c>
      <c r="C2970" s="19">
        <f t="shared" si="2"/>
        <v>18</v>
      </c>
      <c r="D2970" s="11"/>
      <c r="E2970" s="11"/>
    </row>
    <row r="2971" hidden="1">
      <c r="A2971" s="3">
        <v>45319.753113425926</v>
      </c>
      <c r="B2971" s="17" t="str">
        <f t="shared" si="1"/>
        <v>Sun</v>
      </c>
      <c r="C2971" s="19">
        <f t="shared" si="2"/>
        <v>18</v>
      </c>
      <c r="D2971" s="11"/>
      <c r="E2971" s="11"/>
    </row>
    <row r="2972" hidden="1">
      <c r="A2972" s="3">
        <v>45319.752650462964</v>
      </c>
      <c r="B2972" s="17" t="str">
        <f t="shared" si="1"/>
        <v>Sun</v>
      </c>
      <c r="C2972" s="19">
        <f t="shared" si="2"/>
        <v>18</v>
      </c>
      <c r="D2972" s="11"/>
      <c r="E2972" s="11"/>
    </row>
    <row r="2973" hidden="1">
      <c r="A2973" s="3">
        <v>45319.70653935185</v>
      </c>
      <c r="B2973" s="17" t="str">
        <f t="shared" si="1"/>
        <v>Sun</v>
      </c>
      <c r="C2973" s="19">
        <f t="shared" si="2"/>
        <v>16</v>
      </c>
      <c r="D2973" s="11"/>
      <c r="E2973" s="11"/>
    </row>
    <row r="2974" hidden="1">
      <c r="A2974" s="3">
        <v>45319.70622685185</v>
      </c>
      <c r="B2974" s="17" t="str">
        <f t="shared" si="1"/>
        <v>Sun</v>
      </c>
      <c r="C2974" s="19">
        <f t="shared" si="2"/>
        <v>16</v>
      </c>
      <c r="D2974" s="11"/>
      <c r="E2974" s="11"/>
    </row>
    <row r="2975" hidden="1">
      <c r="A2975" s="3">
        <v>45319.630474537036</v>
      </c>
      <c r="B2975" s="17" t="str">
        <f t="shared" si="1"/>
        <v>Sun</v>
      </c>
      <c r="C2975" s="19">
        <f t="shared" si="2"/>
        <v>15</v>
      </c>
      <c r="D2975" s="11"/>
      <c r="E2975" s="11"/>
    </row>
    <row r="2976" hidden="1">
      <c r="A2976" s="3">
        <v>45319.62520833333</v>
      </c>
      <c r="B2976" s="17" t="str">
        <f t="shared" si="1"/>
        <v>Sun</v>
      </c>
      <c r="C2976" s="19">
        <f t="shared" si="2"/>
        <v>15</v>
      </c>
      <c r="D2976" s="11"/>
      <c r="E2976" s="11"/>
    </row>
    <row r="2977" hidden="1">
      <c r="A2977" s="3">
        <v>45319.62260416667</v>
      </c>
      <c r="B2977" s="17" t="str">
        <f t="shared" si="1"/>
        <v>Sun</v>
      </c>
      <c r="C2977" s="19">
        <f t="shared" si="2"/>
        <v>14</v>
      </c>
      <c r="D2977" s="11"/>
      <c r="E2977" s="11"/>
    </row>
    <row r="2978" hidden="1">
      <c r="A2978" s="3">
        <v>45319.62125</v>
      </c>
      <c r="B2978" s="17" t="str">
        <f t="shared" si="1"/>
        <v>Sun</v>
      </c>
      <c r="C2978" s="19">
        <f t="shared" si="2"/>
        <v>14</v>
      </c>
      <c r="D2978" s="11"/>
      <c r="E2978" s="11"/>
    </row>
    <row r="2979" hidden="1">
      <c r="A2979" s="3">
        <v>45319.61446759259</v>
      </c>
      <c r="B2979" s="17" t="str">
        <f t="shared" si="1"/>
        <v>Sun</v>
      </c>
      <c r="C2979" s="19">
        <f t="shared" si="2"/>
        <v>14</v>
      </c>
      <c r="D2979" s="11"/>
      <c r="E2979" s="11"/>
    </row>
    <row r="2980" hidden="1">
      <c r="A2980" s="3">
        <v>45319.60128472222</v>
      </c>
      <c r="B2980" s="17" t="str">
        <f t="shared" si="1"/>
        <v>Sun</v>
      </c>
      <c r="C2980" s="19">
        <f t="shared" si="2"/>
        <v>14</v>
      </c>
      <c r="D2980" s="11"/>
      <c r="E2980" s="11"/>
    </row>
    <row r="2981" hidden="1">
      <c r="A2981" s="3">
        <v>45319.575</v>
      </c>
      <c r="B2981" s="17" t="str">
        <f t="shared" si="1"/>
        <v>Sun</v>
      </c>
      <c r="C2981" s="19">
        <f t="shared" si="2"/>
        <v>13</v>
      </c>
      <c r="D2981" s="11"/>
      <c r="E2981" s="11"/>
    </row>
    <row r="2982" hidden="1">
      <c r="A2982" s="3">
        <v>45319.55023148148</v>
      </c>
      <c r="B2982" s="17" t="str">
        <f t="shared" si="1"/>
        <v>Sun</v>
      </c>
      <c r="C2982" s="19">
        <f t="shared" si="2"/>
        <v>13</v>
      </c>
      <c r="D2982" s="11"/>
      <c r="E2982" s="11"/>
    </row>
    <row r="2983" hidden="1">
      <c r="A2983" s="3">
        <v>45319.54662037037</v>
      </c>
      <c r="B2983" s="17" t="str">
        <f t="shared" si="1"/>
        <v>Sun</v>
      </c>
      <c r="C2983" s="19">
        <f t="shared" si="2"/>
        <v>13</v>
      </c>
      <c r="D2983" s="11"/>
      <c r="E2983" s="11"/>
    </row>
    <row r="2984" hidden="1">
      <c r="A2984" s="3">
        <v>45319.52581018519</v>
      </c>
      <c r="B2984" s="17" t="str">
        <f t="shared" si="1"/>
        <v>Sun</v>
      </c>
      <c r="C2984" s="19">
        <f t="shared" si="2"/>
        <v>12</v>
      </c>
      <c r="D2984" s="11"/>
      <c r="E2984" s="11"/>
    </row>
    <row r="2985" hidden="1">
      <c r="A2985" s="3">
        <v>45319.524988425925</v>
      </c>
      <c r="B2985" s="17" t="str">
        <f t="shared" si="1"/>
        <v>Sun</v>
      </c>
      <c r="C2985" s="19">
        <f t="shared" si="2"/>
        <v>12</v>
      </c>
      <c r="D2985" s="11"/>
      <c r="E2985" s="11"/>
    </row>
    <row r="2986" hidden="1">
      <c r="A2986" s="3">
        <v>45319.52328703704</v>
      </c>
      <c r="B2986" s="17" t="str">
        <f t="shared" si="1"/>
        <v>Sun</v>
      </c>
      <c r="C2986" s="19">
        <f t="shared" si="2"/>
        <v>12</v>
      </c>
      <c r="D2986" s="11"/>
      <c r="E2986" s="11"/>
    </row>
    <row r="2987" hidden="1">
      <c r="A2987" s="3">
        <v>45319.51960648148</v>
      </c>
      <c r="B2987" s="17" t="str">
        <f t="shared" si="1"/>
        <v>Sun</v>
      </c>
      <c r="C2987" s="19">
        <f t="shared" si="2"/>
        <v>12</v>
      </c>
      <c r="D2987" s="11"/>
      <c r="E2987" s="11"/>
    </row>
    <row r="2988" hidden="1">
      <c r="A2988" s="3">
        <v>45319.49649305556</v>
      </c>
      <c r="B2988" s="17" t="str">
        <f t="shared" si="1"/>
        <v>Sun</v>
      </c>
      <c r="C2988" s="19">
        <f t="shared" si="2"/>
        <v>11</v>
      </c>
      <c r="D2988" s="11"/>
      <c r="E2988" s="11"/>
    </row>
    <row r="2989" hidden="1">
      <c r="A2989" s="3">
        <v>45319.481261574074</v>
      </c>
      <c r="B2989" s="17" t="str">
        <f t="shared" si="1"/>
        <v>Sun</v>
      </c>
      <c r="C2989" s="19">
        <f t="shared" si="2"/>
        <v>11</v>
      </c>
      <c r="D2989" s="11"/>
      <c r="E2989" s="11"/>
    </row>
    <row r="2990" hidden="1">
      <c r="A2990" s="3">
        <v>45319.44369212963</v>
      </c>
      <c r="B2990" s="17" t="str">
        <f t="shared" si="1"/>
        <v>Sun</v>
      </c>
      <c r="C2990" s="19">
        <f t="shared" si="2"/>
        <v>10</v>
      </c>
      <c r="D2990" s="11"/>
      <c r="E2990" s="11"/>
    </row>
    <row r="2991" hidden="1">
      <c r="A2991" s="3">
        <v>45319.37609953704</v>
      </c>
      <c r="B2991" s="17" t="str">
        <f t="shared" si="1"/>
        <v>Sun</v>
      </c>
      <c r="C2991" s="19">
        <f t="shared" si="2"/>
        <v>9</v>
      </c>
      <c r="D2991" s="11"/>
      <c r="E2991" s="11"/>
    </row>
    <row r="2992" hidden="1">
      <c r="A2992" s="3">
        <v>45319.37431712963</v>
      </c>
      <c r="B2992" s="17" t="str">
        <f t="shared" si="1"/>
        <v>Sun</v>
      </c>
      <c r="C2992" s="19">
        <f t="shared" si="2"/>
        <v>8</v>
      </c>
      <c r="D2992" s="11"/>
      <c r="E2992" s="11"/>
    </row>
    <row r="2993" hidden="1">
      <c r="A2993" s="3">
        <v>45319.36729166667</v>
      </c>
      <c r="B2993" s="17" t="str">
        <f t="shared" si="1"/>
        <v>Sun</v>
      </c>
      <c r="C2993" s="19">
        <f t="shared" si="2"/>
        <v>8</v>
      </c>
      <c r="D2993" s="11"/>
      <c r="E2993" s="11"/>
    </row>
    <row r="2994">
      <c r="A2994" s="3">
        <v>45319.03050925926</v>
      </c>
      <c r="B2994" s="17" t="str">
        <f t="shared" si="1"/>
        <v>Sat</v>
      </c>
      <c r="C2994" s="19">
        <f t="shared" si="2"/>
        <v>0</v>
      </c>
      <c r="D2994" s="10"/>
      <c r="E2994" s="11"/>
    </row>
    <row r="2995">
      <c r="A2995" s="3">
        <v>45318.96739583334</v>
      </c>
      <c r="B2995" s="17" t="str">
        <f t="shared" si="1"/>
        <v>Sat</v>
      </c>
      <c r="C2995" s="19">
        <f t="shared" si="2"/>
        <v>23</v>
      </c>
      <c r="D2995" s="10"/>
      <c r="E2995" s="11"/>
    </row>
    <row r="2996">
      <c r="A2996" s="3">
        <v>45318.87045138889</v>
      </c>
      <c r="B2996" s="17" t="str">
        <f t="shared" si="1"/>
        <v>Sat</v>
      </c>
      <c r="C2996" s="19">
        <f t="shared" si="2"/>
        <v>20</v>
      </c>
      <c r="D2996" s="10"/>
      <c r="E2996" s="11"/>
    </row>
    <row r="2997">
      <c r="A2997" s="3">
        <v>45318.787256944444</v>
      </c>
      <c r="B2997" s="17" t="str">
        <f t="shared" si="1"/>
        <v>Sat</v>
      </c>
      <c r="C2997" s="19">
        <f t="shared" si="2"/>
        <v>18</v>
      </c>
      <c r="D2997" s="10"/>
      <c r="E2997" s="11"/>
    </row>
    <row r="2998">
      <c r="A2998" s="3">
        <v>45318.78711805555</v>
      </c>
      <c r="B2998" s="17" t="str">
        <f t="shared" si="1"/>
        <v>Sat</v>
      </c>
      <c r="C2998" s="19">
        <f t="shared" si="2"/>
        <v>18</v>
      </c>
      <c r="D2998" s="10"/>
      <c r="E2998" s="11"/>
    </row>
    <row r="2999" hidden="1">
      <c r="A2999" s="3">
        <v>45318.784953703704</v>
      </c>
      <c r="B2999" s="17" t="str">
        <f t="shared" si="1"/>
        <v>Fri</v>
      </c>
      <c r="C2999" s="19">
        <f t="shared" si="2"/>
        <v>18</v>
      </c>
      <c r="D2999" s="11"/>
      <c r="E2999" s="11"/>
    </row>
    <row r="3000" hidden="1">
      <c r="A3000" s="3">
        <v>45317.712430555555</v>
      </c>
      <c r="B3000" s="17" t="str">
        <f t="shared" si="1"/>
        <v>Fri</v>
      </c>
      <c r="C3000" s="19">
        <f t="shared" si="2"/>
        <v>17</v>
      </c>
      <c r="D3000" s="11"/>
      <c r="E3000" s="11"/>
    </row>
    <row r="3001" hidden="1">
      <c r="A3001" s="3">
        <v>45317.62311342593</v>
      </c>
      <c r="B3001" s="17" t="str">
        <f t="shared" si="1"/>
        <v>Fri</v>
      </c>
      <c r="C3001" s="19">
        <f t="shared" si="2"/>
        <v>14</v>
      </c>
      <c r="D3001" s="11"/>
      <c r="E3001" s="11"/>
    </row>
    <row r="3002" hidden="1">
      <c r="A3002" s="3">
        <v>45317.613900462966</v>
      </c>
      <c r="B3002" s="17" t="str">
        <f t="shared" si="1"/>
        <v>Fri</v>
      </c>
      <c r="C3002" s="19">
        <f t="shared" si="2"/>
        <v>14</v>
      </c>
      <c r="D3002" s="11"/>
      <c r="E3002" s="11"/>
    </row>
    <row r="3003" hidden="1">
      <c r="A3003" s="3">
        <v>45317.603784722225</v>
      </c>
      <c r="B3003" s="17" t="str">
        <f t="shared" si="1"/>
        <v>Fri</v>
      </c>
      <c r="C3003" s="19">
        <f t="shared" si="2"/>
        <v>14</v>
      </c>
      <c r="D3003" s="11"/>
      <c r="E3003" s="11"/>
    </row>
    <row r="3004" hidden="1">
      <c r="A3004" s="3">
        <v>45317.60215277778</v>
      </c>
      <c r="B3004" s="17" t="str">
        <f t="shared" si="1"/>
        <v>Fri</v>
      </c>
      <c r="C3004" s="19">
        <f t="shared" si="2"/>
        <v>14</v>
      </c>
      <c r="D3004" s="11"/>
      <c r="E3004" s="11"/>
    </row>
    <row r="3005" hidden="1">
      <c r="A3005" s="3">
        <v>45317.60146990741</v>
      </c>
      <c r="B3005" s="17" t="str">
        <f t="shared" si="1"/>
        <v>Fri</v>
      </c>
      <c r="C3005" s="19">
        <f t="shared" si="2"/>
        <v>14</v>
      </c>
      <c r="D3005" s="11"/>
      <c r="E3005" s="11"/>
    </row>
    <row r="3006" hidden="1">
      <c r="A3006" s="3">
        <v>45317.47081018519</v>
      </c>
      <c r="B3006" s="17" t="str">
        <f t="shared" si="1"/>
        <v>Fri</v>
      </c>
      <c r="C3006" s="19">
        <f t="shared" si="2"/>
        <v>11</v>
      </c>
      <c r="D3006" s="11"/>
      <c r="E3006" s="11"/>
    </row>
    <row r="3007" hidden="1">
      <c r="A3007" s="3">
        <v>45317.468518518515</v>
      </c>
      <c r="B3007" s="17" t="str">
        <f t="shared" si="1"/>
        <v>Fri</v>
      </c>
      <c r="C3007" s="19">
        <f t="shared" si="2"/>
        <v>11</v>
      </c>
      <c r="D3007" s="11"/>
      <c r="E3007" s="11"/>
    </row>
    <row r="3008" hidden="1">
      <c r="A3008" s="3">
        <v>45317.413564814815</v>
      </c>
      <c r="B3008" s="17" t="str">
        <f t="shared" si="1"/>
        <v>Fri</v>
      </c>
      <c r="C3008" s="19">
        <f t="shared" si="2"/>
        <v>9</v>
      </c>
      <c r="D3008" s="11"/>
      <c r="E3008" s="11"/>
    </row>
    <row r="3009" hidden="1">
      <c r="A3009" s="3">
        <v>45317.10083333333</v>
      </c>
      <c r="B3009" s="17" t="str">
        <f t="shared" si="1"/>
        <v>Fri</v>
      </c>
      <c r="C3009" s="19">
        <f t="shared" si="2"/>
        <v>2</v>
      </c>
      <c r="D3009" s="11"/>
      <c r="E3009" s="11"/>
    </row>
    <row r="3010" hidden="1">
      <c r="A3010" s="3">
        <v>45317.09967592593</v>
      </c>
      <c r="B3010" s="17" t="str">
        <f t="shared" si="1"/>
        <v>Thu</v>
      </c>
      <c r="C3010" s="19">
        <f t="shared" si="2"/>
        <v>2</v>
      </c>
      <c r="D3010" s="11"/>
      <c r="E3010" s="11"/>
    </row>
    <row r="3011" hidden="1">
      <c r="A3011" s="3">
        <v>45316.99717592593</v>
      </c>
      <c r="B3011" s="17" t="str">
        <f t="shared" si="1"/>
        <v>Thu</v>
      </c>
      <c r="C3011" s="19">
        <f t="shared" si="2"/>
        <v>23</v>
      </c>
      <c r="D3011" s="11"/>
      <c r="E3011" s="11"/>
    </row>
    <row r="3012" hidden="1">
      <c r="A3012" s="3">
        <v>45316.95017361111</v>
      </c>
      <c r="B3012" s="17" t="str">
        <f t="shared" si="1"/>
        <v>Thu</v>
      </c>
      <c r="C3012" s="19">
        <f t="shared" si="2"/>
        <v>22</v>
      </c>
      <c r="D3012" s="11"/>
      <c r="E3012" s="11"/>
    </row>
    <row r="3013" hidden="1">
      <c r="A3013" s="3">
        <v>45316.86914351852</v>
      </c>
      <c r="B3013" s="17" t="str">
        <f t="shared" si="1"/>
        <v>Thu</v>
      </c>
      <c r="C3013" s="19">
        <f t="shared" si="2"/>
        <v>20</v>
      </c>
      <c r="D3013" s="11"/>
      <c r="E3013" s="11"/>
    </row>
    <row r="3014" hidden="1">
      <c r="A3014" s="3">
        <v>45316.83833333333</v>
      </c>
      <c r="B3014" s="17" t="str">
        <f t="shared" si="1"/>
        <v>Thu</v>
      </c>
      <c r="C3014" s="19">
        <f t="shared" si="2"/>
        <v>20</v>
      </c>
      <c r="D3014" s="11"/>
      <c r="E3014" s="11"/>
    </row>
    <row r="3015" hidden="1">
      <c r="A3015" s="3">
        <v>45316.83766203704</v>
      </c>
      <c r="B3015" s="17" t="str">
        <f t="shared" si="1"/>
        <v>Thu</v>
      </c>
      <c r="C3015" s="19">
        <f t="shared" si="2"/>
        <v>20</v>
      </c>
      <c r="D3015" s="11"/>
      <c r="E3015" s="11"/>
    </row>
    <row r="3016" hidden="1">
      <c r="A3016" s="3">
        <v>45316.835497685184</v>
      </c>
      <c r="B3016" s="17" t="str">
        <f t="shared" si="1"/>
        <v>Thu</v>
      </c>
      <c r="C3016" s="19">
        <f t="shared" si="2"/>
        <v>20</v>
      </c>
      <c r="D3016" s="11"/>
      <c r="E3016" s="11"/>
    </row>
    <row r="3017" hidden="1">
      <c r="A3017" s="3">
        <v>45316.83541666667</v>
      </c>
      <c r="B3017" s="17" t="str">
        <f t="shared" si="1"/>
        <v>Thu</v>
      </c>
      <c r="C3017" s="19">
        <f t="shared" si="2"/>
        <v>20</v>
      </c>
      <c r="D3017" s="11"/>
      <c r="E3017" s="11"/>
    </row>
    <row r="3018" hidden="1">
      <c r="A3018" s="3">
        <v>45316.82037037037</v>
      </c>
      <c r="B3018" s="17" t="str">
        <f t="shared" si="1"/>
        <v>Thu</v>
      </c>
      <c r="C3018" s="19">
        <f t="shared" si="2"/>
        <v>19</v>
      </c>
      <c r="D3018" s="11"/>
      <c r="E3018" s="11"/>
    </row>
    <row r="3019" hidden="1">
      <c r="A3019" s="3">
        <v>45316.818703703706</v>
      </c>
      <c r="B3019" s="17" t="str">
        <f t="shared" si="1"/>
        <v>Thu</v>
      </c>
      <c r="C3019" s="19">
        <f t="shared" si="2"/>
        <v>19</v>
      </c>
      <c r="D3019" s="11"/>
      <c r="E3019" s="11"/>
    </row>
    <row r="3020" hidden="1">
      <c r="A3020" s="3">
        <v>45316.80988425926</v>
      </c>
      <c r="B3020" s="17" t="str">
        <f t="shared" si="1"/>
        <v>Thu</v>
      </c>
      <c r="C3020" s="19">
        <f t="shared" si="2"/>
        <v>19</v>
      </c>
      <c r="D3020" s="11"/>
      <c r="E3020" s="11"/>
    </row>
    <row r="3021" hidden="1">
      <c r="A3021" s="3">
        <v>45316.803148148145</v>
      </c>
      <c r="B3021" s="17" t="str">
        <f t="shared" si="1"/>
        <v>Thu</v>
      </c>
      <c r="C3021" s="19">
        <f t="shared" si="2"/>
        <v>19</v>
      </c>
      <c r="D3021" s="11"/>
      <c r="E3021" s="11"/>
    </row>
    <row r="3022" hidden="1">
      <c r="A3022" s="3">
        <v>45316.73449074074</v>
      </c>
      <c r="B3022" s="17" t="str">
        <f t="shared" si="1"/>
        <v>Thu</v>
      </c>
      <c r="C3022" s="19">
        <f t="shared" si="2"/>
        <v>17</v>
      </c>
      <c r="D3022" s="11"/>
      <c r="E3022" s="11"/>
    </row>
    <row r="3023" hidden="1">
      <c r="A3023" s="3">
        <v>45316.73303240741</v>
      </c>
      <c r="B3023" s="17" t="str">
        <f t="shared" si="1"/>
        <v>Thu</v>
      </c>
      <c r="C3023" s="19">
        <f t="shared" si="2"/>
        <v>17</v>
      </c>
      <c r="D3023" s="11"/>
      <c r="E3023" s="11"/>
    </row>
    <row r="3024" hidden="1">
      <c r="A3024" s="3">
        <v>45316.71770833333</v>
      </c>
      <c r="B3024" s="17" t="str">
        <f t="shared" si="1"/>
        <v>Thu</v>
      </c>
      <c r="C3024" s="19">
        <f t="shared" si="2"/>
        <v>17</v>
      </c>
      <c r="D3024" s="11"/>
      <c r="E3024" s="11"/>
    </row>
    <row r="3025" hidden="1">
      <c r="A3025" s="3">
        <v>45316.70266203704</v>
      </c>
      <c r="B3025" s="17" t="str">
        <f t="shared" si="1"/>
        <v>Thu</v>
      </c>
      <c r="C3025" s="19">
        <f t="shared" si="2"/>
        <v>16</v>
      </c>
      <c r="D3025" s="11"/>
      <c r="E3025" s="11"/>
    </row>
    <row r="3026" hidden="1">
      <c r="A3026" s="3">
        <v>45316.67309027778</v>
      </c>
      <c r="B3026" s="17" t="str">
        <f t="shared" si="1"/>
        <v>Thu</v>
      </c>
      <c r="C3026" s="19">
        <f t="shared" si="2"/>
        <v>16</v>
      </c>
      <c r="D3026" s="11"/>
      <c r="E3026" s="11"/>
    </row>
    <row r="3027" hidden="1">
      <c r="A3027" s="3">
        <v>45316.67003472222</v>
      </c>
      <c r="B3027" s="17" t="str">
        <f t="shared" si="1"/>
        <v>Thu</v>
      </c>
      <c r="C3027" s="19">
        <f t="shared" si="2"/>
        <v>16</v>
      </c>
      <c r="D3027" s="11"/>
      <c r="E3027" s="11"/>
    </row>
    <row r="3028" hidden="1">
      <c r="A3028" s="3">
        <v>45316.660104166665</v>
      </c>
      <c r="B3028" s="17" t="str">
        <f t="shared" si="1"/>
        <v>Thu</v>
      </c>
      <c r="C3028" s="19">
        <f t="shared" si="2"/>
        <v>15</v>
      </c>
      <c r="D3028" s="11"/>
      <c r="E3028" s="11"/>
    </row>
    <row r="3029" hidden="1">
      <c r="A3029" s="3">
        <v>45316.65969907407</v>
      </c>
      <c r="B3029" s="17" t="str">
        <f t="shared" si="1"/>
        <v>Thu</v>
      </c>
      <c r="C3029" s="19">
        <f t="shared" si="2"/>
        <v>15</v>
      </c>
      <c r="D3029" s="11"/>
      <c r="E3029" s="11"/>
    </row>
    <row r="3030" hidden="1">
      <c r="A3030" s="3">
        <v>45316.65206018519</v>
      </c>
      <c r="B3030" s="17" t="str">
        <f t="shared" si="1"/>
        <v>Thu</v>
      </c>
      <c r="C3030" s="19">
        <f t="shared" si="2"/>
        <v>15</v>
      </c>
      <c r="D3030" s="11"/>
      <c r="E3030" s="11"/>
    </row>
    <row r="3031" hidden="1">
      <c r="A3031" s="3">
        <v>45316.55746527778</v>
      </c>
      <c r="B3031" s="17" t="str">
        <f t="shared" si="1"/>
        <v>Thu</v>
      </c>
      <c r="C3031" s="19">
        <f t="shared" si="2"/>
        <v>13</v>
      </c>
      <c r="D3031" s="11"/>
      <c r="E3031" s="11"/>
    </row>
    <row r="3032" hidden="1">
      <c r="A3032" s="3">
        <v>45316.554074074076</v>
      </c>
      <c r="B3032" s="17" t="str">
        <f t="shared" si="1"/>
        <v>Thu</v>
      </c>
      <c r="C3032" s="19">
        <f t="shared" si="2"/>
        <v>13</v>
      </c>
      <c r="D3032" s="11"/>
      <c r="E3032" s="11"/>
    </row>
    <row r="3033" hidden="1">
      <c r="A3033" s="3">
        <v>45316.50130787037</v>
      </c>
      <c r="B3033" s="17" t="str">
        <f t="shared" si="1"/>
        <v>Thu</v>
      </c>
      <c r="C3033" s="19">
        <f t="shared" si="2"/>
        <v>12</v>
      </c>
      <c r="D3033" s="11"/>
      <c r="E3033" s="11"/>
    </row>
    <row r="3034" hidden="1">
      <c r="A3034" s="3">
        <v>45316.50121527778</v>
      </c>
      <c r="B3034" s="17" t="str">
        <f t="shared" si="1"/>
        <v>Thu</v>
      </c>
      <c r="C3034" s="19">
        <f t="shared" si="2"/>
        <v>12</v>
      </c>
      <c r="D3034" s="11"/>
      <c r="E3034" s="11"/>
    </row>
    <row r="3035" hidden="1">
      <c r="A3035" s="3">
        <v>45316.481782407405</v>
      </c>
      <c r="B3035" s="17" t="str">
        <f t="shared" si="1"/>
        <v>Thu</v>
      </c>
      <c r="C3035" s="19">
        <f t="shared" si="2"/>
        <v>11</v>
      </c>
      <c r="D3035" s="11"/>
      <c r="E3035" s="11"/>
    </row>
    <row r="3036" hidden="1">
      <c r="A3036" s="3">
        <v>45316.481087962966</v>
      </c>
      <c r="B3036" s="17" t="str">
        <f t="shared" si="1"/>
        <v>Thu</v>
      </c>
      <c r="C3036" s="19">
        <f t="shared" si="2"/>
        <v>11</v>
      </c>
      <c r="D3036" s="11"/>
      <c r="E3036" s="11"/>
    </row>
    <row r="3037" hidden="1">
      <c r="A3037" s="3">
        <v>45316.47126157407</v>
      </c>
      <c r="B3037" s="17" t="str">
        <f t="shared" si="1"/>
        <v>Thu</v>
      </c>
      <c r="C3037" s="19">
        <f t="shared" si="2"/>
        <v>11</v>
      </c>
      <c r="D3037" s="11"/>
      <c r="E3037" s="11"/>
    </row>
    <row r="3038" hidden="1">
      <c r="A3038" s="3">
        <v>45316.45583333333</v>
      </c>
      <c r="B3038" s="17" t="str">
        <f t="shared" si="1"/>
        <v>Thu</v>
      </c>
      <c r="C3038" s="19">
        <f t="shared" si="2"/>
        <v>10</v>
      </c>
      <c r="D3038" s="11"/>
      <c r="E3038" s="11"/>
    </row>
    <row r="3039" hidden="1">
      <c r="A3039" s="3">
        <v>45316.417708333334</v>
      </c>
      <c r="B3039" s="17" t="str">
        <f t="shared" si="1"/>
        <v>Thu</v>
      </c>
      <c r="C3039" s="19">
        <f t="shared" si="2"/>
        <v>10</v>
      </c>
      <c r="D3039" s="11"/>
      <c r="E3039" s="11"/>
    </row>
    <row r="3040" hidden="1">
      <c r="A3040" s="3">
        <v>45316.393900462965</v>
      </c>
      <c r="B3040" s="17" t="str">
        <f t="shared" si="1"/>
        <v>Thu</v>
      </c>
      <c r="C3040" s="19">
        <f t="shared" si="2"/>
        <v>9</v>
      </c>
      <c r="D3040" s="11"/>
      <c r="E3040" s="11"/>
    </row>
    <row r="3041" hidden="1">
      <c r="A3041" s="3">
        <v>45316.38924768518</v>
      </c>
      <c r="B3041" s="17" t="str">
        <f t="shared" si="1"/>
        <v>Thu</v>
      </c>
      <c r="C3041" s="19">
        <f t="shared" si="2"/>
        <v>9</v>
      </c>
      <c r="D3041" s="11"/>
      <c r="E3041" s="11"/>
    </row>
    <row r="3042" hidden="1">
      <c r="A3042" s="3">
        <v>45316.38768518518</v>
      </c>
      <c r="B3042" s="17" t="str">
        <f t="shared" si="1"/>
        <v>Wed</v>
      </c>
      <c r="C3042" s="19">
        <f t="shared" si="2"/>
        <v>9</v>
      </c>
      <c r="D3042" s="11"/>
      <c r="E3042" s="11"/>
    </row>
    <row r="3043" hidden="1">
      <c r="A3043" s="3">
        <v>45315.8900462963</v>
      </c>
      <c r="B3043" s="17" t="str">
        <f t="shared" si="1"/>
        <v>Wed</v>
      </c>
      <c r="C3043" s="19">
        <f t="shared" si="2"/>
        <v>21</v>
      </c>
      <c r="D3043" s="11"/>
      <c r="E3043" s="11"/>
    </row>
    <row r="3044" hidden="1">
      <c r="A3044" s="3">
        <v>45315.88869212963</v>
      </c>
      <c r="B3044" s="17" t="str">
        <f t="shared" si="1"/>
        <v>Wed</v>
      </c>
      <c r="C3044" s="19">
        <f t="shared" si="2"/>
        <v>21</v>
      </c>
      <c r="D3044" s="11"/>
      <c r="E3044" s="11"/>
    </row>
    <row r="3045" hidden="1">
      <c r="A3045" s="3">
        <v>45315.86508101852</v>
      </c>
      <c r="B3045" s="17" t="str">
        <f t="shared" si="1"/>
        <v>Wed</v>
      </c>
      <c r="C3045" s="19">
        <f t="shared" si="2"/>
        <v>20</v>
      </c>
      <c r="D3045" s="11"/>
      <c r="E3045" s="11"/>
    </row>
    <row r="3046" hidden="1">
      <c r="A3046" s="3">
        <v>45315.86230324074</v>
      </c>
      <c r="B3046" s="17" t="str">
        <f t="shared" si="1"/>
        <v>Wed</v>
      </c>
      <c r="C3046" s="19">
        <f t="shared" si="2"/>
        <v>20</v>
      </c>
      <c r="D3046" s="11"/>
      <c r="E3046" s="11"/>
    </row>
    <row r="3047" hidden="1">
      <c r="A3047" s="3">
        <v>45315.7452662037</v>
      </c>
      <c r="B3047" s="17" t="str">
        <f t="shared" si="1"/>
        <v>Wed</v>
      </c>
      <c r="C3047" s="19">
        <f t="shared" si="2"/>
        <v>17</v>
      </c>
      <c r="D3047" s="11"/>
      <c r="E3047" s="11"/>
    </row>
    <row r="3048" hidden="1">
      <c r="A3048" s="3">
        <v>45315.70483796296</v>
      </c>
      <c r="B3048" s="17" t="str">
        <f t="shared" si="1"/>
        <v>Wed</v>
      </c>
      <c r="C3048" s="19">
        <f t="shared" si="2"/>
        <v>16</v>
      </c>
      <c r="D3048" s="11"/>
      <c r="E3048" s="11"/>
    </row>
    <row r="3049" hidden="1">
      <c r="A3049" s="3">
        <v>45315.701215277775</v>
      </c>
      <c r="B3049" s="17" t="str">
        <f t="shared" si="1"/>
        <v>Wed</v>
      </c>
      <c r="C3049" s="19">
        <f t="shared" si="2"/>
        <v>16</v>
      </c>
      <c r="D3049" s="11"/>
      <c r="E3049" s="11"/>
    </row>
    <row r="3050" hidden="1">
      <c r="A3050" s="3">
        <v>45315.698854166665</v>
      </c>
      <c r="B3050" s="17" t="str">
        <f t="shared" si="1"/>
        <v>Wed</v>
      </c>
      <c r="C3050" s="19">
        <f t="shared" si="2"/>
        <v>16</v>
      </c>
      <c r="D3050" s="11"/>
      <c r="E3050" s="11"/>
    </row>
    <row r="3051" hidden="1">
      <c r="A3051" s="3">
        <v>45315.68976851852</v>
      </c>
      <c r="B3051" s="17" t="str">
        <f t="shared" si="1"/>
        <v>Wed</v>
      </c>
      <c r="C3051" s="19">
        <f t="shared" si="2"/>
        <v>16</v>
      </c>
      <c r="D3051" s="11"/>
      <c r="E3051" s="11"/>
    </row>
    <row r="3052" hidden="1">
      <c r="A3052" s="3">
        <v>45315.684212962966</v>
      </c>
      <c r="B3052" s="17" t="str">
        <f t="shared" si="1"/>
        <v>Wed</v>
      </c>
      <c r="C3052" s="19">
        <f t="shared" si="2"/>
        <v>16</v>
      </c>
      <c r="D3052" s="11"/>
      <c r="E3052" s="11"/>
    </row>
    <row r="3053" hidden="1">
      <c r="A3053" s="3">
        <v>45315.67582175926</v>
      </c>
      <c r="B3053" s="17" t="str">
        <f t="shared" si="1"/>
        <v>Wed</v>
      </c>
      <c r="C3053" s="19">
        <f t="shared" si="2"/>
        <v>16</v>
      </c>
      <c r="D3053" s="11"/>
      <c r="E3053" s="11"/>
    </row>
    <row r="3054" hidden="1">
      <c r="A3054" s="3">
        <v>45315.67474537037</v>
      </c>
      <c r="B3054" s="17" t="str">
        <f t="shared" si="1"/>
        <v>Wed</v>
      </c>
      <c r="C3054" s="19">
        <f t="shared" si="2"/>
        <v>16</v>
      </c>
      <c r="D3054" s="11"/>
      <c r="E3054" s="11"/>
    </row>
    <row r="3055" hidden="1">
      <c r="A3055" s="3">
        <v>45315.62082175926</v>
      </c>
      <c r="B3055" s="17" t="str">
        <f t="shared" si="1"/>
        <v>Wed</v>
      </c>
      <c r="C3055" s="19">
        <f t="shared" si="2"/>
        <v>14</v>
      </c>
      <c r="D3055" s="11"/>
      <c r="E3055" s="11"/>
    </row>
    <row r="3056" hidden="1">
      <c r="A3056" s="3">
        <v>45315.610497685186</v>
      </c>
      <c r="B3056" s="17" t="str">
        <f t="shared" si="1"/>
        <v>Wed</v>
      </c>
      <c r="C3056" s="19">
        <f t="shared" si="2"/>
        <v>14</v>
      </c>
      <c r="D3056" s="11"/>
      <c r="E3056" s="11"/>
    </row>
    <row r="3057" hidden="1">
      <c r="A3057" s="3">
        <v>45315.594826388886</v>
      </c>
      <c r="B3057" s="17" t="str">
        <f t="shared" si="1"/>
        <v>Wed</v>
      </c>
      <c r="C3057" s="19">
        <f t="shared" si="2"/>
        <v>14</v>
      </c>
      <c r="D3057" s="11"/>
      <c r="E3057" s="11"/>
    </row>
    <row r="3058" hidden="1">
      <c r="A3058" s="3">
        <v>45315.52355324074</v>
      </c>
      <c r="B3058" s="17" t="str">
        <f t="shared" si="1"/>
        <v>Wed</v>
      </c>
      <c r="C3058" s="19">
        <f t="shared" si="2"/>
        <v>12</v>
      </c>
      <c r="D3058" s="11"/>
      <c r="E3058" s="11"/>
    </row>
    <row r="3059" hidden="1">
      <c r="A3059" s="3">
        <v>45315.50177083333</v>
      </c>
      <c r="B3059" s="17" t="str">
        <f t="shared" si="1"/>
        <v>Wed</v>
      </c>
      <c r="C3059" s="19">
        <f t="shared" si="2"/>
        <v>12</v>
      </c>
      <c r="D3059" s="11"/>
      <c r="E3059" s="11"/>
    </row>
    <row r="3060" hidden="1">
      <c r="A3060" s="3">
        <v>45315.50082175926</v>
      </c>
      <c r="B3060" s="17" t="str">
        <f t="shared" si="1"/>
        <v>Wed</v>
      </c>
      <c r="C3060" s="19">
        <f t="shared" si="2"/>
        <v>12</v>
      </c>
      <c r="D3060" s="11"/>
      <c r="E3060" s="11"/>
    </row>
    <row r="3061" hidden="1">
      <c r="A3061" s="3">
        <v>45315.49842592593</v>
      </c>
      <c r="B3061" s="17" t="str">
        <f t="shared" si="1"/>
        <v>Wed</v>
      </c>
      <c r="C3061" s="19">
        <f t="shared" si="2"/>
        <v>11</v>
      </c>
      <c r="D3061" s="11"/>
      <c r="E3061" s="11"/>
    </row>
    <row r="3062" hidden="1">
      <c r="A3062" s="3">
        <v>45315.46196759259</v>
      </c>
      <c r="B3062" s="17" t="str">
        <f t="shared" si="1"/>
        <v>Wed</v>
      </c>
      <c r="C3062" s="19">
        <f t="shared" si="2"/>
        <v>11</v>
      </c>
      <c r="D3062" s="11"/>
      <c r="E3062" s="11"/>
    </row>
    <row r="3063" hidden="1">
      <c r="A3063" s="3">
        <v>45315.456342592595</v>
      </c>
      <c r="B3063" s="17" t="str">
        <f t="shared" si="1"/>
        <v>Wed</v>
      </c>
      <c r="C3063" s="19">
        <f t="shared" si="2"/>
        <v>10</v>
      </c>
      <c r="D3063" s="11"/>
      <c r="E3063" s="11"/>
    </row>
    <row r="3064" hidden="1">
      <c r="A3064" s="3">
        <v>45315.446863425925</v>
      </c>
      <c r="B3064" s="17" t="str">
        <f t="shared" si="1"/>
        <v>Wed</v>
      </c>
      <c r="C3064" s="19">
        <f t="shared" si="2"/>
        <v>10</v>
      </c>
      <c r="D3064" s="11"/>
      <c r="E3064" s="11"/>
    </row>
    <row r="3065" hidden="1">
      <c r="A3065" s="3">
        <v>45315.41422453704</v>
      </c>
      <c r="B3065" s="17" t="str">
        <f t="shared" si="1"/>
        <v>Wed</v>
      </c>
      <c r="C3065" s="19">
        <f t="shared" si="2"/>
        <v>9</v>
      </c>
      <c r="D3065" s="11"/>
      <c r="E3065" s="11"/>
    </row>
    <row r="3066" hidden="1">
      <c r="A3066" s="3">
        <v>45315.368472222224</v>
      </c>
      <c r="B3066" s="17" t="str">
        <f t="shared" si="1"/>
        <v>Tue</v>
      </c>
      <c r="C3066" s="19">
        <f t="shared" si="2"/>
        <v>8</v>
      </c>
      <c r="D3066" s="11"/>
      <c r="E3066" s="11"/>
    </row>
    <row r="3067" hidden="1">
      <c r="A3067" s="3">
        <v>45314.902349537035</v>
      </c>
      <c r="B3067" s="17" t="str">
        <f t="shared" si="1"/>
        <v>Tue</v>
      </c>
      <c r="C3067" s="19">
        <f t="shared" si="2"/>
        <v>21</v>
      </c>
      <c r="D3067" s="11"/>
      <c r="E3067" s="11"/>
    </row>
    <row r="3068" hidden="1">
      <c r="A3068" s="3">
        <v>45314.899502314816</v>
      </c>
      <c r="B3068" s="17" t="str">
        <f t="shared" si="1"/>
        <v>Tue</v>
      </c>
      <c r="C3068" s="19">
        <f t="shared" si="2"/>
        <v>21</v>
      </c>
      <c r="D3068" s="11"/>
      <c r="E3068" s="11"/>
    </row>
    <row r="3069" hidden="1">
      <c r="A3069" s="3">
        <v>45314.89355324074</v>
      </c>
      <c r="B3069" s="17" t="str">
        <f t="shared" si="1"/>
        <v>Tue</v>
      </c>
      <c r="C3069" s="19">
        <f t="shared" si="2"/>
        <v>21</v>
      </c>
      <c r="D3069" s="11"/>
      <c r="E3069" s="11"/>
    </row>
    <row r="3070" hidden="1">
      <c r="A3070" s="3">
        <v>45314.84</v>
      </c>
      <c r="B3070" s="17" t="str">
        <f t="shared" si="1"/>
        <v>Tue</v>
      </c>
      <c r="C3070" s="19">
        <f t="shared" si="2"/>
        <v>20</v>
      </c>
      <c r="D3070" s="11"/>
      <c r="E3070" s="11"/>
    </row>
    <row r="3071" hidden="1">
      <c r="A3071" s="3">
        <v>45314.83414351852</v>
      </c>
      <c r="B3071" s="17" t="str">
        <f t="shared" si="1"/>
        <v>Tue</v>
      </c>
      <c r="C3071" s="19">
        <f t="shared" si="2"/>
        <v>20</v>
      </c>
      <c r="D3071" s="11"/>
      <c r="E3071" s="11"/>
    </row>
    <row r="3072" hidden="1">
      <c r="A3072" s="3">
        <v>45314.826736111114</v>
      </c>
      <c r="B3072" s="17" t="str">
        <f t="shared" si="1"/>
        <v>Tue</v>
      </c>
      <c r="C3072" s="19">
        <f t="shared" si="2"/>
        <v>19</v>
      </c>
      <c r="D3072" s="11"/>
      <c r="E3072" s="11"/>
    </row>
    <row r="3073" hidden="1">
      <c r="A3073" s="3">
        <v>45314.82103009259</v>
      </c>
      <c r="B3073" s="17" t="str">
        <f t="shared" si="1"/>
        <v>Tue</v>
      </c>
      <c r="C3073" s="19">
        <f t="shared" si="2"/>
        <v>19</v>
      </c>
      <c r="D3073" s="11"/>
      <c r="E3073" s="11"/>
    </row>
    <row r="3074" hidden="1">
      <c r="A3074" s="3">
        <v>45314.79733796296</v>
      </c>
      <c r="B3074" s="17" t="str">
        <f t="shared" si="1"/>
        <v>Tue</v>
      </c>
      <c r="C3074" s="19">
        <f t="shared" si="2"/>
        <v>19</v>
      </c>
      <c r="D3074" s="11"/>
      <c r="E3074" s="11"/>
    </row>
    <row r="3075" hidden="1">
      <c r="A3075" s="3">
        <v>45314.794907407406</v>
      </c>
      <c r="B3075" s="17" t="str">
        <f t="shared" si="1"/>
        <v>Tue</v>
      </c>
      <c r="C3075" s="19">
        <f t="shared" si="2"/>
        <v>19</v>
      </c>
      <c r="D3075" s="11"/>
      <c r="E3075" s="11"/>
    </row>
    <row r="3076" hidden="1">
      <c r="A3076" s="3">
        <v>45314.79417824074</v>
      </c>
      <c r="B3076" s="17" t="str">
        <f t="shared" si="1"/>
        <v>Tue</v>
      </c>
      <c r="C3076" s="19">
        <f t="shared" si="2"/>
        <v>19</v>
      </c>
      <c r="D3076" s="11"/>
      <c r="E3076" s="11"/>
    </row>
    <row r="3077" hidden="1">
      <c r="A3077" s="3">
        <v>45314.789305555554</v>
      </c>
      <c r="B3077" s="17" t="str">
        <f t="shared" si="1"/>
        <v>Tue</v>
      </c>
      <c r="C3077" s="19">
        <f t="shared" si="2"/>
        <v>18</v>
      </c>
      <c r="D3077" s="11"/>
      <c r="E3077" s="11"/>
    </row>
    <row r="3078" hidden="1">
      <c r="A3078" s="3">
        <v>45314.78824074074</v>
      </c>
      <c r="B3078" s="17" t="str">
        <f t="shared" si="1"/>
        <v>Tue</v>
      </c>
      <c r="C3078" s="19">
        <f t="shared" si="2"/>
        <v>18</v>
      </c>
      <c r="D3078" s="11"/>
      <c r="E3078" s="11"/>
    </row>
    <row r="3079" hidden="1">
      <c r="A3079" s="3">
        <v>45314.78635416667</v>
      </c>
      <c r="B3079" s="17" t="str">
        <f t="shared" si="1"/>
        <v>Tue</v>
      </c>
      <c r="C3079" s="19">
        <f t="shared" si="2"/>
        <v>18</v>
      </c>
      <c r="D3079" s="11"/>
      <c r="E3079" s="11"/>
    </row>
    <row r="3080" hidden="1">
      <c r="A3080" s="3">
        <v>45314.77490740741</v>
      </c>
      <c r="B3080" s="17" t="str">
        <f t="shared" si="1"/>
        <v>Tue</v>
      </c>
      <c r="C3080" s="19">
        <f t="shared" si="2"/>
        <v>18</v>
      </c>
      <c r="D3080" s="11"/>
      <c r="E3080" s="11"/>
    </row>
    <row r="3081" hidden="1">
      <c r="A3081" s="3">
        <v>45314.75780092592</v>
      </c>
      <c r="B3081" s="17" t="str">
        <f t="shared" si="1"/>
        <v>Tue</v>
      </c>
      <c r="C3081" s="19">
        <f t="shared" si="2"/>
        <v>18</v>
      </c>
      <c r="D3081" s="11"/>
      <c r="E3081" s="11"/>
    </row>
    <row r="3082" hidden="1">
      <c r="A3082" s="3">
        <v>45314.75616898148</v>
      </c>
      <c r="B3082" s="17" t="str">
        <f t="shared" si="1"/>
        <v>Tue</v>
      </c>
      <c r="C3082" s="19">
        <f t="shared" si="2"/>
        <v>18</v>
      </c>
      <c r="D3082" s="11"/>
      <c r="E3082" s="11"/>
    </row>
    <row r="3083" hidden="1">
      <c r="A3083" s="3">
        <v>45314.7481712963</v>
      </c>
      <c r="B3083" s="17" t="str">
        <f t="shared" si="1"/>
        <v>Tue</v>
      </c>
      <c r="C3083" s="19">
        <f t="shared" si="2"/>
        <v>17</v>
      </c>
      <c r="D3083" s="11"/>
      <c r="E3083" s="11"/>
    </row>
    <row r="3084" hidden="1">
      <c r="A3084" s="3">
        <v>45314.721655092595</v>
      </c>
      <c r="B3084" s="17" t="str">
        <f t="shared" si="1"/>
        <v>Tue</v>
      </c>
      <c r="C3084" s="19">
        <f t="shared" si="2"/>
        <v>17</v>
      </c>
      <c r="D3084" s="11"/>
      <c r="E3084" s="11"/>
    </row>
    <row r="3085" hidden="1">
      <c r="A3085" s="3">
        <v>45314.716458333336</v>
      </c>
      <c r="B3085" s="17" t="str">
        <f t="shared" si="1"/>
        <v>Tue</v>
      </c>
      <c r="C3085" s="19">
        <f t="shared" si="2"/>
        <v>17</v>
      </c>
      <c r="D3085" s="11"/>
      <c r="E3085" s="11"/>
    </row>
    <row r="3086" hidden="1">
      <c r="A3086" s="3">
        <v>45314.71270833333</v>
      </c>
      <c r="B3086" s="17" t="str">
        <f t="shared" si="1"/>
        <v>Tue</v>
      </c>
      <c r="C3086" s="19">
        <f t="shared" si="2"/>
        <v>17</v>
      </c>
      <c r="D3086" s="11"/>
      <c r="E3086" s="11"/>
    </row>
    <row r="3087" hidden="1">
      <c r="A3087" s="3">
        <v>45314.674895833334</v>
      </c>
      <c r="B3087" s="17" t="str">
        <f t="shared" si="1"/>
        <v>Tue</v>
      </c>
      <c r="C3087" s="19">
        <f t="shared" si="2"/>
        <v>16</v>
      </c>
      <c r="D3087" s="11"/>
      <c r="E3087" s="11"/>
    </row>
    <row r="3088" hidden="1">
      <c r="A3088" s="3">
        <v>45314.66144675926</v>
      </c>
      <c r="B3088" s="17" t="str">
        <f t="shared" si="1"/>
        <v>Tue</v>
      </c>
      <c r="C3088" s="19">
        <f t="shared" si="2"/>
        <v>15</v>
      </c>
      <c r="D3088" s="11"/>
      <c r="E3088" s="11"/>
    </row>
    <row r="3089" hidden="1">
      <c r="A3089" s="3">
        <v>45314.642013888886</v>
      </c>
      <c r="B3089" s="17" t="str">
        <f t="shared" si="1"/>
        <v>Tue</v>
      </c>
      <c r="C3089" s="19">
        <f t="shared" si="2"/>
        <v>15</v>
      </c>
      <c r="D3089" s="11"/>
      <c r="E3089" s="11"/>
    </row>
    <row r="3090" hidden="1">
      <c r="A3090" s="3">
        <v>45314.607569444444</v>
      </c>
      <c r="B3090" s="17" t="str">
        <f t="shared" si="1"/>
        <v>Tue</v>
      </c>
      <c r="C3090" s="19">
        <f t="shared" si="2"/>
        <v>14</v>
      </c>
      <c r="D3090" s="11"/>
      <c r="E3090" s="11"/>
    </row>
    <row r="3091" hidden="1">
      <c r="A3091" s="3">
        <v>45314.60712962963</v>
      </c>
      <c r="B3091" s="17" t="str">
        <f t="shared" si="1"/>
        <v>Tue</v>
      </c>
      <c r="C3091" s="19">
        <f t="shared" si="2"/>
        <v>14</v>
      </c>
      <c r="D3091" s="11"/>
      <c r="E3091" s="11"/>
    </row>
    <row r="3092" hidden="1">
      <c r="A3092" s="3">
        <v>45314.17706018518</v>
      </c>
      <c r="B3092" s="17" t="str">
        <f t="shared" si="1"/>
        <v>Tue</v>
      </c>
      <c r="C3092" s="19">
        <f t="shared" si="2"/>
        <v>4</v>
      </c>
      <c r="D3092" s="11"/>
      <c r="E3092" s="11"/>
    </row>
    <row r="3093" hidden="1">
      <c r="A3093" s="3">
        <v>45314.05056712963</v>
      </c>
      <c r="B3093" s="17" t="str">
        <f t="shared" si="1"/>
        <v>Mon</v>
      </c>
      <c r="C3093" s="19">
        <f t="shared" si="2"/>
        <v>1</v>
      </c>
      <c r="D3093" s="11"/>
      <c r="E3093" s="11"/>
    </row>
    <row r="3094" hidden="1">
      <c r="A3094" s="3">
        <v>45313.82822916667</v>
      </c>
      <c r="B3094" s="17" t="str">
        <f t="shared" si="1"/>
        <v>Mon</v>
      </c>
      <c r="C3094" s="19">
        <f t="shared" si="2"/>
        <v>19</v>
      </c>
      <c r="D3094" s="11"/>
      <c r="E3094" s="11"/>
    </row>
    <row r="3095" hidden="1">
      <c r="A3095" s="3">
        <v>45313.81643518519</v>
      </c>
      <c r="B3095" s="17" t="str">
        <f t="shared" si="1"/>
        <v>Mon</v>
      </c>
      <c r="C3095" s="19">
        <f t="shared" si="2"/>
        <v>19</v>
      </c>
      <c r="D3095" s="11"/>
      <c r="E3095" s="11"/>
    </row>
    <row r="3096" hidden="1">
      <c r="A3096" s="3">
        <v>45313.81590277778</v>
      </c>
      <c r="B3096" s="17" t="str">
        <f t="shared" si="1"/>
        <v>Mon</v>
      </c>
      <c r="C3096" s="19">
        <f t="shared" si="2"/>
        <v>19</v>
      </c>
      <c r="D3096" s="11"/>
      <c r="E3096" s="11"/>
    </row>
    <row r="3097" hidden="1">
      <c r="A3097" s="3">
        <v>45313.81290509259</v>
      </c>
      <c r="B3097" s="17" t="str">
        <f t="shared" si="1"/>
        <v>Mon</v>
      </c>
      <c r="C3097" s="19">
        <f t="shared" si="2"/>
        <v>19</v>
      </c>
      <c r="D3097" s="11"/>
      <c r="E3097" s="11"/>
    </row>
    <row r="3098" hidden="1">
      <c r="A3098" s="3">
        <v>45313.78892361111</v>
      </c>
      <c r="B3098" s="17" t="str">
        <f t="shared" si="1"/>
        <v>Mon</v>
      </c>
      <c r="C3098" s="19">
        <f t="shared" si="2"/>
        <v>18</v>
      </c>
      <c r="D3098" s="11"/>
      <c r="E3098" s="11"/>
    </row>
    <row r="3099" hidden="1">
      <c r="A3099" s="3">
        <v>45313.58489583333</v>
      </c>
      <c r="B3099" s="17" t="str">
        <f t="shared" si="1"/>
        <v>Mon</v>
      </c>
      <c r="C3099" s="19">
        <f t="shared" si="2"/>
        <v>14</v>
      </c>
      <c r="D3099" s="11"/>
      <c r="E3099" s="11"/>
    </row>
    <row r="3100" hidden="1">
      <c r="A3100" s="3">
        <v>45313.555972222224</v>
      </c>
      <c r="B3100" s="17" t="str">
        <f t="shared" si="1"/>
        <v>Mon</v>
      </c>
      <c r="C3100" s="19">
        <f t="shared" si="2"/>
        <v>13</v>
      </c>
      <c r="D3100" s="11"/>
      <c r="E3100" s="11"/>
    </row>
    <row r="3101" hidden="1">
      <c r="A3101" s="3">
        <v>45313.40149305556</v>
      </c>
      <c r="B3101" s="17" t="str">
        <f t="shared" si="1"/>
        <v>Mon</v>
      </c>
      <c r="C3101" s="19">
        <f t="shared" si="2"/>
        <v>9</v>
      </c>
      <c r="D3101" s="11"/>
      <c r="E3101" s="11"/>
    </row>
    <row r="3102" hidden="1">
      <c r="A3102" s="3">
        <v>45313.369039351855</v>
      </c>
      <c r="B3102" s="17" t="str">
        <f t="shared" si="1"/>
        <v>Mon</v>
      </c>
      <c r="C3102" s="19">
        <f t="shared" si="2"/>
        <v>8</v>
      </c>
      <c r="D3102" s="11"/>
      <c r="E3102" s="11"/>
    </row>
    <row r="3103" hidden="1">
      <c r="A3103" s="3">
        <v>45313.352800925924</v>
      </c>
      <c r="B3103" s="17" t="str">
        <f t="shared" si="1"/>
        <v>Mon</v>
      </c>
      <c r="C3103" s="19">
        <f t="shared" si="2"/>
        <v>8</v>
      </c>
      <c r="D3103" s="11"/>
      <c r="E3103" s="11"/>
    </row>
    <row r="3104" hidden="1">
      <c r="A3104" s="3">
        <v>45313.17429398148</v>
      </c>
      <c r="B3104" s="17" t="str">
        <f t="shared" si="1"/>
        <v>Mon</v>
      </c>
      <c r="C3104" s="19">
        <f t="shared" si="2"/>
        <v>4</v>
      </c>
      <c r="D3104" s="11"/>
      <c r="E3104" s="11"/>
    </row>
    <row r="3105" hidden="1">
      <c r="A3105" s="3">
        <v>45313.16511574074</v>
      </c>
      <c r="B3105" s="17" t="str">
        <f t="shared" si="1"/>
        <v>Mon</v>
      </c>
      <c r="C3105" s="19">
        <f t="shared" si="2"/>
        <v>3</v>
      </c>
      <c r="D3105" s="11"/>
      <c r="E3105" s="11"/>
    </row>
    <row r="3106" hidden="1">
      <c r="A3106" s="3">
        <v>45313.1649537037</v>
      </c>
      <c r="B3106" s="17" t="str">
        <f t="shared" si="1"/>
        <v>Mon</v>
      </c>
      <c r="C3106" s="19">
        <f t="shared" si="2"/>
        <v>3</v>
      </c>
      <c r="D3106" s="11"/>
      <c r="E3106" s="11"/>
    </row>
    <row r="3107" hidden="1">
      <c r="A3107" s="3">
        <v>45313.15636574074</v>
      </c>
      <c r="B3107" s="17" t="str">
        <f t="shared" si="1"/>
        <v>Mon</v>
      </c>
      <c r="C3107" s="19">
        <f t="shared" si="2"/>
        <v>3</v>
      </c>
      <c r="D3107" s="11"/>
      <c r="E3107" s="11"/>
    </row>
    <row r="3108" hidden="1">
      <c r="A3108" s="3">
        <v>45313.15491898148</v>
      </c>
      <c r="B3108" s="17" t="str">
        <f t="shared" si="1"/>
        <v>Mon</v>
      </c>
      <c r="C3108" s="19">
        <f t="shared" si="2"/>
        <v>3</v>
      </c>
      <c r="D3108" s="11"/>
      <c r="E3108" s="11"/>
    </row>
    <row r="3109" hidden="1">
      <c r="A3109" s="3">
        <v>45313.14494212963</v>
      </c>
      <c r="B3109" s="17" t="str">
        <f t="shared" si="1"/>
        <v>Mon</v>
      </c>
      <c r="C3109" s="19">
        <f t="shared" si="2"/>
        <v>3</v>
      </c>
      <c r="D3109" s="11"/>
      <c r="E3109" s="11"/>
    </row>
    <row r="3110" hidden="1">
      <c r="A3110" s="3">
        <v>45313.144421296296</v>
      </c>
      <c r="B3110" s="17" t="str">
        <f t="shared" si="1"/>
        <v>Mon</v>
      </c>
      <c r="C3110" s="19">
        <f t="shared" si="2"/>
        <v>3</v>
      </c>
      <c r="D3110" s="11"/>
      <c r="E3110" s="11"/>
    </row>
    <row r="3111" hidden="1">
      <c r="A3111" s="3">
        <v>45313.14100694445</v>
      </c>
      <c r="B3111" s="17" t="str">
        <f t="shared" si="1"/>
        <v>Mon</v>
      </c>
      <c r="C3111" s="19">
        <f t="shared" si="2"/>
        <v>3</v>
      </c>
      <c r="D3111" s="11"/>
      <c r="E3111" s="11"/>
    </row>
    <row r="3112" hidden="1">
      <c r="A3112" s="3">
        <v>45313.13825231481</v>
      </c>
      <c r="B3112" s="17" t="str">
        <f t="shared" si="1"/>
        <v>Sun</v>
      </c>
      <c r="C3112" s="19">
        <f t="shared" si="2"/>
        <v>3</v>
      </c>
      <c r="D3112" s="11"/>
      <c r="E3112" s="11"/>
    </row>
    <row r="3113" hidden="1">
      <c r="A3113" s="3">
        <v>45312.62771990741</v>
      </c>
      <c r="B3113" s="17" t="str">
        <f t="shared" si="1"/>
        <v>Sun</v>
      </c>
      <c r="C3113" s="19">
        <f t="shared" si="2"/>
        <v>15</v>
      </c>
      <c r="D3113" s="11"/>
      <c r="E3113" s="11"/>
    </row>
    <row r="3114" hidden="1">
      <c r="A3114" s="3">
        <v>45312.623460648145</v>
      </c>
      <c r="B3114" s="17" t="str">
        <f t="shared" si="1"/>
        <v>Sun</v>
      </c>
      <c r="C3114" s="19">
        <f t="shared" si="2"/>
        <v>14</v>
      </c>
      <c r="D3114" s="11"/>
      <c r="E3114" s="11"/>
    </row>
    <row r="3115" hidden="1">
      <c r="A3115" s="3">
        <v>45312.62273148148</v>
      </c>
      <c r="B3115" s="17" t="str">
        <f t="shared" si="1"/>
        <v>Sun</v>
      </c>
      <c r="C3115" s="19">
        <f t="shared" si="2"/>
        <v>14</v>
      </c>
      <c r="D3115" s="11"/>
      <c r="E3115" s="11"/>
    </row>
    <row r="3116" hidden="1">
      <c r="A3116" s="3">
        <v>45312.35953703704</v>
      </c>
      <c r="B3116" s="17" t="str">
        <f t="shared" si="1"/>
        <v>Sun</v>
      </c>
      <c r="C3116" s="19">
        <f t="shared" si="2"/>
        <v>8</v>
      </c>
      <c r="D3116" s="11"/>
      <c r="E3116" s="11"/>
    </row>
    <row r="3117" hidden="1">
      <c r="A3117" s="3">
        <v>45312.35925925926</v>
      </c>
      <c r="B3117" s="17" t="str">
        <f t="shared" si="1"/>
        <v>Sun</v>
      </c>
      <c r="C3117" s="19">
        <f t="shared" si="2"/>
        <v>8</v>
      </c>
      <c r="D3117" s="11"/>
      <c r="E3117" s="11"/>
    </row>
    <row r="3118" hidden="1">
      <c r="A3118" s="3">
        <v>45312.35915509259</v>
      </c>
      <c r="B3118" s="17" t="str">
        <f t="shared" si="1"/>
        <v>Sun</v>
      </c>
      <c r="C3118" s="19">
        <f t="shared" si="2"/>
        <v>8</v>
      </c>
      <c r="D3118" s="11"/>
      <c r="E3118" s="11"/>
    </row>
    <row r="3119" hidden="1">
      <c r="A3119" s="3">
        <v>45312.358090277776</v>
      </c>
      <c r="B3119" s="17" t="str">
        <f t="shared" si="1"/>
        <v>Sun</v>
      </c>
      <c r="C3119" s="19">
        <f t="shared" si="2"/>
        <v>8</v>
      </c>
      <c r="D3119" s="11"/>
      <c r="E3119" s="11"/>
    </row>
    <row r="3120" hidden="1">
      <c r="A3120" s="3">
        <v>45312.35188657408</v>
      </c>
      <c r="B3120" s="17" t="str">
        <f t="shared" si="1"/>
        <v>Sun</v>
      </c>
      <c r="C3120" s="19">
        <f t="shared" si="2"/>
        <v>8</v>
      </c>
      <c r="D3120" s="11"/>
      <c r="E3120" s="11"/>
    </row>
    <row r="3121" hidden="1">
      <c r="A3121" s="3">
        <v>45312.35175925926</v>
      </c>
      <c r="B3121" s="17" t="str">
        <f t="shared" si="1"/>
        <v>Sun</v>
      </c>
      <c r="C3121" s="19">
        <f t="shared" si="2"/>
        <v>8</v>
      </c>
      <c r="D3121" s="11"/>
      <c r="E3121" s="11"/>
    </row>
    <row r="3122" hidden="1">
      <c r="A3122" s="3">
        <v>45312.32912037037</v>
      </c>
      <c r="B3122" s="17" t="str">
        <f t="shared" si="1"/>
        <v>Sun</v>
      </c>
      <c r="C3122" s="19">
        <f t="shared" si="2"/>
        <v>7</v>
      </c>
      <c r="D3122" s="11"/>
      <c r="E3122" s="11"/>
    </row>
    <row r="3123" hidden="1">
      <c r="A3123" s="3">
        <v>45312.30719907407</v>
      </c>
      <c r="B3123" s="17" t="str">
        <f t="shared" si="1"/>
        <v>Sun</v>
      </c>
      <c r="C3123" s="19">
        <f t="shared" si="2"/>
        <v>7</v>
      </c>
      <c r="D3123" s="11"/>
      <c r="E3123" s="11"/>
    </row>
    <row r="3124" hidden="1">
      <c r="A3124" s="3">
        <v>45312.137511574074</v>
      </c>
      <c r="B3124" s="17" t="str">
        <f t="shared" si="1"/>
        <v>Sun</v>
      </c>
      <c r="C3124" s="19">
        <f t="shared" si="2"/>
        <v>3</v>
      </c>
      <c r="D3124" s="11"/>
      <c r="E3124" s="11"/>
    </row>
    <row r="3125" hidden="1">
      <c r="A3125" s="3">
        <v>45312.13542824074</v>
      </c>
      <c r="B3125" s="17" t="str">
        <f t="shared" si="1"/>
        <v>Sun</v>
      </c>
      <c r="C3125" s="19">
        <f t="shared" si="2"/>
        <v>3</v>
      </c>
      <c r="D3125" s="11"/>
      <c r="E3125" s="11"/>
    </row>
    <row r="3126">
      <c r="A3126" s="3">
        <v>45312.099641203706</v>
      </c>
      <c r="B3126" s="17" t="str">
        <f t="shared" si="1"/>
        <v>Sat</v>
      </c>
      <c r="C3126" s="19">
        <f t="shared" si="2"/>
        <v>2</v>
      </c>
      <c r="D3126" s="10"/>
      <c r="E3126" s="11"/>
    </row>
    <row r="3127">
      <c r="A3127" s="3">
        <v>45311.67748842593</v>
      </c>
      <c r="B3127" s="17" t="str">
        <f t="shared" si="1"/>
        <v>Sat</v>
      </c>
      <c r="C3127" s="19">
        <f t="shared" si="2"/>
        <v>16</v>
      </c>
      <c r="D3127" s="11"/>
      <c r="E3127" s="11"/>
    </row>
    <row r="3128">
      <c r="A3128" s="3">
        <v>45311.668703703705</v>
      </c>
      <c r="B3128" s="17" t="str">
        <f t="shared" si="1"/>
        <v>Sat</v>
      </c>
      <c r="C3128" s="19">
        <f t="shared" si="2"/>
        <v>16</v>
      </c>
      <c r="D3128" s="11"/>
      <c r="E3128" s="11"/>
    </row>
    <row r="3129">
      <c r="A3129" s="3">
        <v>45311.65309027778</v>
      </c>
      <c r="B3129" s="17" t="str">
        <f t="shared" si="1"/>
        <v>Sat</v>
      </c>
      <c r="C3129" s="19">
        <f t="shared" si="2"/>
        <v>15</v>
      </c>
      <c r="D3129" s="11"/>
      <c r="E3129" s="11"/>
    </row>
    <row r="3130" hidden="1">
      <c r="A3130" s="3">
        <v>45311.476956018516</v>
      </c>
      <c r="B3130" s="17" t="str">
        <f t="shared" si="1"/>
        <v>Fri</v>
      </c>
      <c r="C3130" s="19">
        <f t="shared" si="2"/>
        <v>11</v>
      </c>
      <c r="D3130" s="11"/>
      <c r="E3130" s="11"/>
    </row>
    <row r="3131" hidden="1">
      <c r="A3131" s="3">
        <v>45310.39739583333</v>
      </c>
      <c r="B3131" s="17" t="str">
        <f t="shared" si="1"/>
        <v>Fri</v>
      </c>
      <c r="C3131" s="19">
        <f t="shared" si="2"/>
        <v>9</v>
      </c>
      <c r="D3131" s="11"/>
      <c r="E3131" s="11"/>
    </row>
    <row r="3132" hidden="1">
      <c r="A3132" s="3">
        <v>45310.389699074076</v>
      </c>
      <c r="B3132" s="17" t="str">
        <f t="shared" si="1"/>
        <v>Fri</v>
      </c>
      <c r="C3132" s="19">
        <f t="shared" si="2"/>
        <v>9</v>
      </c>
      <c r="D3132" s="11"/>
      <c r="E3132" s="11"/>
    </row>
    <row r="3133" hidden="1">
      <c r="A3133" s="3">
        <v>45310.38439814815</v>
      </c>
      <c r="B3133" s="17" t="str">
        <f t="shared" si="1"/>
        <v>Fri</v>
      </c>
      <c r="C3133" s="19">
        <f t="shared" si="2"/>
        <v>9</v>
      </c>
      <c r="D3133" s="11"/>
      <c r="E3133" s="11"/>
    </row>
    <row r="3134" hidden="1">
      <c r="A3134" s="3">
        <v>45310.38239583333</v>
      </c>
      <c r="B3134" s="17" t="str">
        <f t="shared" si="1"/>
        <v>Fri</v>
      </c>
      <c r="C3134" s="19">
        <f t="shared" si="2"/>
        <v>9</v>
      </c>
      <c r="D3134" s="11"/>
      <c r="E3134" s="11"/>
    </row>
    <row r="3135" hidden="1">
      <c r="A3135" s="3">
        <v>45310.193819444445</v>
      </c>
      <c r="B3135" s="17" t="str">
        <f t="shared" si="1"/>
        <v>Fri</v>
      </c>
      <c r="C3135" s="19">
        <f t="shared" si="2"/>
        <v>4</v>
      </c>
      <c r="D3135" s="11"/>
      <c r="E3135" s="11"/>
    </row>
    <row r="3136" hidden="1">
      <c r="A3136" s="3">
        <v>45310.16232638889</v>
      </c>
      <c r="B3136" s="17" t="str">
        <f t="shared" si="1"/>
        <v>Fri</v>
      </c>
      <c r="C3136" s="19">
        <f t="shared" si="2"/>
        <v>3</v>
      </c>
      <c r="D3136" s="11"/>
      <c r="E3136" s="11"/>
    </row>
    <row r="3137" hidden="1">
      <c r="A3137" s="3">
        <v>45310.113900462966</v>
      </c>
      <c r="B3137" s="17" t="str">
        <f t="shared" si="1"/>
        <v>Thu</v>
      </c>
      <c r="C3137" s="19">
        <f t="shared" si="2"/>
        <v>2</v>
      </c>
      <c r="D3137" s="11"/>
      <c r="E3137" s="11"/>
    </row>
    <row r="3138" hidden="1">
      <c r="A3138" s="3">
        <v>45309.8609375</v>
      </c>
      <c r="B3138" s="17" t="str">
        <f t="shared" si="1"/>
        <v>Thu</v>
      </c>
      <c r="C3138" s="19">
        <f t="shared" si="2"/>
        <v>20</v>
      </c>
      <c r="D3138" s="11"/>
      <c r="E3138" s="11"/>
    </row>
    <row r="3139" hidden="1">
      <c r="A3139" s="3">
        <v>45309.855266203704</v>
      </c>
      <c r="B3139" s="17" t="str">
        <f t="shared" si="1"/>
        <v>Thu</v>
      </c>
      <c r="C3139" s="19">
        <f t="shared" si="2"/>
        <v>20</v>
      </c>
      <c r="D3139" s="11"/>
      <c r="E3139" s="11"/>
    </row>
    <row r="3140" hidden="1">
      <c r="A3140" s="3">
        <v>45309.81825231481</v>
      </c>
      <c r="B3140" s="17" t="str">
        <f t="shared" si="1"/>
        <v>Thu</v>
      </c>
      <c r="C3140" s="19">
        <f t="shared" si="2"/>
        <v>19</v>
      </c>
      <c r="D3140" s="11"/>
      <c r="E3140" s="11"/>
    </row>
    <row r="3141" hidden="1">
      <c r="A3141" s="3">
        <v>45309.763391203705</v>
      </c>
      <c r="B3141" s="17" t="str">
        <f t="shared" si="1"/>
        <v>Thu</v>
      </c>
      <c r="C3141" s="19">
        <f t="shared" si="2"/>
        <v>18</v>
      </c>
      <c r="D3141" s="11"/>
      <c r="E3141" s="11"/>
    </row>
    <row r="3142" hidden="1">
      <c r="A3142" s="3">
        <v>45309.75378472222</v>
      </c>
      <c r="B3142" s="17" t="str">
        <f t="shared" si="1"/>
        <v>Thu</v>
      </c>
      <c r="C3142" s="19">
        <f t="shared" si="2"/>
        <v>18</v>
      </c>
      <c r="D3142" s="11"/>
      <c r="E3142" s="11"/>
    </row>
    <row r="3143" hidden="1">
      <c r="A3143" s="3">
        <v>45309.75067129629</v>
      </c>
      <c r="B3143" s="17" t="str">
        <f t="shared" si="1"/>
        <v>Thu</v>
      </c>
      <c r="C3143" s="19">
        <f t="shared" si="2"/>
        <v>18</v>
      </c>
      <c r="D3143" s="11"/>
      <c r="E3143" s="11"/>
    </row>
    <row r="3144" hidden="1">
      <c r="A3144" s="3">
        <v>45309.74916666667</v>
      </c>
      <c r="B3144" s="17" t="str">
        <f t="shared" si="1"/>
        <v>Thu</v>
      </c>
      <c r="C3144" s="19">
        <f t="shared" si="2"/>
        <v>17</v>
      </c>
      <c r="D3144" s="11"/>
      <c r="E3144" s="11"/>
    </row>
    <row r="3145" hidden="1">
      <c r="A3145" s="3">
        <v>45309.74570601852</v>
      </c>
      <c r="B3145" s="17" t="str">
        <f t="shared" si="1"/>
        <v>Thu</v>
      </c>
      <c r="C3145" s="19">
        <f t="shared" si="2"/>
        <v>17</v>
      </c>
      <c r="D3145" s="11"/>
      <c r="E3145" s="11"/>
    </row>
    <row r="3146" hidden="1">
      <c r="A3146" s="3">
        <v>45309.74487268519</v>
      </c>
      <c r="B3146" s="17" t="str">
        <f t="shared" si="1"/>
        <v>Thu</v>
      </c>
      <c r="C3146" s="19">
        <f t="shared" si="2"/>
        <v>17</v>
      </c>
      <c r="D3146" s="11"/>
      <c r="E3146" s="11"/>
    </row>
    <row r="3147" hidden="1">
      <c r="A3147" s="3">
        <v>45309.74230324074</v>
      </c>
      <c r="B3147" s="17" t="str">
        <f t="shared" si="1"/>
        <v>Thu</v>
      </c>
      <c r="C3147" s="19">
        <f t="shared" si="2"/>
        <v>17</v>
      </c>
      <c r="D3147" s="11"/>
      <c r="E3147" s="11"/>
    </row>
    <row r="3148" hidden="1">
      <c r="A3148" s="3">
        <v>45309.733564814815</v>
      </c>
      <c r="B3148" s="17" t="str">
        <f t="shared" si="1"/>
        <v>Thu</v>
      </c>
      <c r="C3148" s="19">
        <f t="shared" si="2"/>
        <v>17</v>
      </c>
      <c r="D3148" s="11"/>
      <c r="E3148" s="11"/>
    </row>
    <row r="3149" hidden="1">
      <c r="A3149" s="3">
        <v>45309.73229166667</v>
      </c>
      <c r="B3149" s="17" t="str">
        <f t="shared" si="1"/>
        <v>Thu</v>
      </c>
      <c r="C3149" s="19">
        <f t="shared" si="2"/>
        <v>17</v>
      </c>
      <c r="D3149" s="11"/>
      <c r="E3149" s="11"/>
    </row>
    <row r="3150" hidden="1">
      <c r="A3150" s="3">
        <v>45309.725752314815</v>
      </c>
      <c r="B3150" s="17" t="str">
        <f t="shared" si="1"/>
        <v>Thu</v>
      </c>
      <c r="C3150" s="19">
        <f t="shared" si="2"/>
        <v>17</v>
      </c>
      <c r="D3150" s="11"/>
      <c r="E3150" s="11"/>
    </row>
    <row r="3151" hidden="1">
      <c r="A3151" s="3">
        <v>45309.63719907407</v>
      </c>
      <c r="B3151" s="17" t="str">
        <f t="shared" si="1"/>
        <v>Thu</v>
      </c>
      <c r="C3151" s="19">
        <f t="shared" si="2"/>
        <v>15</v>
      </c>
      <c r="D3151" s="11"/>
      <c r="E3151" s="11"/>
    </row>
    <row r="3152" hidden="1">
      <c r="A3152" s="3">
        <v>45309.541666666664</v>
      </c>
      <c r="B3152" s="17" t="str">
        <f t="shared" si="1"/>
        <v>Thu</v>
      </c>
      <c r="C3152" s="19">
        <f t="shared" si="2"/>
        <v>13</v>
      </c>
      <c r="D3152" s="11"/>
      <c r="E3152" s="11"/>
    </row>
    <row r="3153" hidden="1">
      <c r="A3153" s="3">
        <v>45309.36556712963</v>
      </c>
      <c r="B3153" s="17" t="str">
        <f t="shared" si="1"/>
        <v>Wed</v>
      </c>
      <c r="C3153" s="19">
        <f t="shared" si="2"/>
        <v>8</v>
      </c>
      <c r="D3153" s="11"/>
      <c r="E3153" s="11"/>
    </row>
    <row r="3154" hidden="1">
      <c r="A3154" s="3">
        <v>45308.92221064815</v>
      </c>
      <c r="B3154" s="17" t="str">
        <f t="shared" si="1"/>
        <v>Wed</v>
      </c>
      <c r="C3154" s="19">
        <f t="shared" si="2"/>
        <v>22</v>
      </c>
      <c r="D3154" s="11"/>
      <c r="E3154" s="11"/>
    </row>
    <row r="3155" hidden="1">
      <c r="A3155" s="3">
        <v>45308.91197916667</v>
      </c>
      <c r="B3155" s="17" t="str">
        <f t="shared" si="1"/>
        <v>Wed</v>
      </c>
      <c r="C3155" s="19">
        <f t="shared" si="2"/>
        <v>21</v>
      </c>
      <c r="D3155" s="11"/>
      <c r="E3155" s="11"/>
    </row>
    <row r="3156" hidden="1">
      <c r="A3156" s="3">
        <v>45308.90309027778</v>
      </c>
      <c r="B3156" s="17" t="str">
        <f t="shared" si="1"/>
        <v>Wed</v>
      </c>
      <c r="C3156" s="19">
        <f t="shared" si="2"/>
        <v>21</v>
      </c>
      <c r="D3156" s="11"/>
      <c r="E3156" s="11"/>
    </row>
    <row r="3157" hidden="1">
      <c r="A3157" s="3">
        <v>45308.900925925926</v>
      </c>
      <c r="B3157" s="17" t="str">
        <f t="shared" si="1"/>
        <v>Wed</v>
      </c>
      <c r="C3157" s="19">
        <f t="shared" si="2"/>
        <v>21</v>
      </c>
      <c r="D3157" s="11"/>
      <c r="E3157" s="11"/>
    </row>
    <row r="3158" hidden="1">
      <c r="A3158" s="3">
        <v>45308.86474537037</v>
      </c>
      <c r="B3158" s="17" t="str">
        <f t="shared" si="1"/>
        <v>Wed</v>
      </c>
      <c r="C3158" s="19">
        <f t="shared" si="2"/>
        <v>20</v>
      </c>
      <c r="D3158" s="11"/>
      <c r="E3158" s="11"/>
    </row>
    <row r="3159" hidden="1">
      <c r="A3159" s="3">
        <v>45308.860451388886</v>
      </c>
      <c r="B3159" s="17" t="str">
        <f t="shared" si="1"/>
        <v>Wed</v>
      </c>
      <c r="C3159" s="19">
        <f t="shared" si="2"/>
        <v>20</v>
      </c>
      <c r="D3159" s="11"/>
      <c r="E3159" s="11"/>
    </row>
    <row r="3160" hidden="1">
      <c r="A3160" s="3">
        <v>45308.82094907408</v>
      </c>
      <c r="B3160" s="17" t="str">
        <f t="shared" si="1"/>
        <v>Wed</v>
      </c>
      <c r="C3160" s="19">
        <f t="shared" si="2"/>
        <v>19</v>
      </c>
      <c r="D3160" s="11"/>
      <c r="E3160" s="11"/>
    </row>
    <row r="3161" hidden="1">
      <c r="A3161" s="3">
        <v>45308.775775462964</v>
      </c>
      <c r="B3161" s="17" t="str">
        <f t="shared" si="1"/>
        <v>Wed</v>
      </c>
      <c r="C3161" s="19">
        <f t="shared" si="2"/>
        <v>18</v>
      </c>
      <c r="D3161" s="11"/>
      <c r="E3161" s="11"/>
    </row>
    <row r="3162" hidden="1">
      <c r="A3162" s="3">
        <v>45308.762708333335</v>
      </c>
      <c r="B3162" s="17" t="str">
        <f t="shared" si="1"/>
        <v>Wed</v>
      </c>
      <c r="C3162" s="19">
        <f t="shared" si="2"/>
        <v>18</v>
      </c>
      <c r="D3162" s="11"/>
      <c r="E3162" s="11"/>
    </row>
    <row r="3163" hidden="1">
      <c r="A3163" s="3">
        <v>45308.68310185185</v>
      </c>
      <c r="B3163" s="17" t="str">
        <f t="shared" si="1"/>
        <v>Wed</v>
      </c>
      <c r="C3163" s="19">
        <f t="shared" si="2"/>
        <v>16</v>
      </c>
      <c r="D3163" s="11"/>
      <c r="E3163" s="11"/>
    </row>
    <row r="3164" hidden="1">
      <c r="A3164" s="3">
        <v>45308.66909722222</v>
      </c>
      <c r="B3164" s="17" t="str">
        <f t="shared" si="1"/>
        <v>Wed</v>
      </c>
      <c r="C3164" s="19">
        <f t="shared" si="2"/>
        <v>16</v>
      </c>
      <c r="D3164" s="11"/>
      <c r="E3164" s="11"/>
    </row>
    <row r="3165" hidden="1">
      <c r="A3165" s="3">
        <v>45308.64979166666</v>
      </c>
      <c r="B3165" s="17" t="str">
        <f t="shared" si="1"/>
        <v>Wed</v>
      </c>
      <c r="C3165" s="19">
        <f t="shared" si="2"/>
        <v>15</v>
      </c>
      <c r="D3165" s="11"/>
      <c r="E3165" s="11"/>
    </row>
    <row r="3166" hidden="1">
      <c r="A3166" s="3">
        <v>45308.593564814815</v>
      </c>
      <c r="B3166" s="17" t="str">
        <f t="shared" si="1"/>
        <v>Wed</v>
      </c>
      <c r="C3166" s="19">
        <f t="shared" si="2"/>
        <v>14</v>
      </c>
      <c r="D3166" s="11"/>
      <c r="E3166" s="11"/>
    </row>
    <row r="3167" hidden="1">
      <c r="A3167" s="3">
        <v>45308.571597222224</v>
      </c>
      <c r="B3167" s="17" t="str">
        <f t="shared" si="1"/>
        <v>Wed</v>
      </c>
      <c r="C3167" s="19">
        <f t="shared" si="2"/>
        <v>13</v>
      </c>
      <c r="D3167" s="11"/>
      <c r="E3167" s="11"/>
    </row>
    <row r="3168" hidden="1">
      <c r="A3168" s="3">
        <v>45308.57115740741</v>
      </c>
      <c r="B3168" s="17" t="str">
        <f t="shared" si="1"/>
        <v>Wed</v>
      </c>
      <c r="C3168" s="19">
        <f t="shared" si="2"/>
        <v>13</v>
      </c>
      <c r="D3168" s="11"/>
      <c r="E3168" s="11"/>
    </row>
    <row r="3169" hidden="1">
      <c r="A3169" s="3">
        <v>45308.571018518516</v>
      </c>
      <c r="B3169" s="17" t="str">
        <f t="shared" si="1"/>
        <v>Wed</v>
      </c>
      <c r="C3169" s="19">
        <f t="shared" si="2"/>
        <v>13</v>
      </c>
      <c r="D3169" s="11"/>
      <c r="E3169" s="11"/>
    </row>
    <row r="3170" hidden="1">
      <c r="A3170" s="3">
        <v>45308.38317129629</v>
      </c>
      <c r="B3170" s="17" t="str">
        <f t="shared" si="1"/>
        <v>Wed</v>
      </c>
      <c r="C3170" s="19">
        <f t="shared" si="2"/>
        <v>9</v>
      </c>
      <c r="D3170" s="11"/>
      <c r="E3170" s="11"/>
    </row>
    <row r="3171" hidden="1">
      <c r="A3171" s="3">
        <v>45308.337326388886</v>
      </c>
      <c r="B3171" s="17" t="str">
        <f t="shared" si="1"/>
        <v>Wed</v>
      </c>
      <c r="C3171" s="19">
        <f t="shared" si="2"/>
        <v>8</v>
      </c>
      <c r="D3171" s="11"/>
      <c r="E3171" s="11"/>
    </row>
    <row r="3172" hidden="1">
      <c r="A3172" s="3">
        <v>45308.18753472222</v>
      </c>
      <c r="B3172" s="17" t="str">
        <f t="shared" si="1"/>
        <v>Tue</v>
      </c>
      <c r="C3172" s="19">
        <f t="shared" si="2"/>
        <v>4</v>
      </c>
      <c r="D3172" s="11"/>
      <c r="E3172" s="11"/>
    </row>
    <row r="3173" hidden="1">
      <c r="A3173" s="3">
        <v>45307.69605324074</v>
      </c>
      <c r="B3173" s="17" t="str">
        <f t="shared" si="1"/>
        <v>Tue</v>
      </c>
      <c r="C3173" s="19">
        <f t="shared" si="2"/>
        <v>16</v>
      </c>
      <c r="D3173" s="11"/>
      <c r="E3173" s="11"/>
    </row>
    <row r="3174" hidden="1">
      <c r="A3174" s="3">
        <v>45307.69126157407</v>
      </c>
      <c r="B3174" s="17" t="str">
        <f t="shared" si="1"/>
        <v>Tue</v>
      </c>
      <c r="C3174" s="19">
        <f t="shared" si="2"/>
        <v>16</v>
      </c>
      <c r="D3174" s="11"/>
      <c r="E3174" s="11"/>
    </row>
    <row r="3175" hidden="1">
      <c r="A3175" s="3">
        <v>45307.61833333333</v>
      </c>
      <c r="B3175" s="17" t="str">
        <f t="shared" si="1"/>
        <v>Tue</v>
      </c>
      <c r="C3175" s="19">
        <f t="shared" si="2"/>
        <v>14</v>
      </c>
      <c r="D3175" s="11"/>
      <c r="E3175" s="11"/>
    </row>
    <row r="3176" hidden="1">
      <c r="A3176" s="3">
        <v>45307.597662037035</v>
      </c>
      <c r="B3176" s="17" t="str">
        <f t="shared" si="1"/>
        <v>Tue</v>
      </c>
      <c r="C3176" s="19">
        <f t="shared" si="2"/>
        <v>14</v>
      </c>
      <c r="D3176" s="11"/>
      <c r="E3176" s="11"/>
    </row>
    <row r="3177" hidden="1">
      <c r="A3177" s="3">
        <v>45307.55</v>
      </c>
      <c r="B3177" s="17" t="str">
        <f t="shared" si="1"/>
        <v>Tue</v>
      </c>
      <c r="C3177" s="19">
        <f t="shared" si="2"/>
        <v>13</v>
      </c>
      <c r="D3177" s="11"/>
      <c r="E3177" s="11"/>
    </row>
    <row r="3178" hidden="1">
      <c r="A3178" s="3">
        <v>45307.4637037037</v>
      </c>
      <c r="B3178" s="17" t="str">
        <f t="shared" si="1"/>
        <v>Tue</v>
      </c>
      <c r="C3178" s="19">
        <f t="shared" si="2"/>
        <v>11</v>
      </c>
      <c r="D3178" s="11"/>
      <c r="E3178" s="11"/>
    </row>
    <row r="3179" hidden="1">
      <c r="A3179" s="3">
        <v>45307.44850694444</v>
      </c>
      <c r="B3179" s="17" t="str">
        <f t="shared" si="1"/>
        <v>Tue</v>
      </c>
      <c r="C3179" s="19">
        <f t="shared" si="2"/>
        <v>10</v>
      </c>
      <c r="D3179" s="11"/>
      <c r="E3179" s="11"/>
    </row>
    <row r="3180" hidden="1">
      <c r="A3180" s="3">
        <v>45307.4471412037</v>
      </c>
      <c r="B3180" s="17" t="str">
        <f t="shared" si="1"/>
        <v>Tue</v>
      </c>
      <c r="C3180" s="19">
        <f t="shared" si="2"/>
        <v>10</v>
      </c>
      <c r="D3180" s="11"/>
      <c r="E3180" s="11"/>
    </row>
    <row r="3181" hidden="1">
      <c r="A3181" s="3">
        <v>45307.44322916667</v>
      </c>
      <c r="B3181" s="17" t="str">
        <f t="shared" si="1"/>
        <v>Tue</v>
      </c>
      <c r="C3181" s="19">
        <f t="shared" si="2"/>
        <v>10</v>
      </c>
      <c r="D3181" s="11"/>
      <c r="E3181" s="11"/>
    </row>
    <row r="3182" hidden="1">
      <c r="A3182" s="3">
        <v>45307.40834490741</v>
      </c>
      <c r="B3182" s="17" t="str">
        <f t="shared" si="1"/>
        <v>Tue</v>
      </c>
      <c r="C3182" s="19">
        <f t="shared" si="2"/>
        <v>9</v>
      </c>
      <c r="D3182" s="11"/>
      <c r="E3182" s="11"/>
    </row>
    <row r="3183" hidden="1">
      <c r="A3183" s="3">
        <v>45307.393171296295</v>
      </c>
      <c r="B3183" s="17" t="str">
        <f t="shared" si="1"/>
        <v>Tue</v>
      </c>
      <c r="C3183" s="19">
        <f t="shared" si="2"/>
        <v>9</v>
      </c>
      <c r="D3183" s="11"/>
      <c r="E3183" s="11"/>
    </row>
    <row r="3184" hidden="1">
      <c r="A3184" s="3">
        <v>45307.26603009259</v>
      </c>
      <c r="B3184" s="17" t="str">
        <f t="shared" si="1"/>
        <v>Tue</v>
      </c>
      <c r="C3184" s="19">
        <f t="shared" si="2"/>
        <v>6</v>
      </c>
      <c r="D3184" s="11"/>
      <c r="E3184" s="11"/>
    </row>
    <row r="3185" hidden="1">
      <c r="A3185" s="3">
        <v>45307.23409722222</v>
      </c>
      <c r="B3185" s="17" t="str">
        <f t="shared" si="1"/>
        <v>Tue</v>
      </c>
      <c r="C3185" s="19">
        <f t="shared" si="2"/>
        <v>5</v>
      </c>
      <c r="D3185" s="11"/>
      <c r="E3185" s="11"/>
    </row>
    <row r="3186" hidden="1">
      <c r="A3186" s="3">
        <v>45307.1018287037</v>
      </c>
      <c r="B3186" s="17" t="str">
        <f t="shared" si="1"/>
        <v>Tue</v>
      </c>
      <c r="C3186" s="19">
        <f t="shared" si="2"/>
        <v>2</v>
      </c>
      <c r="D3186" s="11"/>
      <c r="E3186" s="11"/>
    </row>
    <row r="3187" hidden="1">
      <c r="A3187" s="3">
        <v>45307.02758101852</v>
      </c>
      <c r="B3187" s="17" t="str">
        <f t="shared" si="1"/>
        <v>Tue</v>
      </c>
      <c r="C3187" s="19">
        <f t="shared" si="2"/>
        <v>0</v>
      </c>
      <c r="D3187" s="11"/>
      <c r="E3187" s="11"/>
    </row>
    <row r="3188" hidden="1">
      <c r="A3188" s="3">
        <v>45307.01825231482</v>
      </c>
      <c r="B3188" s="17" t="str">
        <f t="shared" si="1"/>
        <v>Tue</v>
      </c>
      <c r="C3188" s="19">
        <f t="shared" si="2"/>
        <v>0</v>
      </c>
      <c r="D3188" s="11"/>
      <c r="E3188" s="11"/>
    </row>
    <row r="3189" hidden="1">
      <c r="A3189" s="3">
        <v>45307.00300925926</v>
      </c>
      <c r="B3189" s="17" t="str">
        <f t="shared" si="1"/>
        <v>Tue</v>
      </c>
      <c r="C3189" s="19">
        <f t="shared" si="2"/>
        <v>0</v>
      </c>
      <c r="D3189" s="11"/>
      <c r="E3189" s="11"/>
    </row>
    <row r="3190" hidden="1">
      <c r="A3190" s="3">
        <v>45307.00096064815</v>
      </c>
      <c r="B3190" s="17" t="str">
        <f t="shared" si="1"/>
        <v>Mon</v>
      </c>
      <c r="C3190" s="19">
        <f t="shared" si="2"/>
        <v>0</v>
      </c>
      <c r="D3190" s="11"/>
      <c r="E3190" s="11"/>
    </row>
    <row r="3191" hidden="1">
      <c r="A3191" s="3">
        <v>45306.999247685184</v>
      </c>
      <c r="B3191" s="17" t="str">
        <f t="shared" si="1"/>
        <v>Mon</v>
      </c>
      <c r="C3191" s="19">
        <f t="shared" si="2"/>
        <v>23</v>
      </c>
      <c r="D3191" s="11"/>
      <c r="E3191" s="11"/>
    </row>
    <row r="3192" hidden="1">
      <c r="A3192" s="3">
        <v>45306.99675925926</v>
      </c>
      <c r="B3192" s="17" t="str">
        <f t="shared" si="1"/>
        <v>Mon</v>
      </c>
      <c r="C3192" s="19">
        <f t="shared" si="2"/>
        <v>23</v>
      </c>
      <c r="D3192" s="11"/>
      <c r="E3192" s="11"/>
    </row>
    <row r="3193" hidden="1">
      <c r="A3193" s="3">
        <v>45306.99658564815</v>
      </c>
      <c r="B3193" s="17" t="str">
        <f t="shared" si="1"/>
        <v>Mon</v>
      </c>
      <c r="C3193" s="19">
        <f t="shared" si="2"/>
        <v>23</v>
      </c>
      <c r="D3193" s="11"/>
      <c r="E3193" s="11"/>
    </row>
    <row r="3194" hidden="1">
      <c r="A3194" s="3">
        <v>45306.951736111114</v>
      </c>
      <c r="B3194" s="17" t="str">
        <f t="shared" si="1"/>
        <v>Mon</v>
      </c>
      <c r="C3194" s="19">
        <f t="shared" si="2"/>
        <v>22</v>
      </c>
      <c r="D3194" s="11"/>
      <c r="E3194" s="11"/>
    </row>
    <row r="3195" hidden="1">
      <c r="A3195" s="3">
        <v>45306.5571875</v>
      </c>
      <c r="B3195" s="17" t="str">
        <f t="shared" si="1"/>
        <v>Mon</v>
      </c>
      <c r="C3195" s="19">
        <f t="shared" si="2"/>
        <v>13</v>
      </c>
      <c r="D3195" s="11"/>
      <c r="E3195" s="11"/>
    </row>
    <row r="3196" hidden="1">
      <c r="A3196" s="3">
        <v>45306.55008101852</v>
      </c>
      <c r="B3196" s="17" t="str">
        <f t="shared" si="1"/>
        <v>Mon</v>
      </c>
      <c r="C3196" s="19">
        <f t="shared" si="2"/>
        <v>13</v>
      </c>
      <c r="D3196" s="11"/>
      <c r="E3196" s="11"/>
    </row>
    <row r="3197" hidden="1">
      <c r="A3197" s="3">
        <v>45306.54150462963</v>
      </c>
      <c r="B3197" s="17" t="str">
        <f t="shared" si="1"/>
        <v>Mon</v>
      </c>
      <c r="C3197" s="19">
        <f t="shared" si="2"/>
        <v>12</v>
      </c>
      <c r="D3197" s="11"/>
      <c r="E3197" s="11"/>
    </row>
    <row r="3198" hidden="1">
      <c r="A3198" s="3">
        <v>45306.510983796295</v>
      </c>
      <c r="B3198" s="17" t="str">
        <f t="shared" si="1"/>
        <v>Mon</v>
      </c>
      <c r="C3198" s="19">
        <f t="shared" si="2"/>
        <v>12</v>
      </c>
      <c r="D3198" s="11"/>
      <c r="E3198" s="11"/>
    </row>
    <row r="3199" hidden="1">
      <c r="A3199" s="3">
        <v>45306.50696759259</v>
      </c>
      <c r="B3199" s="17" t="str">
        <f t="shared" si="1"/>
        <v>Mon</v>
      </c>
      <c r="C3199" s="19">
        <f t="shared" si="2"/>
        <v>12</v>
      </c>
      <c r="D3199" s="11"/>
      <c r="E3199" s="11"/>
    </row>
    <row r="3200" hidden="1">
      <c r="A3200" s="3">
        <v>45306.50592592593</v>
      </c>
      <c r="B3200" s="17" t="str">
        <f t="shared" si="1"/>
        <v>Mon</v>
      </c>
      <c r="C3200" s="19">
        <f t="shared" si="2"/>
        <v>12</v>
      </c>
      <c r="D3200" s="11"/>
      <c r="E3200" s="11"/>
    </row>
    <row r="3201" hidden="1">
      <c r="A3201" s="3">
        <v>45306.40353009259</v>
      </c>
      <c r="B3201" s="17" t="str">
        <f t="shared" si="1"/>
        <v>Mon</v>
      </c>
      <c r="C3201" s="19">
        <f t="shared" si="2"/>
        <v>9</v>
      </c>
      <c r="D3201" s="11"/>
      <c r="E3201" s="11"/>
    </row>
    <row r="3202" hidden="1">
      <c r="A3202" s="3">
        <v>45306.389756944445</v>
      </c>
      <c r="B3202" s="17" t="str">
        <f t="shared" si="1"/>
        <v>Mon</v>
      </c>
      <c r="C3202" s="19">
        <f t="shared" si="2"/>
        <v>9</v>
      </c>
      <c r="D3202" s="11"/>
      <c r="E3202" s="11"/>
    </row>
    <row r="3203" hidden="1">
      <c r="A3203" s="3">
        <v>45306.09339120371</v>
      </c>
      <c r="B3203" s="17" t="str">
        <f t="shared" si="1"/>
        <v>Sun</v>
      </c>
      <c r="C3203" s="19">
        <f t="shared" si="2"/>
        <v>2</v>
      </c>
      <c r="D3203" s="11"/>
      <c r="E3203" s="11"/>
    </row>
    <row r="3204" hidden="1">
      <c r="A3204" s="3">
        <v>45305.884988425925</v>
      </c>
      <c r="B3204" s="17" t="str">
        <f t="shared" si="1"/>
        <v>Sun</v>
      </c>
      <c r="C3204" s="19">
        <f t="shared" si="2"/>
        <v>21</v>
      </c>
      <c r="D3204" s="11"/>
      <c r="E3204" s="11"/>
    </row>
    <row r="3205" hidden="1">
      <c r="A3205" s="3">
        <v>45305.88233796296</v>
      </c>
      <c r="B3205" s="17" t="str">
        <f t="shared" si="1"/>
        <v>Sun</v>
      </c>
      <c r="C3205" s="19">
        <f t="shared" si="2"/>
        <v>21</v>
      </c>
      <c r="D3205" s="11"/>
      <c r="E3205" s="11"/>
    </row>
    <row r="3206" hidden="1">
      <c r="A3206" s="3">
        <v>45305.845659722225</v>
      </c>
      <c r="B3206" s="17" t="str">
        <f t="shared" si="1"/>
        <v>Sun</v>
      </c>
      <c r="C3206" s="19">
        <f t="shared" si="2"/>
        <v>20</v>
      </c>
      <c r="D3206" s="11"/>
      <c r="E3206" s="11"/>
    </row>
    <row r="3207" hidden="1">
      <c r="A3207" s="3">
        <v>45305.76866898148</v>
      </c>
      <c r="B3207" s="17" t="str">
        <f t="shared" si="1"/>
        <v>Sun</v>
      </c>
      <c r="C3207" s="19">
        <f t="shared" si="2"/>
        <v>18</v>
      </c>
      <c r="D3207" s="11"/>
      <c r="E3207" s="11"/>
    </row>
    <row r="3208" hidden="1">
      <c r="A3208" s="3">
        <v>45305.733194444445</v>
      </c>
      <c r="B3208" s="17" t="str">
        <f t="shared" si="1"/>
        <v>Sun</v>
      </c>
      <c r="C3208" s="19">
        <f t="shared" si="2"/>
        <v>17</v>
      </c>
      <c r="D3208" s="11"/>
      <c r="E3208" s="11"/>
    </row>
    <row r="3209" hidden="1">
      <c r="A3209" s="3">
        <v>45305.72586805555</v>
      </c>
      <c r="B3209" s="17" t="str">
        <f t="shared" si="1"/>
        <v>Sun</v>
      </c>
      <c r="C3209" s="19">
        <f t="shared" si="2"/>
        <v>17</v>
      </c>
      <c r="D3209" s="11"/>
      <c r="E3209" s="11"/>
    </row>
    <row r="3210" hidden="1">
      <c r="A3210" s="3">
        <v>45305.72398148148</v>
      </c>
      <c r="B3210" s="17" t="str">
        <f t="shared" si="1"/>
        <v>Sun</v>
      </c>
      <c r="C3210" s="19">
        <f t="shared" si="2"/>
        <v>17</v>
      </c>
      <c r="D3210" s="11"/>
      <c r="E3210" s="11"/>
    </row>
    <row r="3211" hidden="1">
      <c r="A3211" s="3">
        <v>45305.723344907405</v>
      </c>
      <c r="B3211" s="17" t="str">
        <f t="shared" si="1"/>
        <v>Sun</v>
      </c>
      <c r="C3211" s="19">
        <f t="shared" si="2"/>
        <v>17</v>
      </c>
      <c r="D3211" s="11"/>
      <c r="E3211" s="11"/>
    </row>
    <row r="3212" hidden="1">
      <c r="A3212" s="3">
        <v>45305.72252314815</v>
      </c>
      <c r="B3212" s="17" t="str">
        <f t="shared" si="1"/>
        <v>Sun</v>
      </c>
      <c r="C3212" s="19">
        <f t="shared" si="2"/>
        <v>17</v>
      </c>
      <c r="D3212" s="11"/>
      <c r="E3212" s="11"/>
    </row>
    <row r="3213" hidden="1">
      <c r="A3213" s="3">
        <v>45305.70109953704</v>
      </c>
      <c r="B3213" s="17" t="str">
        <f t="shared" si="1"/>
        <v>Sun</v>
      </c>
      <c r="C3213" s="19">
        <f t="shared" si="2"/>
        <v>16</v>
      </c>
      <c r="D3213" s="11"/>
      <c r="E3213" s="11"/>
    </row>
    <row r="3214" hidden="1">
      <c r="A3214" s="3">
        <v>45305.52253472222</v>
      </c>
      <c r="B3214" s="17" t="str">
        <f t="shared" si="1"/>
        <v>Sun</v>
      </c>
      <c r="C3214" s="19">
        <f t="shared" si="2"/>
        <v>12</v>
      </c>
      <c r="D3214" s="11"/>
      <c r="E3214" s="11"/>
    </row>
    <row r="3215" hidden="1">
      <c r="A3215" s="3">
        <v>45305.49490740741</v>
      </c>
      <c r="B3215" s="17" t="str">
        <f t="shared" si="1"/>
        <v>Sun</v>
      </c>
      <c r="C3215" s="19">
        <f t="shared" si="2"/>
        <v>11</v>
      </c>
      <c r="D3215" s="11"/>
      <c r="E3215" s="11"/>
    </row>
    <row r="3216" hidden="1">
      <c r="A3216" s="3">
        <v>45305.442708333336</v>
      </c>
      <c r="B3216" s="17" t="str">
        <f t="shared" si="1"/>
        <v>Sun</v>
      </c>
      <c r="C3216" s="19">
        <f t="shared" si="2"/>
        <v>10</v>
      </c>
      <c r="D3216" s="11"/>
      <c r="E3216" s="11"/>
    </row>
    <row r="3217" hidden="1">
      <c r="A3217" s="3">
        <v>45305.194502314815</v>
      </c>
      <c r="B3217" s="17" t="str">
        <f t="shared" si="1"/>
        <v>Sun</v>
      </c>
      <c r="C3217" s="19">
        <f t="shared" si="2"/>
        <v>4</v>
      </c>
      <c r="D3217" s="11"/>
      <c r="E3217" s="11"/>
    </row>
    <row r="3218" hidden="1">
      <c r="A3218" s="3">
        <v>45305.12909722222</v>
      </c>
      <c r="B3218" s="17" t="str">
        <f t="shared" si="1"/>
        <v>Sun</v>
      </c>
      <c r="C3218" s="19">
        <f t="shared" si="2"/>
        <v>3</v>
      </c>
      <c r="D3218" s="11"/>
      <c r="E3218" s="11"/>
    </row>
    <row r="3219" hidden="1">
      <c r="A3219" s="3">
        <v>45305.127847222226</v>
      </c>
      <c r="B3219" s="17" t="str">
        <f t="shared" si="1"/>
        <v>Sun</v>
      </c>
      <c r="C3219" s="19">
        <f t="shared" si="2"/>
        <v>3</v>
      </c>
      <c r="D3219" s="11"/>
      <c r="E3219" s="11"/>
    </row>
    <row r="3220" hidden="1">
      <c r="A3220" s="3">
        <v>45305.029814814814</v>
      </c>
      <c r="B3220" s="17" t="str">
        <f t="shared" si="1"/>
        <v>Sun</v>
      </c>
      <c r="C3220" s="19">
        <f t="shared" si="2"/>
        <v>0</v>
      </c>
      <c r="D3220" s="11"/>
      <c r="E3220" s="11"/>
    </row>
    <row r="3221">
      <c r="A3221" s="3">
        <v>45305.02686342593</v>
      </c>
      <c r="B3221" s="17" t="str">
        <f t="shared" si="1"/>
        <v>Sat</v>
      </c>
      <c r="C3221" s="19">
        <f t="shared" si="2"/>
        <v>0</v>
      </c>
      <c r="D3221" s="11"/>
      <c r="E3221" s="11"/>
    </row>
    <row r="3222" hidden="1">
      <c r="A3222" s="3">
        <v>45304.78162037037</v>
      </c>
      <c r="B3222" s="17" t="str">
        <f t="shared" si="1"/>
        <v>Fri</v>
      </c>
      <c r="C3222" s="19">
        <f t="shared" si="2"/>
        <v>18</v>
      </c>
      <c r="D3222" s="11"/>
      <c r="E3222" s="11"/>
    </row>
    <row r="3223" hidden="1">
      <c r="A3223" s="3">
        <v>45303.6577662037</v>
      </c>
      <c r="B3223" s="17" t="str">
        <f t="shared" si="1"/>
        <v>Fri</v>
      </c>
      <c r="C3223" s="19">
        <f t="shared" si="2"/>
        <v>15</v>
      </c>
      <c r="D3223" s="11"/>
      <c r="E3223" s="11"/>
    </row>
    <row r="3224" hidden="1">
      <c r="A3224" s="3">
        <v>45303.65523148148</v>
      </c>
      <c r="B3224" s="17" t="str">
        <f t="shared" si="1"/>
        <v>Fri</v>
      </c>
      <c r="C3224" s="19">
        <f t="shared" si="2"/>
        <v>15</v>
      </c>
      <c r="D3224" s="11"/>
      <c r="E3224" s="11"/>
    </row>
    <row r="3225" hidden="1">
      <c r="A3225" s="3">
        <v>45303.61243055556</v>
      </c>
      <c r="B3225" s="17" t="str">
        <f t="shared" si="1"/>
        <v>Fri</v>
      </c>
      <c r="C3225" s="19">
        <f t="shared" si="2"/>
        <v>14</v>
      </c>
      <c r="D3225" s="11"/>
      <c r="E3225" s="11"/>
    </row>
    <row r="3226" hidden="1">
      <c r="A3226" s="3">
        <v>45303.6121412037</v>
      </c>
      <c r="B3226" s="17" t="str">
        <f t="shared" si="1"/>
        <v>Fri</v>
      </c>
      <c r="C3226" s="19">
        <f t="shared" si="2"/>
        <v>14</v>
      </c>
      <c r="D3226" s="11"/>
      <c r="E3226" s="11"/>
    </row>
    <row r="3227" hidden="1">
      <c r="A3227" s="3">
        <v>45303.57577546296</v>
      </c>
      <c r="B3227" s="17" t="str">
        <f t="shared" si="1"/>
        <v>Fri</v>
      </c>
      <c r="C3227" s="19">
        <f t="shared" si="2"/>
        <v>13</v>
      </c>
      <c r="D3227" s="11"/>
      <c r="E3227" s="11"/>
    </row>
    <row r="3228" hidden="1">
      <c r="A3228" s="3">
        <v>45303.57200231482</v>
      </c>
      <c r="B3228" s="17" t="str">
        <f t="shared" si="1"/>
        <v>Fri</v>
      </c>
      <c r="C3228" s="19">
        <f t="shared" si="2"/>
        <v>13</v>
      </c>
      <c r="D3228" s="11"/>
      <c r="E3228" s="11"/>
    </row>
    <row r="3229" hidden="1">
      <c r="A3229" s="3">
        <v>45303.10770833334</v>
      </c>
      <c r="B3229" s="17" t="str">
        <f t="shared" si="1"/>
        <v>Fri</v>
      </c>
      <c r="C3229" s="19">
        <f t="shared" si="2"/>
        <v>2</v>
      </c>
      <c r="D3229" s="11"/>
      <c r="E3229" s="11"/>
    </row>
    <row r="3230" hidden="1">
      <c r="A3230" s="3">
        <v>45303.0558912037</v>
      </c>
      <c r="B3230" s="17" t="str">
        <f t="shared" si="1"/>
        <v>Fri</v>
      </c>
      <c r="C3230" s="19">
        <f t="shared" si="2"/>
        <v>1</v>
      </c>
      <c r="D3230" s="11"/>
      <c r="E3230" s="11"/>
    </row>
    <row r="3231" hidden="1">
      <c r="A3231" s="3">
        <v>45303.03653935185</v>
      </c>
      <c r="B3231" s="17" t="str">
        <f t="shared" si="1"/>
        <v>Fri</v>
      </c>
      <c r="C3231" s="19">
        <f t="shared" si="2"/>
        <v>0</v>
      </c>
      <c r="D3231" s="11"/>
      <c r="E3231" s="11"/>
    </row>
    <row r="3232" hidden="1">
      <c r="A3232" s="3">
        <v>45303.02373842592</v>
      </c>
      <c r="B3232" s="17" t="str">
        <f t="shared" si="1"/>
        <v>Fri</v>
      </c>
      <c r="C3232" s="19">
        <f t="shared" si="2"/>
        <v>0</v>
      </c>
      <c r="D3232" s="11"/>
      <c r="E3232" s="11"/>
    </row>
    <row r="3233" hidden="1">
      <c r="A3233" s="3">
        <v>45303.02280092592</v>
      </c>
      <c r="B3233" s="17" t="str">
        <f t="shared" si="1"/>
        <v>Thu</v>
      </c>
      <c r="C3233" s="19">
        <f t="shared" si="2"/>
        <v>0</v>
      </c>
      <c r="D3233" s="11"/>
      <c r="E3233" s="11"/>
    </row>
    <row r="3234" hidden="1">
      <c r="A3234" s="3">
        <v>45302.69987268518</v>
      </c>
      <c r="B3234" s="17" t="str">
        <f t="shared" si="1"/>
        <v>Thu</v>
      </c>
      <c r="C3234" s="19">
        <f t="shared" si="2"/>
        <v>16</v>
      </c>
      <c r="D3234" s="11"/>
      <c r="E3234" s="11"/>
    </row>
    <row r="3235" hidden="1">
      <c r="A3235" s="3">
        <v>45302.67831018518</v>
      </c>
      <c r="B3235" s="17" t="str">
        <f t="shared" si="1"/>
        <v>Thu</v>
      </c>
      <c r="C3235" s="19">
        <f t="shared" si="2"/>
        <v>16</v>
      </c>
      <c r="D3235" s="11"/>
      <c r="E3235" s="11"/>
    </row>
    <row r="3236" hidden="1">
      <c r="A3236" s="3">
        <v>45302.669444444444</v>
      </c>
      <c r="B3236" s="17" t="str">
        <f t="shared" si="1"/>
        <v>Thu</v>
      </c>
      <c r="C3236" s="19">
        <f t="shared" si="2"/>
        <v>16</v>
      </c>
      <c r="D3236" s="11"/>
      <c r="E3236" s="11"/>
    </row>
    <row r="3237" hidden="1">
      <c r="A3237" s="3">
        <v>45302.66496527778</v>
      </c>
      <c r="B3237" s="17" t="str">
        <f t="shared" si="1"/>
        <v>Thu</v>
      </c>
      <c r="C3237" s="19">
        <f t="shared" si="2"/>
        <v>15</v>
      </c>
      <c r="D3237" s="11"/>
      <c r="E3237" s="11"/>
    </row>
    <row r="3238" hidden="1">
      <c r="A3238" s="3">
        <v>45302.66375</v>
      </c>
      <c r="B3238" s="17" t="str">
        <f t="shared" si="1"/>
        <v>Thu</v>
      </c>
      <c r="C3238" s="19">
        <f t="shared" si="2"/>
        <v>15</v>
      </c>
      <c r="D3238" s="11"/>
      <c r="E3238" s="11"/>
    </row>
    <row r="3239" hidden="1">
      <c r="A3239" s="3">
        <v>45302.66359953704</v>
      </c>
      <c r="B3239" s="17" t="str">
        <f t="shared" si="1"/>
        <v>Thu</v>
      </c>
      <c r="C3239" s="19">
        <f t="shared" si="2"/>
        <v>15</v>
      </c>
      <c r="D3239" s="11"/>
      <c r="E3239" s="11"/>
    </row>
    <row r="3240" hidden="1">
      <c r="A3240" s="3">
        <v>45302.66001157407</v>
      </c>
      <c r="B3240" s="17" t="str">
        <f t="shared" si="1"/>
        <v>Thu</v>
      </c>
      <c r="C3240" s="19">
        <f t="shared" si="2"/>
        <v>15</v>
      </c>
      <c r="D3240" s="11"/>
      <c r="E3240" s="11"/>
    </row>
    <row r="3241" hidden="1">
      <c r="A3241" s="3">
        <v>45302.561111111114</v>
      </c>
      <c r="B3241" s="17" t="str">
        <f t="shared" si="1"/>
        <v>Thu</v>
      </c>
      <c r="C3241" s="19">
        <f t="shared" si="2"/>
        <v>13</v>
      </c>
      <c r="D3241" s="11"/>
      <c r="E3241" s="11"/>
    </row>
    <row r="3242" hidden="1">
      <c r="A3242" s="3">
        <v>45302.53737268518</v>
      </c>
      <c r="B3242" s="17" t="str">
        <f t="shared" si="1"/>
        <v>Thu</v>
      </c>
      <c r="C3242" s="19">
        <f t="shared" si="2"/>
        <v>12</v>
      </c>
      <c r="D3242" s="11"/>
      <c r="E3242" s="11"/>
    </row>
    <row r="3243" hidden="1">
      <c r="A3243" s="3">
        <v>45302.50753472222</v>
      </c>
      <c r="B3243" s="17" t="str">
        <f t="shared" si="1"/>
        <v>Thu</v>
      </c>
      <c r="C3243" s="19">
        <f t="shared" si="2"/>
        <v>12</v>
      </c>
      <c r="D3243" s="11"/>
      <c r="E3243" s="11"/>
    </row>
    <row r="3244" hidden="1">
      <c r="A3244" s="3">
        <v>45302.50695601852</v>
      </c>
      <c r="B3244" s="17" t="str">
        <f t="shared" si="1"/>
        <v>Wed</v>
      </c>
      <c r="C3244" s="19">
        <f t="shared" si="2"/>
        <v>12</v>
      </c>
      <c r="D3244" s="11"/>
      <c r="E3244" s="11"/>
    </row>
    <row r="3245" hidden="1">
      <c r="A3245" s="3">
        <v>45301.96658564815</v>
      </c>
      <c r="B3245" s="17" t="str">
        <f t="shared" si="1"/>
        <v>Wed</v>
      </c>
      <c r="C3245" s="19">
        <f t="shared" si="2"/>
        <v>23</v>
      </c>
      <c r="D3245" s="11"/>
      <c r="E3245" s="11"/>
    </row>
    <row r="3246" hidden="1">
      <c r="A3246" s="3">
        <v>45301.957280092596</v>
      </c>
      <c r="B3246" s="17" t="str">
        <f t="shared" si="1"/>
        <v>Wed</v>
      </c>
      <c r="C3246" s="19">
        <f t="shared" si="2"/>
        <v>22</v>
      </c>
      <c r="D3246" s="11"/>
      <c r="E3246" s="11"/>
    </row>
    <row r="3247" hidden="1">
      <c r="A3247" s="3">
        <v>45301.956030092595</v>
      </c>
      <c r="B3247" s="17" t="str">
        <f t="shared" si="1"/>
        <v>Wed</v>
      </c>
      <c r="C3247" s="19">
        <f t="shared" si="2"/>
        <v>22</v>
      </c>
      <c r="D3247" s="11"/>
      <c r="E3247" s="11"/>
    </row>
    <row r="3248" hidden="1">
      <c r="A3248" s="3">
        <v>45301.95583333333</v>
      </c>
      <c r="B3248" s="17" t="str">
        <f t="shared" si="1"/>
        <v>Wed</v>
      </c>
      <c r="C3248" s="19">
        <f t="shared" si="2"/>
        <v>22</v>
      </c>
      <c r="D3248" s="11"/>
      <c r="E3248" s="11"/>
    </row>
    <row r="3249" hidden="1">
      <c r="A3249" s="3">
        <v>45301.94373842593</v>
      </c>
      <c r="B3249" s="17" t="str">
        <f t="shared" si="1"/>
        <v>Wed</v>
      </c>
      <c r="C3249" s="19">
        <f t="shared" si="2"/>
        <v>22</v>
      </c>
      <c r="D3249" s="11"/>
      <c r="E3249" s="11"/>
    </row>
    <row r="3250" hidden="1">
      <c r="A3250" s="3">
        <v>45301.94253472222</v>
      </c>
      <c r="B3250" s="17" t="str">
        <f t="shared" si="1"/>
        <v>Wed</v>
      </c>
      <c r="C3250" s="19">
        <f t="shared" si="2"/>
        <v>22</v>
      </c>
      <c r="D3250" s="11"/>
      <c r="E3250" s="11"/>
    </row>
    <row r="3251" hidden="1">
      <c r="A3251" s="3">
        <v>45301.93858796296</v>
      </c>
      <c r="B3251" s="17" t="str">
        <f t="shared" si="1"/>
        <v>Wed</v>
      </c>
      <c r="C3251" s="19">
        <f t="shared" si="2"/>
        <v>22</v>
      </c>
      <c r="D3251" s="11"/>
      <c r="E3251" s="11"/>
    </row>
    <row r="3252" hidden="1">
      <c r="A3252" s="3">
        <v>45301.938425925924</v>
      </c>
      <c r="B3252" s="17" t="str">
        <f t="shared" si="1"/>
        <v>Wed</v>
      </c>
      <c r="C3252" s="19">
        <f t="shared" si="2"/>
        <v>22</v>
      </c>
      <c r="D3252" s="11"/>
      <c r="E3252" s="11"/>
    </row>
    <row r="3253" hidden="1">
      <c r="A3253" s="3">
        <v>45301.79539351852</v>
      </c>
      <c r="B3253" s="17" t="str">
        <f t="shared" si="1"/>
        <v>Wed</v>
      </c>
      <c r="C3253" s="19">
        <f t="shared" si="2"/>
        <v>19</v>
      </c>
      <c r="D3253" s="11"/>
      <c r="E3253" s="11"/>
    </row>
    <row r="3254" hidden="1">
      <c r="A3254" s="3">
        <v>45301.7944212963</v>
      </c>
      <c r="B3254" s="17" t="str">
        <f t="shared" si="1"/>
        <v>Wed</v>
      </c>
      <c r="C3254" s="19">
        <f t="shared" si="2"/>
        <v>19</v>
      </c>
      <c r="D3254" s="11"/>
      <c r="E3254" s="11"/>
    </row>
    <row r="3255" hidden="1">
      <c r="A3255" s="3">
        <v>45301.74329861111</v>
      </c>
      <c r="B3255" s="17" t="str">
        <f t="shared" si="1"/>
        <v>Wed</v>
      </c>
      <c r="C3255" s="19">
        <f t="shared" si="2"/>
        <v>17</v>
      </c>
      <c r="D3255" s="11"/>
      <c r="E3255" s="11"/>
    </row>
    <row r="3256" hidden="1">
      <c r="A3256" s="3">
        <v>45301.60302083333</v>
      </c>
      <c r="B3256" s="17" t="str">
        <f t="shared" si="1"/>
        <v>Wed</v>
      </c>
      <c r="C3256" s="19">
        <f t="shared" si="2"/>
        <v>14</v>
      </c>
      <c r="D3256" s="11"/>
      <c r="E3256" s="11"/>
    </row>
    <row r="3257" hidden="1">
      <c r="A3257" s="3">
        <v>45301.60053240741</v>
      </c>
      <c r="B3257" s="17" t="str">
        <f t="shared" si="1"/>
        <v>Wed</v>
      </c>
      <c r="C3257" s="19">
        <f t="shared" si="2"/>
        <v>14</v>
      </c>
      <c r="D3257" s="11"/>
      <c r="E3257" s="11"/>
    </row>
    <row r="3258" hidden="1">
      <c r="A3258" s="3">
        <v>45301.59939814815</v>
      </c>
      <c r="B3258" s="17" t="str">
        <f t="shared" si="1"/>
        <v>Wed</v>
      </c>
      <c r="C3258" s="19">
        <f t="shared" si="2"/>
        <v>14</v>
      </c>
      <c r="D3258" s="11"/>
      <c r="E3258" s="11"/>
    </row>
    <row r="3259" hidden="1">
      <c r="A3259" s="3">
        <v>45301.498761574076</v>
      </c>
      <c r="B3259" s="17" t="str">
        <f t="shared" si="1"/>
        <v>Wed</v>
      </c>
      <c r="C3259" s="19">
        <f t="shared" si="2"/>
        <v>11</v>
      </c>
      <c r="D3259" s="11"/>
      <c r="E3259" s="11"/>
    </row>
    <row r="3260" hidden="1">
      <c r="A3260" s="3">
        <v>45301.49847222222</v>
      </c>
      <c r="B3260" s="17" t="str">
        <f t="shared" si="1"/>
        <v>Wed</v>
      </c>
      <c r="C3260" s="19">
        <f t="shared" si="2"/>
        <v>11</v>
      </c>
      <c r="D3260" s="11"/>
      <c r="E3260" s="11"/>
    </row>
    <row r="3261" hidden="1">
      <c r="A3261" s="3">
        <v>45301.06831018518</v>
      </c>
      <c r="B3261" s="17" t="str">
        <f t="shared" si="1"/>
        <v>Wed</v>
      </c>
      <c r="C3261" s="19">
        <f t="shared" si="2"/>
        <v>1</v>
      </c>
      <c r="D3261" s="11"/>
      <c r="E3261" s="11"/>
    </row>
    <row r="3262" hidden="1">
      <c r="A3262" s="3">
        <v>45301.03523148148</v>
      </c>
      <c r="B3262" s="17" t="str">
        <f t="shared" si="1"/>
        <v>Wed</v>
      </c>
      <c r="C3262" s="19">
        <f t="shared" si="2"/>
        <v>0</v>
      </c>
      <c r="D3262" s="11"/>
      <c r="E3262" s="11"/>
    </row>
    <row r="3263" hidden="1">
      <c r="A3263" s="3">
        <v>45301.001655092594</v>
      </c>
      <c r="B3263" s="17" t="str">
        <f t="shared" si="1"/>
        <v>Tue</v>
      </c>
      <c r="C3263" s="19">
        <f t="shared" si="2"/>
        <v>0</v>
      </c>
      <c r="D3263" s="11"/>
      <c r="E3263" s="11"/>
    </row>
    <row r="3264" hidden="1">
      <c r="A3264" s="3">
        <v>45300.72142361111</v>
      </c>
      <c r="B3264" s="17" t="str">
        <f t="shared" si="1"/>
        <v>Tue</v>
      </c>
      <c r="C3264" s="19">
        <f t="shared" si="2"/>
        <v>17</v>
      </c>
      <c r="D3264" s="11"/>
      <c r="E3264" s="11"/>
    </row>
    <row r="3265" hidden="1">
      <c r="A3265" s="3">
        <v>45300.70947916667</v>
      </c>
      <c r="B3265" s="17" t="str">
        <f t="shared" si="1"/>
        <v>Tue</v>
      </c>
      <c r="C3265" s="19">
        <f t="shared" si="2"/>
        <v>17</v>
      </c>
      <c r="D3265" s="11"/>
      <c r="E3265" s="11"/>
    </row>
    <row r="3266" hidden="1">
      <c r="A3266" s="3">
        <v>45300.70023148148</v>
      </c>
      <c r="B3266" s="17" t="str">
        <f t="shared" si="1"/>
        <v>Tue</v>
      </c>
      <c r="C3266" s="19">
        <f t="shared" si="2"/>
        <v>16</v>
      </c>
      <c r="D3266" s="11"/>
      <c r="E3266" s="11"/>
    </row>
    <row r="3267" hidden="1">
      <c r="A3267" s="3">
        <v>45300.69836805556</v>
      </c>
      <c r="B3267" s="17" t="str">
        <f t="shared" si="1"/>
        <v>Tue</v>
      </c>
      <c r="C3267" s="19">
        <f t="shared" si="2"/>
        <v>16</v>
      </c>
      <c r="D3267" s="11"/>
      <c r="E3267" s="11"/>
    </row>
    <row r="3268" hidden="1">
      <c r="A3268" s="3">
        <v>45300.69517361111</v>
      </c>
      <c r="B3268" s="17" t="str">
        <f t="shared" si="1"/>
        <v>Tue</v>
      </c>
      <c r="C3268" s="19">
        <f t="shared" si="2"/>
        <v>16</v>
      </c>
      <c r="D3268" s="11"/>
      <c r="E3268" s="11"/>
    </row>
    <row r="3269" hidden="1">
      <c r="A3269" s="3">
        <v>45300.62086805556</v>
      </c>
      <c r="B3269" s="17" t="str">
        <f t="shared" si="1"/>
        <v>Tue</v>
      </c>
      <c r="C3269" s="19">
        <f t="shared" si="2"/>
        <v>14</v>
      </c>
      <c r="D3269" s="11"/>
      <c r="E3269" s="11"/>
    </row>
    <row r="3270" hidden="1">
      <c r="A3270" s="3">
        <v>45300.59042824074</v>
      </c>
      <c r="B3270" s="17" t="str">
        <f t="shared" si="1"/>
        <v>Tue</v>
      </c>
      <c r="C3270" s="19">
        <f t="shared" si="2"/>
        <v>14</v>
      </c>
      <c r="D3270" s="11"/>
      <c r="E3270" s="11"/>
    </row>
    <row r="3271" hidden="1">
      <c r="A3271" s="3">
        <v>45300.47671296296</v>
      </c>
      <c r="B3271" s="17" t="str">
        <f t="shared" si="1"/>
        <v>Tue</v>
      </c>
      <c r="C3271" s="19">
        <f t="shared" si="2"/>
        <v>11</v>
      </c>
      <c r="D3271" s="11"/>
      <c r="E3271" s="11"/>
    </row>
    <row r="3272" hidden="1">
      <c r="A3272" s="3">
        <v>45300.47578703704</v>
      </c>
      <c r="B3272" s="17" t="str">
        <f t="shared" si="1"/>
        <v>Tue</v>
      </c>
      <c r="C3272" s="19">
        <f t="shared" si="2"/>
        <v>11</v>
      </c>
      <c r="D3272" s="11"/>
      <c r="E3272" s="11"/>
    </row>
    <row r="3273" hidden="1">
      <c r="A3273" s="3">
        <v>45300.41019675926</v>
      </c>
      <c r="B3273" s="17" t="str">
        <f t="shared" si="1"/>
        <v>Tue</v>
      </c>
      <c r="C3273" s="19">
        <f t="shared" si="2"/>
        <v>9</v>
      </c>
      <c r="D3273" s="11"/>
      <c r="E3273" s="11"/>
    </row>
    <row r="3274" hidden="1">
      <c r="A3274" s="3">
        <v>45300.061886574076</v>
      </c>
      <c r="B3274" s="17" t="str">
        <f t="shared" si="1"/>
        <v>Tue</v>
      </c>
      <c r="C3274" s="19">
        <f t="shared" si="2"/>
        <v>1</v>
      </c>
      <c r="D3274" s="11"/>
      <c r="E3274" s="11"/>
    </row>
    <row r="3275" hidden="1">
      <c r="A3275" s="3">
        <v>45300.058912037035</v>
      </c>
      <c r="B3275" s="17" t="str">
        <f t="shared" si="1"/>
        <v>Tue</v>
      </c>
      <c r="C3275" s="19">
        <f t="shared" si="2"/>
        <v>1</v>
      </c>
      <c r="D3275" s="11"/>
      <c r="E3275" s="11"/>
    </row>
    <row r="3276" hidden="1">
      <c r="A3276" s="3">
        <v>45300.05196759259</v>
      </c>
      <c r="B3276" s="17" t="str">
        <f t="shared" si="1"/>
        <v>Tue</v>
      </c>
      <c r="C3276" s="19">
        <f t="shared" si="2"/>
        <v>1</v>
      </c>
      <c r="D3276" s="11"/>
      <c r="E3276" s="11"/>
    </row>
    <row r="3277" hidden="1">
      <c r="A3277" s="3">
        <v>45300.046435185184</v>
      </c>
      <c r="B3277" s="17" t="str">
        <f t="shared" si="1"/>
        <v>Tue</v>
      </c>
      <c r="C3277" s="19">
        <f t="shared" si="2"/>
        <v>1</v>
      </c>
      <c r="D3277" s="11"/>
      <c r="E3277" s="11"/>
    </row>
    <row r="3278" hidden="1">
      <c r="A3278" s="3">
        <v>45300.04236111111</v>
      </c>
      <c r="B3278" s="17" t="str">
        <f t="shared" si="1"/>
        <v>Tue</v>
      </c>
      <c r="C3278" s="19">
        <f t="shared" si="2"/>
        <v>1</v>
      </c>
      <c r="D3278" s="11"/>
      <c r="E3278" s="11"/>
    </row>
    <row r="3279" hidden="1">
      <c r="A3279" s="3">
        <v>45300.041875</v>
      </c>
      <c r="B3279" s="17" t="str">
        <f t="shared" si="1"/>
        <v>Tue</v>
      </c>
      <c r="C3279" s="19">
        <f t="shared" si="2"/>
        <v>1</v>
      </c>
      <c r="D3279" s="11"/>
      <c r="E3279" s="11"/>
    </row>
    <row r="3280" hidden="1">
      <c r="A3280" s="3">
        <v>45300.03664351852</v>
      </c>
      <c r="B3280" s="17" t="str">
        <f t="shared" si="1"/>
        <v>Tue</v>
      </c>
      <c r="C3280" s="19">
        <f t="shared" si="2"/>
        <v>0</v>
      </c>
      <c r="D3280" s="11"/>
      <c r="E3280" s="11"/>
    </row>
    <row r="3281" hidden="1">
      <c r="A3281" s="3">
        <v>45300.0225462963</v>
      </c>
      <c r="B3281" s="17" t="str">
        <f t="shared" si="1"/>
        <v>Mon</v>
      </c>
      <c r="C3281" s="19">
        <f t="shared" si="2"/>
        <v>0</v>
      </c>
      <c r="D3281" s="11"/>
      <c r="E3281" s="11"/>
    </row>
    <row r="3282" hidden="1">
      <c r="A3282" s="3">
        <v>45299.89890046296</v>
      </c>
      <c r="B3282" s="17" t="str">
        <f t="shared" si="1"/>
        <v>Mon</v>
      </c>
      <c r="C3282" s="19">
        <f t="shared" si="2"/>
        <v>21</v>
      </c>
      <c r="D3282" s="11"/>
      <c r="E3282" s="11"/>
    </row>
    <row r="3283" hidden="1">
      <c r="A3283" s="3">
        <v>45299.842881944445</v>
      </c>
      <c r="B3283" s="17" t="str">
        <f t="shared" si="1"/>
        <v>Mon</v>
      </c>
      <c r="C3283" s="19">
        <f t="shared" si="2"/>
        <v>20</v>
      </c>
      <c r="D3283" s="11"/>
      <c r="E3283" s="11"/>
    </row>
    <row r="3284" hidden="1">
      <c r="A3284" s="3">
        <v>45299.772048611114</v>
      </c>
      <c r="B3284" s="17" t="str">
        <f t="shared" si="1"/>
        <v>Mon</v>
      </c>
      <c r="C3284" s="19">
        <f t="shared" si="2"/>
        <v>18</v>
      </c>
      <c r="D3284" s="11"/>
      <c r="E3284" s="11"/>
    </row>
    <row r="3285" hidden="1">
      <c r="A3285" s="3">
        <v>45299.70431712963</v>
      </c>
      <c r="B3285" s="17" t="str">
        <f t="shared" si="1"/>
        <v>Mon</v>
      </c>
      <c r="C3285" s="19">
        <f t="shared" si="2"/>
        <v>16</v>
      </c>
      <c r="D3285" s="11"/>
      <c r="E3285" s="11"/>
    </row>
    <row r="3286" hidden="1">
      <c r="A3286" s="3">
        <v>45299.68119212963</v>
      </c>
      <c r="B3286" s="17" t="str">
        <f t="shared" si="1"/>
        <v>Mon</v>
      </c>
      <c r="C3286" s="19">
        <f t="shared" si="2"/>
        <v>16</v>
      </c>
      <c r="D3286" s="11"/>
      <c r="E3286" s="11"/>
    </row>
    <row r="3287" hidden="1">
      <c r="A3287" s="3">
        <v>45299.65819444445</v>
      </c>
      <c r="B3287" s="17" t="str">
        <f t="shared" si="1"/>
        <v>Mon</v>
      </c>
      <c r="C3287" s="19">
        <f t="shared" si="2"/>
        <v>15</v>
      </c>
      <c r="D3287" s="11"/>
      <c r="E3287" s="11"/>
    </row>
    <row r="3288" hidden="1">
      <c r="A3288" s="3">
        <v>45299.65809027778</v>
      </c>
      <c r="B3288" s="17" t="str">
        <f t="shared" si="1"/>
        <v>Mon</v>
      </c>
      <c r="C3288" s="19">
        <f t="shared" si="2"/>
        <v>15</v>
      </c>
      <c r="D3288" s="11"/>
      <c r="E3288" s="11"/>
    </row>
    <row r="3289" hidden="1">
      <c r="A3289" s="3">
        <v>45299.630474537036</v>
      </c>
      <c r="B3289" s="17" t="str">
        <f t="shared" si="1"/>
        <v>Mon</v>
      </c>
      <c r="C3289" s="19">
        <f t="shared" si="2"/>
        <v>15</v>
      </c>
      <c r="D3289" s="11"/>
      <c r="E3289" s="11"/>
    </row>
    <row r="3290" hidden="1">
      <c r="A3290" s="3">
        <v>45299.627858796295</v>
      </c>
      <c r="B3290" s="17" t="str">
        <f t="shared" si="1"/>
        <v>Mon</v>
      </c>
      <c r="C3290" s="19">
        <f t="shared" si="2"/>
        <v>15</v>
      </c>
      <c r="D3290" s="11"/>
      <c r="E3290" s="11"/>
    </row>
    <row r="3291" hidden="1">
      <c r="A3291" s="3">
        <v>45299.10805555555</v>
      </c>
      <c r="B3291" s="17" t="str">
        <f t="shared" si="1"/>
        <v>Mon</v>
      </c>
      <c r="C3291" s="19">
        <f t="shared" si="2"/>
        <v>2</v>
      </c>
      <c r="D3291" s="11"/>
      <c r="E3291" s="11"/>
    </row>
    <row r="3292" hidden="1">
      <c r="A3292" s="3">
        <v>45299.10685185185</v>
      </c>
      <c r="B3292" s="17" t="str">
        <f t="shared" si="1"/>
        <v>Mon</v>
      </c>
      <c r="C3292" s="19">
        <f t="shared" si="2"/>
        <v>2</v>
      </c>
      <c r="D3292" s="11"/>
      <c r="E3292" s="11"/>
    </row>
    <row r="3293" hidden="1">
      <c r="A3293" s="3">
        <v>45299.02814814815</v>
      </c>
      <c r="B3293" s="17" t="str">
        <f t="shared" si="1"/>
        <v>Mon</v>
      </c>
      <c r="C3293" s="19">
        <f t="shared" si="2"/>
        <v>0</v>
      </c>
      <c r="D3293" s="11"/>
      <c r="E3293" s="11"/>
    </row>
    <row r="3294" hidden="1">
      <c r="A3294" s="3">
        <v>45299.027662037035</v>
      </c>
      <c r="B3294" s="17" t="str">
        <f t="shared" si="1"/>
        <v>Sun</v>
      </c>
      <c r="C3294" s="19">
        <f t="shared" si="2"/>
        <v>0</v>
      </c>
      <c r="D3294" s="11"/>
      <c r="E3294" s="11"/>
    </row>
    <row r="3295" hidden="1">
      <c r="A3295" s="3">
        <v>45298.992314814815</v>
      </c>
      <c r="B3295" s="17" t="str">
        <f t="shared" si="1"/>
        <v>Sun</v>
      </c>
      <c r="C3295" s="19">
        <f t="shared" si="2"/>
        <v>23</v>
      </c>
      <c r="D3295" s="11"/>
      <c r="E3295" s="11"/>
    </row>
    <row r="3296" hidden="1">
      <c r="A3296" s="3">
        <v>45298.98637731482</v>
      </c>
      <c r="B3296" s="17" t="str">
        <f t="shared" si="1"/>
        <v>Sun</v>
      </c>
      <c r="C3296" s="19">
        <f t="shared" si="2"/>
        <v>23</v>
      </c>
      <c r="D3296" s="11"/>
      <c r="E3296" s="11"/>
    </row>
    <row r="3297" hidden="1">
      <c r="A3297" s="3">
        <v>45298.98502314815</v>
      </c>
      <c r="B3297" s="17" t="str">
        <f t="shared" si="1"/>
        <v>Sun</v>
      </c>
      <c r="C3297" s="19">
        <f t="shared" si="2"/>
        <v>23</v>
      </c>
      <c r="D3297" s="11"/>
      <c r="E3297" s="11"/>
    </row>
    <row r="3298" hidden="1">
      <c r="A3298" s="3">
        <v>45298.981770833336</v>
      </c>
      <c r="B3298" s="17" t="str">
        <f t="shared" si="1"/>
        <v>Sun</v>
      </c>
      <c r="C3298" s="19">
        <f t="shared" si="2"/>
        <v>23</v>
      </c>
      <c r="D3298" s="11"/>
      <c r="E3298" s="11"/>
    </row>
    <row r="3299" hidden="1">
      <c r="A3299" s="3">
        <v>45298.98164351852</v>
      </c>
      <c r="B3299" s="17" t="str">
        <f t="shared" si="1"/>
        <v>Sun</v>
      </c>
      <c r="C3299" s="19">
        <f t="shared" si="2"/>
        <v>23</v>
      </c>
      <c r="D3299" s="11"/>
      <c r="E3299" s="11"/>
    </row>
    <row r="3300" hidden="1">
      <c r="A3300" s="3">
        <v>45298.96366898148</v>
      </c>
      <c r="B3300" s="17" t="str">
        <f t="shared" si="1"/>
        <v>Sun</v>
      </c>
      <c r="C3300" s="19">
        <f t="shared" si="2"/>
        <v>23</v>
      </c>
      <c r="D3300" s="11"/>
      <c r="E3300" s="11"/>
    </row>
    <row r="3301" hidden="1">
      <c r="A3301" s="3">
        <v>45298.95043981481</v>
      </c>
      <c r="B3301" s="17" t="str">
        <f t="shared" si="1"/>
        <v>Sun</v>
      </c>
      <c r="C3301" s="19">
        <f t="shared" si="2"/>
        <v>22</v>
      </c>
      <c r="D3301" s="11"/>
      <c r="E3301" s="11"/>
    </row>
    <row r="3302" hidden="1">
      <c r="A3302" s="3">
        <v>45298.92008101852</v>
      </c>
      <c r="B3302" s="17" t="str">
        <f t="shared" si="1"/>
        <v>Sun</v>
      </c>
      <c r="C3302" s="19">
        <f t="shared" si="2"/>
        <v>22</v>
      </c>
      <c r="D3302" s="11"/>
      <c r="E3302" s="11"/>
    </row>
    <row r="3303" hidden="1">
      <c r="A3303" s="3">
        <v>45298.637604166666</v>
      </c>
      <c r="B3303" s="17" t="str">
        <f t="shared" si="1"/>
        <v>Sun</v>
      </c>
      <c r="C3303" s="19">
        <f t="shared" si="2"/>
        <v>15</v>
      </c>
      <c r="D3303" s="11"/>
      <c r="E3303" s="11"/>
    </row>
    <row r="3304" hidden="1">
      <c r="A3304" s="3">
        <v>45298.550358796296</v>
      </c>
      <c r="B3304" s="17" t="str">
        <f t="shared" si="1"/>
        <v>Sun</v>
      </c>
      <c r="C3304" s="19">
        <f t="shared" si="2"/>
        <v>13</v>
      </c>
      <c r="D3304" s="11"/>
      <c r="E3304" s="11"/>
    </row>
    <row r="3305" hidden="1">
      <c r="A3305" s="3">
        <v>45298.53295138889</v>
      </c>
      <c r="B3305" s="17" t="str">
        <f t="shared" si="1"/>
        <v>Sun</v>
      </c>
      <c r="C3305" s="19">
        <f t="shared" si="2"/>
        <v>12</v>
      </c>
      <c r="D3305" s="11"/>
      <c r="E3305" s="11"/>
    </row>
    <row r="3306" hidden="1">
      <c r="A3306" s="3">
        <v>45298.53163194445</v>
      </c>
      <c r="B3306" s="17" t="str">
        <f t="shared" si="1"/>
        <v>Sun</v>
      </c>
      <c r="C3306" s="19">
        <f t="shared" si="2"/>
        <v>12</v>
      </c>
      <c r="D3306" s="11"/>
      <c r="E3306" s="11"/>
    </row>
    <row r="3307" hidden="1">
      <c r="A3307" s="3">
        <v>45298.486296296294</v>
      </c>
      <c r="B3307" s="17" t="str">
        <f t="shared" si="1"/>
        <v>Sun</v>
      </c>
      <c r="C3307" s="19">
        <f t="shared" si="2"/>
        <v>11</v>
      </c>
      <c r="D3307" s="11"/>
      <c r="E3307" s="11"/>
    </row>
    <row r="3308" hidden="1">
      <c r="A3308" s="3">
        <v>45298.48548611111</v>
      </c>
      <c r="B3308" s="17" t="str">
        <f t="shared" si="1"/>
        <v>Sun</v>
      </c>
      <c r="C3308" s="19">
        <f t="shared" si="2"/>
        <v>11</v>
      </c>
      <c r="D3308" s="11"/>
      <c r="E3308" s="11"/>
    </row>
    <row r="3309">
      <c r="A3309" s="3">
        <v>45298.48365740741</v>
      </c>
      <c r="B3309" s="17" t="str">
        <f t="shared" si="1"/>
        <v>Sat</v>
      </c>
      <c r="C3309" s="19">
        <f t="shared" si="2"/>
        <v>11</v>
      </c>
      <c r="D3309" s="11"/>
      <c r="E3309" s="11"/>
    </row>
    <row r="3310">
      <c r="A3310" s="3">
        <v>45297.9927662037</v>
      </c>
      <c r="B3310" s="17" t="str">
        <f t="shared" si="1"/>
        <v>Sat</v>
      </c>
      <c r="C3310" s="19">
        <f t="shared" si="2"/>
        <v>23</v>
      </c>
      <c r="D3310" s="11"/>
      <c r="E3310" s="11"/>
    </row>
    <row r="3311">
      <c r="A3311" s="3">
        <v>45297.98811342593</v>
      </c>
      <c r="B3311" s="17" t="str">
        <f t="shared" si="1"/>
        <v>Sat</v>
      </c>
      <c r="C3311" s="19">
        <f t="shared" si="2"/>
        <v>23</v>
      </c>
      <c r="D3311" s="11"/>
      <c r="E3311" s="11"/>
    </row>
    <row r="3312">
      <c r="A3312" s="3">
        <v>45297.987662037034</v>
      </c>
      <c r="B3312" s="17" t="str">
        <f t="shared" si="1"/>
        <v>Sat</v>
      </c>
      <c r="C3312" s="19">
        <f t="shared" si="2"/>
        <v>23</v>
      </c>
      <c r="D3312" s="11"/>
      <c r="E3312" s="11"/>
    </row>
    <row r="3313">
      <c r="A3313" s="3">
        <v>45297.84622685185</v>
      </c>
      <c r="B3313" s="17" t="str">
        <f t="shared" si="1"/>
        <v>Sat</v>
      </c>
      <c r="C3313" s="19">
        <f t="shared" si="2"/>
        <v>20</v>
      </c>
      <c r="D3313" s="11"/>
      <c r="E3313" s="11"/>
    </row>
    <row r="3314">
      <c r="A3314" s="3">
        <v>45297.842685185184</v>
      </c>
      <c r="B3314" s="17" t="str">
        <f t="shared" si="1"/>
        <v>Sat</v>
      </c>
      <c r="C3314" s="19">
        <f t="shared" si="2"/>
        <v>20</v>
      </c>
      <c r="D3314" s="11"/>
      <c r="E3314" s="11"/>
    </row>
    <row r="3315">
      <c r="A3315" s="3">
        <v>45297.83936342593</v>
      </c>
      <c r="B3315" s="17" t="str">
        <f t="shared" si="1"/>
        <v>Sat</v>
      </c>
      <c r="C3315" s="19">
        <f t="shared" si="2"/>
        <v>20</v>
      </c>
      <c r="D3315" s="11"/>
      <c r="E3315" s="11"/>
    </row>
    <row r="3316" hidden="1">
      <c r="A3316" s="3">
        <v>45297.80372685185</v>
      </c>
      <c r="B3316" s="17" t="str">
        <f t="shared" si="1"/>
        <v>Fri</v>
      </c>
      <c r="C3316" s="19">
        <f t="shared" si="2"/>
        <v>19</v>
      </c>
      <c r="D3316" s="11"/>
      <c r="E3316" s="11"/>
    </row>
    <row r="3317" hidden="1">
      <c r="A3317" s="3">
        <v>45296.71414351852</v>
      </c>
      <c r="B3317" s="17" t="str">
        <f t="shared" si="1"/>
        <v>Fri</v>
      </c>
      <c r="C3317" s="19">
        <f t="shared" si="2"/>
        <v>17</v>
      </c>
      <c r="D3317" s="11"/>
      <c r="E3317" s="11"/>
    </row>
    <row r="3318" hidden="1">
      <c r="A3318" s="3">
        <v>45296.71207175926</v>
      </c>
      <c r="B3318" s="17" t="str">
        <f t="shared" si="1"/>
        <v>Fri</v>
      </c>
      <c r="C3318" s="19">
        <f t="shared" si="2"/>
        <v>17</v>
      </c>
      <c r="D3318" s="11"/>
      <c r="E3318" s="11"/>
    </row>
    <row r="3319" hidden="1">
      <c r="A3319" s="3">
        <v>45296.70655092593</v>
      </c>
      <c r="B3319" s="17" t="str">
        <f t="shared" si="1"/>
        <v>Fri</v>
      </c>
      <c r="C3319" s="19">
        <f t="shared" si="2"/>
        <v>16</v>
      </c>
      <c r="D3319" s="11"/>
      <c r="E3319" s="11"/>
    </row>
    <row r="3320" hidden="1">
      <c r="A3320" s="3">
        <v>45296.70439814815</v>
      </c>
      <c r="B3320" s="17" t="str">
        <f t="shared" si="1"/>
        <v>Fri</v>
      </c>
      <c r="C3320" s="19">
        <f t="shared" si="2"/>
        <v>16</v>
      </c>
      <c r="D3320" s="11"/>
      <c r="E3320" s="11"/>
    </row>
    <row r="3321" hidden="1">
      <c r="A3321" s="3">
        <v>45296.689618055556</v>
      </c>
      <c r="B3321" s="17" t="str">
        <f t="shared" si="1"/>
        <v>Fri</v>
      </c>
      <c r="C3321" s="19">
        <f t="shared" si="2"/>
        <v>16</v>
      </c>
      <c r="D3321" s="11"/>
      <c r="E3321" s="11"/>
    </row>
    <row r="3322" hidden="1">
      <c r="A3322" s="3">
        <v>45296.66667824074</v>
      </c>
      <c r="B3322" s="17" t="str">
        <f t="shared" si="1"/>
        <v>Fri</v>
      </c>
      <c r="C3322" s="19">
        <f t="shared" si="2"/>
        <v>16</v>
      </c>
      <c r="D3322" s="11"/>
      <c r="E3322" s="11"/>
    </row>
    <row r="3323" hidden="1">
      <c r="A3323" s="3">
        <v>45296.608252314814</v>
      </c>
      <c r="B3323" s="17" t="str">
        <f t="shared" si="1"/>
        <v>Fri</v>
      </c>
      <c r="C3323" s="19">
        <f t="shared" si="2"/>
        <v>14</v>
      </c>
      <c r="D3323" s="11"/>
      <c r="E3323" s="11"/>
    </row>
    <row r="3324" hidden="1">
      <c r="A3324" s="3">
        <v>45296.59274305555</v>
      </c>
      <c r="B3324" s="17" t="str">
        <f t="shared" si="1"/>
        <v>Fri</v>
      </c>
      <c r="C3324" s="19">
        <f t="shared" si="2"/>
        <v>14</v>
      </c>
      <c r="D3324" s="11"/>
      <c r="E3324" s="11"/>
    </row>
    <row r="3325" hidden="1">
      <c r="A3325" s="3">
        <v>45296.52349537037</v>
      </c>
      <c r="B3325" s="17" t="str">
        <f t="shared" si="1"/>
        <v>Fri</v>
      </c>
      <c r="C3325" s="19">
        <f t="shared" si="2"/>
        <v>12</v>
      </c>
      <c r="D3325" s="11"/>
      <c r="E3325" s="11"/>
    </row>
    <row r="3326" hidden="1">
      <c r="A3326" s="3">
        <v>45296.51799768519</v>
      </c>
      <c r="B3326" s="17" t="str">
        <f t="shared" si="1"/>
        <v>Fri</v>
      </c>
      <c r="C3326" s="19">
        <f t="shared" si="2"/>
        <v>12</v>
      </c>
      <c r="D3326" s="11"/>
      <c r="E3326" s="11"/>
    </row>
    <row r="3327" hidden="1">
      <c r="A3327" s="3">
        <v>45296.517280092594</v>
      </c>
      <c r="B3327" s="17" t="str">
        <f t="shared" si="1"/>
        <v>Fri</v>
      </c>
      <c r="C3327" s="19">
        <f t="shared" si="2"/>
        <v>12</v>
      </c>
      <c r="D3327" s="11"/>
      <c r="E3327" s="11"/>
    </row>
    <row r="3328" hidden="1">
      <c r="A3328" s="3">
        <v>45296.51715277778</v>
      </c>
      <c r="B3328" s="17" t="str">
        <f t="shared" si="1"/>
        <v>Fri</v>
      </c>
      <c r="C3328" s="19">
        <f t="shared" si="2"/>
        <v>12</v>
      </c>
      <c r="D3328" s="11"/>
      <c r="E3328" s="11"/>
    </row>
    <row r="3329" hidden="1">
      <c r="A3329" s="3">
        <v>45296.51097222222</v>
      </c>
      <c r="B3329" s="17" t="str">
        <f t="shared" si="1"/>
        <v>Fri</v>
      </c>
      <c r="C3329" s="19">
        <f t="shared" si="2"/>
        <v>12</v>
      </c>
      <c r="D3329" s="11"/>
      <c r="E3329" s="11"/>
    </row>
    <row r="3330" hidden="1">
      <c r="A3330" s="3">
        <v>45296.51059027778</v>
      </c>
      <c r="B3330" s="17" t="str">
        <f t="shared" si="1"/>
        <v>Fri</v>
      </c>
      <c r="C3330" s="19">
        <f t="shared" si="2"/>
        <v>12</v>
      </c>
      <c r="D3330" s="11"/>
      <c r="E3330" s="11"/>
    </row>
    <row r="3331" hidden="1">
      <c r="A3331" s="3">
        <v>45296.510358796295</v>
      </c>
      <c r="B3331" s="17" t="str">
        <f t="shared" si="1"/>
        <v>Fri</v>
      </c>
      <c r="C3331" s="19">
        <f t="shared" si="2"/>
        <v>12</v>
      </c>
      <c r="D3331" s="11"/>
      <c r="E3331" s="11"/>
    </row>
    <row r="3332" hidden="1">
      <c r="A3332" s="3">
        <v>45296.51005787037</v>
      </c>
      <c r="B3332" s="17" t="str">
        <f t="shared" si="1"/>
        <v>Fri</v>
      </c>
      <c r="C3332" s="19">
        <f t="shared" si="2"/>
        <v>12</v>
      </c>
      <c r="D3332" s="11"/>
      <c r="E3332" s="11"/>
    </row>
    <row r="3333" hidden="1">
      <c r="A3333" s="3">
        <v>45296.49996527778</v>
      </c>
      <c r="B3333" s="17" t="str">
        <f t="shared" si="1"/>
        <v>Fri</v>
      </c>
      <c r="C3333" s="19">
        <f t="shared" si="2"/>
        <v>11</v>
      </c>
      <c r="D3333" s="11"/>
      <c r="E3333" s="11"/>
    </row>
    <row r="3334" hidden="1">
      <c r="A3334" s="3">
        <v>45296.485497685186</v>
      </c>
      <c r="B3334" s="17" t="str">
        <f t="shared" si="1"/>
        <v>Fri</v>
      </c>
      <c r="C3334" s="19">
        <f t="shared" si="2"/>
        <v>11</v>
      </c>
      <c r="D3334" s="11"/>
      <c r="E3334" s="11"/>
    </row>
    <row r="3335" hidden="1">
      <c r="A3335" s="3">
        <v>45296.042766203704</v>
      </c>
      <c r="B3335" s="17" t="str">
        <f t="shared" si="1"/>
        <v>Fri</v>
      </c>
      <c r="C3335" s="19">
        <f t="shared" si="2"/>
        <v>1</v>
      </c>
      <c r="D3335" s="11"/>
      <c r="E3335" s="11"/>
    </row>
    <row r="3336" hidden="1">
      <c r="A3336" s="3">
        <v>45296.01576388889</v>
      </c>
      <c r="B3336" s="17" t="str">
        <f t="shared" si="1"/>
        <v>Thu</v>
      </c>
      <c r="C3336" s="19">
        <f t="shared" si="2"/>
        <v>0</v>
      </c>
      <c r="D3336" s="11"/>
      <c r="E3336" s="11"/>
    </row>
    <row r="3337" hidden="1">
      <c r="A3337" s="3">
        <v>45295.977997685186</v>
      </c>
      <c r="B3337" s="17" t="str">
        <f t="shared" si="1"/>
        <v>Thu</v>
      </c>
      <c r="C3337" s="19">
        <f t="shared" si="2"/>
        <v>23</v>
      </c>
      <c r="D3337" s="11"/>
      <c r="E3337" s="11"/>
    </row>
    <row r="3338" hidden="1">
      <c r="A3338" s="3">
        <v>45295.97446759259</v>
      </c>
      <c r="B3338" s="17" t="str">
        <f t="shared" si="1"/>
        <v>Thu</v>
      </c>
      <c r="C3338" s="19">
        <f t="shared" si="2"/>
        <v>23</v>
      </c>
      <c r="D3338" s="11"/>
      <c r="E3338" s="11"/>
    </row>
    <row r="3339" hidden="1">
      <c r="A3339" s="3">
        <v>45295.953576388885</v>
      </c>
      <c r="B3339" s="17" t="str">
        <f t="shared" si="1"/>
        <v>Thu</v>
      </c>
      <c r="C3339" s="19">
        <f t="shared" si="2"/>
        <v>22</v>
      </c>
      <c r="D3339" s="11"/>
      <c r="E3339" s="11"/>
    </row>
    <row r="3340" hidden="1">
      <c r="A3340" s="3">
        <v>45295.95203703704</v>
      </c>
      <c r="B3340" s="17" t="str">
        <f t="shared" si="1"/>
        <v>Thu</v>
      </c>
      <c r="C3340" s="19">
        <f t="shared" si="2"/>
        <v>22</v>
      </c>
      <c r="D3340" s="11"/>
      <c r="E3340" s="11"/>
    </row>
    <row r="3341" hidden="1">
      <c r="A3341" s="3">
        <v>45295.95068287037</v>
      </c>
      <c r="B3341" s="17" t="str">
        <f t="shared" si="1"/>
        <v>Thu</v>
      </c>
      <c r="C3341" s="19">
        <f t="shared" si="2"/>
        <v>22</v>
      </c>
      <c r="D3341" s="11"/>
      <c r="E3341" s="11"/>
    </row>
    <row r="3342" hidden="1">
      <c r="A3342" s="3">
        <v>45295.927037037036</v>
      </c>
      <c r="B3342" s="17" t="str">
        <f t="shared" si="1"/>
        <v>Thu</v>
      </c>
      <c r="C3342" s="19">
        <f t="shared" si="2"/>
        <v>22</v>
      </c>
      <c r="D3342" s="11"/>
      <c r="E3342" s="11"/>
    </row>
    <row r="3343" hidden="1">
      <c r="A3343" s="3">
        <v>45295.92491898148</v>
      </c>
      <c r="B3343" s="17" t="str">
        <f t="shared" si="1"/>
        <v>Thu</v>
      </c>
      <c r="C3343" s="19">
        <f t="shared" si="2"/>
        <v>22</v>
      </c>
      <c r="D3343" s="11"/>
      <c r="E3343" s="11"/>
    </row>
    <row r="3344" hidden="1">
      <c r="A3344" s="3">
        <v>45295.923946759256</v>
      </c>
      <c r="B3344" s="17" t="str">
        <f t="shared" si="1"/>
        <v>Thu</v>
      </c>
      <c r="C3344" s="19">
        <f t="shared" si="2"/>
        <v>22</v>
      </c>
      <c r="D3344" s="11"/>
      <c r="E3344" s="11"/>
    </row>
    <row r="3345" hidden="1">
      <c r="A3345" s="3">
        <v>45295.882152777776</v>
      </c>
      <c r="B3345" s="17" t="str">
        <f t="shared" si="1"/>
        <v>Thu</v>
      </c>
      <c r="C3345" s="19">
        <f t="shared" si="2"/>
        <v>21</v>
      </c>
      <c r="D3345" s="11"/>
      <c r="E3345" s="11"/>
    </row>
    <row r="3346" hidden="1">
      <c r="A3346" s="3">
        <v>45295.87579861111</v>
      </c>
      <c r="B3346" s="17" t="str">
        <f t="shared" si="1"/>
        <v>Thu</v>
      </c>
      <c r="C3346" s="19">
        <f t="shared" si="2"/>
        <v>21</v>
      </c>
      <c r="D3346" s="11"/>
      <c r="E3346" s="11"/>
    </row>
    <row r="3347" hidden="1">
      <c r="A3347" s="3">
        <v>45295.86783564815</v>
      </c>
      <c r="B3347" s="17" t="str">
        <f t="shared" si="1"/>
        <v>Thu</v>
      </c>
      <c r="C3347" s="19">
        <f t="shared" si="2"/>
        <v>20</v>
      </c>
      <c r="D3347" s="11"/>
      <c r="E3347" s="11"/>
    </row>
    <row r="3348" hidden="1">
      <c r="A3348" s="3">
        <v>45295.864212962966</v>
      </c>
      <c r="B3348" s="17" t="str">
        <f t="shared" si="1"/>
        <v>Thu</v>
      </c>
      <c r="C3348" s="19">
        <f t="shared" si="2"/>
        <v>20</v>
      </c>
      <c r="D3348" s="11"/>
      <c r="E3348" s="11"/>
    </row>
    <row r="3349" hidden="1">
      <c r="A3349" s="3">
        <v>45295.863217592596</v>
      </c>
      <c r="B3349" s="17" t="str">
        <f t="shared" si="1"/>
        <v>Thu</v>
      </c>
      <c r="C3349" s="19">
        <f t="shared" si="2"/>
        <v>20</v>
      </c>
      <c r="D3349" s="11"/>
      <c r="E3349" s="11"/>
    </row>
    <row r="3350" hidden="1">
      <c r="A3350" s="3">
        <v>45295.650289351855</v>
      </c>
      <c r="B3350" s="17" t="str">
        <f t="shared" si="1"/>
        <v>Thu</v>
      </c>
      <c r="C3350" s="19">
        <f t="shared" si="2"/>
        <v>15</v>
      </c>
      <c r="D3350" s="11"/>
      <c r="E3350" s="11"/>
    </row>
    <row r="3351" hidden="1">
      <c r="A3351" s="3">
        <v>45295.5946412037</v>
      </c>
      <c r="B3351" s="17" t="str">
        <f t="shared" si="1"/>
        <v>Thu</v>
      </c>
      <c r="C3351" s="19">
        <f t="shared" si="2"/>
        <v>14</v>
      </c>
      <c r="D3351" s="11"/>
      <c r="E3351" s="11"/>
    </row>
    <row r="3352" hidden="1">
      <c r="A3352" s="3">
        <v>45295.45196759259</v>
      </c>
      <c r="B3352" s="17" t="str">
        <f t="shared" si="1"/>
        <v>Thu</v>
      </c>
      <c r="C3352" s="19">
        <f t="shared" si="2"/>
        <v>10</v>
      </c>
      <c r="D3352" s="11"/>
      <c r="E3352" s="11"/>
    </row>
    <row r="3353" hidden="1">
      <c r="A3353" s="3">
        <v>45295.45042824074</v>
      </c>
      <c r="B3353" s="17" t="str">
        <f t="shared" si="1"/>
        <v>Thu</v>
      </c>
      <c r="C3353" s="19">
        <f t="shared" si="2"/>
        <v>10</v>
      </c>
      <c r="D3353" s="11"/>
      <c r="E3353" s="11"/>
    </row>
    <row r="3354" hidden="1">
      <c r="A3354" s="3">
        <v>45295.41972222222</v>
      </c>
      <c r="B3354" s="17" t="str">
        <f t="shared" si="1"/>
        <v>Thu</v>
      </c>
      <c r="C3354" s="19">
        <f t="shared" si="2"/>
        <v>10</v>
      </c>
      <c r="D3354" s="11"/>
      <c r="E3354" s="11"/>
    </row>
    <row r="3355" hidden="1">
      <c r="A3355" s="3">
        <v>45295.04649305555</v>
      </c>
      <c r="B3355" s="17" t="str">
        <f t="shared" si="1"/>
        <v>Thu</v>
      </c>
      <c r="C3355" s="19">
        <f t="shared" si="2"/>
        <v>1</v>
      </c>
      <c r="D3355" s="11"/>
      <c r="E3355" s="11"/>
    </row>
    <row r="3356" hidden="1">
      <c r="A3356" s="3">
        <v>45295.04488425926</v>
      </c>
      <c r="B3356" s="17" t="str">
        <f t="shared" si="1"/>
        <v>Wed</v>
      </c>
      <c r="C3356" s="19">
        <f t="shared" si="2"/>
        <v>1</v>
      </c>
      <c r="D3356" s="11"/>
      <c r="E3356" s="11"/>
    </row>
    <row r="3357" hidden="1">
      <c r="A3357" s="3">
        <v>45294.976875</v>
      </c>
      <c r="B3357" s="17" t="str">
        <f t="shared" si="1"/>
        <v>Wed</v>
      </c>
      <c r="C3357" s="19">
        <f t="shared" si="2"/>
        <v>23</v>
      </c>
      <c r="D3357" s="11"/>
      <c r="E3357" s="11"/>
    </row>
    <row r="3358" hidden="1">
      <c r="A3358" s="3">
        <v>45294.94699074074</v>
      </c>
      <c r="B3358" s="17" t="str">
        <f t="shared" si="1"/>
        <v>Wed</v>
      </c>
      <c r="C3358" s="19">
        <f t="shared" si="2"/>
        <v>22</v>
      </c>
      <c r="D3358" s="11"/>
      <c r="E3358" s="11"/>
    </row>
    <row r="3359" hidden="1">
      <c r="A3359" s="3">
        <v>45294.915983796294</v>
      </c>
      <c r="B3359" s="17" t="str">
        <f t="shared" si="1"/>
        <v>Wed</v>
      </c>
      <c r="C3359" s="19">
        <f t="shared" si="2"/>
        <v>21</v>
      </c>
      <c r="D3359" s="11"/>
      <c r="E3359" s="11"/>
    </row>
    <row r="3360" hidden="1">
      <c r="A3360" s="3">
        <v>45294.894155092596</v>
      </c>
      <c r="B3360" s="17" t="str">
        <f t="shared" si="1"/>
        <v>Wed</v>
      </c>
      <c r="C3360" s="19">
        <f t="shared" si="2"/>
        <v>21</v>
      </c>
      <c r="D3360" s="11"/>
      <c r="E3360" s="11"/>
    </row>
    <row r="3361" hidden="1">
      <c r="A3361" s="3">
        <v>45294.866261574076</v>
      </c>
      <c r="B3361" s="17" t="str">
        <f t="shared" si="1"/>
        <v>Wed</v>
      </c>
      <c r="C3361" s="19">
        <f t="shared" si="2"/>
        <v>20</v>
      </c>
      <c r="D3361" s="11"/>
      <c r="E3361" s="11"/>
    </row>
    <row r="3362" hidden="1">
      <c r="A3362" s="3">
        <v>45294.85497685185</v>
      </c>
      <c r="B3362" s="17" t="str">
        <f t="shared" si="1"/>
        <v>Wed</v>
      </c>
      <c r="C3362" s="19">
        <f t="shared" si="2"/>
        <v>20</v>
      </c>
      <c r="D3362" s="11"/>
      <c r="E3362" s="11"/>
    </row>
    <row r="3363" hidden="1">
      <c r="A3363" s="3">
        <v>45294.85140046296</v>
      </c>
      <c r="B3363" s="17" t="str">
        <f t="shared" si="1"/>
        <v>Wed</v>
      </c>
      <c r="C3363" s="19">
        <f t="shared" si="2"/>
        <v>20</v>
      </c>
      <c r="D3363" s="11"/>
      <c r="E3363" s="11"/>
    </row>
    <row r="3364" hidden="1">
      <c r="A3364" s="3">
        <v>45294.826469907406</v>
      </c>
      <c r="B3364" s="17" t="str">
        <f t="shared" si="1"/>
        <v>Wed</v>
      </c>
      <c r="C3364" s="19">
        <f t="shared" si="2"/>
        <v>19</v>
      </c>
      <c r="D3364" s="11"/>
      <c r="E3364" s="11"/>
    </row>
    <row r="3365" hidden="1">
      <c r="A3365" s="3">
        <v>45294.82494212963</v>
      </c>
      <c r="B3365" s="17" t="str">
        <f t="shared" si="1"/>
        <v>Wed</v>
      </c>
      <c r="C3365" s="19">
        <f t="shared" si="2"/>
        <v>19</v>
      </c>
      <c r="D3365" s="11"/>
      <c r="E3365" s="11"/>
    </row>
    <row r="3366" hidden="1">
      <c r="A3366" s="3">
        <v>45294.82466435185</v>
      </c>
      <c r="B3366" s="17" t="str">
        <f t="shared" si="1"/>
        <v>Wed</v>
      </c>
      <c r="C3366" s="19">
        <f t="shared" si="2"/>
        <v>19</v>
      </c>
      <c r="D3366" s="11"/>
      <c r="E3366" s="11"/>
    </row>
    <row r="3367" hidden="1">
      <c r="A3367" s="3">
        <v>45294.81884259259</v>
      </c>
      <c r="B3367" s="17" t="str">
        <f t="shared" si="1"/>
        <v>Wed</v>
      </c>
      <c r="C3367" s="19">
        <f t="shared" si="2"/>
        <v>19</v>
      </c>
      <c r="D3367" s="11"/>
      <c r="E3367" s="11"/>
    </row>
    <row r="3368" hidden="1">
      <c r="A3368" s="3">
        <v>45294.80877314815</v>
      </c>
      <c r="B3368" s="17" t="str">
        <f t="shared" si="1"/>
        <v>Wed</v>
      </c>
      <c r="C3368" s="19">
        <f t="shared" si="2"/>
        <v>19</v>
      </c>
      <c r="D3368" s="11"/>
      <c r="E3368" s="11"/>
    </row>
    <row r="3369" hidden="1">
      <c r="A3369" s="3">
        <v>45294.80590277778</v>
      </c>
      <c r="B3369" s="17" t="str">
        <f t="shared" si="1"/>
        <v>Wed</v>
      </c>
      <c r="C3369" s="19">
        <f t="shared" si="2"/>
        <v>19</v>
      </c>
      <c r="D3369" s="11"/>
      <c r="E3369" s="11"/>
    </row>
    <row r="3370" hidden="1">
      <c r="A3370" s="3">
        <v>45294.77726851852</v>
      </c>
      <c r="B3370" s="17" t="str">
        <f t="shared" si="1"/>
        <v>Wed</v>
      </c>
      <c r="C3370" s="19">
        <f t="shared" si="2"/>
        <v>18</v>
      </c>
      <c r="D3370" s="11"/>
      <c r="E3370" s="11"/>
    </row>
    <row r="3371" hidden="1">
      <c r="A3371" s="3">
        <v>45294.772048611114</v>
      </c>
      <c r="B3371" s="17" t="str">
        <f t="shared" si="1"/>
        <v>Wed</v>
      </c>
      <c r="C3371" s="19">
        <f t="shared" si="2"/>
        <v>18</v>
      </c>
      <c r="D3371" s="11"/>
      <c r="E3371" s="11"/>
    </row>
    <row r="3372" hidden="1">
      <c r="A3372" s="3">
        <v>45294.77127314815</v>
      </c>
      <c r="B3372" s="17" t="str">
        <f t="shared" si="1"/>
        <v>Wed</v>
      </c>
      <c r="C3372" s="19">
        <f t="shared" si="2"/>
        <v>18</v>
      </c>
      <c r="D3372" s="11"/>
      <c r="E3372" s="11"/>
    </row>
    <row r="3373" hidden="1">
      <c r="A3373" s="3">
        <v>45294.735810185186</v>
      </c>
      <c r="B3373" s="17" t="str">
        <f t="shared" si="1"/>
        <v>Wed</v>
      </c>
      <c r="C3373" s="19">
        <f t="shared" si="2"/>
        <v>17</v>
      </c>
      <c r="D3373" s="11"/>
      <c r="E3373" s="11"/>
    </row>
    <row r="3374" hidden="1">
      <c r="A3374" s="3">
        <v>45294.67135416667</v>
      </c>
      <c r="B3374" s="17" t="str">
        <f t="shared" si="1"/>
        <v>Wed</v>
      </c>
      <c r="C3374" s="19">
        <f t="shared" si="2"/>
        <v>16</v>
      </c>
      <c r="D3374" s="11"/>
      <c r="E3374" s="11"/>
    </row>
    <row r="3375" hidden="1">
      <c r="A3375" s="3">
        <v>45294.66813657407</v>
      </c>
      <c r="B3375" s="17" t="str">
        <f t="shared" si="1"/>
        <v>Wed</v>
      </c>
      <c r="C3375" s="19">
        <f t="shared" si="2"/>
        <v>16</v>
      </c>
      <c r="D3375" s="11"/>
      <c r="E3375" s="11"/>
    </row>
    <row r="3376" hidden="1">
      <c r="A3376" s="3">
        <v>45294.66747685185</v>
      </c>
      <c r="B3376" s="17" t="str">
        <f t="shared" si="1"/>
        <v>Wed</v>
      </c>
      <c r="C3376" s="19">
        <f t="shared" si="2"/>
        <v>16</v>
      </c>
      <c r="D3376" s="11"/>
      <c r="E3376" s="11"/>
    </row>
    <row r="3377" hidden="1">
      <c r="A3377" s="3">
        <v>45294.58099537037</v>
      </c>
      <c r="B3377" s="17" t="str">
        <f t="shared" si="1"/>
        <v>Wed</v>
      </c>
      <c r="C3377" s="19">
        <f t="shared" si="2"/>
        <v>13</v>
      </c>
      <c r="D3377" s="11"/>
      <c r="E3377" s="11"/>
    </row>
    <row r="3378" hidden="1">
      <c r="A3378" s="3">
        <v>45294.520949074074</v>
      </c>
      <c r="B3378" s="17" t="str">
        <f t="shared" si="1"/>
        <v>Wed</v>
      </c>
      <c r="C3378" s="19">
        <f t="shared" si="2"/>
        <v>12</v>
      </c>
      <c r="D3378" s="11"/>
      <c r="E3378" s="11"/>
    </row>
    <row r="3379" hidden="1">
      <c r="A3379" s="3">
        <v>45294.5203125</v>
      </c>
      <c r="B3379" s="17" t="str">
        <f t="shared" si="1"/>
        <v>Wed</v>
      </c>
      <c r="C3379" s="19">
        <f t="shared" si="2"/>
        <v>12</v>
      </c>
      <c r="D3379" s="11"/>
      <c r="E3379" s="11"/>
    </row>
    <row r="3380" hidden="1">
      <c r="A3380" s="3">
        <v>45294.48571759259</v>
      </c>
      <c r="B3380" s="17" t="str">
        <f t="shared" si="1"/>
        <v>Wed</v>
      </c>
      <c r="C3380" s="19">
        <f t="shared" si="2"/>
        <v>11</v>
      </c>
      <c r="D3380" s="11"/>
      <c r="E3380" s="11"/>
    </row>
    <row r="3381" hidden="1">
      <c r="A3381" s="3">
        <v>45294.419490740744</v>
      </c>
      <c r="B3381" s="17" t="str">
        <f t="shared" si="1"/>
        <v>Tue</v>
      </c>
      <c r="C3381" s="19">
        <f t="shared" si="2"/>
        <v>10</v>
      </c>
      <c r="D3381" s="11"/>
      <c r="E3381" s="11"/>
    </row>
    <row r="3382" hidden="1">
      <c r="A3382" s="3">
        <v>45293.95923611111</v>
      </c>
      <c r="B3382" s="17" t="str">
        <f t="shared" si="1"/>
        <v>Tue</v>
      </c>
      <c r="C3382" s="19">
        <f t="shared" si="2"/>
        <v>23</v>
      </c>
      <c r="D3382" s="11"/>
      <c r="E3382" s="11"/>
    </row>
    <row r="3383" hidden="1">
      <c r="A3383" s="3">
        <v>45293.8524537037</v>
      </c>
      <c r="B3383" s="17" t="str">
        <f t="shared" si="1"/>
        <v>Tue</v>
      </c>
      <c r="C3383" s="19">
        <f t="shared" si="2"/>
        <v>20</v>
      </c>
      <c r="D3383" s="11"/>
      <c r="E3383" s="11"/>
    </row>
    <row r="3384" hidden="1">
      <c r="A3384" s="3">
        <v>45293.76913194444</v>
      </c>
      <c r="B3384" s="17" t="str">
        <f t="shared" si="1"/>
        <v>Tue</v>
      </c>
      <c r="C3384" s="19">
        <f t="shared" si="2"/>
        <v>18</v>
      </c>
      <c r="D3384" s="11"/>
      <c r="E3384" s="11"/>
    </row>
    <row r="3385" hidden="1">
      <c r="A3385" s="3">
        <v>45293.765914351854</v>
      </c>
      <c r="B3385" s="17" t="str">
        <f t="shared" si="1"/>
        <v>Tue</v>
      </c>
      <c r="C3385" s="19">
        <f t="shared" si="2"/>
        <v>18</v>
      </c>
      <c r="D3385" s="11"/>
      <c r="E3385" s="11"/>
    </row>
    <row r="3386" hidden="1">
      <c r="A3386" s="3">
        <v>45293.72693287037</v>
      </c>
      <c r="B3386" s="17" t="str">
        <f t="shared" si="1"/>
        <v>Tue</v>
      </c>
      <c r="C3386" s="19">
        <f t="shared" si="2"/>
        <v>17</v>
      </c>
      <c r="D3386" s="11"/>
      <c r="E3386" s="11"/>
    </row>
    <row r="3387" hidden="1">
      <c r="A3387" s="3">
        <v>45293.722025462965</v>
      </c>
      <c r="B3387" s="17" t="str">
        <f t="shared" si="1"/>
        <v>Tue</v>
      </c>
      <c r="C3387" s="19">
        <f t="shared" si="2"/>
        <v>17</v>
      </c>
      <c r="D3387" s="11"/>
      <c r="E3387" s="11"/>
    </row>
    <row r="3388" hidden="1">
      <c r="A3388" s="3">
        <v>45293.7172337963</v>
      </c>
      <c r="B3388" s="17" t="str">
        <f t="shared" si="1"/>
        <v>Tue</v>
      </c>
      <c r="C3388" s="19">
        <f t="shared" si="2"/>
        <v>17</v>
      </c>
      <c r="D3388" s="11"/>
      <c r="E3388" s="11"/>
    </row>
    <row r="3389" hidden="1">
      <c r="A3389" s="3">
        <v>45293.70601851852</v>
      </c>
      <c r="B3389" s="17" t="str">
        <f t="shared" si="1"/>
        <v>Tue</v>
      </c>
      <c r="C3389" s="19">
        <f t="shared" si="2"/>
        <v>16</v>
      </c>
      <c r="D3389" s="11"/>
      <c r="E3389" s="11"/>
    </row>
    <row r="3390" hidden="1">
      <c r="A3390" s="3">
        <v>45293.703726851854</v>
      </c>
      <c r="B3390" s="17" t="str">
        <f t="shared" si="1"/>
        <v>Tue</v>
      </c>
      <c r="C3390" s="19">
        <f t="shared" si="2"/>
        <v>16</v>
      </c>
      <c r="D3390" s="11"/>
      <c r="E3390" s="11"/>
    </row>
    <row r="3391" hidden="1">
      <c r="A3391" s="3">
        <v>45293.69832175926</v>
      </c>
      <c r="B3391" s="17" t="str">
        <f t="shared" si="1"/>
        <v>Tue</v>
      </c>
      <c r="C3391" s="19">
        <f t="shared" si="2"/>
        <v>16</v>
      </c>
      <c r="D3391" s="11"/>
      <c r="E3391" s="11"/>
    </row>
    <row r="3392" hidden="1">
      <c r="A3392" s="3">
        <v>45293.69721064815</v>
      </c>
      <c r="B3392" s="17" t="str">
        <f t="shared" si="1"/>
        <v>Tue</v>
      </c>
      <c r="C3392" s="19">
        <f t="shared" si="2"/>
        <v>16</v>
      </c>
      <c r="D3392" s="11"/>
      <c r="E3392" s="11"/>
    </row>
    <row r="3393" hidden="1">
      <c r="A3393" s="3">
        <v>45293.6953125</v>
      </c>
      <c r="B3393" s="17" t="str">
        <f t="shared" si="1"/>
        <v>Tue</v>
      </c>
      <c r="C3393" s="19">
        <f t="shared" si="2"/>
        <v>16</v>
      </c>
      <c r="D3393" s="11"/>
      <c r="E3393" s="11"/>
    </row>
    <row r="3394" hidden="1">
      <c r="A3394" s="3">
        <v>45293.68900462963</v>
      </c>
      <c r="B3394" s="17" t="str">
        <f t="shared" si="1"/>
        <v>Tue</v>
      </c>
      <c r="C3394" s="19">
        <f t="shared" si="2"/>
        <v>16</v>
      </c>
      <c r="D3394" s="11"/>
      <c r="E3394" s="11"/>
    </row>
    <row r="3395" hidden="1">
      <c r="A3395" s="3">
        <v>45293.64958333333</v>
      </c>
      <c r="B3395" s="17" t="str">
        <f t="shared" si="1"/>
        <v>Tue</v>
      </c>
      <c r="C3395" s="19">
        <f t="shared" si="2"/>
        <v>15</v>
      </c>
      <c r="D3395" s="11"/>
      <c r="E3395" s="11"/>
    </row>
    <row r="3396" hidden="1">
      <c r="A3396" s="3">
        <v>45293.64946759259</v>
      </c>
      <c r="B3396" s="17" t="str">
        <f t="shared" si="1"/>
        <v>Tue</v>
      </c>
      <c r="C3396" s="19">
        <f t="shared" si="2"/>
        <v>15</v>
      </c>
      <c r="D3396" s="11"/>
      <c r="E3396" s="11"/>
    </row>
    <row r="3397" hidden="1">
      <c r="A3397" s="3">
        <v>45293.64655092593</v>
      </c>
      <c r="B3397" s="17" t="str">
        <f t="shared" si="1"/>
        <v>Tue</v>
      </c>
      <c r="C3397" s="19">
        <f t="shared" si="2"/>
        <v>15</v>
      </c>
      <c r="D3397" s="11"/>
      <c r="E3397" s="11"/>
    </row>
    <row r="3398" hidden="1">
      <c r="A3398" s="3">
        <v>45293.64346064815</v>
      </c>
      <c r="B3398" s="17" t="str">
        <f t="shared" si="1"/>
        <v>Tue</v>
      </c>
      <c r="C3398" s="19">
        <f t="shared" si="2"/>
        <v>15</v>
      </c>
      <c r="D3398" s="11"/>
      <c r="E3398" s="11"/>
    </row>
    <row r="3399" hidden="1">
      <c r="A3399" s="3">
        <v>45293.6433912037</v>
      </c>
      <c r="B3399" s="17" t="str">
        <f t="shared" si="1"/>
        <v>Tue</v>
      </c>
      <c r="C3399" s="19">
        <f t="shared" si="2"/>
        <v>15</v>
      </c>
      <c r="D3399" s="11"/>
      <c r="E3399" s="11"/>
    </row>
    <row r="3400" hidden="1">
      <c r="A3400" s="3">
        <v>45293.63623842593</v>
      </c>
      <c r="B3400" s="17" t="str">
        <f t="shared" si="1"/>
        <v>Tue</v>
      </c>
      <c r="C3400" s="19">
        <f t="shared" si="2"/>
        <v>15</v>
      </c>
      <c r="D3400" s="11"/>
      <c r="E3400" s="11"/>
    </row>
    <row r="3401" hidden="1">
      <c r="A3401" s="3">
        <v>45293.58925925926</v>
      </c>
      <c r="B3401" s="17" t="str">
        <f t="shared" si="1"/>
        <v>Tue</v>
      </c>
      <c r="C3401" s="19">
        <f t="shared" si="2"/>
        <v>14</v>
      </c>
      <c r="D3401" s="11"/>
      <c r="E3401" s="11"/>
    </row>
    <row r="3402" hidden="1">
      <c r="A3402" s="3">
        <v>45293.51768518519</v>
      </c>
      <c r="B3402" s="17" t="str">
        <f t="shared" si="1"/>
        <v>Tue</v>
      </c>
      <c r="C3402" s="19">
        <f t="shared" si="2"/>
        <v>12</v>
      </c>
      <c r="D3402" s="11"/>
      <c r="E3402" s="11"/>
    </row>
    <row r="3403" hidden="1">
      <c r="A3403" s="3">
        <v>45293.515625</v>
      </c>
      <c r="B3403" s="17" t="str">
        <f t="shared" si="1"/>
        <v>Tue</v>
      </c>
      <c r="C3403" s="19">
        <f t="shared" si="2"/>
        <v>12</v>
      </c>
      <c r="D3403" s="11"/>
      <c r="E3403" s="11"/>
    </row>
    <row r="3404" hidden="1">
      <c r="A3404" s="3">
        <v>45293.42118055555</v>
      </c>
      <c r="B3404" s="17" t="str">
        <f t="shared" si="1"/>
        <v>Tue</v>
      </c>
      <c r="C3404" s="19">
        <f t="shared" si="2"/>
        <v>10</v>
      </c>
      <c r="D3404" s="11"/>
      <c r="E3404" s="11"/>
    </row>
    <row r="3405" hidden="1">
      <c r="A3405" s="3">
        <v>45293.32225694445</v>
      </c>
      <c r="B3405" s="17" t="str">
        <f t="shared" si="1"/>
        <v>Tue</v>
      </c>
      <c r="C3405" s="19">
        <f t="shared" si="2"/>
        <v>7</v>
      </c>
      <c r="D3405" s="11"/>
      <c r="E3405" s="11"/>
    </row>
    <row r="3406" hidden="1">
      <c r="A3406" s="3">
        <v>45293.32048611111</v>
      </c>
      <c r="B3406" s="17" t="str">
        <f t="shared" si="1"/>
        <v>Tue</v>
      </c>
      <c r="C3406" s="19">
        <f t="shared" si="2"/>
        <v>7</v>
      </c>
      <c r="D3406" s="11"/>
      <c r="E3406" s="11"/>
    </row>
    <row r="3407" hidden="1">
      <c r="A3407" s="3">
        <v>45293.31627314815</v>
      </c>
      <c r="B3407" s="17" t="str">
        <f t="shared" si="1"/>
        <v>Mon</v>
      </c>
      <c r="C3407" s="19">
        <f t="shared" si="2"/>
        <v>7</v>
      </c>
      <c r="D3407" s="11"/>
      <c r="E3407" s="11"/>
    </row>
    <row r="3408" hidden="1">
      <c r="A3408" s="3">
        <v>45292.85623842593</v>
      </c>
      <c r="B3408" s="17" t="str">
        <f t="shared" si="1"/>
        <v>Mon</v>
      </c>
      <c r="C3408" s="19">
        <f t="shared" si="2"/>
        <v>20</v>
      </c>
      <c r="D3408" s="11"/>
      <c r="E3408" s="11"/>
    </row>
    <row r="3409" hidden="1">
      <c r="A3409" s="3">
        <v>45292.76127314815</v>
      </c>
      <c r="B3409" s="17" t="str">
        <f t="shared" si="1"/>
        <v>Mon</v>
      </c>
      <c r="C3409" s="19">
        <f t="shared" si="2"/>
        <v>18</v>
      </c>
      <c r="D3409" s="11"/>
      <c r="E3409" s="11"/>
    </row>
    <row r="3410" hidden="1">
      <c r="A3410" s="3">
        <v>45292.69809027778</v>
      </c>
      <c r="B3410" s="17" t="str">
        <f t="shared" si="1"/>
        <v>Mon</v>
      </c>
      <c r="C3410" s="19">
        <f t="shared" si="2"/>
        <v>16</v>
      </c>
      <c r="D3410" s="11"/>
      <c r="E3410" s="11"/>
    </row>
    <row r="3411" hidden="1">
      <c r="A3411" s="3">
        <v>45292.56712962963</v>
      </c>
      <c r="B3411" s="17" t="str">
        <f t="shared" si="1"/>
        <v>Mon</v>
      </c>
      <c r="C3411" s="19">
        <f t="shared" si="2"/>
        <v>13</v>
      </c>
      <c r="D3411" s="11"/>
      <c r="E3411" s="11"/>
    </row>
    <row r="3412" hidden="1">
      <c r="A3412" s="3">
        <v>45292.549155092594</v>
      </c>
      <c r="B3412" s="17" t="str">
        <f t="shared" si="1"/>
        <v>Mon</v>
      </c>
      <c r="C3412" s="19">
        <f t="shared" si="2"/>
        <v>13</v>
      </c>
      <c r="D3412" s="11"/>
      <c r="E3412" s="11"/>
    </row>
    <row r="3413" hidden="1">
      <c r="A3413" s="3">
        <v>45292.47503472222</v>
      </c>
      <c r="B3413" s="17" t="str">
        <f t="shared" si="1"/>
        <v>Mon</v>
      </c>
      <c r="C3413" s="19">
        <f t="shared" si="2"/>
        <v>11</v>
      </c>
      <c r="D3413" s="11"/>
      <c r="E3413" s="11"/>
    </row>
    <row r="3414" hidden="1">
      <c r="A3414" s="3">
        <v>45292.04813657407</v>
      </c>
      <c r="B3414" s="17" t="str">
        <f t="shared" si="1"/>
        <v>Mon</v>
      </c>
      <c r="C3414" s="19">
        <f t="shared" si="2"/>
        <v>1</v>
      </c>
      <c r="D3414" s="11"/>
      <c r="E3414" s="11"/>
    </row>
    <row r="3415" hidden="1">
      <c r="A3415" s="3">
        <v>45292.00377314815</v>
      </c>
      <c r="B3415" s="17" t="str">
        <f t="shared" si="1"/>
        <v>Mon</v>
      </c>
      <c r="C3415" s="19">
        <f t="shared" si="2"/>
        <v>0</v>
      </c>
      <c r="D3415" s="11"/>
      <c r="E3415" s="11"/>
    </row>
    <row r="3416" hidden="1">
      <c r="A3416" s="3">
        <v>45292.0025</v>
      </c>
      <c r="B3416" s="17" t="str">
        <f t="shared" si="1"/>
        <v>Mon</v>
      </c>
      <c r="C3416" s="19">
        <f t="shared" si="2"/>
        <v>0</v>
      </c>
      <c r="D3416" s="11"/>
      <c r="E3416" s="11"/>
    </row>
    <row r="3417" hidden="1">
      <c r="A3417" s="3">
        <v>45292.00219907407</v>
      </c>
      <c r="B3417" s="17" t="str">
        <f t="shared" si="1"/>
        <v>Sun</v>
      </c>
      <c r="C3417" s="19">
        <f t="shared" si="2"/>
        <v>0</v>
      </c>
      <c r="D3417" s="11"/>
      <c r="E3417" s="11"/>
    </row>
    <row r="3418" hidden="1">
      <c r="A3418" s="3">
        <v>45291.988854166666</v>
      </c>
      <c r="B3418" s="17" t="str">
        <f t="shared" si="1"/>
        <v>Sun</v>
      </c>
      <c r="C3418" s="19">
        <f t="shared" si="2"/>
        <v>23</v>
      </c>
      <c r="D3418" s="11"/>
      <c r="E3418" s="11"/>
    </row>
    <row r="3419" hidden="1">
      <c r="A3419" s="3">
        <v>45291.988275462965</v>
      </c>
      <c r="B3419" s="17" t="str">
        <f t="shared" si="1"/>
        <v>Sun</v>
      </c>
      <c r="C3419" s="19">
        <f t="shared" si="2"/>
        <v>23</v>
      </c>
      <c r="D3419" s="11"/>
      <c r="E3419" s="11"/>
    </row>
    <row r="3420" hidden="1">
      <c r="A3420" s="3">
        <v>45291.983877314815</v>
      </c>
      <c r="B3420" s="17" t="str">
        <f t="shared" si="1"/>
        <v>Sun</v>
      </c>
      <c r="C3420" s="19">
        <f t="shared" si="2"/>
        <v>23</v>
      </c>
      <c r="D3420" s="11"/>
      <c r="E3420" s="11"/>
    </row>
    <row r="3421" hidden="1">
      <c r="A3421" s="3">
        <v>45291.94709490741</v>
      </c>
      <c r="B3421" s="17" t="str">
        <f t="shared" si="1"/>
        <v>Sun</v>
      </c>
      <c r="C3421" s="19">
        <f t="shared" si="2"/>
        <v>22</v>
      </c>
      <c r="D3421" s="11"/>
      <c r="E3421" s="11"/>
    </row>
    <row r="3422" hidden="1">
      <c r="A3422" s="3">
        <v>45291.94012731482</v>
      </c>
      <c r="B3422" s="17" t="str">
        <f t="shared" si="1"/>
        <v>Sun</v>
      </c>
      <c r="C3422" s="19">
        <f t="shared" si="2"/>
        <v>22</v>
      </c>
      <c r="D3422" s="11"/>
      <c r="E3422" s="11"/>
    </row>
    <row r="3423" hidden="1">
      <c r="A3423" s="3">
        <v>45291.9296412037</v>
      </c>
      <c r="B3423" s="17" t="str">
        <f t="shared" si="1"/>
        <v>Sun</v>
      </c>
      <c r="C3423" s="19">
        <f t="shared" si="2"/>
        <v>22</v>
      </c>
      <c r="D3423" s="11"/>
      <c r="E3423" s="11"/>
    </row>
    <row r="3424" hidden="1">
      <c r="A3424" s="3">
        <v>45291.888645833336</v>
      </c>
      <c r="B3424" s="17" t="str">
        <f t="shared" si="1"/>
        <v>Sun</v>
      </c>
      <c r="C3424" s="19">
        <f t="shared" si="2"/>
        <v>21</v>
      </c>
      <c r="D3424" s="11"/>
      <c r="E3424" s="11"/>
    </row>
    <row r="3425" hidden="1">
      <c r="A3425" s="3">
        <v>45291.77747685185</v>
      </c>
      <c r="B3425" s="17" t="str">
        <f t="shared" si="1"/>
        <v>Sun</v>
      </c>
      <c r="C3425" s="19">
        <f t="shared" si="2"/>
        <v>18</v>
      </c>
      <c r="D3425" s="11"/>
      <c r="E3425" s="11"/>
    </row>
    <row r="3426" hidden="1">
      <c r="A3426" s="3">
        <v>45291.768009259256</v>
      </c>
      <c r="B3426" s="17" t="str">
        <f t="shared" si="1"/>
        <v>Sun</v>
      </c>
      <c r="C3426" s="19">
        <f t="shared" si="2"/>
        <v>18</v>
      </c>
      <c r="D3426" s="11"/>
      <c r="E3426" s="11"/>
    </row>
    <row r="3427" hidden="1">
      <c r="A3427" s="3">
        <v>45291.54701388889</v>
      </c>
      <c r="B3427" s="17" t="str">
        <f t="shared" si="1"/>
        <v>Sun</v>
      </c>
      <c r="C3427" s="19">
        <f t="shared" si="2"/>
        <v>13</v>
      </c>
      <c r="D3427" s="11"/>
      <c r="E3427" s="11"/>
    </row>
    <row r="3428" hidden="1">
      <c r="A3428" s="3">
        <v>45291.49003472222</v>
      </c>
      <c r="B3428" s="17" t="str">
        <f t="shared" si="1"/>
        <v>Sun</v>
      </c>
      <c r="C3428" s="19">
        <f t="shared" si="2"/>
        <v>11</v>
      </c>
      <c r="D3428" s="11"/>
      <c r="E3428" s="11"/>
    </row>
    <row r="3429" hidden="1">
      <c r="A3429" s="3">
        <v>45291.48798611111</v>
      </c>
      <c r="B3429" s="17" t="str">
        <f t="shared" si="1"/>
        <v>Sun</v>
      </c>
      <c r="C3429" s="19">
        <f t="shared" si="2"/>
        <v>11</v>
      </c>
      <c r="D3429" s="11"/>
      <c r="E3429" s="11"/>
    </row>
    <row r="3430" hidden="1">
      <c r="A3430" s="3">
        <v>45291.44788194444</v>
      </c>
      <c r="B3430" s="17" t="str">
        <f t="shared" si="1"/>
        <v>Sun</v>
      </c>
      <c r="C3430" s="19">
        <f t="shared" si="2"/>
        <v>10</v>
      </c>
      <c r="D3430" s="11"/>
      <c r="E3430" s="11"/>
    </row>
    <row r="3431" hidden="1">
      <c r="A3431" s="3">
        <v>45291.12443287037</v>
      </c>
      <c r="B3431" s="17" t="str">
        <f t="shared" si="1"/>
        <v>Sun</v>
      </c>
      <c r="C3431" s="19">
        <f t="shared" si="2"/>
        <v>2</v>
      </c>
      <c r="D3431" s="11"/>
      <c r="E3431" s="11"/>
    </row>
    <row r="3432" hidden="1">
      <c r="A3432" s="3">
        <v>45291.058587962965</v>
      </c>
      <c r="B3432" s="17" t="str">
        <f t="shared" si="1"/>
        <v>Sun</v>
      </c>
      <c r="C3432" s="19">
        <f t="shared" si="2"/>
        <v>1</v>
      </c>
      <c r="D3432" s="11"/>
      <c r="E3432" s="11"/>
    </row>
    <row r="3433" hidden="1">
      <c r="A3433" s="3">
        <v>45291.017743055556</v>
      </c>
      <c r="B3433" s="17" t="str">
        <f t="shared" si="1"/>
        <v>Sun</v>
      </c>
      <c r="C3433" s="19">
        <f t="shared" si="2"/>
        <v>0</v>
      </c>
      <c r="D3433" s="11"/>
      <c r="E3433" s="11"/>
    </row>
    <row r="3434" hidden="1">
      <c r="A3434" s="3">
        <v>45291.01729166666</v>
      </c>
      <c r="B3434" s="17" t="str">
        <f t="shared" si="1"/>
        <v>Sun</v>
      </c>
      <c r="C3434" s="19">
        <f t="shared" si="2"/>
        <v>0</v>
      </c>
      <c r="D3434" s="11"/>
      <c r="E3434" s="11"/>
    </row>
    <row r="3435" hidden="1">
      <c r="A3435" s="3">
        <v>45291.01700231482</v>
      </c>
      <c r="B3435" s="17" t="str">
        <f t="shared" si="1"/>
        <v>Sun</v>
      </c>
      <c r="C3435" s="19">
        <f t="shared" si="2"/>
        <v>0</v>
      </c>
      <c r="D3435" s="11"/>
      <c r="E3435" s="11"/>
    </row>
    <row r="3436">
      <c r="A3436" s="3">
        <v>45291.01634259259</v>
      </c>
      <c r="B3436" s="17" t="str">
        <f t="shared" si="1"/>
        <v>Sat</v>
      </c>
      <c r="C3436" s="19">
        <f t="shared" si="2"/>
        <v>0</v>
      </c>
      <c r="D3436" s="11"/>
      <c r="E3436" s="11"/>
    </row>
    <row r="3437">
      <c r="A3437" s="3">
        <v>45290.95872685185</v>
      </c>
      <c r="B3437" s="17" t="str">
        <f t="shared" si="1"/>
        <v>Sat</v>
      </c>
      <c r="C3437" s="19">
        <f t="shared" si="2"/>
        <v>23</v>
      </c>
      <c r="D3437" s="11"/>
      <c r="E3437" s="11"/>
    </row>
    <row r="3438" hidden="1">
      <c r="A3438" s="3">
        <v>45290.795011574075</v>
      </c>
      <c r="B3438" s="17" t="str">
        <f t="shared" si="1"/>
        <v>Fri</v>
      </c>
      <c r="C3438" s="19">
        <f t="shared" si="2"/>
        <v>19</v>
      </c>
      <c r="D3438" s="11"/>
      <c r="E3438" s="11"/>
    </row>
    <row r="3439" hidden="1">
      <c r="A3439" s="3">
        <v>45289.7203125</v>
      </c>
      <c r="B3439" s="17" t="str">
        <f t="shared" si="1"/>
        <v>Fri</v>
      </c>
      <c r="C3439" s="19">
        <f t="shared" si="2"/>
        <v>17</v>
      </c>
      <c r="D3439" s="11"/>
      <c r="E3439" s="11"/>
    </row>
    <row r="3440" hidden="1">
      <c r="A3440" s="3">
        <v>45289.50383101852</v>
      </c>
      <c r="B3440" s="17" t="str">
        <f t="shared" si="1"/>
        <v>Fri</v>
      </c>
      <c r="C3440" s="19">
        <f t="shared" si="2"/>
        <v>12</v>
      </c>
      <c r="D3440" s="11"/>
      <c r="E3440" s="11"/>
    </row>
    <row r="3441" hidden="1">
      <c r="A3441" s="3">
        <v>45289.50096064815</v>
      </c>
      <c r="B3441" s="17" t="str">
        <f t="shared" si="1"/>
        <v>Fri</v>
      </c>
      <c r="C3441" s="19">
        <f t="shared" si="2"/>
        <v>12</v>
      </c>
      <c r="D3441" s="11"/>
      <c r="E3441" s="11"/>
    </row>
    <row r="3442" hidden="1">
      <c r="A3442" s="3">
        <v>45289.44584490741</v>
      </c>
      <c r="B3442" s="17" t="str">
        <f t="shared" si="1"/>
        <v>Fri</v>
      </c>
      <c r="C3442" s="19">
        <f t="shared" si="2"/>
        <v>10</v>
      </c>
      <c r="D3442" s="11"/>
      <c r="E3442" s="11"/>
    </row>
    <row r="3443" hidden="1">
      <c r="A3443" s="3">
        <v>45289.10326388889</v>
      </c>
      <c r="B3443" s="17" t="str">
        <f t="shared" si="1"/>
        <v>Fri</v>
      </c>
      <c r="C3443" s="19">
        <f t="shared" si="2"/>
        <v>2</v>
      </c>
      <c r="D3443" s="11"/>
      <c r="E3443" s="11"/>
    </row>
    <row r="3444" hidden="1">
      <c r="A3444" s="3">
        <v>45289.06164351852</v>
      </c>
      <c r="B3444" s="17" t="str">
        <f t="shared" si="1"/>
        <v>Fri</v>
      </c>
      <c r="C3444" s="19">
        <f t="shared" si="2"/>
        <v>1</v>
      </c>
      <c r="D3444" s="11"/>
      <c r="E3444" s="11"/>
    </row>
    <row r="3445" hidden="1">
      <c r="A3445" s="3">
        <v>45289.02748842593</v>
      </c>
      <c r="B3445" s="17" t="str">
        <f t="shared" si="1"/>
        <v>Fri</v>
      </c>
      <c r="C3445" s="19">
        <f t="shared" si="2"/>
        <v>0</v>
      </c>
      <c r="D3445" s="11"/>
      <c r="E3445" s="11"/>
    </row>
    <row r="3446" hidden="1">
      <c r="A3446" s="3">
        <v>45289.026296296295</v>
      </c>
      <c r="B3446" s="17" t="str">
        <f t="shared" si="1"/>
        <v>Fri</v>
      </c>
      <c r="C3446" s="19">
        <f t="shared" si="2"/>
        <v>0</v>
      </c>
      <c r="D3446" s="11"/>
      <c r="E3446" s="11"/>
    </row>
    <row r="3447" hidden="1">
      <c r="A3447" s="3">
        <v>45289.02594907407</v>
      </c>
      <c r="B3447" s="17" t="str">
        <f t="shared" si="1"/>
        <v>Fri</v>
      </c>
      <c r="C3447" s="19">
        <f t="shared" si="2"/>
        <v>0</v>
      </c>
      <c r="D3447" s="11"/>
      <c r="E3447" s="11"/>
    </row>
    <row r="3448" hidden="1">
      <c r="A3448" s="3">
        <v>45289.011469907404</v>
      </c>
      <c r="B3448" s="17" t="str">
        <f t="shared" si="1"/>
        <v>Fri</v>
      </c>
      <c r="C3448" s="19">
        <f t="shared" si="2"/>
        <v>0</v>
      </c>
      <c r="D3448" s="11"/>
      <c r="E3448" s="11"/>
    </row>
    <row r="3449" hidden="1">
      <c r="A3449" s="3">
        <v>45289.01017361111</v>
      </c>
      <c r="B3449" s="17" t="str">
        <f t="shared" si="1"/>
        <v>Fri</v>
      </c>
      <c r="C3449" s="19">
        <f t="shared" si="2"/>
        <v>0</v>
      </c>
      <c r="D3449" s="11"/>
      <c r="E3449" s="11"/>
    </row>
    <row r="3450" hidden="1">
      <c r="A3450" s="3">
        <v>45289.00958333333</v>
      </c>
      <c r="B3450" s="17" t="str">
        <f t="shared" si="1"/>
        <v>Fri</v>
      </c>
      <c r="C3450" s="19">
        <f t="shared" si="2"/>
        <v>0</v>
      </c>
      <c r="D3450" s="11"/>
      <c r="E3450" s="11"/>
    </row>
    <row r="3451" hidden="1">
      <c r="A3451" s="3">
        <v>45289.005636574075</v>
      </c>
      <c r="B3451" s="17" t="str">
        <f t="shared" si="1"/>
        <v>Thu</v>
      </c>
      <c r="C3451" s="19">
        <f t="shared" si="2"/>
        <v>0</v>
      </c>
      <c r="D3451" s="11"/>
      <c r="E3451" s="11"/>
    </row>
    <row r="3452" hidden="1">
      <c r="A3452" s="3">
        <v>45288.97373842593</v>
      </c>
      <c r="B3452" s="17" t="str">
        <f t="shared" si="1"/>
        <v>Thu</v>
      </c>
      <c r="C3452" s="19">
        <f t="shared" si="2"/>
        <v>23</v>
      </c>
      <c r="D3452" s="11"/>
      <c r="E3452" s="11"/>
    </row>
    <row r="3453" hidden="1">
      <c r="A3453" s="3">
        <v>45288.973645833335</v>
      </c>
      <c r="B3453" s="17" t="str">
        <f t="shared" si="1"/>
        <v>Thu</v>
      </c>
      <c r="C3453" s="19">
        <f t="shared" si="2"/>
        <v>23</v>
      </c>
      <c r="D3453" s="11"/>
      <c r="E3453" s="11"/>
    </row>
    <row r="3454" hidden="1">
      <c r="A3454" s="3">
        <v>45288.973495370374</v>
      </c>
      <c r="B3454" s="17" t="str">
        <f t="shared" si="1"/>
        <v>Thu</v>
      </c>
      <c r="C3454" s="19">
        <f t="shared" si="2"/>
        <v>23</v>
      </c>
      <c r="D3454" s="11"/>
      <c r="E3454" s="11"/>
    </row>
    <row r="3455" hidden="1">
      <c r="A3455" s="3">
        <v>45288.973229166666</v>
      </c>
      <c r="B3455" s="17" t="str">
        <f t="shared" si="1"/>
        <v>Thu</v>
      </c>
      <c r="C3455" s="19">
        <f t="shared" si="2"/>
        <v>23</v>
      </c>
      <c r="D3455" s="11"/>
      <c r="E3455" s="11"/>
    </row>
    <row r="3456" hidden="1">
      <c r="A3456" s="3">
        <v>45288.97314814815</v>
      </c>
      <c r="B3456" s="17" t="str">
        <f t="shared" si="1"/>
        <v>Thu</v>
      </c>
      <c r="C3456" s="19">
        <f t="shared" si="2"/>
        <v>23</v>
      </c>
      <c r="D3456" s="11"/>
      <c r="E3456" s="11"/>
    </row>
    <row r="3457" hidden="1">
      <c r="A3457" s="3">
        <v>45288.89445601852</v>
      </c>
      <c r="B3457" s="17" t="str">
        <f t="shared" si="1"/>
        <v>Thu</v>
      </c>
      <c r="C3457" s="19">
        <f t="shared" si="2"/>
        <v>21</v>
      </c>
      <c r="D3457" s="11"/>
      <c r="E3457" s="11"/>
    </row>
    <row r="3458" hidden="1">
      <c r="A3458" s="3">
        <v>45288.8934375</v>
      </c>
      <c r="B3458" s="17" t="str">
        <f t="shared" si="1"/>
        <v>Thu</v>
      </c>
      <c r="C3458" s="19">
        <f t="shared" si="2"/>
        <v>21</v>
      </c>
      <c r="D3458" s="11"/>
      <c r="E3458" s="11"/>
    </row>
    <row r="3459" hidden="1">
      <c r="A3459" s="3">
        <v>45288.87740740741</v>
      </c>
      <c r="B3459" s="17" t="str">
        <f t="shared" si="1"/>
        <v>Thu</v>
      </c>
      <c r="C3459" s="19">
        <f t="shared" si="2"/>
        <v>21</v>
      </c>
      <c r="D3459" s="11"/>
      <c r="E3459" s="11"/>
    </row>
    <row r="3460" hidden="1">
      <c r="A3460" s="3">
        <v>45288.86814814815</v>
      </c>
      <c r="B3460" s="17" t="str">
        <f t="shared" si="1"/>
        <v>Thu</v>
      </c>
      <c r="C3460" s="19">
        <f t="shared" si="2"/>
        <v>20</v>
      </c>
      <c r="D3460" s="11"/>
      <c r="E3460" s="11"/>
    </row>
    <row r="3461" hidden="1">
      <c r="A3461" s="3">
        <v>45288.86366898148</v>
      </c>
      <c r="B3461" s="17" t="str">
        <f t="shared" si="1"/>
        <v>Thu</v>
      </c>
      <c r="C3461" s="19">
        <f t="shared" si="2"/>
        <v>20</v>
      </c>
      <c r="D3461" s="11"/>
      <c r="E3461" s="11"/>
    </row>
    <row r="3462" hidden="1">
      <c r="A3462" s="3">
        <v>45288.862233796295</v>
      </c>
      <c r="B3462" s="17" t="str">
        <f t="shared" si="1"/>
        <v>Thu</v>
      </c>
      <c r="C3462" s="19">
        <f t="shared" si="2"/>
        <v>20</v>
      </c>
      <c r="D3462" s="11"/>
      <c r="E3462" s="11"/>
    </row>
    <row r="3463" hidden="1">
      <c r="A3463" s="3">
        <v>45288.604155092595</v>
      </c>
      <c r="B3463" s="17" t="str">
        <f t="shared" si="1"/>
        <v>Thu</v>
      </c>
      <c r="C3463" s="19">
        <f t="shared" si="2"/>
        <v>14</v>
      </c>
      <c r="D3463" s="11"/>
      <c r="E3463" s="11"/>
    </row>
    <row r="3464" hidden="1">
      <c r="A3464" s="3">
        <v>45288.59027777778</v>
      </c>
      <c r="B3464" s="17" t="str">
        <f t="shared" si="1"/>
        <v>Thu</v>
      </c>
      <c r="C3464" s="19">
        <f t="shared" si="2"/>
        <v>14</v>
      </c>
      <c r="D3464" s="11"/>
      <c r="E3464" s="11"/>
    </row>
    <row r="3465" hidden="1">
      <c r="A3465" s="3">
        <v>45288.58899305556</v>
      </c>
      <c r="B3465" s="17" t="str">
        <f t="shared" si="1"/>
        <v>Thu</v>
      </c>
      <c r="C3465" s="19">
        <f t="shared" si="2"/>
        <v>14</v>
      </c>
      <c r="D3465" s="11"/>
      <c r="E3465" s="11"/>
    </row>
    <row r="3466" hidden="1">
      <c r="A3466" s="3">
        <v>45288.57150462963</v>
      </c>
      <c r="B3466" s="17" t="str">
        <f t="shared" si="1"/>
        <v>Thu</v>
      </c>
      <c r="C3466" s="19">
        <f t="shared" si="2"/>
        <v>13</v>
      </c>
      <c r="D3466" s="11"/>
      <c r="E3466" s="11"/>
    </row>
    <row r="3467" hidden="1">
      <c r="A3467" s="3">
        <v>45288.56219907408</v>
      </c>
      <c r="B3467" s="17" t="str">
        <f t="shared" si="1"/>
        <v>Thu</v>
      </c>
      <c r="C3467" s="19">
        <f t="shared" si="2"/>
        <v>13</v>
      </c>
      <c r="D3467" s="11"/>
      <c r="E3467" s="11"/>
    </row>
    <row r="3468" hidden="1">
      <c r="A3468" s="3">
        <v>45288.56116898148</v>
      </c>
      <c r="B3468" s="17" t="str">
        <f t="shared" si="1"/>
        <v>Thu</v>
      </c>
      <c r="C3468" s="19">
        <f t="shared" si="2"/>
        <v>13</v>
      </c>
      <c r="D3468" s="11"/>
      <c r="E3468" s="11"/>
    </row>
    <row r="3469" hidden="1">
      <c r="A3469" s="3">
        <v>45288.508472222224</v>
      </c>
      <c r="B3469" s="17" t="str">
        <f t="shared" si="1"/>
        <v>Thu</v>
      </c>
      <c r="C3469" s="19">
        <f t="shared" si="2"/>
        <v>12</v>
      </c>
      <c r="D3469" s="11"/>
      <c r="E3469" s="11"/>
    </row>
    <row r="3470" hidden="1">
      <c r="A3470" s="3">
        <v>45288.44679398148</v>
      </c>
      <c r="B3470" s="17" t="str">
        <f t="shared" si="1"/>
        <v>Thu</v>
      </c>
      <c r="C3470" s="19">
        <f t="shared" si="2"/>
        <v>10</v>
      </c>
      <c r="D3470" s="11"/>
      <c r="E3470" s="11"/>
    </row>
    <row r="3471" hidden="1">
      <c r="A3471" s="3">
        <v>45288.44584490741</v>
      </c>
      <c r="B3471" s="17" t="str">
        <f t="shared" si="1"/>
        <v>Thu</v>
      </c>
      <c r="C3471" s="19">
        <f t="shared" si="2"/>
        <v>10</v>
      </c>
      <c r="D3471" s="11"/>
      <c r="E3471" s="11"/>
    </row>
    <row r="3472" hidden="1">
      <c r="A3472" s="3">
        <v>45288.05324074074</v>
      </c>
      <c r="B3472" s="17" t="str">
        <f t="shared" si="1"/>
        <v>Thu</v>
      </c>
      <c r="C3472" s="19">
        <f t="shared" si="2"/>
        <v>1</v>
      </c>
      <c r="D3472" s="11"/>
      <c r="E3472" s="11"/>
    </row>
    <row r="3473" hidden="1">
      <c r="A3473" s="3">
        <v>45288.04934027778</v>
      </c>
      <c r="B3473" s="17" t="str">
        <f t="shared" si="1"/>
        <v>Thu</v>
      </c>
      <c r="C3473" s="19">
        <f t="shared" si="2"/>
        <v>1</v>
      </c>
      <c r="D3473" s="11"/>
      <c r="E3473" s="11"/>
    </row>
    <row r="3474" hidden="1">
      <c r="A3474" s="3">
        <v>45288.00471064815</v>
      </c>
      <c r="B3474" s="17" t="str">
        <f t="shared" si="1"/>
        <v>Wed</v>
      </c>
      <c r="C3474" s="19">
        <f t="shared" si="2"/>
        <v>0</v>
      </c>
      <c r="D3474" s="11"/>
      <c r="E3474" s="11"/>
    </row>
    <row r="3475" hidden="1">
      <c r="A3475" s="3">
        <v>45287.999560185184</v>
      </c>
      <c r="B3475" s="17" t="str">
        <f t="shared" si="1"/>
        <v>Wed</v>
      </c>
      <c r="C3475" s="19">
        <f t="shared" si="2"/>
        <v>23</v>
      </c>
      <c r="D3475" s="11"/>
      <c r="E3475" s="11"/>
    </row>
    <row r="3476" hidden="1">
      <c r="A3476" s="3">
        <v>45287.91538194445</v>
      </c>
      <c r="B3476" s="17" t="str">
        <f t="shared" si="1"/>
        <v>Wed</v>
      </c>
      <c r="C3476" s="19">
        <f t="shared" si="2"/>
        <v>21</v>
      </c>
      <c r="D3476" s="11"/>
      <c r="E3476" s="11"/>
    </row>
    <row r="3477" hidden="1">
      <c r="A3477" s="3">
        <v>45287.907430555555</v>
      </c>
      <c r="B3477" s="17" t="str">
        <f t="shared" si="1"/>
        <v>Wed</v>
      </c>
      <c r="C3477" s="19">
        <f t="shared" si="2"/>
        <v>21</v>
      </c>
      <c r="D3477" s="11"/>
      <c r="E3477" s="11"/>
    </row>
    <row r="3478" hidden="1">
      <c r="A3478" s="3">
        <v>45287.904282407406</v>
      </c>
      <c r="B3478" s="17" t="str">
        <f t="shared" si="1"/>
        <v>Wed</v>
      </c>
      <c r="C3478" s="19">
        <f t="shared" si="2"/>
        <v>21</v>
      </c>
      <c r="D3478" s="11"/>
      <c r="E3478" s="11"/>
    </row>
    <row r="3479" hidden="1">
      <c r="A3479" s="3">
        <v>45287.90070601852</v>
      </c>
      <c r="B3479" s="17" t="str">
        <f t="shared" si="1"/>
        <v>Wed</v>
      </c>
      <c r="C3479" s="19">
        <f t="shared" si="2"/>
        <v>21</v>
      </c>
      <c r="D3479" s="11"/>
      <c r="E3479" s="11"/>
    </row>
    <row r="3480" hidden="1">
      <c r="A3480" s="3">
        <v>45287.88265046296</v>
      </c>
      <c r="B3480" s="17" t="str">
        <f t="shared" si="1"/>
        <v>Wed</v>
      </c>
      <c r="C3480" s="19">
        <f t="shared" si="2"/>
        <v>21</v>
      </c>
      <c r="D3480" s="11"/>
      <c r="E3480" s="11"/>
    </row>
    <row r="3481" hidden="1">
      <c r="A3481" s="3">
        <v>45287.80425925926</v>
      </c>
      <c r="B3481" s="17" t="str">
        <f t="shared" si="1"/>
        <v>Wed</v>
      </c>
      <c r="C3481" s="19">
        <f t="shared" si="2"/>
        <v>19</v>
      </c>
      <c r="D3481" s="11"/>
      <c r="E3481" s="11"/>
    </row>
    <row r="3482" hidden="1">
      <c r="A3482" s="3">
        <v>45287.80260416667</v>
      </c>
      <c r="B3482" s="17" t="str">
        <f t="shared" si="1"/>
        <v>Wed</v>
      </c>
      <c r="C3482" s="19">
        <f t="shared" si="2"/>
        <v>19</v>
      </c>
      <c r="D3482" s="11"/>
      <c r="E3482" s="11"/>
    </row>
    <row r="3483" hidden="1">
      <c r="A3483" s="3">
        <v>45287.78092592592</v>
      </c>
      <c r="B3483" s="17" t="str">
        <f t="shared" si="1"/>
        <v>Wed</v>
      </c>
      <c r="C3483" s="19">
        <f t="shared" si="2"/>
        <v>18</v>
      </c>
      <c r="D3483" s="11"/>
      <c r="E3483" s="11"/>
    </row>
    <row r="3484" hidden="1">
      <c r="A3484" s="3">
        <v>45287.77612268519</v>
      </c>
      <c r="B3484" s="17" t="str">
        <f t="shared" si="1"/>
        <v>Wed</v>
      </c>
      <c r="C3484" s="19">
        <f t="shared" si="2"/>
        <v>18</v>
      </c>
      <c r="D3484" s="11"/>
      <c r="E3484" s="11"/>
    </row>
    <row r="3485" hidden="1">
      <c r="A3485" s="3">
        <v>45287.77447916667</v>
      </c>
      <c r="B3485" s="17" t="str">
        <f t="shared" si="1"/>
        <v>Wed</v>
      </c>
      <c r="C3485" s="19">
        <f t="shared" si="2"/>
        <v>18</v>
      </c>
      <c r="D3485" s="11"/>
      <c r="E3485" s="11"/>
    </row>
    <row r="3486" hidden="1">
      <c r="A3486" s="3">
        <v>45287.770902777775</v>
      </c>
      <c r="B3486" s="17" t="str">
        <f t="shared" si="1"/>
        <v>Wed</v>
      </c>
      <c r="C3486" s="19">
        <f t="shared" si="2"/>
        <v>18</v>
      </c>
      <c r="D3486" s="11"/>
      <c r="E3486" s="11"/>
    </row>
    <row r="3487" hidden="1">
      <c r="A3487" s="3">
        <v>45287.72608796296</v>
      </c>
      <c r="B3487" s="17" t="str">
        <f t="shared" si="1"/>
        <v>Wed</v>
      </c>
      <c r="C3487" s="19">
        <f t="shared" si="2"/>
        <v>17</v>
      </c>
      <c r="D3487" s="11"/>
      <c r="E3487" s="11"/>
    </row>
    <row r="3488" hidden="1">
      <c r="A3488" s="3">
        <v>45287.66667824074</v>
      </c>
      <c r="B3488" s="17" t="str">
        <f t="shared" si="1"/>
        <v>Wed</v>
      </c>
      <c r="C3488" s="19">
        <f t="shared" si="2"/>
        <v>16</v>
      </c>
      <c r="D3488" s="11"/>
      <c r="E3488" s="11"/>
    </row>
    <row r="3489" hidden="1">
      <c r="A3489" s="3">
        <v>45287.658634259256</v>
      </c>
      <c r="B3489" s="17" t="str">
        <f t="shared" si="1"/>
        <v>Wed</v>
      </c>
      <c r="C3489" s="19">
        <f t="shared" si="2"/>
        <v>15</v>
      </c>
      <c r="D3489" s="11"/>
      <c r="E3489" s="11"/>
    </row>
    <row r="3490" hidden="1">
      <c r="A3490" s="3">
        <v>45287.65667824074</v>
      </c>
      <c r="B3490" s="17" t="str">
        <f t="shared" si="1"/>
        <v>Wed</v>
      </c>
      <c r="C3490" s="19">
        <f t="shared" si="2"/>
        <v>15</v>
      </c>
      <c r="D3490" s="11"/>
      <c r="E3490" s="11"/>
    </row>
    <row r="3491" hidden="1">
      <c r="A3491" s="3">
        <v>45287.655706018515</v>
      </c>
      <c r="B3491" s="17" t="str">
        <f t="shared" si="1"/>
        <v>Wed</v>
      </c>
      <c r="C3491" s="19">
        <f t="shared" si="2"/>
        <v>15</v>
      </c>
      <c r="D3491" s="11"/>
      <c r="E3491" s="11"/>
    </row>
    <row r="3492" hidden="1">
      <c r="A3492" s="3">
        <v>45287.56261574074</v>
      </c>
      <c r="B3492" s="17" t="str">
        <f t="shared" si="1"/>
        <v>Wed</v>
      </c>
      <c r="C3492" s="19">
        <f t="shared" si="2"/>
        <v>13</v>
      </c>
      <c r="D3492" s="11"/>
      <c r="E3492" s="11"/>
    </row>
    <row r="3493" hidden="1">
      <c r="A3493" s="3">
        <v>45287.56240740741</v>
      </c>
      <c r="B3493" s="17" t="str">
        <f t="shared" si="1"/>
        <v>Wed</v>
      </c>
      <c r="C3493" s="19">
        <f t="shared" si="2"/>
        <v>13</v>
      </c>
      <c r="D3493" s="11"/>
      <c r="E3493" s="11"/>
    </row>
    <row r="3494" hidden="1">
      <c r="A3494" s="3">
        <v>45287.55699074074</v>
      </c>
      <c r="B3494" s="17" t="str">
        <f t="shared" si="1"/>
        <v>Wed</v>
      </c>
      <c r="C3494" s="19">
        <f t="shared" si="2"/>
        <v>13</v>
      </c>
      <c r="D3494" s="11"/>
      <c r="E3494" s="11"/>
    </row>
    <row r="3495" hidden="1">
      <c r="A3495" s="3">
        <v>45287.54068287037</v>
      </c>
      <c r="B3495" s="17" t="str">
        <f t="shared" si="1"/>
        <v>Wed</v>
      </c>
      <c r="C3495" s="19">
        <f t="shared" si="2"/>
        <v>12</v>
      </c>
      <c r="D3495" s="11"/>
      <c r="E3495" s="11"/>
    </row>
    <row r="3496" hidden="1">
      <c r="A3496" s="3">
        <v>45287.539560185185</v>
      </c>
      <c r="B3496" s="17" t="str">
        <f t="shared" si="1"/>
        <v>Wed</v>
      </c>
      <c r="C3496" s="19">
        <f t="shared" si="2"/>
        <v>12</v>
      </c>
      <c r="D3496" s="11"/>
      <c r="E3496" s="11"/>
    </row>
    <row r="3497" hidden="1">
      <c r="A3497" s="3">
        <v>45287.52819444444</v>
      </c>
      <c r="B3497" s="17" t="str">
        <f t="shared" si="1"/>
        <v>Wed</v>
      </c>
      <c r="C3497" s="19">
        <f t="shared" si="2"/>
        <v>12</v>
      </c>
      <c r="D3497" s="11"/>
      <c r="E3497" s="11"/>
    </row>
    <row r="3498" hidden="1">
      <c r="A3498" s="3">
        <v>45287.52445601852</v>
      </c>
      <c r="B3498" s="17" t="str">
        <f t="shared" si="1"/>
        <v>Wed</v>
      </c>
      <c r="C3498" s="19">
        <f t="shared" si="2"/>
        <v>12</v>
      </c>
      <c r="D3498" s="11"/>
      <c r="E3498" s="11"/>
    </row>
    <row r="3499" hidden="1">
      <c r="A3499" s="3">
        <v>45287.51627314815</v>
      </c>
      <c r="B3499" s="17" t="str">
        <f t="shared" si="1"/>
        <v>Wed</v>
      </c>
      <c r="C3499" s="19">
        <f t="shared" si="2"/>
        <v>12</v>
      </c>
      <c r="D3499" s="11"/>
      <c r="E3499" s="11"/>
    </row>
    <row r="3500" hidden="1">
      <c r="A3500" s="3">
        <v>45287.51422453704</v>
      </c>
      <c r="B3500" s="17" t="str">
        <f t="shared" si="1"/>
        <v>Wed</v>
      </c>
      <c r="C3500" s="19">
        <f t="shared" si="2"/>
        <v>12</v>
      </c>
      <c r="D3500" s="11"/>
      <c r="E3500" s="11"/>
    </row>
    <row r="3501" hidden="1">
      <c r="A3501" s="3">
        <v>45287.510775462964</v>
      </c>
      <c r="B3501" s="17" t="str">
        <f t="shared" si="1"/>
        <v>Wed</v>
      </c>
      <c r="C3501" s="19">
        <f t="shared" si="2"/>
        <v>12</v>
      </c>
      <c r="D3501" s="11"/>
      <c r="E3501" s="11"/>
    </row>
    <row r="3502" hidden="1">
      <c r="A3502" s="3">
        <v>45287.5021412037</v>
      </c>
      <c r="B3502" s="17" t="str">
        <f t="shared" si="1"/>
        <v>Wed</v>
      </c>
      <c r="C3502" s="19">
        <f t="shared" si="2"/>
        <v>12</v>
      </c>
      <c r="D3502" s="11"/>
      <c r="E3502" s="11"/>
    </row>
    <row r="3503" hidden="1">
      <c r="A3503" s="3">
        <v>45287.50178240741</v>
      </c>
      <c r="B3503" s="17" t="str">
        <f t="shared" si="1"/>
        <v>Wed</v>
      </c>
      <c r="C3503" s="19">
        <f t="shared" si="2"/>
        <v>12</v>
      </c>
      <c r="D3503" s="11"/>
      <c r="E3503" s="11"/>
    </row>
    <row r="3504" hidden="1">
      <c r="A3504" s="3">
        <v>45287.49554398148</v>
      </c>
      <c r="B3504" s="17" t="str">
        <f t="shared" si="1"/>
        <v>Wed</v>
      </c>
      <c r="C3504" s="19">
        <f t="shared" si="2"/>
        <v>11</v>
      </c>
      <c r="D3504" s="11"/>
      <c r="E3504" s="11"/>
    </row>
    <row r="3505" hidden="1">
      <c r="A3505" s="3">
        <v>45287.461168981485</v>
      </c>
      <c r="B3505" s="17" t="str">
        <f t="shared" si="1"/>
        <v>Tue</v>
      </c>
      <c r="C3505" s="19">
        <f t="shared" si="2"/>
        <v>11</v>
      </c>
      <c r="D3505" s="11"/>
      <c r="E3505" s="11"/>
    </row>
    <row r="3506" hidden="1">
      <c r="A3506" s="3">
        <v>45286.984293981484</v>
      </c>
      <c r="B3506" s="17" t="str">
        <f t="shared" si="1"/>
        <v>Tue</v>
      </c>
      <c r="C3506" s="19">
        <f t="shared" si="2"/>
        <v>23</v>
      </c>
      <c r="D3506" s="11"/>
      <c r="E3506" s="11"/>
    </row>
    <row r="3507" hidden="1">
      <c r="A3507" s="3">
        <v>45286.97956018519</v>
      </c>
      <c r="B3507" s="17" t="str">
        <f t="shared" si="1"/>
        <v>Tue</v>
      </c>
      <c r="C3507" s="19">
        <f t="shared" si="2"/>
        <v>23</v>
      </c>
      <c r="D3507" s="11"/>
      <c r="E3507" s="11"/>
    </row>
    <row r="3508" hidden="1">
      <c r="A3508" s="3">
        <v>45286.97819444445</v>
      </c>
      <c r="B3508" s="17" t="str">
        <f t="shared" si="1"/>
        <v>Tue</v>
      </c>
      <c r="C3508" s="19">
        <f t="shared" si="2"/>
        <v>23</v>
      </c>
      <c r="D3508" s="11"/>
      <c r="E3508" s="11"/>
    </row>
    <row r="3509" hidden="1">
      <c r="A3509" s="3">
        <v>45286.89880787037</v>
      </c>
      <c r="B3509" s="17" t="str">
        <f t="shared" si="1"/>
        <v>Tue</v>
      </c>
      <c r="C3509" s="19">
        <f t="shared" si="2"/>
        <v>21</v>
      </c>
      <c r="D3509" s="11"/>
      <c r="E3509" s="11"/>
    </row>
    <row r="3510" hidden="1">
      <c r="A3510" s="3">
        <v>45286.89771990741</v>
      </c>
      <c r="B3510" s="17" t="str">
        <f t="shared" si="1"/>
        <v>Tue</v>
      </c>
      <c r="C3510" s="19">
        <f t="shared" si="2"/>
        <v>21</v>
      </c>
      <c r="D3510" s="11"/>
      <c r="E3510" s="11"/>
    </row>
    <row r="3511" hidden="1">
      <c r="A3511" s="3">
        <v>45286.89356481482</v>
      </c>
      <c r="B3511" s="17" t="str">
        <f t="shared" si="1"/>
        <v>Tue</v>
      </c>
      <c r="C3511" s="19">
        <f t="shared" si="2"/>
        <v>21</v>
      </c>
      <c r="D3511" s="11"/>
      <c r="E3511" s="11"/>
    </row>
    <row r="3512" hidden="1">
      <c r="A3512" s="3">
        <v>45286.88607638889</v>
      </c>
      <c r="B3512" s="17" t="str">
        <f t="shared" si="1"/>
        <v>Tue</v>
      </c>
      <c r="C3512" s="19">
        <f t="shared" si="2"/>
        <v>21</v>
      </c>
      <c r="D3512" s="11"/>
      <c r="E3512" s="11"/>
    </row>
    <row r="3513" hidden="1">
      <c r="A3513" s="3">
        <v>45286.72991898148</v>
      </c>
      <c r="B3513" s="17" t="str">
        <f t="shared" si="1"/>
        <v>Tue</v>
      </c>
      <c r="C3513" s="19">
        <f t="shared" si="2"/>
        <v>17</v>
      </c>
      <c r="D3513" s="11"/>
      <c r="E3513" s="11"/>
    </row>
    <row r="3514" hidden="1">
      <c r="A3514" s="3">
        <v>45286.727326388886</v>
      </c>
      <c r="B3514" s="17" t="str">
        <f t="shared" si="1"/>
        <v>Tue</v>
      </c>
      <c r="C3514" s="19">
        <f t="shared" si="2"/>
        <v>17</v>
      </c>
      <c r="D3514" s="11"/>
      <c r="E3514" s="11"/>
    </row>
    <row r="3515" hidden="1">
      <c r="A3515" s="3">
        <v>45286.692557870374</v>
      </c>
      <c r="B3515" s="17" t="str">
        <f t="shared" si="1"/>
        <v>Tue</v>
      </c>
      <c r="C3515" s="19">
        <f t="shared" si="2"/>
        <v>16</v>
      </c>
      <c r="D3515" s="11"/>
      <c r="E3515" s="11"/>
    </row>
    <row r="3516" hidden="1">
      <c r="A3516" s="3">
        <v>45286.67928240741</v>
      </c>
      <c r="B3516" s="17" t="str">
        <f t="shared" si="1"/>
        <v>Tue</v>
      </c>
      <c r="C3516" s="19">
        <f t="shared" si="2"/>
        <v>16</v>
      </c>
      <c r="D3516" s="11"/>
      <c r="E3516" s="11"/>
    </row>
    <row r="3517" hidden="1">
      <c r="A3517" s="3">
        <v>45286.67835648148</v>
      </c>
      <c r="B3517" s="17" t="str">
        <f t="shared" si="1"/>
        <v>Tue</v>
      </c>
      <c r="C3517" s="19">
        <f t="shared" si="2"/>
        <v>16</v>
      </c>
      <c r="D3517" s="11"/>
      <c r="E3517" s="11"/>
    </row>
    <row r="3518" hidden="1">
      <c r="A3518" s="3">
        <v>45286.647141203706</v>
      </c>
      <c r="B3518" s="17" t="str">
        <f t="shared" si="1"/>
        <v>Tue</v>
      </c>
      <c r="C3518" s="19">
        <f t="shared" si="2"/>
        <v>15</v>
      </c>
      <c r="D3518" s="11"/>
      <c r="E3518" s="11"/>
    </row>
    <row r="3519" hidden="1">
      <c r="A3519" s="3">
        <v>45286.57959490741</v>
      </c>
      <c r="B3519" s="17" t="str">
        <f t="shared" si="1"/>
        <v>Tue</v>
      </c>
      <c r="C3519" s="19">
        <f t="shared" si="2"/>
        <v>13</v>
      </c>
      <c r="D3519" s="11"/>
      <c r="E3519" s="11"/>
    </row>
    <row r="3520" hidden="1">
      <c r="A3520" s="3">
        <v>45286.49180555555</v>
      </c>
      <c r="B3520" s="17" t="str">
        <f t="shared" si="1"/>
        <v>Tue</v>
      </c>
      <c r="C3520" s="19">
        <f t="shared" si="2"/>
        <v>11</v>
      </c>
      <c r="D3520" s="11"/>
      <c r="E3520" s="11"/>
    </row>
    <row r="3521" hidden="1">
      <c r="A3521" s="3">
        <v>45286.490578703706</v>
      </c>
      <c r="B3521" s="17" t="str">
        <f t="shared" si="1"/>
        <v>Tue</v>
      </c>
      <c r="C3521" s="19">
        <f t="shared" si="2"/>
        <v>11</v>
      </c>
      <c r="D3521" s="11"/>
      <c r="E3521" s="11"/>
    </row>
    <row r="3522" hidden="1">
      <c r="A3522" s="3">
        <v>45286.46152777778</v>
      </c>
      <c r="B3522" s="17" t="str">
        <f t="shared" si="1"/>
        <v>Mon</v>
      </c>
      <c r="C3522" s="19">
        <f t="shared" si="2"/>
        <v>11</v>
      </c>
      <c r="D3522" s="11"/>
      <c r="E3522" s="11"/>
    </row>
    <row r="3523" hidden="1">
      <c r="A3523" s="3">
        <v>45285.805451388886</v>
      </c>
      <c r="B3523" s="17" t="str">
        <f t="shared" si="1"/>
        <v>Mon</v>
      </c>
      <c r="C3523" s="19">
        <f t="shared" si="2"/>
        <v>19</v>
      </c>
      <c r="D3523" s="11"/>
      <c r="E3523" s="11"/>
    </row>
    <row r="3524" hidden="1">
      <c r="A3524" s="3">
        <v>45285.52515046296</v>
      </c>
      <c r="B3524" s="17" t="str">
        <f t="shared" si="1"/>
        <v>Mon</v>
      </c>
      <c r="C3524" s="19">
        <f t="shared" si="2"/>
        <v>12</v>
      </c>
      <c r="D3524" s="11"/>
      <c r="E3524" s="11"/>
    </row>
    <row r="3525" hidden="1">
      <c r="A3525" s="3">
        <v>45285.48664351852</v>
      </c>
      <c r="B3525" s="17" t="str">
        <f t="shared" si="1"/>
        <v>Mon</v>
      </c>
      <c r="C3525" s="19">
        <f t="shared" si="2"/>
        <v>11</v>
      </c>
      <c r="D3525" s="11"/>
      <c r="E3525" s="11"/>
    </row>
    <row r="3526" hidden="1">
      <c r="A3526" s="3">
        <v>45285.461377314816</v>
      </c>
      <c r="B3526" s="17" t="str">
        <f t="shared" si="1"/>
        <v>Mon</v>
      </c>
      <c r="C3526" s="19">
        <f t="shared" si="2"/>
        <v>11</v>
      </c>
      <c r="D3526" s="11"/>
      <c r="E3526" s="11"/>
    </row>
    <row r="3527" hidden="1">
      <c r="A3527" s="3">
        <v>45285.447743055556</v>
      </c>
      <c r="B3527" s="17" t="str">
        <f t="shared" si="1"/>
        <v>Sun</v>
      </c>
      <c r="C3527" s="19">
        <f t="shared" si="2"/>
        <v>10</v>
      </c>
      <c r="D3527" s="11"/>
      <c r="E3527" s="11"/>
    </row>
    <row r="3528" hidden="1">
      <c r="A3528" s="3">
        <v>45284.83252314815</v>
      </c>
      <c r="B3528" s="17" t="str">
        <f t="shared" si="1"/>
        <v>Sun</v>
      </c>
      <c r="C3528" s="19">
        <f t="shared" si="2"/>
        <v>19</v>
      </c>
      <c r="D3528" s="11"/>
      <c r="E3528" s="11"/>
    </row>
    <row r="3529" hidden="1">
      <c r="A3529" s="3">
        <v>45284.402083333334</v>
      </c>
      <c r="B3529" s="17" t="str">
        <f t="shared" si="1"/>
        <v>Sun</v>
      </c>
      <c r="C3529" s="19">
        <f t="shared" si="2"/>
        <v>9</v>
      </c>
      <c r="D3529" s="11"/>
      <c r="E3529" s="11"/>
    </row>
    <row r="3530">
      <c r="A3530" s="3">
        <v>45284.225011574075</v>
      </c>
      <c r="B3530" s="17" t="str">
        <f t="shared" si="1"/>
        <v>Sat</v>
      </c>
      <c r="C3530" s="19">
        <f t="shared" si="2"/>
        <v>5</v>
      </c>
      <c r="D3530" s="11"/>
      <c r="E3530" s="11"/>
    </row>
    <row r="3531">
      <c r="A3531" s="3">
        <v>45283.92885416667</v>
      </c>
      <c r="B3531" s="17" t="str">
        <f t="shared" si="1"/>
        <v>Sat</v>
      </c>
      <c r="C3531" s="19">
        <f t="shared" si="2"/>
        <v>22</v>
      </c>
      <c r="D3531" s="11"/>
      <c r="E3531" s="11"/>
    </row>
    <row r="3532">
      <c r="A3532" s="3">
        <v>45283.92579861111</v>
      </c>
      <c r="B3532" s="17" t="str">
        <f t="shared" si="1"/>
        <v>Sat</v>
      </c>
      <c r="C3532" s="19">
        <f t="shared" si="2"/>
        <v>22</v>
      </c>
      <c r="D3532" s="11"/>
      <c r="E3532" s="11"/>
    </row>
    <row r="3533">
      <c r="A3533" s="3">
        <v>45283.921898148146</v>
      </c>
      <c r="B3533" s="17" t="str">
        <f t="shared" si="1"/>
        <v>Sat</v>
      </c>
      <c r="C3533" s="19">
        <f t="shared" si="2"/>
        <v>22</v>
      </c>
      <c r="D3533" s="11"/>
      <c r="E3533" s="11"/>
    </row>
    <row r="3534" hidden="1">
      <c r="A3534" s="3">
        <v>45283.75850694445</v>
      </c>
      <c r="B3534" s="17" t="str">
        <f t="shared" si="1"/>
        <v>Fri</v>
      </c>
      <c r="C3534" s="19">
        <f t="shared" si="2"/>
        <v>18</v>
      </c>
      <c r="D3534" s="11"/>
      <c r="E3534" s="11"/>
    </row>
    <row r="3535" hidden="1">
      <c r="A3535" s="3">
        <v>45282.66222222222</v>
      </c>
      <c r="B3535" s="17" t="str">
        <f t="shared" si="1"/>
        <v>Fri</v>
      </c>
      <c r="C3535" s="19">
        <f t="shared" si="2"/>
        <v>15</v>
      </c>
      <c r="D3535" s="11"/>
      <c r="E3535" s="11"/>
    </row>
    <row r="3536" hidden="1">
      <c r="A3536" s="3">
        <v>45282.48991898148</v>
      </c>
      <c r="B3536" s="17" t="str">
        <f t="shared" si="1"/>
        <v>Fri</v>
      </c>
      <c r="C3536" s="19">
        <f t="shared" si="2"/>
        <v>11</v>
      </c>
      <c r="D3536" s="11"/>
      <c r="E3536" s="11"/>
    </row>
    <row r="3537" hidden="1">
      <c r="A3537" s="3">
        <v>45282.03023148148</v>
      </c>
      <c r="B3537" s="17" t="str">
        <f t="shared" si="1"/>
        <v>Fri</v>
      </c>
      <c r="C3537" s="19">
        <f t="shared" si="2"/>
        <v>0</v>
      </c>
      <c r="D3537" s="11"/>
      <c r="E3537" s="11"/>
    </row>
    <row r="3538" hidden="1">
      <c r="A3538" s="3">
        <v>45282.00142361111</v>
      </c>
      <c r="B3538" s="17" t="str">
        <f t="shared" si="1"/>
        <v>Thu</v>
      </c>
      <c r="C3538" s="19">
        <f t="shared" si="2"/>
        <v>0</v>
      </c>
      <c r="D3538" s="11"/>
      <c r="E3538" s="11"/>
    </row>
    <row r="3539" hidden="1">
      <c r="A3539" s="3">
        <v>45281.96600694444</v>
      </c>
      <c r="B3539" s="17" t="str">
        <f t="shared" si="1"/>
        <v>Thu</v>
      </c>
      <c r="C3539" s="19">
        <f t="shared" si="2"/>
        <v>23</v>
      </c>
      <c r="D3539" s="11"/>
      <c r="E3539" s="11"/>
    </row>
    <row r="3540" hidden="1">
      <c r="A3540" s="3">
        <v>45281.94534722222</v>
      </c>
      <c r="B3540" s="17" t="str">
        <f t="shared" si="1"/>
        <v>Thu</v>
      </c>
      <c r="C3540" s="19">
        <f t="shared" si="2"/>
        <v>22</v>
      </c>
      <c r="D3540" s="11"/>
      <c r="E3540" s="11"/>
    </row>
    <row r="3541" hidden="1">
      <c r="A3541" s="3">
        <v>45281.92585648148</v>
      </c>
      <c r="B3541" s="17" t="str">
        <f t="shared" si="1"/>
        <v>Thu</v>
      </c>
      <c r="C3541" s="19">
        <f t="shared" si="2"/>
        <v>22</v>
      </c>
      <c r="D3541" s="11"/>
      <c r="E3541" s="11"/>
    </row>
    <row r="3542" hidden="1">
      <c r="A3542" s="3">
        <v>45281.923530092594</v>
      </c>
      <c r="B3542" s="17" t="str">
        <f t="shared" si="1"/>
        <v>Thu</v>
      </c>
      <c r="C3542" s="19">
        <f t="shared" si="2"/>
        <v>22</v>
      </c>
      <c r="D3542" s="11"/>
      <c r="E3542" s="11"/>
    </row>
    <row r="3543" hidden="1">
      <c r="A3543" s="3">
        <v>45281.92074074074</v>
      </c>
      <c r="B3543" s="17" t="str">
        <f t="shared" si="1"/>
        <v>Thu</v>
      </c>
      <c r="C3543" s="19">
        <f t="shared" si="2"/>
        <v>22</v>
      </c>
      <c r="D3543" s="11"/>
      <c r="E3543" s="11"/>
    </row>
    <row r="3544" hidden="1">
      <c r="A3544" s="3">
        <v>45281.91478009259</v>
      </c>
      <c r="B3544" s="17" t="str">
        <f t="shared" si="1"/>
        <v>Thu</v>
      </c>
      <c r="C3544" s="19">
        <f t="shared" si="2"/>
        <v>21</v>
      </c>
      <c r="D3544" s="11"/>
      <c r="E3544" s="11"/>
    </row>
    <row r="3545" hidden="1">
      <c r="A3545" s="3">
        <v>45281.91439814815</v>
      </c>
      <c r="B3545" s="17" t="str">
        <f t="shared" si="1"/>
        <v>Thu</v>
      </c>
      <c r="C3545" s="19">
        <f t="shared" si="2"/>
        <v>21</v>
      </c>
      <c r="D3545" s="11"/>
      <c r="E3545" s="11"/>
    </row>
    <row r="3546" hidden="1">
      <c r="A3546" s="3">
        <v>45281.90723379629</v>
      </c>
      <c r="B3546" s="17" t="str">
        <f t="shared" si="1"/>
        <v>Thu</v>
      </c>
      <c r="C3546" s="19">
        <f t="shared" si="2"/>
        <v>21</v>
      </c>
      <c r="D3546" s="11"/>
      <c r="E3546" s="11"/>
    </row>
    <row r="3547" hidden="1">
      <c r="A3547" s="3">
        <v>45281.90510416667</v>
      </c>
      <c r="B3547" s="17" t="str">
        <f t="shared" si="1"/>
        <v>Thu</v>
      </c>
      <c r="C3547" s="19">
        <f t="shared" si="2"/>
        <v>21</v>
      </c>
      <c r="D3547" s="11"/>
      <c r="E3547" s="11"/>
    </row>
    <row r="3548" hidden="1">
      <c r="A3548" s="3">
        <v>45281.897002314814</v>
      </c>
      <c r="B3548" s="17" t="str">
        <f t="shared" si="1"/>
        <v>Thu</v>
      </c>
      <c r="C3548" s="19">
        <f t="shared" si="2"/>
        <v>21</v>
      </c>
      <c r="D3548" s="11"/>
      <c r="E3548" s="11"/>
    </row>
    <row r="3549" hidden="1">
      <c r="A3549" s="3">
        <v>45281.7987037037</v>
      </c>
      <c r="B3549" s="17" t="str">
        <f t="shared" si="1"/>
        <v>Thu</v>
      </c>
      <c r="C3549" s="19">
        <f t="shared" si="2"/>
        <v>19</v>
      </c>
      <c r="D3549" s="11"/>
      <c r="E3549" s="11"/>
    </row>
    <row r="3550" hidden="1">
      <c r="A3550" s="3">
        <v>45281.7775</v>
      </c>
      <c r="B3550" s="17" t="str">
        <f t="shared" si="1"/>
        <v>Thu</v>
      </c>
      <c r="C3550" s="19">
        <f t="shared" si="2"/>
        <v>18</v>
      </c>
      <c r="D3550" s="11"/>
      <c r="E3550" s="11"/>
    </row>
    <row r="3551" hidden="1">
      <c r="A3551" s="3">
        <v>45281.712534722225</v>
      </c>
      <c r="B3551" s="17" t="str">
        <f t="shared" si="1"/>
        <v>Thu</v>
      </c>
      <c r="C3551" s="19">
        <f t="shared" si="2"/>
        <v>17</v>
      </c>
      <c r="D3551" s="11"/>
      <c r="E3551" s="11"/>
    </row>
    <row r="3552" hidden="1">
      <c r="A3552" s="3">
        <v>45281.70386574074</v>
      </c>
      <c r="B3552" s="17" t="str">
        <f t="shared" si="1"/>
        <v>Wed</v>
      </c>
      <c r="C3552" s="19">
        <f t="shared" si="2"/>
        <v>16</v>
      </c>
      <c r="D3552" s="11"/>
      <c r="E3552" s="11"/>
    </row>
    <row r="3553" hidden="1">
      <c r="A3553" s="3">
        <v>45280.72625</v>
      </c>
      <c r="B3553" s="17" t="str">
        <f t="shared" si="1"/>
        <v>Wed</v>
      </c>
      <c r="C3553" s="19">
        <f t="shared" si="2"/>
        <v>17</v>
      </c>
      <c r="D3553" s="11"/>
      <c r="E3553" s="11"/>
    </row>
    <row r="3554" hidden="1">
      <c r="A3554" s="3">
        <v>45280.614074074074</v>
      </c>
      <c r="B3554" s="17" t="str">
        <f t="shared" si="1"/>
        <v>Wed</v>
      </c>
      <c r="C3554" s="19">
        <f t="shared" si="2"/>
        <v>14</v>
      </c>
      <c r="D3554" s="11"/>
      <c r="E3554" s="11"/>
    </row>
    <row r="3555" hidden="1">
      <c r="A3555" s="3">
        <v>45280.591365740744</v>
      </c>
      <c r="B3555" s="17" t="str">
        <f t="shared" si="1"/>
        <v>Wed</v>
      </c>
      <c r="C3555" s="19">
        <f t="shared" si="2"/>
        <v>14</v>
      </c>
      <c r="D3555" s="11"/>
      <c r="E3555" s="11"/>
    </row>
    <row r="3556" hidden="1">
      <c r="A3556" s="3">
        <v>45280.47800925926</v>
      </c>
      <c r="B3556" s="17" t="str">
        <f t="shared" si="1"/>
        <v>Wed</v>
      </c>
      <c r="C3556" s="19">
        <f t="shared" si="2"/>
        <v>11</v>
      </c>
      <c r="D3556" s="11"/>
      <c r="E3556" s="11"/>
    </row>
    <row r="3557" hidden="1">
      <c r="A3557" s="3">
        <v>45280.47586805555</v>
      </c>
      <c r="B3557" s="17" t="str">
        <f t="shared" si="1"/>
        <v>Wed</v>
      </c>
      <c r="C3557" s="19">
        <f t="shared" si="2"/>
        <v>11</v>
      </c>
      <c r="D3557" s="11"/>
      <c r="E3557" s="11"/>
    </row>
    <row r="3558" hidden="1">
      <c r="A3558" s="3">
        <v>45280.46387731482</v>
      </c>
      <c r="B3558" s="17" t="str">
        <f t="shared" si="1"/>
        <v>Tue</v>
      </c>
      <c r="C3558" s="19">
        <f t="shared" si="2"/>
        <v>11</v>
      </c>
      <c r="D3558" s="11"/>
      <c r="E3558" s="11"/>
    </row>
    <row r="3559" hidden="1">
      <c r="A3559" s="3">
        <v>45279.856990740744</v>
      </c>
      <c r="B3559" s="17" t="str">
        <f t="shared" si="1"/>
        <v>Tue</v>
      </c>
      <c r="C3559" s="19">
        <f t="shared" si="2"/>
        <v>20</v>
      </c>
      <c r="D3559" s="11"/>
      <c r="E3559" s="11"/>
    </row>
    <row r="3560" hidden="1">
      <c r="A3560" s="3">
        <v>45279.85638888889</v>
      </c>
      <c r="B3560" s="17" t="str">
        <f t="shared" si="1"/>
        <v>Tue</v>
      </c>
      <c r="C3560" s="19">
        <f t="shared" si="2"/>
        <v>20</v>
      </c>
      <c r="D3560" s="11"/>
      <c r="E3560" s="11"/>
    </row>
    <row r="3561" hidden="1">
      <c r="A3561" s="3">
        <v>45279.856145833335</v>
      </c>
      <c r="B3561" s="17" t="str">
        <f t="shared" si="1"/>
        <v>Tue</v>
      </c>
      <c r="C3561" s="19">
        <f t="shared" si="2"/>
        <v>20</v>
      </c>
      <c r="D3561" s="11"/>
      <c r="E3561" s="11"/>
    </row>
    <row r="3562" hidden="1">
      <c r="A3562" s="3">
        <v>45279.71037037037</v>
      </c>
      <c r="B3562" s="17" t="str">
        <f t="shared" si="1"/>
        <v>Tue</v>
      </c>
      <c r="C3562" s="19">
        <f t="shared" si="2"/>
        <v>17</v>
      </c>
      <c r="D3562" s="11"/>
      <c r="E3562" s="11"/>
    </row>
    <row r="3563" hidden="1">
      <c r="A3563" s="3">
        <v>45279.59577546296</v>
      </c>
      <c r="B3563" s="17" t="str">
        <f t="shared" si="1"/>
        <v>Tue</v>
      </c>
      <c r="C3563" s="19">
        <f t="shared" si="2"/>
        <v>14</v>
      </c>
      <c r="D3563" s="11"/>
      <c r="E3563" s="11"/>
    </row>
    <row r="3564" hidden="1">
      <c r="A3564" s="3">
        <v>45279.58855324074</v>
      </c>
      <c r="B3564" s="17" t="str">
        <f t="shared" si="1"/>
        <v>Tue</v>
      </c>
      <c r="C3564" s="19">
        <f t="shared" si="2"/>
        <v>14</v>
      </c>
      <c r="D3564" s="11"/>
      <c r="E3564" s="11"/>
    </row>
    <row r="3565" hidden="1">
      <c r="A3565" s="3">
        <v>45279.48196759259</v>
      </c>
      <c r="B3565" s="17" t="str">
        <f t="shared" si="1"/>
        <v>Tue</v>
      </c>
      <c r="C3565" s="19">
        <f t="shared" si="2"/>
        <v>11</v>
      </c>
      <c r="D3565" s="11"/>
      <c r="E3565" s="11"/>
    </row>
    <row r="3566" hidden="1">
      <c r="A3566" s="3">
        <v>45279.21604166667</v>
      </c>
      <c r="B3566" s="17" t="str">
        <f t="shared" si="1"/>
        <v>Tue</v>
      </c>
      <c r="C3566" s="19">
        <f t="shared" si="2"/>
        <v>5</v>
      </c>
      <c r="D3566" s="11"/>
      <c r="E3566" s="11"/>
    </row>
    <row r="3567" hidden="1">
      <c r="A3567" s="3">
        <v>45279.21256944445</v>
      </c>
      <c r="B3567" s="17" t="str">
        <f t="shared" si="1"/>
        <v>Tue</v>
      </c>
      <c r="C3567" s="19">
        <f t="shared" si="2"/>
        <v>5</v>
      </c>
      <c r="D3567" s="11"/>
      <c r="E3567" s="11"/>
    </row>
    <row r="3568" hidden="1">
      <c r="A3568" s="3">
        <v>45279.20814814815</v>
      </c>
      <c r="B3568" s="17" t="str">
        <f t="shared" si="1"/>
        <v>Tue</v>
      </c>
      <c r="C3568" s="19">
        <f t="shared" si="2"/>
        <v>4</v>
      </c>
      <c r="D3568" s="11"/>
      <c r="E3568" s="11"/>
    </row>
    <row r="3569" hidden="1">
      <c r="A3569" s="3">
        <v>45279.20306712963</v>
      </c>
      <c r="B3569" s="17" t="str">
        <f t="shared" si="1"/>
        <v>Tue</v>
      </c>
      <c r="C3569" s="19">
        <f t="shared" si="2"/>
        <v>4</v>
      </c>
      <c r="D3569" s="11"/>
      <c r="E3569" s="11"/>
    </row>
    <row r="3570" hidden="1">
      <c r="A3570" s="3">
        <v>45279.19724537037</v>
      </c>
      <c r="B3570" s="17" t="str">
        <f t="shared" si="1"/>
        <v>Tue</v>
      </c>
      <c r="C3570" s="19">
        <f t="shared" si="2"/>
        <v>4</v>
      </c>
      <c r="D3570" s="11"/>
      <c r="E3570" s="11"/>
    </row>
    <row r="3571" hidden="1">
      <c r="A3571" s="3">
        <v>45279.19608796296</v>
      </c>
      <c r="B3571" s="17" t="str">
        <f t="shared" si="1"/>
        <v>Tue</v>
      </c>
      <c r="C3571" s="19">
        <f t="shared" si="2"/>
        <v>4</v>
      </c>
      <c r="D3571" s="11"/>
      <c r="E3571" s="11"/>
    </row>
    <row r="3572" hidden="1">
      <c r="A3572" s="3">
        <v>45279.1955787037</v>
      </c>
      <c r="B3572" s="17" t="str">
        <f t="shared" si="1"/>
        <v>Tue</v>
      </c>
      <c r="C3572" s="19">
        <f t="shared" si="2"/>
        <v>4</v>
      </c>
      <c r="D3572" s="11"/>
      <c r="E3572" s="11"/>
    </row>
    <row r="3573" hidden="1">
      <c r="A3573" s="3">
        <v>45279.190775462965</v>
      </c>
      <c r="B3573" s="17" t="str">
        <f t="shared" si="1"/>
        <v>Tue</v>
      </c>
      <c r="C3573" s="19">
        <f t="shared" si="2"/>
        <v>4</v>
      </c>
      <c r="D3573" s="11"/>
      <c r="E3573" s="11"/>
    </row>
    <row r="3574" hidden="1">
      <c r="A3574" s="3">
        <v>45279.18760416667</v>
      </c>
      <c r="B3574" s="17" t="str">
        <f t="shared" si="1"/>
        <v>Tue</v>
      </c>
      <c r="C3574" s="19">
        <f t="shared" si="2"/>
        <v>4</v>
      </c>
      <c r="D3574" s="11"/>
      <c r="E3574" s="11"/>
    </row>
    <row r="3575" hidden="1">
      <c r="A3575" s="3">
        <v>45279.18315972222</v>
      </c>
      <c r="B3575" s="17" t="str">
        <f t="shared" si="1"/>
        <v>Tue</v>
      </c>
      <c r="C3575" s="19">
        <f t="shared" si="2"/>
        <v>4</v>
      </c>
      <c r="D3575" s="11"/>
      <c r="E3575" s="11"/>
    </row>
    <row r="3576" hidden="1">
      <c r="A3576" s="3">
        <v>45279.18135416666</v>
      </c>
      <c r="B3576" s="17" t="str">
        <f t="shared" si="1"/>
        <v>Tue</v>
      </c>
      <c r="C3576" s="19">
        <f t="shared" si="2"/>
        <v>4</v>
      </c>
      <c r="D3576" s="11"/>
      <c r="E3576" s="11"/>
    </row>
    <row r="3577" hidden="1">
      <c r="A3577" s="3">
        <v>45279.16118055556</v>
      </c>
      <c r="B3577" s="17" t="str">
        <f t="shared" si="1"/>
        <v>Tue</v>
      </c>
      <c r="C3577" s="19">
        <f t="shared" si="2"/>
        <v>3</v>
      </c>
      <c r="D3577" s="11"/>
      <c r="E3577" s="11"/>
    </row>
    <row r="3578" hidden="1">
      <c r="A3578" s="3">
        <v>45279.11578703704</v>
      </c>
      <c r="B3578" s="17" t="str">
        <f t="shared" si="1"/>
        <v>Tue</v>
      </c>
      <c r="C3578" s="19">
        <f t="shared" si="2"/>
        <v>2</v>
      </c>
      <c r="D3578" s="11"/>
      <c r="E3578" s="11"/>
    </row>
    <row r="3579" hidden="1">
      <c r="A3579" s="3">
        <v>45279.10666666667</v>
      </c>
      <c r="B3579" s="17" t="str">
        <f t="shared" si="1"/>
        <v>Mon</v>
      </c>
      <c r="C3579" s="19">
        <f t="shared" si="2"/>
        <v>2</v>
      </c>
      <c r="D3579" s="11"/>
      <c r="E3579" s="11"/>
    </row>
    <row r="3580" hidden="1">
      <c r="A3580" s="3">
        <v>45278.865625</v>
      </c>
      <c r="B3580" s="17" t="str">
        <f t="shared" si="1"/>
        <v>Mon</v>
      </c>
      <c r="C3580" s="19">
        <f t="shared" si="2"/>
        <v>20</v>
      </c>
      <c r="D3580" s="11"/>
      <c r="E3580" s="11"/>
    </row>
    <row r="3581" hidden="1">
      <c r="A3581" s="3">
        <v>45278.78241898148</v>
      </c>
      <c r="B3581" s="17" t="str">
        <f t="shared" si="1"/>
        <v>Mon</v>
      </c>
      <c r="C3581" s="19">
        <f t="shared" si="2"/>
        <v>18</v>
      </c>
      <c r="D3581" s="11"/>
      <c r="E3581" s="11"/>
    </row>
    <row r="3582" hidden="1">
      <c r="A3582" s="3">
        <v>45278.462858796294</v>
      </c>
      <c r="B3582" s="17" t="str">
        <f t="shared" si="1"/>
        <v>Mon</v>
      </c>
      <c r="C3582" s="19">
        <f t="shared" si="2"/>
        <v>11</v>
      </c>
      <c r="D3582" s="11"/>
      <c r="E3582" s="11"/>
    </row>
    <row r="3583" hidden="1">
      <c r="A3583" s="3">
        <v>45278.44420138889</v>
      </c>
      <c r="B3583" s="17" t="str">
        <f t="shared" si="1"/>
        <v>Mon</v>
      </c>
      <c r="C3583" s="19">
        <f t="shared" si="2"/>
        <v>10</v>
      </c>
      <c r="D3583" s="11"/>
      <c r="E3583" s="11"/>
    </row>
    <row r="3584" hidden="1">
      <c r="A3584" s="3">
        <v>45278.44118055556</v>
      </c>
      <c r="B3584" s="17" t="str">
        <f t="shared" si="1"/>
        <v>Mon</v>
      </c>
      <c r="C3584" s="19">
        <f t="shared" si="2"/>
        <v>10</v>
      </c>
      <c r="D3584" s="11"/>
      <c r="E3584" s="11"/>
    </row>
    <row r="3585" hidden="1">
      <c r="A3585" s="3">
        <v>45278.42780092593</v>
      </c>
      <c r="B3585" s="17" t="str">
        <f t="shared" si="1"/>
        <v>Mon</v>
      </c>
      <c r="C3585" s="19">
        <f t="shared" si="2"/>
        <v>10</v>
      </c>
      <c r="D3585" s="11"/>
      <c r="E3585" s="11"/>
    </row>
    <row r="3586" hidden="1">
      <c r="A3586" s="3">
        <v>45278.018217592595</v>
      </c>
      <c r="B3586" s="17" t="str">
        <f t="shared" si="1"/>
        <v>Mon</v>
      </c>
      <c r="C3586" s="19">
        <f t="shared" si="2"/>
        <v>0</v>
      </c>
      <c r="D3586" s="11"/>
      <c r="E3586" s="11"/>
    </row>
    <row r="3587" hidden="1">
      <c r="A3587" s="3">
        <v>45278.00355324074</v>
      </c>
      <c r="B3587" s="17" t="str">
        <f t="shared" si="1"/>
        <v>Mon</v>
      </c>
      <c r="C3587" s="19">
        <f t="shared" si="2"/>
        <v>0</v>
      </c>
      <c r="D3587" s="11"/>
      <c r="E3587" s="11"/>
    </row>
    <row r="3588" hidden="1">
      <c r="A3588" s="3">
        <v>45278.000763888886</v>
      </c>
      <c r="B3588" s="17" t="str">
        <f t="shared" si="1"/>
        <v>Sun</v>
      </c>
      <c r="C3588" s="19">
        <f t="shared" si="2"/>
        <v>0</v>
      </c>
      <c r="D3588" s="11"/>
      <c r="E3588" s="11"/>
    </row>
    <row r="3589" hidden="1">
      <c r="A3589" s="3">
        <v>45277.97802083333</v>
      </c>
      <c r="B3589" s="17" t="str">
        <f t="shared" si="1"/>
        <v>Sun</v>
      </c>
      <c r="C3589" s="19">
        <f t="shared" si="2"/>
        <v>23</v>
      </c>
      <c r="D3589" s="11"/>
      <c r="E3589" s="11"/>
    </row>
    <row r="3590" hidden="1">
      <c r="A3590" s="3">
        <v>45277.97185185185</v>
      </c>
      <c r="B3590" s="17" t="str">
        <f t="shared" si="1"/>
        <v>Sun</v>
      </c>
      <c r="C3590" s="19">
        <f t="shared" si="2"/>
        <v>23</v>
      </c>
      <c r="D3590" s="11"/>
      <c r="E3590" s="11"/>
    </row>
    <row r="3591" hidden="1">
      <c r="A3591" s="3">
        <v>45277.9112962963</v>
      </c>
      <c r="B3591" s="17" t="str">
        <f t="shared" si="1"/>
        <v>Sun</v>
      </c>
      <c r="C3591" s="19">
        <f t="shared" si="2"/>
        <v>21</v>
      </c>
      <c r="D3591" s="11"/>
      <c r="E3591" s="11"/>
    </row>
    <row r="3592" hidden="1">
      <c r="A3592" s="3">
        <v>45277.910787037035</v>
      </c>
      <c r="B3592" s="17" t="str">
        <f t="shared" si="1"/>
        <v>Sun</v>
      </c>
      <c r="C3592" s="19">
        <f t="shared" si="2"/>
        <v>21</v>
      </c>
      <c r="D3592" s="11"/>
      <c r="E3592" s="11"/>
    </row>
    <row r="3593" hidden="1">
      <c r="A3593" s="3">
        <v>45277.910532407404</v>
      </c>
      <c r="B3593" s="17" t="str">
        <f t="shared" si="1"/>
        <v>Sun</v>
      </c>
      <c r="C3593" s="19">
        <f t="shared" si="2"/>
        <v>21</v>
      </c>
      <c r="D3593" s="11"/>
      <c r="E3593" s="11"/>
    </row>
    <row r="3594" hidden="1">
      <c r="A3594" s="3">
        <v>45277.91033564815</v>
      </c>
      <c r="B3594" s="17" t="str">
        <f t="shared" si="1"/>
        <v>Sun</v>
      </c>
      <c r="C3594" s="19">
        <f t="shared" si="2"/>
        <v>21</v>
      </c>
      <c r="D3594" s="11"/>
      <c r="E3594" s="11"/>
    </row>
    <row r="3595" hidden="1">
      <c r="A3595" s="3">
        <v>45277.90976851852</v>
      </c>
      <c r="B3595" s="17" t="str">
        <f t="shared" si="1"/>
        <v>Sun</v>
      </c>
      <c r="C3595" s="19">
        <f t="shared" si="2"/>
        <v>21</v>
      </c>
      <c r="D3595" s="11"/>
      <c r="E3595" s="11"/>
    </row>
    <row r="3596" hidden="1">
      <c r="A3596" s="3">
        <v>45277.90489583334</v>
      </c>
      <c r="B3596" s="17" t="str">
        <f t="shared" si="1"/>
        <v>Sun</v>
      </c>
      <c r="C3596" s="19">
        <f t="shared" si="2"/>
        <v>21</v>
      </c>
      <c r="D3596" s="11"/>
      <c r="E3596" s="11"/>
    </row>
    <row r="3597" hidden="1">
      <c r="A3597" s="3">
        <v>45277.90453703704</v>
      </c>
      <c r="B3597" s="17" t="str">
        <f t="shared" si="1"/>
        <v>Sun</v>
      </c>
      <c r="C3597" s="19">
        <f t="shared" si="2"/>
        <v>21</v>
      </c>
      <c r="D3597" s="11"/>
      <c r="E3597" s="11"/>
    </row>
    <row r="3598" hidden="1">
      <c r="A3598" s="3">
        <v>45277.90435185185</v>
      </c>
      <c r="B3598" s="17" t="str">
        <f t="shared" si="1"/>
        <v>Sun</v>
      </c>
      <c r="C3598" s="19">
        <f t="shared" si="2"/>
        <v>21</v>
      </c>
      <c r="D3598" s="11"/>
      <c r="E3598" s="11"/>
    </row>
    <row r="3599" hidden="1">
      <c r="A3599" s="3">
        <v>45277.90414351852</v>
      </c>
      <c r="B3599" s="17" t="str">
        <f t="shared" si="1"/>
        <v>Sun</v>
      </c>
      <c r="C3599" s="19">
        <f t="shared" si="2"/>
        <v>21</v>
      </c>
      <c r="D3599" s="11"/>
      <c r="E3599" s="11"/>
    </row>
    <row r="3600" hidden="1">
      <c r="A3600" s="3">
        <v>45277.903599537036</v>
      </c>
      <c r="B3600" s="17" t="str">
        <f t="shared" si="1"/>
        <v>Sun</v>
      </c>
      <c r="C3600" s="19">
        <f t="shared" si="2"/>
        <v>21</v>
      </c>
      <c r="D3600" s="11"/>
      <c r="E3600" s="11"/>
    </row>
    <row r="3601" hidden="1">
      <c r="A3601" s="3">
        <v>45277.90106481482</v>
      </c>
      <c r="B3601" s="17" t="str">
        <f t="shared" si="1"/>
        <v>Sun</v>
      </c>
      <c r="C3601" s="19">
        <f t="shared" si="2"/>
        <v>21</v>
      </c>
      <c r="D3601" s="11"/>
      <c r="E3601" s="11"/>
    </row>
    <row r="3602" hidden="1">
      <c r="A3602" s="3">
        <v>45277.86908564815</v>
      </c>
      <c r="B3602" s="17" t="str">
        <f t="shared" si="1"/>
        <v>Sun</v>
      </c>
      <c r="C3602" s="19">
        <f t="shared" si="2"/>
        <v>20</v>
      </c>
      <c r="D3602" s="11"/>
      <c r="E3602" s="11"/>
    </row>
    <row r="3603" hidden="1">
      <c r="A3603" s="3">
        <v>45277.86655092592</v>
      </c>
      <c r="B3603" s="17" t="str">
        <f t="shared" si="1"/>
        <v>Sun</v>
      </c>
      <c r="C3603" s="19">
        <f t="shared" si="2"/>
        <v>20</v>
      </c>
      <c r="D3603" s="11"/>
      <c r="E3603" s="11"/>
    </row>
    <row r="3604" hidden="1">
      <c r="A3604" s="3">
        <v>45277.6675</v>
      </c>
      <c r="B3604" s="17" t="str">
        <f t="shared" si="1"/>
        <v>Sun</v>
      </c>
      <c r="C3604" s="19">
        <f t="shared" si="2"/>
        <v>16</v>
      </c>
      <c r="D3604" s="11"/>
      <c r="E3604" s="11"/>
    </row>
    <row r="3605" hidden="1">
      <c r="A3605" s="3">
        <v>45277.44525462963</v>
      </c>
      <c r="B3605" s="17" t="str">
        <f t="shared" si="1"/>
        <v>Sun</v>
      </c>
      <c r="C3605" s="19">
        <f t="shared" si="2"/>
        <v>10</v>
      </c>
      <c r="D3605" s="11"/>
      <c r="E3605" s="11"/>
    </row>
    <row r="3606">
      <c r="A3606" s="3">
        <v>45277.14046296296</v>
      </c>
      <c r="B3606" s="17" t="str">
        <f t="shared" si="1"/>
        <v>Sat</v>
      </c>
      <c r="C3606" s="19">
        <f t="shared" si="2"/>
        <v>3</v>
      </c>
      <c r="D3606" s="11"/>
      <c r="E3606" s="11"/>
    </row>
    <row r="3607">
      <c r="A3607" s="3">
        <v>45276.965162037035</v>
      </c>
      <c r="B3607" s="17" t="str">
        <f t="shared" si="1"/>
        <v>Sat</v>
      </c>
      <c r="C3607" s="19">
        <f t="shared" si="2"/>
        <v>23</v>
      </c>
      <c r="D3607" s="11"/>
      <c r="E3607" s="11"/>
    </row>
    <row r="3608">
      <c r="A3608" s="3">
        <v>45276.96460648148</v>
      </c>
      <c r="B3608" s="17" t="str">
        <f t="shared" si="1"/>
        <v>Sat</v>
      </c>
      <c r="C3608" s="19">
        <f t="shared" si="2"/>
        <v>23</v>
      </c>
      <c r="D3608" s="11"/>
      <c r="E3608" s="11"/>
    </row>
    <row r="3609">
      <c r="A3609" s="3">
        <v>45276.96287037037</v>
      </c>
      <c r="B3609" s="17" t="str">
        <f t="shared" si="1"/>
        <v>Sat</v>
      </c>
      <c r="C3609" s="19">
        <f t="shared" si="2"/>
        <v>23</v>
      </c>
      <c r="D3609" s="11"/>
      <c r="E3609" s="11"/>
    </row>
    <row r="3610">
      <c r="A3610" s="3">
        <v>45276.95429398148</v>
      </c>
      <c r="B3610" s="17" t="str">
        <f t="shared" si="1"/>
        <v>Sat</v>
      </c>
      <c r="C3610" s="19">
        <f t="shared" si="2"/>
        <v>22</v>
      </c>
      <c r="D3610" s="11"/>
      <c r="E3610" s="11"/>
    </row>
    <row r="3611">
      <c r="A3611" s="3">
        <v>45276.77064814815</v>
      </c>
      <c r="B3611" s="17" t="str">
        <f t="shared" si="1"/>
        <v>Sat</v>
      </c>
      <c r="C3611" s="19">
        <f t="shared" si="2"/>
        <v>18</v>
      </c>
      <c r="D3611" s="11"/>
      <c r="E3611" s="11"/>
    </row>
    <row r="3612">
      <c r="A3612" s="3">
        <v>45276.770150462966</v>
      </c>
      <c r="B3612" s="17" t="str">
        <f t="shared" si="1"/>
        <v>Sat</v>
      </c>
      <c r="C3612" s="19">
        <f t="shared" si="2"/>
        <v>18</v>
      </c>
      <c r="D3612" s="11"/>
      <c r="E3612" s="11"/>
    </row>
    <row r="3613" hidden="1">
      <c r="A3613" s="3">
        <v>45276.76740740741</v>
      </c>
      <c r="B3613" s="17" t="str">
        <f t="shared" si="1"/>
        <v>Fri</v>
      </c>
      <c r="C3613" s="19">
        <f t="shared" si="2"/>
        <v>18</v>
      </c>
      <c r="D3613" s="11"/>
      <c r="E3613" s="11"/>
    </row>
    <row r="3614" hidden="1">
      <c r="A3614" s="3">
        <v>45275.65113425926</v>
      </c>
      <c r="B3614" s="17" t="str">
        <f t="shared" si="1"/>
        <v>Fri</v>
      </c>
      <c r="C3614" s="19">
        <f t="shared" si="2"/>
        <v>15</v>
      </c>
      <c r="D3614" s="11"/>
      <c r="E3614" s="11"/>
    </row>
    <row r="3615" hidden="1">
      <c r="A3615" s="3">
        <v>45275.64108796296</v>
      </c>
      <c r="B3615" s="17" t="str">
        <f t="shared" si="1"/>
        <v>Fri</v>
      </c>
      <c r="C3615" s="19">
        <f t="shared" si="2"/>
        <v>15</v>
      </c>
      <c r="D3615" s="11"/>
      <c r="E3615" s="11"/>
    </row>
    <row r="3616" hidden="1">
      <c r="A3616" s="3">
        <v>45275.6294212963</v>
      </c>
      <c r="B3616" s="17" t="str">
        <f t="shared" si="1"/>
        <v>Fri</v>
      </c>
      <c r="C3616" s="19">
        <f t="shared" si="2"/>
        <v>15</v>
      </c>
      <c r="D3616" s="11"/>
      <c r="E3616" s="11"/>
    </row>
    <row r="3617" hidden="1">
      <c r="A3617" s="3">
        <v>45275.62498842592</v>
      </c>
      <c r="B3617" s="17" t="str">
        <f t="shared" si="1"/>
        <v>Fri</v>
      </c>
      <c r="C3617" s="19">
        <f t="shared" si="2"/>
        <v>14</v>
      </c>
      <c r="D3617" s="11"/>
      <c r="E3617" s="11"/>
    </row>
    <row r="3618" hidden="1">
      <c r="A3618" s="3">
        <v>45275.62122685185</v>
      </c>
      <c r="B3618" s="17" t="str">
        <f t="shared" si="1"/>
        <v>Fri</v>
      </c>
      <c r="C3618" s="19">
        <f t="shared" si="2"/>
        <v>14</v>
      </c>
      <c r="D3618" s="11"/>
      <c r="E3618" s="11"/>
    </row>
    <row r="3619" hidden="1">
      <c r="A3619" s="3">
        <v>45275.61902777778</v>
      </c>
      <c r="B3619" s="17" t="str">
        <f t="shared" si="1"/>
        <v>Fri</v>
      </c>
      <c r="C3619" s="19">
        <f t="shared" si="2"/>
        <v>14</v>
      </c>
      <c r="D3619" s="11"/>
      <c r="E3619" s="11"/>
    </row>
    <row r="3620" hidden="1">
      <c r="A3620" s="3">
        <v>45275.58394675926</v>
      </c>
      <c r="B3620" s="17" t="str">
        <f t="shared" si="1"/>
        <v>Fri</v>
      </c>
      <c r="C3620" s="19">
        <f t="shared" si="2"/>
        <v>14</v>
      </c>
      <c r="D3620" s="11"/>
      <c r="E3620" s="11"/>
    </row>
    <row r="3621" hidden="1">
      <c r="A3621" s="3">
        <v>45275.58280092593</v>
      </c>
      <c r="B3621" s="17" t="str">
        <f t="shared" si="1"/>
        <v>Fri</v>
      </c>
      <c r="C3621" s="19">
        <f t="shared" si="2"/>
        <v>13</v>
      </c>
      <c r="D3621" s="11"/>
      <c r="E3621" s="11"/>
    </row>
    <row r="3622" hidden="1">
      <c r="A3622" s="3">
        <v>45275.56979166667</v>
      </c>
      <c r="B3622" s="17" t="str">
        <f t="shared" si="1"/>
        <v>Fri</v>
      </c>
      <c r="C3622" s="19">
        <f t="shared" si="2"/>
        <v>13</v>
      </c>
      <c r="D3622" s="11"/>
      <c r="E3622" s="11"/>
    </row>
    <row r="3623" hidden="1">
      <c r="A3623" s="3">
        <v>45275.53582175926</v>
      </c>
      <c r="B3623" s="17" t="str">
        <f t="shared" si="1"/>
        <v>Fri</v>
      </c>
      <c r="C3623" s="19">
        <f t="shared" si="2"/>
        <v>12</v>
      </c>
      <c r="D3623" s="11"/>
      <c r="E3623" s="11"/>
    </row>
    <row r="3624" hidden="1">
      <c r="A3624" s="3">
        <v>45275.53532407407</v>
      </c>
      <c r="B3624" s="17" t="str">
        <f t="shared" si="1"/>
        <v>Fri</v>
      </c>
      <c r="C3624" s="19">
        <f t="shared" si="2"/>
        <v>12</v>
      </c>
      <c r="D3624" s="11"/>
      <c r="E3624" s="11"/>
    </row>
    <row r="3625" hidden="1">
      <c r="A3625" s="3">
        <v>45275.53496527778</v>
      </c>
      <c r="B3625" s="17" t="str">
        <f t="shared" si="1"/>
        <v>Fri</v>
      </c>
      <c r="C3625" s="19">
        <f t="shared" si="2"/>
        <v>12</v>
      </c>
      <c r="D3625" s="11"/>
      <c r="E3625" s="11"/>
    </row>
    <row r="3626" hidden="1">
      <c r="A3626" s="3">
        <v>45275.453935185185</v>
      </c>
      <c r="B3626" s="17" t="str">
        <f t="shared" si="1"/>
        <v>Fri</v>
      </c>
      <c r="C3626" s="19">
        <f t="shared" si="2"/>
        <v>10</v>
      </c>
      <c r="D3626" s="11"/>
      <c r="E3626" s="11"/>
    </row>
    <row r="3627" hidden="1">
      <c r="A3627" s="3">
        <v>45275.025625</v>
      </c>
      <c r="B3627" s="17" t="str">
        <f t="shared" si="1"/>
        <v>Fri</v>
      </c>
      <c r="C3627" s="19">
        <f t="shared" si="2"/>
        <v>0</v>
      </c>
      <c r="D3627" s="11"/>
      <c r="E3627" s="11"/>
    </row>
    <row r="3628" hidden="1">
      <c r="A3628" s="3">
        <v>45275.023043981484</v>
      </c>
      <c r="B3628" s="17" t="str">
        <f t="shared" si="1"/>
        <v>Fri</v>
      </c>
      <c r="C3628" s="19">
        <f t="shared" si="2"/>
        <v>0</v>
      </c>
      <c r="D3628" s="11"/>
      <c r="E3628" s="11"/>
    </row>
    <row r="3629" hidden="1">
      <c r="A3629" s="3">
        <v>45275.0215625</v>
      </c>
      <c r="B3629" s="17" t="str">
        <f t="shared" si="1"/>
        <v>Fri</v>
      </c>
      <c r="C3629" s="19">
        <f t="shared" si="2"/>
        <v>0</v>
      </c>
      <c r="D3629" s="11"/>
      <c r="E3629" s="11"/>
    </row>
    <row r="3630" hidden="1">
      <c r="A3630" s="3">
        <v>45275.02001157407</v>
      </c>
      <c r="B3630" s="17" t="str">
        <f t="shared" si="1"/>
        <v>Thu</v>
      </c>
      <c r="C3630" s="19">
        <f t="shared" si="2"/>
        <v>0</v>
      </c>
      <c r="D3630" s="11"/>
      <c r="E3630" s="11"/>
    </row>
    <row r="3631" hidden="1">
      <c r="A3631" s="3">
        <v>45274.85498842593</v>
      </c>
      <c r="B3631" s="17" t="str">
        <f t="shared" si="1"/>
        <v>Thu</v>
      </c>
      <c r="C3631" s="19">
        <f t="shared" si="2"/>
        <v>20</v>
      </c>
      <c r="D3631" s="11"/>
      <c r="E3631" s="11"/>
    </row>
    <row r="3632" hidden="1">
      <c r="A3632" s="3">
        <v>45274.82871527778</v>
      </c>
      <c r="B3632" s="17" t="str">
        <f t="shared" si="1"/>
        <v>Thu</v>
      </c>
      <c r="C3632" s="19">
        <f t="shared" si="2"/>
        <v>19</v>
      </c>
      <c r="D3632" s="11"/>
      <c r="E3632" s="11"/>
    </row>
    <row r="3633" hidden="1">
      <c r="A3633" s="3">
        <v>45274.780636574076</v>
      </c>
      <c r="B3633" s="17" t="str">
        <f t="shared" si="1"/>
        <v>Thu</v>
      </c>
      <c r="C3633" s="19">
        <f t="shared" si="2"/>
        <v>18</v>
      </c>
      <c r="D3633" s="11"/>
      <c r="E3633" s="11"/>
    </row>
    <row r="3634" hidden="1">
      <c r="A3634" s="3">
        <v>45274.771215277775</v>
      </c>
      <c r="B3634" s="17" t="str">
        <f t="shared" si="1"/>
        <v>Thu</v>
      </c>
      <c r="C3634" s="19">
        <f t="shared" si="2"/>
        <v>18</v>
      </c>
      <c r="D3634" s="11"/>
      <c r="E3634" s="11"/>
    </row>
    <row r="3635" hidden="1">
      <c r="A3635" s="3">
        <v>45274.76414351852</v>
      </c>
      <c r="B3635" s="17" t="str">
        <f t="shared" si="1"/>
        <v>Thu</v>
      </c>
      <c r="C3635" s="19">
        <f t="shared" si="2"/>
        <v>18</v>
      </c>
      <c r="D3635" s="11"/>
      <c r="E3635" s="11"/>
    </row>
    <row r="3636" hidden="1">
      <c r="A3636" s="3">
        <v>45274.69850694444</v>
      </c>
      <c r="B3636" s="17" t="str">
        <f t="shared" si="1"/>
        <v>Thu</v>
      </c>
      <c r="C3636" s="19">
        <f t="shared" si="2"/>
        <v>16</v>
      </c>
      <c r="D3636" s="11"/>
      <c r="E3636" s="11"/>
    </row>
    <row r="3637" hidden="1">
      <c r="A3637" s="3">
        <v>45274.681805555556</v>
      </c>
      <c r="B3637" s="17" t="str">
        <f t="shared" si="1"/>
        <v>Thu</v>
      </c>
      <c r="C3637" s="19">
        <f t="shared" si="2"/>
        <v>16</v>
      </c>
      <c r="D3637" s="11"/>
      <c r="E3637" s="11"/>
    </row>
    <row r="3638" hidden="1">
      <c r="A3638" s="3">
        <v>45274.676666666666</v>
      </c>
      <c r="B3638" s="17" t="str">
        <f t="shared" si="1"/>
        <v>Thu</v>
      </c>
      <c r="C3638" s="19">
        <f t="shared" si="2"/>
        <v>16</v>
      </c>
      <c r="D3638" s="11"/>
      <c r="E3638" s="11"/>
    </row>
    <row r="3639" hidden="1">
      <c r="A3639" s="3">
        <v>45274.574837962966</v>
      </c>
      <c r="B3639" s="17" t="str">
        <f t="shared" si="1"/>
        <v>Thu</v>
      </c>
      <c r="C3639" s="19">
        <f t="shared" si="2"/>
        <v>13</v>
      </c>
      <c r="D3639" s="11"/>
      <c r="E3639" s="11"/>
    </row>
    <row r="3640" hidden="1">
      <c r="A3640" s="3">
        <v>45274.54673611111</v>
      </c>
      <c r="B3640" s="17" t="str">
        <f t="shared" si="1"/>
        <v>Thu</v>
      </c>
      <c r="C3640" s="19">
        <f t="shared" si="2"/>
        <v>13</v>
      </c>
      <c r="D3640" s="11"/>
      <c r="E3640" s="11"/>
    </row>
    <row r="3641" hidden="1">
      <c r="A3641" s="3">
        <v>45274.477372685185</v>
      </c>
      <c r="B3641" s="17" t="str">
        <f t="shared" si="1"/>
        <v>Thu</v>
      </c>
      <c r="C3641" s="19">
        <f t="shared" si="2"/>
        <v>11</v>
      </c>
      <c r="D3641" s="11"/>
      <c r="E3641" s="11"/>
    </row>
    <row r="3642" hidden="1">
      <c r="A3642" s="3">
        <v>45274.43439814815</v>
      </c>
      <c r="B3642" s="17" t="str">
        <f t="shared" si="1"/>
        <v>Wed</v>
      </c>
      <c r="C3642" s="19">
        <f t="shared" si="2"/>
        <v>10</v>
      </c>
      <c r="D3642" s="11"/>
      <c r="E3642" s="11"/>
    </row>
    <row r="3643" hidden="1">
      <c r="A3643" s="3">
        <v>45273.99888888889</v>
      </c>
      <c r="B3643" s="17" t="str">
        <f t="shared" si="1"/>
        <v>Wed</v>
      </c>
      <c r="C3643" s="19">
        <f t="shared" si="2"/>
        <v>23</v>
      </c>
      <c r="D3643" s="11"/>
      <c r="E3643" s="11"/>
    </row>
    <row r="3644" hidden="1">
      <c r="A3644" s="3">
        <v>45273.988344907404</v>
      </c>
      <c r="B3644" s="17" t="str">
        <f t="shared" si="1"/>
        <v>Wed</v>
      </c>
      <c r="C3644" s="19">
        <f t="shared" si="2"/>
        <v>23</v>
      </c>
      <c r="D3644" s="11"/>
      <c r="E3644" s="11"/>
    </row>
    <row r="3645" hidden="1">
      <c r="A3645" s="3">
        <v>45273.986122685186</v>
      </c>
      <c r="B3645" s="17" t="str">
        <f t="shared" si="1"/>
        <v>Wed</v>
      </c>
      <c r="C3645" s="19">
        <f t="shared" si="2"/>
        <v>23</v>
      </c>
      <c r="D3645" s="11"/>
      <c r="E3645" s="11"/>
    </row>
    <row r="3646" hidden="1">
      <c r="A3646" s="3">
        <v>45273.97835648148</v>
      </c>
      <c r="B3646" s="17" t="str">
        <f t="shared" si="1"/>
        <v>Wed</v>
      </c>
      <c r="C3646" s="19">
        <f t="shared" si="2"/>
        <v>23</v>
      </c>
      <c r="D3646" s="11"/>
      <c r="E3646" s="11"/>
    </row>
    <row r="3647" hidden="1">
      <c r="A3647" s="3">
        <v>45273.95875</v>
      </c>
      <c r="B3647" s="17" t="str">
        <f t="shared" si="1"/>
        <v>Wed</v>
      </c>
      <c r="C3647" s="19">
        <f t="shared" si="2"/>
        <v>23</v>
      </c>
      <c r="D3647" s="11"/>
      <c r="E3647" s="11"/>
    </row>
    <row r="3648" hidden="1">
      <c r="A3648" s="3">
        <v>45273.956354166665</v>
      </c>
      <c r="B3648" s="17" t="str">
        <f t="shared" si="1"/>
        <v>Wed</v>
      </c>
      <c r="C3648" s="19">
        <f t="shared" si="2"/>
        <v>22</v>
      </c>
      <c r="D3648" s="11"/>
      <c r="E3648" s="11"/>
    </row>
    <row r="3649" hidden="1">
      <c r="A3649" s="3">
        <v>45273.95533564815</v>
      </c>
      <c r="B3649" s="17" t="str">
        <f t="shared" si="1"/>
        <v>Wed</v>
      </c>
      <c r="C3649" s="19">
        <f t="shared" si="2"/>
        <v>22</v>
      </c>
      <c r="D3649" s="11"/>
      <c r="E3649" s="11"/>
    </row>
    <row r="3650" hidden="1">
      <c r="A3650" s="3">
        <v>45273.93920138889</v>
      </c>
      <c r="B3650" s="17" t="str">
        <f t="shared" si="1"/>
        <v>Wed</v>
      </c>
      <c r="C3650" s="19">
        <f t="shared" si="2"/>
        <v>22</v>
      </c>
      <c r="D3650" s="11"/>
      <c r="E3650" s="11"/>
    </row>
    <row r="3651" hidden="1">
      <c r="A3651" s="3">
        <v>45273.93744212963</v>
      </c>
      <c r="B3651" s="17" t="str">
        <f t="shared" si="1"/>
        <v>Wed</v>
      </c>
      <c r="C3651" s="19">
        <f t="shared" si="2"/>
        <v>22</v>
      </c>
      <c r="D3651" s="11"/>
      <c r="E3651" s="11"/>
    </row>
    <row r="3652" hidden="1">
      <c r="A3652" s="3">
        <v>45273.92679398148</v>
      </c>
      <c r="B3652" s="17" t="str">
        <f t="shared" si="1"/>
        <v>Wed</v>
      </c>
      <c r="C3652" s="19">
        <f t="shared" si="2"/>
        <v>22</v>
      </c>
      <c r="D3652" s="11"/>
      <c r="E3652" s="11"/>
    </row>
    <row r="3653" hidden="1">
      <c r="A3653" s="3">
        <v>45273.9259375</v>
      </c>
      <c r="B3653" s="17" t="str">
        <f t="shared" si="1"/>
        <v>Wed</v>
      </c>
      <c r="C3653" s="19">
        <f t="shared" si="2"/>
        <v>22</v>
      </c>
      <c r="D3653" s="11"/>
      <c r="E3653" s="11"/>
    </row>
    <row r="3654" hidden="1">
      <c r="A3654" s="3">
        <v>45273.923946759256</v>
      </c>
      <c r="B3654" s="17" t="str">
        <f t="shared" si="1"/>
        <v>Wed</v>
      </c>
      <c r="C3654" s="19">
        <f t="shared" si="2"/>
        <v>22</v>
      </c>
      <c r="D3654" s="11"/>
      <c r="E3654" s="11"/>
    </row>
    <row r="3655" hidden="1">
      <c r="A3655" s="3">
        <v>45273.91903935185</v>
      </c>
      <c r="B3655" s="17" t="str">
        <f t="shared" si="1"/>
        <v>Wed</v>
      </c>
      <c r="C3655" s="19">
        <f t="shared" si="2"/>
        <v>22</v>
      </c>
      <c r="D3655" s="11"/>
      <c r="E3655" s="11"/>
    </row>
    <row r="3656" hidden="1">
      <c r="A3656" s="3">
        <v>45273.918391203704</v>
      </c>
      <c r="B3656" s="17" t="str">
        <f t="shared" si="1"/>
        <v>Wed</v>
      </c>
      <c r="C3656" s="19">
        <f t="shared" si="2"/>
        <v>22</v>
      </c>
      <c r="D3656" s="11"/>
      <c r="E3656" s="11"/>
    </row>
    <row r="3657" hidden="1">
      <c r="A3657" s="3">
        <v>45273.91579861111</v>
      </c>
      <c r="B3657" s="17" t="str">
        <f t="shared" si="1"/>
        <v>Wed</v>
      </c>
      <c r="C3657" s="19">
        <f t="shared" si="2"/>
        <v>21</v>
      </c>
      <c r="D3657" s="11"/>
      <c r="E3657" s="11"/>
    </row>
    <row r="3658" hidden="1">
      <c r="A3658" s="3">
        <v>45273.89628472222</v>
      </c>
      <c r="B3658" s="17" t="str">
        <f t="shared" si="1"/>
        <v>Wed</v>
      </c>
      <c r="C3658" s="19">
        <f t="shared" si="2"/>
        <v>21</v>
      </c>
      <c r="D3658" s="11"/>
      <c r="E3658" s="11"/>
    </row>
    <row r="3659" hidden="1">
      <c r="A3659" s="3">
        <v>45273.58299768518</v>
      </c>
      <c r="B3659" s="17" t="str">
        <f t="shared" si="1"/>
        <v>Wed</v>
      </c>
      <c r="C3659" s="19">
        <f t="shared" si="2"/>
        <v>13</v>
      </c>
      <c r="D3659" s="11"/>
      <c r="E3659" s="11"/>
    </row>
    <row r="3660" hidden="1">
      <c r="A3660" s="3">
        <v>45273.54792824074</v>
      </c>
      <c r="B3660" s="17" t="str">
        <f t="shared" si="1"/>
        <v>Wed</v>
      </c>
      <c r="C3660" s="19">
        <f t="shared" si="2"/>
        <v>13</v>
      </c>
      <c r="D3660" s="11"/>
      <c r="E3660" s="11"/>
    </row>
    <row r="3661" hidden="1">
      <c r="A3661" s="3">
        <v>45273.514710648145</v>
      </c>
      <c r="B3661" s="17" t="str">
        <f t="shared" si="1"/>
        <v>Wed</v>
      </c>
      <c r="C3661" s="19">
        <f t="shared" si="2"/>
        <v>12</v>
      </c>
      <c r="D3661" s="11"/>
      <c r="E3661" s="11"/>
    </row>
    <row r="3662" hidden="1">
      <c r="A3662" s="3">
        <v>45273.497395833336</v>
      </c>
      <c r="B3662" s="17" t="str">
        <f t="shared" si="1"/>
        <v>Wed</v>
      </c>
      <c r="C3662" s="19">
        <f t="shared" si="2"/>
        <v>11</v>
      </c>
      <c r="D3662" s="11"/>
      <c r="E3662" s="11"/>
    </row>
    <row r="3663" hidden="1">
      <c r="A3663" s="3">
        <v>45273.47289351852</v>
      </c>
      <c r="B3663" s="17" t="str">
        <f t="shared" si="1"/>
        <v>Wed</v>
      </c>
      <c r="C3663" s="19">
        <f t="shared" si="2"/>
        <v>11</v>
      </c>
      <c r="D3663" s="11"/>
      <c r="E3663" s="11"/>
    </row>
    <row r="3664" hidden="1">
      <c r="A3664" s="3">
        <v>45273.46393518519</v>
      </c>
      <c r="B3664" s="17" t="str">
        <f t="shared" si="1"/>
        <v>Wed</v>
      </c>
      <c r="C3664" s="19">
        <f t="shared" si="2"/>
        <v>11</v>
      </c>
      <c r="D3664" s="11"/>
      <c r="E3664" s="11"/>
    </row>
    <row r="3665" hidden="1">
      <c r="A3665" s="3">
        <v>45273.444548611114</v>
      </c>
      <c r="B3665" s="17" t="str">
        <f t="shared" si="1"/>
        <v>Wed</v>
      </c>
      <c r="C3665" s="19">
        <f t="shared" si="2"/>
        <v>10</v>
      </c>
      <c r="D3665" s="11"/>
      <c r="E3665" s="11"/>
    </row>
    <row r="3666" hidden="1">
      <c r="A3666" s="3">
        <v>45273.01699074074</v>
      </c>
      <c r="B3666" s="17" t="str">
        <f t="shared" si="1"/>
        <v>Wed</v>
      </c>
      <c r="C3666" s="19">
        <f t="shared" si="2"/>
        <v>0</v>
      </c>
      <c r="D3666" s="11"/>
      <c r="E3666" s="11"/>
    </row>
    <row r="3667" hidden="1">
      <c r="A3667" s="3">
        <v>45273.003541666665</v>
      </c>
      <c r="B3667" s="17" t="str">
        <f t="shared" si="1"/>
        <v>Wed</v>
      </c>
      <c r="C3667" s="19">
        <f t="shared" si="2"/>
        <v>0</v>
      </c>
      <c r="D3667" s="11"/>
      <c r="E3667" s="11"/>
    </row>
    <row r="3668" hidden="1">
      <c r="A3668" s="3">
        <v>45273.00193287037</v>
      </c>
      <c r="B3668" s="17" t="str">
        <f t="shared" si="1"/>
        <v>Tue</v>
      </c>
      <c r="C3668" s="19">
        <f t="shared" si="2"/>
        <v>0</v>
      </c>
      <c r="D3668" s="11"/>
      <c r="E3668" s="11"/>
    </row>
    <row r="3669" hidden="1">
      <c r="A3669" s="3">
        <v>45272.96365740741</v>
      </c>
      <c r="B3669" s="17" t="str">
        <f t="shared" si="1"/>
        <v>Tue</v>
      </c>
      <c r="C3669" s="19">
        <f t="shared" si="2"/>
        <v>23</v>
      </c>
      <c r="D3669" s="11"/>
      <c r="E3669" s="11"/>
    </row>
    <row r="3670" hidden="1">
      <c r="A3670" s="3">
        <v>45272.907060185185</v>
      </c>
      <c r="B3670" s="17" t="str">
        <f t="shared" si="1"/>
        <v>Tue</v>
      </c>
      <c r="C3670" s="19">
        <f t="shared" si="2"/>
        <v>21</v>
      </c>
      <c r="D3670" s="11"/>
      <c r="E3670" s="11"/>
    </row>
    <row r="3671" hidden="1">
      <c r="A3671" s="3">
        <v>45272.891539351855</v>
      </c>
      <c r="B3671" s="17" t="str">
        <f t="shared" si="1"/>
        <v>Tue</v>
      </c>
      <c r="C3671" s="19">
        <f t="shared" si="2"/>
        <v>21</v>
      </c>
      <c r="D3671" s="11"/>
      <c r="E3671" s="11"/>
    </row>
    <row r="3672" hidden="1">
      <c r="A3672" s="3">
        <v>45272.81758101852</v>
      </c>
      <c r="B3672" s="17" t="str">
        <f t="shared" si="1"/>
        <v>Tue</v>
      </c>
      <c r="C3672" s="19">
        <f t="shared" si="2"/>
        <v>19</v>
      </c>
      <c r="D3672" s="11"/>
      <c r="E3672" s="11"/>
    </row>
    <row r="3673" hidden="1">
      <c r="A3673" s="3">
        <v>45272.81594907407</v>
      </c>
      <c r="B3673" s="17" t="str">
        <f t="shared" si="1"/>
        <v>Tue</v>
      </c>
      <c r="C3673" s="19">
        <f t="shared" si="2"/>
        <v>19</v>
      </c>
      <c r="D3673" s="11"/>
      <c r="E3673" s="11"/>
    </row>
    <row r="3674" hidden="1">
      <c r="A3674" s="3">
        <v>45272.79537037037</v>
      </c>
      <c r="B3674" s="17" t="str">
        <f t="shared" si="1"/>
        <v>Tue</v>
      </c>
      <c r="C3674" s="19">
        <f t="shared" si="2"/>
        <v>19</v>
      </c>
      <c r="D3674" s="11"/>
      <c r="E3674" s="11"/>
    </row>
    <row r="3675" hidden="1">
      <c r="A3675" s="3">
        <v>45272.77909722222</v>
      </c>
      <c r="B3675" s="17" t="str">
        <f t="shared" si="1"/>
        <v>Tue</v>
      </c>
      <c r="C3675" s="19">
        <f t="shared" si="2"/>
        <v>18</v>
      </c>
      <c r="D3675" s="11"/>
      <c r="E3675" s="11"/>
    </row>
    <row r="3676" hidden="1">
      <c r="A3676" s="3">
        <v>45272.77751157407</v>
      </c>
      <c r="B3676" s="17" t="str">
        <f t="shared" si="1"/>
        <v>Tue</v>
      </c>
      <c r="C3676" s="19">
        <f t="shared" si="2"/>
        <v>18</v>
      </c>
      <c r="D3676" s="11"/>
      <c r="E3676" s="11"/>
    </row>
    <row r="3677" hidden="1">
      <c r="A3677" s="3">
        <v>45272.73568287037</v>
      </c>
      <c r="B3677" s="17" t="str">
        <f t="shared" si="1"/>
        <v>Tue</v>
      </c>
      <c r="C3677" s="19">
        <f t="shared" si="2"/>
        <v>17</v>
      </c>
      <c r="D3677" s="11"/>
      <c r="E3677" s="11"/>
    </row>
    <row r="3678" hidden="1">
      <c r="A3678" s="3">
        <v>45272.49091435185</v>
      </c>
      <c r="B3678" s="17" t="str">
        <f t="shared" si="1"/>
        <v>Mon</v>
      </c>
      <c r="C3678" s="19">
        <f t="shared" si="2"/>
        <v>11</v>
      </c>
      <c r="D3678" s="11"/>
      <c r="E3678" s="11"/>
    </row>
    <row r="3679" hidden="1">
      <c r="A3679" s="3">
        <v>45271.9843287037</v>
      </c>
      <c r="B3679" s="17" t="str">
        <f t="shared" si="1"/>
        <v>Mon</v>
      </c>
      <c r="C3679" s="19">
        <f t="shared" si="2"/>
        <v>23</v>
      </c>
      <c r="D3679" s="11"/>
      <c r="E3679" s="11"/>
    </row>
    <row r="3680" hidden="1">
      <c r="A3680" s="3">
        <v>45271.9515625</v>
      </c>
      <c r="B3680" s="17" t="str">
        <f t="shared" si="1"/>
        <v>Mon</v>
      </c>
      <c r="C3680" s="19">
        <f t="shared" si="2"/>
        <v>22</v>
      </c>
      <c r="D3680" s="11"/>
      <c r="E3680" s="11"/>
    </row>
    <row r="3681" hidden="1">
      <c r="A3681" s="3">
        <v>45271.951319444444</v>
      </c>
      <c r="B3681" s="17" t="str">
        <f t="shared" si="1"/>
        <v>Mon</v>
      </c>
      <c r="C3681" s="19">
        <f t="shared" si="2"/>
        <v>22</v>
      </c>
      <c r="D3681" s="11"/>
      <c r="E3681" s="11"/>
    </row>
    <row r="3682" hidden="1">
      <c r="A3682" s="3">
        <v>45271.939050925925</v>
      </c>
      <c r="B3682" s="17" t="str">
        <f t="shared" si="1"/>
        <v>Mon</v>
      </c>
      <c r="C3682" s="19">
        <f t="shared" si="2"/>
        <v>22</v>
      </c>
      <c r="D3682" s="11"/>
      <c r="E3682" s="11"/>
    </row>
    <row r="3683" hidden="1">
      <c r="A3683" s="3">
        <v>45271.9259375</v>
      </c>
      <c r="B3683" s="17" t="str">
        <f t="shared" si="1"/>
        <v>Mon</v>
      </c>
      <c r="C3683" s="19">
        <f t="shared" si="2"/>
        <v>22</v>
      </c>
      <c r="D3683" s="11"/>
      <c r="E3683" s="11"/>
    </row>
    <row r="3684" hidden="1">
      <c r="A3684" s="3">
        <v>45271.91384259259</v>
      </c>
      <c r="B3684" s="17" t="str">
        <f t="shared" si="1"/>
        <v>Mon</v>
      </c>
      <c r="C3684" s="19">
        <f t="shared" si="2"/>
        <v>21</v>
      </c>
      <c r="D3684" s="11"/>
      <c r="E3684" s="11"/>
    </row>
    <row r="3685" hidden="1">
      <c r="A3685" s="3">
        <v>45271.91042824074</v>
      </c>
      <c r="B3685" s="17" t="str">
        <f t="shared" si="1"/>
        <v>Mon</v>
      </c>
      <c r="C3685" s="19">
        <f t="shared" si="2"/>
        <v>21</v>
      </c>
      <c r="D3685" s="11"/>
      <c r="E3685" s="11"/>
    </row>
    <row r="3686" hidden="1">
      <c r="A3686" s="3">
        <v>45271.903229166666</v>
      </c>
      <c r="B3686" s="17" t="str">
        <f t="shared" si="1"/>
        <v>Mon</v>
      </c>
      <c r="C3686" s="19">
        <f t="shared" si="2"/>
        <v>21</v>
      </c>
      <c r="D3686" s="11"/>
      <c r="E3686" s="11"/>
    </row>
    <row r="3687" hidden="1">
      <c r="A3687" s="3">
        <v>45271.89287037037</v>
      </c>
      <c r="B3687" s="17" t="str">
        <f t="shared" si="1"/>
        <v>Mon</v>
      </c>
      <c r="C3687" s="19">
        <f t="shared" si="2"/>
        <v>21</v>
      </c>
      <c r="D3687" s="11"/>
      <c r="E3687" s="11"/>
    </row>
    <row r="3688" hidden="1">
      <c r="A3688" s="3">
        <v>45271.83045138889</v>
      </c>
      <c r="B3688" s="17" t="str">
        <f t="shared" si="1"/>
        <v>Mon</v>
      </c>
      <c r="C3688" s="19">
        <f t="shared" si="2"/>
        <v>19</v>
      </c>
      <c r="D3688" s="11"/>
      <c r="E3688" s="11"/>
    </row>
    <row r="3689" hidden="1">
      <c r="A3689" s="3">
        <v>45271.81322916667</v>
      </c>
      <c r="B3689" s="17" t="str">
        <f t="shared" si="1"/>
        <v>Mon</v>
      </c>
      <c r="C3689" s="19">
        <f t="shared" si="2"/>
        <v>19</v>
      </c>
      <c r="D3689" s="11"/>
      <c r="E3689" s="11"/>
    </row>
    <row r="3690" hidden="1">
      <c r="A3690" s="3">
        <v>45271.78362268519</v>
      </c>
      <c r="B3690" s="17" t="str">
        <f t="shared" si="1"/>
        <v>Mon</v>
      </c>
      <c r="C3690" s="19">
        <f t="shared" si="2"/>
        <v>18</v>
      </c>
      <c r="D3690" s="11"/>
      <c r="E3690" s="11"/>
    </row>
    <row r="3691" hidden="1">
      <c r="A3691" s="3">
        <v>45271.78146990741</v>
      </c>
      <c r="B3691" s="17" t="str">
        <f t="shared" si="1"/>
        <v>Mon</v>
      </c>
      <c r="C3691" s="19">
        <f t="shared" si="2"/>
        <v>18</v>
      </c>
      <c r="D3691" s="11"/>
      <c r="E3691" s="11"/>
    </row>
    <row r="3692" hidden="1">
      <c r="A3692" s="3">
        <v>45271.69006944444</v>
      </c>
      <c r="B3692" s="17" t="str">
        <f t="shared" si="1"/>
        <v>Mon</v>
      </c>
      <c r="C3692" s="19">
        <f t="shared" si="2"/>
        <v>16</v>
      </c>
      <c r="D3692" s="11"/>
      <c r="E3692" s="11"/>
    </row>
    <row r="3693" hidden="1">
      <c r="A3693" s="3">
        <v>45271.64633101852</v>
      </c>
      <c r="B3693" s="17" t="str">
        <f t="shared" si="1"/>
        <v>Mon</v>
      </c>
      <c r="C3693" s="19">
        <f t="shared" si="2"/>
        <v>15</v>
      </c>
      <c r="D3693" s="11"/>
      <c r="E3693" s="11"/>
    </row>
    <row r="3694" hidden="1">
      <c r="A3694" s="3">
        <v>45271.569189814814</v>
      </c>
      <c r="B3694" s="17" t="str">
        <f t="shared" si="1"/>
        <v>Mon</v>
      </c>
      <c r="C3694" s="19">
        <f t="shared" si="2"/>
        <v>13</v>
      </c>
      <c r="D3694" s="11"/>
      <c r="E3694" s="11"/>
    </row>
    <row r="3695" hidden="1">
      <c r="A3695" s="3">
        <v>45271.56842592593</v>
      </c>
      <c r="B3695" s="17" t="str">
        <f t="shared" si="1"/>
        <v>Mon</v>
      </c>
      <c r="C3695" s="19">
        <f t="shared" si="2"/>
        <v>13</v>
      </c>
      <c r="D3695" s="11"/>
      <c r="E3695" s="11"/>
    </row>
    <row r="3696" hidden="1">
      <c r="A3696" s="3">
        <v>45271.56800925926</v>
      </c>
      <c r="B3696" s="17" t="str">
        <f t="shared" si="1"/>
        <v>Mon</v>
      </c>
      <c r="C3696" s="19">
        <f t="shared" si="2"/>
        <v>13</v>
      </c>
      <c r="D3696" s="11"/>
      <c r="E3696" s="11"/>
    </row>
    <row r="3697" hidden="1">
      <c r="A3697" s="3">
        <v>45271.556597222225</v>
      </c>
      <c r="B3697" s="17" t="str">
        <f t="shared" si="1"/>
        <v>Mon</v>
      </c>
      <c r="C3697" s="19">
        <f t="shared" si="2"/>
        <v>13</v>
      </c>
      <c r="D3697" s="11"/>
      <c r="E3697" s="11"/>
    </row>
    <row r="3698" hidden="1">
      <c r="A3698" s="3">
        <v>45271.545625</v>
      </c>
      <c r="B3698" s="17" t="str">
        <f t="shared" si="1"/>
        <v>Mon</v>
      </c>
      <c r="C3698" s="19">
        <f t="shared" si="2"/>
        <v>13</v>
      </c>
      <c r="D3698" s="11"/>
      <c r="E3698" s="11"/>
    </row>
    <row r="3699" hidden="1">
      <c r="A3699" s="3">
        <v>45271.513657407406</v>
      </c>
      <c r="B3699" s="17" t="str">
        <f t="shared" si="1"/>
        <v>Mon</v>
      </c>
      <c r="C3699" s="19">
        <f t="shared" si="2"/>
        <v>12</v>
      </c>
      <c r="D3699" s="11"/>
      <c r="E3699" s="11"/>
    </row>
    <row r="3700" hidden="1">
      <c r="A3700" s="3">
        <v>45271.51222222222</v>
      </c>
      <c r="B3700" s="17" t="str">
        <f t="shared" si="1"/>
        <v>Mon</v>
      </c>
      <c r="C3700" s="19">
        <f t="shared" si="2"/>
        <v>12</v>
      </c>
      <c r="D3700" s="11"/>
      <c r="E3700" s="11"/>
    </row>
    <row r="3701" hidden="1">
      <c r="A3701" s="3">
        <v>45271.50922453704</v>
      </c>
      <c r="B3701" s="17" t="str">
        <f t="shared" si="1"/>
        <v>Mon</v>
      </c>
      <c r="C3701" s="19">
        <f t="shared" si="2"/>
        <v>12</v>
      </c>
      <c r="D3701" s="11"/>
      <c r="E3701" s="11"/>
    </row>
    <row r="3702" hidden="1">
      <c r="A3702" s="3">
        <v>45271.50840277778</v>
      </c>
      <c r="B3702" s="17" t="str">
        <f t="shared" si="1"/>
        <v>Mon</v>
      </c>
      <c r="C3702" s="19">
        <f t="shared" si="2"/>
        <v>12</v>
      </c>
      <c r="D3702" s="11"/>
      <c r="E3702" s="11"/>
    </row>
    <row r="3703" hidden="1">
      <c r="A3703" s="3">
        <v>45271.5027662037</v>
      </c>
      <c r="B3703" s="17" t="str">
        <f t="shared" si="1"/>
        <v>Mon</v>
      </c>
      <c r="C3703" s="19">
        <f t="shared" si="2"/>
        <v>12</v>
      </c>
      <c r="D3703" s="11"/>
      <c r="E3703" s="11"/>
    </row>
    <row r="3704" hidden="1">
      <c r="A3704" s="3">
        <v>45271.49842592593</v>
      </c>
      <c r="B3704" s="17" t="str">
        <f t="shared" si="1"/>
        <v>Mon</v>
      </c>
      <c r="C3704" s="19">
        <f t="shared" si="2"/>
        <v>11</v>
      </c>
      <c r="D3704" s="11"/>
      <c r="E3704" s="11"/>
    </row>
    <row r="3705" hidden="1">
      <c r="A3705" s="3">
        <v>45271.495358796295</v>
      </c>
      <c r="B3705" s="17" t="str">
        <f t="shared" si="1"/>
        <v>Mon</v>
      </c>
      <c r="C3705" s="19">
        <f t="shared" si="2"/>
        <v>11</v>
      </c>
      <c r="D3705" s="11"/>
      <c r="E3705" s="11"/>
    </row>
    <row r="3706" hidden="1">
      <c r="A3706" s="3">
        <v>45271.47913194444</v>
      </c>
      <c r="B3706" s="17" t="str">
        <f t="shared" si="1"/>
        <v>Sun</v>
      </c>
      <c r="C3706" s="19">
        <f t="shared" si="2"/>
        <v>11</v>
      </c>
      <c r="D3706" s="11"/>
      <c r="E3706" s="11"/>
    </row>
    <row r="3707" hidden="1">
      <c r="A3707" s="3">
        <v>45270.7587037037</v>
      </c>
      <c r="B3707" s="17" t="str">
        <f t="shared" si="1"/>
        <v>Sun</v>
      </c>
      <c r="C3707" s="19">
        <f t="shared" si="2"/>
        <v>18</v>
      </c>
      <c r="D3707" s="11"/>
      <c r="E3707" s="11"/>
    </row>
    <row r="3708" hidden="1">
      <c r="A3708" s="3">
        <v>45270.70584490741</v>
      </c>
      <c r="B3708" s="17" t="str">
        <f t="shared" si="1"/>
        <v>Sun</v>
      </c>
      <c r="C3708" s="19">
        <f t="shared" si="2"/>
        <v>16</v>
      </c>
      <c r="D3708" s="11"/>
      <c r="E3708" s="11"/>
    </row>
    <row r="3709" hidden="1">
      <c r="A3709" s="3">
        <v>45270.70118055555</v>
      </c>
      <c r="B3709" s="17" t="str">
        <f t="shared" si="1"/>
        <v>Sun</v>
      </c>
      <c r="C3709" s="19">
        <f t="shared" si="2"/>
        <v>16</v>
      </c>
      <c r="D3709" s="11"/>
      <c r="E3709" s="11"/>
    </row>
    <row r="3710" hidden="1">
      <c r="A3710" s="3">
        <v>45270.63998842592</v>
      </c>
      <c r="B3710" s="17" t="str">
        <f t="shared" si="1"/>
        <v>Sun</v>
      </c>
      <c r="C3710" s="19">
        <f t="shared" si="2"/>
        <v>15</v>
      </c>
      <c r="D3710" s="11"/>
      <c r="E3710" s="11"/>
    </row>
    <row r="3711" hidden="1">
      <c r="A3711" s="3">
        <v>45270.62846064815</v>
      </c>
      <c r="B3711" s="17" t="str">
        <f t="shared" si="1"/>
        <v>Sun</v>
      </c>
      <c r="C3711" s="19">
        <f t="shared" si="2"/>
        <v>15</v>
      </c>
      <c r="D3711" s="11"/>
      <c r="E3711" s="11"/>
    </row>
    <row r="3712" hidden="1">
      <c r="A3712" s="3">
        <v>45270.610034722224</v>
      </c>
      <c r="B3712" s="17" t="str">
        <f t="shared" si="1"/>
        <v>Sun</v>
      </c>
      <c r="C3712" s="19">
        <f t="shared" si="2"/>
        <v>14</v>
      </c>
      <c r="D3712" s="11"/>
      <c r="E3712" s="11"/>
    </row>
    <row r="3713" hidden="1">
      <c r="A3713" s="3">
        <v>45270.04953703703</v>
      </c>
      <c r="B3713" s="17" t="str">
        <f t="shared" si="1"/>
        <v>Sun</v>
      </c>
      <c r="C3713" s="19">
        <f t="shared" si="2"/>
        <v>1</v>
      </c>
      <c r="D3713" s="11"/>
      <c r="E3713" s="11"/>
    </row>
    <row r="3714" hidden="1">
      <c r="A3714" s="3">
        <v>45270.04871527778</v>
      </c>
      <c r="B3714" s="17" t="str">
        <f t="shared" si="1"/>
        <v>Sun</v>
      </c>
      <c r="C3714" s="19">
        <f t="shared" si="2"/>
        <v>1</v>
      </c>
      <c r="D3714" s="11"/>
      <c r="E3714" s="11"/>
    </row>
    <row r="3715" hidden="1">
      <c r="A3715" s="3">
        <v>45270.047488425924</v>
      </c>
      <c r="B3715" s="17" t="str">
        <f t="shared" si="1"/>
        <v>Sun</v>
      </c>
      <c r="C3715" s="19">
        <f t="shared" si="2"/>
        <v>1</v>
      </c>
      <c r="D3715" s="11"/>
      <c r="E3715" s="11"/>
    </row>
    <row r="3716">
      <c r="A3716" s="3">
        <v>45270.02921296296</v>
      </c>
      <c r="B3716" s="17" t="str">
        <f t="shared" si="1"/>
        <v>Sat</v>
      </c>
      <c r="C3716" s="19">
        <f t="shared" si="2"/>
        <v>0</v>
      </c>
      <c r="D3716" s="11"/>
      <c r="E3716" s="11"/>
    </row>
    <row r="3717">
      <c r="A3717" s="3">
        <v>45269.99091435185</v>
      </c>
      <c r="B3717" s="17" t="str">
        <f t="shared" si="1"/>
        <v>Sat</v>
      </c>
      <c r="C3717" s="19">
        <f t="shared" si="2"/>
        <v>23</v>
      </c>
      <c r="D3717" s="11"/>
      <c r="E3717" s="11"/>
    </row>
    <row r="3718">
      <c r="A3718" s="3">
        <v>45269.9903125</v>
      </c>
      <c r="B3718" s="17" t="str">
        <f t="shared" si="1"/>
        <v>Sat</v>
      </c>
      <c r="C3718" s="19">
        <f t="shared" si="2"/>
        <v>23</v>
      </c>
      <c r="D3718" s="11"/>
      <c r="E3718" s="11"/>
    </row>
    <row r="3719">
      <c r="A3719" s="3">
        <v>45269.894108796296</v>
      </c>
      <c r="B3719" s="17" t="str">
        <f t="shared" si="1"/>
        <v>Sat</v>
      </c>
      <c r="C3719" s="19">
        <f t="shared" si="2"/>
        <v>21</v>
      </c>
      <c r="D3719" s="11"/>
      <c r="E3719" s="11"/>
    </row>
    <row r="3720">
      <c r="A3720" s="3">
        <v>45269.821701388886</v>
      </c>
      <c r="B3720" s="17" t="str">
        <f t="shared" si="1"/>
        <v>Sat</v>
      </c>
      <c r="C3720" s="19">
        <f t="shared" si="2"/>
        <v>19</v>
      </c>
      <c r="D3720" s="11"/>
      <c r="E3720" s="11"/>
    </row>
    <row r="3721">
      <c r="A3721" s="3">
        <v>45269.78306712963</v>
      </c>
      <c r="B3721" s="17" t="str">
        <f t="shared" si="1"/>
        <v>Sat</v>
      </c>
      <c r="C3721" s="19">
        <f t="shared" si="2"/>
        <v>18</v>
      </c>
      <c r="D3721" s="11"/>
      <c r="E3721" s="11"/>
    </row>
    <row r="3722" hidden="1">
      <c r="A3722" s="3">
        <v>45269.772152777776</v>
      </c>
      <c r="B3722" s="17" t="str">
        <f t="shared" si="1"/>
        <v>Fri</v>
      </c>
      <c r="C3722" s="19">
        <f t="shared" si="2"/>
        <v>18</v>
      </c>
      <c r="D3722" s="11"/>
      <c r="E3722" s="11"/>
    </row>
    <row r="3723" hidden="1">
      <c r="A3723" s="3">
        <v>45268.718564814815</v>
      </c>
      <c r="B3723" s="17" t="str">
        <f t="shared" si="1"/>
        <v>Fri</v>
      </c>
      <c r="C3723" s="19">
        <f t="shared" si="2"/>
        <v>17</v>
      </c>
      <c r="D3723" s="11"/>
      <c r="E3723" s="11"/>
    </row>
    <row r="3724" hidden="1">
      <c r="A3724" s="3">
        <v>45268.41002314815</v>
      </c>
      <c r="B3724" s="17" t="str">
        <f t="shared" si="1"/>
        <v>Fri</v>
      </c>
      <c r="C3724" s="19">
        <f t="shared" si="2"/>
        <v>9</v>
      </c>
      <c r="D3724" s="11"/>
      <c r="E3724" s="11"/>
    </row>
    <row r="3725" hidden="1">
      <c r="A3725" s="3">
        <v>45268.04734953704</v>
      </c>
      <c r="B3725" s="17" t="str">
        <f t="shared" si="1"/>
        <v>Fri</v>
      </c>
      <c r="C3725" s="19">
        <f t="shared" si="2"/>
        <v>1</v>
      </c>
      <c r="D3725" s="11"/>
      <c r="E3725" s="11"/>
    </row>
    <row r="3726" hidden="1">
      <c r="A3726" s="3">
        <v>45268.01155092593</v>
      </c>
      <c r="B3726" s="17" t="str">
        <f t="shared" si="1"/>
        <v>Fri</v>
      </c>
      <c r="C3726" s="19">
        <f t="shared" si="2"/>
        <v>0</v>
      </c>
      <c r="D3726" s="11"/>
      <c r="E3726" s="11"/>
    </row>
    <row r="3727" hidden="1">
      <c r="A3727" s="3">
        <v>45268.006273148145</v>
      </c>
      <c r="B3727" s="17" t="str">
        <f t="shared" si="1"/>
        <v>Thu</v>
      </c>
      <c r="C3727" s="19">
        <f t="shared" si="2"/>
        <v>0</v>
      </c>
      <c r="D3727" s="11"/>
      <c r="E3727" s="11"/>
    </row>
    <row r="3728" hidden="1">
      <c r="A3728" s="3">
        <v>45267.896469907406</v>
      </c>
      <c r="B3728" s="17" t="str">
        <f t="shared" si="1"/>
        <v>Thu</v>
      </c>
      <c r="C3728" s="19">
        <f t="shared" si="2"/>
        <v>21</v>
      </c>
      <c r="D3728" s="11"/>
      <c r="E3728" s="11"/>
    </row>
    <row r="3729" hidden="1">
      <c r="A3729" s="3">
        <v>45267.89634259259</v>
      </c>
      <c r="B3729" s="17" t="str">
        <f t="shared" si="1"/>
        <v>Thu</v>
      </c>
      <c r="C3729" s="19">
        <f t="shared" si="2"/>
        <v>21</v>
      </c>
      <c r="D3729" s="11"/>
      <c r="E3729" s="11"/>
    </row>
    <row r="3730" hidden="1">
      <c r="A3730" s="3">
        <v>45267.87363425926</v>
      </c>
      <c r="B3730" s="17" t="str">
        <f t="shared" si="1"/>
        <v>Thu</v>
      </c>
      <c r="C3730" s="19">
        <f t="shared" si="2"/>
        <v>20</v>
      </c>
      <c r="D3730" s="11"/>
      <c r="E3730" s="11"/>
    </row>
    <row r="3731" hidden="1">
      <c r="A3731" s="3">
        <v>45267.84809027778</v>
      </c>
      <c r="B3731" s="17" t="str">
        <f t="shared" si="1"/>
        <v>Thu</v>
      </c>
      <c r="C3731" s="19">
        <f t="shared" si="2"/>
        <v>20</v>
      </c>
      <c r="D3731" s="11"/>
      <c r="E3731" s="11"/>
    </row>
    <row r="3732" hidden="1">
      <c r="A3732" s="3">
        <v>45267.80771990741</v>
      </c>
      <c r="B3732" s="17" t="str">
        <f t="shared" si="1"/>
        <v>Thu</v>
      </c>
      <c r="C3732" s="19">
        <f t="shared" si="2"/>
        <v>19</v>
      </c>
      <c r="D3732" s="11"/>
      <c r="E3732" s="11"/>
    </row>
    <row r="3733" hidden="1">
      <c r="A3733" s="3">
        <v>45267.750868055555</v>
      </c>
      <c r="B3733" s="17" t="str">
        <f t="shared" si="1"/>
        <v>Thu</v>
      </c>
      <c r="C3733" s="19">
        <f t="shared" si="2"/>
        <v>18</v>
      </c>
      <c r="D3733" s="11"/>
      <c r="E3733" s="11"/>
    </row>
    <row r="3734" hidden="1">
      <c r="A3734" s="3">
        <v>45267.74115740741</v>
      </c>
      <c r="B3734" s="17" t="str">
        <f t="shared" si="1"/>
        <v>Thu</v>
      </c>
      <c r="C3734" s="19">
        <f t="shared" si="2"/>
        <v>17</v>
      </c>
      <c r="D3734" s="11"/>
      <c r="E3734" s="11"/>
    </row>
    <row r="3735" hidden="1">
      <c r="A3735" s="3">
        <v>45267.72834490741</v>
      </c>
      <c r="B3735" s="17" t="str">
        <f t="shared" si="1"/>
        <v>Thu</v>
      </c>
      <c r="C3735" s="19">
        <f t="shared" si="2"/>
        <v>17</v>
      </c>
      <c r="D3735" s="11"/>
      <c r="E3735" s="11"/>
    </row>
    <row r="3736" hidden="1">
      <c r="A3736" s="3">
        <v>45267.72112268519</v>
      </c>
      <c r="B3736" s="17" t="str">
        <f t="shared" si="1"/>
        <v>Thu</v>
      </c>
      <c r="C3736" s="19">
        <f t="shared" si="2"/>
        <v>17</v>
      </c>
      <c r="D3736" s="11"/>
      <c r="E3736" s="11"/>
    </row>
    <row r="3737" hidden="1">
      <c r="A3737" s="3">
        <v>45267.71668981481</v>
      </c>
      <c r="B3737" s="17" t="str">
        <f t="shared" si="1"/>
        <v>Thu</v>
      </c>
      <c r="C3737" s="19">
        <f t="shared" si="2"/>
        <v>17</v>
      </c>
      <c r="D3737" s="11"/>
      <c r="E3737" s="11"/>
    </row>
    <row r="3738" hidden="1">
      <c r="A3738" s="3">
        <v>45267.6628125</v>
      </c>
      <c r="B3738" s="17" t="str">
        <f t="shared" si="1"/>
        <v>Thu</v>
      </c>
      <c r="C3738" s="19">
        <f t="shared" si="2"/>
        <v>15</v>
      </c>
      <c r="D3738" s="11"/>
      <c r="E3738" s="11"/>
    </row>
    <row r="3739" hidden="1">
      <c r="A3739" s="3">
        <v>45267.615949074076</v>
      </c>
      <c r="B3739" s="17" t="str">
        <f t="shared" si="1"/>
        <v>Thu</v>
      </c>
      <c r="C3739" s="19">
        <f t="shared" si="2"/>
        <v>14</v>
      </c>
      <c r="D3739" s="11"/>
      <c r="E3739" s="11"/>
    </row>
    <row r="3740" hidden="1">
      <c r="A3740" s="3">
        <v>45267.61445601852</v>
      </c>
      <c r="B3740" s="17" t="str">
        <f t="shared" si="1"/>
        <v>Thu</v>
      </c>
      <c r="C3740" s="19">
        <f t="shared" si="2"/>
        <v>14</v>
      </c>
      <c r="D3740" s="11"/>
      <c r="E3740" s="11"/>
    </row>
    <row r="3741" hidden="1">
      <c r="A3741" s="3">
        <v>45267.59851851852</v>
      </c>
      <c r="B3741" s="17" t="str">
        <f t="shared" si="1"/>
        <v>Thu</v>
      </c>
      <c r="C3741" s="19">
        <f t="shared" si="2"/>
        <v>14</v>
      </c>
      <c r="D3741" s="11"/>
      <c r="E3741" s="11"/>
    </row>
    <row r="3742" hidden="1">
      <c r="A3742" s="3">
        <v>45267.54383101852</v>
      </c>
      <c r="B3742" s="17" t="str">
        <f t="shared" si="1"/>
        <v>Thu</v>
      </c>
      <c r="C3742" s="19">
        <f t="shared" si="2"/>
        <v>13</v>
      </c>
      <c r="D3742" s="11"/>
      <c r="E3742" s="11"/>
    </row>
    <row r="3743" hidden="1">
      <c r="A3743" s="3">
        <v>45267.52061342593</v>
      </c>
      <c r="B3743" s="17" t="str">
        <f t="shared" si="1"/>
        <v>Thu</v>
      </c>
      <c r="C3743" s="19">
        <f t="shared" si="2"/>
        <v>12</v>
      </c>
      <c r="D3743" s="11"/>
      <c r="E3743" s="11"/>
    </row>
    <row r="3744" hidden="1">
      <c r="A3744" s="3">
        <v>45267.47152777778</v>
      </c>
      <c r="B3744" s="17" t="str">
        <f t="shared" si="1"/>
        <v>Thu</v>
      </c>
      <c r="C3744" s="19">
        <f t="shared" si="2"/>
        <v>11</v>
      </c>
      <c r="D3744" s="11"/>
      <c r="E3744" s="11"/>
    </row>
    <row r="3745" hidden="1">
      <c r="A3745" s="3">
        <v>45267.46844907408</v>
      </c>
      <c r="B3745" s="17" t="str">
        <f t="shared" si="1"/>
        <v>Thu</v>
      </c>
      <c r="C3745" s="19">
        <f t="shared" si="2"/>
        <v>11</v>
      </c>
      <c r="D3745" s="11"/>
      <c r="E3745" s="11"/>
    </row>
    <row r="3746" hidden="1">
      <c r="A3746" s="3">
        <v>45267.43701388889</v>
      </c>
      <c r="B3746" s="17" t="str">
        <f t="shared" si="1"/>
        <v>Thu</v>
      </c>
      <c r="C3746" s="19">
        <f t="shared" si="2"/>
        <v>10</v>
      </c>
      <c r="D3746" s="11"/>
      <c r="E3746" s="11"/>
    </row>
    <row r="3747" hidden="1">
      <c r="A3747" s="3">
        <v>45267.003125</v>
      </c>
      <c r="B3747" s="17" t="str">
        <f t="shared" si="1"/>
        <v>Thu</v>
      </c>
      <c r="C3747" s="19">
        <f t="shared" si="2"/>
        <v>0</v>
      </c>
      <c r="D3747" s="11"/>
      <c r="E3747" s="11"/>
    </row>
    <row r="3748" hidden="1">
      <c r="A3748" s="3">
        <v>45267.0015162037</v>
      </c>
      <c r="B3748" s="17" t="str">
        <f t="shared" si="1"/>
        <v>Wed</v>
      </c>
      <c r="C3748" s="19">
        <f t="shared" si="2"/>
        <v>0</v>
      </c>
      <c r="D3748" s="11"/>
      <c r="E3748" s="11"/>
    </row>
    <row r="3749" hidden="1">
      <c r="A3749" s="3">
        <v>45266.93041666667</v>
      </c>
      <c r="B3749" s="17" t="str">
        <f t="shared" si="1"/>
        <v>Wed</v>
      </c>
      <c r="C3749" s="19">
        <f t="shared" si="2"/>
        <v>22</v>
      </c>
      <c r="D3749" s="11"/>
      <c r="E3749" s="11"/>
    </row>
    <row r="3750" hidden="1">
      <c r="A3750" s="3">
        <v>45266.86887731482</v>
      </c>
      <c r="B3750" s="17" t="str">
        <f t="shared" si="1"/>
        <v>Wed</v>
      </c>
      <c r="C3750" s="19">
        <f t="shared" si="2"/>
        <v>20</v>
      </c>
      <c r="D3750" s="11"/>
      <c r="E3750" s="11"/>
    </row>
    <row r="3751" hidden="1">
      <c r="A3751" s="3">
        <v>45266.86861111111</v>
      </c>
      <c r="B3751" s="17" t="str">
        <f t="shared" si="1"/>
        <v>Wed</v>
      </c>
      <c r="C3751" s="19">
        <f t="shared" si="2"/>
        <v>20</v>
      </c>
      <c r="D3751" s="11"/>
      <c r="E3751" s="11"/>
    </row>
    <row r="3752" hidden="1">
      <c r="A3752" s="3">
        <v>45266.82884259259</v>
      </c>
      <c r="B3752" s="17" t="str">
        <f t="shared" si="1"/>
        <v>Wed</v>
      </c>
      <c r="C3752" s="19">
        <f t="shared" si="2"/>
        <v>19</v>
      </c>
      <c r="D3752" s="11"/>
      <c r="E3752" s="11"/>
    </row>
    <row r="3753" hidden="1">
      <c r="A3753" s="3">
        <v>45266.826157407406</v>
      </c>
      <c r="B3753" s="17" t="str">
        <f t="shared" si="1"/>
        <v>Wed</v>
      </c>
      <c r="C3753" s="19">
        <f t="shared" si="2"/>
        <v>19</v>
      </c>
      <c r="D3753" s="11"/>
      <c r="E3753" s="11"/>
    </row>
    <row r="3754" hidden="1">
      <c r="A3754" s="3">
        <v>45266.8224537037</v>
      </c>
      <c r="B3754" s="17" t="str">
        <f t="shared" si="1"/>
        <v>Wed</v>
      </c>
      <c r="C3754" s="19">
        <f t="shared" si="2"/>
        <v>19</v>
      </c>
      <c r="D3754" s="11"/>
      <c r="E3754" s="11"/>
    </row>
    <row r="3755" hidden="1">
      <c r="A3755" s="3">
        <v>45266.80949074074</v>
      </c>
      <c r="B3755" s="17" t="str">
        <f t="shared" si="1"/>
        <v>Wed</v>
      </c>
      <c r="C3755" s="19">
        <f t="shared" si="2"/>
        <v>19</v>
      </c>
      <c r="D3755" s="11"/>
      <c r="E3755" s="11"/>
    </row>
    <row r="3756" hidden="1">
      <c r="A3756" s="3">
        <v>45266.78565972222</v>
      </c>
      <c r="B3756" s="17" t="str">
        <f t="shared" si="1"/>
        <v>Wed</v>
      </c>
      <c r="C3756" s="19">
        <f t="shared" si="2"/>
        <v>18</v>
      </c>
      <c r="D3756" s="11"/>
      <c r="E3756" s="11"/>
    </row>
    <row r="3757" hidden="1">
      <c r="A3757" s="3">
        <v>45266.77342592592</v>
      </c>
      <c r="B3757" s="17" t="str">
        <f t="shared" si="1"/>
        <v>Wed</v>
      </c>
      <c r="C3757" s="19">
        <f t="shared" si="2"/>
        <v>18</v>
      </c>
      <c r="D3757" s="11"/>
      <c r="E3757" s="11"/>
    </row>
    <row r="3758" hidden="1">
      <c r="A3758" s="3">
        <v>45266.76259259259</v>
      </c>
      <c r="B3758" s="17" t="str">
        <f t="shared" si="1"/>
        <v>Wed</v>
      </c>
      <c r="C3758" s="19">
        <f t="shared" si="2"/>
        <v>18</v>
      </c>
      <c r="D3758" s="11"/>
      <c r="E3758" s="11"/>
    </row>
    <row r="3759" hidden="1">
      <c r="A3759" s="3">
        <v>45266.75361111111</v>
      </c>
      <c r="B3759" s="17" t="str">
        <f t="shared" si="1"/>
        <v>Wed</v>
      </c>
      <c r="C3759" s="19">
        <f t="shared" si="2"/>
        <v>18</v>
      </c>
      <c r="D3759" s="11"/>
      <c r="E3759" s="11"/>
    </row>
    <row r="3760" hidden="1">
      <c r="A3760" s="3">
        <v>45266.74872685185</v>
      </c>
      <c r="B3760" s="17" t="str">
        <f t="shared" si="1"/>
        <v>Wed</v>
      </c>
      <c r="C3760" s="19">
        <f t="shared" si="2"/>
        <v>17</v>
      </c>
      <c r="D3760" s="11"/>
      <c r="E3760" s="11"/>
    </row>
    <row r="3761" hidden="1">
      <c r="A3761" s="3">
        <v>45266.745625</v>
      </c>
      <c r="B3761" s="17" t="str">
        <f t="shared" si="1"/>
        <v>Wed</v>
      </c>
      <c r="C3761" s="19">
        <f t="shared" si="2"/>
        <v>17</v>
      </c>
      <c r="D3761" s="11"/>
      <c r="E3761" s="11"/>
    </row>
    <row r="3762" hidden="1">
      <c r="A3762" s="3">
        <v>45266.74395833333</v>
      </c>
      <c r="B3762" s="17" t="str">
        <f t="shared" si="1"/>
        <v>Wed</v>
      </c>
      <c r="C3762" s="19">
        <f t="shared" si="2"/>
        <v>17</v>
      </c>
      <c r="D3762" s="11"/>
      <c r="E3762" s="11"/>
    </row>
    <row r="3763" hidden="1">
      <c r="A3763" s="3">
        <v>45266.71304398148</v>
      </c>
      <c r="B3763" s="17" t="str">
        <f t="shared" si="1"/>
        <v>Wed</v>
      </c>
      <c r="C3763" s="19">
        <f t="shared" si="2"/>
        <v>17</v>
      </c>
      <c r="D3763" s="11"/>
      <c r="E3763" s="11"/>
    </row>
    <row r="3764" hidden="1">
      <c r="A3764" s="3">
        <v>45266.55091435185</v>
      </c>
      <c r="B3764" s="17" t="str">
        <f t="shared" si="1"/>
        <v>Wed</v>
      </c>
      <c r="C3764" s="19">
        <f t="shared" si="2"/>
        <v>13</v>
      </c>
      <c r="D3764" s="11"/>
      <c r="E3764" s="11"/>
    </row>
    <row r="3765" hidden="1">
      <c r="A3765" s="3">
        <v>45266.48351851852</v>
      </c>
      <c r="B3765" s="17" t="str">
        <f t="shared" si="1"/>
        <v>Wed</v>
      </c>
      <c r="C3765" s="19">
        <f t="shared" si="2"/>
        <v>11</v>
      </c>
      <c r="D3765" s="11"/>
      <c r="E3765" s="11"/>
    </row>
    <row r="3766" hidden="1">
      <c r="A3766" s="3">
        <v>45266.44673611111</v>
      </c>
      <c r="B3766" s="17" t="str">
        <f t="shared" si="1"/>
        <v>Wed</v>
      </c>
      <c r="C3766" s="19">
        <f t="shared" si="2"/>
        <v>10</v>
      </c>
      <c r="D3766" s="11"/>
      <c r="E3766" s="11"/>
    </row>
    <row r="3767" hidden="1">
      <c r="A3767" s="3">
        <v>45266.44552083333</v>
      </c>
      <c r="B3767" s="17" t="str">
        <f t="shared" si="1"/>
        <v>Wed</v>
      </c>
      <c r="C3767" s="19">
        <f t="shared" si="2"/>
        <v>10</v>
      </c>
      <c r="D3767" s="11"/>
      <c r="E3767" s="11"/>
    </row>
    <row r="3768" hidden="1">
      <c r="A3768" s="3">
        <v>45266.03255787037</v>
      </c>
      <c r="B3768" s="17" t="str">
        <f t="shared" si="1"/>
        <v>Tue</v>
      </c>
      <c r="C3768" s="19">
        <f t="shared" si="2"/>
        <v>0</v>
      </c>
      <c r="D3768" s="11"/>
      <c r="E3768" s="11"/>
    </row>
    <row r="3769" hidden="1">
      <c r="A3769" s="3">
        <v>45265.988645833335</v>
      </c>
      <c r="B3769" s="17" t="str">
        <f t="shared" si="1"/>
        <v>Tue</v>
      </c>
      <c r="C3769" s="19">
        <f t="shared" si="2"/>
        <v>23</v>
      </c>
      <c r="D3769" s="11"/>
      <c r="E3769" s="11"/>
    </row>
    <row r="3770" hidden="1">
      <c r="A3770" s="3">
        <v>45265.98672453704</v>
      </c>
      <c r="B3770" s="17" t="str">
        <f t="shared" si="1"/>
        <v>Tue</v>
      </c>
      <c r="C3770" s="19">
        <f t="shared" si="2"/>
        <v>23</v>
      </c>
      <c r="D3770" s="11"/>
      <c r="E3770" s="11"/>
    </row>
    <row r="3771" hidden="1">
      <c r="A3771" s="3">
        <v>45265.96675925926</v>
      </c>
      <c r="B3771" s="17" t="str">
        <f t="shared" si="1"/>
        <v>Tue</v>
      </c>
      <c r="C3771" s="19">
        <f t="shared" si="2"/>
        <v>23</v>
      </c>
      <c r="D3771" s="11"/>
      <c r="E3771" s="11"/>
    </row>
    <row r="3772" hidden="1">
      <c r="A3772" s="3">
        <v>45265.9465162037</v>
      </c>
      <c r="B3772" s="17" t="str">
        <f t="shared" si="1"/>
        <v>Tue</v>
      </c>
      <c r="C3772" s="19">
        <f t="shared" si="2"/>
        <v>22</v>
      </c>
      <c r="D3772" s="11"/>
      <c r="E3772" s="11"/>
    </row>
    <row r="3773" hidden="1">
      <c r="A3773" s="3">
        <v>45265.89908564815</v>
      </c>
      <c r="B3773" s="17" t="str">
        <f t="shared" si="1"/>
        <v>Tue</v>
      </c>
      <c r="C3773" s="19">
        <f t="shared" si="2"/>
        <v>21</v>
      </c>
      <c r="D3773" s="11"/>
      <c r="E3773" s="11"/>
    </row>
    <row r="3774" hidden="1">
      <c r="A3774" s="3">
        <v>45265.88217592592</v>
      </c>
      <c r="B3774" s="17" t="str">
        <f t="shared" si="1"/>
        <v>Tue</v>
      </c>
      <c r="C3774" s="19">
        <f t="shared" si="2"/>
        <v>21</v>
      </c>
      <c r="D3774" s="11"/>
      <c r="E3774" s="11"/>
    </row>
    <row r="3775" hidden="1">
      <c r="A3775" s="3">
        <v>45265.878171296295</v>
      </c>
      <c r="B3775" s="17" t="str">
        <f t="shared" si="1"/>
        <v>Tue</v>
      </c>
      <c r="C3775" s="19">
        <f t="shared" si="2"/>
        <v>21</v>
      </c>
      <c r="D3775" s="11"/>
      <c r="E3775" s="11"/>
    </row>
    <row r="3776" hidden="1">
      <c r="A3776" s="3">
        <v>45265.87174768518</v>
      </c>
      <c r="B3776" s="17" t="str">
        <f t="shared" si="1"/>
        <v>Tue</v>
      </c>
      <c r="C3776" s="19">
        <f t="shared" si="2"/>
        <v>20</v>
      </c>
      <c r="D3776" s="11"/>
      <c r="E3776" s="11"/>
    </row>
    <row r="3777" hidden="1">
      <c r="A3777" s="3">
        <v>45265.86487268518</v>
      </c>
      <c r="B3777" s="17" t="str">
        <f t="shared" si="1"/>
        <v>Tue</v>
      </c>
      <c r="C3777" s="19">
        <f t="shared" si="2"/>
        <v>20</v>
      </c>
      <c r="D3777" s="11"/>
      <c r="E3777" s="11"/>
    </row>
    <row r="3778" hidden="1">
      <c r="A3778" s="3">
        <v>45265.80778935185</v>
      </c>
      <c r="B3778" s="17" t="str">
        <f t="shared" si="1"/>
        <v>Tue</v>
      </c>
      <c r="C3778" s="19">
        <f t="shared" si="2"/>
        <v>19</v>
      </c>
      <c r="D3778" s="11"/>
      <c r="E3778" s="11"/>
    </row>
    <row r="3779" hidden="1">
      <c r="A3779" s="3">
        <v>45265.71826388889</v>
      </c>
      <c r="B3779" s="17" t="str">
        <f t="shared" si="1"/>
        <v>Tue</v>
      </c>
      <c r="C3779" s="19">
        <f t="shared" si="2"/>
        <v>17</v>
      </c>
      <c r="D3779" s="11"/>
      <c r="E3779" s="11"/>
    </row>
    <row r="3780" hidden="1">
      <c r="A3780" s="3">
        <v>45265.67934027778</v>
      </c>
      <c r="B3780" s="17" t="str">
        <f t="shared" si="1"/>
        <v>Tue</v>
      </c>
      <c r="C3780" s="19">
        <f t="shared" si="2"/>
        <v>16</v>
      </c>
      <c r="D3780" s="11"/>
      <c r="E3780" s="11"/>
    </row>
    <row r="3781" hidden="1">
      <c r="A3781" s="3">
        <v>45265.66459490741</v>
      </c>
      <c r="B3781" s="17" t="str">
        <f t="shared" si="1"/>
        <v>Tue</v>
      </c>
      <c r="C3781" s="19">
        <f t="shared" si="2"/>
        <v>15</v>
      </c>
      <c r="D3781" s="11"/>
      <c r="E3781" s="11"/>
    </row>
    <row r="3782" hidden="1">
      <c r="A3782" s="3">
        <v>45265.65994212963</v>
      </c>
      <c r="B3782" s="17" t="str">
        <f t="shared" si="1"/>
        <v>Tue</v>
      </c>
      <c r="C3782" s="19">
        <f t="shared" si="2"/>
        <v>15</v>
      </c>
      <c r="D3782" s="11"/>
      <c r="E3782" s="11"/>
    </row>
    <row r="3783" hidden="1">
      <c r="A3783" s="3">
        <v>45265.624930555554</v>
      </c>
      <c r="B3783" s="17" t="str">
        <f t="shared" si="1"/>
        <v>Tue</v>
      </c>
      <c r="C3783" s="19">
        <f t="shared" si="2"/>
        <v>14</v>
      </c>
      <c r="D3783" s="11"/>
      <c r="E3783" s="11"/>
    </row>
    <row r="3784" hidden="1">
      <c r="A3784" s="3">
        <v>45265.62163194444</v>
      </c>
      <c r="B3784" s="17" t="str">
        <f t="shared" si="1"/>
        <v>Tue</v>
      </c>
      <c r="C3784" s="19">
        <f t="shared" si="2"/>
        <v>14</v>
      </c>
      <c r="D3784" s="11"/>
      <c r="E3784" s="11"/>
    </row>
    <row r="3785" hidden="1">
      <c r="A3785" s="3">
        <v>45265.589212962965</v>
      </c>
      <c r="B3785" s="17" t="str">
        <f t="shared" si="1"/>
        <v>Tue</v>
      </c>
      <c r="C3785" s="19">
        <f t="shared" si="2"/>
        <v>14</v>
      </c>
      <c r="D3785" s="11"/>
      <c r="E3785" s="11"/>
    </row>
    <row r="3786" hidden="1">
      <c r="A3786" s="3">
        <v>45265.568078703705</v>
      </c>
      <c r="B3786" s="17" t="str">
        <f t="shared" si="1"/>
        <v>Tue</v>
      </c>
      <c r="C3786" s="19">
        <f t="shared" si="2"/>
        <v>13</v>
      </c>
      <c r="D3786" s="11"/>
      <c r="E3786" s="11"/>
    </row>
    <row r="3787" hidden="1">
      <c r="A3787" s="3">
        <v>45265.53350694444</v>
      </c>
      <c r="B3787" s="17" t="str">
        <f t="shared" si="1"/>
        <v>Tue</v>
      </c>
      <c r="C3787" s="19">
        <f t="shared" si="2"/>
        <v>12</v>
      </c>
      <c r="D3787" s="11"/>
      <c r="E3787" s="11"/>
    </row>
    <row r="3788" hidden="1">
      <c r="A3788" s="3">
        <v>45265.49313657408</v>
      </c>
      <c r="B3788" s="17" t="str">
        <f t="shared" si="1"/>
        <v>Tue</v>
      </c>
      <c r="C3788" s="19">
        <f t="shared" si="2"/>
        <v>11</v>
      </c>
      <c r="D3788" s="11"/>
      <c r="E3788" s="11"/>
    </row>
    <row r="3789" hidden="1">
      <c r="A3789" s="3">
        <v>45265.48489583333</v>
      </c>
      <c r="B3789" s="17" t="str">
        <f t="shared" si="1"/>
        <v>Tue</v>
      </c>
      <c r="C3789" s="19">
        <f t="shared" si="2"/>
        <v>11</v>
      </c>
      <c r="D3789" s="11"/>
      <c r="E3789" s="11"/>
    </row>
    <row r="3790" hidden="1">
      <c r="A3790" s="3">
        <v>45265.4525462963</v>
      </c>
      <c r="B3790" s="17" t="str">
        <f t="shared" si="1"/>
        <v>Tue</v>
      </c>
      <c r="C3790" s="19">
        <f t="shared" si="2"/>
        <v>10</v>
      </c>
      <c r="D3790" s="11"/>
      <c r="E3790" s="11"/>
    </row>
    <row r="3791" hidden="1">
      <c r="A3791" s="3">
        <v>45265.4318287037</v>
      </c>
      <c r="B3791" s="17" t="str">
        <f t="shared" si="1"/>
        <v>Mon</v>
      </c>
      <c r="C3791" s="19">
        <f t="shared" si="2"/>
        <v>10</v>
      </c>
      <c r="D3791" s="11"/>
      <c r="E3791" s="11"/>
    </row>
    <row r="3792" hidden="1">
      <c r="A3792" s="3">
        <v>45264.940787037034</v>
      </c>
      <c r="B3792" s="17" t="str">
        <f t="shared" si="1"/>
        <v>Mon</v>
      </c>
      <c r="C3792" s="19">
        <f t="shared" si="2"/>
        <v>22</v>
      </c>
      <c r="D3792" s="11"/>
      <c r="E3792" s="11"/>
    </row>
    <row r="3793" hidden="1">
      <c r="A3793" s="3">
        <v>45264.73731481482</v>
      </c>
      <c r="B3793" s="17" t="str">
        <f t="shared" si="1"/>
        <v>Mon</v>
      </c>
      <c r="C3793" s="19">
        <f t="shared" si="2"/>
        <v>17</v>
      </c>
      <c r="D3793" s="11"/>
      <c r="E3793" s="11"/>
    </row>
    <row r="3794" hidden="1">
      <c r="A3794" s="3">
        <v>45264.71965277778</v>
      </c>
      <c r="B3794" s="17" t="str">
        <f t="shared" si="1"/>
        <v>Mon</v>
      </c>
      <c r="C3794" s="19">
        <f t="shared" si="2"/>
        <v>17</v>
      </c>
      <c r="D3794" s="11"/>
      <c r="E3794" s="11"/>
    </row>
    <row r="3795" hidden="1">
      <c r="A3795" s="3">
        <v>45264.71759259259</v>
      </c>
      <c r="B3795" s="17" t="str">
        <f t="shared" si="1"/>
        <v>Mon</v>
      </c>
      <c r="C3795" s="19">
        <f t="shared" si="2"/>
        <v>17</v>
      </c>
      <c r="D3795" s="11"/>
      <c r="E3795" s="11"/>
    </row>
    <row r="3796" hidden="1">
      <c r="A3796" s="3">
        <v>45264.61989583333</v>
      </c>
      <c r="B3796" s="17" t="str">
        <f t="shared" si="1"/>
        <v>Mon</v>
      </c>
      <c r="C3796" s="19">
        <f t="shared" si="2"/>
        <v>14</v>
      </c>
      <c r="D3796" s="11"/>
      <c r="E3796" s="11"/>
    </row>
    <row r="3797" hidden="1">
      <c r="A3797" s="3">
        <v>45264.60680555556</v>
      </c>
      <c r="B3797" s="17" t="str">
        <f t="shared" si="1"/>
        <v>Mon</v>
      </c>
      <c r="C3797" s="19">
        <f t="shared" si="2"/>
        <v>14</v>
      </c>
      <c r="D3797" s="11"/>
      <c r="E3797" s="11"/>
    </row>
    <row r="3798" hidden="1">
      <c r="A3798" s="3">
        <v>45264.57140046296</v>
      </c>
      <c r="B3798" s="17" t="str">
        <f t="shared" si="1"/>
        <v>Mon</v>
      </c>
      <c r="C3798" s="19">
        <f t="shared" si="2"/>
        <v>13</v>
      </c>
      <c r="D3798" s="11"/>
      <c r="E3798" s="11"/>
    </row>
    <row r="3799" hidden="1">
      <c r="A3799" s="3">
        <v>45264.559895833336</v>
      </c>
      <c r="B3799" s="17" t="str">
        <f t="shared" si="1"/>
        <v>Mon</v>
      </c>
      <c r="C3799" s="19">
        <f t="shared" si="2"/>
        <v>13</v>
      </c>
      <c r="D3799" s="11"/>
      <c r="E3799" s="11"/>
    </row>
    <row r="3800" hidden="1">
      <c r="A3800" s="3">
        <v>45264.54298611111</v>
      </c>
      <c r="B3800" s="17" t="str">
        <f t="shared" si="1"/>
        <v>Mon</v>
      </c>
      <c r="C3800" s="19">
        <f t="shared" si="2"/>
        <v>13</v>
      </c>
      <c r="D3800" s="11"/>
      <c r="E3800" s="11"/>
    </row>
    <row r="3801" hidden="1">
      <c r="A3801" s="3">
        <v>45264.52385416667</v>
      </c>
      <c r="B3801" s="17" t="str">
        <f t="shared" si="1"/>
        <v>Mon</v>
      </c>
      <c r="C3801" s="19">
        <f t="shared" si="2"/>
        <v>12</v>
      </c>
      <c r="D3801" s="11"/>
      <c r="E3801" s="11"/>
    </row>
    <row r="3802" hidden="1">
      <c r="A3802" s="3">
        <v>45264.49899305555</v>
      </c>
      <c r="B3802" s="17" t="str">
        <f t="shared" si="1"/>
        <v>Mon</v>
      </c>
      <c r="C3802" s="19">
        <f t="shared" si="2"/>
        <v>11</v>
      </c>
      <c r="D3802" s="11"/>
      <c r="E3802" s="11"/>
    </row>
    <row r="3803" hidden="1">
      <c r="A3803" s="3">
        <v>45264.494942129626</v>
      </c>
      <c r="B3803" s="17" t="str">
        <f t="shared" si="1"/>
        <v>Mon</v>
      </c>
      <c r="C3803" s="19">
        <f t="shared" si="2"/>
        <v>11</v>
      </c>
      <c r="D3803" s="11"/>
      <c r="E3803" s="11"/>
    </row>
    <row r="3804" hidden="1">
      <c r="A3804" s="3">
        <v>45264.4844212963</v>
      </c>
      <c r="B3804" s="17" t="str">
        <f t="shared" si="1"/>
        <v>Mon</v>
      </c>
      <c r="C3804" s="19">
        <f t="shared" si="2"/>
        <v>11</v>
      </c>
      <c r="D3804" s="11"/>
      <c r="E3804" s="11"/>
    </row>
    <row r="3805" hidden="1">
      <c r="A3805" s="3">
        <v>45264.02899305556</v>
      </c>
      <c r="B3805" s="17" t="str">
        <f t="shared" si="1"/>
        <v>Mon</v>
      </c>
      <c r="C3805" s="19">
        <f t="shared" si="2"/>
        <v>0</v>
      </c>
      <c r="D3805" s="11"/>
      <c r="E3805" s="11"/>
    </row>
    <row r="3806" hidden="1">
      <c r="A3806" s="3">
        <v>45264.02521990741</v>
      </c>
      <c r="B3806" s="17" t="str">
        <f t="shared" si="1"/>
        <v>Mon</v>
      </c>
      <c r="C3806" s="19">
        <f t="shared" si="2"/>
        <v>0</v>
      </c>
      <c r="D3806" s="11"/>
      <c r="E3806" s="11"/>
    </row>
    <row r="3807" hidden="1">
      <c r="A3807" s="3">
        <v>45264.00844907408</v>
      </c>
      <c r="B3807" s="17" t="str">
        <f t="shared" si="1"/>
        <v>Mon</v>
      </c>
      <c r="C3807" s="19">
        <f t="shared" si="2"/>
        <v>0</v>
      </c>
      <c r="D3807" s="11"/>
      <c r="E3807" s="11"/>
    </row>
    <row r="3808" hidden="1">
      <c r="A3808" s="3">
        <v>45264.00753472222</v>
      </c>
      <c r="B3808" s="17" t="str">
        <f t="shared" si="1"/>
        <v>Mon</v>
      </c>
      <c r="C3808" s="19">
        <f t="shared" si="2"/>
        <v>0</v>
      </c>
      <c r="D3808" s="11"/>
      <c r="E3808" s="11"/>
    </row>
    <row r="3809" hidden="1">
      <c r="A3809" s="3">
        <v>45264.0056712963</v>
      </c>
      <c r="B3809" s="17" t="str">
        <f t="shared" si="1"/>
        <v>Sun</v>
      </c>
      <c r="C3809" s="19">
        <f t="shared" si="2"/>
        <v>0</v>
      </c>
      <c r="D3809" s="11"/>
      <c r="E3809" s="11"/>
    </row>
    <row r="3810" hidden="1">
      <c r="A3810" s="3">
        <v>45263.97144675926</v>
      </c>
      <c r="B3810" s="17" t="str">
        <f t="shared" si="1"/>
        <v>Sun</v>
      </c>
      <c r="C3810" s="19">
        <f t="shared" si="2"/>
        <v>23</v>
      </c>
      <c r="D3810" s="11"/>
      <c r="E3810" s="11"/>
    </row>
    <row r="3811" hidden="1">
      <c r="A3811" s="3">
        <v>45263.94731481482</v>
      </c>
      <c r="B3811" s="17" t="str">
        <f t="shared" si="1"/>
        <v>Sun</v>
      </c>
      <c r="C3811" s="19">
        <f t="shared" si="2"/>
        <v>22</v>
      </c>
      <c r="D3811" s="11"/>
      <c r="E3811" s="11"/>
    </row>
    <row r="3812" hidden="1">
      <c r="A3812" s="3">
        <v>45263.94215277778</v>
      </c>
      <c r="B3812" s="17" t="str">
        <f t="shared" si="1"/>
        <v>Sun</v>
      </c>
      <c r="C3812" s="19">
        <f t="shared" si="2"/>
        <v>22</v>
      </c>
      <c r="D3812" s="11"/>
      <c r="E3812" s="11"/>
    </row>
    <row r="3813" hidden="1">
      <c r="A3813" s="3">
        <v>45263.94123842593</v>
      </c>
      <c r="B3813" s="17" t="str">
        <f t="shared" si="1"/>
        <v>Sun</v>
      </c>
      <c r="C3813" s="19">
        <f t="shared" si="2"/>
        <v>22</v>
      </c>
      <c r="D3813" s="11"/>
      <c r="E3813" s="11"/>
    </row>
    <row r="3814" hidden="1">
      <c r="A3814" s="3">
        <v>45263.91804398148</v>
      </c>
      <c r="B3814" s="17" t="str">
        <f t="shared" si="1"/>
        <v>Sun</v>
      </c>
      <c r="C3814" s="19">
        <f t="shared" si="2"/>
        <v>22</v>
      </c>
      <c r="D3814" s="11"/>
      <c r="E3814" s="11"/>
    </row>
    <row r="3815" hidden="1">
      <c r="A3815" s="3">
        <v>45263.91768518519</v>
      </c>
      <c r="B3815" s="17" t="str">
        <f t="shared" si="1"/>
        <v>Sun</v>
      </c>
      <c r="C3815" s="19">
        <f t="shared" si="2"/>
        <v>22</v>
      </c>
      <c r="D3815" s="11"/>
      <c r="E3815" s="11"/>
    </row>
    <row r="3816" hidden="1">
      <c r="A3816" s="3">
        <v>45263.91222222222</v>
      </c>
      <c r="B3816" s="17" t="str">
        <f t="shared" si="1"/>
        <v>Sun</v>
      </c>
      <c r="C3816" s="19">
        <f t="shared" si="2"/>
        <v>21</v>
      </c>
      <c r="D3816" s="11"/>
      <c r="E3816" s="11"/>
    </row>
    <row r="3817" hidden="1">
      <c r="A3817" s="3">
        <v>45263.89701388889</v>
      </c>
      <c r="B3817" s="17" t="str">
        <f t="shared" si="1"/>
        <v>Sun</v>
      </c>
      <c r="C3817" s="19">
        <f t="shared" si="2"/>
        <v>21</v>
      </c>
      <c r="D3817" s="11"/>
      <c r="E3817" s="11"/>
    </row>
    <row r="3818" hidden="1">
      <c r="A3818" s="3">
        <v>45263.88138888889</v>
      </c>
      <c r="B3818" s="17" t="str">
        <f t="shared" si="1"/>
        <v>Sun</v>
      </c>
      <c r="C3818" s="19">
        <f t="shared" si="2"/>
        <v>21</v>
      </c>
      <c r="D3818" s="11"/>
      <c r="E3818" s="11"/>
    </row>
    <row r="3819" hidden="1">
      <c r="A3819" s="3">
        <v>45263.87090277778</v>
      </c>
      <c r="B3819" s="17" t="str">
        <f t="shared" si="1"/>
        <v>Sun</v>
      </c>
      <c r="C3819" s="19">
        <f t="shared" si="2"/>
        <v>20</v>
      </c>
      <c r="D3819" s="11"/>
      <c r="E3819" s="11"/>
    </row>
    <row r="3820" hidden="1">
      <c r="A3820" s="3">
        <v>45263.868935185186</v>
      </c>
      <c r="B3820" s="17" t="str">
        <f t="shared" si="1"/>
        <v>Sun</v>
      </c>
      <c r="C3820" s="19">
        <f t="shared" si="2"/>
        <v>20</v>
      </c>
      <c r="D3820" s="11"/>
      <c r="E3820" s="11"/>
    </row>
    <row r="3821" hidden="1">
      <c r="A3821" s="3">
        <v>45263.86686342592</v>
      </c>
      <c r="B3821" s="17" t="str">
        <f t="shared" si="1"/>
        <v>Sun</v>
      </c>
      <c r="C3821" s="19">
        <f t="shared" si="2"/>
        <v>20</v>
      </c>
      <c r="D3821" s="11"/>
      <c r="E3821" s="11"/>
    </row>
    <row r="3822" hidden="1">
      <c r="A3822" s="3">
        <v>45263.86505787037</v>
      </c>
      <c r="B3822" s="17" t="str">
        <f t="shared" si="1"/>
        <v>Sun</v>
      </c>
      <c r="C3822" s="19">
        <f t="shared" si="2"/>
        <v>20</v>
      </c>
      <c r="D3822" s="11"/>
      <c r="E3822" s="11"/>
    </row>
    <row r="3823" hidden="1">
      <c r="A3823" s="3">
        <v>45263.831296296295</v>
      </c>
      <c r="B3823" s="17" t="str">
        <f t="shared" si="1"/>
        <v>Sun</v>
      </c>
      <c r="C3823" s="19">
        <f t="shared" si="2"/>
        <v>19</v>
      </c>
      <c r="D3823" s="11"/>
      <c r="E3823" s="11"/>
    </row>
    <row r="3824" hidden="1">
      <c r="A3824" s="3">
        <v>45263.82854166667</v>
      </c>
      <c r="B3824" s="17" t="str">
        <f t="shared" si="1"/>
        <v>Sun</v>
      </c>
      <c r="C3824" s="19">
        <f t="shared" si="2"/>
        <v>19</v>
      </c>
      <c r="D3824" s="11"/>
      <c r="E3824" s="11"/>
    </row>
    <row r="3825" hidden="1">
      <c r="A3825" s="3">
        <v>45263.82027777778</v>
      </c>
      <c r="B3825" s="17" t="str">
        <f t="shared" si="1"/>
        <v>Sun</v>
      </c>
      <c r="C3825" s="19">
        <f t="shared" si="2"/>
        <v>19</v>
      </c>
      <c r="D3825" s="11"/>
      <c r="E3825" s="11"/>
    </row>
    <row r="3826" hidden="1">
      <c r="A3826" s="3">
        <v>45263.79487268518</v>
      </c>
      <c r="B3826" s="17" t="str">
        <f t="shared" si="1"/>
        <v>Sun</v>
      </c>
      <c r="C3826" s="19">
        <f t="shared" si="2"/>
        <v>19</v>
      </c>
      <c r="D3826" s="11"/>
      <c r="E3826" s="11"/>
    </row>
    <row r="3827" hidden="1">
      <c r="A3827" s="3">
        <v>45263.762083333335</v>
      </c>
      <c r="B3827" s="17" t="str">
        <f t="shared" si="1"/>
        <v>Sun</v>
      </c>
      <c r="C3827" s="19">
        <f t="shared" si="2"/>
        <v>18</v>
      </c>
      <c r="D3827" s="11"/>
      <c r="E3827" s="11"/>
    </row>
    <row r="3828" hidden="1">
      <c r="A3828" s="3">
        <v>45263.697743055556</v>
      </c>
      <c r="B3828" s="17" t="str">
        <f t="shared" si="1"/>
        <v>Sun</v>
      </c>
      <c r="C3828" s="19">
        <f t="shared" si="2"/>
        <v>16</v>
      </c>
      <c r="D3828" s="11"/>
      <c r="E3828" s="11"/>
    </row>
    <row r="3829" hidden="1">
      <c r="A3829" s="3">
        <v>45263.65494212963</v>
      </c>
      <c r="B3829" s="17" t="str">
        <f t="shared" si="1"/>
        <v>Sun</v>
      </c>
      <c r="C3829" s="19">
        <f t="shared" si="2"/>
        <v>15</v>
      </c>
      <c r="D3829" s="11"/>
      <c r="E3829" s="11"/>
    </row>
    <row r="3830" hidden="1">
      <c r="A3830" s="3">
        <v>45263.61981481482</v>
      </c>
      <c r="B3830" s="17" t="str">
        <f t="shared" si="1"/>
        <v>Sun</v>
      </c>
      <c r="C3830" s="19">
        <f t="shared" si="2"/>
        <v>14</v>
      </c>
      <c r="D3830" s="11"/>
      <c r="E3830" s="11"/>
    </row>
    <row r="3831" hidden="1">
      <c r="A3831" s="3">
        <v>45263.61082175926</v>
      </c>
      <c r="B3831" s="17" t="str">
        <f t="shared" si="1"/>
        <v>Sun</v>
      </c>
      <c r="C3831" s="19">
        <f t="shared" si="2"/>
        <v>14</v>
      </c>
      <c r="D3831" s="11"/>
      <c r="E3831" s="11"/>
    </row>
    <row r="3832" hidden="1">
      <c r="A3832" s="3">
        <v>45263.60322916666</v>
      </c>
      <c r="B3832" s="17" t="str">
        <f t="shared" si="1"/>
        <v>Sun</v>
      </c>
      <c r="C3832" s="19">
        <f t="shared" si="2"/>
        <v>14</v>
      </c>
      <c r="D3832" s="11"/>
      <c r="E3832" s="11"/>
    </row>
    <row r="3833" hidden="1">
      <c r="A3833" s="3">
        <v>45263.57072916667</v>
      </c>
      <c r="B3833" s="17" t="str">
        <f t="shared" si="1"/>
        <v>Sun</v>
      </c>
      <c r="C3833" s="19">
        <f t="shared" si="2"/>
        <v>13</v>
      </c>
      <c r="D3833" s="11"/>
      <c r="E3833" s="11"/>
    </row>
    <row r="3834" hidden="1">
      <c r="A3834" s="3">
        <v>45263.12149305556</v>
      </c>
      <c r="B3834" s="17" t="str">
        <f t="shared" si="1"/>
        <v>Sun</v>
      </c>
      <c r="C3834" s="19">
        <f t="shared" si="2"/>
        <v>2</v>
      </c>
      <c r="D3834" s="11"/>
      <c r="E3834" s="11"/>
    </row>
    <row r="3835" hidden="1">
      <c r="A3835" s="3">
        <v>45263.11921296296</v>
      </c>
      <c r="B3835" s="17" t="str">
        <f t="shared" si="1"/>
        <v>Sun</v>
      </c>
      <c r="C3835" s="19">
        <f t="shared" si="2"/>
        <v>2</v>
      </c>
      <c r="D3835" s="11"/>
      <c r="E3835" s="11"/>
    </row>
    <row r="3836" hidden="1">
      <c r="A3836" s="3">
        <v>45263.07349537037</v>
      </c>
      <c r="B3836" s="17" t="str">
        <f t="shared" si="1"/>
        <v>Sun</v>
      </c>
      <c r="C3836" s="19">
        <f t="shared" si="2"/>
        <v>1</v>
      </c>
      <c r="D3836" s="11"/>
      <c r="E3836" s="11"/>
    </row>
    <row r="3837" hidden="1">
      <c r="A3837" s="3">
        <v>45263.01766203704</v>
      </c>
      <c r="B3837" s="17" t="str">
        <f t="shared" si="1"/>
        <v>Sun</v>
      </c>
      <c r="C3837" s="19">
        <f t="shared" si="2"/>
        <v>0</v>
      </c>
      <c r="D3837" s="11"/>
      <c r="E3837" s="11"/>
    </row>
    <row r="3838" hidden="1">
      <c r="A3838" s="3">
        <v>45263.01403935185</v>
      </c>
      <c r="B3838" s="17" t="str">
        <f t="shared" si="1"/>
        <v>Fri</v>
      </c>
      <c r="C3838" s="19">
        <f t="shared" si="2"/>
        <v>0</v>
      </c>
      <c r="D3838" s="11"/>
      <c r="E3838" s="11"/>
    </row>
    <row r="3839" hidden="1">
      <c r="A3839" s="3">
        <v>45261.47939814815</v>
      </c>
      <c r="B3839" s="17" t="str">
        <f t="shared" si="1"/>
        <v>Fri</v>
      </c>
      <c r="C3839" s="19">
        <f t="shared" si="2"/>
        <v>11</v>
      </c>
      <c r="D3839" s="11"/>
      <c r="E3839" s="11"/>
    </row>
    <row r="3840" hidden="1">
      <c r="A3840" s="3">
        <v>45261.45060185185</v>
      </c>
      <c r="B3840" s="17" t="str">
        <f t="shared" si="1"/>
        <v>Fri</v>
      </c>
      <c r="C3840" s="19">
        <f t="shared" si="2"/>
        <v>10</v>
      </c>
      <c r="D3840" s="11"/>
      <c r="E3840" s="11"/>
    </row>
    <row r="3841" hidden="1">
      <c r="A3841" s="3">
        <v>45261.12362268518</v>
      </c>
      <c r="B3841" s="17" t="str">
        <f t="shared" si="1"/>
        <v>Fri</v>
      </c>
      <c r="C3841" s="19">
        <f t="shared" si="2"/>
        <v>2</v>
      </c>
      <c r="D3841" s="11"/>
      <c r="E3841" s="11"/>
    </row>
    <row r="3842" hidden="1">
      <c r="A3842" s="3">
        <v>45261.1222337963</v>
      </c>
      <c r="B3842" s="17" t="str">
        <f t="shared" si="1"/>
        <v>Fri</v>
      </c>
      <c r="C3842" s="19">
        <f t="shared" si="2"/>
        <v>2</v>
      </c>
      <c r="D3842" s="11"/>
      <c r="E3842" s="11"/>
    </row>
    <row r="3843" hidden="1">
      <c r="A3843" s="3">
        <v>45261.10896990741</v>
      </c>
      <c r="B3843" s="17" t="str">
        <f t="shared" si="1"/>
        <v>Fri</v>
      </c>
      <c r="C3843" s="19">
        <f t="shared" si="2"/>
        <v>2</v>
      </c>
      <c r="D3843" s="11"/>
      <c r="E3843" s="11"/>
    </row>
    <row r="3844" hidden="1">
      <c r="A3844" s="3">
        <v>45261.086689814816</v>
      </c>
      <c r="B3844" s="17" t="str">
        <f t="shared" si="1"/>
        <v>Fri</v>
      </c>
      <c r="C3844" s="19">
        <f t="shared" si="2"/>
        <v>2</v>
      </c>
      <c r="D3844" s="11"/>
      <c r="E3844" s="11"/>
    </row>
    <row r="3845" hidden="1">
      <c r="A3845" s="3">
        <v>45261.08278935185</v>
      </c>
      <c r="B3845" s="17" t="str">
        <f t="shared" si="1"/>
        <v>Fri</v>
      </c>
      <c r="C3845" s="19">
        <f t="shared" si="2"/>
        <v>1</v>
      </c>
      <c r="D3845" s="11"/>
      <c r="E3845" s="11"/>
    </row>
    <row r="3846" hidden="1">
      <c r="A3846" s="3">
        <v>45261.03607638889</v>
      </c>
      <c r="B3846" s="17" t="str">
        <f t="shared" si="1"/>
        <v>Thu</v>
      </c>
      <c r="C3846" s="19">
        <f t="shared" si="2"/>
        <v>0</v>
      </c>
      <c r="D3846" s="11"/>
      <c r="E3846" s="11"/>
    </row>
    <row r="3847" hidden="1">
      <c r="A3847" s="3">
        <v>45260.96915509259</v>
      </c>
      <c r="B3847" s="17" t="str">
        <f t="shared" si="1"/>
        <v>Thu</v>
      </c>
      <c r="C3847" s="19">
        <f t="shared" si="2"/>
        <v>23</v>
      </c>
      <c r="D3847" s="11"/>
      <c r="E3847" s="11"/>
    </row>
    <row r="3848" hidden="1">
      <c r="A3848" s="3">
        <v>45260.761712962965</v>
      </c>
      <c r="B3848" s="17" t="str">
        <f t="shared" si="1"/>
        <v>Thu</v>
      </c>
      <c r="C3848" s="19">
        <f t="shared" si="2"/>
        <v>18</v>
      </c>
      <c r="D3848" s="11"/>
      <c r="E3848" s="11"/>
    </row>
    <row r="3849" hidden="1">
      <c r="A3849" s="3">
        <v>45260.75833333333</v>
      </c>
      <c r="B3849" s="17" t="str">
        <f t="shared" si="1"/>
        <v>Thu</v>
      </c>
      <c r="C3849" s="19">
        <f t="shared" si="2"/>
        <v>18</v>
      </c>
      <c r="D3849" s="11"/>
      <c r="E3849" s="11"/>
    </row>
    <row r="3850" hidden="1">
      <c r="A3850" s="3">
        <v>45260.751909722225</v>
      </c>
      <c r="B3850" s="17" t="str">
        <f t="shared" si="1"/>
        <v>Thu</v>
      </c>
      <c r="C3850" s="19">
        <f t="shared" si="2"/>
        <v>18</v>
      </c>
      <c r="D3850" s="11"/>
      <c r="E3850" s="11"/>
    </row>
    <row r="3851" hidden="1">
      <c r="A3851" s="3">
        <v>45260.73608796296</v>
      </c>
      <c r="B3851" s="17" t="str">
        <f t="shared" si="1"/>
        <v>Thu</v>
      </c>
      <c r="C3851" s="19">
        <f t="shared" si="2"/>
        <v>17</v>
      </c>
      <c r="D3851" s="11"/>
      <c r="E3851" s="11"/>
    </row>
    <row r="3852" hidden="1">
      <c r="A3852" s="3">
        <v>45260.731516203705</v>
      </c>
      <c r="B3852" s="17" t="str">
        <f t="shared" si="1"/>
        <v>Thu</v>
      </c>
      <c r="C3852" s="19">
        <f t="shared" si="2"/>
        <v>17</v>
      </c>
      <c r="D3852" s="11"/>
      <c r="E3852" s="11"/>
    </row>
    <row r="3853" hidden="1">
      <c r="A3853" s="3">
        <v>45260.68020833333</v>
      </c>
      <c r="B3853" s="17" t="str">
        <f t="shared" si="1"/>
        <v>Thu</v>
      </c>
      <c r="C3853" s="19">
        <f t="shared" si="2"/>
        <v>16</v>
      </c>
      <c r="D3853" s="11"/>
      <c r="E3853" s="11"/>
    </row>
    <row r="3854" hidden="1">
      <c r="A3854" s="3">
        <v>45260.676354166666</v>
      </c>
      <c r="B3854" s="17" t="str">
        <f t="shared" si="1"/>
        <v>Thu</v>
      </c>
      <c r="C3854" s="19">
        <f t="shared" si="2"/>
        <v>16</v>
      </c>
      <c r="D3854" s="11"/>
      <c r="E3854" s="11"/>
    </row>
    <row r="3855" hidden="1">
      <c r="A3855" s="3">
        <v>45260.63829861111</v>
      </c>
      <c r="B3855" s="17" t="str">
        <f t="shared" si="1"/>
        <v>Thu</v>
      </c>
      <c r="C3855" s="19">
        <f t="shared" si="2"/>
        <v>15</v>
      </c>
      <c r="D3855" s="11"/>
      <c r="E3855" s="11"/>
    </row>
    <row r="3856" hidden="1">
      <c r="A3856" s="3">
        <v>45260.586701388886</v>
      </c>
      <c r="B3856" s="17" t="str">
        <f t="shared" si="1"/>
        <v>Thu</v>
      </c>
      <c r="C3856" s="19">
        <f t="shared" si="2"/>
        <v>14</v>
      </c>
      <c r="D3856" s="11"/>
      <c r="E3856" s="11"/>
    </row>
    <row r="3857" hidden="1">
      <c r="A3857" s="3">
        <v>45260.57927083333</v>
      </c>
      <c r="B3857" s="17" t="str">
        <f t="shared" si="1"/>
        <v>Thu</v>
      </c>
      <c r="C3857" s="19">
        <f t="shared" si="2"/>
        <v>13</v>
      </c>
      <c r="D3857" s="11"/>
      <c r="E3857" s="11"/>
    </row>
    <row r="3858" hidden="1">
      <c r="A3858" s="3">
        <v>45260.57601851852</v>
      </c>
      <c r="B3858" s="17" t="str">
        <f t="shared" si="1"/>
        <v>Thu</v>
      </c>
      <c r="C3858" s="19">
        <f t="shared" si="2"/>
        <v>13</v>
      </c>
      <c r="D3858" s="11"/>
      <c r="E3858" s="11"/>
    </row>
    <row r="3859" hidden="1">
      <c r="A3859" s="3">
        <v>45260.575370370374</v>
      </c>
      <c r="B3859" s="17" t="str">
        <f t="shared" si="1"/>
        <v>Thu</v>
      </c>
      <c r="C3859" s="19">
        <f t="shared" si="2"/>
        <v>13</v>
      </c>
      <c r="D3859" s="11"/>
      <c r="E3859" s="11"/>
    </row>
    <row r="3860" hidden="1">
      <c r="A3860" s="3">
        <v>45260.572233796294</v>
      </c>
      <c r="B3860" s="17" t="str">
        <f t="shared" si="1"/>
        <v>Thu</v>
      </c>
      <c r="C3860" s="19">
        <f t="shared" si="2"/>
        <v>13</v>
      </c>
      <c r="D3860" s="11"/>
      <c r="E3860" s="11"/>
    </row>
    <row r="3861" hidden="1">
      <c r="A3861" s="3">
        <v>45260.55546296296</v>
      </c>
      <c r="B3861" s="17" t="str">
        <f t="shared" si="1"/>
        <v>Thu</v>
      </c>
      <c r="C3861" s="19">
        <f t="shared" si="2"/>
        <v>13</v>
      </c>
      <c r="D3861" s="11"/>
      <c r="E3861" s="11"/>
    </row>
    <row r="3862" hidden="1">
      <c r="A3862" s="3">
        <v>45260.54769675926</v>
      </c>
      <c r="B3862" s="17" t="str">
        <f t="shared" si="1"/>
        <v>Thu</v>
      </c>
      <c r="C3862" s="19">
        <f t="shared" si="2"/>
        <v>13</v>
      </c>
      <c r="D3862" s="11"/>
      <c r="E3862" s="11"/>
    </row>
    <row r="3863" hidden="1">
      <c r="A3863" s="3">
        <v>45260.54554398148</v>
      </c>
      <c r="B3863" s="17" t="str">
        <f t="shared" si="1"/>
        <v>Thu</v>
      </c>
      <c r="C3863" s="19">
        <f t="shared" si="2"/>
        <v>13</v>
      </c>
      <c r="D3863" s="11"/>
      <c r="E3863" s="11"/>
    </row>
    <row r="3864" hidden="1">
      <c r="A3864" s="3">
        <v>45260.50695601852</v>
      </c>
      <c r="B3864" s="17" t="str">
        <f t="shared" si="1"/>
        <v>Thu</v>
      </c>
      <c r="C3864" s="19">
        <f t="shared" si="2"/>
        <v>12</v>
      </c>
      <c r="D3864" s="11"/>
      <c r="E3864" s="11"/>
    </row>
    <row r="3865" hidden="1">
      <c r="A3865" s="3">
        <v>45260.471863425926</v>
      </c>
      <c r="B3865" s="17" t="str">
        <f t="shared" si="1"/>
        <v>Thu</v>
      </c>
      <c r="C3865" s="19">
        <f t="shared" si="2"/>
        <v>11</v>
      </c>
      <c r="D3865" s="11"/>
      <c r="E3865" s="11"/>
    </row>
    <row r="3866" hidden="1">
      <c r="A3866" s="3">
        <v>45260.466516203705</v>
      </c>
      <c r="B3866" s="17" t="str">
        <f t="shared" si="1"/>
        <v>Thu</v>
      </c>
      <c r="C3866" s="19">
        <f t="shared" si="2"/>
        <v>11</v>
      </c>
      <c r="D3866" s="11"/>
      <c r="E3866" s="11"/>
    </row>
    <row r="3867" hidden="1">
      <c r="A3867" s="3">
        <v>45260.12552083333</v>
      </c>
      <c r="B3867" s="17" t="str">
        <f t="shared" si="1"/>
        <v>Thu</v>
      </c>
      <c r="C3867" s="19">
        <f t="shared" si="2"/>
        <v>3</v>
      </c>
      <c r="D3867" s="11"/>
      <c r="E3867" s="11"/>
    </row>
    <row r="3868" hidden="1">
      <c r="A3868" s="3">
        <v>45260.121724537035</v>
      </c>
      <c r="B3868" s="17" t="str">
        <f t="shared" si="1"/>
        <v>Thu</v>
      </c>
      <c r="C3868" s="19">
        <f t="shared" si="2"/>
        <v>2</v>
      </c>
      <c r="D3868" s="11"/>
      <c r="E3868" s="11"/>
    </row>
    <row r="3869" hidden="1">
      <c r="A3869" s="3">
        <v>45260.12130787037</v>
      </c>
      <c r="B3869" s="17" t="str">
        <f t="shared" si="1"/>
        <v>Thu</v>
      </c>
      <c r="C3869" s="19">
        <f t="shared" si="2"/>
        <v>2</v>
      </c>
      <c r="D3869" s="11"/>
      <c r="E3869" s="11"/>
    </row>
    <row r="3870" hidden="1">
      <c r="A3870" s="3">
        <v>45260.12121527778</v>
      </c>
      <c r="B3870" s="17" t="str">
        <f t="shared" si="1"/>
        <v>Thu</v>
      </c>
      <c r="C3870" s="19">
        <f t="shared" si="2"/>
        <v>2</v>
      </c>
      <c r="D3870" s="11"/>
      <c r="E3870" s="11"/>
    </row>
    <row r="3871" hidden="1">
      <c r="A3871" s="3">
        <v>45260.10013888889</v>
      </c>
      <c r="B3871" s="17" t="str">
        <f t="shared" si="1"/>
        <v>Thu</v>
      </c>
      <c r="C3871" s="19">
        <f t="shared" si="2"/>
        <v>2</v>
      </c>
      <c r="D3871" s="11"/>
      <c r="E3871" s="11"/>
    </row>
    <row r="3872" hidden="1">
      <c r="A3872" s="3">
        <v>45260.09997685185</v>
      </c>
      <c r="B3872" s="17" t="str">
        <f t="shared" si="1"/>
        <v>Thu</v>
      </c>
      <c r="C3872" s="19">
        <f t="shared" si="2"/>
        <v>2</v>
      </c>
      <c r="D3872" s="11"/>
      <c r="E3872" s="11"/>
    </row>
    <row r="3873" hidden="1">
      <c r="A3873" s="3">
        <v>45260.09668981482</v>
      </c>
      <c r="B3873" s="17" t="str">
        <f t="shared" si="1"/>
        <v>Thu</v>
      </c>
      <c r="C3873" s="19">
        <f t="shared" si="2"/>
        <v>2</v>
      </c>
      <c r="D3873" s="11"/>
      <c r="E3873" s="11"/>
    </row>
    <row r="3874" hidden="1">
      <c r="A3874" s="3">
        <v>45260.09376157408</v>
      </c>
      <c r="B3874" s="17" t="str">
        <f t="shared" si="1"/>
        <v>Thu</v>
      </c>
      <c r="C3874" s="19">
        <f t="shared" si="2"/>
        <v>2</v>
      </c>
      <c r="D3874" s="11"/>
      <c r="E3874" s="11"/>
    </row>
    <row r="3875" hidden="1">
      <c r="A3875" s="3">
        <v>45260.064791666664</v>
      </c>
      <c r="B3875" s="17" t="str">
        <f t="shared" si="1"/>
        <v>Wed</v>
      </c>
      <c r="C3875" s="19">
        <f t="shared" si="2"/>
        <v>1</v>
      </c>
      <c r="D3875" s="11"/>
      <c r="E3875" s="11"/>
    </row>
    <row r="3876" hidden="1">
      <c r="A3876" s="3">
        <v>45259.82199074074</v>
      </c>
      <c r="B3876" s="17" t="str">
        <f t="shared" si="1"/>
        <v>Wed</v>
      </c>
      <c r="C3876" s="19">
        <f t="shared" si="2"/>
        <v>19</v>
      </c>
      <c r="D3876" s="11"/>
      <c r="E3876" s="11"/>
    </row>
    <row r="3877" hidden="1">
      <c r="A3877" s="3">
        <v>45259.82181712963</v>
      </c>
      <c r="B3877" s="17" t="str">
        <f t="shared" si="1"/>
        <v>Wed</v>
      </c>
      <c r="C3877" s="19">
        <f t="shared" si="2"/>
        <v>19</v>
      </c>
      <c r="D3877" s="11"/>
      <c r="E3877" s="11"/>
    </row>
    <row r="3878" hidden="1">
      <c r="A3878" s="3">
        <v>45259.82144675926</v>
      </c>
      <c r="B3878" s="17" t="str">
        <f t="shared" si="1"/>
        <v>Wed</v>
      </c>
      <c r="C3878" s="19">
        <f t="shared" si="2"/>
        <v>19</v>
      </c>
      <c r="D3878" s="11"/>
      <c r="E3878" s="11"/>
    </row>
    <row r="3879" hidden="1">
      <c r="A3879" s="3">
        <v>45259.821076388886</v>
      </c>
      <c r="B3879" s="17" t="str">
        <f t="shared" si="1"/>
        <v>Wed</v>
      </c>
      <c r="C3879" s="19">
        <f t="shared" si="2"/>
        <v>19</v>
      </c>
      <c r="D3879" s="11"/>
      <c r="E3879" s="11"/>
    </row>
    <row r="3880" hidden="1">
      <c r="A3880" s="3">
        <v>45259.81466435185</v>
      </c>
      <c r="B3880" s="17" t="str">
        <f t="shared" si="1"/>
        <v>Wed</v>
      </c>
      <c r="C3880" s="19">
        <f t="shared" si="2"/>
        <v>19</v>
      </c>
      <c r="D3880" s="11"/>
      <c r="E3880" s="11"/>
    </row>
    <row r="3881" hidden="1">
      <c r="A3881" s="3">
        <v>45259.80626157407</v>
      </c>
      <c r="B3881" s="17" t="str">
        <f t="shared" si="1"/>
        <v>Wed</v>
      </c>
      <c r="C3881" s="19">
        <f t="shared" si="2"/>
        <v>19</v>
      </c>
      <c r="D3881" s="11"/>
      <c r="E3881" s="11"/>
    </row>
    <row r="3882" hidden="1">
      <c r="A3882" s="3">
        <v>45259.802835648145</v>
      </c>
      <c r="B3882" s="17" t="str">
        <f t="shared" si="1"/>
        <v>Wed</v>
      </c>
      <c r="C3882" s="19">
        <f t="shared" si="2"/>
        <v>19</v>
      </c>
      <c r="D3882" s="11"/>
      <c r="E3882" s="11"/>
    </row>
    <row r="3883" hidden="1">
      <c r="A3883" s="3">
        <v>45259.74185185185</v>
      </c>
      <c r="B3883" s="17" t="str">
        <f t="shared" si="1"/>
        <v>Wed</v>
      </c>
      <c r="C3883" s="19">
        <f t="shared" si="2"/>
        <v>17</v>
      </c>
      <c r="D3883" s="11"/>
      <c r="E3883" s="11"/>
    </row>
    <row r="3884" hidden="1">
      <c r="A3884" s="3">
        <v>45259.71686342593</v>
      </c>
      <c r="B3884" s="17" t="str">
        <f t="shared" si="1"/>
        <v>Wed</v>
      </c>
      <c r="C3884" s="19">
        <f t="shared" si="2"/>
        <v>17</v>
      </c>
      <c r="D3884" s="11"/>
      <c r="E3884" s="11"/>
    </row>
    <row r="3885" hidden="1">
      <c r="A3885" s="3">
        <v>45259.692395833335</v>
      </c>
      <c r="B3885" s="17" t="str">
        <f t="shared" si="1"/>
        <v>Wed</v>
      </c>
      <c r="C3885" s="19">
        <f t="shared" si="2"/>
        <v>16</v>
      </c>
      <c r="D3885" s="11"/>
      <c r="E3885" s="11"/>
    </row>
    <row r="3886" hidden="1">
      <c r="A3886" s="3">
        <v>45259.65025462963</v>
      </c>
      <c r="B3886" s="17" t="str">
        <f t="shared" si="1"/>
        <v>Wed</v>
      </c>
      <c r="C3886" s="19">
        <f t="shared" si="2"/>
        <v>15</v>
      </c>
      <c r="D3886" s="11"/>
      <c r="E3886" s="11"/>
    </row>
    <row r="3887" hidden="1">
      <c r="A3887" s="3">
        <v>45259.64896990741</v>
      </c>
      <c r="B3887" s="17" t="str">
        <f t="shared" si="1"/>
        <v>Wed</v>
      </c>
      <c r="C3887" s="19">
        <f t="shared" si="2"/>
        <v>15</v>
      </c>
      <c r="D3887" s="11"/>
      <c r="E3887" s="11"/>
    </row>
    <row r="3888" hidden="1">
      <c r="A3888" s="3">
        <v>45259.606041666666</v>
      </c>
      <c r="B3888" s="17" t="str">
        <f t="shared" si="1"/>
        <v>Wed</v>
      </c>
      <c r="C3888" s="19">
        <f t="shared" si="2"/>
        <v>14</v>
      </c>
      <c r="D3888" s="11"/>
      <c r="E3888" s="11"/>
    </row>
    <row r="3889" hidden="1">
      <c r="A3889" s="3">
        <v>45259.59621527778</v>
      </c>
      <c r="B3889" s="17" t="str">
        <f t="shared" si="1"/>
        <v>Wed</v>
      </c>
      <c r="C3889" s="19">
        <f t="shared" si="2"/>
        <v>14</v>
      </c>
      <c r="D3889" s="11"/>
      <c r="E3889" s="11"/>
    </row>
    <row r="3890" hidden="1">
      <c r="A3890" s="3">
        <v>45259.58378472222</v>
      </c>
      <c r="B3890" s="17" t="str">
        <f t="shared" si="1"/>
        <v>Wed</v>
      </c>
      <c r="C3890" s="19">
        <f t="shared" si="2"/>
        <v>14</v>
      </c>
      <c r="D3890" s="11"/>
      <c r="E3890" s="11"/>
    </row>
    <row r="3891" hidden="1">
      <c r="A3891" s="3">
        <v>45259.5684837963</v>
      </c>
      <c r="B3891" s="17" t="str">
        <f t="shared" si="1"/>
        <v>Wed</v>
      </c>
      <c r="C3891" s="19">
        <f t="shared" si="2"/>
        <v>13</v>
      </c>
      <c r="D3891" s="11"/>
      <c r="E3891" s="11"/>
    </row>
    <row r="3892" hidden="1">
      <c r="A3892" s="3">
        <v>45259.56017361111</v>
      </c>
      <c r="B3892" s="17" t="str">
        <f t="shared" si="1"/>
        <v>Wed</v>
      </c>
      <c r="C3892" s="19">
        <f t="shared" si="2"/>
        <v>13</v>
      </c>
      <c r="D3892" s="11"/>
      <c r="E3892" s="11"/>
    </row>
    <row r="3893" hidden="1">
      <c r="A3893" s="3">
        <v>45259.558483796296</v>
      </c>
      <c r="B3893" s="17" t="str">
        <f t="shared" si="1"/>
        <v>Wed</v>
      </c>
      <c r="C3893" s="19">
        <f t="shared" si="2"/>
        <v>13</v>
      </c>
      <c r="D3893" s="11"/>
      <c r="E3893" s="11"/>
    </row>
    <row r="3894" hidden="1">
      <c r="A3894" s="3">
        <v>45259.552199074074</v>
      </c>
      <c r="B3894" s="17" t="str">
        <f t="shared" si="1"/>
        <v>Wed</v>
      </c>
      <c r="C3894" s="19">
        <f t="shared" si="2"/>
        <v>13</v>
      </c>
      <c r="D3894" s="11"/>
      <c r="E3894" s="11"/>
    </row>
    <row r="3895" hidden="1">
      <c r="A3895" s="3">
        <v>45259.54462962963</v>
      </c>
      <c r="B3895" s="17" t="str">
        <f t="shared" si="1"/>
        <v>Wed</v>
      </c>
      <c r="C3895" s="19">
        <f t="shared" si="2"/>
        <v>13</v>
      </c>
      <c r="D3895" s="11"/>
      <c r="E3895" s="11"/>
    </row>
    <row r="3896" hidden="1">
      <c r="A3896" s="3">
        <v>45259.54384259259</v>
      </c>
      <c r="B3896" s="17" t="str">
        <f t="shared" si="1"/>
        <v>Wed</v>
      </c>
      <c r="C3896" s="19">
        <f t="shared" si="2"/>
        <v>13</v>
      </c>
      <c r="D3896" s="11"/>
      <c r="E3896" s="11"/>
    </row>
    <row r="3897" hidden="1">
      <c r="A3897" s="3">
        <v>45259.54006944445</v>
      </c>
      <c r="B3897" s="17" t="str">
        <f t="shared" si="1"/>
        <v>Wed</v>
      </c>
      <c r="C3897" s="19">
        <f t="shared" si="2"/>
        <v>12</v>
      </c>
      <c r="D3897" s="11"/>
      <c r="E3897" s="11"/>
    </row>
    <row r="3898" hidden="1">
      <c r="A3898" s="3">
        <v>45259.53739583334</v>
      </c>
      <c r="B3898" s="17" t="str">
        <f t="shared" si="1"/>
        <v>Wed</v>
      </c>
      <c r="C3898" s="19">
        <f t="shared" si="2"/>
        <v>12</v>
      </c>
      <c r="D3898" s="11"/>
      <c r="E3898" s="11"/>
    </row>
    <row r="3899" hidden="1">
      <c r="A3899" s="3">
        <v>45259.53494212963</v>
      </c>
      <c r="B3899" s="17" t="str">
        <f t="shared" si="1"/>
        <v>Wed</v>
      </c>
      <c r="C3899" s="19">
        <f t="shared" si="2"/>
        <v>12</v>
      </c>
      <c r="D3899" s="11"/>
      <c r="E3899" s="11"/>
    </row>
    <row r="3900" hidden="1">
      <c r="A3900" s="3">
        <v>45259.50894675926</v>
      </c>
      <c r="B3900" s="17" t="str">
        <f t="shared" si="1"/>
        <v>Wed</v>
      </c>
      <c r="C3900" s="19">
        <f t="shared" si="2"/>
        <v>12</v>
      </c>
      <c r="D3900" s="11"/>
      <c r="E3900" s="11"/>
    </row>
    <row r="3901" hidden="1">
      <c r="A3901" s="3">
        <v>45259.493842592594</v>
      </c>
      <c r="B3901" s="17" t="str">
        <f t="shared" si="1"/>
        <v>Wed</v>
      </c>
      <c r="C3901" s="19">
        <f t="shared" si="2"/>
        <v>11</v>
      </c>
      <c r="D3901" s="11"/>
      <c r="E3901" s="11"/>
    </row>
    <row r="3902" hidden="1">
      <c r="A3902" s="3">
        <v>45259.4533912037</v>
      </c>
      <c r="B3902" s="17" t="str">
        <f t="shared" si="1"/>
        <v>Wed</v>
      </c>
      <c r="C3902" s="19">
        <f t="shared" si="2"/>
        <v>10</v>
      </c>
      <c r="D3902" s="11"/>
      <c r="E3902" s="11"/>
    </row>
    <row r="3903" hidden="1">
      <c r="A3903" s="3">
        <v>45259.45202546296</v>
      </c>
      <c r="B3903" s="17" t="str">
        <f t="shared" si="1"/>
        <v>Wed</v>
      </c>
      <c r="C3903" s="19">
        <f t="shared" si="2"/>
        <v>10</v>
      </c>
      <c r="D3903" s="11"/>
      <c r="E3903" s="11"/>
    </row>
    <row r="3904" hidden="1">
      <c r="A3904" s="3">
        <v>45259.444814814815</v>
      </c>
      <c r="B3904" s="17" t="str">
        <f t="shared" si="1"/>
        <v>Wed</v>
      </c>
      <c r="C3904" s="19">
        <f t="shared" si="2"/>
        <v>10</v>
      </c>
      <c r="D3904" s="11"/>
      <c r="E3904" s="11"/>
    </row>
    <row r="3905" hidden="1">
      <c r="A3905" s="3">
        <v>45259.421631944446</v>
      </c>
      <c r="B3905" s="17" t="str">
        <f t="shared" si="1"/>
        <v>Wed</v>
      </c>
      <c r="C3905" s="19">
        <f t="shared" si="2"/>
        <v>10</v>
      </c>
      <c r="D3905" s="11"/>
      <c r="E3905" s="11"/>
    </row>
    <row r="3906" hidden="1">
      <c r="A3906" s="3">
        <v>45259.41743055556</v>
      </c>
      <c r="B3906" s="17" t="str">
        <f t="shared" si="1"/>
        <v>Wed</v>
      </c>
      <c r="C3906" s="19">
        <f t="shared" si="2"/>
        <v>10</v>
      </c>
      <c r="D3906" s="11"/>
      <c r="E3906" s="11"/>
    </row>
    <row r="3907" hidden="1">
      <c r="A3907" s="3">
        <v>45259.41353009259</v>
      </c>
      <c r="B3907" s="17" t="str">
        <f t="shared" si="1"/>
        <v>Wed</v>
      </c>
      <c r="C3907" s="19">
        <f t="shared" si="2"/>
        <v>9</v>
      </c>
      <c r="D3907" s="11"/>
      <c r="E3907" s="11"/>
    </row>
    <row r="3908" hidden="1">
      <c r="A3908" s="3">
        <v>45259.41247685185</v>
      </c>
      <c r="B3908" s="17" t="str">
        <f t="shared" si="1"/>
        <v>Wed</v>
      </c>
      <c r="C3908" s="19">
        <f t="shared" si="2"/>
        <v>9</v>
      </c>
      <c r="D3908" s="11"/>
      <c r="E3908" s="11"/>
    </row>
    <row r="3909" hidden="1">
      <c r="A3909" s="3">
        <v>45259.412094907406</v>
      </c>
      <c r="B3909" s="17" t="str">
        <f t="shared" si="1"/>
        <v>Wed</v>
      </c>
      <c r="C3909" s="19">
        <f t="shared" si="2"/>
        <v>9</v>
      </c>
      <c r="D3909" s="11"/>
      <c r="E3909" s="11"/>
    </row>
    <row r="3910" hidden="1">
      <c r="A3910" s="3">
        <v>45259.41024305556</v>
      </c>
      <c r="B3910" s="17" t="str">
        <f t="shared" si="1"/>
        <v>Wed</v>
      </c>
      <c r="C3910" s="19">
        <f t="shared" si="2"/>
        <v>9</v>
      </c>
      <c r="D3910" s="11"/>
      <c r="E3910" s="11"/>
    </row>
    <row r="3911" hidden="1">
      <c r="A3911" s="3">
        <v>45259.01159722222</v>
      </c>
      <c r="B3911" s="17" t="str">
        <f t="shared" si="1"/>
        <v>Wed</v>
      </c>
      <c r="C3911" s="19">
        <f t="shared" si="2"/>
        <v>0</v>
      </c>
      <c r="D3911" s="11"/>
      <c r="E3911" s="11"/>
    </row>
    <row r="3912" hidden="1">
      <c r="A3912" s="3">
        <v>45259.01074074074</v>
      </c>
      <c r="B3912" s="17" t="str">
        <f t="shared" si="1"/>
        <v>Tue</v>
      </c>
      <c r="C3912" s="19">
        <f t="shared" si="2"/>
        <v>0</v>
      </c>
      <c r="D3912" s="11"/>
      <c r="E3912" s="11"/>
    </row>
    <row r="3913" hidden="1">
      <c r="A3913" s="3">
        <v>45258.92690972222</v>
      </c>
      <c r="B3913" s="17" t="str">
        <f t="shared" si="1"/>
        <v>Tue</v>
      </c>
      <c r="C3913" s="19">
        <f t="shared" si="2"/>
        <v>22</v>
      </c>
      <c r="D3913" s="11"/>
      <c r="E3913" s="11"/>
    </row>
    <row r="3914" hidden="1">
      <c r="A3914" s="3">
        <v>45258.710011574076</v>
      </c>
      <c r="B3914" s="17" t="str">
        <f t="shared" si="1"/>
        <v>Tue</v>
      </c>
      <c r="C3914" s="19">
        <f t="shared" si="2"/>
        <v>17</v>
      </c>
      <c r="D3914" s="11"/>
      <c r="E3914" s="11"/>
    </row>
    <row r="3915" hidden="1">
      <c r="A3915" s="3">
        <v>45258.63340277778</v>
      </c>
      <c r="B3915" s="17" t="str">
        <f t="shared" si="1"/>
        <v>Tue</v>
      </c>
      <c r="C3915" s="19">
        <f t="shared" si="2"/>
        <v>15</v>
      </c>
      <c r="D3915" s="11"/>
      <c r="E3915" s="11"/>
    </row>
    <row r="3916" hidden="1">
      <c r="A3916" s="3">
        <v>45258.57618055555</v>
      </c>
      <c r="B3916" s="17" t="str">
        <f t="shared" si="1"/>
        <v>Tue</v>
      </c>
      <c r="C3916" s="19">
        <f t="shared" si="2"/>
        <v>13</v>
      </c>
      <c r="D3916" s="11"/>
      <c r="E3916" s="11"/>
    </row>
    <row r="3917" hidden="1">
      <c r="A3917" s="3">
        <v>45258.57466435185</v>
      </c>
      <c r="B3917" s="17" t="str">
        <f t="shared" si="1"/>
        <v>Tue</v>
      </c>
      <c r="C3917" s="19">
        <f t="shared" si="2"/>
        <v>13</v>
      </c>
      <c r="D3917" s="11"/>
      <c r="E3917" s="11"/>
    </row>
    <row r="3918" hidden="1">
      <c r="A3918" s="3">
        <v>45258.50759259259</v>
      </c>
      <c r="B3918" s="17" t="str">
        <f t="shared" si="1"/>
        <v>Tue</v>
      </c>
      <c r="C3918" s="19">
        <f t="shared" si="2"/>
        <v>12</v>
      </c>
      <c r="D3918" s="11"/>
      <c r="E3918" s="11"/>
    </row>
    <row r="3919" hidden="1">
      <c r="A3919" s="3">
        <v>45258.47641203704</v>
      </c>
      <c r="B3919" s="17" t="str">
        <f t="shared" si="1"/>
        <v>Tue</v>
      </c>
      <c r="C3919" s="19">
        <f t="shared" si="2"/>
        <v>11</v>
      </c>
      <c r="D3919" s="11"/>
      <c r="E3919" s="11"/>
    </row>
    <row r="3920" hidden="1">
      <c r="A3920" s="3">
        <v>45258.456145833334</v>
      </c>
      <c r="B3920" s="17" t="str">
        <f t="shared" si="1"/>
        <v>Tue</v>
      </c>
      <c r="C3920" s="19">
        <f t="shared" si="2"/>
        <v>10</v>
      </c>
      <c r="D3920" s="11"/>
      <c r="E3920" s="11"/>
    </row>
    <row r="3921" hidden="1">
      <c r="A3921" s="3">
        <v>45258.40736111111</v>
      </c>
      <c r="B3921" s="17" t="str">
        <f t="shared" si="1"/>
        <v>Tue</v>
      </c>
      <c r="C3921" s="19">
        <f t="shared" si="2"/>
        <v>9</v>
      </c>
      <c r="D3921" s="11"/>
      <c r="E3921" s="11"/>
    </row>
    <row r="3922" hidden="1">
      <c r="A3922" s="3">
        <v>45258.03326388889</v>
      </c>
      <c r="B3922" s="17" t="str">
        <f t="shared" si="1"/>
        <v>Tue</v>
      </c>
      <c r="C3922" s="19">
        <f t="shared" si="2"/>
        <v>0</v>
      </c>
      <c r="D3922" s="11"/>
      <c r="E3922" s="11"/>
    </row>
    <row r="3923" hidden="1">
      <c r="A3923" s="3">
        <v>45258.032314814816</v>
      </c>
      <c r="B3923" s="17" t="str">
        <f t="shared" si="1"/>
        <v>Mon</v>
      </c>
      <c r="C3923" s="19">
        <f t="shared" si="2"/>
        <v>0</v>
      </c>
      <c r="D3923" s="11"/>
      <c r="E3923" s="11"/>
    </row>
    <row r="3924" hidden="1">
      <c r="A3924" s="3">
        <v>45257.99858796296</v>
      </c>
      <c r="B3924" s="17" t="str">
        <f t="shared" si="1"/>
        <v>Mon</v>
      </c>
      <c r="C3924" s="19">
        <f t="shared" si="2"/>
        <v>23</v>
      </c>
      <c r="D3924" s="11"/>
      <c r="E3924" s="11"/>
    </row>
    <row r="3925" hidden="1">
      <c r="A3925" s="3">
        <v>45257.997152777774</v>
      </c>
      <c r="B3925" s="17" t="str">
        <f t="shared" si="1"/>
        <v>Mon</v>
      </c>
      <c r="C3925" s="19">
        <f t="shared" si="2"/>
        <v>23</v>
      </c>
      <c r="D3925" s="11"/>
      <c r="E3925" s="11"/>
    </row>
    <row r="3926" hidden="1">
      <c r="A3926" s="3">
        <v>45257.996145833335</v>
      </c>
      <c r="B3926" s="17" t="str">
        <f t="shared" si="1"/>
        <v>Mon</v>
      </c>
      <c r="C3926" s="19">
        <f t="shared" si="2"/>
        <v>23</v>
      </c>
      <c r="D3926" s="11"/>
      <c r="E3926" s="11"/>
    </row>
    <row r="3927" hidden="1">
      <c r="A3927" s="3">
        <v>45257.87167824074</v>
      </c>
      <c r="B3927" s="17" t="str">
        <f t="shared" si="1"/>
        <v>Mon</v>
      </c>
      <c r="C3927" s="19">
        <f t="shared" si="2"/>
        <v>20</v>
      </c>
      <c r="D3927" s="11"/>
      <c r="E3927" s="11"/>
    </row>
    <row r="3928" hidden="1">
      <c r="A3928" s="3">
        <v>45257.87142361111</v>
      </c>
      <c r="B3928" s="17" t="str">
        <f t="shared" si="1"/>
        <v>Mon</v>
      </c>
      <c r="C3928" s="19">
        <f t="shared" si="2"/>
        <v>20</v>
      </c>
      <c r="D3928" s="11"/>
      <c r="E3928" s="11"/>
    </row>
    <row r="3929" hidden="1">
      <c r="A3929" s="3">
        <v>45257.87126157407</v>
      </c>
      <c r="B3929" s="17" t="str">
        <f t="shared" si="1"/>
        <v>Mon</v>
      </c>
      <c r="C3929" s="19">
        <f t="shared" si="2"/>
        <v>20</v>
      </c>
      <c r="D3929" s="11"/>
      <c r="E3929" s="11"/>
    </row>
    <row r="3930" hidden="1">
      <c r="A3930" s="3">
        <v>45257.867638888885</v>
      </c>
      <c r="B3930" s="17" t="str">
        <f t="shared" si="1"/>
        <v>Mon</v>
      </c>
      <c r="C3930" s="19">
        <f t="shared" si="2"/>
        <v>20</v>
      </c>
      <c r="D3930" s="11"/>
      <c r="E3930" s="11"/>
    </row>
    <row r="3931" hidden="1">
      <c r="A3931" s="3">
        <v>45257.82939814815</v>
      </c>
      <c r="B3931" s="17" t="str">
        <f t="shared" si="1"/>
        <v>Sun</v>
      </c>
      <c r="C3931" s="19">
        <f t="shared" si="2"/>
        <v>19</v>
      </c>
      <c r="D3931" s="11"/>
      <c r="E3931" s="11"/>
    </row>
    <row r="3932" hidden="1">
      <c r="A3932" s="3">
        <v>45256.966099537036</v>
      </c>
      <c r="B3932" s="17" t="str">
        <f t="shared" si="1"/>
        <v>Sun</v>
      </c>
      <c r="C3932" s="19">
        <f t="shared" si="2"/>
        <v>23</v>
      </c>
      <c r="D3932" s="11"/>
      <c r="E3932" s="11"/>
    </row>
    <row r="3933" hidden="1">
      <c r="A3933" s="3">
        <v>45256.958969907406</v>
      </c>
      <c r="B3933" s="17" t="str">
        <f t="shared" si="1"/>
        <v>Sun</v>
      </c>
      <c r="C3933" s="19">
        <f t="shared" si="2"/>
        <v>23</v>
      </c>
      <c r="D3933" s="11"/>
      <c r="E3933" s="11"/>
    </row>
    <row r="3934" hidden="1">
      <c r="A3934" s="3">
        <v>45256.957719907405</v>
      </c>
      <c r="B3934" s="17" t="str">
        <f t="shared" si="1"/>
        <v>Sun</v>
      </c>
      <c r="C3934" s="19">
        <f t="shared" si="2"/>
        <v>22</v>
      </c>
      <c r="D3934" s="11"/>
      <c r="E3934" s="11"/>
    </row>
    <row r="3935" hidden="1">
      <c r="A3935" s="3">
        <v>45256.9324537037</v>
      </c>
      <c r="B3935" s="17" t="str">
        <f t="shared" si="1"/>
        <v>Sun</v>
      </c>
      <c r="C3935" s="19">
        <f t="shared" si="2"/>
        <v>22</v>
      </c>
      <c r="D3935" s="11"/>
      <c r="E3935" s="11"/>
    </row>
    <row r="3936" hidden="1">
      <c r="A3936" s="3">
        <v>45256.93173611111</v>
      </c>
      <c r="B3936" s="17" t="str">
        <f t="shared" si="1"/>
        <v>Sun</v>
      </c>
      <c r="C3936" s="19">
        <f t="shared" si="2"/>
        <v>22</v>
      </c>
      <c r="D3936" s="11"/>
      <c r="E3936" s="11"/>
    </row>
    <row r="3937" hidden="1">
      <c r="A3937" s="3">
        <v>45256.92990740741</v>
      </c>
      <c r="B3937" s="17" t="str">
        <f t="shared" si="1"/>
        <v>Sun</v>
      </c>
      <c r="C3937" s="19">
        <f t="shared" si="2"/>
        <v>22</v>
      </c>
      <c r="D3937" s="11"/>
      <c r="E3937" s="11"/>
    </row>
    <row r="3938" hidden="1">
      <c r="A3938" s="3">
        <v>45256.923414351855</v>
      </c>
      <c r="B3938" s="17" t="str">
        <f t="shared" si="1"/>
        <v>Sun</v>
      </c>
      <c r="C3938" s="19">
        <f t="shared" si="2"/>
        <v>22</v>
      </c>
      <c r="D3938" s="11"/>
      <c r="E3938" s="11"/>
    </row>
    <row r="3939" hidden="1">
      <c r="A3939" s="3">
        <v>45256.91376157408</v>
      </c>
      <c r="B3939" s="17" t="str">
        <f t="shared" si="1"/>
        <v>Sun</v>
      </c>
      <c r="C3939" s="19">
        <f t="shared" si="2"/>
        <v>21</v>
      </c>
      <c r="D3939" s="11"/>
      <c r="E3939" s="11"/>
    </row>
    <row r="3940" hidden="1">
      <c r="A3940" s="3">
        <v>45256.730775462966</v>
      </c>
      <c r="B3940" s="17" t="str">
        <f t="shared" si="1"/>
        <v>Sun</v>
      </c>
      <c r="C3940" s="19">
        <f t="shared" si="2"/>
        <v>17</v>
      </c>
      <c r="D3940" s="11"/>
      <c r="E3940" s="11"/>
    </row>
    <row r="3941" hidden="1">
      <c r="A3941" s="3">
        <v>45256.727627314816</v>
      </c>
      <c r="B3941" s="17" t="str">
        <f t="shared" si="1"/>
        <v>Sun</v>
      </c>
      <c r="C3941" s="19">
        <f t="shared" si="2"/>
        <v>17</v>
      </c>
      <c r="D3941" s="11"/>
      <c r="E3941" s="11"/>
    </row>
    <row r="3942" hidden="1">
      <c r="A3942" s="3">
        <v>45256.69931712963</v>
      </c>
      <c r="B3942" s="17" t="str">
        <f t="shared" si="1"/>
        <v>Sun</v>
      </c>
      <c r="C3942" s="19">
        <f t="shared" si="2"/>
        <v>16</v>
      </c>
      <c r="D3942" s="11"/>
      <c r="E3942" s="11"/>
    </row>
    <row r="3943" hidden="1">
      <c r="A3943" s="3">
        <v>45256.67596064815</v>
      </c>
      <c r="B3943" s="17" t="str">
        <f t="shared" si="1"/>
        <v>Sun</v>
      </c>
      <c r="C3943" s="19">
        <f t="shared" si="2"/>
        <v>16</v>
      </c>
      <c r="D3943" s="11"/>
      <c r="E3943" s="11"/>
    </row>
    <row r="3944" hidden="1">
      <c r="A3944" s="3">
        <v>45256.67570601852</v>
      </c>
      <c r="B3944" s="17" t="str">
        <f t="shared" si="1"/>
        <v>Sun</v>
      </c>
      <c r="C3944" s="19">
        <f t="shared" si="2"/>
        <v>16</v>
      </c>
      <c r="D3944" s="11"/>
      <c r="E3944" s="11"/>
    </row>
    <row r="3945" hidden="1">
      <c r="A3945" s="3">
        <v>45256.67141203704</v>
      </c>
      <c r="B3945" s="17" t="str">
        <f t="shared" si="1"/>
        <v>Sun</v>
      </c>
      <c r="C3945" s="19">
        <f t="shared" si="2"/>
        <v>16</v>
      </c>
      <c r="D3945" s="11"/>
      <c r="E3945" s="11"/>
    </row>
    <row r="3946" hidden="1">
      <c r="A3946" s="3">
        <v>45256.670590277776</v>
      </c>
      <c r="B3946" s="17" t="str">
        <f t="shared" si="1"/>
        <v>Sun</v>
      </c>
      <c r="C3946" s="19">
        <f t="shared" si="2"/>
        <v>16</v>
      </c>
      <c r="D3946" s="11"/>
      <c r="E3946" s="11"/>
    </row>
    <row r="3947" hidden="1">
      <c r="A3947" s="3">
        <v>45256.670266203706</v>
      </c>
      <c r="B3947" s="17" t="str">
        <f t="shared" si="1"/>
        <v>Sun</v>
      </c>
      <c r="C3947" s="19">
        <f t="shared" si="2"/>
        <v>16</v>
      </c>
      <c r="D3947" s="11"/>
      <c r="E3947" s="11"/>
    </row>
    <row r="3948" hidden="1">
      <c r="A3948" s="3">
        <v>45256.661412037036</v>
      </c>
      <c r="B3948" s="17" t="str">
        <f t="shared" si="1"/>
        <v>Sun</v>
      </c>
      <c r="C3948" s="19">
        <f t="shared" si="2"/>
        <v>15</v>
      </c>
      <c r="D3948" s="11"/>
      <c r="E3948" s="11"/>
    </row>
    <row r="3949" hidden="1">
      <c r="A3949" s="3">
        <v>45256.520416666666</v>
      </c>
      <c r="B3949" s="17" t="str">
        <f t="shared" si="1"/>
        <v>Sun</v>
      </c>
      <c r="C3949" s="19">
        <f t="shared" si="2"/>
        <v>12</v>
      </c>
      <c r="D3949" s="11"/>
      <c r="E3949" s="11"/>
    </row>
    <row r="3950" hidden="1">
      <c r="A3950" s="3">
        <v>45256.48846064815</v>
      </c>
      <c r="B3950" s="17" t="str">
        <f t="shared" si="1"/>
        <v>Sun</v>
      </c>
      <c r="C3950" s="19">
        <f t="shared" si="2"/>
        <v>11</v>
      </c>
      <c r="D3950" s="11"/>
      <c r="E3950" s="11"/>
    </row>
    <row r="3951" hidden="1">
      <c r="A3951" s="3">
        <v>45256.47773148148</v>
      </c>
      <c r="B3951" s="17" t="str">
        <f t="shared" si="1"/>
        <v>Sun</v>
      </c>
      <c r="C3951" s="19">
        <f t="shared" si="2"/>
        <v>11</v>
      </c>
      <c r="D3951" s="11"/>
      <c r="E3951" s="11"/>
    </row>
    <row r="3952" hidden="1">
      <c r="A3952" s="3">
        <v>45256.46741898148</v>
      </c>
      <c r="B3952" s="17" t="str">
        <f t="shared" si="1"/>
        <v>Sun</v>
      </c>
      <c r="C3952" s="19">
        <f t="shared" si="2"/>
        <v>11</v>
      </c>
      <c r="D3952" s="11"/>
      <c r="E3952" s="11"/>
    </row>
    <row r="3953" hidden="1">
      <c r="A3953" s="3">
        <v>45256.46581018518</v>
      </c>
      <c r="B3953" s="17" t="str">
        <f t="shared" si="1"/>
        <v>Sun</v>
      </c>
      <c r="C3953" s="19">
        <f t="shared" si="2"/>
        <v>11</v>
      </c>
      <c r="D3953" s="11"/>
      <c r="E3953" s="11"/>
    </row>
    <row r="3954" hidden="1">
      <c r="A3954" s="3">
        <v>45256.44737268519</v>
      </c>
      <c r="B3954" s="17" t="str">
        <f t="shared" si="1"/>
        <v>Sun</v>
      </c>
      <c r="C3954" s="19">
        <f t="shared" si="2"/>
        <v>10</v>
      </c>
      <c r="D3954" s="11"/>
      <c r="E3954" s="11"/>
    </row>
    <row r="3955">
      <c r="A3955" s="3">
        <v>45256.42298611111</v>
      </c>
      <c r="B3955" s="17" t="str">
        <f t="shared" si="1"/>
        <v>Sat</v>
      </c>
      <c r="C3955" s="19">
        <f t="shared" si="2"/>
        <v>10</v>
      </c>
      <c r="D3955" s="11"/>
      <c r="E3955" s="11"/>
    </row>
    <row r="3956">
      <c r="A3956" s="3">
        <v>45255.9678125</v>
      </c>
      <c r="B3956" s="17" t="str">
        <f t="shared" si="1"/>
        <v>Sat</v>
      </c>
      <c r="C3956" s="19">
        <f t="shared" si="2"/>
        <v>23</v>
      </c>
      <c r="D3956" s="11"/>
      <c r="E3956" s="11"/>
    </row>
    <row r="3957">
      <c r="A3957" s="3">
        <v>45255.9669212963</v>
      </c>
      <c r="B3957" s="17" t="str">
        <f t="shared" si="1"/>
        <v>Sat</v>
      </c>
      <c r="C3957" s="19">
        <f t="shared" si="2"/>
        <v>23</v>
      </c>
      <c r="D3957" s="11"/>
      <c r="E3957" s="11"/>
    </row>
    <row r="3958">
      <c r="A3958" s="3">
        <v>45255.965787037036</v>
      </c>
      <c r="B3958" s="17" t="str">
        <f t="shared" si="1"/>
        <v>Sat</v>
      </c>
      <c r="C3958" s="19">
        <f t="shared" si="2"/>
        <v>23</v>
      </c>
      <c r="D3958" s="11"/>
      <c r="E3958" s="11"/>
    </row>
    <row r="3959">
      <c r="A3959" s="3">
        <v>45255.96292824074</v>
      </c>
      <c r="B3959" s="17" t="str">
        <f t="shared" si="1"/>
        <v>Sat</v>
      </c>
      <c r="C3959" s="19">
        <f t="shared" si="2"/>
        <v>23</v>
      </c>
      <c r="D3959" s="11"/>
      <c r="E3959" s="11"/>
    </row>
    <row r="3960">
      <c r="A3960" s="3">
        <v>45255.94892361111</v>
      </c>
      <c r="B3960" s="17" t="str">
        <f t="shared" si="1"/>
        <v>Sat</v>
      </c>
      <c r="C3960" s="19">
        <f t="shared" si="2"/>
        <v>22</v>
      </c>
      <c r="D3960" s="11"/>
      <c r="E3960" s="11"/>
    </row>
    <row r="3961">
      <c r="A3961" s="3">
        <v>45255.9318287037</v>
      </c>
      <c r="B3961" s="17" t="str">
        <f t="shared" si="1"/>
        <v>Sat</v>
      </c>
      <c r="C3961" s="19">
        <f t="shared" si="2"/>
        <v>22</v>
      </c>
      <c r="D3961" s="11"/>
      <c r="E3961" s="11"/>
    </row>
    <row r="3962">
      <c r="A3962" s="3">
        <v>45255.93068287037</v>
      </c>
      <c r="B3962" s="17" t="str">
        <f t="shared" si="1"/>
        <v>Sat</v>
      </c>
      <c r="C3962" s="19">
        <f t="shared" si="2"/>
        <v>22</v>
      </c>
      <c r="D3962" s="11"/>
      <c r="E3962" s="11"/>
    </row>
    <row r="3963">
      <c r="A3963" s="3">
        <v>45255.83048611111</v>
      </c>
      <c r="B3963" s="17" t="str">
        <f t="shared" si="1"/>
        <v>Sat</v>
      </c>
      <c r="C3963" s="19">
        <f t="shared" si="2"/>
        <v>19</v>
      </c>
      <c r="D3963" s="11"/>
      <c r="E3963" s="11"/>
    </row>
    <row r="3964">
      <c r="A3964" s="3">
        <v>45255.820555555554</v>
      </c>
      <c r="B3964" s="17" t="str">
        <f t="shared" si="1"/>
        <v>Sat</v>
      </c>
      <c r="C3964" s="19">
        <f t="shared" si="2"/>
        <v>19</v>
      </c>
      <c r="D3964" s="11"/>
      <c r="E3964" s="11"/>
    </row>
    <row r="3965">
      <c r="A3965" s="3">
        <v>45255.814675925925</v>
      </c>
      <c r="B3965" s="17" t="str">
        <f t="shared" si="1"/>
        <v>Sat</v>
      </c>
      <c r="C3965" s="19">
        <f t="shared" si="2"/>
        <v>19</v>
      </c>
      <c r="D3965" s="11"/>
      <c r="E3965" s="11"/>
    </row>
    <row r="3966">
      <c r="A3966" s="3">
        <v>45255.81365740741</v>
      </c>
      <c r="B3966" s="17" t="str">
        <f t="shared" si="1"/>
        <v>Sat</v>
      </c>
      <c r="C3966" s="19">
        <f t="shared" si="2"/>
        <v>19</v>
      </c>
      <c r="D3966" s="11"/>
      <c r="E3966" s="11"/>
    </row>
    <row r="3967">
      <c r="A3967" s="3">
        <v>45255.79851851852</v>
      </c>
      <c r="B3967" s="17" t="str">
        <f t="shared" si="1"/>
        <v>Sat</v>
      </c>
      <c r="C3967" s="19">
        <f t="shared" si="2"/>
        <v>19</v>
      </c>
      <c r="D3967" s="11"/>
      <c r="E3967" s="11"/>
    </row>
    <row r="3968">
      <c r="A3968" s="3">
        <v>45255.79440972222</v>
      </c>
      <c r="B3968" s="17" t="str">
        <f t="shared" si="1"/>
        <v>Sat</v>
      </c>
      <c r="C3968" s="19">
        <f t="shared" si="2"/>
        <v>19</v>
      </c>
      <c r="D3968" s="11"/>
      <c r="E3968" s="11"/>
    </row>
    <row r="3969">
      <c r="A3969" s="3">
        <v>45255.793541666666</v>
      </c>
      <c r="B3969" s="17" t="str">
        <f t="shared" si="1"/>
        <v>Sat</v>
      </c>
      <c r="C3969" s="19">
        <f t="shared" si="2"/>
        <v>19</v>
      </c>
      <c r="D3969" s="11"/>
      <c r="E3969" s="11"/>
    </row>
    <row r="3970">
      <c r="A3970" s="3">
        <v>45255.767013888886</v>
      </c>
      <c r="B3970" s="17" t="str">
        <f t="shared" si="1"/>
        <v>Sat</v>
      </c>
      <c r="C3970" s="19">
        <f t="shared" si="2"/>
        <v>18</v>
      </c>
      <c r="D3970" s="11"/>
      <c r="E3970" s="11"/>
    </row>
    <row r="3971" hidden="1">
      <c r="A3971" s="3">
        <v>45255.76084490741</v>
      </c>
      <c r="B3971" s="17" t="str">
        <f t="shared" si="1"/>
        <v>Fri</v>
      </c>
      <c r="C3971" s="19">
        <f t="shared" si="2"/>
        <v>18</v>
      </c>
      <c r="D3971" s="11"/>
      <c r="E3971" s="11"/>
    </row>
    <row r="3972" hidden="1">
      <c r="A3972" s="3">
        <v>45254.703310185185</v>
      </c>
      <c r="B3972" s="17" t="str">
        <f t="shared" si="1"/>
        <v>Fri</v>
      </c>
      <c r="C3972" s="19">
        <f t="shared" si="2"/>
        <v>16</v>
      </c>
      <c r="D3972" s="11"/>
      <c r="E3972" s="11"/>
    </row>
    <row r="3973" hidden="1">
      <c r="A3973" s="3">
        <v>45254.69733796296</v>
      </c>
      <c r="B3973" s="17" t="str">
        <f t="shared" si="1"/>
        <v>Fri</v>
      </c>
      <c r="C3973" s="19">
        <f t="shared" si="2"/>
        <v>16</v>
      </c>
      <c r="D3973" s="11"/>
      <c r="E3973" s="11"/>
    </row>
    <row r="3974" hidden="1">
      <c r="A3974" s="3">
        <v>45254.690034722225</v>
      </c>
      <c r="B3974" s="17" t="str">
        <f t="shared" si="1"/>
        <v>Fri</v>
      </c>
      <c r="C3974" s="19">
        <f t="shared" si="2"/>
        <v>16</v>
      </c>
      <c r="D3974" s="11"/>
      <c r="E3974" s="11"/>
    </row>
    <row r="3975" hidden="1">
      <c r="A3975" s="3">
        <v>45254.688888888886</v>
      </c>
      <c r="B3975" s="17" t="str">
        <f t="shared" si="1"/>
        <v>Fri</v>
      </c>
      <c r="C3975" s="19">
        <f t="shared" si="2"/>
        <v>16</v>
      </c>
      <c r="D3975" s="11"/>
      <c r="E3975" s="11"/>
    </row>
    <row r="3976" hidden="1">
      <c r="A3976" s="3">
        <v>45254.65903935185</v>
      </c>
      <c r="B3976" s="17" t="str">
        <f t="shared" si="1"/>
        <v>Fri</v>
      </c>
      <c r="C3976" s="19">
        <f t="shared" si="2"/>
        <v>15</v>
      </c>
      <c r="D3976" s="11"/>
      <c r="E3976" s="11"/>
    </row>
    <row r="3977" hidden="1">
      <c r="A3977" s="3">
        <v>45254.65369212963</v>
      </c>
      <c r="B3977" s="17" t="str">
        <f t="shared" si="1"/>
        <v>Fri</v>
      </c>
      <c r="C3977" s="19">
        <f t="shared" si="2"/>
        <v>15</v>
      </c>
      <c r="D3977" s="11"/>
      <c r="E3977" s="11"/>
    </row>
    <row r="3978" hidden="1">
      <c r="A3978" s="3">
        <v>45254.638715277775</v>
      </c>
      <c r="B3978" s="17" t="str">
        <f t="shared" si="1"/>
        <v>Fri</v>
      </c>
      <c r="C3978" s="19">
        <f t="shared" si="2"/>
        <v>15</v>
      </c>
      <c r="D3978" s="11"/>
      <c r="E3978" s="11"/>
    </row>
    <row r="3979" hidden="1">
      <c r="A3979" s="3">
        <v>45254.56548611111</v>
      </c>
      <c r="B3979" s="17" t="str">
        <f t="shared" si="1"/>
        <v>Fri</v>
      </c>
      <c r="C3979" s="19">
        <f t="shared" si="2"/>
        <v>13</v>
      </c>
      <c r="D3979" s="11"/>
      <c r="E3979" s="11"/>
    </row>
    <row r="3980" hidden="1">
      <c r="A3980" s="3">
        <v>45254.5646875</v>
      </c>
      <c r="B3980" s="17" t="str">
        <f t="shared" si="1"/>
        <v>Fri</v>
      </c>
      <c r="C3980" s="19">
        <f t="shared" si="2"/>
        <v>13</v>
      </c>
      <c r="D3980" s="11"/>
      <c r="E3980" s="11"/>
    </row>
    <row r="3981" hidden="1">
      <c r="A3981" s="3">
        <v>45254.512824074074</v>
      </c>
      <c r="B3981" s="17" t="str">
        <f t="shared" si="1"/>
        <v>Fri</v>
      </c>
      <c r="C3981" s="19">
        <f t="shared" si="2"/>
        <v>12</v>
      </c>
      <c r="D3981" s="11"/>
      <c r="E3981" s="11"/>
    </row>
    <row r="3982" hidden="1">
      <c r="A3982" s="3">
        <v>45254.50981481482</v>
      </c>
      <c r="B3982" s="17" t="str">
        <f t="shared" si="1"/>
        <v>Fri</v>
      </c>
      <c r="C3982" s="19">
        <f t="shared" si="2"/>
        <v>12</v>
      </c>
      <c r="D3982" s="11"/>
      <c r="E3982" s="11"/>
    </row>
    <row r="3983" hidden="1">
      <c r="A3983" s="3">
        <v>45254.441412037035</v>
      </c>
      <c r="B3983" s="17" t="str">
        <f t="shared" si="1"/>
        <v>Fri</v>
      </c>
      <c r="C3983" s="19">
        <f t="shared" si="2"/>
        <v>10</v>
      </c>
      <c r="D3983" s="11"/>
      <c r="E3983" s="11"/>
    </row>
    <row r="3984" hidden="1">
      <c r="A3984" s="3">
        <v>45254.43943287037</v>
      </c>
      <c r="B3984" s="17" t="str">
        <f t="shared" si="1"/>
        <v>Fri</v>
      </c>
      <c r="C3984" s="19">
        <f t="shared" si="2"/>
        <v>10</v>
      </c>
      <c r="D3984" s="11"/>
      <c r="E3984" s="11"/>
    </row>
    <row r="3985" hidden="1">
      <c r="A3985" s="3">
        <v>45254.40703703704</v>
      </c>
      <c r="B3985" s="17" t="str">
        <f t="shared" si="1"/>
        <v>Fri</v>
      </c>
      <c r="C3985" s="19">
        <f t="shared" si="2"/>
        <v>9</v>
      </c>
      <c r="D3985" s="11"/>
      <c r="E3985" s="11"/>
    </row>
    <row r="3986" hidden="1">
      <c r="A3986" s="3">
        <v>45254.06501157407</v>
      </c>
      <c r="B3986" s="17" t="str">
        <f t="shared" si="1"/>
        <v>Fri</v>
      </c>
      <c r="C3986" s="19">
        <f t="shared" si="2"/>
        <v>1</v>
      </c>
      <c r="D3986" s="11"/>
      <c r="E3986" s="11"/>
    </row>
    <row r="3987" hidden="1">
      <c r="A3987" s="3">
        <v>45254.055185185185</v>
      </c>
      <c r="B3987" s="17" t="str">
        <f t="shared" si="1"/>
        <v>Fri</v>
      </c>
      <c r="C3987" s="19">
        <f t="shared" si="2"/>
        <v>1</v>
      </c>
      <c r="D3987" s="11"/>
      <c r="E3987" s="11"/>
    </row>
    <row r="3988" hidden="1">
      <c r="A3988" s="3">
        <v>45254.051770833335</v>
      </c>
      <c r="B3988" s="17" t="str">
        <f t="shared" si="1"/>
        <v>Fri</v>
      </c>
      <c r="C3988" s="19">
        <f t="shared" si="2"/>
        <v>1</v>
      </c>
      <c r="D3988" s="11"/>
      <c r="E3988" s="11"/>
    </row>
    <row r="3989" hidden="1">
      <c r="A3989" s="3">
        <v>45254.03091435185</v>
      </c>
      <c r="B3989" s="17" t="str">
        <f t="shared" si="1"/>
        <v>Fri</v>
      </c>
      <c r="C3989" s="19">
        <f t="shared" si="2"/>
        <v>0</v>
      </c>
      <c r="D3989" s="11"/>
      <c r="E3989" s="11"/>
    </row>
    <row r="3990" hidden="1">
      <c r="A3990" s="3">
        <v>45254.030636574076</v>
      </c>
      <c r="B3990" s="17" t="str">
        <f t="shared" si="1"/>
        <v>Fri</v>
      </c>
      <c r="C3990" s="19">
        <f t="shared" si="2"/>
        <v>0</v>
      </c>
      <c r="D3990" s="11"/>
      <c r="E3990" s="11"/>
    </row>
    <row r="3991" hidden="1">
      <c r="A3991" s="3">
        <v>45254.02688657407</v>
      </c>
      <c r="B3991" s="17" t="str">
        <f t="shared" si="1"/>
        <v>Fri</v>
      </c>
      <c r="C3991" s="19">
        <f t="shared" si="2"/>
        <v>0</v>
      </c>
      <c r="D3991" s="11"/>
      <c r="E3991" s="11"/>
    </row>
    <row r="3992" hidden="1">
      <c r="A3992" s="3">
        <v>45254.009421296294</v>
      </c>
      <c r="B3992" s="17" t="str">
        <f t="shared" si="1"/>
        <v>Fri</v>
      </c>
      <c r="C3992" s="19">
        <f t="shared" si="2"/>
        <v>0</v>
      </c>
      <c r="D3992" s="11"/>
      <c r="E3992" s="11"/>
    </row>
    <row r="3993" hidden="1">
      <c r="A3993" s="3">
        <v>45254.00099537037</v>
      </c>
      <c r="B3993" s="17" t="str">
        <f t="shared" si="1"/>
        <v>Thu</v>
      </c>
      <c r="C3993" s="19">
        <f t="shared" si="2"/>
        <v>0</v>
      </c>
      <c r="D3993" s="11"/>
      <c r="E3993" s="11"/>
    </row>
    <row r="3994" hidden="1">
      <c r="A3994" s="3">
        <v>45253.999074074076</v>
      </c>
      <c r="B3994" s="17" t="str">
        <f t="shared" si="1"/>
        <v>Thu</v>
      </c>
      <c r="C3994" s="19">
        <f t="shared" si="2"/>
        <v>23</v>
      </c>
      <c r="D3994" s="11"/>
      <c r="E3994" s="11"/>
    </row>
    <row r="3995" hidden="1">
      <c r="A3995" s="3">
        <v>45253.998703703706</v>
      </c>
      <c r="B3995" s="17" t="str">
        <f t="shared" si="1"/>
        <v>Thu</v>
      </c>
      <c r="C3995" s="19">
        <f t="shared" si="2"/>
        <v>23</v>
      </c>
      <c r="D3995" s="11"/>
      <c r="E3995" s="11"/>
    </row>
    <row r="3996" hidden="1">
      <c r="A3996" s="3">
        <v>45253.99458333333</v>
      </c>
      <c r="B3996" s="17" t="str">
        <f t="shared" si="1"/>
        <v>Thu</v>
      </c>
      <c r="C3996" s="19">
        <f t="shared" si="2"/>
        <v>23</v>
      </c>
      <c r="D3996" s="11"/>
      <c r="E3996" s="11"/>
    </row>
    <row r="3997" hidden="1">
      <c r="A3997" s="3">
        <v>45253.99364583333</v>
      </c>
      <c r="B3997" s="17" t="str">
        <f t="shared" si="1"/>
        <v>Thu</v>
      </c>
      <c r="C3997" s="19">
        <f t="shared" si="2"/>
        <v>23</v>
      </c>
      <c r="D3997" s="11"/>
      <c r="E3997" s="11"/>
    </row>
    <row r="3998" hidden="1">
      <c r="A3998" s="3">
        <v>45253.95979166667</v>
      </c>
      <c r="B3998" s="17" t="str">
        <f t="shared" si="1"/>
        <v>Thu</v>
      </c>
      <c r="C3998" s="19">
        <f t="shared" si="2"/>
        <v>23</v>
      </c>
      <c r="D3998" s="11"/>
      <c r="E3998" s="11"/>
    </row>
    <row r="3999" hidden="1">
      <c r="A3999" s="3">
        <v>45253.921064814815</v>
      </c>
      <c r="B3999" s="17" t="str">
        <f t="shared" si="1"/>
        <v>Thu</v>
      </c>
      <c r="C3999" s="19">
        <f t="shared" si="2"/>
        <v>22</v>
      </c>
      <c r="D3999" s="11"/>
      <c r="E3999" s="11"/>
    </row>
    <row r="4000" hidden="1">
      <c r="A4000" s="3">
        <v>45253.76778935185</v>
      </c>
      <c r="B4000" s="17" t="str">
        <f t="shared" si="1"/>
        <v>Thu</v>
      </c>
      <c r="C4000" s="19">
        <f t="shared" si="2"/>
        <v>18</v>
      </c>
      <c r="D4000" s="11"/>
      <c r="E4000" s="11"/>
    </row>
    <row r="4001" hidden="1">
      <c r="A4001" s="3">
        <v>45253.612916666665</v>
      </c>
      <c r="B4001" s="17" t="str">
        <f t="shared" si="1"/>
        <v>Thu</v>
      </c>
      <c r="C4001" s="19">
        <f t="shared" si="2"/>
        <v>14</v>
      </c>
      <c r="D4001" s="11"/>
      <c r="E4001" s="11"/>
    </row>
    <row r="4002" hidden="1">
      <c r="A4002" s="3">
        <v>45253.61226851852</v>
      </c>
      <c r="B4002" s="17" t="str">
        <f t="shared" si="1"/>
        <v>Thu</v>
      </c>
      <c r="C4002" s="19">
        <f t="shared" si="2"/>
        <v>14</v>
      </c>
      <c r="D4002" s="11"/>
      <c r="E4002" s="11"/>
    </row>
    <row r="4003" hidden="1">
      <c r="A4003" s="3">
        <v>45253.60605324074</v>
      </c>
      <c r="B4003" s="17" t="str">
        <f t="shared" si="1"/>
        <v>Thu</v>
      </c>
      <c r="C4003" s="19">
        <f t="shared" si="2"/>
        <v>14</v>
      </c>
      <c r="D4003" s="11"/>
      <c r="E4003" s="11"/>
    </row>
    <row r="4004" hidden="1">
      <c r="A4004" s="3">
        <v>45253.5490162037</v>
      </c>
      <c r="B4004" s="17" t="str">
        <f t="shared" si="1"/>
        <v>Thu</v>
      </c>
      <c r="C4004" s="19">
        <f t="shared" si="2"/>
        <v>13</v>
      </c>
      <c r="D4004" s="11"/>
      <c r="E4004" s="11"/>
    </row>
    <row r="4005" hidden="1">
      <c r="A4005" s="3">
        <v>45253.54724537037</v>
      </c>
      <c r="B4005" s="17" t="str">
        <f t="shared" si="1"/>
        <v>Thu</v>
      </c>
      <c r="C4005" s="19">
        <f t="shared" si="2"/>
        <v>13</v>
      </c>
      <c r="D4005" s="11"/>
      <c r="E4005" s="11"/>
    </row>
    <row r="4006" hidden="1">
      <c r="A4006" s="3">
        <v>45253.53236111111</v>
      </c>
      <c r="B4006" s="17" t="str">
        <f t="shared" si="1"/>
        <v>Thu</v>
      </c>
      <c r="C4006" s="19">
        <f t="shared" si="2"/>
        <v>12</v>
      </c>
      <c r="D4006" s="11"/>
      <c r="E4006" s="11"/>
    </row>
    <row r="4007" hidden="1">
      <c r="A4007" s="3">
        <v>45253.48986111111</v>
      </c>
      <c r="B4007" s="17" t="str">
        <f t="shared" si="1"/>
        <v>Thu</v>
      </c>
      <c r="C4007" s="19">
        <f t="shared" si="2"/>
        <v>11</v>
      </c>
      <c r="D4007" s="11"/>
      <c r="E4007" s="11"/>
    </row>
    <row r="4008" hidden="1">
      <c r="A4008" s="3">
        <v>45253.484664351854</v>
      </c>
      <c r="B4008" s="17" t="str">
        <f t="shared" si="1"/>
        <v>Thu</v>
      </c>
      <c r="C4008" s="19">
        <f t="shared" si="2"/>
        <v>11</v>
      </c>
      <c r="D4008" s="11"/>
      <c r="E4008" s="11"/>
    </row>
    <row r="4009" hidden="1">
      <c r="A4009" s="3">
        <v>45253.46737268518</v>
      </c>
      <c r="B4009" s="17" t="str">
        <f t="shared" si="1"/>
        <v>Thu</v>
      </c>
      <c r="C4009" s="19">
        <f t="shared" si="2"/>
        <v>11</v>
      </c>
      <c r="D4009" s="11"/>
      <c r="E4009" s="11"/>
    </row>
    <row r="4010" hidden="1">
      <c r="A4010" s="3">
        <v>45253.43866898148</v>
      </c>
      <c r="B4010" s="17" t="str">
        <f t="shared" si="1"/>
        <v>Thu</v>
      </c>
      <c r="C4010" s="19">
        <f t="shared" si="2"/>
        <v>10</v>
      </c>
      <c r="D4010" s="11"/>
      <c r="E4010" s="11"/>
    </row>
    <row r="4011" hidden="1">
      <c r="A4011" s="3">
        <v>45253.43440972222</v>
      </c>
      <c r="B4011" s="17" t="str">
        <f t="shared" si="1"/>
        <v>Wed</v>
      </c>
      <c r="C4011" s="19">
        <f t="shared" si="2"/>
        <v>10</v>
      </c>
      <c r="D4011" s="11"/>
      <c r="E4011" s="11"/>
    </row>
    <row r="4012" hidden="1">
      <c r="A4012" s="3">
        <v>45252.895636574074</v>
      </c>
      <c r="B4012" s="17" t="str">
        <f t="shared" si="1"/>
        <v>Wed</v>
      </c>
      <c r="C4012" s="19">
        <f t="shared" si="2"/>
        <v>21</v>
      </c>
      <c r="D4012" s="11"/>
      <c r="E4012" s="11"/>
    </row>
    <row r="4013" hidden="1">
      <c r="A4013" s="3">
        <v>45252.864895833336</v>
      </c>
      <c r="B4013" s="17" t="str">
        <f t="shared" si="1"/>
        <v>Wed</v>
      </c>
      <c r="C4013" s="19">
        <f t="shared" si="2"/>
        <v>20</v>
      </c>
      <c r="D4013" s="11"/>
      <c r="E4013" s="11"/>
    </row>
    <row r="4014" hidden="1">
      <c r="A4014" s="3">
        <v>45252.86398148148</v>
      </c>
      <c r="B4014" s="17" t="str">
        <f t="shared" si="1"/>
        <v>Wed</v>
      </c>
      <c r="C4014" s="19">
        <f t="shared" si="2"/>
        <v>20</v>
      </c>
      <c r="D4014" s="11"/>
      <c r="E4014" s="11"/>
    </row>
    <row r="4015" hidden="1">
      <c r="A4015" s="3">
        <v>45252.86203703703</v>
      </c>
      <c r="B4015" s="17" t="str">
        <f t="shared" si="1"/>
        <v>Wed</v>
      </c>
      <c r="C4015" s="19">
        <f t="shared" si="2"/>
        <v>20</v>
      </c>
      <c r="D4015" s="11"/>
      <c r="E4015" s="11"/>
    </row>
    <row r="4016" hidden="1">
      <c r="A4016" s="3">
        <v>45252.860138888886</v>
      </c>
      <c r="B4016" s="17" t="str">
        <f t="shared" si="1"/>
        <v>Wed</v>
      </c>
      <c r="C4016" s="19">
        <f t="shared" si="2"/>
        <v>20</v>
      </c>
      <c r="D4016" s="11"/>
      <c r="E4016" s="11"/>
    </row>
    <row r="4017" hidden="1">
      <c r="A4017" s="3">
        <v>45252.85724537037</v>
      </c>
      <c r="B4017" s="17" t="str">
        <f t="shared" si="1"/>
        <v>Wed</v>
      </c>
      <c r="C4017" s="19">
        <f t="shared" si="2"/>
        <v>20</v>
      </c>
      <c r="D4017" s="11"/>
      <c r="E4017" s="11"/>
    </row>
    <row r="4018" hidden="1">
      <c r="A4018" s="3">
        <v>45252.83729166666</v>
      </c>
      <c r="B4018" s="17" t="str">
        <f t="shared" si="1"/>
        <v>Wed</v>
      </c>
      <c r="C4018" s="19">
        <f t="shared" si="2"/>
        <v>20</v>
      </c>
      <c r="D4018" s="11"/>
      <c r="E4018" s="11"/>
    </row>
    <row r="4019" hidden="1">
      <c r="A4019" s="3">
        <v>45252.741261574076</v>
      </c>
      <c r="B4019" s="17" t="str">
        <f t="shared" si="1"/>
        <v>Wed</v>
      </c>
      <c r="C4019" s="19">
        <f t="shared" si="2"/>
        <v>17</v>
      </c>
      <c r="D4019" s="11"/>
      <c r="E4019" s="11"/>
    </row>
    <row r="4020" hidden="1">
      <c r="A4020" s="3">
        <v>45252.6665625</v>
      </c>
      <c r="B4020" s="17" t="str">
        <f t="shared" si="1"/>
        <v>Wed</v>
      </c>
      <c r="C4020" s="19">
        <f t="shared" si="2"/>
        <v>15</v>
      </c>
      <c r="D4020" s="11"/>
      <c r="E4020" s="11"/>
    </row>
    <row r="4021" hidden="1">
      <c r="A4021" s="3">
        <v>45252.63596064815</v>
      </c>
      <c r="B4021" s="17" t="str">
        <f t="shared" si="1"/>
        <v>Wed</v>
      </c>
      <c r="C4021" s="19">
        <f t="shared" si="2"/>
        <v>15</v>
      </c>
      <c r="D4021" s="11"/>
      <c r="E4021" s="11"/>
    </row>
    <row r="4022" hidden="1">
      <c r="A4022" s="3">
        <v>45252.46340277778</v>
      </c>
      <c r="B4022" s="17" t="str">
        <f t="shared" si="1"/>
        <v>Wed</v>
      </c>
      <c r="C4022" s="19">
        <f t="shared" si="2"/>
        <v>11</v>
      </c>
      <c r="D4022" s="11"/>
      <c r="E4022" s="11"/>
    </row>
    <row r="4023" hidden="1">
      <c r="A4023" s="3">
        <v>45252.43991898148</v>
      </c>
      <c r="B4023" s="17" t="str">
        <f t="shared" si="1"/>
        <v>Wed</v>
      </c>
      <c r="C4023" s="19">
        <f t="shared" si="2"/>
        <v>10</v>
      </c>
      <c r="D4023" s="11"/>
      <c r="E4023" s="11"/>
    </row>
    <row r="4024" hidden="1">
      <c r="A4024" s="3">
        <v>45252.43618055555</v>
      </c>
      <c r="B4024" s="17" t="str">
        <f t="shared" si="1"/>
        <v>Wed</v>
      </c>
      <c r="C4024" s="19">
        <f t="shared" si="2"/>
        <v>10</v>
      </c>
      <c r="D4024" s="11"/>
      <c r="E4024" s="11"/>
    </row>
    <row r="4025" hidden="1">
      <c r="A4025" s="3">
        <v>45252.41799768519</v>
      </c>
      <c r="B4025" s="17" t="str">
        <f t="shared" si="1"/>
        <v>Wed</v>
      </c>
      <c r="C4025" s="19">
        <f t="shared" si="2"/>
        <v>10</v>
      </c>
      <c r="D4025" s="11"/>
      <c r="E4025" s="11"/>
    </row>
    <row r="4026" hidden="1">
      <c r="A4026" s="3">
        <v>45252.061944444446</v>
      </c>
      <c r="B4026" s="17" t="str">
        <f t="shared" si="1"/>
        <v>Wed</v>
      </c>
      <c r="C4026" s="19">
        <f t="shared" si="2"/>
        <v>1</v>
      </c>
      <c r="D4026" s="11"/>
      <c r="E4026" s="11"/>
    </row>
    <row r="4027" hidden="1">
      <c r="A4027" s="3">
        <v>45252.059594907405</v>
      </c>
      <c r="B4027" s="17" t="str">
        <f t="shared" si="1"/>
        <v>Wed</v>
      </c>
      <c r="C4027" s="19">
        <f t="shared" si="2"/>
        <v>1</v>
      </c>
      <c r="D4027" s="11"/>
      <c r="E4027" s="11"/>
    </row>
    <row r="4028" hidden="1">
      <c r="A4028" s="3">
        <v>45252.0546412037</v>
      </c>
      <c r="B4028" s="17" t="str">
        <f t="shared" si="1"/>
        <v>Wed</v>
      </c>
      <c r="C4028" s="19">
        <f t="shared" si="2"/>
        <v>1</v>
      </c>
      <c r="D4028" s="11"/>
      <c r="E4028" s="11"/>
    </row>
    <row r="4029" hidden="1">
      <c r="A4029" s="3">
        <v>45252.04832175926</v>
      </c>
      <c r="B4029" s="17" t="str">
        <f t="shared" si="1"/>
        <v>Wed</v>
      </c>
      <c r="C4029" s="19">
        <f t="shared" si="2"/>
        <v>1</v>
      </c>
      <c r="D4029" s="11"/>
      <c r="E4029" s="11"/>
    </row>
    <row r="4030" hidden="1">
      <c r="A4030" s="3">
        <v>45252.046261574076</v>
      </c>
      <c r="B4030" s="17" t="str">
        <f t="shared" si="1"/>
        <v>Wed</v>
      </c>
      <c r="C4030" s="19">
        <f t="shared" si="2"/>
        <v>1</v>
      </c>
      <c r="D4030" s="11"/>
      <c r="E4030" s="11"/>
    </row>
    <row r="4031" hidden="1">
      <c r="A4031" s="3">
        <v>45252.02125</v>
      </c>
      <c r="B4031" s="17" t="str">
        <f t="shared" si="1"/>
        <v>Wed</v>
      </c>
      <c r="C4031" s="19">
        <f t="shared" si="2"/>
        <v>0</v>
      </c>
      <c r="D4031" s="11"/>
      <c r="E4031" s="11"/>
    </row>
    <row r="4032" hidden="1">
      <c r="A4032" s="3">
        <v>45252.01283564815</v>
      </c>
      <c r="B4032" s="17" t="str">
        <f t="shared" si="1"/>
        <v>Wed</v>
      </c>
      <c r="C4032" s="19">
        <f t="shared" si="2"/>
        <v>0</v>
      </c>
      <c r="D4032" s="11"/>
      <c r="E4032" s="11"/>
    </row>
    <row r="4033" hidden="1">
      <c r="A4033" s="3">
        <v>45252.01059027778</v>
      </c>
      <c r="B4033" s="17" t="str">
        <f t="shared" si="1"/>
        <v>Tue</v>
      </c>
      <c r="C4033" s="19">
        <f t="shared" si="2"/>
        <v>0</v>
      </c>
      <c r="D4033" s="11"/>
      <c r="E4033" s="11"/>
    </row>
    <row r="4034" hidden="1">
      <c r="A4034" s="3">
        <v>45251.7075462963</v>
      </c>
      <c r="B4034" s="17" t="str">
        <f t="shared" si="1"/>
        <v>Tue</v>
      </c>
      <c r="C4034" s="19">
        <f t="shared" si="2"/>
        <v>16</v>
      </c>
      <c r="D4034" s="11"/>
      <c r="E4034" s="11"/>
    </row>
    <row r="4035" hidden="1">
      <c r="A4035" s="3">
        <v>45251.70447916666</v>
      </c>
      <c r="B4035" s="17" t="str">
        <f t="shared" si="1"/>
        <v>Tue</v>
      </c>
      <c r="C4035" s="19">
        <f t="shared" si="2"/>
        <v>16</v>
      </c>
      <c r="D4035" s="11"/>
      <c r="E4035" s="11"/>
    </row>
    <row r="4036" hidden="1">
      <c r="A4036" s="3">
        <v>45251.69168981481</v>
      </c>
      <c r="B4036" s="17" t="str">
        <f t="shared" si="1"/>
        <v>Tue</v>
      </c>
      <c r="C4036" s="19">
        <f t="shared" si="2"/>
        <v>16</v>
      </c>
      <c r="D4036" s="11"/>
      <c r="E4036" s="11"/>
    </row>
    <row r="4037" hidden="1">
      <c r="A4037" s="3">
        <v>45251.648252314815</v>
      </c>
      <c r="B4037" s="17" t="str">
        <f t="shared" si="1"/>
        <v>Tue</v>
      </c>
      <c r="C4037" s="19">
        <f t="shared" si="2"/>
        <v>15</v>
      </c>
      <c r="D4037" s="11"/>
      <c r="E4037" s="11"/>
    </row>
    <row r="4038" hidden="1">
      <c r="A4038" s="3">
        <v>45251.632199074076</v>
      </c>
      <c r="B4038" s="17" t="str">
        <f t="shared" si="1"/>
        <v>Tue</v>
      </c>
      <c r="C4038" s="19">
        <f t="shared" si="2"/>
        <v>15</v>
      </c>
      <c r="D4038" s="11"/>
      <c r="E4038" s="11"/>
    </row>
    <row r="4039" hidden="1">
      <c r="A4039" s="3">
        <v>45251.583136574074</v>
      </c>
      <c r="B4039" s="17" t="str">
        <f t="shared" si="1"/>
        <v>Tue</v>
      </c>
      <c r="C4039" s="19">
        <f t="shared" si="2"/>
        <v>13</v>
      </c>
      <c r="D4039" s="11"/>
      <c r="E4039" s="11"/>
    </row>
    <row r="4040" hidden="1">
      <c r="A4040" s="3">
        <v>45251.457407407404</v>
      </c>
      <c r="B4040" s="17" t="str">
        <f t="shared" si="1"/>
        <v>Tue</v>
      </c>
      <c r="C4040" s="19">
        <f t="shared" si="2"/>
        <v>10</v>
      </c>
      <c r="D4040" s="11"/>
      <c r="E4040" s="11"/>
    </row>
    <row r="4041" hidden="1">
      <c r="A4041" s="3">
        <v>45251.45075231481</v>
      </c>
      <c r="B4041" s="17" t="str">
        <f t="shared" si="1"/>
        <v>Tue</v>
      </c>
      <c r="C4041" s="19">
        <f t="shared" si="2"/>
        <v>10</v>
      </c>
      <c r="D4041" s="11"/>
      <c r="E4041" s="11"/>
    </row>
    <row r="4042" hidden="1">
      <c r="A4042" s="3">
        <v>45251.43612268518</v>
      </c>
      <c r="B4042" s="17" t="str">
        <f t="shared" si="1"/>
        <v>Tue</v>
      </c>
      <c r="C4042" s="19">
        <f t="shared" si="2"/>
        <v>10</v>
      </c>
      <c r="D4042" s="11"/>
      <c r="E4042" s="11"/>
    </row>
    <row r="4043" hidden="1">
      <c r="A4043" s="3">
        <v>45251.42637731481</v>
      </c>
      <c r="B4043" s="17" t="str">
        <f t="shared" si="1"/>
        <v>Mon</v>
      </c>
      <c r="C4043" s="19">
        <f t="shared" si="2"/>
        <v>10</v>
      </c>
      <c r="D4043" s="11"/>
      <c r="E4043" s="11"/>
    </row>
    <row r="4044" hidden="1">
      <c r="A4044" s="3">
        <v>45250.89561342593</v>
      </c>
      <c r="B4044" s="17" t="str">
        <f t="shared" si="1"/>
        <v>Mon</v>
      </c>
      <c r="C4044" s="19">
        <f t="shared" si="2"/>
        <v>21</v>
      </c>
      <c r="D4044" s="11"/>
      <c r="E4044" s="11"/>
    </row>
    <row r="4045" hidden="1">
      <c r="A4045" s="3">
        <v>45250.8852662037</v>
      </c>
      <c r="B4045" s="17" t="str">
        <f t="shared" si="1"/>
        <v>Mon</v>
      </c>
      <c r="C4045" s="19">
        <f t="shared" si="2"/>
        <v>21</v>
      </c>
      <c r="D4045" s="11"/>
      <c r="E4045" s="11"/>
    </row>
    <row r="4046" hidden="1">
      <c r="A4046" s="3">
        <v>45250.882152777776</v>
      </c>
      <c r="B4046" s="17" t="str">
        <f t="shared" si="1"/>
        <v>Mon</v>
      </c>
      <c r="C4046" s="19">
        <f t="shared" si="2"/>
        <v>21</v>
      </c>
      <c r="D4046" s="11"/>
      <c r="E4046" s="11"/>
    </row>
    <row r="4047" hidden="1">
      <c r="A4047" s="3">
        <v>45250.88196759259</v>
      </c>
      <c r="B4047" s="17" t="str">
        <f t="shared" si="1"/>
        <v>Mon</v>
      </c>
      <c r="C4047" s="19">
        <f t="shared" si="2"/>
        <v>21</v>
      </c>
      <c r="D4047" s="11"/>
      <c r="E4047" s="11"/>
    </row>
    <row r="4048" hidden="1">
      <c r="A4048" s="3">
        <v>45250.87594907408</v>
      </c>
      <c r="B4048" s="17" t="str">
        <f t="shared" si="1"/>
        <v>Mon</v>
      </c>
      <c r="C4048" s="19">
        <f t="shared" si="2"/>
        <v>21</v>
      </c>
      <c r="D4048" s="11"/>
      <c r="E4048" s="11"/>
    </row>
    <row r="4049" hidden="1">
      <c r="A4049" s="3">
        <v>45250.875601851854</v>
      </c>
      <c r="B4049" s="17" t="str">
        <f t="shared" si="1"/>
        <v>Mon</v>
      </c>
      <c r="C4049" s="19">
        <f t="shared" si="2"/>
        <v>21</v>
      </c>
      <c r="D4049" s="11"/>
      <c r="E4049" s="11"/>
    </row>
    <row r="4050" hidden="1">
      <c r="A4050" s="3">
        <v>45250.76954861111</v>
      </c>
      <c r="B4050" s="17" t="str">
        <f t="shared" si="1"/>
        <v>Mon</v>
      </c>
      <c r="C4050" s="19">
        <f t="shared" si="2"/>
        <v>18</v>
      </c>
      <c r="D4050" s="11"/>
      <c r="E4050" s="11"/>
    </row>
    <row r="4051" hidden="1">
      <c r="A4051" s="3">
        <v>45250.74037037037</v>
      </c>
      <c r="B4051" s="17" t="str">
        <f t="shared" si="1"/>
        <v>Mon</v>
      </c>
      <c r="C4051" s="19">
        <f t="shared" si="2"/>
        <v>17</v>
      </c>
      <c r="D4051" s="11"/>
      <c r="E4051" s="11"/>
    </row>
    <row r="4052" hidden="1">
      <c r="A4052" s="3">
        <v>45250.73997685185</v>
      </c>
      <c r="B4052" s="17" t="str">
        <f t="shared" si="1"/>
        <v>Mon</v>
      </c>
      <c r="C4052" s="19">
        <f t="shared" si="2"/>
        <v>17</v>
      </c>
      <c r="D4052" s="11"/>
      <c r="E4052" s="11"/>
    </row>
    <row r="4053" hidden="1">
      <c r="A4053" s="3">
        <v>45250.707094907404</v>
      </c>
      <c r="B4053" s="17" t="str">
        <f t="shared" si="1"/>
        <v>Mon</v>
      </c>
      <c r="C4053" s="19">
        <f t="shared" si="2"/>
        <v>16</v>
      </c>
      <c r="D4053" s="11"/>
      <c r="E4053" s="11"/>
    </row>
    <row r="4054" hidden="1">
      <c r="A4054" s="3">
        <v>45250.65335648148</v>
      </c>
      <c r="B4054" s="17" t="str">
        <f t="shared" si="1"/>
        <v>Mon</v>
      </c>
      <c r="C4054" s="19">
        <f t="shared" si="2"/>
        <v>15</v>
      </c>
      <c r="D4054" s="11"/>
      <c r="E4054" s="11"/>
    </row>
    <row r="4055" hidden="1">
      <c r="A4055" s="3">
        <v>45250.504594907405</v>
      </c>
      <c r="B4055" s="17" t="str">
        <f t="shared" si="1"/>
        <v>Mon</v>
      </c>
      <c r="C4055" s="19">
        <f t="shared" si="2"/>
        <v>12</v>
      </c>
      <c r="D4055" s="11"/>
      <c r="E4055" s="11"/>
    </row>
    <row r="4056" hidden="1">
      <c r="A4056" s="3">
        <v>45250.49982638889</v>
      </c>
      <c r="B4056" s="17" t="str">
        <f t="shared" si="1"/>
        <v>Mon</v>
      </c>
      <c r="C4056" s="19">
        <f t="shared" si="2"/>
        <v>11</v>
      </c>
      <c r="D4056" s="11"/>
      <c r="E4056" s="11"/>
    </row>
    <row r="4057" hidden="1">
      <c r="A4057" s="3">
        <v>45250.47888888889</v>
      </c>
      <c r="B4057" s="17" t="str">
        <f t="shared" si="1"/>
        <v>Mon</v>
      </c>
      <c r="C4057" s="19">
        <f t="shared" si="2"/>
        <v>11</v>
      </c>
      <c r="D4057" s="11"/>
      <c r="E4057" s="11"/>
    </row>
    <row r="4058" hidden="1">
      <c r="A4058" s="3">
        <v>45250.471550925926</v>
      </c>
      <c r="B4058" s="17" t="str">
        <f t="shared" si="1"/>
        <v>Mon</v>
      </c>
      <c r="C4058" s="19">
        <f t="shared" si="2"/>
        <v>11</v>
      </c>
      <c r="D4058" s="11"/>
      <c r="E4058" s="11"/>
    </row>
    <row r="4059" hidden="1">
      <c r="A4059" s="3">
        <v>45250.42019675926</v>
      </c>
      <c r="B4059" s="17" t="str">
        <f t="shared" si="1"/>
        <v>Mon</v>
      </c>
      <c r="C4059" s="19">
        <f t="shared" si="2"/>
        <v>10</v>
      </c>
      <c r="D4059" s="11"/>
      <c r="E4059" s="11"/>
    </row>
    <row r="4060" hidden="1">
      <c r="A4060" s="3">
        <v>45250.004166666666</v>
      </c>
      <c r="B4060" s="17" t="str">
        <f t="shared" si="1"/>
        <v>Sun</v>
      </c>
      <c r="C4060" s="19">
        <f t="shared" si="2"/>
        <v>0</v>
      </c>
      <c r="D4060" s="11"/>
      <c r="E4060" s="11"/>
    </row>
    <row r="4061" hidden="1">
      <c r="A4061" s="3">
        <v>45249.97041666666</v>
      </c>
      <c r="B4061" s="17" t="str">
        <f t="shared" si="1"/>
        <v>Sun</v>
      </c>
      <c r="C4061" s="19">
        <f t="shared" si="2"/>
        <v>23</v>
      </c>
      <c r="D4061" s="11"/>
      <c r="E4061" s="11"/>
    </row>
    <row r="4062" hidden="1">
      <c r="A4062" s="3">
        <v>45249.954050925924</v>
      </c>
      <c r="B4062" s="17" t="str">
        <f t="shared" si="1"/>
        <v>Sun</v>
      </c>
      <c r="C4062" s="19">
        <f t="shared" si="2"/>
        <v>22</v>
      </c>
      <c r="D4062" s="11"/>
      <c r="E4062" s="11"/>
    </row>
    <row r="4063" hidden="1">
      <c r="A4063" s="3">
        <v>45249.8572337963</v>
      </c>
      <c r="B4063" s="17" t="str">
        <f t="shared" si="1"/>
        <v>Sun</v>
      </c>
      <c r="C4063" s="19">
        <f t="shared" si="2"/>
        <v>20</v>
      </c>
      <c r="D4063" s="11"/>
      <c r="E4063" s="11"/>
    </row>
    <row r="4064" hidden="1">
      <c r="A4064" s="3">
        <v>45249.84967592593</v>
      </c>
      <c r="B4064" s="17" t="str">
        <f t="shared" si="1"/>
        <v>Sun</v>
      </c>
      <c r="C4064" s="19">
        <f t="shared" si="2"/>
        <v>20</v>
      </c>
      <c r="D4064" s="11"/>
      <c r="E4064" s="11"/>
    </row>
    <row r="4065" hidden="1">
      <c r="A4065" s="3">
        <v>45249.84347222222</v>
      </c>
      <c r="B4065" s="17" t="str">
        <f t="shared" si="1"/>
        <v>Sun</v>
      </c>
      <c r="C4065" s="19">
        <f t="shared" si="2"/>
        <v>20</v>
      </c>
      <c r="D4065" s="11"/>
      <c r="E4065" s="11"/>
    </row>
    <row r="4066" hidden="1">
      <c r="A4066" s="3">
        <v>45249.84224537037</v>
      </c>
      <c r="B4066" s="17" t="str">
        <f t="shared" si="1"/>
        <v>Sun</v>
      </c>
      <c r="C4066" s="19">
        <f t="shared" si="2"/>
        <v>20</v>
      </c>
      <c r="D4066" s="11"/>
      <c r="E4066" s="11"/>
    </row>
    <row r="4067" hidden="1">
      <c r="A4067" s="3">
        <v>45249.832962962966</v>
      </c>
      <c r="B4067" s="17" t="str">
        <f t="shared" si="1"/>
        <v>Sun</v>
      </c>
      <c r="C4067" s="19">
        <f t="shared" si="2"/>
        <v>19</v>
      </c>
      <c r="D4067" s="11"/>
      <c r="E4067" s="11"/>
    </row>
    <row r="4068" hidden="1">
      <c r="A4068" s="3">
        <v>45249.80851851852</v>
      </c>
      <c r="B4068" s="17" t="str">
        <f t="shared" si="1"/>
        <v>Sun</v>
      </c>
      <c r="C4068" s="19">
        <f t="shared" si="2"/>
        <v>19</v>
      </c>
      <c r="D4068" s="11"/>
      <c r="E4068" s="11"/>
    </row>
    <row r="4069" hidden="1">
      <c r="A4069" s="3">
        <v>45249.80732638889</v>
      </c>
      <c r="B4069" s="17" t="str">
        <f t="shared" si="1"/>
        <v>Sun</v>
      </c>
      <c r="C4069" s="19">
        <f t="shared" si="2"/>
        <v>19</v>
      </c>
      <c r="D4069" s="11"/>
      <c r="E4069" s="11"/>
    </row>
    <row r="4070" hidden="1">
      <c r="A4070" s="3">
        <v>45249.80615740741</v>
      </c>
      <c r="B4070" s="17" t="str">
        <f t="shared" si="1"/>
        <v>Sun</v>
      </c>
      <c r="C4070" s="19">
        <f t="shared" si="2"/>
        <v>19</v>
      </c>
      <c r="D4070" s="11"/>
      <c r="E4070" s="11"/>
    </row>
    <row r="4071" hidden="1">
      <c r="A4071" s="3">
        <v>45249.80074074074</v>
      </c>
      <c r="B4071" s="17" t="str">
        <f t="shared" si="1"/>
        <v>Sun</v>
      </c>
      <c r="C4071" s="19">
        <f t="shared" si="2"/>
        <v>19</v>
      </c>
      <c r="D4071" s="11"/>
      <c r="E4071" s="11"/>
    </row>
    <row r="4072" hidden="1">
      <c r="A4072" s="3">
        <v>45249.798946759256</v>
      </c>
      <c r="B4072" s="17" t="str">
        <f t="shared" si="1"/>
        <v>Sun</v>
      </c>
      <c r="C4072" s="19">
        <f t="shared" si="2"/>
        <v>19</v>
      </c>
      <c r="D4072" s="11"/>
      <c r="E4072" s="11"/>
    </row>
    <row r="4073" hidden="1">
      <c r="A4073" s="3">
        <v>45249.76986111111</v>
      </c>
      <c r="B4073" s="17" t="str">
        <f t="shared" si="1"/>
        <v>Sun</v>
      </c>
      <c r="C4073" s="19">
        <f t="shared" si="2"/>
        <v>18</v>
      </c>
      <c r="D4073" s="11"/>
      <c r="E4073" s="11"/>
    </row>
    <row r="4074" hidden="1">
      <c r="A4074" s="3">
        <v>45249.73641203704</v>
      </c>
      <c r="B4074" s="17" t="str">
        <f t="shared" si="1"/>
        <v>Sun</v>
      </c>
      <c r="C4074" s="19">
        <f t="shared" si="2"/>
        <v>17</v>
      </c>
      <c r="D4074" s="11"/>
      <c r="E4074" s="11"/>
    </row>
    <row r="4075" hidden="1">
      <c r="A4075" s="3">
        <v>45249.73615740741</v>
      </c>
      <c r="B4075" s="17" t="str">
        <f t="shared" si="1"/>
        <v>Sun</v>
      </c>
      <c r="C4075" s="19">
        <f t="shared" si="2"/>
        <v>17</v>
      </c>
      <c r="D4075" s="11"/>
      <c r="E4075" s="11"/>
    </row>
    <row r="4076" hidden="1">
      <c r="A4076" s="3">
        <v>45249.730150462965</v>
      </c>
      <c r="B4076" s="17" t="str">
        <f t="shared" si="1"/>
        <v>Sun</v>
      </c>
      <c r="C4076" s="19">
        <f t="shared" si="2"/>
        <v>17</v>
      </c>
      <c r="D4076" s="11"/>
      <c r="E4076" s="11"/>
    </row>
    <row r="4077" hidden="1">
      <c r="A4077" s="3">
        <v>45249.71753472222</v>
      </c>
      <c r="B4077" s="17" t="str">
        <f t="shared" si="1"/>
        <v>Sun</v>
      </c>
      <c r="C4077" s="19">
        <f t="shared" si="2"/>
        <v>17</v>
      </c>
      <c r="D4077" s="11"/>
      <c r="E4077" s="11"/>
    </row>
    <row r="4078" hidden="1">
      <c r="A4078" s="3">
        <v>45249.53160879629</v>
      </c>
      <c r="B4078" s="17" t="str">
        <f t="shared" si="1"/>
        <v>Sun</v>
      </c>
      <c r="C4078" s="19">
        <f t="shared" si="2"/>
        <v>12</v>
      </c>
      <c r="D4078" s="11"/>
      <c r="E4078" s="11"/>
    </row>
    <row r="4079" hidden="1">
      <c r="A4079" s="3">
        <v>45249.53028935185</v>
      </c>
      <c r="B4079" s="17" t="str">
        <f t="shared" si="1"/>
        <v>Sun</v>
      </c>
      <c r="C4079" s="19">
        <f t="shared" si="2"/>
        <v>12</v>
      </c>
      <c r="D4079" s="11"/>
      <c r="E4079" s="11"/>
    </row>
    <row r="4080" hidden="1">
      <c r="A4080" s="3">
        <v>45249.514386574076</v>
      </c>
      <c r="B4080" s="17" t="str">
        <f t="shared" si="1"/>
        <v>Sun</v>
      </c>
      <c r="C4080" s="19">
        <f t="shared" si="2"/>
        <v>12</v>
      </c>
      <c r="D4080" s="11"/>
      <c r="E4080" s="11"/>
    </row>
    <row r="4081" hidden="1">
      <c r="A4081" s="3">
        <v>45249.429664351854</v>
      </c>
      <c r="B4081" s="17" t="str">
        <f t="shared" si="1"/>
        <v>Sun</v>
      </c>
      <c r="C4081" s="19">
        <f t="shared" si="2"/>
        <v>10</v>
      </c>
      <c r="D4081" s="11"/>
      <c r="E4081" s="11"/>
    </row>
    <row r="4082" hidden="1">
      <c r="A4082" s="3">
        <v>45249.20033564815</v>
      </c>
      <c r="B4082" s="17" t="str">
        <f t="shared" si="1"/>
        <v>Sun</v>
      </c>
      <c r="C4082" s="19">
        <f t="shared" si="2"/>
        <v>4</v>
      </c>
      <c r="D4082" s="11"/>
      <c r="E4082" s="11"/>
    </row>
    <row r="4083" hidden="1">
      <c r="A4083" s="3">
        <v>45249.16196759259</v>
      </c>
      <c r="B4083" s="17" t="str">
        <f t="shared" si="1"/>
        <v>Sun</v>
      </c>
      <c r="C4083" s="19">
        <f t="shared" si="2"/>
        <v>3</v>
      </c>
      <c r="D4083" s="11"/>
      <c r="E4083" s="11"/>
    </row>
    <row r="4084" hidden="1">
      <c r="A4084" s="3">
        <v>45249.15</v>
      </c>
      <c r="B4084" s="17" t="str">
        <f t="shared" si="1"/>
        <v>Sun</v>
      </c>
      <c r="C4084" s="19">
        <f t="shared" si="2"/>
        <v>3</v>
      </c>
      <c r="D4084" s="11"/>
      <c r="E4084" s="11"/>
    </row>
    <row r="4085" hidden="1">
      <c r="A4085" s="3">
        <v>45249.14363425926</v>
      </c>
      <c r="B4085" s="17" t="str">
        <f t="shared" si="1"/>
        <v>Sun</v>
      </c>
      <c r="C4085" s="19">
        <f t="shared" si="2"/>
        <v>3</v>
      </c>
      <c r="D4085" s="11"/>
      <c r="E4085" s="11"/>
    </row>
    <row r="4086" hidden="1">
      <c r="A4086" s="3">
        <v>45249.13511574074</v>
      </c>
      <c r="B4086" s="17" t="str">
        <f t="shared" si="1"/>
        <v>Sun</v>
      </c>
      <c r="C4086" s="19">
        <f t="shared" si="2"/>
        <v>3</v>
      </c>
      <c r="D4086" s="11"/>
      <c r="E4086" s="11"/>
    </row>
    <row r="4087" hidden="1">
      <c r="A4087" s="3">
        <v>45249.12936342593</v>
      </c>
      <c r="B4087" s="17" t="str">
        <f t="shared" si="1"/>
        <v>Sun</v>
      </c>
      <c r="C4087" s="19">
        <f t="shared" si="2"/>
        <v>3</v>
      </c>
      <c r="D4087" s="11"/>
      <c r="E4087" s="11"/>
    </row>
    <row r="4088" hidden="1">
      <c r="A4088" s="3">
        <v>45249.12703703704</v>
      </c>
      <c r="B4088" s="17" t="str">
        <f t="shared" si="1"/>
        <v>Sun</v>
      </c>
      <c r="C4088" s="19">
        <f t="shared" si="2"/>
        <v>3</v>
      </c>
      <c r="D4088" s="11"/>
      <c r="E4088" s="11"/>
    </row>
    <row r="4089" hidden="1">
      <c r="A4089" s="3">
        <v>45249.075578703705</v>
      </c>
      <c r="B4089" s="17" t="str">
        <f t="shared" si="1"/>
        <v>Sun</v>
      </c>
      <c r="C4089" s="19">
        <f t="shared" si="2"/>
        <v>1</v>
      </c>
      <c r="D4089" s="11"/>
      <c r="E4089" s="11"/>
    </row>
    <row r="4090" hidden="1">
      <c r="A4090" s="3">
        <v>45249.074791666666</v>
      </c>
      <c r="B4090" s="17" t="str">
        <f t="shared" si="1"/>
        <v>Sun</v>
      </c>
      <c r="C4090" s="19">
        <f t="shared" si="2"/>
        <v>1</v>
      </c>
      <c r="D4090" s="11"/>
      <c r="E4090" s="11"/>
    </row>
    <row r="4091" hidden="1">
      <c r="A4091" s="3">
        <v>45249.05606481482</v>
      </c>
      <c r="B4091" s="17" t="str">
        <f t="shared" si="1"/>
        <v>Sun</v>
      </c>
      <c r="C4091" s="19">
        <f t="shared" si="2"/>
        <v>1</v>
      </c>
      <c r="D4091" s="11"/>
      <c r="E4091" s="11"/>
    </row>
    <row r="4092" hidden="1">
      <c r="A4092" s="3">
        <v>45249.04136574074</v>
      </c>
      <c r="B4092" s="17" t="str">
        <f t="shared" si="1"/>
        <v>Sun</v>
      </c>
      <c r="C4092" s="19">
        <f t="shared" si="2"/>
        <v>0</v>
      </c>
      <c r="D4092" s="11"/>
      <c r="E4092" s="11"/>
    </row>
    <row r="4093" hidden="1">
      <c r="A4093" s="3">
        <v>45249.04127314815</v>
      </c>
      <c r="B4093" s="17" t="str">
        <f t="shared" si="1"/>
        <v>Sun</v>
      </c>
      <c r="C4093" s="19">
        <f t="shared" si="2"/>
        <v>0</v>
      </c>
      <c r="D4093" s="11"/>
      <c r="E4093" s="11"/>
    </row>
    <row r="4094" hidden="1">
      <c r="A4094" s="3">
        <v>45249.03388888889</v>
      </c>
      <c r="B4094" s="17" t="str">
        <f t="shared" si="1"/>
        <v>Sun</v>
      </c>
      <c r="C4094" s="19">
        <f t="shared" si="2"/>
        <v>0</v>
      </c>
      <c r="D4094" s="11"/>
      <c r="E4094" s="11"/>
    </row>
    <row r="4095" hidden="1">
      <c r="A4095" s="3">
        <v>45249.03337962963</v>
      </c>
      <c r="B4095" s="17" t="str">
        <f t="shared" si="1"/>
        <v>Sun</v>
      </c>
      <c r="C4095" s="19">
        <f t="shared" si="2"/>
        <v>0</v>
      </c>
      <c r="D4095" s="11"/>
      <c r="E4095" s="11"/>
    </row>
    <row r="4096">
      <c r="A4096" s="3">
        <v>45249.0062962963</v>
      </c>
      <c r="B4096" s="17" t="str">
        <f t="shared" si="1"/>
        <v>Sat</v>
      </c>
      <c r="C4096" s="19">
        <f t="shared" si="2"/>
        <v>0</v>
      </c>
      <c r="D4096" s="11"/>
      <c r="E4096" s="11"/>
    </row>
    <row r="4097">
      <c r="A4097" s="3">
        <v>45248.78784722222</v>
      </c>
      <c r="B4097" s="17" t="str">
        <f t="shared" si="1"/>
        <v>Sat</v>
      </c>
      <c r="C4097" s="19">
        <f t="shared" si="2"/>
        <v>18</v>
      </c>
      <c r="D4097" s="11"/>
      <c r="E4097" s="11"/>
    </row>
    <row r="4098">
      <c r="A4098" s="3">
        <v>45248.783796296295</v>
      </c>
      <c r="B4098" s="17" t="str">
        <f t="shared" si="1"/>
        <v>Sat</v>
      </c>
      <c r="C4098" s="19">
        <f t="shared" si="2"/>
        <v>18</v>
      </c>
      <c r="D4098" s="11"/>
      <c r="E4098" s="11"/>
    </row>
    <row r="4099">
      <c r="A4099" s="3">
        <v>45248.77443287037</v>
      </c>
      <c r="B4099" s="17" t="str">
        <f t="shared" si="1"/>
        <v>Sat</v>
      </c>
      <c r="C4099" s="19">
        <f t="shared" si="2"/>
        <v>18</v>
      </c>
      <c r="D4099" s="11"/>
      <c r="E4099" s="11"/>
    </row>
    <row r="4100">
      <c r="A4100" s="3">
        <v>45248.7743287037</v>
      </c>
      <c r="B4100" s="17" t="str">
        <f t="shared" si="1"/>
        <v>Sat</v>
      </c>
      <c r="C4100" s="19">
        <f t="shared" si="2"/>
        <v>18</v>
      </c>
      <c r="D4100" s="11"/>
      <c r="E4100" s="11"/>
    </row>
    <row r="4101" hidden="1">
      <c r="A4101" s="3">
        <v>45248.77202546296</v>
      </c>
      <c r="B4101" s="17" t="str">
        <f t="shared" si="1"/>
        <v>Fri</v>
      </c>
      <c r="C4101" s="19">
        <f t="shared" si="2"/>
        <v>18</v>
      </c>
      <c r="D4101" s="11"/>
      <c r="E4101" s="11"/>
    </row>
    <row r="4102" hidden="1">
      <c r="A4102" s="3">
        <v>45247.51189814815</v>
      </c>
      <c r="B4102" s="17" t="str">
        <f t="shared" si="1"/>
        <v>Fri</v>
      </c>
      <c r="C4102" s="19">
        <f t="shared" si="2"/>
        <v>12</v>
      </c>
      <c r="D4102" s="11"/>
      <c r="E4102" s="11"/>
    </row>
    <row r="4103" hidden="1">
      <c r="A4103" s="3">
        <v>45247.48275462963</v>
      </c>
      <c r="B4103" s="17" t="str">
        <f t="shared" si="1"/>
        <v>Fri</v>
      </c>
      <c r="C4103" s="19">
        <f t="shared" si="2"/>
        <v>11</v>
      </c>
      <c r="D4103" s="11"/>
      <c r="E4103" s="11"/>
    </row>
    <row r="4104" hidden="1">
      <c r="A4104" s="3">
        <v>45247.46005787037</v>
      </c>
      <c r="B4104" s="17" t="str">
        <f t="shared" si="1"/>
        <v>Fri</v>
      </c>
      <c r="C4104" s="19">
        <f t="shared" si="2"/>
        <v>11</v>
      </c>
      <c r="D4104" s="11"/>
      <c r="E4104" s="11"/>
    </row>
    <row r="4105" hidden="1">
      <c r="A4105" s="3">
        <v>45247.422789351855</v>
      </c>
      <c r="B4105" s="17" t="str">
        <f t="shared" si="1"/>
        <v>Fri</v>
      </c>
      <c r="C4105" s="19">
        <f t="shared" si="2"/>
        <v>10</v>
      </c>
      <c r="D4105" s="11"/>
      <c r="E4105" s="11"/>
    </row>
    <row r="4106" hidden="1">
      <c r="A4106" s="3">
        <v>45247.40787037037</v>
      </c>
      <c r="B4106" s="17" t="str">
        <f t="shared" si="1"/>
        <v>Fri</v>
      </c>
      <c r="C4106" s="19">
        <f t="shared" si="2"/>
        <v>9</v>
      </c>
      <c r="D4106" s="11"/>
      <c r="E4106" s="11"/>
    </row>
    <row r="4107" hidden="1">
      <c r="A4107" s="3">
        <v>45247.403229166666</v>
      </c>
      <c r="B4107" s="17" t="str">
        <f t="shared" si="1"/>
        <v>Fri</v>
      </c>
      <c r="C4107" s="19">
        <f t="shared" si="2"/>
        <v>9</v>
      </c>
      <c r="D4107" s="11"/>
      <c r="E4107" s="11"/>
    </row>
    <row r="4108" hidden="1">
      <c r="A4108" s="3">
        <v>45247.40118055556</v>
      </c>
      <c r="B4108" s="17" t="str">
        <f t="shared" si="1"/>
        <v>Thu</v>
      </c>
      <c r="C4108" s="19">
        <f t="shared" si="2"/>
        <v>9</v>
      </c>
      <c r="D4108" s="11"/>
      <c r="E4108" s="11"/>
    </row>
    <row r="4109" hidden="1">
      <c r="A4109" s="3">
        <v>45246.987592592595</v>
      </c>
      <c r="B4109" s="17" t="str">
        <f t="shared" si="1"/>
        <v>Thu</v>
      </c>
      <c r="C4109" s="19">
        <f t="shared" si="2"/>
        <v>23</v>
      </c>
      <c r="D4109" s="11"/>
      <c r="E4109" s="11"/>
    </row>
    <row r="4110" hidden="1">
      <c r="A4110" s="3">
        <v>45246.98678240741</v>
      </c>
      <c r="B4110" s="17" t="str">
        <f t="shared" si="1"/>
        <v>Thu</v>
      </c>
      <c r="C4110" s="19">
        <f t="shared" si="2"/>
        <v>23</v>
      </c>
      <c r="D4110" s="11"/>
      <c r="E4110" s="11"/>
    </row>
    <row r="4111" hidden="1">
      <c r="A4111" s="3">
        <v>45246.96548611111</v>
      </c>
      <c r="B4111" s="17" t="str">
        <f t="shared" si="1"/>
        <v>Thu</v>
      </c>
      <c r="C4111" s="19">
        <f t="shared" si="2"/>
        <v>23</v>
      </c>
      <c r="D4111" s="11"/>
      <c r="E4111" s="11"/>
    </row>
    <row r="4112" hidden="1">
      <c r="A4112" s="3">
        <v>45246.96337962963</v>
      </c>
      <c r="B4112" s="17" t="str">
        <f t="shared" si="1"/>
        <v>Thu</v>
      </c>
      <c r="C4112" s="19">
        <f t="shared" si="2"/>
        <v>23</v>
      </c>
      <c r="D4112" s="11"/>
      <c r="E4112" s="11"/>
    </row>
    <row r="4113" hidden="1">
      <c r="A4113" s="3">
        <v>45246.962789351855</v>
      </c>
      <c r="B4113" s="17" t="str">
        <f t="shared" si="1"/>
        <v>Thu</v>
      </c>
      <c r="C4113" s="19">
        <f t="shared" si="2"/>
        <v>23</v>
      </c>
      <c r="D4113" s="11"/>
      <c r="E4113" s="11"/>
    </row>
    <row r="4114" hidden="1">
      <c r="A4114" s="3">
        <v>45246.95854166667</v>
      </c>
      <c r="B4114" s="17" t="str">
        <f t="shared" si="1"/>
        <v>Thu</v>
      </c>
      <c r="C4114" s="19">
        <f t="shared" si="2"/>
        <v>23</v>
      </c>
      <c r="D4114" s="11"/>
      <c r="E4114" s="11"/>
    </row>
    <row r="4115" hidden="1">
      <c r="A4115" s="3">
        <v>45246.957233796296</v>
      </c>
      <c r="B4115" s="17" t="str">
        <f t="shared" si="1"/>
        <v>Thu</v>
      </c>
      <c r="C4115" s="19">
        <f t="shared" si="2"/>
        <v>22</v>
      </c>
      <c r="D4115" s="11"/>
      <c r="E4115" s="11"/>
    </row>
    <row r="4116" hidden="1">
      <c r="A4116" s="3">
        <v>45246.94461805555</v>
      </c>
      <c r="B4116" s="17" t="str">
        <f t="shared" si="1"/>
        <v>Thu</v>
      </c>
      <c r="C4116" s="19">
        <f t="shared" si="2"/>
        <v>22</v>
      </c>
      <c r="D4116" s="11"/>
      <c r="E4116" s="11"/>
    </row>
    <row r="4117" hidden="1">
      <c r="A4117" s="3">
        <v>45246.943194444444</v>
      </c>
      <c r="B4117" s="17" t="str">
        <f t="shared" si="1"/>
        <v>Thu</v>
      </c>
      <c r="C4117" s="19">
        <f t="shared" si="2"/>
        <v>22</v>
      </c>
      <c r="D4117" s="11"/>
      <c r="E4117" s="11"/>
    </row>
    <row r="4118" hidden="1">
      <c r="A4118" s="3">
        <v>45246.94212962963</v>
      </c>
      <c r="B4118" s="17" t="str">
        <f t="shared" si="1"/>
        <v>Thu</v>
      </c>
      <c r="C4118" s="19">
        <f t="shared" si="2"/>
        <v>22</v>
      </c>
      <c r="D4118" s="11"/>
      <c r="E4118" s="11"/>
    </row>
    <row r="4119" hidden="1">
      <c r="A4119" s="3">
        <v>45246.94019675926</v>
      </c>
      <c r="B4119" s="17" t="str">
        <f t="shared" si="1"/>
        <v>Thu</v>
      </c>
      <c r="C4119" s="19">
        <f t="shared" si="2"/>
        <v>22</v>
      </c>
      <c r="D4119" s="11"/>
      <c r="E4119" s="11"/>
    </row>
    <row r="4120" hidden="1">
      <c r="A4120" s="3">
        <v>45246.67068287037</v>
      </c>
      <c r="B4120" s="17" t="str">
        <f t="shared" si="1"/>
        <v>Thu</v>
      </c>
      <c r="C4120" s="19">
        <f t="shared" si="2"/>
        <v>16</v>
      </c>
      <c r="D4120" s="11"/>
      <c r="E4120" s="11"/>
    </row>
    <row r="4121" hidden="1">
      <c r="A4121" s="3">
        <v>45246.55384259259</v>
      </c>
      <c r="B4121" s="17" t="str">
        <f t="shared" si="1"/>
        <v>Thu</v>
      </c>
      <c r="C4121" s="19">
        <f t="shared" si="2"/>
        <v>13</v>
      </c>
      <c r="D4121" s="11"/>
      <c r="E4121" s="11"/>
    </row>
    <row r="4122" hidden="1">
      <c r="A4122" s="3">
        <v>45246.546331018515</v>
      </c>
      <c r="B4122" s="17" t="str">
        <f t="shared" si="1"/>
        <v>Wed</v>
      </c>
      <c r="C4122" s="19">
        <f t="shared" si="2"/>
        <v>13</v>
      </c>
      <c r="D4122" s="11"/>
      <c r="E4122" s="11"/>
    </row>
    <row r="4123" hidden="1">
      <c r="A4123" s="3">
        <v>45245.850648148145</v>
      </c>
      <c r="B4123" s="17" t="str">
        <f t="shared" si="1"/>
        <v>Wed</v>
      </c>
      <c r="C4123" s="19">
        <f t="shared" si="2"/>
        <v>20</v>
      </c>
      <c r="D4123" s="11"/>
      <c r="E4123" s="11"/>
    </row>
    <row r="4124" hidden="1">
      <c r="A4124" s="3">
        <v>45245.672627314816</v>
      </c>
      <c r="B4124" s="17" t="str">
        <f t="shared" si="1"/>
        <v>Wed</v>
      </c>
      <c r="C4124" s="19">
        <f t="shared" si="2"/>
        <v>16</v>
      </c>
      <c r="D4124" s="11"/>
      <c r="E4124" s="11"/>
    </row>
    <row r="4125" hidden="1">
      <c r="A4125" s="3">
        <v>45245.46766203704</v>
      </c>
      <c r="B4125" s="17" t="str">
        <f t="shared" si="1"/>
        <v>Wed</v>
      </c>
      <c r="C4125" s="19">
        <f t="shared" si="2"/>
        <v>11</v>
      </c>
      <c r="D4125" s="11"/>
      <c r="E4125" s="11"/>
    </row>
    <row r="4126" hidden="1">
      <c r="A4126" s="3">
        <v>45245.025092592594</v>
      </c>
      <c r="B4126" s="17" t="str">
        <f t="shared" si="1"/>
        <v>Tue</v>
      </c>
      <c r="C4126" s="19">
        <f t="shared" si="2"/>
        <v>0</v>
      </c>
      <c r="D4126" s="11"/>
      <c r="E4126" s="11"/>
    </row>
    <row r="4127" hidden="1">
      <c r="A4127" s="3">
        <v>45244.8753125</v>
      </c>
      <c r="B4127" s="17" t="str">
        <f t="shared" si="1"/>
        <v>Tue</v>
      </c>
      <c r="C4127" s="19">
        <f t="shared" si="2"/>
        <v>21</v>
      </c>
      <c r="D4127" s="11"/>
      <c r="E4127" s="11"/>
    </row>
    <row r="4128" hidden="1">
      <c r="A4128" s="3">
        <v>45244.871342592596</v>
      </c>
      <c r="B4128" s="17" t="str">
        <f t="shared" si="1"/>
        <v>Tue</v>
      </c>
      <c r="C4128" s="19">
        <f t="shared" si="2"/>
        <v>20</v>
      </c>
      <c r="D4128" s="11"/>
      <c r="E4128" s="11"/>
    </row>
    <row r="4129" hidden="1">
      <c r="A4129" s="3">
        <v>45244.853738425925</v>
      </c>
      <c r="B4129" s="17" t="str">
        <f t="shared" si="1"/>
        <v>Tue</v>
      </c>
      <c r="C4129" s="19">
        <f t="shared" si="2"/>
        <v>20</v>
      </c>
      <c r="D4129" s="11"/>
      <c r="E4129" s="11"/>
    </row>
    <row r="4130" hidden="1">
      <c r="A4130" s="3">
        <v>45244.85357638889</v>
      </c>
      <c r="B4130" s="17" t="str">
        <f t="shared" si="1"/>
        <v>Tue</v>
      </c>
      <c r="C4130" s="19">
        <f t="shared" si="2"/>
        <v>20</v>
      </c>
      <c r="D4130" s="11"/>
      <c r="E4130" s="11"/>
    </row>
    <row r="4131" hidden="1">
      <c r="A4131" s="3">
        <v>45244.84627314815</v>
      </c>
      <c r="B4131" s="17" t="str">
        <f t="shared" si="1"/>
        <v>Tue</v>
      </c>
      <c r="C4131" s="19">
        <f t="shared" si="2"/>
        <v>20</v>
      </c>
      <c r="D4131" s="11"/>
      <c r="E4131" s="11"/>
    </row>
    <row r="4132" hidden="1">
      <c r="A4132" s="3">
        <v>45244.84071759259</v>
      </c>
      <c r="B4132" s="17" t="str">
        <f t="shared" si="1"/>
        <v>Tue</v>
      </c>
      <c r="C4132" s="19">
        <f t="shared" si="2"/>
        <v>20</v>
      </c>
      <c r="D4132" s="11"/>
      <c r="E4132" s="11"/>
    </row>
    <row r="4133" hidden="1">
      <c r="A4133" s="3">
        <v>45244.83980324074</v>
      </c>
      <c r="B4133" s="17" t="str">
        <f t="shared" si="1"/>
        <v>Tue</v>
      </c>
      <c r="C4133" s="19">
        <f t="shared" si="2"/>
        <v>20</v>
      </c>
      <c r="D4133" s="11"/>
      <c r="E4133" s="11"/>
    </row>
    <row r="4134" hidden="1">
      <c r="A4134" s="3">
        <v>45244.83826388889</v>
      </c>
      <c r="B4134" s="17" t="str">
        <f t="shared" si="1"/>
        <v>Tue</v>
      </c>
      <c r="C4134" s="19">
        <f t="shared" si="2"/>
        <v>20</v>
      </c>
      <c r="D4134" s="11"/>
      <c r="E4134" s="11"/>
    </row>
    <row r="4135" hidden="1">
      <c r="A4135" s="3">
        <v>45244.698067129626</v>
      </c>
      <c r="B4135" s="17" t="str">
        <f t="shared" si="1"/>
        <v>Tue</v>
      </c>
      <c r="C4135" s="19">
        <f t="shared" si="2"/>
        <v>16</v>
      </c>
      <c r="D4135" s="11"/>
      <c r="E4135" s="11"/>
    </row>
    <row r="4136" hidden="1">
      <c r="A4136" s="3">
        <v>45244.69792824074</v>
      </c>
      <c r="B4136" s="17" t="str">
        <f t="shared" si="1"/>
        <v>Tue</v>
      </c>
      <c r="C4136" s="19">
        <f t="shared" si="2"/>
        <v>16</v>
      </c>
      <c r="D4136" s="11"/>
      <c r="E4136" s="11"/>
    </row>
    <row r="4137" hidden="1">
      <c r="A4137" s="3">
        <v>45244.6977662037</v>
      </c>
      <c r="B4137" s="17" t="str">
        <f t="shared" si="1"/>
        <v>Tue</v>
      </c>
      <c r="C4137" s="19">
        <f t="shared" si="2"/>
        <v>16</v>
      </c>
      <c r="D4137" s="11"/>
      <c r="E4137" s="11"/>
    </row>
    <row r="4138" hidden="1">
      <c r="A4138" s="3">
        <v>45244.615798611114</v>
      </c>
      <c r="B4138" s="17" t="str">
        <f t="shared" si="1"/>
        <v>Tue</v>
      </c>
      <c r="C4138" s="19">
        <f t="shared" si="2"/>
        <v>14</v>
      </c>
      <c r="D4138" s="11"/>
      <c r="E4138" s="11"/>
    </row>
    <row r="4139" hidden="1">
      <c r="A4139" s="3">
        <v>45244.58462962963</v>
      </c>
      <c r="B4139" s="17" t="str">
        <f t="shared" si="1"/>
        <v>Tue</v>
      </c>
      <c r="C4139" s="19">
        <f t="shared" si="2"/>
        <v>14</v>
      </c>
      <c r="D4139" s="11"/>
      <c r="E4139" s="11"/>
    </row>
    <row r="4140" hidden="1">
      <c r="A4140" s="3">
        <v>45244.52008101852</v>
      </c>
      <c r="B4140" s="17" t="str">
        <f t="shared" si="1"/>
        <v>Tue</v>
      </c>
      <c r="C4140" s="19">
        <f t="shared" si="2"/>
        <v>12</v>
      </c>
      <c r="D4140" s="11"/>
      <c r="E4140" s="11"/>
    </row>
    <row r="4141" hidden="1">
      <c r="A4141" s="3">
        <v>45244.35835648148</v>
      </c>
      <c r="B4141" s="17" t="str">
        <f t="shared" si="1"/>
        <v>Tue</v>
      </c>
      <c r="C4141" s="19">
        <f t="shared" si="2"/>
        <v>8</v>
      </c>
      <c r="D4141" s="11"/>
      <c r="E4141" s="11"/>
    </row>
    <row r="4142" hidden="1">
      <c r="A4142" s="3">
        <v>45244.3475</v>
      </c>
      <c r="B4142" s="17" t="str">
        <f t="shared" si="1"/>
        <v>Tue</v>
      </c>
      <c r="C4142" s="19">
        <f t="shared" si="2"/>
        <v>8</v>
      </c>
      <c r="D4142" s="11"/>
      <c r="E4142" s="11"/>
    </row>
    <row r="4143" hidden="1">
      <c r="A4143" s="3">
        <v>45244.34400462963</v>
      </c>
      <c r="B4143" s="17" t="str">
        <f t="shared" si="1"/>
        <v>Tue</v>
      </c>
      <c r="C4143" s="19">
        <f t="shared" si="2"/>
        <v>8</v>
      </c>
      <c r="D4143" s="11"/>
      <c r="E4143" s="11"/>
    </row>
    <row r="4144" hidden="1">
      <c r="A4144" s="3">
        <v>45244.343206018515</v>
      </c>
      <c r="B4144" s="17" t="str">
        <f t="shared" si="1"/>
        <v>Mon</v>
      </c>
      <c r="C4144" s="19">
        <f t="shared" si="2"/>
        <v>8</v>
      </c>
      <c r="D4144" s="11"/>
      <c r="E4144" s="11"/>
    </row>
    <row r="4145" hidden="1">
      <c r="A4145" s="3">
        <v>45243.921898148146</v>
      </c>
      <c r="B4145" s="17" t="str">
        <f t="shared" si="1"/>
        <v>Mon</v>
      </c>
      <c r="C4145" s="19">
        <f t="shared" si="2"/>
        <v>22</v>
      </c>
      <c r="D4145" s="11"/>
      <c r="E4145" s="11"/>
    </row>
    <row r="4146" hidden="1">
      <c r="A4146" s="3">
        <v>45243.8884375</v>
      </c>
      <c r="B4146" s="17" t="str">
        <f t="shared" si="1"/>
        <v>Mon</v>
      </c>
      <c r="C4146" s="19">
        <f t="shared" si="2"/>
        <v>21</v>
      </c>
      <c r="D4146" s="11"/>
      <c r="E4146" s="11"/>
    </row>
    <row r="4147" hidden="1">
      <c r="A4147" s="3">
        <v>45243.88594907407</v>
      </c>
      <c r="B4147" s="17" t="str">
        <f t="shared" si="1"/>
        <v>Mon</v>
      </c>
      <c r="C4147" s="19">
        <f t="shared" si="2"/>
        <v>21</v>
      </c>
      <c r="D4147" s="11"/>
      <c r="E4147" s="11"/>
    </row>
    <row r="4148" hidden="1">
      <c r="A4148" s="3">
        <v>45243.88041666667</v>
      </c>
      <c r="B4148" s="17" t="str">
        <f t="shared" si="1"/>
        <v>Mon</v>
      </c>
      <c r="C4148" s="19">
        <f t="shared" si="2"/>
        <v>21</v>
      </c>
      <c r="D4148" s="11"/>
      <c r="E4148" s="11"/>
    </row>
    <row r="4149" hidden="1">
      <c r="A4149" s="3">
        <v>45243.87935185185</v>
      </c>
      <c r="B4149" s="17" t="str">
        <f t="shared" si="1"/>
        <v>Mon</v>
      </c>
      <c r="C4149" s="19">
        <f t="shared" si="2"/>
        <v>21</v>
      </c>
      <c r="D4149" s="11"/>
      <c r="E4149" s="11"/>
    </row>
    <row r="4150" hidden="1">
      <c r="A4150" s="3">
        <v>45243.86219907407</v>
      </c>
      <c r="B4150" s="17" t="str">
        <f t="shared" si="1"/>
        <v>Mon</v>
      </c>
      <c r="C4150" s="19">
        <f t="shared" si="2"/>
        <v>20</v>
      </c>
      <c r="D4150" s="11"/>
      <c r="E4150" s="11"/>
    </row>
    <row r="4151" hidden="1">
      <c r="A4151" s="3">
        <v>45243.86047453704</v>
      </c>
      <c r="B4151" s="17" t="str">
        <f t="shared" si="1"/>
        <v>Mon</v>
      </c>
      <c r="C4151" s="19">
        <f t="shared" si="2"/>
        <v>20</v>
      </c>
      <c r="D4151" s="11"/>
      <c r="E4151" s="11"/>
    </row>
    <row r="4152" hidden="1">
      <c r="A4152" s="3">
        <v>45243.84332175926</v>
      </c>
      <c r="B4152" s="17" t="str">
        <f t="shared" si="1"/>
        <v>Mon</v>
      </c>
      <c r="C4152" s="19">
        <f t="shared" si="2"/>
        <v>20</v>
      </c>
      <c r="D4152" s="11"/>
      <c r="E4152" s="11"/>
    </row>
    <row r="4153" hidden="1">
      <c r="A4153" s="3">
        <v>45243.840162037035</v>
      </c>
      <c r="B4153" s="17" t="str">
        <f t="shared" si="1"/>
        <v>Mon</v>
      </c>
      <c r="C4153" s="19">
        <f t="shared" si="2"/>
        <v>20</v>
      </c>
      <c r="D4153" s="11"/>
      <c r="E4153" s="11"/>
    </row>
    <row r="4154" hidden="1">
      <c r="A4154" s="3">
        <v>45243.827465277776</v>
      </c>
      <c r="B4154" s="17" t="str">
        <f t="shared" si="1"/>
        <v>Mon</v>
      </c>
      <c r="C4154" s="19">
        <f t="shared" si="2"/>
        <v>19</v>
      </c>
      <c r="D4154" s="11"/>
      <c r="E4154" s="11"/>
    </row>
    <row r="4155" hidden="1">
      <c r="A4155" s="3">
        <v>45243.81810185185</v>
      </c>
      <c r="B4155" s="17" t="str">
        <f t="shared" si="1"/>
        <v>Mon</v>
      </c>
      <c r="C4155" s="19">
        <f t="shared" si="2"/>
        <v>19</v>
      </c>
      <c r="D4155" s="11"/>
      <c r="E4155" s="11"/>
    </row>
    <row r="4156" hidden="1">
      <c r="A4156" s="3">
        <v>45243.81738425926</v>
      </c>
      <c r="B4156" s="17" t="str">
        <f t="shared" si="1"/>
        <v>Mon</v>
      </c>
      <c r="C4156" s="19">
        <f t="shared" si="2"/>
        <v>19</v>
      </c>
      <c r="D4156" s="11"/>
      <c r="E4156" s="11"/>
    </row>
    <row r="4157" hidden="1">
      <c r="A4157" s="3">
        <v>45243.80065972222</v>
      </c>
      <c r="B4157" s="17" t="str">
        <f t="shared" si="1"/>
        <v>Mon</v>
      </c>
      <c r="C4157" s="19">
        <f t="shared" si="2"/>
        <v>19</v>
      </c>
      <c r="D4157" s="11"/>
      <c r="E4157" s="11"/>
    </row>
    <row r="4158" hidden="1">
      <c r="A4158" s="3">
        <v>45243.79084490741</v>
      </c>
      <c r="B4158" s="17" t="str">
        <f t="shared" si="1"/>
        <v>Mon</v>
      </c>
      <c r="C4158" s="19">
        <f t="shared" si="2"/>
        <v>18</v>
      </c>
      <c r="D4158" s="11"/>
      <c r="E4158" s="11"/>
    </row>
    <row r="4159" hidden="1">
      <c r="A4159" s="3">
        <v>45243.77767361111</v>
      </c>
      <c r="B4159" s="17" t="str">
        <f t="shared" si="1"/>
        <v>Mon</v>
      </c>
      <c r="C4159" s="19">
        <f t="shared" si="2"/>
        <v>18</v>
      </c>
      <c r="D4159" s="11"/>
      <c r="E4159" s="11"/>
    </row>
    <row r="4160" hidden="1">
      <c r="A4160" s="3">
        <v>45243.76993055556</v>
      </c>
      <c r="B4160" s="17" t="str">
        <f t="shared" si="1"/>
        <v>Mon</v>
      </c>
      <c r="C4160" s="19">
        <f t="shared" si="2"/>
        <v>18</v>
      </c>
      <c r="D4160" s="11"/>
      <c r="E4160" s="11"/>
    </row>
    <row r="4161" hidden="1">
      <c r="A4161" s="3">
        <v>45243.765543981484</v>
      </c>
      <c r="B4161" s="17" t="str">
        <f t="shared" si="1"/>
        <v>Mon</v>
      </c>
      <c r="C4161" s="19">
        <f t="shared" si="2"/>
        <v>18</v>
      </c>
      <c r="D4161" s="11"/>
      <c r="E4161" s="11"/>
    </row>
    <row r="4162" hidden="1">
      <c r="A4162" s="3">
        <v>45243.76541666667</v>
      </c>
      <c r="B4162" s="17" t="str">
        <f t="shared" si="1"/>
        <v>Mon</v>
      </c>
      <c r="C4162" s="19">
        <f t="shared" si="2"/>
        <v>18</v>
      </c>
      <c r="D4162" s="11"/>
      <c r="E4162" s="11"/>
    </row>
    <row r="4163" hidden="1">
      <c r="A4163" s="3">
        <v>45243.75545138889</v>
      </c>
      <c r="B4163" s="17" t="str">
        <f t="shared" si="1"/>
        <v>Mon</v>
      </c>
      <c r="C4163" s="19">
        <f t="shared" si="2"/>
        <v>18</v>
      </c>
      <c r="D4163" s="11"/>
      <c r="E4163" s="11"/>
    </row>
    <row r="4164" hidden="1">
      <c r="A4164" s="3">
        <v>45243.754745370374</v>
      </c>
      <c r="B4164" s="17" t="str">
        <f t="shared" si="1"/>
        <v>Mon</v>
      </c>
      <c r="C4164" s="19">
        <f t="shared" si="2"/>
        <v>18</v>
      </c>
      <c r="D4164" s="11"/>
      <c r="E4164" s="11"/>
    </row>
    <row r="4165" hidden="1">
      <c r="A4165" s="3">
        <v>45243.74903935185</v>
      </c>
      <c r="B4165" s="17" t="str">
        <f t="shared" si="1"/>
        <v>Mon</v>
      </c>
      <c r="C4165" s="19">
        <f t="shared" si="2"/>
        <v>17</v>
      </c>
      <c r="D4165" s="11"/>
      <c r="E4165" s="11"/>
    </row>
    <row r="4166" hidden="1">
      <c r="A4166" s="3">
        <v>45243.74784722222</v>
      </c>
      <c r="B4166" s="17" t="str">
        <f t="shared" si="1"/>
        <v>Mon</v>
      </c>
      <c r="C4166" s="19">
        <f t="shared" si="2"/>
        <v>17</v>
      </c>
      <c r="D4166" s="11"/>
      <c r="E4166" s="11"/>
    </row>
    <row r="4167" hidden="1">
      <c r="A4167" s="3">
        <v>45243.54725694445</v>
      </c>
      <c r="B4167" s="17" t="str">
        <f t="shared" si="1"/>
        <v>Mon</v>
      </c>
      <c r="C4167" s="19">
        <f t="shared" si="2"/>
        <v>13</v>
      </c>
      <c r="D4167" s="11"/>
      <c r="E4167" s="11"/>
    </row>
    <row r="4168" hidden="1">
      <c r="A4168" s="3">
        <v>45243.5471412037</v>
      </c>
      <c r="B4168" s="17" t="str">
        <f t="shared" si="1"/>
        <v>Mon</v>
      </c>
      <c r="C4168" s="19">
        <f t="shared" si="2"/>
        <v>13</v>
      </c>
      <c r="D4168" s="11"/>
      <c r="E4168" s="11"/>
    </row>
    <row r="4169" hidden="1">
      <c r="A4169" s="3">
        <v>45243.54657407408</v>
      </c>
      <c r="B4169" s="17" t="str">
        <f t="shared" si="1"/>
        <v>Mon</v>
      </c>
      <c r="C4169" s="19">
        <f t="shared" si="2"/>
        <v>13</v>
      </c>
      <c r="D4169" s="11"/>
      <c r="E4169" s="11"/>
    </row>
    <row r="4170" hidden="1">
      <c r="A4170" s="3">
        <v>45243.54552083334</v>
      </c>
      <c r="B4170" s="17" t="str">
        <f t="shared" si="1"/>
        <v>Mon</v>
      </c>
      <c r="C4170" s="19">
        <f t="shared" si="2"/>
        <v>13</v>
      </c>
      <c r="D4170" s="11"/>
      <c r="E4170" s="11"/>
    </row>
    <row r="4171" hidden="1">
      <c r="A4171" s="3">
        <v>45243.54545138889</v>
      </c>
      <c r="B4171" s="17" t="str">
        <f t="shared" si="1"/>
        <v>Mon</v>
      </c>
      <c r="C4171" s="19">
        <f t="shared" si="2"/>
        <v>13</v>
      </c>
      <c r="D4171" s="11"/>
      <c r="E4171" s="11"/>
    </row>
    <row r="4172" hidden="1">
      <c r="A4172" s="3">
        <v>45243.543599537035</v>
      </c>
      <c r="B4172" s="17" t="str">
        <f t="shared" si="1"/>
        <v>Mon</v>
      </c>
      <c r="C4172" s="19">
        <f t="shared" si="2"/>
        <v>13</v>
      </c>
      <c r="D4172" s="11"/>
      <c r="E4172" s="11"/>
    </row>
    <row r="4173" hidden="1">
      <c r="A4173" s="3">
        <v>45243.54262731481</v>
      </c>
      <c r="B4173" s="17" t="str">
        <f t="shared" si="1"/>
        <v>Mon</v>
      </c>
      <c r="C4173" s="19">
        <f t="shared" si="2"/>
        <v>13</v>
      </c>
      <c r="D4173" s="11"/>
      <c r="E4173" s="11"/>
    </row>
    <row r="4174" hidden="1">
      <c r="A4174" s="3">
        <v>45243.53592592593</v>
      </c>
      <c r="B4174" s="17" t="str">
        <f t="shared" si="1"/>
        <v>Mon</v>
      </c>
      <c r="C4174" s="19">
        <f t="shared" si="2"/>
        <v>12</v>
      </c>
      <c r="D4174" s="11"/>
      <c r="E4174" s="11"/>
    </row>
    <row r="4175" hidden="1">
      <c r="A4175" s="3">
        <v>45243.53295138889</v>
      </c>
      <c r="B4175" s="17" t="str">
        <f t="shared" si="1"/>
        <v>Mon</v>
      </c>
      <c r="C4175" s="19">
        <f t="shared" si="2"/>
        <v>12</v>
      </c>
      <c r="D4175" s="11"/>
      <c r="E4175" s="11"/>
    </row>
    <row r="4176" hidden="1">
      <c r="A4176" s="3">
        <v>45243.53177083333</v>
      </c>
      <c r="B4176" s="17" t="str">
        <f t="shared" si="1"/>
        <v>Mon</v>
      </c>
      <c r="C4176" s="19">
        <f t="shared" si="2"/>
        <v>12</v>
      </c>
      <c r="D4176" s="11"/>
      <c r="E4176" s="11"/>
    </row>
    <row r="4177" hidden="1">
      <c r="A4177" s="3">
        <v>45243.53125</v>
      </c>
      <c r="B4177" s="17" t="str">
        <f t="shared" si="1"/>
        <v>Mon</v>
      </c>
      <c r="C4177" s="19">
        <f t="shared" si="2"/>
        <v>12</v>
      </c>
      <c r="D4177" s="11"/>
      <c r="E4177" s="11"/>
    </row>
    <row r="4178" hidden="1">
      <c r="A4178" s="3">
        <v>45243.52809027778</v>
      </c>
      <c r="B4178" s="17" t="str">
        <f t="shared" si="1"/>
        <v>Mon</v>
      </c>
      <c r="C4178" s="19">
        <f t="shared" si="2"/>
        <v>12</v>
      </c>
      <c r="D4178" s="11"/>
      <c r="E4178" s="11"/>
    </row>
    <row r="4179" hidden="1">
      <c r="A4179" s="3">
        <v>45243.526550925926</v>
      </c>
      <c r="B4179" s="17" t="str">
        <f t="shared" si="1"/>
        <v>Mon</v>
      </c>
      <c r="C4179" s="19">
        <f t="shared" si="2"/>
        <v>12</v>
      </c>
      <c r="D4179" s="11"/>
      <c r="E4179" s="11"/>
    </row>
    <row r="4180" hidden="1">
      <c r="A4180" s="3">
        <v>45243.52646990741</v>
      </c>
      <c r="B4180" s="17" t="str">
        <f t="shared" si="1"/>
        <v>Mon</v>
      </c>
      <c r="C4180" s="19">
        <f t="shared" si="2"/>
        <v>12</v>
      </c>
      <c r="D4180" s="11"/>
      <c r="E4180" s="11"/>
    </row>
    <row r="4181" hidden="1">
      <c r="A4181" s="3">
        <v>45243.519733796296</v>
      </c>
      <c r="B4181" s="17" t="str">
        <f t="shared" si="1"/>
        <v>Mon</v>
      </c>
      <c r="C4181" s="19">
        <f t="shared" si="2"/>
        <v>12</v>
      </c>
      <c r="D4181" s="11"/>
      <c r="E4181" s="11"/>
    </row>
    <row r="4182" hidden="1">
      <c r="A4182" s="3">
        <v>45243.51526620371</v>
      </c>
      <c r="B4182" s="17" t="str">
        <f t="shared" si="1"/>
        <v>Sun</v>
      </c>
      <c r="C4182" s="19">
        <f t="shared" si="2"/>
        <v>12</v>
      </c>
      <c r="D4182" s="11"/>
      <c r="E4182" s="11"/>
    </row>
    <row r="4183" hidden="1">
      <c r="A4183" s="3">
        <v>45242.82664351852</v>
      </c>
      <c r="B4183" s="17" t="str">
        <f t="shared" si="1"/>
        <v>Sun</v>
      </c>
      <c r="C4183" s="19">
        <f t="shared" si="2"/>
        <v>19</v>
      </c>
      <c r="D4183" s="11"/>
      <c r="E4183" s="11"/>
    </row>
    <row r="4184" hidden="1">
      <c r="A4184" s="3">
        <v>45242.65078703704</v>
      </c>
      <c r="B4184" s="17" t="str">
        <f t="shared" si="1"/>
        <v>Sun</v>
      </c>
      <c r="C4184" s="19">
        <f t="shared" si="2"/>
        <v>15</v>
      </c>
      <c r="D4184" s="11"/>
      <c r="E4184" s="11"/>
    </row>
    <row r="4185" hidden="1">
      <c r="A4185" s="3">
        <v>45242.551469907405</v>
      </c>
      <c r="B4185" s="17" t="str">
        <f t="shared" si="1"/>
        <v>Sun</v>
      </c>
      <c r="C4185" s="19">
        <f t="shared" si="2"/>
        <v>13</v>
      </c>
      <c r="D4185" s="11"/>
      <c r="E4185" s="11"/>
    </row>
    <row r="4186" hidden="1">
      <c r="A4186" s="3">
        <v>45242.52863425926</v>
      </c>
      <c r="B4186" s="17" t="str">
        <f t="shared" si="1"/>
        <v>Sun</v>
      </c>
      <c r="C4186" s="19">
        <f t="shared" si="2"/>
        <v>12</v>
      </c>
      <c r="D4186" s="11"/>
      <c r="E4186" s="11"/>
    </row>
    <row r="4187" hidden="1">
      <c r="A4187" s="3">
        <v>45242.52719907407</v>
      </c>
      <c r="B4187" s="17" t="str">
        <f t="shared" si="1"/>
        <v>Sun</v>
      </c>
      <c r="C4187" s="19">
        <f t="shared" si="2"/>
        <v>12</v>
      </c>
      <c r="D4187" s="11"/>
      <c r="E4187" s="11"/>
    </row>
    <row r="4188" hidden="1">
      <c r="A4188" s="3">
        <v>45242.00671296296</v>
      </c>
      <c r="B4188" s="17" t="str">
        <f t="shared" si="1"/>
        <v>Sun</v>
      </c>
      <c r="C4188" s="19">
        <f t="shared" si="2"/>
        <v>0</v>
      </c>
      <c r="D4188" s="11"/>
      <c r="E4188" s="11"/>
    </row>
    <row r="4189">
      <c r="A4189" s="3">
        <v>45242.00475694444</v>
      </c>
      <c r="B4189" s="17" t="str">
        <f t="shared" si="1"/>
        <v>Sat</v>
      </c>
      <c r="C4189" s="19">
        <f t="shared" si="2"/>
        <v>0</v>
      </c>
      <c r="D4189" s="11"/>
      <c r="E4189" s="11"/>
    </row>
    <row r="4190">
      <c r="A4190" s="3">
        <v>45241.99375</v>
      </c>
      <c r="B4190" s="17" t="str">
        <f t="shared" si="1"/>
        <v>Sat</v>
      </c>
      <c r="C4190" s="19">
        <f t="shared" si="2"/>
        <v>23</v>
      </c>
      <c r="D4190" s="11"/>
      <c r="E4190" s="11"/>
    </row>
    <row r="4191">
      <c r="A4191" s="3">
        <v>45241.98898148148</v>
      </c>
      <c r="B4191" s="17" t="str">
        <f t="shared" si="1"/>
        <v>Sat</v>
      </c>
      <c r="C4191" s="19">
        <f t="shared" si="2"/>
        <v>23</v>
      </c>
      <c r="D4191" s="11"/>
      <c r="E4191" s="11"/>
    </row>
    <row r="4192">
      <c r="A4192" s="3">
        <v>45241.986134259256</v>
      </c>
      <c r="B4192" s="17" t="str">
        <f t="shared" si="1"/>
        <v>Sat</v>
      </c>
      <c r="C4192" s="19">
        <f t="shared" si="2"/>
        <v>23</v>
      </c>
      <c r="D4192" s="11"/>
      <c r="E4192" s="11"/>
    </row>
    <row r="4193">
      <c r="A4193" s="3">
        <v>45241.984606481485</v>
      </c>
      <c r="B4193" s="17" t="str">
        <f t="shared" si="1"/>
        <v>Sat</v>
      </c>
      <c r="C4193" s="19">
        <f t="shared" si="2"/>
        <v>23</v>
      </c>
      <c r="D4193" s="11"/>
      <c r="E4193" s="11"/>
    </row>
    <row r="4194">
      <c r="A4194" s="3">
        <v>45241.90634259259</v>
      </c>
      <c r="B4194" s="17" t="str">
        <f t="shared" si="1"/>
        <v>Sat</v>
      </c>
      <c r="C4194" s="19">
        <f t="shared" si="2"/>
        <v>21</v>
      </c>
      <c r="D4194" s="11"/>
      <c r="E4194" s="11"/>
    </row>
    <row r="4195">
      <c r="A4195" s="3">
        <v>45241.89613425926</v>
      </c>
      <c r="B4195" s="17" t="str">
        <f t="shared" si="1"/>
        <v>Sat</v>
      </c>
      <c r="C4195" s="19">
        <f t="shared" si="2"/>
        <v>21</v>
      </c>
      <c r="D4195" s="11"/>
      <c r="E4195" s="11"/>
    </row>
    <row r="4196">
      <c r="A4196" s="3">
        <v>45241.89587962963</v>
      </c>
      <c r="B4196" s="17" t="str">
        <f t="shared" si="1"/>
        <v>Sat</v>
      </c>
      <c r="C4196" s="19">
        <f t="shared" si="2"/>
        <v>21</v>
      </c>
      <c r="D4196" s="11"/>
      <c r="E4196" s="11"/>
    </row>
    <row r="4197">
      <c r="A4197" s="3">
        <v>45241.89576388889</v>
      </c>
      <c r="B4197" s="17" t="str">
        <f t="shared" si="1"/>
        <v>Sat</v>
      </c>
      <c r="C4197" s="19">
        <f t="shared" si="2"/>
        <v>21</v>
      </c>
      <c r="D4197" s="11"/>
      <c r="E4197" s="11"/>
    </row>
    <row r="4198">
      <c r="A4198" s="3">
        <v>45241.8515625</v>
      </c>
      <c r="B4198" s="17" t="str">
        <f t="shared" si="1"/>
        <v>Sat</v>
      </c>
      <c r="C4198" s="19">
        <f t="shared" si="2"/>
        <v>20</v>
      </c>
      <c r="D4198" s="11"/>
      <c r="E4198" s="11"/>
    </row>
    <row r="4199">
      <c r="A4199" s="3">
        <v>45241.78457175926</v>
      </c>
      <c r="B4199" s="17" t="str">
        <f t="shared" si="1"/>
        <v>Sat</v>
      </c>
      <c r="C4199" s="19">
        <f t="shared" si="2"/>
        <v>18</v>
      </c>
      <c r="D4199" s="11"/>
      <c r="E4199" s="11"/>
    </row>
    <row r="4200">
      <c r="A4200" s="3">
        <v>45241.75744212963</v>
      </c>
      <c r="B4200" s="17" t="str">
        <f t="shared" si="1"/>
        <v>Sat</v>
      </c>
      <c r="C4200" s="19">
        <f t="shared" si="2"/>
        <v>18</v>
      </c>
      <c r="D4200" s="11"/>
      <c r="E4200" s="11"/>
    </row>
    <row r="4201" hidden="1">
      <c r="A4201" s="3">
        <v>45241.75310185185</v>
      </c>
      <c r="B4201" s="17" t="str">
        <f t="shared" si="1"/>
        <v>Fri</v>
      </c>
      <c r="C4201" s="19">
        <f t="shared" si="2"/>
        <v>18</v>
      </c>
      <c r="D4201" s="11"/>
      <c r="E4201" s="11"/>
    </row>
    <row r="4202" hidden="1">
      <c r="A4202" s="3">
        <v>45240.70462962963</v>
      </c>
      <c r="B4202" s="17" t="str">
        <f t="shared" si="1"/>
        <v>Fri</v>
      </c>
      <c r="C4202" s="19">
        <f t="shared" si="2"/>
        <v>16</v>
      </c>
      <c r="D4202" s="11"/>
      <c r="E4202" s="11"/>
    </row>
    <row r="4203" hidden="1">
      <c r="A4203" s="3">
        <v>45240.703101851854</v>
      </c>
      <c r="B4203" s="17" t="str">
        <f t="shared" si="1"/>
        <v>Fri</v>
      </c>
      <c r="C4203" s="19">
        <f t="shared" si="2"/>
        <v>16</v>
      </c>
      <c r="D4203" s="11"/>
      <c r="E4203" s="11"/>
    </row>
    <row r="4204" hidden="1">
      <c r="A4204" s="3">
        <v>45240.70135416667</v>
      </c>
      <c r="B4204" s="17" t="str">
        <f t="shared" si="1"/>
        <v>Fri</v>
      </c>
      <c r="C4204" s="19">
        <f t="shared" si="2"/>
        <v>16</v>
      </c>
      <c r="D4204" s="11"/>
      <c r="E4204" s="11"/>
    </row>
    <row r="4205" hidden="1">
      <c r="A4205" s="3">
        <v>45240.65876157407</v>
      </c>
      <c r="B4205" s="17" t="str">
        <f t="shared" si="1"/>
        <v>Fri</v>
      </c>
      <c r="C4205" s="19">
        <f t="shared" si="2"/>
        <v>15</v>
      </c>
      <c r="D4205" s="11"/>
      <c r="E4205" s="11"/>
    </row>
    <row r="4206" hidden="1">
      <c r="A4206" s="3">
        <v>45240.65037037037</v>
      </c>
      <c r="B4206" s="17" t="str">
        <f t="shared" si="1"/>
        <v>Fri</v>
      </c>
      <c r="C4206" s="19">
        <f t="shared" si="2"/>
        <v>15</v>
      </c>
      <c r="D4206" s="11"/>
      <c r="E4206" s="11"/>
    </row>
    <row r="4207" hidden="1">
      <c r="A4207" s="3">
        <v>45240.077199074076</v>
      </c>
      <c r="B4207" s="17" t="str">
        <f t="shared" si="1"/>
        <v>Thu</v>
      </c>
      <c r="C4207" s="19">
        <f t="shared" si="2"/>
        <v>1</v>
      </c>
      <c r="D4207" s="11"/>
      <c r="E4207" s="11"/>
    </row>
    <row r="4208" hidden="1">
      <c r="A4208" s="3">
        <v>45239.92403935185</v>
      </c>
      <c r="B4208" s="17" t="str">
        <f t="shared" si="1"/>
        <v>Thu</v>
      </c>
      <c r="C4208" s="19">
        <f t="shared" si="2"/>
        <v>22</v>
      </c>
      <c r="D4208" s="11"/>
      <c r="E4208" s="11"/>
    </row>
    <row r="4209" hidden="1">
      <c r="A4209" s="3">
        <v>45239.88616898148</v>
      </c>
      <c r="B4209" s="17" t="str">
        <f t="shared" si="1"/>
        <v>Thu</v>
      </c>
      <c r="C4209" s="19">
        <f t="shared" si="2"/>
        <v>21</v>
      </c>
      <c r="D4209" s="11"/>
      <c r="E4209" s="11"/>
    </row>
    <row r="4210" hidden="1">
      <c r="A4210" s="3">
        <v>45239.88552083333</v>
      </c>
      <c r="B4210" s="17" t="str">
        <f t="shared" si="1"/>
        <v>Thu</v>
      </c>
      <c r="C4210" s="19">
        <f t="shared" si="2"/>
        <v>21</v>
      </c>
      <c r="D4210" s="11"/>
      <c r="E4210" s="11"/>
    </row>
    <row r="4211" hidden="1">
      <c r="A4211" s="3">
        <v>45239.88190972222</v>
      </c>
      <c r="B4211" s="17" t="str">
        <f t="shared" si="1"/>
        <v>Thu</v>
      </c>
      <c r="C4211" s="19">
        <f t="shared" si="2"/>
        <v>21</v>
      </c>
      <c r="D4211" s="11"/>
      <c r="E4211" s="11"/>
    </row>
    <row r="4212" hidden="1">
      <c r="A4212" s="3">
        <v>45239.88060185185</v>
      </c>
      <c r="B4212" s="17" t="str">
        <f t="shared" si="1"/>
        <v>Thu</v>
      </c>
      <c r="C4212" s="19">
        <f t="shared" si="2"/>
        <v>21</v>
      </c>
      <c r="D4212" s="11"/>
      <c r="E4212" s="11"/>
    </row>
    <row r="4213" hidden="1">
      <c r="A4213" s="3">
        <v>45239.878530092596</v>
      </c>
      <c r="B4213" s="17" t="str">
        <f t="shared" si="1"/>
        <v>Thu</v>
      </c>
      <c r="C4213" s="19">
        <f t="shared" si="2"/>
        <v>21</v>
      </c>
      <c r="D4213" s="11"/>
      <c r="E4213" s="11"/>
    </row>
    <row r="4214" hidden="1">
      <c r="A4214" s="3">
        <v>45239.63234953704</v>
      </c>
      <c r="B4214" s="17" t="str">
        <f t="shared" si="1"/>
        <v>Thu</v>
      </c>
      <c r="C4214" s="19">
        <f t="shared" si="2"/>
        <v>15</v>
      </c>
      <c r="D4214" s="11"/>
      <c r="E4214" s="11"/>
    </row>
    <row r="4215" hidden="1">
      <c r="A4215" s="3">
        <v>45239.63202546296</v>
      </c>
      <c r="B4215" s="17" t="str">
        <f t="shared" si="1"/>
        <v>Thu</v>
      </c>
      <c r="C4215" s="19">
        <f t="shared" si="2"/>
        <v>15</v>
      </c>
      <c r="D4215" s="11"/>
      <c r="E4215" s="11"/>
    </row>
    <row r="4216" hidden="1">
      <c r="A4216" s="3">
        <v>45239.52491898148</v>
      </c>
      <c r="B4216" s="17" t="str">
        <f t="shared" si="1"/>
        <v>Thu</v>
      </c>
      <c r="C4216" s="19">
        <f t="shared" si="2"/>
        <v>12</v>
      </c>
      <c r="D4216" s="11"/>
      <c r="E4216" s="11"/>
    </row>
    <row r="4217" hidden="1">
      <c r="A4217" s="3">
        <v>45239.52284722222</v>
      </c>
      <c r="B4217" s="17" t="str">
        <f t="shared" si="1"/>
        <v>Thu</v>
      </c>
      <c r="C4217" s="19">
        <f t="shared" si="2"/>
        <v>12</v>
      </c>
      <c r="D4217" s="11"/>
      <c r="E4217" s="11"/>
    </row>
    <row r="4218" hidden="1">
      <c r="A4218" s="3">
        <v>45239.45784722222</v>
      </c>
      <c r="B4218" s="17" t="str">
        <f t="shared" si="1"/>
        <v>Thu</v>
      </c>
      <c r="C4218" s="19">
        <f t="shared" si="2"/>
        <v>10</v>
      </c>
      <c r="D4218" s="11"/>
      <c r="E4218" s="11"/>
    </row>
    <row r="4219" hidden="1">
      <c r="A4219" s="3">
        <v>45239.01578703704</v>
      </c>
      <c r="B4219" s="17" t="str">
        <f t="shared" si="1"/>
        <v>Wed</v>
      </c>
      <c r="C4219" s="19">
        <f t="shared" si="2"/>
        <v>0</v>
      </c>
      <c r="D4219" s="11"/>
      <c r="E4219" s="11"/>
    </row>
    <row r="4220" hidden="1">
      <c r="A4220" s="3">
        <v>45238.99775462963</v>
      </c>
      <c r="B4220" s="17" t="str">
        <f t="shared" si="1"/>
        <v>Wed</v>
      </c>
      <c r="C4220" s="19">
        <f t="shared" si="2"/>
        <v>23</v>
      </c>
      <c r="D4220" s="11"/>
      <c r="E4220" s="11"/>
    </row>
    <row r="4221" hidden="1">
      <c r="A4221" s="3">
        <v>45238.99686342593</v>
      </c>
      <c r="B4221" s="17" t="str">
        <f t="shared" si="1"/>
        <v>Wed</v>
      </c>
      <c r="C4221" s="19">
        <f t="shared" si="2"/>
        <v>23</v>
      </c>
      <c r="D4221" s="11"/>
      <c r="E4221" s="11"/>
    </row>
    <row r="4222" hidden="1">
      <c r="A4222" s="3">
        <v>45238.99363425926</v>
      </c>
      <c r="B4222" s="17" t="str">
        <f t="shared" si="1"/>
        <v>Wed</v>
      </c>
      <c r="C4222" s="19">
        <f t="shared" si="2"/>
        <v>23</v>
      </c>
      <c r="D4222" s="11"/>
      <c r="E4222" s="11"/>
    </row>
    <row r="4223" hidden="1">
      <c r="A4223" s="3">
        <v>45238.95747685185</v>
      </c>
      <c r="B4223" s="17" t="str">
        <f t="shared" si="1"/>
        <v>Wed</v>
      </c>
      <c r="C4223" s="19">
        <f t="shared" si="2"/>
        <v>22</v>
      </c>
      <c r="D4223" s="11"/>
      <c r="E4223" s="11"/>
    </row>
    <row r="4224" hidden="1">
      <c r="A4224" s="3">
        <v>45238.957395833335</v>
      </c>
      <c r="B4224" s="17" t="str">
        <f t="shared" si="1"/>
        <v>Wed</v>
      </c>
      <c r="C4224" s="19">
        <f t="shared" si="2"/>
        <v>22</v>
      </c>
      <c r="D4224" s="11"/>
      <c r="E4224" s="11"/>
    </row>
    <row r="4225" hidden="1">
      <c r="A4225" s="3">
        <v>45238.95260416667</v>
      </c>
      <c r="B4225" s="17" t="str">
        <f t="shared" si="1"/>
        <v>Wed</v>
      </c>
      <c r="C4225" s="19">
        <f t="shared" si="2"/>
        <v>22</v>
      </c>
      <c r="D4225" s="11"/>
      <c r="E4225" s="11"/>
    </row>
    <row r="4226" hidden="1">
      <c r="A4226" s="3">
        <v>45238.94987268518</v>
      </c>
      <c r="B4226" s="17" t="str">
        <f t="shared" si="1"/>
        <v>Wed</v>
      </c>
      <c r="C4226" s="19">
        <f t="shared" si="2"/>
        <v>22</v>
      </c>
      <c r="D4226" s="11"/>
      <c r="E4226" s="11"/>
    </row>
    <row r="4227" hidden="1">
      <c r="A4227" s="3">
        <v>45238.91559027778</v>
      </c>
      <c r="B4227" s="17" t="str">
        <f t="shared" si="1"/>
        <v>Wed</v>
      </c>
      <c r="C4227" s="19">
        <f t="shared" si="2"/>
        <v>21</v>
      </c>
      <c r="D4227" s="11"/>
      <c r="E4227" s="11"/>
    </row>
    <row r="4228" hidden="1">
      <c r="A4228" s="3">
        <v>45238.90828703704</v>
      </c>
      <c r="B4228" s="17" t="str">
        <f t="shared" si="1"/>
        <v>Wed</v>
      </c>
      <c r="C4228" s="19">
        <f t="shared" si="2"/>
        <v>21</v>
      </c>
      <c r="D4228" s="11"/>
      <c r="E4228" s="11"/>
    </row>
    <row r="4229" hidden="1">
      <c r="A4229" s="3">
        <v>45238.90626157408</v>
      </c>
      <c r="B4229" s="17" t="str">
        <f t="shared" si="1"/>
        <v>Wed</v>
      </c>
      <c r="C4229" s="19">
        <f t="shared" si="2"/>
        <v>21</v>
      </c>
      <c r="D4229" s="11"/>
      <c r="E4229" s="11"/>
    </row>
    <row r="4230" hidden="1">
      <c r="A4230" s="3">
        <v>45238.89685185185</v>
      </c>
      <c r="B4230" s="17" t="str">
        <f t="shared" si="1"/>
        <v>Wed</v>
      </c>
      <c r="C4230" s="19">
        <f t="shared" si="2"/>
        <v>21</v>
      </c>
      <c r="D4230" s="11"/>
      <c r="E4230" s="11"/>
    </row>
    <row r="4231" hidden="1">
      <c r="A4231" s="3">
        <v>45238.873819444445</v>
      </c>
      <c r="B4231" s="17" t="str">
        <f t="shared" si="1"/>
        <v>Wed</v>
      </c>
      <c r="C4231" s="19">
        <f t="shared" si="2"/>
        <v>20</v>
      </c>
      <c r="D4231" s="11"/>
      <c r="E4231" s="11"/>
    </row>
    <row r="4232" hidden="1">
      <c r="A4232" s="3">
        <v>45238.87298611111</v>
      </c>
      <c r="B4232" s="17" t="str">
        <f t="shared" si="1"/>
        <v>Wed</v>
      </c>
      <c r="C4232" s="19">
        <f t="shared" si="2"/>
        <v>20</v>
      </c>
      <c r="D4232" s="11"/>
      <c r="E4232" s="11"/>
    </row>
    <row r="4233" hidden="1">
      <c r="A4233" s="3">
        <v>45238.83923611111</v>
      </c>
      <c r="B4233" s="17" t="str">
        <f t="shared" si="1"/>
        <v>Wed</v>
      </c>
      <c r="C4233" s="19">
        <f t="shared" si="2"/>
        <v>20</v>
      </c>
      <c r="D4233" s="11"/>
      <c r="E4233" s="11"/>
    </row>
    <row r="4234" hidden="1">
      <c r="A4234" s="3">
        <v>45238.81563657407</v>
      </c>
      <c r="B4234" s="17" t="str">
        <f t="shared" si="1"/>
        <v>Wed</v>
      </c>
      <c r="C4234" s="19">
        <f t="shared" si="2"/>
        <v>19</v>
      </c>
      <c r="D4234" s="11"/>
      <c r="E4234" s="11"/>
    </row>
    <row r="4235" hidden="1">
      <c r="A4235" s="3">
        <v>45238.81334490741</v>
      </c>
      <c r="B4235" s="17" t="str">
        <f t="shared" si="1"/>
        <v>Wed</v>
      </c>
      <c r="C4235" s="19">
        <f t="shared" si="2"/>
        <v>19</v>
      </c>
      <c r="D4235" s="11"/>
      <c r="E4235" s="11"/>
    </row>
    <row r="4236" hidden="1">
      <c r="A4236" s="3">
        <v>45238.81133101852</v>
      </c>
      <c r="B4236" s="17" t="str">
        <f t="shared" si="1"/>
        <v>Wed</v>
      </c>
      <c r="C4236" s="19">
        <f t="shared" si="2"/>
        <v>19</v>
      </c>
      <c r="D4236" s="11"/>
      <c r="E4236" s="11"/>
    </row>
    <row r="4237" hidden="1">
      <c r="A4237" s="3">
        <v>45238.810069444444</v>
      </c>
      <c r="B4237" s="17" t="str">
        <f t="shared" si="1"/>
        <v>Wed</v>
      </c>
      <c r="C4237" s="19">
        <f t="shared" si="2"/>
        <v>19</v>
      </c>
      <c r="D4237" s="11"/>
      <c r="E4237" s="11"/>
    </row>
    <row r="4238" hidden="1">
      <c r="A4238" s="3">
        <v>45238.79221064815</v>
      </c>
      <c r="B4238" s="17" t="str">
        <f t="shared" si="1"/>
        <v>Wed</v>
      </c>
      <c r="C4238" s="19">
        <f t="shared" si="2"/>
        <v>19</v>
      </c>
      <c r="D4238" s="11"/>
      <c r="E4238" s="11"/>
    </row>
    <row r="4239" hidden="1">
      <c r="A4239" s="3">
        <v>45238.72347222222</v>
      </c>
      <c r="B4239" s="17" t="str">
        <f t="shared" si="1"/>
        <v>Wed</v>
      </c>
      <c r="C4239" s="19">
        <f t="shared" si="2"/>
        <v>17</v>
      </c>
      <c r="D4239" s="11"/>
      <c r="E4239" s="11"/>
    </row>
    <row r="4240" hidden="1">
      <c r="A4240" s="3">
        <v>45238.715046296296</v>
      </c>
      <c r="B4240" s="17" t="str">
        <f t="shared" si="1"/>
        <v>Wed</v>
      </c>
      <c r="C4240" s="19">
        <f t="shared" si="2"/>
        <v>17</v>
      </c>
      <c r="D4240" s="11"/>
      <c r="E4240" s="11"/>
    </row>
    <row r="4241" hidden="1">
      <c r="A4241" s="3">
        <v>45238.654386574075</v>
      </c>
      <c r="B4241" s="17" t="str">
        <f t="shared" si="1"/>
        <v>Wed</v>
      </c>
      <c r="C4241" s="19">
        <f t="shared" si="2"/>
        <v>15</v>
      </c>
      <c r="D4241" s="11"/>
      <c r="E4241" s="11"/>
    </row>
    <row r="4242" hidden="1">
      <c r="A4242" s="3">
        <v>45238.654178240744</v>
      </c>
      <c r="B4242" s="17" t="str">
        <f t="shared" si="1"/>
        <v>Wed</v>
      </c>
      <c r="C4242" s="19">
        <f t="shared" si="2"/>
        <v>15</v>
      </c>
      <c r="D4242" s="11"/>
      <c r="E4242" s="11"/>
    </row>
    <row r="4243" hidden="1">
      <c r="A4243" s="3">
        <v>45238.65405092593</v>
      </c>
      <c r="B4243" s="17" t="str">
        <f t="shared" si="1"/>
        <v>Wed</v>
      </c>
      <c r="C4243" s="19">
        <f t="shared" si="2"/>
        <v>15</v>
      </c>
      <c r="D4243" s="11"/>
      <c r="E4243" s="11"/>
    </row>
    <row r="4244" hidden="1">
      <c r="A4244" s="3">
        <v>45238.58149305556</v>
      </c>
      <c r="B4244" s="17" t="str">
        <f t="shared" si="1"/>
        <v>Wed</v>
      </c>
      <c r="C4244" s="19">
        <f t="shared" si="2"/>
        <v>13</v>
      </c>
      <c r="D4244" s="11"/>
      <c r="E4244" s="11"/>
    </row>
    <row r="4245" hidden="1">
      <c r="A4245" s="3">
        <v>45238.479583333334</v>
      </c>
      <c r="B4245" s="17" t="str">
        <f t="shared" si="1"/>
        <v>Wed</v>
      </c>
      <c r="C4245" s="19">
        <f t="shared" si="2"/>
        <v>11</v>
      </c>
      <c r="D4245" s="11"/>
      <c r="E4245" s="11"/>
    </row>
    <row r="4246" hidden="1">
      <c r="A4246" s="3">
        <v>45238.47855324074</v>
      </c>
      <c r="B4246" s="17" t="str">
        <f t="shared" si="1"/>
        <v>Wed</v>
      </c>
      <c r="C4246" s="19">
        <f t="shared" si="2"/>
        <v>11</v>
      </c>
      <c r="D4246" s="11"/>
      <c r="E4246" s="11"/>
    </row>
    <row r="4247" hidden="1">
      <c r="A4247" s="3">
        <v>45238.433530092596</v>
      </c>
      <c r="B4247" s="17" t="str">
        <f t="shared" si="1"/>
        <v>Wed</v>
      </c>
      <c r="C4247" s="19">
        <f t="shared" si="2"/>
        <v>10</v>
      </c>
      <c r="D4247" s="11"/>
      <c r="E4247" s="11"/>
    </row>
    <row r="4248" hidden="1">
      <c r="A4248" s="3">
        <v>45238.43194444444</v>
      </c>
      <c r="B4248" s="17" t="str">
        <f t="shared" si="1"/>
        <v>Wed</v>
      </c>
      <c r="C4248" s="19">
        <f t="shared" si="2"/>
        <v>10</v>
      </c>
      <c r="D4248" s="11"/>
      <c r="E4248" s="11"/>
    </row>
    <row r="4249" hidden="1">
      <c r="A4249" s="3">
        <v>45238.01991898148</v>
      </c>
      <c r="B4249" s="17" t="str">
        <f t="shared" si="1"/>
        <v>Tue</v>
      </c>
      <c r="C4249" s="19">
        <f t="shared" si="2"/>
        <v>0</v>
      </c>
      <c r="D4249" s="11"/>
      <c r="E4249" s="11"/>
    </row>
    <row r="4250" hidden="1">
      <c r="A4250" s="3">
        <v>45237.993784722225</v>
      </c>
      <c r="B4250" s="17" t="str">
        <f t="shared" si="1"/>
        <v>Tue</v>
      </c>
      <c r="C4250" s="19">
        <f t="shared" si="2"/>
        <v>23</v>
      </c>
      <c r="D4250" s="11"/>
      <c r="E4250" s="11"/>
    </row>
    <row r="4251" hidden="1">
      <c r="A4251" s="3">
        <v>45237.96844907408</v>
      </c>
      <c r="B4251" s="17" t="str">
        <f t="shared" si="1"/>
        <v>Tue</v>
      </c>
      <c r="C4251" s="19">
        <f t="shared" si="2"/>
        <v>23</v>
      </c>
      <c r="D4251" s="11"/>
      <c r="E4251" s="11"/>
    </row>
    <row r="4252" hidden="1">
      <c r="A4252" s="3">
        <v>45237.960486111115</v>
      </c>
      <c r="B4252" s="17" t="str">
        <f t="shared" si="1"/>
        <v>Tue</v>
      </c>
      <c r="C4252" s="19">
        <f t="shared" si="2"/>
        <v>23</v>
      </c>
      <c r="D4252" s="11"/>
      <c r="E4252" s="11"/>
    </row>
    <row r="4253" hidden="1">
      <c r="A4253" s="3">
        <v>45237.94761574074</v>
      </c>
      <c r="B4253" s="17" t="str">
        <f t="shared" si="1"/>
        <v>Tue</v>
      </c>
      <c r="C4253" s="19">
        <f t="shared" si="2"/>
        <v>22</v>
      </c>
      <c r="D4253" s="11"/>
      <c r="E4253" s="11"/>
    </row>
    <row r="4254" hidden="1">
      <c r="A4254" s="3">
        <v>45237.94459490741</v>
      </c>
      <c r="B4254" s="17" t="str">
        <f t="shared" si="1"/>
        <v>Tue</v>
      </c>
      <c r="C4254" s="19">
        <f t="shared" si="2"/>
        <v>22</v>
      </c>
      <c r="D4254" s="11"/>
      <c r="E4254" s="11"/>
    </row>
    <row r="4255" hidden="1">
      <c r="A4255" s="3">
        <v>45237.94008101852</v>
      </c>
      <c r="B4255" s="17" t="str">
        <f t="shared" si="1"/>
        <v>Tue</v>
      </c>
      <c r="C4255" s="19">
        <f t="shared" si="2"/>
        <v>22</v>
      </c>
      <c r="D4255" s="11"/>
      <c r="E4255" s="11"/>
    </row>
    <row r="4256" hidden="1">
      <c r="A4256" s="3">
        <v>45237.93827546296</v>
      </c>
      <c r="B4256" s="17" t="str">
        <f t="shared" si="1"/>
        <v>Tue</v>
      </c>
      <c r="C4256" s="19">
        <f t="shared" si="2"/>
        <v>22</v>
      </c>
      <c r="D4256" s="11"/>
      <c r="E4256" s="11"/>
    </row>
    <row r="4257" hidden="1">
      <c r="A4257" s="3">
        <v>45237.881053240744</v>
      </c>
      <c r="B4257" s="17" t="str">
        <f t="shared" si="1"/>
        <v>Tue</v>
      </c>
      <c r="C4257" s="19">
        <f t="shared" si="2"/>
        <v>21</v>
      </c>
      <c r="D4257" s="11"/>
      <c r="E4257" s="11"/>
    </row>
    <row r="4258" hidden="1">
      <c r="A4258" s="3">
        <v>45237.84627314815</v>
      </c>
      <c r="B4258" s="17" t="str">
        <f t="shared" si="1"/>
        <v>Tue</v>
      </c>
      <c r="C4258" s="19">
        <f t="shared" si="2"/>
        <v>20</v>
      </c>
      <c r="D4258" s="11"/>
      <c r="E4258" s="11"/>
    </row>
    <row r="4259" hidden="1">
      <c r="A4259" s="3">
        <v>45237.78824074074</v>
      </c>
      <c r="B4259" s="17" t="str">
        <f t="shared" si="1"/>
        <v>Tue</v>
      </c>
      <c r="C4259" s="19">
        <f t="shared" si="2"/>
        <v>18</v>
      </c>
      <c r="D4259" s="11"/>
      <c r="E4259" s="11"/>
    </row>
    <row r="4260" hidden="1">
      <c r="A4260" s="3">
        <v>45237.78805555555</v>
      </c>
      <c r="B4260" s="17" t="str">
        <f t="shared" si="1"/>
        <v>Tue</v>
      </c>
      <c r="C4260" s="19">
        <f t="shared" si="2"/>
        <v>18</v>
      </c>
      <c r="D4260" s="11"/>
      <c r="E4260" s="11"/>
    </row>
    <row r="4261" hidden="1">
      <c r="A4261" s="3">
        <v>45237.785150462965</v>
      </c>
      <c r="B4261" s="17" t="str">
        <f t="shared" si="1"/>
        <v>Tue</v>
      </c>
      <c r="C4261" s="19">
        <f t="shared" si="2"/>
        <v>18</v>
      </c>
      <c r="D4261" s="11"/>
      <c r="E4261" s="11"/>
    </row>
    <row r="4262" hidden="1">
      <c r="A4262" s="3">
        <v>45237.76358796296</v>
      </c>
      <c r="B4262" s="17" t="str">
        <f t="shared" si="1"/>
        <v>Tue</v>
      </c>
      <c r="C4262" s="19">
        <f t="shared" si="2"/>
        <v>18</v>
      </c>
      <c r="D4262" s="11"/>
      <c r="E4262" s="11"/>
    </row>
    <row r="4263" hidden="1">
      <c r="A4263" s="3">
        <v>45237.762407407405</v>
      </c>
      <c r="B4263" s="17" t="str">
        <f t="shared" si="1"/>
        <v>Tue</v>
      </c>
      <c r="C4263" s="19">
        <f t="shared" si="2"/>
        <v>18</v>
      </c>
      <c r="D4263" s="11"/>
      <c r="E4263" s="11"/>
    </row>
    <row r="4264" hidden="1">
      <c r="A4264" s="3">
        <v>45237.624918981484</v>
      </c>
      <c r="B4264" s="17" t="str">
        <f t="shared" si="1"/>
        <v>Tue</v>
      </c>
      <c r="C4264" s="19">
        <f t="shared" si="2"/>
        <v>14</v>
      </c>
      <c r="D4264" s="11"/>
      <c r="E4264" s="11"/>
    </row>
    <row r="4265" hidden="1">
      <c r="A4265" s="3">
        <v>45237.611122685186</v>
      </c>
      <c r="B4265" s="17" t="str">
        <f t="shared" si="1"/>
        <v>Tue</v>
      </c>
      <c r="C4265" s="19">
        <f t="shared" si="2"/>
        <v>14</v>
      </c>
      <c r="D4265" s="11"/>
      <c r="E4265" s="11"/>
    </row>
    <row r="4266" hidden="1">
      <c r="A4266" s="3">
        <v>45237.54696759259</v>
      </c>
      <c r="B4266" s="17" t="str">
        <f t="shared" si="1"/>
        <v>Tue</v>
      </c>
      <c r="C4266" s="19">
        <f t="shared" si="2"/>
        <v>13</v>
      </c>
      <c r="D4266" s="11"/>
      <c r="E4266" s="11"/>
    </row>
    <row r="4267" hidden="1">
      <c r="A4267" s="3">
        <v>45237.50450231481</v>
      </c>
      <c r="B4267" s="17" t="str">
        <f t="shared" si="1"/>
        <v>Tue</v>
      </c>
      <c r="C4267" s="19">
        <f t="shared" si="2"/>
        <v>12</v>
      </c>
      <c r="D4267" s="11"/>
      <c r="E4267" s="11"/>
    </row>
    <row r="4268" hidden="1">
      <c r="A4268" s="3">
        <v>45237.50267361111</v>
      </c>
      <c r="B4268" s="17" t="str">
        <f t="shared" si="1"/>
        <v>Tue</v>
      </c>
      <c r="C4268" s="19">
        <f t="shared" si="2"/>
        <v>12</v>
      </c>
      <c r="D4268" s="11"/>
      <c r="E4268" s="11"/>
    </row>
    <row r="4269" hidden="1">
      <c r="A4269" s="3">
        <v>45237.49381944445</v>
      </c>
      <c r="B4269" s="17" t="str">
        <f t="shared" si="1"/>
        <v>Tue</v>
      </c>
      <c r="C4269" s="19">
        <f t="shared" si="2"/>
        <v>11</v>
      </c>
      <c r="D4269" s="11"/>
      <c r="E4269" s="11"/>
    </row>
    <row r="4270" hidden="1">
      <c r="A4270" s="3">
        <v>45237.477430555555</v>
      </c>
      <c r="B4270" s="17" t="str">
        <f t="shared" si="1"/>
        <v>Tue</v>
      </c>
      <c r="C4270" s="19">
        <f t="shared" si="2"/>
        <v>11</v>
      </c>
      <c r="D4270" s="11"/>
      <c r="E4270" s="11"/>
    </row>
    <row r="4271" hidden="1">
      <c r="A4271" s="3">
        <v>45237.437372685185</v>
      </c>
      <c r="B4271" s="17" t="str">
        <f t="shared" si="1"/>
        <v>Tue</v>
      </c>
      <c r="C4271" s="19">
        <f t="shared" si="2"/>
        <v>10</v>
      </c>
      <c r="D4271" s="11"/>
      <c r="E4271" s="11"/>
    </row>
    <row r="4272" hidden="1">
      <c r="A4272" s="3">
        <v>45237.409733796296</v>
      </c>
      <c r="B4272" s="17" t="str">
        <f t="shared" si="1"/>
        <v>Tue</v>
      </c>
      <c r="C4272" s="19">
        <f t="shared" si="2"/>
        <v>9</v>
      </c>
      <c r="D4272" s="11"/>
      <c r="E4272" s="11"/>
    </row>
    <row r="4273" hidden="1">
      <c r="A4273" s="3">
        <v>45237.40388888889</v>
      </c>
      <c r="B4273" s="17" t="str">
        <f t="shared" si="1"/>
        <v>Mon</v>
      </c>
      <c r="C4273" s="19">
        <f t="shared" si="2"/>
        <v>9</v>
      </c>
      <c r="D4273" s="11"/>
      <c r="E4273" s="11"/>
    </row>
    <row r="4274" hidden="1">
      <c r="A4274" s="3">
        <v>45236.99664351852</v>
      </c>
      <c r="B4274" s="17" t="str">
        <f t="shared" si="1"/>
        <v>Mon</v>
      </c>
      <c r="C4274" s="19">
        <f t="shared" si="2"/>
        <v>23</v>
      </c>
      <c r="D4274" s="11"/>
      <c r="E4274" s="11"/>
    </row>
    <row r="4275" hidden="1">
      <c r="A4275" s="3">
        <v>45236.99366898148</v>
      </c>
      <c r="B4275" s="17" t="str">
        <f t="shared" si="1"/>
        <v>Mon</v>
      </c>
      <c r="C4275" s="19">
        <f t="shared" si="2"/>
        <v>23</v>
      </c>
      <c r="D4275" s="11"/>
      <c r="E4275" s="11"/>
    </row>
    <row r="4276" hidden="1">
      <c r="A4276" s="3">
        <v>45236.99296296296</v>
      </c>
      <c r="B4276" s="17" t="str">
        <f t="shared" si="1"/>
        <v>Mon</v>
      </c>
      <c r="C4276" s="19">
        <f t="shared" si="2"/>
        <v>23</v>
      </c>
      <c r="D4276" s="11"/>
      <c r="E4276" s="11"/>
    </row>
    <row r="4277" hidden="1">
      <c r="A4277" s="3">
        <v>45236.99282407408</v>
      </c>
      <c r="B4277" s="17" t="str">
        <f t="shared" si="1"/>
        <v>Mon</v>
      </c>
      <c r="C4277" s="19">
        <f t="shared" si="2"/>
        <v>23</v>
      </c>
      <c r="D4277" s="11"/>
      <c r="E4277" s="11"/>
    </row>
    <row r="4278" hidden="1">
      <c r="A4278" s="3">
        <v>45236.99269675926</v>
      </c>
      <c r="B4278" s="17" t="str">
        <f t="shared" si="1"/>
        <v>Mon</v>
      </c>
      <c r="C4278" s="19">
        <f t="shared" si="2"/>
        <v>23</v>
      </c>
      <c r="D4278" s="11"/>
      <c r="E4278" s="11"/>
    </row>
    <row r="4279" hidden="1">
      <c r="A4279" s="3">
        <v>45236.99239583333</v>
      </c>
      <c r="B4279" s="17" t="str">
        <f t="shared" si="1"/>
        <v>Mon</v>
      </c>
      <c r="C4279" s="19">
        <f t="shared" si="2"/>
        <v>23</v>
      </c>
      <c r="D4279" s="11"/>
      <c r="E4279" s="11"/>
    </row>
    <row r="4280" hidden="1">
      <c r="A4280" s="3">
        <v>45236.99199074074</v>
      </c>
      <c r="B4280" s="17" t="str">
        <f t="shared" si="1"/>
        <v>Mon</v>
      </c>
      <c r="C4280" s="19">
        <f t="shared" si="2"/>
        <v>23</v>
      </c>
      <c r="D4280" s="11"/>
      <c r="E4280" s="11"/>
    </row>
    <row r="4281" hidden="1">
      <c r="A4281" s="3">
        <v>45236.991261574076</v>
      </c>
      <c r="B4281" s="17" t="str">
        <f t="shared" si="1"/>
        <v>Mon</v>
      </c>
      <c r="C4281" s="19">
        <f t="shared" si="2"/>
        <v>23</v>
      </c>
      <c r="D4281" s="11"/>
      <c r="E4281" s="11"/>
    </row>
    <row r="4282" hidden="1">
      <c r="A4282" s="3">
        <v>45236.973657407405</v>
      </c>
      <c r="B4282" s="17" t="str">
        <f t="shared" si="1"/>
        <v>Mon</v>
      </c>
      <c r="C4282" s="19">
        <f t="shared" si="2"/>
        <v>23</v>
      </c>
      <c r="D4282" s="11"/>
      <c r="E4282" s="11"/>
    </row>
    <row r="4283" hidden="1">
      <c r="A4283" s="3">
        <v>45236.95190972222</v>
      </c>
      <c r="B4283" s="17" t="str">
        <f t="shared" si="1"/>
        <v>Mon</v>
      </c>
      <c r="C4283" s="19">
        <f t="shared" si="2"/>
        <v>22</v>
      </c>
      <c r="D4283" s="11"/>
      <c r="E4283" s="11"/>
    </row>
    <row r="4284" hidden="1">
      <c r="A4284" s="3">
        <v>45236.95065972222</v>
      </c>
      <c r="B4284" s="17" t="str">
        <f t="shared" si="1"/>
        <v>Mon</v>
      </c>
      <c r="C4284" s="19">
        <f t="shared" si="2"/>
        <v>22</v>
      </c>
      <c r="D4284" s="11"/>
      <c r="E4284" s="11"/>
    </row>
    <row r="4285" hidden="1">
      <c r="A4285" s="3">
        <v>45236.92527777778</v>
      </c>
      <c r="B4285" s="17" t="str">
        <f t="shared" si="1"/>
        <v>Mon</v>
      </c>
      <c r="C4285" s="19">
        <f t="shared" si="2"/>
        <v>22</v>
      </c>
      <c r="D4285" s="11"/>
      <c r="E4285" s="11"/>
    </row>
    <row r="4286" hidden="1">
      <c r="A4286" s="3">
        <v>45236.86880787037</v>
      </c>
      <c r="B4286" s="17" t="str">
        <f t="shared" si="1"/>
        <v>Mon</v>
      </c>
      <c r="C4286" s="19">
        <f t="shared" si="2"/>
        <v>20</v>
      </c>
      <c r="D4286" s="11"/>
      <c r="E4286" s="11"/>
    </row>
    <row r="4287" hidden="1">
      <c r="A4287" s="3">
        <v>45236.84947916667</v>
      </c>
      <c r="B4287" s="17" t="str">
        <f t="shared" si="1"/>
        <v>Mon</v>
      </c>
      <c r="C4287" s="19">
        <f t="shared" si="2"/>
        <v>20</v>
      </c>
      <c r="D4287" s="11"/>
      <c r="E4287" s="11"/>
    </row>
    <row r="4288" hidden="1">
      <c r="A4288" s="3">
        <v>45236.84711805556</v>
      </c>
      <c r="B4288" s="17" t="str">
        <f t="shared" si="1"/>
        <v>Mon</v>
      </c>
      <c r="C4288" s="19">
        <f t="shared" si="2"/>
        <v>20</v>
      </c>
      <c r="D4288" s="11"/>
      <c r="E4288" s="11"/>
    </row>
    <row r="4289" hidden="1">
      <c r="A4289" s="3">
        <v>45236.8375</v>
      </c>
      <c r="B4289" s="17" t="str">
        <f t="shared" si="1"/>
        <v>Mon</v>
      </c>
      <c r="C4289" s="19">
        <f t="shared" si="2"/>
        <v>20</v>
      </c>
      <c r="D4289" s="11"/>
      <c r="E4289" s="11"/>
    </row>
    <row r="4290" hidden="1">
      <c r="A4290" s="3">
        <v>45236.83045138889</v>
      </c>
      <c r="B4290" s="17" t="str">
        <f t="shared" si="1"/>
        <v>Mon</v>
      </c>
      <c r="C4290" s="19">
        <f t="shared" si="2"/>
        <v>19</v>
      </c>
      <c r="D4290" s="11"/>
      <c r="E4290" s="11"/>
    </row>
    <row r="4291" hidden="1">
      <c r="A4291" s="3">
        <v>45236.829930555556</v>
      </c>
      <c r="B4291" s="17" t="str">
        <f t="shared" si="1"/>
        <v>Mon</v>
      </c>
      <c r="C4291" s="19">
        <f t="shared" si="2"/>
        <v>19</v>
      </c>
      <c r="D4291" s="11"/>
      <c r="E4291" s="11"/>
    </row>
    <row r="4292" hidden="1">
      <c r="A4292" s="3">
        <v>45236.826215277775</v>
      </c>
      <c r="B4292" s="17" t="str">
        <f t="shared" si="1"/>
        <v>Mon</v>
      </c>
      <c r="C4292" s="19">
        <f t="shared" si="2"/>
        <v>19</v>
      </c>
      <c r="D4292" s="11"/>
      <c r="E4292" s="11"/>
    </row>
    <row r="4293" hidden="1">
      <c r="A4293" s="3">
        <v>45236.82386574074</v>
      </c>
      <c r="B4293" s="17" t="str">
        <f t="shared" si="1"/>
        <v>Mon</v>
      </c>
      <c r="C4293" s="19">
        <f t="shared" si="2"/>
        <v>19</v>
      </c>
      <c r="D4293" s="11"/>
      <c r="E4293" s="11"/>
    </row>
    <row r="4294" hidden="1">
      <c r="A4294" s="3">
        <v>45236.75524305556</v>
      </c>
      <c r="B4294" s="17" t="str">
        <f t="shared" si="1"/>
        <v>Mon</v>
      </c>
      <c r="C4294" s="19">
        <f t="shared" si="2"/>
        <v>18</v>
      </c>
      <c r="D4294" s="11"/>
      <c r="E4294" s="11"/>
    </row>
    <row r="4295" hidden="1">
      <c r="A4295" s="3">
        <v>45236.75109953704</v>
      </c>
      <c r="B4295" s="17" t="str">
        <f t="shared" si="1"/>
        <v>Mon</v>
      </c>
      <c r="C4295" s="19">
        <f t="shared" si="2"/>
        <v>18</v>
      </c>
      <c r="D4295" s="11"/>
      <c r="E4295" s="11"/>
    </row>
    <row r="4296" hidden="1">
      <c r="A4296" s="3">
        <v>45236.740335648145</v>
      </c>
      <c r="B4296" s="17" t="str">
        <f t="shared" si="1"/>
        <v>Mon</v>
      </c>
      <c r="C4296" s="19">
        <f t="shared" si="2"/>
        <v>17</v>
      </c>
      <c r="D4296" s="11"/>
      <c r="E4296" s="11"/>
    </row>
    <row r="4297" hidden="1">
      <c r="A4297" s="3">
        <v>45236.67402777778</v>
      </c>
      <c r="B4297" s="17" t="str">
        <f t="shared" si="1"/>
        <v>Mon</v>
      </c>
      <c r="C4297" s="19">
        <f t="shared" si="2"/>
        <v>16</v>
      </c>
      <c r="D4297" s="11"/>
      <c r="E4297" s="11"/>
    </row>
    <row r="4298" hidden="1">
      <c r="A4298" s="3">
        <v>45236.67306712963</v>
      </c>
      <c r="B4298" s="17" t="str">
        <f t="shared" si="1"/>
        <v>Mon</v>
      </c>
      <c r="C4298" s="19">
        <f t="shared" si="2"/>
        <v>16</v>
      </c>
      <c r="D4298" s="11"/>
      <c r="E4298" s="11"/>
    </row>
    <row r="4299" hidden="1">
      <c r="A4299" s="3">
        <v>45236.671261574076</v>
      </c>
      <c r="B4299" s="17" t="str">
        <f t="shared" si="1"/>
        <v>Mon</v>
      </c>
      <c r="C4299" s="19">
        <f t="shared" si="2"/>
        <v>16</v>
      </c>
      <c r="D4299" s="11"/>
      <c r="E4299" s="11"/>
    </row>
    <row r="4300" hidden="1">
      <c r="A4300" s="3">
        <v>45236.666180555556</v>
      </c>
      <c r="B4300" s="17" t="str">
        <f t="shared" si="1"/>
        <v>Mon</v>
      </c>
      <c r="C4300" s="19">
        <f t="shared" si="2"/>
        <v>15</v>
      </c>
      <c r="D4300" s="11"/>
      <c r="E4300" s="11"/>
    </row>
    <row r="4301" hidden="1">
      <c r="A4301" s="3">
        <v>45236.59974537037</v>
      </c>
      <c r="B4301" s="17" t="str">
        <f t="shared" si="1"/>
        <v>Mon</v>
      </c>
      <c r="C4301" s="19">
        <f t="shared" si="2"/>
        <v>14</v>
      </c>
      <c r="D4301" s="11"/>
      <c r="E4301" s="11"/>
    </row>
    <row r="4302" hidden="1">
      <c r="A4302" s="3">
        <v>45236.51783564815</v>
      </c>
      <c r="B4302" s="17" t="str">
        <f t="shared" si="1"/>
        <v>Mon</v>
      </c>
      <c r="C4302" s="19">
        <f t="shared" si="2"/>
        <v>12</v>
      </c>
      <c r="D4302" s="11"/>
      <c r="E4302" s="11"/>
    </row>
    <row r="4303" hidden="1">
      <c r="A4303" s="3">
        <v>45236.50440972222</v>
      </c>
      <c r="B4303" s="17" t="str">
        <f t="shared" si="1"/>
        <v>Mon</v>
      </c>
      <c r="C4303" s="19">
        <f t="shared" si="2"/>
        <v>12</v>
      </c>
      <c r="D4303" s="11"/>
      <c r="E4303" s="11"/>
    </row>
    <row r="4304" hidden="1">
      <c r="A4304" s="3">
        <v>45236.502754629626</v>
      </c>
      <c r="B4304" s="17" t="str">
        <f t="shared" si="1"/>
        <v>Mon</v>
      </c>
      <c r="C4304" s="19">
        <f t="shared" si="2"/>
        <v>12</v>
      </c>
      <c r="D4304" s="11"/>
      <c r="E4304" s="11"/>
    </row>
    <row r="4305" hidden="1">
      <c r="A4305" s="3">
        <v>45236.49712962963</v>
      </c>
      <c r="B4305" s="17" t="str">
        <f t="shared" si="1"/>
        <v>Mon</v>
      </c>
      <c r="C4305" s="19">
        <f t="shared" si="2"/>
        <v>11</v>
      </c>
      <c r="D4305" s="11"/>
      <c r="E4305" s="11"/>
    </row>
    <row r="4306" hidden="1">
      <c r="A4306" s="3">
        <v>45236.49622685185</v>
      </c>
      <c r="B4306" s="17" t="str">
        <f t="shared" si="1"/>
        <v>Mon</v>
      </c>
      <c r="C4306" s="19">
        <f t="shared" si="2"/>
        <v>11</v>
      </c>
      <c r="D4306" s="11"/>
      <c r="E4306" s="11"/>
    </row>
    <row r="4307" hidden="1">
      <c r="A4307" s="3">
        <v>45236.49230324074</v>
      </c>
      <c r="B4307" s="17" t="str">
        <f t="shared" si="1"/>
        <v>Mon</v>
      </c>
      <c r="C4307" s="19">
        <f t="shared" si="2"/>
        <v>11</v>
      </c>
      <c r="D4307" s="11"/>
      <c r="E4307" s="11"/>
    </row>
    <row r="4308" hidden="1">
      <c r="A4308" s="3">
        <v>45236.43381944444</v>
      </c>
      <c r="B4308" s="17" t="str">
        <f t="shared" si="1"/>
        <v>Mon</v>
      </c>
      <c r="C4308" s="19">
        <f t="shared" si="2"/>
        <v>10</v>
      </c>
      <c r="D4308" s="11"/>
      <c r="E4308" s="11"/>
    </row>
    <row r="4309" hidden="1">
      <c r="A4309" s="3">
        <v>45236.42034722222</v>
      </c>
      <c r="B4309" s="17" t="str">
        <f t="shared" si="1"/>
        <v>Mon</v>
      </c>
      <c r="C4309" s="19">
        <f t="shared" si="2"/>
        <v>10</v>
      </c>
      <c r="D4309" s="11"/>
      <c r="E4309" s="11"/>
    </row>
    <row r="4310" hidden="1">
      <c r="A4310" s="3">
        <v>45236.41873842593</v>
      </c>
      <c r="B4310" s="17" t="str">
        <f t="shared" si="1"/>
        <v>Sun</v>
      </c>
      <c r="C4310" s="19">
        <f t="shared" si="2"/>
        <v>10</v>
      </c>
      <c r="D4310" s="11"/>
      <c r="E4310" s="11"/>
    </row>
    <row r="4311" hidden="1">
      <c r="A4311" s="3">
        <v>45235.975381944445</v>
      </c>
      <c r="B4311" s="17" t="str">
        <f t="shared" si="1"/>
        <v>Sun</v>
      </c>
      <c r="C4311" s="19">
        <f t="shared" si="2"/>
        <v>23</v>
      </c>
      <c r="D4311" s="11"/>
      <c r="E4311" s="11"/>
    </row>
    <row r="4312" hidden="1">
      <c r="A4312" s="3">
        <v>45235.9731712963</v>
      </c>
      <c r="B4312" s="17" t="str">
        <f t="shared" si="1"/>
        <v>Sun</v>
      </c>
      <c r="C4312" s="19">
        <f t="shared" si="2"/>
        <v>23</v>
      </c>
      <c r="D4312" s="11"/>
      <c r="E4312" s="11"/>
    </row>
    <row r="4313" hidden="1">
      <c r="A4313" s="3">
        <v>45235.903703703705</v>
      </c>
      <c r="B4313" s="17" t="str">
        <f t="shared" si="1"/>
        <v>Sun</v>
      </c>
      <c r="C4313" s="19">
        <f t="shared" si="2"/>
        <v>21</v>
      </c>
      <c r="D4313" s="11"/>
      <c r="E4313" s="11"/>
    </row>
    <row r="4314" hidden="1">
      <c r="A4314" s="3">
        <v>45235.852002314816</v>
      </c>
      <c r="B4314" s="17" t="str">
        <f t="shared" si="1"/>
        <v>Sun</v>
      </c>
      <c r="C4314" s="19">
        <f t="shared" si="2"/>
        <v>20</v>
      </c>
      <c r="D4314" s="11"/>
      <c r="E4314" s="11"/>
    </row>
    <row r="4315" hidden="1">
      <c r="A4315" s="3">
        <v>45235.85135416667</v>
      </c>
      <c r="B4315" s="17" t="str">
        <f t="shared" si="1"/>
        <v>Sun</v>
      </c>
      <c r="C4315" s="19">
        <f t="shared" si="2"/>
        <v>20</v>
      </c>
      <c r="D4315" s="11"/>
      <c r="E4315" s="11"/>
    </row>
    <row r="4316" hidden="1">
      <c r="A4316" s="3">
        <v>45235.85025462963</v>
      </c>
      <c r="B4316" s="17" t="str">
        <f t="shared" si="1"/>
        <v>Sun</v>
      </c>
      <c r="C4316" s="19">
        <f t="shared" si="2"/>
        <v>20</v>
      </c>
      <c r="D4316" s="11"/>
      <c r="E4316" s="11"/>
    </row>
    <row r="4317" hidden="1">
      <c r="A4317" s="3">
        <v>45235.83217592593</v>
      </c>
      <c r="B4317" s="17" t="str">
        <f t="shared" si="1"/>
        <v>Sun</v>
      </c>
      <c r="C4317" s="19">
        <f t="shared" si="2"/>
        <v>19</v>
      </c>
      <c r="D4317" s="11"/>
      <c r="E4317" s="11"/>
    </row>
    <row r="4318" hidden="1">
      <c r="A4318" s="3">
        <v>45235.8315162037</v>
      </c>
      <c r="B4318" s="17" t="str">
        <f t="shared" si="1"/>
        <v>Sun</v>
      </c>
      <c r="C4318" s="19">
        <f t="shared" si="2"/>
        <v>19</v>
      </c>
      <c r="D4318" s="11"/>
      <c r="E4318" s="11"/>
    </row>
    <row r="4319" hidden="1">
      <c r="A4319" s="3">
        <v>45235.79951388889</v>
      </c>
      <c r="B4319" s="17" t="str">
        <f t="shared" si="1"/>
        <v>Sun</v>
      </c>
      <c r="C4319" s="19">
        <f t="shared" si="2"/>
        <v>19</v>
      </c>
      <c r="D4319" s="11"/>
      <c r="E4319" s="11"/>
    </row>
    <row r="4320" hidden="1">
      <c r="A4320" s="3">
        <v>45235.62086805556</v>
      </c>
      <c r="B4320" s="17" t="str">
        <f t="shared" si="1"/>
        <v>Sun</v>
      </c>
      <c r="C4320" s="19">
        <f t="shared" si="2"/>
        <v>14</v>
      </c>
      <c r="D4320" s="11"/>
      <c r="E4320" s="11"/>
    </row>
    <row r="4321" hidden="1">
      <c r="A4321" s="3">
        <v>45235.480891203704</v>
      </c>
      <c r="B4321" s="17" t="str">
        <f t="shared" si="1"/>
        <v>Sun</v>
      </c>
      <c r="C4321" s="19">
        <f t="shared" si="2"/>
        <v>11</v>
      </c>
      <c r="D4321" s="11"/>
      <c r="E4321" s="11"/>
    </row>
    <row r="4322" hidden="1">
      <c r="A4322" s="3">
        <v>45235.478946759256</v>
      </c>
      <c r="B4322" s="17" t="str">
        <f t="shared" si="1"/>
        <v>Sun</v>
      </c>
      <c r="C4322" s="19">
        <f t="shared" si="2"/>
        <v>11</v>
      </c>
      <c r="D4322" s="11"/>
      <c r="E4322" s="11"/>
    </row>
    <row r="4323" hidden="1">
      <c r="A4323" s="3">
        <v>45235.47677083333</v>
      </c>
      <c r="B4323" s="17" t="str">
        <f t="shared" si="1"/>
        <v>Sun</v>
      </c>
      <c r="C4323" s="19">
        <f t="shared" si="2"/>
        <v>11</v>
      </c>
      <c r="D4323" s="11"/>
      <c r="E4323" s="11"/>
    </row>
    <row r="4324" hidden="1">
      <c r="A4324" s="3">
        <v>45235.47662037037</v>
      </c>
      <c r="B4324" s="17" t="str">
        <f t="shared" si="1"/>
        <v>Sun</v>
      </c>
      <c r="C4324" s="19">
        <f t="shared" si="2"/>
        <v>11</v>
      </c>
      <c r="D4324" s="11"/>
      <c r="E4324" s="11"/>
    </row>
    <row r="4325" hidden="1">
      <c r="A4325" s="3">
        <v>45235.47390046297</v>
      </c>
      <c r="B4325" s="17" t="str">
        <f t="shared" si="1"/>
        <v>Sun</v>
      </c>
      <c r="C4325" s="19">
        <f t="shared" si="2"/>
        <v>11</v>
      </c>
      <c r="D4325" s="11"/>
      <c r="E4325" s="11"/>
    </row>
    <row r="4326" hidden="1">
      <c r="A4326" s="3">
        <v>45235.4734375</v>
      </c>
      <c r="B4326" s="17" t="str">
        <f t="shared" si="1"/>
        <v>Sun</v>
      </c>
      <c r="C4326" s="19">
        <f t="shared" si="2"/>
        <v>11</v>
      </c>
      <c r="D4326" s="11"/>
      <c r="E4326" s="11"/>
    </row>
    <row r="4327" hidden="1">
      <c r="A4327" s="3">
        <v>45235.45755787037</v>
      </c>
      <c r="B4327" s="17" t="str">
        <f t="shared" si="1"/>
        <v>Sun</v>
      </c>
      <c r="C4327" s="19">
        <f t="shared" si="2"/>
        <v>10</v>
      </c>
      <c r="D4327" s="11"/>
      <c r="E4327" s="11"/>
    </row>
    <row r="4328" hidden="1">
      <c r="A4328" s="3">
        <v>45235.45732638889</v>
      </c>
      <c r="B4328" s="17" t="str">
        <f t="shared" si="1"/>
        <v>Sun</v>
      </c>
      <c r="C4328" s="19">
        <f t="shared" si="2"/>
        <v>10</v>
      </c>
      <c r="D4328" s="11"/>
      <c r="E4328" s="11"/>
    </row>
    <row r="4329" hidden="1">
      <c r="A4329" s="3">
        <v>45235.45707175926</v>
      </c>
      <c r="B4329" s="17" t="str">
        <f t="shared" si="1"/>
        <v>Sun</v>
      </c>
      <c r="C4329" s="19">
        <f t="shared" si="2"/>
        <v>10</v>
      </c>
      <c r="D4329" s="11"/>
      <c r="E4329" s="11"/>
    </row>
    <row r="4330" hidden="1">
      <c r="A4330" s="3">
        <v>45235.39225694445</v>
      </c>
      <c r="B4330" s="17" t="str">
        <f t="shared" si="1"/>
        <v>Sun</v>
      </c>
      <c r="C4330" s="19">
        <f t="shared" si="2"/>
        <v>9</v>
      </c>
      <c r="D4330" s="11"/>
      <c r="E4330" s="11"/>
    </row>
    <row r="4331" hidden="1">
      <c r="A4331" s="3">
        <v>45235.38929398148</v>
      </c>
      <c r="B4331" s="17" t="str">
        <f t="shared" si="1"/>
        <v>Sun</v>
      </c>
      <c r="C4331" s="19">
        <f t="shared" si="2"/>
        <v>9</v>
      </c>
      <c r="D4331" s="11"/>
      <c r="E4331" s="11"/>
    </row>
    <row r="4332" hidden="1">
      <c r="A4332" s="3">
        <v>45235.38895833334</v>
      </c>
      <c r="B4332" s="17" t="str">
        <f t="shared" si="1"/>
        <v>Sun</v>
      </c>
      <c r="C4332" s="19">
        <f t="shared" si="2"/>
        <v>9</v>
      </c>
      <c r="D4332" s="11"/>
      <c r="E4332" s="11"/>
    </row>
    <row r="4333" hidden="1">
      <c r="A4333" s="3">
        <v>45235.01826388889</v>
      </c>
      <c r="B4333" s="17" t="str">
        <f t="shared" si="1"/>
        <v>Sun</v>
      </c>
      <c r="C4333" s="19">
        <f t="shared" si="2"/>
        <v>0</v>
      </c>
      <c r="D4333" s="11"/>
      <c r="E4333" s="11"/>
    </row>
    <row r="4334" hidden="1">
      <c r="A4334" s="3">
        <v>45235.01777777778</v>
      </c>
      <c r="B4334" s="17" t="str">
        <f t="shared" si="1"/>
        <v>Sun</v>
      </c>
      <c r="C4334" s="19">
        <f t="shared" si="2"/>
        <v>0</v>
      </c>
      <c r="D4334" s="11"/>
      <c r="E4334" s="11"/>
    </row>
    <row r="4335">
      <c r="A4335" s="3">
        <v>45235.0083912037</v>
      </c>
      <c r="B4335" s="17" t="str">
        <f t="shared" si="1"/>
        <v>Sat</v>
      </c>
      <c r="C4335" s="19">
        <f t="shared" si="2"/>
        <v>0</v>
      </c>
      <c r="D4335" s="11"/>
      <c r="E4335" s="11"/>
    </row>
    <row r="4336">
      <c r="A4336" s="3">
        <v>45234.863229166665</v>
      </c>
      <c r="B4336" s="17" t="str">
        <f t="shared" si="1"/>
        <v>Sat</v>
      </c>
      <c r="C4336" s="19">
        <f t="shared" si="2"/>
        <v>20</v>
      </c>
      <c r="D4336" s="11"/>
      <c r="E4336" s="11"/>
    </row>
    <row r="4337">
      <c r="A4337" s="3">
        <v>45234.85952546296</v>
      </c>
      <c r="B4337" s="17" t="str">
        <f t="shared" si="1"/>
        <v>Sat</v>
      </c>
      <c r="C4337" s="19">
        <f t="shared" si="2"/>
        <v>20</v>
      </c>
      <c r="D4337" s="11"/>
      <c r="E4337" s="11"/>
    </row>
    <row r="4338">
      <c r="A4338" s="3">
        <v>45234.858252314814</v>
      </c>
      <c r="B4338" s="17" t="str">
        <f t="shared" si="1"/>
        <v>Sat</v>
      </c>
      <c r="C4338" s="19">
        <f t="shared" si="2"/>
        <v>20</v>
      </c>
      <c r="D4338" s="11"/>
      <c r="E4338" s="11"/>
    </row>
    <row r="4339">
      <c r="A4339" s="3">
        <v>45234.858136574076</v>
      </c>
      <c r="B4339" s="17" t="str">
        <f t="shared" si="1"/>
        <v>Sat</v>
      </c>
      <c r="C4339" s="19">
        <f t="shared" si="2"/>
        <v>20</v>
      </c>
      <c r="D4339" s="11"/>
      <c r="E4339" s="11"/>
    </row>
    <row r="4340" hidden="1">
      <c r="A4340" s="3">
        <v>45234.815092592595</v>
      </c>
      <c r="B4340" s="17" t="str">
        <f t="shared" si="1"/>
        <v>Fri</v>
      </c>
      <c r="C4340" s="19">
        <f t="shared" si="2"/>
        <v>19</v>
      </c>
      <c r="D4340" s="11"/>
      <c r="E4340" s="11"/>
    </row>
    <row r="4341" hidden="1">
      <c r="A4341" s="3">
        <v>45233.75866898148</v>
      </c>
      <c r="B4341" s="17" t="str">
        <f t="shared" si="1"/>
        <v>Fri</v>
      </c>
      <c r="C4341" s="19">
        <f t="shared" si="2"/>
        <v>18</v>
      </c>
      <c r="D4341" s="11"/>
      <c r="E4341" s="11"/>
    </row>
    <row r="4342" hidden="1">
      <c r="A4342" s="3">
        <v>45233.70670138889</v>
      </c>
      <c r="B4342" s="17" t="str">
        <f t="shared" si="1"/>
        <v>Fri</v>
      </c>
      <c r="C4342" s="19">
        <f t="shared" si="2"/>
        <v>16</v>
      </c>
      <c r="D4342" s="11"/>
      <c r="E4342" s="11"/>
    </row>
    <row r="4343" hidden="1">
      <c r="A4343" s="3">
        <v>45233.70224537037</v>
      </c>
      <c r="B4343" s="17" t="str">
        <f t="shared" si="1"/>
        <v>Fri</v>
      </c>
      <c r="C4343" s="19">
        <f t="shared" si="2"/>
        <v>16</v>
      </c>
      <c r="D4343" s="11"/>
      <c r="E4343" s="11"/>
    </row>
    <row r="4344" hidden="1">
      <c r="A4344" s="3">
        <v>45233.68711805555</v>
      </c>
      <c r="B4344" s="17" t="str">
        <f t="shared" si="1"/>
        <v>Fri</v>
      </c>
      <c r="C4344" s="19">
        <f t="shared" si="2"/>
        <v>16</v>
      </c>
      <c r="D4344" s="11"/>
      <c r="E4344" s="11"/>
    </row>
    <row r="4345" hidden="1">
      <c r="A4345" s="3">
        <v>45233.662141203706</v>
      </c>
      <c r="B4345" s="17" t="str">
        <f t="shared" si="1"/>
        <v>Fri</v>
      </c>
      <c r="C4345" s="19">
        <f t="shared" si="2"/>
        <v>15</v>
      </c>
      <c r="D4345" s="11"/>
      <c r="E4345" s="11"/>
    </row>
    <row r="4346" hidden="1">
      <c r="A4346" s="3">
        <v>45233.65733796296</v>
      </c>
      <c r="B4346" s="17" t="str">
        <f t="shared" si="1"/>
        <v>Fri</v>
      </c>
      <c r="C4346" s="19">
        <f t="shared" si="2"/>
        <v>15</v>
      </c>
      <c r="D4346" s="11"/>
      <c r="E4346" s="11"/>
    </row>
    <row r="4347" hidden="1">
      <c r="A4347" s="3">
        <v>45233.59836805556</v>
      </c>
      <c r="B4347" s="17" t="str">
        <f t="shared" si="1"/>
        <v>Fri</v>
      </c>
      <c r="C4347" s="19">
        <f t="shared" si="2"/>
        <v>14</v>
      </c>
      <c r="D4347" s="11"/>
      <c r="E4347" s="11"/>
    </row>
    <row r="4348" hidden="1">
      <c r="A4348" s="3">
        <v>45233.598078703704</v>
      </c>
      <c r="B4348" s="17" t="str">
        <f t="shared" si="1"/>
        <v>Fri</v>
      </c>
      <c r="C4348" s="19">
        <f t="shared" si="2"/>
        <v>14</v>
      </c>
      <c r="D4348" s="11"/>
      <c r="E4348" s="11"/>
    </row>
    <row r="4349" hidden="1">
      <c r="A4349" s="3">
        <v>45233.59625</v>
      </c>
      <c r="B4349" s="17" t="str">
        <f t="shared" si="1"/>
        <v>Fri</v>
      </c>
      <c r="C4349" s="19">
        <f t="shared" si="2"/>
        <v>14</v>
      </c>
      <c r="D4349" s="11"/>
      <c r="E4349" s="11"/>
    </row>
    <row r="4350" hidden="1">
      <c r="A4350" s="3">
        <v>45233.568020833336</v>
      </c>
      <c r="B4350" s="17" t="str">
        <f t="shared" si="1"/>
        <v>Fri</v>
      </c>
      <c r="C4350" s="19">
        <f t="shared" si="2"/>
        <v>13</v>
      </c>
      <c r="D4350" s="11"/>
      <c r="E4350" s="11"/>
    </row>
    <row r="4351" hidden="1">
      <c r="A4351" s="3">
        <v>45233.5678587963</v>
      </c>
      <c r="B4351" s="17" t="str">
        <f t="shared" si="1"/>
        <v>Fri</v>
      </c>
      <c r="C4351" s="19">
        <f t="shared" si="2"/>
        <v>13</v>
      </c>
      <c r="D4351" s="11"/>
      <c r="E4351" s="11"/>
    </row>
    <row r="4352" hidden="1">
      <c r="A4352" s="3">
        <v>45233.56625</v>
      </c>
      <c r="B4352" s="17" t="str">
        <f t="shared" si="1"/>
        <v>Fri</v>
      </c>
      <c r="C4352" s="19">
        <f t="shared" si="2"/>
        <v>13</v>
      </c>
      <c r="D4352" s="11"/>
      <c r="E4352" s="11"/>
    </row>
    <row r="4353" hidden="1">
      <c r="A4353" s="3">
        <v>45233.530590277776</v>
      </c>
      <c r="B4353" s="17" t="str">
        <f t="shared" si="1"/>
        <v>Fri</v>
      </c>
      <c r="C4353" s="19">
        <f t="shared" si="2"/>
        <v>12</v>
      </c>
      <c r="D4353" s="11"/>
      <c r="E4353" s="11"/>
    </row>
    <row r="4354" hidden="1">
      <c r="A4354" s="3">
        <v>45233.4503587963</v>
      </c>
      <c r="B4354" s="17" t="str">
        <f t="shared" si="1"/>
        <v>Fri</v>
      </c>
      <c r="C4354" s="19">
        <f t="shared" si="2"/>
        <v>10</v>
      </c>
      <c r="D4354" s="11"/>
      <c r="E4354" s="11"/>
    </row>
    <row r="4355" hidden="1">
      <c r="A4355" s="3">
        <v>45233.43690972222</v>
      </c>
      <c r="B4355" s="17" t="str">
        <f t="shared" si="1"/>
        <v>Fri</v>
      </c>
      <c r="C4355" s="19">
        <f t="shared" si="2"/>
        <v>10</v>
      </c>
      <c r="D4355" s="11"/>
      <c r="E4355" s="11"/>
    </row>
    <row r="4356" hidden="1">
      <c r="A4356" s="3">
        <v>45233.43662037037</v>
      </c>
      <c r="B4356" s="17" t="str">
        <f t="shared" si="1"/>
        <v>Fri</v>
      </c>
      <c r="C4356" s="19">
        <f t="shared" si="2"/>
        <v>10</v>
      </c>
      <c r="D4356" s="11"/>
      <c r="E4356" s="11"/>
    </row>
    <row r="4357" hidden="1">
      <c r="A4357" s="3">
        <v>45233.43638888889</v>
      </c>
      <c r="B4357" s="17" t="str">
        <f t="shared" si="1"/>
        <v>Fri</v>
      </c>
      <c r="C4357" s="19">
        <f t="shared" si="2"/>
        <v>10</v>
      </c>
      <c r="D4357" s="11"/>
      <c r="E4357" s="11"/>
    </row>
    <row r="4358" hidden="1">
      <c r="A4358" s="3">
        <v>45233.43616898148</v>
      </c>
      <c r="B4358" s="17" t="str">
        <f t="shared" si="1"/>
        <v>Fri</v>
      </c>
      <c r="C4358" s="19">
        <f t="shared" si="2"/>
        <v>10</v>
      </c>
      <c r="D4358" s="11"/>
      <c r="E4358" s="11"/>
    </row>
    <row r="4359" hidden="1">
      <c r="A4359" s="3">
        <v>45233.435208333336</v>
      </c>
      <c r="B4359" s="17" t="str">
        <f t="shared" si="1"/>
        <v>Fri</v>
      </c>
      <c r="C4359" s="19">
        <f t="shared" si="2"/>
        <v>10</v>
      </c>
      <c r="D4359" s="11"/>
      <c r="E4359" s="11"/>
    </row>
    <row r="4360" hidden="1">
      <c r="A4360" s="3">
        <v>45233.43475694444</v>
      </c>
      <c r="B4360" s="17" t="str">
        <f t="shared" si="1"/>
        <v>Fri</v>
      </c>
      <c r="C4360" s="19">
        <f t="shared" si="2"/>
        <v>10</v>
      </c>
      <c r="D4360" s="11"/>
      <c r="E4360" s="11"/>
    </row>
    <row r="4361" hidden="1">
      <c r="A4361" s="3">
        <v>45233.43439814815</v>
      </c>
      <c r="B4361" s="17" t="str">
        <f t="shared" si="1"/>
        <v>Fri</v>
      </c>
      <c r="C4361" s="19">
        <f t="shared" si="2"/>
        <v>10</v>
      </c>
      <c r="D4361" s="11"/>
      <c r="E4361" s="11"/>
    </row>
    <row r="4362" hidden="1">
      <c r="A4362" s="3">
        <v>45233.43342592593</v>
      </c>
      <c r="B4362" s="17" t="str">
        <f t="shared" si="1"/>
        <v>Fri</v>
      </c>
      <c r="C4362" s="19">
        <f t="shared" si="2"/>
        <v>10</v>
      </c>
      <c r="D4362" s="11"/>
      <c r="E4362" s="11"/>
    </row>
    <row r="4363" hidden="1">
      <c r="A4363" s="3">
        <v>45233.403819444444</v>
      </c>
      <c r="B4363" s="17" t="str">
        <f t="shared" si="1"/>
        <v>Fri</v>
      </c>
      <c r="C4363" s="19">
        <f t="shared" si="2"/>
        <v>9</v>
      </c>
      <c r="D4363" s="11"/>
      <c r="E4363" s="11"/>
    </row>
    <row r="4364" hidden="1">
      <c r="A4364" s="3">
        <v>45233.05059027778</v>
      </c>
      <c r="B4364" s="17" t="str">
        <f t="shared" si="1"/>
        <v>Fri</v>
      </c>
      <c r="C4364" s="19">
        <f t="shared" si="2"/>
        <v>1</v>
      </c>
      <c r="D4364" s="11"/>
      <c r="E4364" s="11"/>
    </row>
    <row r="4365" hidden="1">
      <c r="A4365" s="3">
        <v>45233.034004629626</v>
      </c>
      <c r="B4365" s="17" t="str">
        <f t="shared" si="1"/>
        <v>Fri</v>
      </c>
      <c r="C4365" s="19">
        <f t="shared" si="2"/>
        <v>0</v>
      </c>
      <c r="D4365" s="11"/>
      <c r="E4365" s="11"/>
    </row>
    <row r="4366" hidden="1">
      <c r="A4366" s="3">
        <v>45233.00695601852</v>
      </c>
      <c r="B4366" s="17" t="str">
        <f t="shared" si="1"/>
        <v>Thu</v>
      </c>
      <c r="C4366" s="19">
        <f t="shared" si="2"/>
        <v>0</v>
      </c>
      <c r="D4366" s="11"/>
      <c r="E4366" s="11"/>
    </row>
    <row r="4367" hidden="1">
      <c r="A4367" s="3">
        <v>45232.95700231481</v>
      </c>
      <c r="B4367" s="17" t="str">
        <f t="shared" si="1"/>
        <v>Thu</v>
      </c>
      <c r="C4367" s="19">
        <f t="shared" si="2"/>
        <v>22</v>
      </c>
      <c r="D4367" s="11"/>
      <c r="E4367" s="11"/>
    </row>
    <row r="4368" hidden="1">
      <c r="A4368" s="3">
        <v>45232.92056712963</v>
      </c>
      <c r="B4368" s="17" t="str">
        <f t="shared" si="1"/>
        <v>Thu</v>
      </c>
      <c r="C4368" s="19">
        <f t="shared" si="2"/>
        <v>22</v>
      </c>
      <c r="D4368" s="11"/>
      <c r="E4368" s="11"/>
    </row>
    <row r="4369" hidden="1">
      <c r="A4369" s="3">
        <v>45232.794895833336</v>
      </c>
      <c r="B4369" s="17" t="str">
        <f t="shared" si="1"/>
        <v>Thu</v>
      </c>
      <c r="C4369" s="19">
        <f t="shared" si="2"/>
        <v>19</v>
      </c>
      <c r="D4369" s="11"/>
      <c r="E4369" s="11"/>
    </row>
    <row r="4370" hidden="1">
      <c r="A4370" s="3">
        <v>45232.780752314815</v>
      </c>
      <c r="B4370" s="17" t="str">
        <f t="shared" si="1"/>
        <v>Thu</v>
      </c>
      <c r="C4370" s="19">
        <f t="shared" si="2"/>
        <v>18</v>
      </c>
      <c r="D4370" s="11"/>
      <c r="E4370" s="11"/>
    </row>
    <row r="4371" hidden="1">
      <c r="A4371" s="3">
        <v>45232.737962962965</v>
      </c>
      <c r="B4371" s="17" t="str">
        <f t="shared" si="1"/>
        <v>Thu</v>
      </c>
      <c r="C4371" s="19">
        <f t="shared" si="2"/>
        <v>17</v>
      </c>
      <c r="D4371" s="11"/>
      <c r="E4371" s="11"/>
    </row>
    <row r="4372" hidden="1">
      <c r="A4372" s="3">
        <v>45232.70685185185</v>
      </c>
      <c r="B4372" s="17" t="str">
        <f t="shared" si="1"/>
        <v>Thu</v>
      </c>
      <c r="C4372" s="19">
        <f t="shared" si="2"/>
        <v>16</v>
      </c>
      <c r="D4372" s="11"/>
      <c r="E4372" s="11"/>
    </row>
    <row r="4373" hidden="1">
      <c r="A4373" s="3">
        <v>45232.70638888889</v>
      </c>
      <c r="B4373" s="17" t="str">
        <f t="shared" si="1"/>
        <v>Thu</v>
      </c>
      <c r="C4373" s="19">
        <f t="shared" si="2"/>
        <v>16</v>
      </c>
      <c r="D4373" s="11"/>
      <c r="E4373" s="11"/>
    </row>
    <row r="4374" hidden="1">
      <c r="A4374" s="3">
        <v>45232.6962037037</v>
      </c>
      <c r="B4374" s="17" t="str">
        <f t="shared" si="1"/>
        <v>Thu</v>
      </c>
      <c r="C4374" s="19">
        <f t="shared" si="2"/>
        <v>16</v>
      </c>
      <c r="D4374" s="11"/>
      <c r="E4374" s="11"/>
    </row>
    <row r="4375" hidden="1">
      <c r="A4375" s="3">
        <v>45232.692407407405</v>
      </c>
      <c r="B4375" s="17" t="str">
        <f t="shared" si="1"/>
        <v>Thu</v>
      </c>
      <c r="C4375" s="19">
        <f t="shared" si="2"/>
        <v>16</v>
      </c>
      <c r="D4375" s="11"/>
      <c r="E4375" s="11"/>
    </row>
    <row r="4376" hidden="1">
      <c r="A4376" s="3">
        <v>45232.69130787037</v>
      </c>
      <c r="B4376" s="17" t="str">
        <f t="shared" si="1"/>
        <v>Thu</v>
      </c>
      <c r="C4376" s="19">
        <f t="shared" si="2"/>
        <v>16</v>
      </c>
      <c r="D4376" s="11"/>
      <c r="E4376" s="11"/>
    </row>
    <row r="4377" hidden="1">
      <c r="A4377" s="3">
        <v>45232.5333912037</v>
      </c>
      <c r="B4377" s="17" t="str">
        <f t="shared" si="1"/>
        <v>Thu</v>
      </c>
      <c r="C4377" s="19">
        <f t="shared" si="2"/>
        <v>12</v>
      </c>
      <c r="D4377" s="11"/>
      <c r="E4377" s="11"/>
    </row>
    <row r="4378" hidden="1">
      <c r="A4378" s="3">
        <v>45232.525821759256</v>
      </c>
      <c r="B4378" s="17" t="str">
        <f t="shared" si="1"/>
        <v>Thu</v>
      </c>
      <c r="C4378" s="19">
        <f t="shared" si="2"/>
        <v>12</v>
      </c>
      <c r="D4378" s="11"/>
      <c r="E4378" s="11"/>
    </row>
    <row r="4379" hidden="1">
      <c r="A4379" s="3">
        <v>45232.52556712963</v>
      </c>
      <c r="B4379" s="17" t="str">
        <f t="shared" si="1"/>
        <v>Thu</v>
      </c>
      <c r="C4379" s="19">
        <f t="shared" si="2"/>
        <v>12</v>
      </c>
      <c r="D4379" s="11"/>
      <c r="E4379" s="11"/>
    </row>
    <row r="4380" hidden="1">
      <c r="A4380" s="3">
        <v>45232.52546296296</v>
      </c>
      <c r="B4380" s="17" t="str">
        <f t="shared" si="1"/>
        <v>Thu</v>
      </c>
      <c r="C4380" s="19">
        <f t="shared" si="2"/>
        <v>12</v>
      </c>
      <c r="D4380" s="11"/>
      <c r="E4380" s="11"/>
    </row>
    <row r="4381" hidden="1">
      <c r="A4381" s="3">
        <v>45232.46833333333</v>
      </c>
      <c r="B4381" s="17" t="str">
        <f t="shared" si="1"/>
        <v>Thu</v>
      </c>
      <c r="C4381" s="19">
        <f t="shared" si="2"/>
        <v>11</v>
      </c>
      <c r="D4381" s="11"/>
      <c r="E4381" s="11"/>
    </row>
    <row r="4382" hidden="1">
      <c r="A4382" s="3">
        <v>45232.46564814815</v>
      </c>
      <c r="B4382" s="17" t="str">
        <f t="shared" si="1"/>
        <v>Thu</v>
      </c>
      <c r="C4382" s="19">
        <f t="shared" si="2"/>
        <v>11</v>
      </c>
      <c r="D4382" s="11"/>
      <c r="E4382" s="11"/>
    </row>
    <row r="4383" hidden="1">
      <c r="A4383" s="3">
        <v>45232.39094907408</v>
      </c>
      <c r="B4383" s="17" t="str">
        <f t="shared" si="1"/>
        <v>Thu</v>
      </c>
      <c r="C4383" s="19">
        <f t="shared" si="2"/>
        <v>9</v>
      </c>
      <c r="D4383" s="11"/>
      <c r="E4383" s="11"/>
    </row>
    <row r="4384" hidden="1">
      <c r="A4384" s="3">
        <v>45232.00271990741</v>
      </c>
      <c r="B4384" s="17" t="str">
        <f t="shared" si="1"/>
        <v>Wed</v>
      </c>
      <c r="C4384" s="19">
        <f t="shared" si="2"/>
        <v>0</v>
      </c>
      <c r="D4384" s="11"/>
      <c r="E4384" s="11"/>
    </row>
    <row r="4385" hidden="1">
      <c r="A4385" s="3">
        <v>45231.98861111111</v>
      </c>
      <c r="B4385" s="17" t="str">
        <f t="shared" si="1"/>
        <v>Wed</v>
      </c>
      <c r="C4385" s="19">
        <f t="shared" si="2"/>
        <v>23</v>
      </c>
      <c r="D4385" s="11"/>
      <c r="E4385" s="11"/>
    </row>
    <row r="4386" hidden="1">
      <c r="A4386" s="3">
        <v>45231.98523148148</v>
      </c>
      <c r="B4386" s="17" t="str">
        <f t="shared" si="1"/>
        <v>Wed</v>
      </c>
      <c r="C4386" s="19">
        <f t="shared" si="2"/>
        <v>23</v>
      </c>
      <c r="D4386" s="11"/>
      <c r="E4386" s="11"/>
    </row>
    <row r="4387" hidden="1">
      <c r="A4387" s="3">
        <v>45231.96197916667</v>
      </c>
      <c r="B4387" s="17" t="str">
        <f t="shared" si="1"/>
        <v>Wed</v>
      </c>
      <c r="C4387" s="19">
        <f t="shared" si="2"/>
        <v>23</v>
      </c>
      <c r="D4387" s="11"/>
      <c r="E4387" s="11"/>
    </row>
    <row r="4388" hidden="1">
      <c r="A4388" s="3">
        <v>45231.49762731481</v>
      </c>
      <c r="B4388" s="17" t="str">
        <f t="shared" si="1"/>
        <v>Wed</v>
      </c>
      <c r="C4388" s="19">
        <f t="shared" si="2"/>
        <v>11</v>
      </c>
      <c r="D4388" s="11"/>
      <c r="E4388" s="11"/>
    </row>
    <row r="4389" hidden="1">
      <c r="A4389" s="3">
        <v>45231.49680555556</v>
      </c>
      <c r="B4389" s="17" t="str">
        <f t="shared" si="1"/>
        <v>Wed</v>
      </c>
      <c r="C4389" s="19">
        <f t="shared" si="2"/>
        <v>11</v>
      </c>
      <c r="D4389" s="11"/>
      <c r="E4389" s="11"/>
    </row>
    <row r="4390" hidden="1">
      <c r="A4390" s="3">
        <v>45231.494259259256</v>
      </c>
      <c r="B4390" s="17" t="str">
        <f t="shared" si="1"/>
        <v>Wed</v>
      </c>
      <c r="C4390" s="19">
        <f t="shared" si="2"/>
        <v>11</v>
      </c>
      <c r="D4390" s="11"/>
      <c r="E4390" s="11"/>
    </row>
    <row r="4391" hidden="1">
      <c r="A4391" s="3">
        <v>45231.49412037037</v>
      </c>
      <c r="B4391" s="17" t="str">
        <f t="shared" si="1"/>
        <v>Wed</v>
      </c>
      <c r="C4391" s="19">
        <f t="shared" si="2"/>
        <v>11</v>
      </c>
      <c r="D4391" s="11"/>
      <c r="E4391" s="11"/>
    </row>
    <row r="4392" hidden="1">
      <c r="A4392" s="3">
        <v>45231.49390046296</v>
      </c>
      <c r="B4392" s="17" t="str">
        <f t="shared" si="1"/>
        <v>Wed</v>
      </c>
      <c r="C4392" s="19">
        <f t="shared" si="2"/>
        <v>11</v>
      </c>
      <c r="D4392" s="11"/>
      <c r="E4392" s="11"/>
    </row>
    <row r="4393" hidden="1">
      <c r="A4393" s="3">
        <v>45231.4921412037</v>
      </c>
      <c r="B4393" s="17" t="str">
        <f t="shared" si="1"/>
        <v>Wed</v>
      </c>
      <c r="C4393" s="19">
        <f t="shared" si="2"/>
        <v>11</v>
      </c>
      <c r="D4393" s="11"/>
      <c r="E4393" s="11"/>
    </row>
    <row r="4394" hidden="1">
      <c r="A4394" s="3">
        <v>45231.447384259256</v>
      </c>
      <c r="B4394" s="17" t="str">
        <f t="shared" si="1"/>
        <v>Wed</v>
      </c>
      <c r="C4394" s="19">
        <f t="shared" si="2"/>
        <v>10</v>
      </c>
      <c r="D4394" s="11"/>
      <c r="E4394" s="11"/>
    </row>
    <row r="4395" hidden="1">
      <c r="A4395" s="3">
        <v>45231.445</v>
      </c>
      <c r="B4395" s="17" t="str">
        <f t="shared" si="1"/>
        <v>Wed</v>
      </c>
      <c r="C4395" s="19">
        <f t="shared" si="2"/>
        <v>10</v>
      </c>
      <c r="D4395" s="11"/>
      <c r="E4395" s="11"/>
    </row>
    <row r="4396" hidden="1">
      <c r="A4396" s="3">
        <v>45231.43976851852</v>
      </c>
      <c r="B4396" s="17" t="str">
        <f t="shared" si="1"/>
        <v>Wed</v>
      </c>
      <c r="C4396" s="19">
        <f t="shared" si="2"/>
        <v>10</v>
      </c>
      <c r="D4396" s="11"/>
      <c r="E4396" s="11"/>
    </row>
    <row r="4397" hidden="1">
      <c r="A4397" s="3">
        <v>45231.43189814815</v>
      </c>
      <c r="B4397" s="17" t="str">
        <f t="shared" si="1"/>
        <v>Wed</v>
      </c>
      <c r="C4397" s="19">
        <f t="shared" si="2"/>
        <v>10</v>
      </c>
      <c r="D4397" s="11"/>
      <c r="E4397" s="11"/>
    </row>
    <row r="4398" hidden="1">
      <c r="A4398" s="3">
        <v>45231.4191087963</v>
      </c>
      <c r="B4398" s="17" t="str">
        <f t="shared" si="1"/>
        <v>Wed</v>
      </c>
      <c r="C4398" s="19">
        <f t="shared" si="2"/>
        <v>10</v>
      </c>
      <c r="D4398" s="11"/>
      <c r="E4398" s="11"/>
    </row>
    <row r="4399" hidden="1">
      <c r="A4399" s="3">
        <v>45231.41</v>
      </c>
      <c r="B4399" s="17" t="str">
        <f t="shared" si="1"/>
        <v>Wed</v>
      </c>
      <c r="C4399" s="19">
        <f t="shared" si="2"/>
        <v>9</v>
      </c>
      <c r="D4399" s="11"/>
      <c r="E4399" s="11"/>
    </row>
    <row r="4400" hidden="1">
      <c r="A4400" s="3">
        <v>45231.40766203704</v>
      </c>
      <c r="B4400" s="17" t="str">
        <f t="shared" si="1"/>
        <v>Tue</v>
      </c>
      <c r="C4400" s="19">
        <f t="shared" si="2"/>
        <v>9</v>
      </c>
      <c r="D4400" s="11"/>
      <c r="E4400" s="11"/>
    </row>
    <row r="4401" hidden="1">
      <c r="A4401" s="3">
        <v>45230.9928125</v>
      </c>
      <c r="B4401" s="17" t="str">
        <f t="shared" si="1"/>
        <v>Tue</v>
      </c>
      <c r="C4401" s="19">
        <f t="shared" si="2"/>
        <v>23</v>
      </c>
      <c r="D4401" s="11"/>
      <c r="E4401" s="11"/>
    </row>
    <row r="4402" hidden="1">
      <c r="A4402" s="3">
        <v>45230.77442129629</v>
      </c>
      <c r="B4402" s="17" t="str">
        <f t="shared" si="1"/>
        <v>Tue</v>
      </c>
      <c r="C4402" s="19">
        <f t="shared" si="2"/>
        <v>18</v>
      </c>
      <c r="D4402" s="11"/>
      <c r="E4402" s="11"/>
    </row>
    <row r="4403" hidden="1">
      <c r="A4403" s="3">
        <v>45230.77429398148</v>
      </c>
      <c r="B4403" s="17" t="str">
        <f t="shared" si="1"/>
        <v>Tue</v>
      </c>
      <c r="C4403" s="19">
        <f t="shared" si="2"/>
        <v>18</v>
      </c>
      <c r="D4403" s="11"/>
      <c r="E4403" s="11"/>
    </row>
    <row r="4404" hidden="1">
      <c r="A4404" s="3">
        <v>45230.77003472222</v>
      </c>
      <c r="B4404" s="17" t="str">
        <f t="shared" si="1"/>
        <v>Tue</v>
      </c>
      <c r="C4404" s="19">
        <f t="shared" si="2"/>
        <v>18</v>
      </c>
      <c r="D4404" s="11"/>
      <c r="E4404" s="11"/>
    </row>
    <row r="4405" hidden="1">
      <c r="A4405" s="3">
        <v>45230.69375</v>
      </c>
      <c r="B4405" s="17" t="str">
        <f t="shared" si="1"/>
        <v>Tue</v>
      </c>
      <c r="C4405" s="19">
        <f t="shared" si="2"/>
        <v>16</v>
      </c>
      <c r="D4405" s="11"/>
      <c r="E4405" s="11"/>
    </row>
    <row r="4406" hidden="1">
      <c r="A4406" s="3">
        <v>45230.61015046296</v>
      </c>
      <c r="B4406" s="17" t="str">
        <f t="shared" si="1"/>
        <v>Tue</v>
      </c>
      <c r="C4406" s="19">
        <f t="shared" si="2"/>
        <v>14</v>
      </c>
      <c r="D4406" s="11"/>
      <c r="E4406" s="11"/>
    </row>
    <row r="4407" hidden="1">
      <c r="A4407" s="3">
        <v>45230.60040509259</v>
      </c>
      <c r="B4407" s="17" t="str">
        <f t="shared" si="1"/>
        <v>Tue</v>
      </c>
      <c r="C4407" s="19">
        <f t="shared" si="2"/>
        <v>14</v>
      </c>
      <c r="D4407" s="11"/>
      <c r="E4407" s="11"/>
    </row>
    <row r="4408" hidden="1">
      <c r="A4408" s="3">
        <v>45230.53736111111</v>
      </c>
      <c r="B4408" s="17" t="str">
        <f t="shared" si="1"/>
        <v>Tue</v>
      </c>
      <c r="C4408" s="19">
        <f t="shared" si="2"/>
        <v>12</v>
      </c>
      <c r="D4408" s="11"/>
      <c r="E4408" s="11"/>
    </row>
    <row r="4409" hidden="1">
      <c r="A4409" s="3">
        <v>45230.522824074076</v>
      </c>
      <c r="B4409" s="17" t="str">
        <f t="shared" si="1"/>
        <v>Tue</v>
      </c>
      <c r="C4409" s="19">
        <f t="shared" si="2"/>
        <v>12</v>
      </c>
      <c r="D4409" s="11"/>
      <c r="E4409" s="11"/>
    </row>
    <row r="4410" hidden="1">
      <c r="A4410" s="3">
        <v>45230.510879629626</v>
      </c>
      <c r="B4410" s="17" t="str">
        <f t="shared" si="1"/>
        <v>Tue</v>
      </c>
      <c r="C4410" s="19">
        <f t="shared" si="2"/>
        <v>12</v>
      </c>
      <c r="D4410" s="11"/>
      <c r="E4410" s="11"/>
    </row>
    <row r="4411" hidden="1">
      <c r="A4411" s="3">
        <v>45230.4705787037</v>
      </c>
      <c r="B4411" s="17" t="str">
        <f t="shared" si="1"/>
        <v>Mon</v>
      </c>
      <c r="C4411" s="19">
        <f t="shared" si="2"/>
        <v>11</v>
      </c>
      <c r="D4411" s="11"/>
      <c r="E4411" s="11"/>
    </row>
    <row r="4412" hidden="1">
      <c r="A4412" s="3">
        <v>45229.89540509259</v>
      </c>
      <c r="B4412" s="17" t="str">
        <f t="shared" si="1"/>
        <v>Mon</v>
      </c>
      <c r="C4412" s="19">
        <f t="shared" si="2"/>
        <v>21</v>
      </c>
      <c r="D4412" s="11"/>
      <c r="E4412" s="11"/>
    </row>
    <row r="4413" hidden="1">
      <c r="A4413" s="3">
        <v>45229.88712962963</v>
      </c>
      <c r="B4413" s="17" t="str">
        <f t="shared" si="1"/>
        <v>Mon</v>
      </c>
      <c r="C4413" s="19">
        <f t="shared" si="2"/>
        <v>21</v>
      </c>
      <c r="D4413" s="11"/>
      <c r="E4413" s="11"/>
    </row>
    <row r="4414" hidden="1">
      <c r="A4414" s="3">
        <v>45229.88445601852</v>
      </c>
      <c r="B4414" s="17" t="str">
        <f t="shared" si="1"/>
        <v>Mon</v>
      </c>
      <c r="C4414" s="19">
        <f t="shared" si="2"/>
        <v>21</v>
      </c>
      <c r="D4414" s="11"/>
      <c r="E4414" s="11"/>
    </row>
    <row r="4415" hidden="1">
      <c r="A4415" s="3">
        <v>45229.87883101852</v>
      </c>
      <c r="B4415" s="17" t="str">
        <f t="shared" si="1"/>
        <v>Mon</v>
      </c>
      <c r="C4415" s="19">
        <f t="shared" si="2"/>
        <v>21</v>
      </c>
      <c r="D4415" s="11"/>
      <c r="E4415" s="11"/>
    </row>
    <row r="4416" hidden="1">
      <c r="A4416" s="3">
        <v>45229.82674768518</v>
      </c>
      <c r="B4416" s="17" t="str">
        <f t="shared" si="1"/>
        <v>Mon</v>
      </c>
      <c r="C4416" s="19">
        <f t="shared" si="2"/>
        <v>19</v>
      </c>
      <c r="D4416" s="11"/>
      <c r="E4416" s="11"/>
    </row>
    <row r="4417" hidden="1">
      <c r="A4417" s="3">
        <v>45229.824641203704</v>
      </c>
      <c r="B4417" s="17" t="str">
        <f t="shared" si="1"/>
        <v>Mon</v>
      </c>
      <c r="C4417" s="19">
        <f t="shared" si="2"/>
        <v>19</v>
      </c>
      <c r="D4417" s="11"/>
      <c r="E4417" s="11"/>
    </row>
    <row r="4418" hidden="1">
      <c r="A4418" s="3">
        <v>45229.73988425926</v>
      </c>
      <c r="B4418" s="17" t="str">
        <f t="shared" si="1"/>
        <v>Mon</v>
      </c>
      <c r="C4418" s="19">
        <f t="shared" si="2"/>
        <v>17</v>
      </c>
      <c r="D4418" s="11"/>
      <c r="E4418" s="11"/>
    </row>
    <row r="4419" hidden="1">
      <c r="A4419" s="3">
        <v>45229.73857638889</v>
      </c>
      <c r="B4419" s="17" t="str">
        <f t="shared" si="1"/>
        <v>Mon</v>
      </c>
      <c r="C4419" s="19">
        <f t="shared" si="2"/>
        <v>17</v>
      </c>
      <c r="D4419" s="11"/>
      <c r="E4419" s="11"/>
    </row>
    <row r="4420" hidden="1">
      <c r="A4420" s="3">
        <v>45229.65400462963</v>
      </c>
      <c r="B4420" s="17" t="str">
        <f t="shared" si="1"/>
        <v>Mon</v>
      </c>
      <c r="C4420" s="19">
        <f t="shared" si="2"/>
        <v>15</v>
      </c>
      <c r="D4420" s="11"/>
      <c r="E4420" s="11"/>
    </row>
    <row r="4421" hidden="1">
      <c r="A4421" s="3">
        <v>45229.55180555556</v>
      </c>
      <c r="B4421" s="17" t="str">
        <f t="shared" si="1"/>
        <v>Mon</v>
      </c>
      <c r="C4421" s="19">
        <f t="shared" si="2"/>
        <v>13</v>
      </c>
      <c r="D4421" s="11"/>
      <c r="E4421" s="11"/>
    </row>
    <row r="4422" hidden="1">
      <c r="A4422" s="3">
        <v>45229.53333333333</v>
      </c>
      <c r="B4422" s="17" t="str">
        <f t="shared" si="1"/>
        <v>Mon</v>
      </c>
      <c r="C4422" s="19">
        <f t="shared" si="2"/>
        <v>12</v>
      </c>
      <c r="D4422" s="11"/>
      <c r="E4422" s="11"/>
    </row>
    <row r="4423" hidden="1">
      <c r="A4423" s="3">
        <v>45229.4371875</v>
      </c>
      <c r="B4423" s="17" t="str">
        <f t="shared" si="1"/>
        <v>Sun</v>
      </c>
      <c r="C4423" s="19">
        <f t="shared" si="2"/>
        <v>10</v>
      </c>
      <c r="D4423" s="11"/>
      <c r="E4423" s="11"/>
    </row>
    <row r="4424" hidden="1">
      <c r="A4424" s="3">
        <v>45228.659421296295</v>
      </c>
      <c r="B4424" s="17" t="str">
        <f t="shared" si="1"/>
        <v>Sun</v>
      </c>
      <c r="C4424" s="19">
        <f t="shared" si="2"/>
        <v>15</v>
      </c>
      <c r="D4424" s="11"/>
      <c r="E4424" s="11"/>
    </row>
    <row r="4425" hidden="1">
      <c r="A4425" s="3">
        <v>45228.06329861111</v>
      </c>
      <c r="B4425" s="17" t="str">
        <f t="shared" si="1"/>
        <v>Sun</v>
      </c>
      <c r="C4425" s="19">
        <f t="shared" si="2"/>
        <v>1</v>
      </c>
      <c r="D4425" s="11"/>
      <c r="E4425" s="11"/>
    </row>
    <row r="4426" hidden="1">
      <c r="A4426" s="3">
        <v>45228.025416666664</v>
      </c>
      <c r="B4426" s="17" t="str">
        <f t="shared" si="1"/>
        <v>Sun</v>
      </c>
      <c r="C4426" s="19">
        <f t="shared" si="2"/>
        <v>0</v>
      </c>
      <c r="D4426" s="11"/>
      <c r="E4426" s="11"/>
    </row>
    <row r="4427" hidden="1">
      <c r="A4427" s="3">
        <v>45228.013553240744</v>
      </c>
      <c r="B4427" s="17" t="str">
        <f t="shared" si="1"/>
        <v>Sun</v>
      </c>
      <c r="C4427" s="19">
        <f t="shared" si="2"/>
        <v>0</v>
      </c>
      <c r="D4427" s="11"/>
      <c r="E4427" s="11"/>
    </row>
    <row r="4428" hidden="1">
      <c r="A4428" s="3">
        <v>45228.00633101852</v>
      </c>
      <c r="B4428" s="17" t="str">
        <f t="shared" si="1"/>
        <v>Sun</v>
      </c>
      <c r="C4428" s="19">
        <f t="shared" si="2"/>
        <v>0</v>
      </c>
      <c r="D4428" s="11"/>
      <c r="E4428" s="11"/>
    </row>
    <row r="4429">
      <c r="A4429" s="3">
        <v>45228.00443287037</v>
      </c>
      <c r="B4429" s="17" t="str">
        <f t="shared" si="1"/>
        <v>Sat</v>
      </c>
      <c r="C4429" s="19">
        <f t="shared" si="2"/>
        <v>0</v>
      </c>
      <c r="D4429" s="11"/>
      <c r="E4429" s="11"/>
    </row>
    <row r="4430">
      <c r="A4430" s="3">
        <v>45227.96543981481</v>
      </c>
      <c r="B4430" s="17" t="str">
        <f t="shared" si="1"/>
        <v>Sat</v>
      </c>
      <c r="C4430" s="19">
        <f t="shared" si="2"/>
        <v>23</v>
      </c>
      <c r="D4430" s="11"/>
      <c r="E4430" s="11"/>
    </row>
    <row r="4431">
      <c r="A4431" s="3">
        <v>45227.81034722222</v>
      </c>
      <c r="B4431" s="17" t="str">
        <f t="shared" si="1"/>
        <v>Sat</v>
      </c>
      <c r="C4431" s="19">
        <f t="shared" si="2"/>
        <v>19</v>
      </c>
      <c r="D4431" s="11"/>
      <c r="E4431" s="11"/>
    </row>
    <row r="4432" hidden="1">
      <c r="A4432" s="3">
        <v>45227.804872685185</v>
      </c>
      <c r="B4432" s="17" t="str">
        <f t="shared" si="1"/>
        <v>Fri</v>
      </c>
      <c r="C4432" s="19">
        <f t="shared" si="2"/>
        <v>19</v>
      </c>
      <c r="D4432" s="11"/>
      <c r="E4432" s="11"/>
    </row>
    <row r="4433" hidden="1">
      <c r="A4433" s="3">
        <v>45226.72987268519</v>
      </c>
      <c r="B4433" s="17" t="str">
        <f t="shared" si="1"/>
        <v>Fri</v>
      </c>
      <c r="C4433" s="19">
        <f t="shared" si="2"/>
        <v>17</v>
      </c>
      <c r="D4433" s="11"/>
      <c r="E4433" s="11"/>
    </row>
    <row r="4434" hidden="1">
      <c r="A4434" s="3">
        <v>45226.70644675926</v>
      </c>
      <c r="B4434" s="17" t="str">
        <f t="shared" si="1"/>
        <v>Fri</v>
      </c>
      <c r="C4434" s="19">
        <f t="shared" si="2"/>
        <v>16</v>
      </c>
      <c r="D4434" s="11"/>
      <c r="E4434" s="11"/>
    </row>
    <row r="4435" hidden="1">
      <c r="A4435" s="3">
        <v>45226.692349537036</v>
      </c>
      <c r="B4435" s="17" t="str">
        <f t="shared" si="1"/>
        <v>Fri</v>
      </c>
      <c r="C4435" s="19">
        <f t="shared" si="2"/>
        <v>16</v>
      </c>
      <c r="D4435" s="11"/>
      <c r="E4435" s="11"/>
    </row>
    <row r="4436" hidden="1">
      <c r="A4436" s="3">
        <v>45226.69222222222</v>
      </c>
      <c r="B4436" s="17" t="str">
        <f t="shared" si="1"/>
        <v>Fri</v>
      </c>
      <c r="C4436" s="19">
        <f t="shared" si="2"/>
        <v>16</v>
      </c>
      <c r="D4436" s="11"/>
      <c r="E4436" s="11"/>
    </row>
    <row r="4437" hidden="1">
      <c r="A4437" s="3">
        <v>45226.688472222224</v>
      </c>
      <c r="B4437" s="17" t="str">
        <f t="shared" si="1"/>
        <v>Fri</v>
      </c>
      <c r="C4437" s="19">
        <f t="shared" si="2"/>
        <v>16</v>
      </c>
      <c r="D4437" s="11"/>
      <c r="E4437" s="11"/>
    </row>
    <row r="4438" hidden="1">
      <c r="A4438" s="3">
        <v>45226.4408912037</v>
      </c>
      <c r="B4438" s="17" t="str">
        <f t="shared" si="1"/>
        <v>Fri</v>
      </c>
      <c r="C4438" s="19">
        <f t="shared" si="2"/>
        <v>10</v>
      </c>
      <c r="D4438" s="11"/>
      <c r="E4438" s="11"/>
    </row>
    <row r="4439" hidden="1">
      <c r="A4439" s="3">
        <v>45226.40550925926</v>
      </c>
      <c r="B4439" s="17" t="str">
        <f t="shared" si="1"/>
        <v>Fri</v>
      </c>
      <c r="C4439" s="19">
        <f t="shared" si="2"/>
        <v>9</v>
      </c>
      <c r="D4439" s="11"/>
      <c r="E4439" s="11"/>
    </row>
    <row r="4440" hidden="1">
      <c r="A4440" s="3">
        <v>45226.40267361111</v>
      </c>
      <c r="B4440" s="17" t="str">
        <f t="shared" si="1"/>
        <v>Fri</v>
      </c>
      <c r="C4440" s="19">
        <f t="shared" si="2"/>
        <v>9</v>
      </c>
      <c r="D4440" s="11"/>
      <c r="E4440" s="11"/>
    </row>
    <row r="4441" hidden="1">
      <c r="A4441" s="3">
        <v>45226.336331018516</v>
      </c>
      <c r="B4441" s="17" t="str">
        <f t="shared" si="1"/>
        <v>Fri</v>
      </c>
      <c r="C4441" s="19">
        <f t="shared" si="2"/>
        <v>8</v>
      </c>
      <c r="D4441" s="11"/>
      <c r="E4441" s="11"/>
    </row>
    <row r="4442" hidden="1">
      <c r="A4442" s="3">
        <v>45226.33322916667</v>
      </c>
      <c r="B4442" s="17" t="str">
        <f t="shared" si="1"/>
        <v>Thu</v>
      </c>
      <c r="C4442" s="19">
        <f t="shared" si="2"/>
        <v>7</v>
      </c>
      <c r="D4442" s="11"/>
      <c r="E4442" s="11"/>
    </row>
    <row r="4443" hidden="1">
      <c r="A4443" s="3">
        <v>45225.99013888889</v>
      </c>
      <c r="B4443" s="17" t="str">
        <f t="shared" si="1"/>
        <v>Thu</v>
      </c>
      <c r="C4443" s="19">
        <f t="shared" si="2"/>
        <v>23</v>
      </c>
      <c r="D4443" s="11"/>
      <c r="E4443" s="11"/>
    </row>
    <row r="4444" hidden="1">
      <c r="A4444" s="3">
        <v>45225.98662037037</v>
      </c>
      <c r="B4444" s="17" t="str">
        <f t="shared" si="1"/>
        <v>Thu</v>
      </c>
      <c r="C4444" s="19">
        <f t="shared" si="2"/>
        <v>23</v>
      </c>
      <c r="D4444" s="11"/>
      <c r="E4444" s="11"/>
    </row>
    <row r="4445" hidden="1">
      <c r="A4445" s="3">
        <v>45225.9862037037</v>
      </c>
      <c r="B4445" s="17" t="str">
        <f t="shared" si="1"/>
        <v>Thu</v>
      </c>
      <c r="C4445" s="19">
        <f t="shared" si="2"/>
        <v>23</v>
      </c>
      <c r="D4445" s="11"/>
      <c r="E4445" s="11"/>
    </row>
    <row r="4446" hidden="1">
      <c r="A4446" s="3">
        <v>45225.96701388889</v>
      </c>
      <c r="B4446" s="17" t="str">
        <f t="shared" si="1"/>
        <v>Thu</v>
      </c>
      <c r="C4446" s="19">
        <f t="shared" si="2"/>
        <v>23</v>
      </c>
      <c r="D4446" s="11"/>
      <c r="E4446" s="11"/>
    </row>
    <row r="4447" hidden="1">
      <c r="A4447" s="3">
        <v>45225.96542824074</v>
      </c>
      <c r="B4447" s="17" t="str">
        <f t="shared" si="1"/>
        <v>Thu</v>
      </c>
      <c r="C4447" s="19">
        <f t="shared" si="2"/>
        <v>23</v>
      </c>
      <c r="D4447" s="11"/>
      <c r="E4447" s="11"/>
    </row>
    <row r="4448" hidden="1">
      <c r="A4448" s="3">
        <v>45225.94799768519</v>
      </c>
      <c r="B4448" s="17" t="str">
        <f t="shared" si="1"/>
        <v>Thu</v>
      </c>
      <c r="C4448" s="19">
        <f t="shared" si="2"/>
        <v>22</v>
      </c>
      <c r="D4448" s="11"/>
      <c r="E4448" s="11"/>
    </row>
    <row r="4449" hidden="1">
      <c r="A4449" s="3">
        <v>45225.947384259256</v>
      </c>
      <c r="B4449" s="17" t="str">
        <f t="shared" si="1"/>
        <v>Thu</v>
      </c>
      <c r="C4449" s="19">
        <f t="shared" si="2"/>
        <v>22</v>
      </c>
      <c r="D4449" s="11"/>
      <c r="E4449" s="11"/>
    </row>
    <row r="4450" hidden="1">
      <c r="A4450" s="3">
        <v>45225.94225694444</v>
      </c>
      <c r="B4450" s="17" t="str">
        <f t="shared" si="1"/>
        <v>Thu</v>
      </c>
      <c r="C4450" s="19">
        <f t="shared" si="2"/>
        <v>22</v>
      </c>
      <c r="D4450" s="11"/>
      <c r="E4450" s="11"/>
    </row>
    <row r="4451" hidden="1">
      <c r="A4451" s="3">
        <v>45225.89748842592</v>
      </c>
      <c r="B4451" s="17" t="str">
        <f t="shared" si="1"/>
        <v>Thu</v>
      </c>
      <c r="C4451" s="19">
        <f t="shared" si="2"/>
        <v>21</v>
      </c>
      <c r="D4451" s="11"/>
      <c r="E4451" s="11"/>
    </row>
    <row r="4452" hidden="1">
      <c r="A4452" s="3">
        <v>45225.89741898148</v>
      </c>
      <c r="B4452" s="17" t="str">
        <f t="shared" si="1"/>
        <v>Thu</v>
      </c>
      <c r="C4452" s="19">
        <f t="shared" si="2"/>
        <v>21</v>
      </c>
      <c r="D4452" s="11"/>
      <c r="E4452" s="11"/>
    </row>
    <row r="4453" hidden="1">
      <c r="A4453" s="3">
        <v>45225.89005787037</v>
      </c>
      <c r="B4453" s="17" t="str">
        <f t="shared" si="1"/>
        <v>Thu</v>
      </c>
      <c r="C4453" s="19">
        <f t="shared" si="2"/>
        <v>21</v>
      </c>
      <c r="D4453" s="11"/>
      <c r="E4453" s="11"/>
    </row>
    <row r="4454" hidden="1">
      <c r="A4454" s="3">
        <v>45225.88251157408</v>
      </c>
      <c r="B4454" s="17" t="str">
        <f t="shared" si="1"/>
        <v>Thu</v>
      </c>
      <c r="C4454" s="19">
        <f t="shared" si="2"/>
        <v>21</v>
      </c>
      <c r="D4454" s="11"/>
      <c r="E4454" s="11"/>
    </row>
    <row r="4455" hidden="1">
      <c r="A4455" s="3">
        <v>45225.87534722222</v>
      </c>
      <c r="B4455" s="17" t="str">
        <f t="shared" si="1"/>
        <v>Thu</v>
      </c>
      <c r="C4455" s="19">
        <f t="shared" si="2"/>
        <v>21</v>
      </c>
      <c r="D4455" s="11"/>
      <c r="E4455" s="11"/>
    </row>
    <row r="4456" hidden="1">
      <c r="A4456" s="3">
        <v>45225.79315972222</v>
      </c>
      <c r="B4456" s="17" t="str">
        <f t="shared" si="1"/>
        <v>Thu</v>
      </c>
      <c r="C4456" s="19">
        <f t="shared" si="2"/>
        <v>19</v>
      </c>
      <c r="D4456" s="11"/>
      <c r="E4456" s="11"/>
    </row>
    <row r="4457" hidden="1">
      <c r="A4457" s="3">
        <v>45225.66869212963</v>
      </c>
      <c r="B4457" s="17" t="str">
        <f t="shared" si="1"/>
        <v>Thu</v>
      </c>
      <c r="C4457" s="19">
        <f t="shared" si="2"/>
        <v>16</v>
      </c>
      <c r="D4457" s="11"/>
      <c r="E4457" s="11"/>
    </row>
    <row r="4458" hidden="1">
      <c r="A4458" s="3">
        <v>45225.66542824074</v>
      </c>
      <c r="B4458" s="17" t="str">
        <f t="shared" si="1"/>
        <v>Thu</v>
      </c>
      <c r="C4458" s="19">
        <f t="shared" si="2"/>
        <v>15</v>
      </c>
      <c r="D4458" s="11"/>
      <c r="E4458" s="11"/>
    </row>
    <row r="4459" hidden="1">
      <c r="A4459" s="3">
        <v>45225.58559027778</v>
      </c>
      <c r="B4459" s="17" t="str">
        <f t="shared" si="1"/>
        <v>Thu</v>
      </c>
      <c r="C4459" s="19">
        <f t="shared" si="2"/>
        <v>14</v>
      </c>
      <c r="D4459" s="11"/>
      <c r="E4459" s="11"/>
    </row>
    <row r="4460" hidden="1">
      <c r="A4460" s="3">
        <v>45225.49118055555</v>
      </c>
      <c r="B4460" s="17" t="str">
        <f t="shared" si="1"/>
        <v>Thu</v>
      </c>
      <c r="C4460" s="19">
        <f t="shared" si="2"/>
        <v>11</v>
      </c>
      <c r="D4460" s="11"/>
      <c r="E4460" s="11"/>
    </row>
    <row r="4461" hidden="1">
      <c r="A4461" s="3">
        <v>45225.489537037036</v>
      </c>
      <c r="B4461" s="17" t="str">
        <f t="shared" si="1"/>
        <v>Thu</v>
      </c>
      <c r="C4461" s="19">
        <f t="shared" si="2"/>
        <v>11</v>
      </c>
      <c r="D4461" s="11"/>
      <c r="E4461" s="11"/>
    </row>
    <row r="4462" hidden="1">
      <c r="A4462" s="3">
        <v>45225.48769675926</v>
      </c>
      <c r="B4462" s="17" t="str">
        <f t="shared" si="1"/>
        <v>Thu</v>
      </c>
      <c r="C4462" s="19">
        <f t="shared" si="2"/>
        <v>11</v>
      </c>
      <c r="D4462" s="11"/>
      <c r="E4462" s="11"/>
    </row>
    <row r="4463" hidden="1">
      <c r="A4463" s="3">
        <v>45225.45377314815</v>
      </c>
      <c r="B4463" s="17" t="str">
        <f t="shared" si="1"/>
        <v>Thu</v>
      </c>
      <c r="C4463" s="19">
        <f t="shared" si="2"/>
        <v>10</v>
      </c>
      <c r="D4463" s="11"/>
      <c r="E4463" s="11"/>
    </row>
    <row r="4464" hidden="1">
      <c r="A4464" s="3">
        <v>45225.422106481485</v>
      </c>
      <c r="B4464" s="17" t="str">
        <f t="shared" si="1"/>
        <v>Thu</v>
      </c>
      <c r="C4464" s="19">
        <f t="shared" si="2"/>
        <v>10</v>
      </c>
      <c r="D4464" s="11"/>
      <c r="E4464" s="11"/>
    </row>
    <row r="4465" hidden="1">
      <c r="A4465" s="3">
        <v>45225.4196875</v>
      </c>
      <c r="B4465" s="17" t="str">
        <f t="shared" si="1"/>
        <v>Thu</v>
      </c>
      <c r="C4465" s="19">
        <f t="shared" si="2"/>
        <v>10</v>
      </c>
      <c r="D4465" s="11"/>
      <c r="E4465" s="11"/>
    </row>
    <row r="4466" hidden="1">
      <c r="A4466" s="3">
        <v>45225.021527777775</v>
      </c>
      <c r="B4466" s="17" t="str">
        <f t="shared" si="1"/>
        <v>Thu</v>
      </c>
      <c r="C4466" s="19">
        <f t="shared" si="2"/>
        <v>0</v>
      </c>
      <c r="D4466" s="11"/>
      <c r="E4466" s="11"/>
    </row>
    <row r="4467" hidden="1">
      <c r="A4467" s="3">
        <v>45225.001238425924</v>
      </c>
      <c r="B4467" s="17" t="str">
        <f t="shared" si="1"/>
        <v>Thu</v>
      </c>
      <c r="C4467" s="19">
        <f t="shared" si="2"/>
        <v>0</v>
      </c>
      <c r="D4467" s="11"/>
      <c r="E4467" s="11"/>
    </row>
    <row r="4468" hidden="1">
      <c r="A4468" s="3">
        <v>45225.00114583333</v>
      </c>
      <c r="B4468" s="17" t="str">
        <f t="shared" si="1"/>
        <v>Thu</v>
      </c>
      <c r="C4468" s="19">
        <f t="shared" si="2"/>
        <v>0</v>
      </c>
      <c r="D4468" s="11"/>
      <c r="E4468" s="11"/>
    </row>
    <row r="4469" hidden="1">
      <c r="A4469" s="3">
        <v>45225.000810185185</v>
      </c>
      <c r="B4469" s="17" t="str">
        <f t="shared" si="1"/>
        <v>Thu</v>
      </c>
      <c r="C4469" s="19">
        <f t="shared" si="2"/>
        <v>0</v>
      </c>
      <c r="D4469" s="11"/>
      <c r="E4469" s="11"/>
    </row>
    <row r="4470" hidden="1">
      <c r="A4470" s="3">
        <v>45225.00030092592</v>
      </c>
      <c r="B4470" s="17" t="str">
        <f t="shared" si="1"/>
        <v>Thu</v>
      </c>
      <c r="C4470" s="19">
        <f t="shared" si="2"/>
        <v>0</v>
      </c>
      <c r="D4470" s="11"/>
      <c r="E4470" s="11"/>
    </row>
    <row r="4471" hidden="1">
      <c r="A4471" s="3">
        <v>45225.00013888889</v>
      </c>
      <c r="B4471" s="17" t="str">
        <f t="shared" si="1"/>
        <v>Wed</v>
      </c>
      <c r="C4471" s="19">
        <f t="shared" si="2"/>
        <v>0</v>
      </c>
      <c r="D4471" s="11"/>
      <c r="E4471" s="11"/>
    </row>
    <row r="4472" hidden="1">
      <c r="A4472" s="3">
        <v>45224.99201388889</v>
      </c>
      <c r="B4472" s="17" t="str">
        <f t="shared" si="1"/>
        <v>Wed</v>
      </c>
      <c r="C4472" s="19">
        <f t="shared" si="2"/>
        <v>23</v>
      </c>
      <c r="D4472" s="11"/>
      <c r="E4472" s="11"/>
    </row>
    <row r="4473" hidden="1">
      <c r="A4473" s="3">
        <v>45224.984976851854</v>
      </c>
      <c r="B4473" s="17" t="str">
        <f t="shared" si="1"/>
        <v>Wed</v>
      </c>
      <c r="C4473" s="19">
        <f t="shared" si="2"/>
        <v>23</v>
      </c>
      <c r="D4473" s="11"/>
      <c r="E4473" s="11"/>
    </row>
    <row r="4474" hidden="1">
      <c r="A4474" s="3">
        <v>45224.98289351852</v>
      </c>
      <c r="B4474" s="17" t="str">
        <f t="shared" si="1"/>
        <v>Wed</v>
      </c>
      <c r="C4474" s="19">
        <f t="shared" si="2"/>
        <v>23</v>
      </c>
      <c r="D4474" s="11"/>
      <c r="E4474" s="11"/>
    </row>
    <row r="4475" hidden="1">
      <c r="A4475" s="3">
        <v>45224.98158564815</v>
      </c>
      <c r="B4475" s="17" t="str">
        <f t="shared" si="1"/>
        <v>Wed</v>
      </c>
      <c r="C4475" s="19">
        <f t="shared" si="2"/>
        <v>23</v>
      </c>
      <c r="D4475" s="11"/>
      <c r="E4475" s="11"/>
    </row>
    <row r="4476" hidden="1">
      <c r="A4476" s="3">
        <v>45224.97913194444</v>
      </c>
      <c r="B4476" s="17" t="str">
        <f t="shared" si="1"/>
        <v>Wed</v>
      </c>
      <c r="C4476" s="19">
        <f t="shared" si="2"/>
        <v>23</v>
      </c>
      <c r="D4476" s="11"/>
      <c r="E4476" s="11"/>
    </row>
    <row r="4477" hidden="1">
      <c r="A4477" s="3">
        <v>45224.97005787037</v>
      </c>
      <c r="B4477" s="17" t="str">
        <f t="shared" si="1"/>
        <v>Wed</v>
      </c>
      <c r="C4477" s="19">
        <f t="shared" si="2"/>
        <v>23</v>
      </c>
      <c r="D4477" s="11"/>
      <c r="E4477" s="11"/>
    </row>
    <row r="4478" hidden="1">
      <c r="A4478" s="3">
        <v>45224.8608912037</v>
      </c>
      <c r="B4478" s="17" t="str">
        <f t="shared" si="1"/>
        <v>Wed</v>
      </c>
      <c r="C4478" s="19">
        <f t="shared" si="2"/>
        <v>20</v>
      </c>
      <c r="D4478" s="11"/>
      <c r="E4478" s="11"/>
    </row>
    <row r="4479" hidden="1">
      <c r="A4479" s="3">
        <v>45224.797627314816</v>
      </c>
      <c r="B4479" s="17" t="str">
        <f t="shared" si="1"/>
        <v>Wed</v>
      </c>
      <c r="C4479" s="19">
        <f t="shared" si="2"/>
        <v>19</v>
      </c>
      <c r="D4479" s="11"/>
      <c r="E4479" s="11"/>
    </row>
    <row r="4480" hidden="1">
      <c r="A4480" s="3">
        <v>45224.79646990741</v>
      </c>
      <c r="B4480" s="17" t="str">
        <f t="shared" si="1"/>
        <v>Wed</v>
      </c>
      <c r="C4480" s="19">
        <f t="shared" si="2"/>
        <v>19</v>
      </c>
      <c r="D4480" s="11"/>
      <c r="E4480" s="11"/>
    </row>
    <row r="4481" hidden="1">
      <c r="A4481" s="3">
        <v>45224.77307870371</v>
      </c>
      <c r="B4481" s="17" t="str">
        <f t="shared" si="1"/>
        <v>Wed</v>
      </c>
      <c r="C4481" s="19">
        <f t="shared" si="2"/>
        <v>18</v>
      </c>
      <c r="D4481" s="11"/>
      <c r="E4481" s="11"/>
    </row>
    <row r="4482" hidden="1">
      <c r="A4482" s="3">
        <v>45224.76315972222</v>
      </c>
      <c r="B4482" s="17" t="str">
        <f t="shared" si="1"/>
        <v>Wed</v>
      </c>
      <c r="C4482" s="19">
        <f t="shared" si="2"/>
        <v>18</v>
      </c>
      <c r="D4482" s="11"/>
      <c r="E4482" s="11"/>
    </row>
    <row r="4483" hidden="1">
      <c r="A4483" s="3">
        <v>45224.755219907405</v>
      </c>
      <c r="B4483" s="17" t="str">
        <f t="shared" si="1"/>
        <v>Wed</v>
      </c>
      <c r="C4483" s="19">
        <f t="shared" si="2"/>
        <v>18</v>
      </c>
      <c r="D4483" s="11"/>
      <c r="E4483" s="11"/>
    </row>
    <row r="4484" hidden="1">
      <c r="A4484" s="3">
        <v>45224.75417824074</v>
      </c>
      <c r="B4484" s="17" t="str">
        <f t="shared" si="1"/>
        <v>Wed</v>
      </c>
      <c r="C4484" s="19">
        <f t="shared" si="2"/>
        <v>18</v>
      </c>
      <c r="D4484" s="11"/>
      <c r="E4484" s="11"/>
    </row>
    <row r="4485" hidden="1">
      <c r="A4485" s="3">
        <v>45224.7299537037</v>
      </c>
      <c r="B4485" s="17" t="str">
        <f t="shared" si="1"/>
        <v>Wed</v>
      </c>
      <c r="C4485" s="19">
        <f t="shared" si="2"/>
        <v>17</v>
      </c>
      <c r="D4485" s="11"/>
      <c r="E4485" s="11"/>
    </row>
    <row r="4486" hidden="1">
      <c r="A4486" s="3">
        <v>45224.72642361111</v>
      </c>
      <c r="B4486" s="17" t="str">
        <f t="shared" si="1"/>
        <v>Wed</v>
      </c>
      <c r="C4486" s="19">
        <f t="shared" si="2"/>
        <v>17</v>
      </c>
      <c r="D4486" s="11"/>
      <c r="E4486" s="11"/>
    </row>
    <row r="4487" hidden="1">
      <c r="A4487" s="3">
        <v>45224.72622685185</v>
      </c>
      <c r="B4487" s="17" t="str">
        <f t="shared" si="1"/>
        <v>Wed</v>
      </c>
      <c r="C4487" s="19">
        <f t="shared" si="2"/>
        <v>17</v>
      </c>
      <c r="D4487" s="11"/>
      <c r="E4487" s="11"/>
    </row>
    <row r="4488" hidden="1">
      <c r="A4488" s="3">
        <v>45224.72608796296</v>
      </c>
      <c r="B4488" s="17" t="str">
        <f t="shared" si="1"/>
        <v>Wed</v>
      </c>
      <c r="C4488" s="19">
        <f t="shared" si="2"/>
        <v>17</v>
      </c>
      <c r="D4488" s="11"/>
      <c r="E4488" s="11"/>
    </row>
    <row r="4489" hidden="1">
      <c r="A4489" s="3">
        <v>45224.670023148145</v>
      </c>
      <c r="B4489" s="17" t="str">
        <f t="shared" si="1"/>
        <v>Wed</v>
      </c>
      <c r="C4489" s="19">
        <f t="shared" si="2"/>
        <v>16</v>
      </c>
      <c r="D4489" s="11"/>
      <c r="E4489" s="11"/>
    </row>
    <row r="4490" hidden="1">
      <c r="A4490" s="3">
        <v>45224.660775462966</v>
      </c>
      <c r="B4490" s="17" t="str">
        <f t="shared" si="1"/>
        <v>Wed</v>
      </c>
      <c r="C4490" s="19">
        <f t="shared" si="2"/>
        <v>15</v>
      </c>
      <c r="D4490" s="11"/>
      <c r="E4490" s="11"/>
    </row>
    <row r="4491" hidden="1">
      <c r="A4491" s="3">
        <v>45224.65844907407</v>
      </c>
      <c r="B4491" s="17" t="str">
        <f t="shared" si="1"/>
        <v>Wed</v>
      </c>
      <c r="C4491" s="19">
        <f t="shared" si="2"/>
        <v>15</v>
      </c>
      <c r="D4491" s="11"/>
      <c r="E4491" s="11"/>
    </row>
    <row r="4492" hidden="1">
      <c r="A4492" s="3">
        <v>45224.65760416666</v>
      </c>
      <c r="B4492" s="17" t="str">
        <f t="shared" si="1"/>
        <v>Wed</v>
      </c>
      <c r="C4492" s="19">
        <f t="shared" si="2"/>
        <v>15</v>
      </c>
      <c r="D4492" s="11"/>
      <c r="E4492" s="11"/>
    </row>
    <row r="4493" hidden="1">
      <c r="A4493" s="3">
        <v>45224.64356481482</v>
      </c>
      <c r="B4493" s="17" t="str">
        <f t="shared" si="1"/>
        <v>Wed</v>
      </c>
      <c r="C4493" s="19">
        <f t="shared" si="2"/>
        <v>15</v>
      </c>
      <c r="D4493" s="11"/>
      <c r="E4493" s="11"/>
    </row>
    <row r="4494" hidden="1">
      <c r="A4494" s="3">
        <v>45224.62782407407</v>
      </c>
      <c r="B4494" s="17" t="str">
        <f t="shared" si="1"/>
        <v>Wed</v>
      </c>
      <c r="C4494" s="19">
        <f t="shared" si="2"/>
        <v>15</v>
      </c>
      <c r="D4494" s="11"/>
      <c r="E4494" s="11"/>
    </row>
    <row r="4495" hidden="1">
      <c r="A4495" s="3">
        <v>45224.62520833333</v>
      </c>
      <c r="B4495" s="17" t="str">
        <f t="shared" si="1"/>
        <v>Wed</v>
      </c>
      <c r="C4495" s="19">
        <f t="shared" si="2"/>
        <v>15</v>
      </c>
      <c r="D4495" s="11"/>
      <c r="E4495" s="11"/>
    </row>
    <row r="4496" hidden="1">
      <c r="A4496" s="3">
        <v>45224.605775462966</v>
      </c>
      <c r="B4496" s="17" t="str">
        <f t="shared" si="1"/>
        <v>Wed</v>
      </c>
      <c r="C4496" s="19">
        <f t="shared" si="2"/>
        <v>14</v>
      </c>
      <c r="D4496" s="11"/>
      <c r="E4496" s="11"/>
    </row>
    <row r="4497" hidden="1">
      <c r="A4497" s="3">
        <v>45224.60512731481</v>
      </c>
      <c r="B4497" s="17" t="str">
        <f t="shared" si="1"/>
        <v>Wed</v>
      </c>
      <c r="C4497" s="19">
        <f t="shared" si="2"/>
        <v>14</v>
      </c>
      <c r="D4497" s="11"/>
      <c r="E4497" s="11"/>
    </row>
    <row r="4498" hidden="1">
      <c r="A4498" s="3">
        <v>45224.528020833335</v>
      </c>
      <c r="B4498" s="17" t="str">
        <f t="shared" si="1"/>
        <v>Wed</v>
      </c>
      <c r="C4498" s="19">
        <f t="shared" si="2"/>
        <v>12</v>
      </c>
      <c r="D4498" s="11"/>
      <c r="E4498" s="11"/>
    </row>
    <row r="4499" hidden="1">
      <c r="A4499" s="3">
        <v>45224.469456018516</v>
      </c>
      <c r="B4499" s="17" t="str">
        <f t="shared" si="1"/>
        <v>Wed</v>
      </c>
      <c r="C4499" s="19">
        <f t="shared" si="2"/>
        <v>11</v>
      </c>
      <c r="D4499" s="11"/>
      <c r="E4499" s="11"/>
    </row>
    <row r="4500" hidden="1">
      <c r="A4500" s="3">
        <v>45224.05900462963</v>
      </c>
      <c r="B4500" s="17" t="str">
        <f t="shared" si="1"/>
        <v>Wed</v>
      </c>
      <c r="C4500" s="19">
        <f t="shared" si="2"/>
        <v>1</v>
      </c>
      <c r="D4500" s="11"/>
      <c r="E4500" s="11"/>
    </row>
    <row r="4501" hidden="1">
      <c r="A4501" s="3">
        <v>45224.00618055555</v>
      </c>
      <c r="B4501" s="17" t="str">
        <f t="shared" si="1"/>
        <v>Tue</v>
      </c>
      <c r="C4501" s="19">
        <f t="shared" si="2"/>
        <v>0</v>
      </c>
      <c r="D4501" s="11"/>
      <c r="E4501" s="11"/>
    </row>
    <row r="4502" hidden="1">
      <c r="A4502" s="3">
        <v>45223.98762731482</v>
      </c>
      <c r="B4502" s="17" t="str">
        <f t="shared" si="1"/>
        <v>Tue</v>
      </c>
      <c r="C4502" s="19">
        <f t="shared" si="2"/>
        <v>23</v>
      </c>
      <c r="D4502" s="11"/>
      <c r="E4502" s="11"/>
    </row>
    <row r="4503" hidden="1">
      <c r="A4503" s="3">
        <v>45223.953680555554</v>
      </c>
      <c r="B4503" s="17" t="str">
        <f t="shared" si="1"/>
        <v>Tue</v>
      </c>
      <c r="C4503" s="19">
        <f t="shared" si="2"/>
        <v>22</v>
      </c>
      <c r="D4503" s="11"/>
      <c r="E4503" s="11"/>
    </row>
    <row r="4504" hidden="1">
      <c r="A4504" s="3">
        <v>45223.95309027778</v>
      </c>
      <c r="B4504" s="17" t="str">
        <f t="shared" si="1"/>
        <v>Tue</v>
      </c>
      <c r="C4504" s="19">
        <f t="shared" si="2"/>
        <v>22</v>
      </c>
      <c r="D4504" s="11"/>
      <c r="E4504" s="11"/>
    </row>
    <row r="4505" hidden="1">
      <c r="A4505" s="3">
        <v>45223.952418981484</v>
      </c>
      <c r="B4505" s="17" t="str">
        <f t="shared" si="1"/>
        <v>Tue</v>
      </c>
      <c r="C4505" s="19">
        <f t="shared" si="2"/>
        <v>22</v>
      </c>
      <c r="D4505" s="11"/>
      <c r="E4505" s="11"/>
    </row>
    <row r="4506" hidden="1">
      <c r="A4506" s="3">
        <v>45223.95212962963</v>
      </c>
      <c r="B4506" s="17" t="str">
        <f t="shared" si="1"/>
        <v>Tue</v>
      </c>
      <c r="C4506" s="19">
        <f t="shared" si="2"/>
        <v>22</v>
      </c>
      <c r="D4506" s="11"/>
      <c r="E4506" s="11"/>
    </row>
    <row r="4507" hidden="1">
      <c r="A4507" s="3">
        <v>45223.95202546296</v>
      </c>
      <c r="B4507" s="17" t="str">
        <f t="shared" si="1"/>
        <v>Tue</v>
      </c>
      <c r="C4507" s="19">
        <f t="shared" si="2"/>
        <v>22</v>
      </c>
      <c r="D4507" s="11"/>
      <c r="E4507" s="11"/>
    </row>
    <row r="4508" hidden="1">
      <c r="A4508" s="3">
        <v>45223.950833333336</v>
      </c>
      <c r="B4508" s="17" t="str">
        <f t="shared" si="1"/>
        <v>Tue</v>
      </c>
      <c r="C4508" s="19">
        <f t="shared" si="2"/>
        <v>22</v>
      </c>
      <c r="D4508" s="11"/>
      <c r="E4508" s="11"/>
    </row>
    <row r="4509" hidden="1">
      <c r="A4509" s="3">
        <v>45223.95049768518</v>
      </c>
      <c r="B4509" s="17" t="str">
        <f t="shared" si="1"/>
        <v>Tue</v>
      </c>
      <c r="C4509" s="19">
        <f t="shared" si="2"/>
        <v>22</v>
      </c>
      <c r="D4509" s="11"/>
      <c r="E4509" s="11"/>
    </row>
    <row r="4510" hidden="1">
      <c r="A4510" s="3">
        <v>45223.84232638889</v>
      </c>
      <c r="B4510" s="17" t="str">
        <f t="shared" si="1"/>
        <v>Tue</v>
      </c>
      <c r="C4510" s="19">
        <f t="shared" si="2"/>
        <v>20</v>
      </c>
      <c r="D4510" s="11"/>
      <c r="E4510" s="11"/>
    </row>
    <row r="4511" hidden="1">
      <c r="A4511" s="3">
        <v>45223.81039351852</v>
      </c>
      <c r="B4511" s="17" t="str">
        <f t="shared" si="1"/>
        <v>Tue</v>
      </c>
      <c r="C4511" s="19">
        <f t="shared" si="2"/>
        <v>19</v>
      </c>
      <c r="D4511" s="11"/>
      <c r="E4511" s="11"/>
    </row>
    <row r="4512" hidden="1">
      <c r="A4512" s="3">
        <v>45223.756377314814</v>
      </c>
      <c r="B4512" s="17" t="str">
        <f t="shared" si="1"/>
        <v>Tue</v>
      </c>
      <c r="C4512" s="19">
        <f t="shared" si="2"/>
        <v>18</v>
      </c>
      <c r="D4512" s="11"/>
      <c r="E4512" s="11"/>
    </row>
    <row r="4513" hidden="1">
      <c r="A4513" s="3">
        <v>45223.74259259259</v>
      </c>
      <c r="B4513" s="17" t="str">
        <f t="shared" si="1"/>
        <v>Tue</v>
      </c>
      <c r="C4513" s="19">
        <f t="shared" si="2"/>
        <v>17</v>
      </c>
      <c r="D4513" s="11"/>
      <c r="E4513" s="11"/>
    </row>
    <row r="4514" hidden="1">
      <c r="A4514" s="3">
        <v>45223.73909722222</v>
      </c>
      <c r="B4514" s="17" t="str">
        <f t="shared" si="1"/>
        <v>Tue</v>
      </c>
      <c r="C4514" s="19">
        <f t="shared" si="2"/>
        <v>17</v>
      </c>
      <c r="D4514" s="11"/>
      <c r="E4514" s="11"/>
    </row>
    <row r="4515" hidden="1">
      <c r="A4515" s="3">
        <v>45223.726643518516</v>
      </c>
      <c r="B4515" s="17" t="str">
        <f t="shared" si="1"/>
        <v>Tue</v>
      </c>
      <c r="C4515" s="19">
        <f t="shared" si="2"/>
        <v>17</v>
      </c>
      <c r="D4515" s="11"/>
      <c r="E4515" s="11"/>
    </row>
    <row r="4516" hidden="1">
      <c r="A4516" s="3">
        <v>45223.6724537037</v>
      </c>
      <c r="B4516" s="17" t="str">
        <f t="shared" si="1"/>
        <v>Tue</v>
      </c>
      <c r="C4516" s="19">
        <f t="shared" si="2"/>
        <v>16</v>
      </c>
      <c r="D4516" s="11"/>
      <c r="E4516" s="11"/>
    </row>
    <row r="4517" hidden="1">
      <c r="A4517" s="3">
        <v>45223.655023148145</v>
      </c>
      <c r="B4517" s="17" t="str">
        <f t="shared" si="1"/>
        <v>Tue</v>
      </c>
      <c r="C4517" s="19">
        <f t="shared" si="2"/>
        <v>15</v>
      </c>
      <c r="D4517" s="11"/>
      <c r="E4517" s="11"/>
    </row>
    <row r="4518" hidden="1">
      <c r="A4518" s="3">
        <v>45223.6544212963</v>
      </c>
      <c r="B4518" s="17" t="str">
        <f t="shared" si="1"/>
        <v>Tue</v>
      </c>
      <c r="C4518" s="19">
        <f t="shared" si="2"/>
        <v>15</v>
      </c>
      <c r="D4518" s="11"/>
      <c r="E4518" s="11"/>
    </row>
    <row r="4519" hidden="1">
      <c r="A4519" s="3">
        <v>45223.65409722222</v>
      </c>
      <c r="B4519" s="17" t="str">
        <f t="shared" si="1"/>
        <v>Tue</v>
      </c>
      <c r="C4519" s="19">
        <f t="shared" si="2"/>
        <v>15</v>
      </c>
      <c r="D4519" s="11"/>
      <c r="E4519" s="11"/>
    </row>
    <row r="4520" hidden="1">
      <c r="A4520" s="3">
        <v>45223.652291666665</v>
      </c>
      <c r="B4520" s="17" t="str">
        <f t="shared" si="1"/>
        <v>Tue</v>
      </c>
      <c r="C4520" s="19">
        <f t="shared" si="2"/>
        <v>15</v>
      </c>
      <c r="D4520" s="11"/>
      <c r="E4520" s="11"/>
    </row>
    <row r="4521" hidden="1">
      <c r="A4521" s="3">
        <v>45223.640694444446</v>
      </c>
      <c r="B4521" s="17" t="str">
        <f t="shared" si="1"/>
        <v>Tue</v>
      </c>
      <c r="C4521" s="19">
        <f t="shared" si="2"/>
        <v>15</v>
      </c>
      <c r="D4521" s="11"/>
      <c r="E4521" s="11"/>
    </row>
    <row r="4522" hidden="1">
      <c r="A4522" s="3">
        <v>45223.63699074074</v>
      </c>
      <c r="B4522" s="17" t="str">
        <f t="shared" si="1"/>
        <v>Tue</v>
      </c>
      <c r="C4522" s="19">
        <f t="shared" si="2"/>
        <v>15</v>
      </c>
      <c r="D4522" s="11"/>
      <c r="E4522" s="11"/>
    </row>
    <row r="4523" hidden="1">
      <c r="A4523" s="3">
        <v>45223.63662037037</v>
      </c>
      <c r="B4523" s="17" t="str">
        <f t="shared" si="1"/>
        <v>Tue</v>
      </c>
      <c r="C4523" s="19">
        <f t="shared" si="2"/>
        <v>15</v>
      </c>
      <c r="D4523" s="11"/>
      <c r="E4523" s="11"/>
    </row>
    <row r="4524" hidden="1">
      <c r="A4524" s="3">
        <v>45223.636296296296</v>
      </c>
      <c r="B4524" s="17" t="str">
        <f t="shared" si="1"/>
        <v>Tue</v>
      </c>
      <c r="C4524" s="19">
        <f t="shared" si="2"/>
        <v>15</v>
      </c>
      <c r="D4524" s="11"/>
      <c r="E4524" s="11"/>
    </row>
    <row r="4525" hidden="1">
      <c r="A4525" s="3">
        <v>45223.62394675926</v>
      </c>
      <c r="B4525" s="17" t="str">
        <f t="shared" si="1"/>
        <v>Tue</v>
      </c>
      <c r="C4525" s="19">
        <f t="shared" si="2"/>
        <v>14</v>
      </c>
      <c r="D4525" s="11"/>
      <c r="E4525" s="11"/>
    </row>
    <row r="4526" hidden="1">
      <c r="A4526" s="3">
        <v>45223.62231481481</v>
      </c>
      <c r="B4526" s="17" t="str">
        <f t="shared" si="1"/>
        <v>Tue</v>
      </c>
      <c r="C4526" s="19">
        <f t="shared" si="2"/>
        <v>14</v>
      </c>
      <c r="D4526" s="11"/>
      <c r="E4526" s="11"/>
    </row>
    <row r="4527" hidden="1">
      <c r="A4527" s="3">
        <v>45223.61956018519</v>
      </c>
      <c r="B4527" s="17" t="str">
        <f t="shared" si="1"/>
        <v>Tue</v>
      </c>
      <c r="C4527" s="19">
        <f t="shared" si="2"/>
        <v>14</v>
      </c>
      <c r="D4527" s="11"/>
      <c r="E4527" s="11"/>
    </row>
    <row r="4528" hidden="1">
      <c r="A4528" s="3">
        <v>45223.61820601852</v>
      </c>
      <c r="B4528" s="17" t="str">
        <f t="shared" si="1"/>
        <v>Tue</v>
      </c>
      <c r="C4528" s="19">
        <f t="shared" si="2"/>
        <v>14</v>
      </c>
      <c r="D4528" s="11"/>
      <c r="E4528" s="11"/>
    </row>
    <row r="4529" hidden="1">
      <c r="A4529" s="3">
        <v>45223.605625</v>
      </c>
      <c r="B4529" s="17" t="str">
        <f t="shared" si="1"/>
        <v>Tue</v>
      </c>
      <c r="C4529" s="19">
        <f t="shared" si="2"/>
        <v>14</v>
      </c>
      <c r="D4529" s="11"/>
      <c r="E4529" s="11"/>
    </row>
    <row r="4530" hidden="1">
      <c r="A4530" s="3">
        <v>45223.60451388889</v>
      </c>
      <c r="B4530" s="17" t="str">
        <f t="shared" si="1"/>
        <v>Tue</v>
      </c>
      <c r="C4530" s="19">
        <f t="shared" si="2"/>
        <v>14</v>
      </c>
      <c r="D4530" s="11"/>
      <c r="E4530" s="11"/>
    </row>
    <row r="4531" hidden="1">
      <c r="A4531" s="3">
        <v>45223.583865740744</v>
      </c>
      <c r="B4531" s="17" t="str">
        <f t="shared" si="1"/>
        <v>Tue</v>
      </c>
      <c r="C4531" s="19">
        <f t="shared" si="2"/>
        <v>14</v>
      </c>
      <c r="D4531" s="11"/>
      <c r="E4531" s="11"/>
    </row>
    <row r="4532" hidden="1">
      <c r="A4532" s="3">
        <v>45223.58025462963</v>
      </c>
      <c r="B4532" s="17" t="str">
        <f t="shared" si="1"/>
        <v>Tue</v>
      </c>
      <c r="C4532" s="19">
        <f t="shared" si="2"/>
        <v>13</v>
      </c>
      <c r="D4532" s="11"/>
      <c r="E4532" s="11"/>
    </row>
    <row r="4533" hidden="1">
      <c r="A4533" s="3">
        <v>45223.57712962963</v>
      </c>
      <c r="B4533" s="17" t="str">
        <f t="shared" si="1"/>
        <v>Tue</v>
      </c>
      <c r="C4533" s="19">
        <f t="shared" si="2"/>
        <v>13</v>
      </c>
      <c r="D4533" s="11"/>
      <c r="E4533" s="11"/>
    </row>
    <row r="4534" hidden="1">
      <c r="A4534" s="3">
        <v>45223.57603009259</v>
      </c>
      <c r="B4534" s="17" t="str">
        <f t="shared" si="1"/>
        <v>Tue</v>
      </c>
      <c r="C4534" s="19">
        <f t="shared" si="2"/>
        <v>13</v>
      </c>
      <c r="D4534" s="11"/>
      <c r="E4534" s="11"/>
    </row>
    <row r="4535" hidden="1">
      <c r="A4535" s="3">
        <v>45223.518472222226</v>
      </c>
      <c r="B4535" s="17" t="str">
        <f t="shared" si="1"/>
        <v>Tue</v>
      </c>
      <c r="C4535" s="19">
        <f t="shared" si="2"/>
        <v>12</v>
      </c>
      <c r="D4535" s="11"/>
      <c r="E4535" s="11"/>
    </row>
    <row r="4536" hidden="1">
      <c r="A4536" s="3">
        <v>45223.516180555554</v>
      </c>
      <c r="B4536" s="17" t="str">
        <f t="shared" si="1"/>
        <v>Tue</v>
      </c>
      <c r="C4536" s="19">
        <f t="shared" si="2"/>
        <v>12</v>
      </c>
      <c r="D4536" s="11"/>
      <c r="E4536" s="11"/>
    </row>
    <row r="4537" hidden="1">
      <c r="A4537" s="3">
        <v>45223.510613425926</v>
      </c>
      <c r="B4537" s="17" t="str">
        <f t="shared" si="1"/>
        <v>Tue</v>
      </c>
      <c r="C4537" s="19">
        <f t="shared" si="2"/>
        <v>12</v>
      </c>
      <c r="D4537" s="11"/>
      <c r="E4537" s="11"/>
    </row>
    <row r="4538" hidden="1">
      <c r="A4538" s="3">
        <v>45223.383877314816</v>
      </c>
      <c r="B4538" s="17" t="str">
        <f t="shared" si="1"/>
        <v>Tue</v>
      </c>
      <c r="C4538" s="19">
        <f t="shared" si="2"/>
        <v>9</v>
      </c>
      <c r="D4538" s="11"/>
      <c r="E4538" s="11"/>
    </row>
    <row r="4539" hidden="1">
      <c r="A4539" s="3">
        <v>45223.06481481482</v>
      </c>
      <c r="B4539" s="17" t="str">
        <f t="shared" si="1"/>
        <v>Tue</v>
      </c>
      <c r="C4539" s="19">
        <f t="shared" si="2"/>
        <v>1</v>
      </c>
      <c r="D4539" s="11"/>
      <c r="E4539" s="11"/>
    </row>
    <row r="4540" hidden="1">
      <c r="A4540" s="3">
        <v>45223.063125</v>
      </c>
      <c r="B4540" s="17" t="str">
        <f t="shared" si="1"/>
        <v>Tue</v>
      </c>
      <c r="C4540" s="19">
        <f t="shared" si="2"/>
        <v>1</v>
      </c>
      <c r="D4540" s="11"/>
      <c r="E4540" s="11"/>
    </row>
    <row r="4541" hidden="1">
      <c r="A4541" s="3">
        <v>45223.061793981484</v>
      </c>
      <c r="B4541" s="17" t="str">
        <f t="shared" si="1"/>
        <v>Tue</v>
      </c>
      <c r="C4541" s="19">
        <f t="shared" si="2"/>
        <v>1</v>
      </c>
      <c r="D4541" s="11"/>
      <c r="E4541" s="11"/>
    </row>
    <row r="4542" hidden="1">
      <c r="A4542" s="3">
        <v>45223.056446759256</v>
      </c>
      <c r="B4542" s="17" t="str">
        <f t="shared" si="1"/>
        <v>Tue</v>
      </c>
      <c r="C4542" s="19">
        <f t="shared" si="2"/>
        <v>1</v>
      </c>
      <c r="D4542" s="11"/>
      <c r="E4542" s="11"/>
    </row>
    <row r="4543" hidden="1">
      <c r="A4543" s="3">
        <v>45223.05181712963</v>
      </c>
      <c r="B4543" s="17" t="str">
        <f t="shared" si="1"/>
        <v>Tue</v>
      </c>
      <c r="C4543" s="19">
        <f t="shared" si="2"/>
        <v>1</v>
      </c>
      <c r="D4543" s="11"/>
      <c r="E4543" s="11"/>
    </row>
    <row r="4544" hidden="1">
      <c r="A4544" s="3">
        <v>45223.042858796296</v>
      </c>
      <c r="B4544" s="17" t="str">
        <f t="shared" si="1"/>
        <v>Tue</v>
      </c>
      <c r="C4544" s="19">
        <f t="shared" si="2"/>
        <v>1</v>
      </c>
      <c r="D4544" s="11"/>
      <c r="E4544" s="11"/>
    </row>
    <row r="4545" hidden="1">
      <c r="A4545" s="3">
        <v>45223.03071759259</v>
      </c>
      <c r="B4545" s="17" t="str">
        <f t="shared" si="1"/>
        <v>Tue</v>
      </c>
      <c r="C4545" s="19">
        <f t="shared" si="2"/>
        <v>0</v>
      </c>
      <c r="D4545" s="11"/>
      <c r="E4545" s="11"/>
    </row>
    <row r="4546" hidden="1">
      <c r="A4546" s="3">
        <v>45223.02480324074</v>
      </c>
      <c r="B4546" s="17" t="str">
        <f t="shared" si="1"/>
        <v>Tue</v>
      </c>
      <c r="C4546" s="19">
        <f t="shared" si="2"/>
        <v>0</v>
      </c>
      <c r="D4546" s="11"/>
      <c r="E4546" s="11"/>
    </row>
    <row r="4547" hidden="1">
      <c r="A4547" s="3">
        <v>45223.017696759256</v>
      </c>
      <c r="B4547" s="17" t="str">
        <f t="shared" si="1"/>
        <v>Tue</v>
      </c>
      <c r="C4547" s="19">
        <f t="shared" si="2"/>
        <v>0</v>
      </c>
      <c r="D4547" s="11"/>
      <c r="E4547" s="11"/>
    </row>
    <row r="4548" hidden="1">
      <c r="A4548" s="3">
        <v>45223.01443287037</v>
      </c>
      <c r="B4548" s="17" t="str">
        <f t="shared" si="1"/>
        <v>Tue</v>
      </c>
      <c r="C4548" s="19">
        <f t="shared" si="2"/>
        <v>0</v>
      </c>
      <c r="D4548" s="11"/>
      <c r="E4548" s="11"/>
    </row>
    <row r="4549" hidden="1">
      <c r="A4549" s="3">
        <v>45223.01368055555</v>
      </c>
      <c r="B4549" s="17" t="str">
        <f t="shared" si="1"/>
        <v>Tue</v>
      </c>
      <c r="C4549" s="19">
        <f t="shared" si="2"/>
        <v>0</v>
      </c>
      <c r="D4549" s="11"/>
      <c r="E4549" s="11"/>
    </row>
    <row r="4550" hidden="1">
      <c r="A4550" s="3">
        <v>45223.01074074074</v>
      </c>
      <c r="B4550" s="17" t="str">
        <f t="shared" si="1"/>
        <v>Tue</v>
      </c>
      <c r="C4550" s="19">
        <f t="shared" si="2"/>
        <v>0</v>
      </c>
      <c r="D4550" s="11"/>
      <c r="E4550" s="11"/>
    </row>
    <row r="4551" hidden="1">
      <c r="A4551" s="3">
        <v>45223.009108796294</v>
      </c>
      <c r="B4551" s="17" t="str">
        <f t="shared" si="1"/>
        <v>Mon</v>
      </c>
      <c r="C4551" s="19">
        <f t="shared" si="2"/>
        <v>0</v>
      </c>
      <c r="D4551" s="11"/>
      <c r="E4551" s="11"/>
    </row>
    <row r="4552" hidden="1">
      <c r="A4552" s="3">
        <v>45222.93204861111</v>
      </c>
      <c r="B4552" s="17" t="str">
        <f t="shared" si="1"/>
        <v>Mon</v>
      </c>
      <c r="C4552" s="19">
        <f t="shared" si="2"/>
        <v>22</v>
      </c>
      <c r="D4552" s="11"/>
      <c r="E4552" s="11"/>
    </row>
    <row r="4553" hidden="1">
      <c r="A4553" s="3">
        <v>45222.9209375</v>
      </c>
      <c r="B4553" s="17" t="str">
        <f t="shared" si="1"/>
        <v>Mon</v>
      </c>
      <c r="C4553" s="19">
        <f t="shared" si="2"/>
        <v>22</v>
      </c>
      <c r="D4553" s="11"/>
      <c r="E4553" s="11"/>
    </row>
    <row r="4554" hidden="1">
      <c r="A4554" s="3">
        <v>45222.89048611111</v>
      </c>
      <c r="B4554" s="17" t="str">
        <f t="shared" si="1"/>
        <v>Mon</v>
      </c>
      <c r="C4554" s="19">
        <f t="shared" si="2"/>
        <v>21</v>
      </c>
      <c r="D4554" s="11"/>
      <c r="E4554" s="11"/>
    </row>
    <row r="4555" hidden="1">
      <c r="A4555" s="3">
        <v>45222.86997685185</v>
      </c>
      <c r="B4555" s="17" t="str">
        <f t="shared" si="1"/>
        <v>Mon</v>
      </c>
      <c r="C4555" s="19">
        <f t="shared" si="2"/>
        <v>20</v>
      </c>
      <c r="D4555" s="11"/>
      <c r="E4555" s="11"/>
    </row>
    <row r="4556" hidden="1">
      <c r="A4556" s="3">
        <v>45222.77962962963</v>
      </c>
      <c r="B4556" s="17" t="str">
        <f t="shared" si="1"/>
        <v>Mon</v>
      </c>
      <c r="C4556" s="19">
        <f t="shared" si="2"/>
        <v>18</v>
      </c>
      <c r="D4556" s="11"/>
      <c r="E4556" s="11"/>
    </row>
    <row r="4557" hidden="1">
      <c r="A4557" s="3">
        <v>45222.77380787037</v>
      </c>
      <c r="B4557" s="17" t="str">
        <f t="shared" si="1"/>
        <v>Mon</v>
      </c>
      <c r="C4557" s="19">
        <f t="shared" si="2"/>
        <v>18</v>
      </c>
      <c r="D4557" s="11"/>
      <c r="E4557" s="11"/>
    </row>
    <row r="4558" hidden="1">
      <c r="A4558" s="3">
        <v>45222.74201388889</v>
      </c>
      <c r="B4558" s="17" t="str">
        <f t="shared" si="1"/>
        <v>Mon</v>
      </c>
      <c r="C4558" s="19">
        <f t="shared" si="2"/>
        <v>17</v>
      </c>
      <c r="D4558" s="11"/>
      <c r="E4558" s="11"/>
    </row>
    <row r="4559" hidden="1">
      <c r="A4559" s="3">
        <v>45222.738020833334</v>
      </c>
      <c r="B4559" s="17" t="str">
        <f t="shared" si="1"/>
        <v>Mon</v>
      </c>
      <c r="C4559" s="19">
        <f t="shared" si="2"/>
        <v>17</v>
      </c>
      <c r="D4559" s="11"/>
      <c r="E4559" s="11"/>
    </row>
    <row r="4560" hidden="1">
      <c r="A4560" s="3">
        <v>45222.68817129629</v>
      </c>
      <c r="B4560" s="17" t="str">
        <f t="shared" si="1"/>
        <v>Mon</v>
      </c>
      <c r="C4560" s="19">
        <f t="shared" si="2"/>
        <v>16</v>
      </c>
      <c r="D4560" s="11"/>
      <c r="E4560" s="11"/>
    </row>
    <row r="4561" hidden="1">
      <c r="A4561" s="3">
        <v>45222.68730324074</v>
      </c>
      <c r="B4561" s="17" t="str">
        <f t="shared" si="1"/>
        <v>Mon</v>
      </c>
      <c r="C4561" s="19">
        <f t="shared" si="2"/>
        <v>16</v>
      </c>
      <c r="D4561" s="11"/>
      <c r="E4561" s="11"/>
    </row>
    <row r="4562" hidden="1">
      <c r="A4562" s="3">
        <v>45222.57488425926</v>
      </c>
      <c r="B4562" s="17" t="str">
        <f t="shared" si="1"/>
        <v>Mon</v>
      </c>
      <c r="C4562" s="19">
        <f t="shared" si="2"/>
        <v>13</v>
      </c>
      <c r="D4562" s="11"/>
      <c r="E4562" s="11"/>
    </row>
    <row r="4563" hidden="1">
      <c r="A4563" s="3">
        <v>45222.573067129626</v>
      </c>
      <c r="B4563" s="17" t="str">
        <f t="shared" si="1"/>
        <v>Mon</v>
      </c>
      <c r="C4563" s="19">
        <f t="shared" si="2"/>
        <v>13</v>
      </c>
      <c r="D4563" s="11"/>
      <c r="E4563" s="11"/>
    </row>
    <row r="4564" hidden="1">
      <c r="A4564" s="3">
        <v>45222.57202546296</v>
      </c>
      <c r="B4564" s="17" t="str">
        <f t="shared" si="1"/>
        <v>Mon</v>
      </c>
      <c r="C4564" s="19">
        <f t="shared" si="2"/>
        <v>13</v>
      </c>
      <c r="D4564" s="11"/>
      <c r="E4564" s="11"/>
    </row>
    <row r="4565" hidden="1">
      <c r="A4565" s="3">
        <v>45222.54451388889</v>
      </c>
      <c r="B4565" s="17" t="str">
        <f t="shared" si="1"/>
        <v>Mon</v>
      </c>
      <c r="C4565" s="19">
        <f t="shared" si="2"/>
        <v>13</v>
      </c>
      <c r="D4565" s="11"/>
      <c r="E4565" s="11"/>
    </row>
    <row r="4566" hidden="1">
      <c r="A4566" s="3">
        <v>45222.5375</v>
      </c>
      <c r="B4566" s="17" t="str">
        <f t="shared" si="1"/>
        <v>Mon</v>
      </c>
      <c r="C4566" s="19">
        <f t="shared" si="2"/>
        <v>12</v>
      </c>
      <c r="D4566" s="11"/>
      <c r="E4566" s="11"/>
    </row>
    <row r="4567" hidden="1">
      <c r="A4567" s="3">
        <v>45222.424050925925</v>
      </c>
      <c r="B4567" s="17" t="str">
        <f t="shared" si="1"/>
        <v>Mon</v>
      </c>
      <c r="C4567" s="19">
        <f t="shared" si="2"/>
        <v>10</v>
      </c>
      <c r="D4567" s="11"/>
      <c r="E4567" s="11"/>
    </row>
    <row r="4568" hidden="1">
      <c r="A4568" s="3">
        <v>45222.04574074074</v>
      </c>
      <c r="B4568" s="17" t="str">
        <f t="shared" si="1"/>
        <v>Mon</v>
      </c>
      <c r="C4568" s="19">
        <f t="shared" si="2"/>
        <v>1</v>
      </c>
      <c r="D4568" s="11"/>
      <c r="E4568" s="11"/>
    </row>
    <row r="4569" hidden="1">
      <c r="A4569" s="3">
        <v>45222.0325</v>
      </c>
      <c r="B4569" s="17" t="str">
        <f t="shared" si="1"/>
        <v>Sun</v>
      </c>
      <c r="C4569" s="19">
        <f t="shared" si="2"/>
        <v>0</v>
      </c>
      <c r="D4569" s="11"/>
      <c r="E4569" s="11"/>
    </row>
    <row r="4570" hidden="1">
      <c r="A4570" s="3">
        <v>45221.907476851855</v>
      </c>
      <c r="B4570" s="17" t="str">
        <f t="shared" si="1"/>
        <v>Sun</v>
      </c>
      <c r="C4570" s="19">
        <f t="shared" si="2"/>
        <v>21</v>
      </c>
      <c r="D4570" s="11"/>
      <c r="E4570" s="11"/>
    </row>
    <row r="4571" hidden="1">
      <c r="A4571" s="3">
        <v>45221.90678240741</v>
      </c>
      <c r="B4571" s="17" t="str">
        <f t="shared" si="1"/>
        <v>Sun</v>
      </c>
      <c r="C4571" s="19">
        <f t="shared" si="2"/>
        <v>21</v>
      </c>
      <c r="D4571" s="11"/>
      <c r="E4571" s="11"/>
    </row>
    <row r="4572" hidden="1">
      <c r="A4572" s="3">
        <v>45221.90232638889</v>
      </c>
      <c r="B4572" s="17" t="str">
        <f t="shared" si="1"/>
        <v>Sun</v>
      </c>
      <c r="C4572" s="19">
        <f t="shared" si="2"/>
        <v>21</v>
      </c>
      <c r="D4572" s="11"/>
      <c r="E4572" s="11"/>
    </row>
    <row r="4573" hidden="1">
      <c r="A4573" s="3">
        <v>45221.88686342593</v>
      </c>
      <c r="B4573" s="17" t="str">
        <f t="shared" si="1"/>
        <v>Sun</v>
      </c>
      <c r="C4573" s="19">
        <f t="shared" si="2"/>
        <v>21</v>
      </c>
      <c r="D4573" s="11"/>
      <c r="E4573" s="11"/>
    </row>
    <row r="4574" hidden="1">
      <c r="A4574" s="3">
        <v>45221.88599537037</v>
      </c>
      <c r="B4574" s="17" t="str">
        <f t="shared" si="1"/>
        <v>Sun</v>
      </c>
      <c r="C4574" s="19">
        <f t="shared" si="2"/>
        <v>21</v>
      </c>
      <c r="D4574" s="11"/>
      <c r="E4574" s="11"/>
    </row>
    <row r="4575" hidden="1">
      <c r="A4575" s="3">
        <v>45221.88549768519</v>
      </c>
      <c r="B4575" s="17" t="str">
        <f t="shared" si="1"/>
        <v>Sun</v>
      </c>
      <c r="C4575" s="19">
        <f t="shared" si="2"/>
        <v>21</v>
      </c>
      <c r="D4575" s="11"/>
      <c r="E4575" s="11"/>
    </row>
    <row r="4576" hidden="1">
      <c r="A4576" s="3">
        <v>45221.85717592593</v>
      </c>
      <c r="B4576" s="17" t="str">
        <f t="shared" si="1"/>
        <v>Sun</v>
      </c>
      <c r="C4576" s="19">
        <f t="shared" si="2"/>
        <v>20</v>
      </c>
      <c r="D4576" s="11"/>
      <c r="E4576" s="11"/>
    </row>
    <row r="4577" hidden="1">
      <c r="A4577" s="3">
        <v>45221.812685185185</v>
      </c>
      <c r="B4577" s="17" t="str">
        <f t="shared" si="1"/>
        <v>Sun</v>
      </c>
      <c r="C4577" s="19">
        <f t="shared" si="2"/>
        <v>19</v>
      </c>
      <c r="D4577" s="11"/>
      <c r="E4577" s="11"/>
    </row>
    <row r="4578" hidden="1">
      <c r="A4578" s="3">
        <v>45221.79672453704</v>
      </c>
      <c r="B4578" s="17" t="str">
        <f t="shared" si="1"/>
        <v>Sun</v>
      </c>
      <c r="C4578" s="19">
        <f t="shared" si="2"/>
        <v>19</v>
      </c>
      <c r="D4578" s="11"/>
      <c r="E4578" s="11"/>
    </row>
    <row r="4579" hidden="1">
      <c r="A4579" s="3">
        <v>45221.61704861111</v>
      </c>
      <c r="B4579" s="17" t="str">
        <f t="shared" si="1"/>
        <v>Sun</v>
      </c>
      <c r="C4579" s="19">
        <f t="shared" si="2"/>
        <v>14</v>
      </c>
      <c r="D4579" s="11"/>
      <c r="E4579" s="11"/>
    </row>
    <row r="4580" hidden="1">
      <c r="A4580" s="3">
        <v>45221.5925</v>
      </c>
      <c r="B4580" s="17" t="str">
        <f t="shared" si="1"/>
        <v>Sun</v>
      </c>
      <c r="C4580" s="19">
        <f t="shared" si="2"/>
        <v>14</v>
      </c>
      <c r="D4580" s="11"/>
      <c r="E4580" s="11"/>
    </row>
    <row r="4581" hidden="1">
      <c r="A4581" s="3">
        <v>45221.5369212963</v>
      </c>
      <c r="B4581" s="17" t="str">
        <f t="shared" si="1"/>
        <v>Sun</v>
      </c>
      <c r="C4581" s="19">
        <f t="shared" si="2"/>
        <v>12</v>
      </c>
      <c r="D4581" s="11"/>
      <c r="E4581" s="11"/>
    </row>
    <row r="4582" hidden="1">
      <c r="A4582" s="3">
        <v>45221.5337037037</v>
      </c>
      <c r="B4582" s="17" t="str">
        <f t="shared" si="1"/>
        <v>Sun</v>
      </c>
      <c r="C4582" s="19">
        <f t="shared" si="2"/>
        <v>12</v>
      </c>
      <c r="D4582" s="11"/>
      <c r="E4582" s="11"/>
    </row>
    <row r="4583" hidden="1">
      <c r="A4583" s="3">
        <v>45221.53344907407</v>
      </c>
      <c r="B4583" s="17" t="str">
        <f t="shared" si="1"/>
        <v>Sun</v>
      </c>
      <c r="C4583" s="19">
        <f t="shared" si="2"/>
        <v>12</v>
      </c>
      <c r="D4583" s="11"/>
      <c r="E4583" s="11"/>
    </row>
    <row r="4584" hidden="1">
      <c r="A4584" s="3">
        <v>45221.4175</v>
      </c>
      <c r="B4584" s="17" t="str">
        <f t="shared" si="1"/>
        <v>Sun</v>
      </c>
      <c r="C4584" s="19">
        <f t="shared" si="2"/>
        <v>10</v>
      </c>
      <c r="D4584" s="11"/>
      <c r="E4584" s="11"/>
    </row>
    <row r="4585" hidden="1">
      <c r="A4585" s="3">
        <v>45221.41164351852</v>
      </c>
      <c r="B4585" s="17" t="str">
        <f t="shared" si="1"/>
        <v>Sun</v>
      </c>
      <c r="C4585" s="19">
        <f t="shared" si="2"/>
        <v>9</v>
      </c>
      <c r="D4585" s="11"/>
      <c r="E4585" s="11"/>
    </row>
    <row r="4586">
      <c r="A4586" s="3">
        <v>45221.00417824074</v>
      </c>
      <c r="B4586" s="17" t="str">
        <f t="shared" si="1"/>
        <v>Sat</v>
      </c>
      <c r="C4586" s="19">
        <f t="shared" si="2"/>
        <v>0</v>
      </c>
      <c r="D4586" s="11"/>
      <c r="E4586" s="11"/>
    </row>
    <row r="4587">
      <c r="A4587" s="3">
        <v>45220.98241898148</v>
      </c>
      <c r="B4587" s="17" t="str">
        <f t="shared" si="1"/>
        <v>Sat</v>
      </c>
      <c r="C4587" s="19">
        <f t="shared" si="2"/>
        <v>23</v>
      </c>
      <c r="D4587" s="11"/>
      <c r="E4587" s="11"/>
    </row>
    <row r="4588">
      <c r="A4588" s="3">
        <v>45220.9765625</v>
      </c>
      <c r="B4588" s="17" t="str">
        <f t="shared" si="1"/>
        <v>Sat</v>
      </c>
      <c r="C4588" s="19">
        <f t="shared" si="2"/>
        <v>23</v>
      </c>
      <c r="D4588" s="11"/>
      <c r="E4588" s="11"/>
    </row>
    <row r="4589">
      <c r="A4589" s="3">
        <v>45220.967777777776</v>
      </c>
      <c r="B4589" s="17" t="str">
        <f t="shared" si="1"/>
        <v>Sat</v>
      </c>
      <c r="C4589" s="19">
        <f t="shared" si="2"/>
        <v>23</v>
      </c>
      <c r="D4589" s="11"/>
      <c r="E4589" s="11"/>
    </row>
    <row r="4590">
      <c r="A4590" s="3">
        <v>45220.95627314815</v>
      </c>
      <c r="B4590" s="17" t="str">
        <f t="shared" si="1"/>
        <v>Sat</v>
      </c>
      <c r="C4590" s="19">
        <f t="shared" si="2"/>
        <v>22</v>
      </c>
      <c r="D4590" s="11"/>
      <c r="E4590" s="11"/>
    </row>
    <row r="4591">
      <c r="A4591" s="3">
        <v>45220.95520833333</v>
      </c>
      <c r="B4591" s="17" t="str">
        <f t="shared" si="1"/>
        <v>Sat</v>
      </c>
      <c r="C4591" s="19">
        <f t="shared" si="2"/>
        <v>22</v>
      </c>
      <c r="D4591" s="11"/>
      <c r="E4591" s="11"/>
    </row>
    <row r="4592">
      <c r="A4592" s="3">
        <v>45220.95457175926</v>
      </c>
      <c r="B4592" s="17" t="str">
        <f t="shared" si="1"/>
        <v>Sat</v>
      </c>
      <c r="C4592" s="19">
        <f t="shared" si="2"/>
        <v>22</v>
      </c>
      <c r="D4592" s="11"/>
      <c r="E4592" s="11"/>
    </row>
    <row r="4593">
      <c r="A4593" s="3">
        <v>45220.9540162037</v>
      </c>
      <c r="B4593" s="17" t="str">
        <f t="shared" si="1"/>
        <v>Sat</v>
      </c>
      <c r="C4593" s="19">
        <f t="shared" si="2"/>
        <v>22</v>
      </c>
      <c r="D4593" s="11"/>
      <c r="E4593" s="11"/>
    </row>
    <row r="4594">
      <c r="A4594" s="3">
        <v>45220.95208333333</v>
      </c>
      <c r="B4594" s="17" t="str">
        <f t="shared" si="1"/>
        <v>Sat</v>
      </c>
      <c r="C4594" s="19">
        <f t="shared" si="2"/>
        <v>22</v>
      </c>
      <c r="D4594" s="11"/>
      <c r="E4594" s="11"/>
    </row>
    <row r="4595" hidden="1">
      <c r="A4595" s="3">
        <v>45220.951875</v>
      </c>
      <c r="B4595" s="17" t="str">
        <f t="shared" si="1"/>
        <v>Fri</v>
      </c>
      <c r="C4595" s="19">
        <f t="shared" si="2"/>
        <v>22</v>
      </c>
      <c r="D4595" s="11"/>
      <c r="E4595" s="11"/>
    </row>
    <row r="4596" hidden="1">
      <c r="A4596" s="3">
        <v>45219.75037037037</v>
      </c>
      <c r="B4596" s="17" t="str">
        <f t="shared" si="1"/>
        <v>Fri</v>
      </c>
      <c r="C4596" s="19">
        <f t="shared" si="2"/>
        <v>18</v>
      </c>
      <c r="D4596" s="11"/>
      <c r="E4596" s="11"/>
    </row>
    <row r="4597" hidden="1">
      <c r="A4597" s="3">
        <v>45219.56118055555</v>
      </c>
      <c r="B4597" s="17" t="str">
        <f t="shared" si="1"/>
        <v>Fri</v>
      </c>
      <c r="C4597" s="19">
        <f t="shared" si="2"/>
        <v>13</v>
      </c>
      <c r="D4597" s="11"/>
      <c r="E4597" s="11"/>
    </row>
    <row r="4598" hidden="1">
      <c r="A4598" s="3">
        <v>45219.55876157407</v>
      </c>
      <c r="B4598" s="17" t="str">
        <f t="shared" si="1"/>
        <v>Fri</v>
      </c>
      <c r="C4598" s="19">
        <f t="shared" si="2"/>
        <v>13</v>
      </c>
      <c r="D4598" s="11"/>
      <c r="E4598" s="11"/>
    </row>
    <row r="4599" hidden="1">
      <c r="A4599" s="3">
        <v>45219.55380787037</v>
      </c>
      <c r="B4599" s="17" t="str">
        <f t="shared" si="1"/>
        <v>Fri</v>
      </c>
      <c r="C4599" s="19">
        <f t="shared" si="2"/>
        <v>13</v>
      </c>
      <c r="D4599" s="11"/>
      <c r="E4599" s="11"/>
    </row>
    <row r="4600" hidden="1">
      <c r="A4600" s="3">
        <v>45219.501284722224</v>
      </c>
      <c r="B4600" s="17" t="str">
        <f t="shared" si="1"/>
        <v>Fri</v>
      </c>
      <c r="C4600" s="19">
        <f t="shared" si="2"/>
        <v>12</v>
      </c>
      <c r="D4600" s="11"/>
      <c r="E4600" s="11"/>
    </row>
    <row r="4601" hidden="1">
      <c r="A4601" s="3">
        <v>45219.49858796296</v>
      </c>
      <c r="B4601" s="17" t="str">
        <f t="shared" si="1"/>
        <v>Fri</v>
      </c>
      <c r="C4601" s="19">
        <f t="shared" si="2"/>
        <v>11</v>
      </c>
      <c r="D4601" s="11"/>
      <c r="E4601" s="11"/>
    </row>
    <row r="4602" hidden="1">
      <c r="A4602" s="3">
        <v>45219.012025462966</v>
      </c>
      <c r="B4602" s="17" t="str">
        <f t="shared" si="1"/>
        <v>Fri</v>
      </c>
      <c r="C4602" s="19">
        <f t="shared" si="2"/>
        <v>0</v>
      </c>
      <c r="D4602" s="11"/>
      <c r="E4602" s="11"/>
    </row>
    <row r="4603" hidden="1">
      <c r="A4603" s="3">
        <v>45219.008043981485</v>
      </c>
      <c r="B4603" s="17" t="str">
        <f t="shared" si="1"/>
        <v>Thu</v>
      </c>
      <c r="C4603" s="19">
        <f t="shared" si="2"/>
        <v>0</v>
      </c>
      <c r="D4603" s="11"/>
      <c r="E4603" s="11"/>
    </row>
    <row r="4604" hidden="1">
      <c r="A4604" s="3">
        <v>45218.96539351852</v>
      </c>
      <c r="B4604" s="17" t="str">
        <f t="shared" si="1"/>
        <v>Thu</v>
      </c>
      <c r="C4604" s="19">
        <f t="shared" si="2"/>
        <v>23</v>
      </c>
      <c r="D4604" s="11"/>
      <c r="E4604" s="11"/>
    </row>
    <row r="4605" hidden="1">
      <c r="A4605" s="3">
        <v>45218.95564814815</v>
      </c>
      <c r="B4605" s="17" t="str">
        <f t="shared" si="1"/>
        <v>Thu</v>
      </c>
      <c r="C4605" s="19">
        <f t="shared" si="2"/>
        <v>22</v>
      </c>
      <c r="D4605" s="11"/>
      <c r="E4605" s="11"/>
    </row>
    <row r="4606" hidden="1">
      <c r="A4606" s="3">
        <v>45218.955300925925</v>
      </c>
      <c r="B4606" s="17" t="str">
        <f t="shared" si="1"/>
        <v>Thu</v>
      </c>
      <c r="C4606" s="19">
        <f t="shared" si="2"/>
        <v>22</v>
      </c>
      <c r="D4606" s="11"/>
      <c r="E4606" s="11"/>
    </row>
    <row r="4607" hidden="1">
      <c r="A4607" s="3">
        <v>45218.91074074074</v>
      </c>
      <c r="B4607" s="17" t="str">
        <f t="shared" si="1"/>
        <v>Thu</v>
      </c>
      <c r="C4607" s="19">
        <f t="shared" si="2"/>
        <v>21</v>
      </c>
      <c r="D4607" s="11"/>
      <c r="E4607" s="11"/>
    </row>
    <row r="4608" hidden="1">
      <c r="A4608" s="3">
        <v>45218.908784722225</v>
      </c>
      <c r="B4608" s="17" t="str">
        <f t="shared" si="1"/>
        <v>Thu</v>
      </c>
      <c r="C4608" s="19">
        <f t="shared" si="2"/>
        <v>21</v>
      </c>
      <c r="D4608" s="11"/>
      <c r="E4608" s="11"/>
    </row>
    <row r="4609" hidden="1">
      <c r="A4609" s="3">
        <v>45218.65994212963</v>
      </c>
      <c r="B4609" s="17" t="str">
        <f t="shared" si="1"/>
        <v>Thu</v>
      </c>
      <c r="C4609" s="19">
        <f t="shared" si="2"/>
        <v>15</v>
      </c>
      <c r="D4609" s="11"/>
      <c r="E4609" s="11"/>
    </row>
    <row r="4610" hidden="1">
      <c r="A4610" s="3">
        <v>45218.6394212963</v>
      </c>
      <c r="B4610" s="17" t="str">
        <f t="shared" si="1"/>
        <v>Thu</v>
      </c>
      <c r="C4610" s="19">
        <f t="shared" si="2"/>
        <v>15</v>
      </c>
      <c r="D4610" s="11"/>
      <c r="E4610" s="11"/>
    </row>
    <row r="4611" hidden="1">
      <c r="A4611" s="3">
        <v>45218.63752314815</v>
      </c>
      <c r="B4611" s="17" t="str">
        <f t="shared" si="1"/>
        <v>Thu</v>
      </c>
      <c r="C4611" s="19">
        <f t="shared" si="2"/>
        <v>15</v>
      </c>
      <c r="D4611" s="11"/>
      <c r="E4611" s="11"/>
    </row>
    <row r="4612" hidden="1">
      <c r="A4612" s="3">
        <v>45218.636921296296</v>
      </c>
      <c r="B4612" s="17" t="str">
        <f t="shared" si="1"/>
        <v>Thu</v>
      </c>
      <c r="C4612" s="19">
        <f t="shared" si="2"/>
        <v>15</v>
      </c>
      <c r="D4612" s="11"/>
      <c r="E4612" s="11"/>
    </row>
    <row r="4613" hidden="1">
      <c r="A4613" s="3">
        <v>45218.552349537036</v>
      </c>
      <c r="B4613" s="17" t="str">
        <f t="shared" si="1"/>
        <v>Thu</v>
      </c>
      <c r="C4613" s="19">
        <f t="shared" si="2"/>
        <v>13</v>
      </c>
      <c r="D4613" s="11"/>
      <c r="E4613" s="11"/>
    </row>
    <row r="4614" hidden="1">
      <c r="A4614" s="3">
        <v>45218.55168981481</v>
      </c>
      <c r="B4614" s="17" t="str">
        <f t="shared" si="1"/>
        <v>Thu</v>
      </c>
      <c r="C4614" s="19">
        <f t="shared" si="2"/>
        <v>13</v>
      </c>
      <c r="D4614" s="11"/>
      <c r="E4614" s="11"/>
    </row>
    <row r="4615" hidden="1">
      <c r="A4615" s="3">
        <v>45218.54609953704</v>
      </c>
      <c r="B4615" s="17" t="str">
        <f t="shared" si="1"/>
        <v>Thu</v>
      </c>
      <c r="C4615" s="19">
        <f t="shared" si="2"/>
        <v>13</v>
      </c>
      <c r="D4615" s="11"/>
      <c r="E4615" s="11"/>
    </row>
    <row r="4616" hidden="1">
      <c r="A4616" s="3">
        <v>45218.536215277774</v>
      </c>
      <c r="B4616" s="17" t="str">
        <f t="shared" si="1"/>
        <v>Thu</v>
      </c>
      <c r="C4616" s="19">
        <f t="shared" si="2"/>
        <v>12</v>
      </c>
      <c r="D4616" s="11"/>
      <c r="E4616" s="11"/>
    </row>
    <row r="4617" hidden="1">
      <c r="A4617" s="3">
        <v>45218.53555555556</v>
      </c>
      <c r="B4617" s="17" t="str">
        <f t="shared" si="1"/>
        <v>Thu</v>
      </c>
      <c r="C4617" s="19">
        <f t="shared" si="2"/>
        <v>12</v>
      </c>
      <c r="D4617" s="11"/>
      <c r="E4617" s="11"/>
    </row>
    <row r="4618" hidden="1">
      <c r="A4618" s="3">
        <v>45218.522986111115</v>
      </c>
      <c r="B4618" s="17" t="str">
        <f t="shared" si="1"/>
        <v>Thu</v>
      </c>
      <c r="C4618" s="19">
        <f t="shared" si="2"/>
        <v>12</v>
      </c>
      <c r="D4618" s="11"/>
      <c r="E4618" s="11"/>
    </row>
    <row r="4619" hidden="1">
      <c r="A4619" s="3">
        <v>45218.52140046296</v>
      </c>
      <c r="B4619" s="17" t="str">
        <f t="shared" si="1"/>
        <v>Thu</v>
      </c>
      <c r="C4619" s="19">
        <f t="shared" si="2"/>
        <v>12</v>
      </c>
      <c r="D4619" s="11"/>
      <c r="E4619" s="11"/>
    </row>
    <row r="4620" hidden="1">
      <c r="A4620" s="3">
        <v>45218.51045138889</v>
      </c>
      <c r="B4620" s="17" t="str">
        <f t="shared" si="1"/>
        <v>Thu</v>
      </c>
      <c r="C4620" s="19">
        <f t="shared" si="2"/>
        <v>12</v>
      </c>
      <c r="D4620" s="11"/>
      <c r="E4620" s="11"/>
    </row>
    <row r="4621" hidden="1">
      <c r="A4621" s="3">
        <v>45218.50986111111</v>
      </c>
      <c r="B4621" s="17" t="str">
        <f t="shared" si="1"/>
        <v>Thu</v>
      </c>
      <c r="C4621" s="19">
        <f t="shared" si="2"/>
        <v>12</v>
      </c>
      <c r="D4621" s="11"/>
      <c r="E4621" s="11"/>
    </row>
    <row r="4622" hidden="1">
      <c r="A4622" s="3">
        <v>45218.50716435185</v>
      </c>
      <c r="B4622" s="17" t="str">
        <f t="shared" si="1"/>
        <v>Thu</v>
      </c>
      <c r="C4622" s="19">
        <f t="shared" si="2"/>
        <v>12</v>
      </c>
      <c r="D4622" s="11"/>
      <c r="E4622" s="11"/>
    </row>
    <row r="4623" hidden="1">
      <c r="A4623" s="3">
        <v>45218.44695601852</v>
      </c>
      <c r="B4623" s="17" t="str">
        <f t="shared" si="1"/>
        <v>Thu</v>
      </c>
      <c r="C4623" s="19">
        <f t="shared" si="2"/>
        <v>10</v>
      </c>
      <c r="D4623" s="11"/>
      <c r="E4623" s="11"/>
    </row>
    <row r="4624" hidden="1">
      <c r="A4624" s="3">
        <v>45218.423854166664</v>
      </c>
      <c r="B4624" s="17" t="str">
        <f t="shared" si="1"/>
        <v>Thu</v>
      </c>
      <c r="C4624" s="19">
        <f t="shared" si="2"/>
        <v>10</v>
      </c>
      <c r="D4624" s="11"/>
      <c r="E4624" s="11"/>
    </row>
    <row r="4625" hidden="1">
      <c r="A4625" s="3">
        <v>45218.42188657408</v>
      </c>
      <c r="B4625" s="17" t="str">
        <f t="shared" si="1"/>
        <v>Thu</v>
      </c>
      <c r="C4625" s="19">
        <f t="shared" si="2"/>
        <v>10</v>
      </c>
      <c r="D4625" s="11"/>
      <c r="E4625" s="11"/>
    </row>
    <row r="4626" hidden="1">
      <c r="A4626" s="3">
        <v>45218.41011574074</v>
      </c>
      <c r="B4626" s="17" t="str">
        <f t="shared" si="1"/>
        <v>Thu</v>
      </c>
      <c r="C4626" s="19">
        <f t="shared" si="2"/>
        <v>9</v>
      </c>
      <c r="D4626" s="11"/>
      <c r="E4626" s="11"/>
    </row>
    <row r="4627" hidden="1">
      <c r="A4627" s="3">
        <v>45218.08326388889</v>
      </c>
      <c r="B4627" s="17" t="str">
        <f t="shared" si="1"/>
        <v>Thu</v>
      </c>
      <c r="C4627" s="19">
        <f t="shared" si="2"/>
        <v>1</v>
      </c>
      <c r="D4627" s="11"/>
      <c r="E4627" s="11"/>
    </row>
    <row r="4628" hidden="1">
      <c r="A4628" s="3">
        <v>45218.07341435185</v>
      </c>
      <c r="B4628" s="17" t="str">
        <f t="shared" si="1"/>
        <v>Thu</v>
      </c>
      <c r="C4628" s="19">
        <f t="shared" si="2"/>
        <v>1</v>
      </c>
      <c r="D4628" s="11"/>
      <c r="E4628" s="11"/>
    </row>
    <row r="4629" hidden="1">
      <c r="A4629" s="3">
        <v>45218.07100694445</v>
      </c>
      <c r="B4629" s="17" t="str">
        <f t="shared" si="1"/>
        <v>Thu</v>
      </c>
      <c r="C4629" s="19">
        <f t="shared" si="2"/>
        <v>1</v>
      </c>
      <c r="D4629" s="11"/>
      <c r="E4629" s="11"/>
    </row>
    <row r="4630" hidden="1">
      <c r="A4630" s="3">
        <v>45218.06979166667</v>
      </c>
      <c r="B4630" s="17" t="str">
        <f t="shared" si="1"/>
        <v>Thu</v>
      </c>
      <c r="C4630" s="19">
        <f t="shared" si="2"/>
        <v>1</v>
      </c>
      <c r="D4630" s="11"/>
      <c r="E4630" s="11"/>
    </row>
    <row r="4631" hidden="1">
      <c r="A4631" s="3">
        <v>45218.06805555556</v>
      </c>
      <c r="B4631" s="17" t="str">
        <f t="shared" si="1"/>
        <v>Thu</v>
      </c>
      <c r="C4631" s="19">
        <f t="shared" si="2"/>
        <v>1</v>
      </c>
      <c r="D4631" s="11"/>
      <c r="E4631" s="11"/>
    </row>
    <row r="4632" hidden="1">
      <c r="A4632" s="3">
        <v>45218.06265046296</v>
      </c>
      <c r="B4632" s="17" t="str">
        <f t="shared" si="1"/>
        <v>Thu</v>
      </c>
      <c r="C4632" s="19">
        <f t="shared" si="2"/>
        <v>1</v>
      </c>
      <c r="D4632" s="11"/>
      <c r="E4632" s="11"/>
    </row>
    <row r="4633" hidden="1">
      <c r="A4633" s="3">
        <v>45218.060960648145</v>
      </c>
      <c r="B4633" s="17" t="str">
        <f t="shared" si="1"/>
        <v>Thu</v>
      </c>
      <c r="C4633" s="19">
        <f t="shared" si="2"/>
        <v>1</v>
      </c>
      <c r="D4633" s="11"/>
      <c r="E4633" s="11"/>
    </row>
    <row r="4634" hidden="1">
      <c r="A4634" s="3">
        <v>45218.058703703704</v>
      </c>
      <c r="B4634" s="17" t="str">
        <f t="shared" si="1"/>
        <v>Thu</v>
      </c>
      <c r="C4634" s="19">
        <f t="shared" si="2"/>
        <v>1</v>
      </c>
      <c r="D4634" s="11"/>
      <c r="E4634" s="11"/>
    </row>
    <row r="4635" hidden="1">
      <c r="A4635" s="3">
        <v>45218.04886574074</v>
      </c>
      <c r="B4635" s="17" t="str">
        <f t="shared" si="1"/>
        <v>Thu</v>
      </c>
      <c r="C4635" s="19">
        <f t="shared" si="2"/>
        <v>1</v>
      </c>
      <c r="D4635" s="11"/>
      <c r="E4635" s="11"/>
    </row>
    <row r="4636" hidden="1">
      <c r="A4636" s="3">
        <v>45218.0475</v>
      </c>
      <c r="B4636" s="17" t="str">
        <f t="shared" si="1"/>
        <v>Thu</v>
      </c>
      <c r="C4636" s="19">
        <f t="shared" si="2"/>
        <v>1</v>
      </c>
      <c r="D4636" s="11"/>
      <c r="E4636" s="11"/>
    </row>
    <row r="4637" hidden="1">
      <c r="A4637" s="3">
        <v>45218.03962962963</v>
      </c>
      <c r="B4637" s="17" t="str">
        <f t="shared" si="1"/>
        <v>Thu</v>
      </c>
      <c r="C4637" s="19">
        <f t="shared" si="2"/>
        <v>0</v>
      </c>
      <c r="D4637" s="11"/>
      <c r="E4637" s="11"/>
    </row>
    <row r="4638" hidden="1">
      <c r="A4638" s="3">
        <v>45218.03548611111</v>
      </c>
      <c r="B4638" s="17" t="str">
        <f t="shared" si="1"/>
        <v>Thu</v>
      </c>
      <c r="C4638" s="19">
        <f t="shared" si="2"/>
        <v>0</v>
      </c>
      <c r="D4638" s="11"/>
      <c r="E4638" s="11"/>
    </row>
    <row r="4639" hidden="1">
      <c r="A4639" s="3">
        <v>45218.035092592596</v>
      </c>
      <c r="B4639" s="17" t="str">
        <f t="shared" si="1"/>
        <v>Thu</v>
      </c>
      <c r="C4639" s="19">
        <f t="shared" si="2"/>
        <v>0</v>
      </c>
      <c r="D4639" s="11"/>
      <c r="E4639" s="11"/>
    </row>
    <row r="4640" hidden="1">
      <c r="A4640" s="3">
        <v>45218.03074074074</v>
      </c>
      <c r="B4640" s="17" t="str">
        <f t="shared" si="1"/>
        <v>Thu</v>
      </c>
      <c r="C4640" s="19">
        <f t="shared" si="2"/>
        <v>0</v>
      </c>
      <c r="D4640" s="11"/>
      <c r="E4640" s="11"/>
    </row>
    <row r="4641" hidden="1">
      <c r="A4641" s="3">
        <v>45218.02945601852</v>
      </c>
      <c r="B4641" s="17" t="str">
        <f t="shared" si="1"/>
        <v>Thu</v>
      </c>
      <c r="C4641" s="19">
        <f t="shared" si="2"/>
        <v>0</v>
      </c>
      <c r="D4641" s="11"/>
      <c r="E4641" s="11"/>
    </row>
    <row r="4642" hidden="1">
      <c r="A4642" s="3">
        <v>45218.02402777778</v>
      </c>
      <c r="B4642" s="17" t="str">
        <f t="shared" si="1"/>
        <v>Wed</v>
      </c>
      <c r="C4642" s="19">
        <f t="shared" si="2"/>
        <v>0</v>
      </c>
      <c r="D4642" s="11"/>
      <c r="E4642" s="11"/>
    </row>
    <row r="4643" hidden="1">
      <c r="A4643" s="3">
        <v>45217.903333333335</v>
      </c>
      <c r="B4643" s="17" t="str">
        <f t="shared" si="1"/>
        <v>Wed</v>
      </c>
      <c r="C4643" s="19">
        <f t="shared" si="2"/>
        <v>21</v>
      </c>
      <c r="D4643" s="11"/>
      <c r="E4643" s="11"/>
    </row>
    <row r="4644" hidden="1">
      <c r="A4644" s="3">
        <v>45217.90319444444</v>
      </c>
      <c r="B4644" s="17" t="str">
        <f t="shared" si="1"/>
        <v>Wed</v>
      </c>
      <c r="C4644" s="19">
        <f t="shared" si="2"/>
        <v>21</v>
      </c>
      <c r="D4644" s="11"/>
      <c r="E4644" s="11"/>
    </row>
    <row r="4645" hidden="1">
      <c r="A4645" s="3">
        <v>45217.90305555556</v>
      </c>
      <c r="B4645" s="17" t="str">
        <f t="shared" si="1"/>
        <v>Wed</v>
      </c>
      <c r="C4645" s="19">
        <f t="shared" si="2"/>
        <v>21</v>
      </c>
      <c r="D4645" s="11"/>
      <c r="E4645" s="11"/>
    </row>
    <row r="4646" hidden="1">
      <c r="A4646" s="3">
        <v>45217.89957175926</v>
      </c>
      <c r="B4646" s="17" t="str">
        <f t="shared" si="1"/>
        <v>Wed</v>
      </c>
      <c r="C4646" s="19">
        <f t="shared" si="2"/>
        <v>21</v>
      </c>
      <c r="D4646" s="11"/>
      <c r="E4646" s="11"/>
    </row>
    <row r="4647" hidden="1">
      <c r="A4647" s="3">
        <v>45217.79241898148</v>
      </c>
      <c r="B4647" s="17" t="str">
        <f t="shared" si="1"/>
        <v>Wed</v>
      </c>
      <c r="C4647" s="19">
        <f t="shared" si="2"/>
        <v>19</v>
      </c>
      <c r="D4647" s="11"/>
      <c r="E4647" s="11"/>
    </row>
    <row r="4648" hidden="1">
      <c r="A4648" s="3">
        <v>45217.6827662037</v>
      </c>
      <c r="B4648" s="17" t="str">
        <f t="shared" si="1"/>
        <v>Wed</v>
      </c>
      <c r="C4648" s="19">
        <f t="shared" si="2"/>
        <v>16</v>
      </c>
      <c r="D4648" s="11"/>
      <c r="E4648" s="11"/>
    </row>
    <row r="4649" hidden="1">
      <c r="A4649" s="3">
        <v>45217.64934027778</v>
      </c>
      <c r="B4649" s="17" t="str">
        <f t="shared" si="1"/>
        <v>Wed</v>
      </c>
      <c r="C4649" s="19">
        <f t="shared" si="2"/>
        <v>15</v>
      </c>
      <c r="D4649" s="11"/>
      <c r="E4649" s="11"/>
    </row>
    <row r="4650" hidden="1">
      <c r="A4650" s="3">
        <v>45217.6328125</v>
      </c>
      <c r="B4650" s="17" t="str">
        <f t="shared" si="1"/>
        <v>Wed</v>
      </c>
      <c r="C4650" s="19">
        <f t="shared" si="2"/>
        <v>15</v>
      </c>
      <c r="D4650" s="11"/>
      <c r="E4650" s="11"/>
    </row>
    <row r="4651" hidden="1">
      <c r="A4651" s="3">
        <v>45217.486180555556</v>
      </c>
      <c r="B4651" s="17" t="str">
        <f t="shared" si="1"/>
        <v>Wed</v>
      </c>
      <c r="C4651" s="19">
        <f t="shared" si="2"/>
        <v>11</v>
      </c>
      <c r="D4651" s="11"/>
      <c r="E4651" s="11"/>
    </row>
    <row r="4652" hidden="1">
      <c r="A4652" s="3">
        <v>45217.48003472222</v>
      </c>
      <c r="B4652" s="17" t="str">
        <f t="shared" si="1"/>
        <v>Wed</v>
      </c>
      <c r="C4652" s="19">
        <f t="shared" si="2"/>
        <v>11</v>
      </c>
      <c r="D4652" s="11"/>
      <c r="E4652" s="11"/>
    </row>
    <row r="4653" hidden="1">
      <c r="A4653" s="3">
        <v>45217.477534722224</v>
      </c>
      <c r="B4653" s="17" t="str">
        <f t="shared" si="1"/>
        <v>Wed</v>
      </c>
      <c r="C4653" s="19">
        <f t="shared" si="2"/>
        <v>11</v>
      </c>
      <c r="D4653" s="11"/>
      <c r="E4653" s="11"/>
    </row>
    <row r="4654" hidden="1">
      <c r="A4654" s="3">
        <v>45217.427569444444</v>
      </c>
      <c r="B4654" s="17" t="str">
        <f t="shared" si="1"/>
        <v>Wed</v>
      </c>
      <c r="C4654" s="19">
        <f t="shared" si="2"/>
        <v>10</v>
      </c>
      <c r="D4654" s="11"/>
      <c r="E4654" s="11"/>
    </row>
    <row r="4655" hidden="1">
      <c r="A4655" s="3">
        <v>45217.41050925926</v>
      </c>
      <c r="B4655" s="17" t="str">
        <f t="shared" si="1"/>
        <v>Wed</v>
      </c>
      <c r="C4655" s="19">
        <f t="shared" si="2"/>
        <v>9</v>
      </c>
      <c r="D4655" s="11"/>
      <c r="E4655" s="11"/>
    </row>
    <row r="4656" hidden="1">
      <c r="A4656" s="3">
        <v>45217.06628472222</v>
      </c>
      <c r="B4656" s="17" t="str">
        <f t="shared" si="1"/>
        <v>Wed</v>
      </c>
      <c r="C4656" s="19">
        <f t="shared" si="2"/>
        <v>1</v>
      </c>
      <c r="D4656" s="11"/>
      <c r="E4656" s="11"/>
    </row>
    <row r="4657" hidden="1">
      <c r="A4657" s="3">
        <v>45217.06085648148</v>
      </c>
      <c r="B4657" s="17" t="str">
        <f t="shared" si="1"/>
        <v>Wed</v>
      </c>
      <c r="C4657" s="19">
        <f t="shared" si="2"/>
        <v>1</v>
      </c>
      <c r="D4657" s="11"/>
      <c r="E4657" s="11"/>
    </row>
    <row r="4658" hidden="1">
      <c r="A4658" s="3">
        <v>45217.06009259259</v>
      </c>
      <c r="B4658" s="17" t="str">
        <f t="shared" si="1"/>
        <v>Wed</v>
      </c>
      <c r="C4658" s="19">
        <f t="shared" si="2"/>
        <v>1</v>
      </c>
      <c r="D4658" s="11"/>
      <c r="E4658" s="11"/>
    </row>
    <row r="4659" hidden="1">
      <c r="A4659" s="3">
        <v>45217.05798611111</v>
      </c>
      <c r="B4659" s="17" t="str">
        <f t="shared" si="1"/>
        <v>Wed</v>
      </c>
      <c r="C4659" s="19">
        <f t="shared" si="2"/>
        <v>1</v>
      </c>
      <c r="D4659" s="11"/>
      <c r="E4659" s="11"/>
    </row>
    <row r="4660" hidden="1">
      <c r="A4660" s="3">
        <v>45217.05746527778</v>
      </c>
      <c r="B4660" s="17" t="str">
        <f t="shared" si="1"/>
        <v>Wed</v>
      </c>
      <c r="C4660" s="19">
        <f t="shared" si="2"/>
        <v>1</v>
      </c>
      <c r="D4660" s="11"/>
      <c r="E4660" s="11"/>
    </row>
    <row r="4661" hidden="1">
      <c r="A4661" s="3">
        <v>45217.05579861111</v>
      </c>
      <c r="B4661" s="17" t="str">
        <f t="shared" si="1"/>
        <v>Wed</v>
      </c>
      <c r="C4661" s="19">
        <f t="shared" si="2"/>
        <v>1</v>
      </c>
      <c r="D4661" s="11"/>
      <c r="E4661" s="11"/>
    </row>
    <row r="4662" hidden="1">
      <c r="A4662" s="3">
        <v>45217.054814814815</v>
      </c>
      <c r="B4662" s="17" t="str">
        <f t="shared" si="1"/>
        <v>Wed</v>
      </c>
      <c r="C4662" s="19">
        <f t="shared" si="2"/>
        <v>1</v>
      </c>
      <c r="D4662" s="11"/>
      <c r="E4662" s="11"/>
    </row>
    <row r="4663" hidden="1">
      <c r="A4663" s="3">
        <v>45217.05401620371</v>
      </c>
      <c r="B4663" s="17" t="str">
        <f t="shared" si="1"/>
        <v>Wed</v>
      </c>
      <c r="C4663" s="19">
        <f t="shared" si="2"/>
        <v>1</v>
      </c>
      <c r="D4663" s="11"/>
      <c r="E4663" s="11"/>
    </row>
    <row r="4664" hidden="1">
      <c r="A4664" s="3">
        <v>45217.03019675926</v>
      </c>
      <c r="B4664" s="17" t="str">
        <f t="shared" si="1"/>
        <v>Wed</v>
      </c>
      <c r="C4664" s="19">
        <f t="shared" si="2"/>
        <v>0</v>
      </c>
      <c r="D4664" s="11"/>
      <c r="E4664" s="11"/>
    </row>
    <row r="4665" hidden="1">
      <c r="A4665" s="3">
        <v>45217.02869212963</v>
      </c>
      <c r="B4665" s="17" t="str">
        <f t="shared" si="1"/>
        <v>Wed</v>
      </c>
      <c r="C4665" s="19">
        <f t="shared" si="2"/>
        <v>0</v>
      </c>
      <c r="D4665" s="11"/>
      <c r="E4665" s="11"/>
    </row>
    <row r="4666" hidden="1">
      <c r="A4666" s="3">
        <v>45217.00925925926</v>
      </c>
      <c r="B4666" s="17" t="str">
        <f t="shared" si="1"/>
        <v>Tue</v>
      </c>
      <c r="C4666" s="19">
        <f t="shared" si="2"/>
        <v>0</v>
      </c>
      <c r="D4666" s="11"/>
      <c r="E4666" s="11"/>
    </row>
    <row r="4667" hidden="1">
      <c r="A4667" s="3">
        <v>45216.99077546296</v>
      </c>
      <c r="B4667" s="17" t="str">
        <f t="shared" si="1"/>
        <v>Tue</v>
      </c>
      <c r="C4667" s="19">
        <f t="shared" si="2"/>
        <v>23</v>
      </c>
      <c r="D4667" s="11"/>
      <c r="E4667" s="11"/>
    </row>
    <row r="4668" hidden="1">
      <c r="A4668" s="3">
        <v>45216.947847222225</v>
      </c>
      <c r="B4668" s="17" t="str">
        <f t="shared" si="1"/>
        <v>Tue</v>
      </c>
      <c r="C4668" s="19">
        <f t="shared" si="2"/>
        <v>22</v>
      </c>
      <c r="D4668" s="11"/>
      <c r="E4668" s="11"/>
    </row>
    <row r="4669" hidden="1">
      <c r="A4669" s="3">
        <v>45216.945925925924</v>
      </c>
      <c r="B4669" s="17" t="str">
        <f t="shared" si="1"/>
        <v>Tue</v>
      </c>
      <c r="C4669" s="19">
        <f t="shared" si="2"/>
        <v>22</v>
      </c>
      <c r="D4669" s="11"/>
      <c r="E4669" s="11"/>
    </row>
    <row r="4670" hidden="1">
      <c r="A4670" s="3">
        <v>45216.919444444444</v>
      </c>
      <c r="B4670" s="17" t="str">
        <f t="shared" si="1"/>
        <v>Tue</v>
      </c>
      <c r="C4670" s="19">
        <f t="shared" si="2"/>
        <v>22</v>
      </c>
      <c r="D4670" s="11"/>
      <c r="E4670" s="11"/>
    </row>
    <row r="4671" hidden="1">
      <c r="A4671" s="3">
        <v>45216.90949074074</v>
      </c>
      <c r="B4671" s="17" t="str">
        <f t="shared" si="1"/>
        <v>Tue</v>
      </c>
      <c r="C4671" s="19">
        <f t="shared" si="2"/>
        <v>21</v>
      </c>
      <c r="D4671" s="11"/>
      <c r="E4671" s="11"/>
    </row>
    <row r="4672" hidden="1">
      <c r="A4672" s="3">
        <v>45216.89900462963</v>
      </c>
      <c r="B4672" s="17" t="str">
        <f t="shared" si="1"/>
        <v>Tue</v>
      </c>
      <c r="C4672" s="19">
        <f t="shared" si="2"/>
        <v>21</v>
      </c>
      <c r="D4672" s="11"/>
      <c r="E4672" s="11"/>
    </row>
    <row r="4673" hidden="1">
      <c r="A4673" s="3">
        <v>45216.89857638889</v>
      </c>
      <c r="B4673" s="17" t="str">
        <f t="shared" si="1"/>
        <v>Tue</v>
      </c>
      <c r="C4673" s="19">
        <f t="shared" si="2"/>
        <v>21</v>
      </c>
      <c r="D4673" s="11"/>
      <c r="E4673" s="11"/>
    </row>
    <row r="4674" hidden="1">
      <c r="A4674" s="3">
        <v>45216.87997685185</v>
      </c>
      <c r="B4674" s="17" t="str">
        <f t="shared" si="1"/>
        <v>Tue</v>
      </c>
      <c r="C4674" s="19">
        <f t="shared" si="2"/>
        <v>21</v>
      </c>
      <c r="D4674" s="11"/>
      <c r="E4674" s="11"/>
    </row>
    <row r="4675" hidden="1">
      <c r="A4675" s="3">
        <v>45216.87799768519</v>
      </c>
      <c r="B4675" s="17" t="str">
        <f t="shared" si="1"/>
        <v>Tue</v>
      </c>
      <c r="C4675" s="19">
        <f t="shared" si="2"/>
        <v>21</v>
      </c>
      <c r="D4675" s="11"/>
      <c r="E4675" s="11"/>
    </row>
    <row r="4676" hidden="1">
      <c r="A4676" s="3">
        <v>45216.876851851855</v>
      </c>
      <c r="B4676" s="17" t="str">
        <f t="shared" si="1"/>
        <v>Tue</v>
      </c>
      <c r="C4676" s="19">
        <f t="shared" si="2"/>
        <v>21</v>
      </c>
      <c r="D4676" s="11"/>
      <c r="E4676" s="11"/>
    </row>
    <row r="4677" hidden="1">
      <c r="A4677" s="3">
        <v>45216.82934027778</v>
      </c>
      <c r="B4677" s="17" t="str">
        <f t="shared" si="1"/>
        <v>Tue</v>
      </c>
      <c r="C4677" s="19">
        <f t="shared" si="2"/>
        <v>19</v>
      </c>
      <c r="D4677" s="11"/>
      <c r="E4677" s="11"/>
    </row>
    <row r="4678" hidden="1">
      <c r="A4678" s="3">
        <v>45216.82334490741</v>
      </c>
      <c r="B4678" s="17" t="str">
        <f t="shared" si="1"/>
        <v>Tue</v>
      </c>
      <c r="C4678" s="19">
        <f t="shared" si="2"/>
        <v>19</v>
      </c>
      <c r="D4678" s="11"/>
      <c r="E4678" s="11"/>
    </row>
    <row r="4679" hidden="1">
      <c r="A4679" s="3">
        <v>45216.82200231482</v>
      </c>
      <c r="B4679" s="17" t="str">
        <f t="shared" si="1"/>
        <v>Tue</v>
      </c>
      <c r="C4679" s="19">
        <f t="shared" si="2"/>
        <v>19</v>
      </c>
      <c r="D4679" s="11"/>
      <c r="E4679" s="11"/>
    </row>
    <row r="4680" hidden="1">
      <c r="A4680" s="3">
        <v>45216.81701388889</v>
      </c>
      <c r="B4680" s="17" t="str">
        <f t="shared" si="1"/>
        <v>Tue</v>
      </c>
      <c r="C4680" s="19">
        <f t="shared" si="2"/>
        <v>19</v>
      </c>
      <c r="D4680" s="11"/>
      <c r="E4680" s="11"/>
    </row>
    <row r="4681" hidden="1">
      <c r="A4681" s="3">
        <v>45216.8169212963</v>
      </c>
      <c r="B4681" s="17" t="str">
        <f t="shared" si="1"/>
        <v>Tue</v>
      </c>
      <c r="C4681" s="19">
        <f t="shared" si="2"/>
        <v>19</v>
      </c>
      <c r="D4681" s="11"/>
      <c r="E4681" s="11"/>
    </row>
    <row r="4682" hidden="1">
      <c r="A4682" s="3">
        <v>45216.81659722222</v>
      </c>
      <c r="B4682" s="17" t="str">
        <f t="shared" si="1"/>
        <v>Tue</v>
      </c>
      <c r="C4682" s="19">
        <f t="shared" si="2"/>
        <v>19</v>
      </c>
      <c r="D4682" s="11"/>
      <c r="E4682" s="11"/>
    </row>
    <row r="4683" hidden="1">
      <c r="A4683" s="3">
        <v>45216.79572916667</v>
      </c>
      <c r="B4683" s="17" t="str">
        <f t="shared" si="1"/>
        <v>Tue</v>
      </c>
      <c r="C4683" s="19">
        <f t="shared" si="2"/>
        <v>19</v>
      </c>
      <c r="D4683" s="11"/>
      <c r="E4683" s="11"/>
    </row>
    <row r="4684" hidden="1">
      <c r="A4684" s="3">
        <v>45216.78778935185</v>
      </c>
      <c r="B4684" s="17" t="str">
        <f t="shared" si="1"/>
        <v>Tue</v>
      </c>
      <c r="C4684" s="19">
        <f t="shared" si="2"/>
        <v>18</v>
      </c>
      <c r="D4684" s="11"/>
      <c r="E4684" s="11"/>
    </row>
    <row r="4685" hidden="1">
      <c r="A4685" s="3">
        <v>45216.7784375</v>
      </c>
      <c r="B4685" s="17" t="str">
        <f t="shared" si="1"/>
        <v>Tue</v>
      </c>
      <c r="C4685" s="19">
        <f t="shared" si="2"/>
        <v>18</v>
      </c>
      <c r="D4685" s="11"/>
      <c r="E4685" s="11"/>
    </row>
    <row r="4686" hidden="1">
      <c r="A4686" s="3">
        <v>45216.72524305555</v>
      </c>
      <c r="B4686" s="17" t="str">
        <f t="shared" si="1"/>
        <v>Tue</v>
      </c>
      <c r="C4686" s="19">
        <f t="shared" si="2"/>
        <v>17</v>
      </c>
      <c r="D4686" s="11"/>
      <c r="E4686" s="11"/>
    </row>
    <row r="4687" hidden="1">
      <c r="A4687" s="3">
        <v>45216.722280092596</v>
      </c>
      <c r="B4687" s="17" t="str">
        <f t="shared" si="1"/>
        <v>Tue</v>
      </c>
      <c r="C4687" s="19">
        <f t="shared" si="2"/>
        <v>17</v>
      </c>
      <c r="D4687" s="11"/>
      <c r="E4687" s="11"/>
    </row>
    <row r="4688" hidden="1">
      <c r="A4688" s="3">
        <v>45216.543807870374</v>
      </c>
      <c r="B4688" s="17" t="str">
        <f t="shared" si="1"/>
        <v>Tue</v>
      </c>
      <c r="C4688" s="19">
        <f t="shared" si="2"/>
        <v>13</v>
      </c>
      <c r="D4688" s="11"/>
      <c r="E4688" s="11"/>
    </row>
    <row r="4689" hidden="1">
      <c r="A4689" s="3">
        <v>45216.42957175926</v>
      </c>
      <c r="B4689" s="17" t="str">
        <f t="shared" si="1"/>
        <v>Tue</v>
      </c>
      <c r="C4689" s="19">
        <f t="shared" si="2"/>
        <v>10</v>
      </c>
      <c r="D4689" s="11"/>
      <c r="E4689" s="11"/>
    </row>
    <row r="4690" hidden="1">
      <c r="A4690" s="3">
        <v>45216.013402777775</v>
      </c>
      <c r="B4690" s="17" t="str">
        <f t="shared" si="1"/>
        <v>Mon</v>
      </c>
      <c r="C4690" s="19">
        <f t="shared" si="2"/>
        <v>0</v>
      </c>
      <c r="D4690" s="11"/>
      <c r="E4690" s="11"/>
    </row>
    <row r="4691" hidden="1">
      <c r="A4691" s="3">
        <v>45215.99979166667</v>
      </c>
      <c r="B4691" s="17" t="str">
        <f t="shared" si="1"/>
        <v>Mon</v>
      </c>
      <c r="C4691" s="19">
        <f t="shared" si="2"/>
        <v>23</v>
      </c>
      <c r="D4691" s="11"/>
      <c r="E4691" s="11"/>
    </row>
    <row r="4692" hidden="1">
      <c r="A4692" s="3">
        <v>45215.99217592592</v>
      </c>
      <c r="B4692" s="17" t="str">
        <f t="shared" si="1"/>
        <v>Mon</v>
      </c>
      <c r="C4692" s="19">
        <f t="shared" si="2"/>
        <v>23</v>
      </c>
      <c r="D4692" s="11"/>
      <c r="E4692" s="11"/>
    </row>
    <row r="4693" hidden="1">
      <c r="A4693" s="3">
        <v>45215.990277777775</v>
      </c>
      <c r="B4693" s="17" t="str">
        <f t="shared" si="1"/>
        <v>Mon</v>
      </c>
      <c r="C4693" s="19">
        <f t="shared" si="2"/>
        <v>23</v>
      </c>
      <c r="D4693" s="11"/>
      <c r="E4693" s="11"/>
    </row>
    <row r="4694" hidden="1">
      <c r="A4694" s="3">
        <v>45215.95668981481</v>
      </c>
      <c r="B4694" s="17" t="str">
        <f t="shared" si="1"/>
        <v>Mon</v>
      </c>
      <c r="C4694" s="19">
        <f t="shared" si="2"/>
        <v>22</v>
      </c>
      <c r="D4694" s="11"/>
      <c r="E4694" s="11"/>
    </row>
    <row r="4695" hidden="1">
      <c r="A4695" s="3">
        <v>45215.94390046296</v>
      </c>
      <c r="B4695" s="17" t="str">
        <f t="shared" si="1"/>
        <v>Mon</v>
      </c>
      <c r="C4695" s="19">
        <f t="shared" si="2"/>
        <v>22</v>
      </c>
      <c r="D4695" s="11"/>
      <c r="E4695" s="11"/>
    </row>
    <row r="4696" hidden="1">
      <c r="A4696" s="3">
        <v>45215.943344907406</v>
      </c>
      <c r="B4696" s="17" t="str">
        <f t="shared" si="1"/>
        <v>Mon</v>
      </c>
      <c r="C4696" s="19">
        <f t="shared" si="2"/>
        <v>22</v>
      </c>
      <c r="D4696" s="11"/>
      <c r="E4696" s="11"/>
    </row>
    <row r="4697" hidden="1">
      <c r="A4697" s="3">
        <v>45215.92974537037</v>
      </c>
      <c r="B4697" s="17" t="str">
        <f t="shared" si="1"/>
        <v>Mon</v>
      </c>
      <c r="C4697" s="19">
        <f t="shared" si="2"/>
        <v>22</v>
      </c>
      <c r="D4697" s="11"/>
      <c r="E4697" s="11"/>
    </row>
    <row r="4698" hidden="1">
      <c r="A4698" s="3">
        <v>45215.9284375</v>
      </c>
      <c r="B4698" s="17" t="str">
        <f t="shared" si="1"/>
        <v>Mon</v>
      </c>
      <c r="C4698" s="19">
        <f t="shared" si="2"/>
        <v>22</v>
      </c>
      <c r="D4698" s="11"/>
      <c r="E4698" s="11"/>
    </row>
    <row r="4699" hidden="1">
      <c r="A4699" s="3">
        <v>45215.9275</v>
      </c>
      <c r="B4699" s="17" t="str">
        <f t="shared" si="1"/>
        <v>Mon</v>
      </c>
      <c r="C4699" s="19">
        <f t="shared" si="2"/>
        <v>22</v>
      </c>
      <c r="D4699" s="11"/>
      <c r="E4699" s="11"/>
    </row>
    <row r="4700" hidden="1">
      <c r="A4700" s="3">
        <v>45215.9243287037</v>
      </c>
      <c r="B4700" s="17" t="str">
        <f t="shared" si="1"/>
        <v>Mon</v>
      </c>
      <c r="C4700" s="19">
        <f t="shared" si="2"/>
        <v>22</v>
      </c>
      <c r="D4700" s="11"/>
      <c r="E4700" s="11"/>
    </row>
    <row r="4701" hidden="1">
      <c r="A4701" s="3">
        <v>45215.90431712963</v>
      </c>
      <c r="B4701" s="17" t="str">
        <f t="shared" si="1"/>
        <v>Mon</v>
      </c>
      <c r="C4701" s="19">
        <f t="shared" si="2"/>
        <v>21</v>
      </c>
      <c r="D4701" s="11"/>
      <c r="E4701" s="11"/>
    </row>
    <row r="4702" hidden="1">
      <c r="A4702" s="3">
        <v>45215.8419212963</v>
      </c>
      <c r="B4702" s="17" t="str">
        <f t="shared" si="1"/>
        <v>Mon</v>
      </c>
      <c r="C4702" s="19">
        <f t="shared" si="2"/>
        <v>20</v>
      </c>
      <c r="D4702" s="11"/>
      <c r="E4702" s="11"/>
    </row>
    <row r="4703" hidden="1">
      <c r="A4703" s="3">
        <v>45215.81961805555</v>
      </c>
      <c r="B4703" s="17" t="str">
        <f t="shared" si="1"/>
        <v>Mon</v>
      </c>
      <c r="C4703" s="19">
        <f t="shared" si="2"/>
        <v>19</v>
      </c>
      <c r="D4703" s="11"/>
      <c r="E4703" s="11"/>
    </row>
    <row r="4704" hidden="1">
      <c r="A4704" s="3">
        <v>45215.80400462963</v>
      </c>
      <c r="B4704" s="17" t="str">
        <f t="shared" si="1"/>
        <v>Mon</v>
      </c>
      <c r="C4704" s="19">
        <f t="shared" si="2"/>
        <v>19</v>
      </c>
      <c r="D4704" s="11"/>
      <c r="E4704" s="11"/>
    </row>
    <row r="4705" hidden="1">
      <c r="A4705" s="3">
        <v>45215.78561342593</v>
      </c>
      <c r="B4705" s="17" t="str">
        <f t="shared" si="1"/>
        <v>Mon</v>
      </c>
      <c r="C4705" s="19">
        <f t="shared" si="2"/>
        <v>18</v>
      </c>
      <c r="D4705" s="11"/>
      <c r="E4705" s="11"/>
    </row>
    <row r="4706" hidden="1">
      <c r="A4706" s="3">
        <v>45215.78287037037</v>
      </c>
      <c r="B4706" s="17" t="str">
        <f t="shared" si="1"/>
        <v>Mon</v>
      </c>
      <c r="C4706" s="19">
        <f t="shared" si="2"/>
        <v>18</v>
      </c>
      <c r="D4706" s="11"/>
      <c r="E4706" s="11"/>
    </row>
    <row r="4707" hidden="1">
      <c r="A4707" s="3">
        <v>45215.7815162037</v>
      </c>
      <c r="B4707" s="17" t="str">
        <f t="shared" si="1"/>
        <v>Mon</v>
      </c>
      <c r="C4707" s="19">
        <f t="shared" si="2"/>
        <v>18</v>
      </c>
      <c r="D4707" s="11"/>
      <c r="E4707" s="11"/>
    </row>
    <row r="4708" hidden="1">
      <c r="A4708" s="3">
        <v>45215.781122685185</v>
      </c>
      <c r="B4708" s="17" t="str">
        <f t="shared" si="1"/>
        <v>Mon</v>
      </c>
      <c r="C4708" s="19">
        <f t="shared" si="2"/>
        <v>18</v>
      </c>
      <c r="D4708" s="11"/>
      <c r="E4708" s="11"/>
    </row>
    <row r="4709" hidden="1">
      <c r="A4709" s="3">
        <v>45215.780752314815</v>
      </c>
      <c r="B4709" s="17" t="str">
        <f t="shared" si="1"/>
        <v>Mon</v>
      </c>
      <c r="C4709" s="19">
        <f t="shared" si="2"/>
        <v>18</v>
      </c>
      <c r="D4709" s="11"/>
      <c r="E4709" s="11"/>
    </row>
    <row r="4710" hidden="1">
      <c r="A4710" s="3">
        <v>45215.780486111114</v>
      </c>
      <c r="B4710" s="17" t="str">
        <f t="shared" si="1"/>
        <v>Mon</v>
      </c>
      <c r="C4710" s="19">
        <f t="shared" si="2"/>
        <v>18</v>
      </c>
      <c r="D4710" s="11"/>
      <c r="E4710" s="11"/>
    </row>
    <row r="4711" hidden="1">
      <c r="A4711" s="3">
        <v>45215.780324074076</v>
      </c>
      <c r="B4711" s="17" t="str">
        <f t="shared" si="1"/>
        <v>Mon</v>
      </c>
      <c r="C4711" s="19">
        <f t="shared" si="2"/>
        <v>18</v>
      </c>
      <c r="D4711" s="11"/>
      <c r="E4711" s="11"/>
    </row>
    <row r="4712" hidden="1">
      <c r="A4712" s="3">
        <v>45215.77649305556</v>
      </c>
      <c r="B4712" s="17" t="str">
        <f t="shared" si="1"/>
        <v>Mon</v>
      </c>
      <c r="C4712" s="19">
        <f t="shared" si="2"/>
        <v>18</v>
      </c>
      <c r="D4712" s="11"/>
      <c r="E4712" s="11"/>
    </row>
    <row r="4713" hidden="1">
      <c r="A4713" s="3">
        <v>45215.77099537037</v>
      </c>
      <c r="B4713" s="17" t="str">
        <f t="shared" si="1"/>
        <v>Mon</v>
      </c>
      <c r="C4713" s="19">
        <f t="shared" si="2"/>
        <v>18</v>
      </c>
      <c r="D4713" s="11"/>
      <c r="E4713" s="11"/>
    </row>
    <row r="4714" hidden="1">
      <c r="A4714" s="3">
        <v>45215.72478009259</v>
      </c>
      <c r="B4714" s="17" t="str">
        <f t="shared" si="1"/>
        <v>Mon</v>
      </c>
      <c r="C4714" s="19">
        <f t="shared" si="2"/>
        <v>17</v>
      </c>
      <c r="D4714" s="11"/>
      <c r="E4714" s="11"/>
    </row>
    <row r="4715" hidden="1">
      <c r="A4715" s="3">
        <v>45215.714849537035</v>
      </c>
      <c r="B4715" s="17" t="str">
        <f t="shared" si="1"/>
        <v>Mon</v>
      </c>
      <c r="C4715" s="19">
        <f t="shared" si="2"/>
        <v>17</v>
      </c>
      <c r="D4715" s="11"/>
      <c r="E4715" s="11"/>
    </row>
    <row r="4716" hidden="1">
      <c r="A4716" s="3">
        <v>45215.71396990741</v>
      </c>
      <c r="B4716" s="17" t="str">
        <f t="shared" si="1"/>
        <v>Mon</v>
      </c>
      <c r="C4716" s="19">
        <f t="shared" si="2"/>
        <v>17</v>
      </c>
      <c r="D4716" s="11"/>
      <c r="E4716" s="11"/>
    </row>
    <row r="4717" hidden="1">
      <c r="A4717" s="3">
        <v>45215.69006944444</v>
      </c>
      <c r="B4717" s="17" t="str">
        <f t="shared" si="1"/>
        <v>Mon</v>
      </c>
      <c r="C4717" s="19">
        <f t="shared" si="2"/>
        <v>16</v>
      </c>
      <c r="D4717" s="11"/>
      <c r="E4717" s="11"/>
    </row>
    <row r="4718" hidden="1">
      <c r="A4718" s="3">
        <v>45215.67196759259</v>
      </c>
      <c r="B4718" s="17" t="str">
        <f t="shared" si="1"/>
        <v>Mon</v>
      </c>
      <c r="C4718" s="19">
        <f t="shared" si="2"/>
        <v>16</v>
      </c>
      <c r="D4718" s="11"/>
      <c r="E4718" s="11"/>
    </row>
    <row r="4719" hidden="1">
      <c r="A4719" s="3">
        <v>45215.66302083333</v>
      </c>
      <c r="B4719" s="17" t="str">
        <f t="shared" si="1"/>
        <v>Mon</v>
      </c>
      <c r="C4719" s="19">
        <f t="shared" si="2"/>
        <v>15</v>
      </c>
      <c r="D4719" s="11"/>
      <c r="E4719" s="11"/>
    </row>
    <row r="4720" hidden="1">
      <c r="A4720" s="3">
        <v>45215.660462962966</v>
      </c>
      <c r="B4720" s="17" t="str">
        <f t="shared" si="1"/>
        <v>Mon</v>
      </c>
      <c r="C4720" s="19">
        <f t="shared" si="2"/>
        <v>15</v>
      </c>
      <c r="D4720" s="11"/>
      <c r="E4720" s="11"/>
    </row>
    <row r="4721" hidden="1">
      <c r="A4721" s="3">
        <v>45215.648726851854</v>
      </c>
      <c r="B4721" s="17" t="str">
        <f t="shared" si="1"/>
        <v>Mon</v>
      </c>
      <c r="C4721" s="19">
        <f t="shared" si="2"/>
        <v>15</v>
      </c>
      <c r="D4721" s="11"/>
      <c r="E4721" s="11"/>
    </row>
    <row r="4722" hidden="1">
      <c r="A4722" s="3">
        <v>45215.648206018515</v>
      </c>
      <c r="B4722" s="17" t="str">
        <f t="shared" si="1"/>
        <v>Mon</v>
      </c>
      <c r="C4722" s="19">
        <f t="shared" si="2"/>
        <v>15</v>
      </c>
      <c r="D4722" s="11"/>
      <c r="E4722" s="11"/>
    </row>
    <row r="4723" hidden="1">
      <c r="A4723" s="3">
        <v>45215.64703703704</v>
      </c>
      <c r="B4723" s="17" t="str">
        <f t="shared" si="1"/>
        <v>Mon</v>
      </c>
      <c r="C4723" s="19">
        <f t="shared" si="2"/>
        <v>15</v>
      </c>
      <c r="D4723" s="11"/>
      <c r="E4723" s="11"/>
    </row>
    <row r="4724" hidden="1">
      <c r="A4724" s="3">
        <v>45215.64267361111</v>
      </c>
      <c r="B4724" s="17" t="str">
        <f t="shared" si="1"/>
        <v>Mon</v>
      </c>
      <c r="C4724" s="19">
        <f t="shared" si="2"/>
        <v>15</v>
      </c>
      <c r="D4724" s="11"/>
      <c r="E4724" s="11"/>
    </row>
    <row r="4725" hidden="1">
      <c r="A4725" s="3">
        <v>45215.64164351852</v>
      </c>
      <c r="B4725" s="17" t="str">
        <f t="shared" si="1"/>
        <v>Mon</v>
      </c>
      <c r="C4725" s="19">
        <f t="shared" si="2"/>
        <v>15</v>
      </c>
      <c r="D4725" s="11"/>
      <c r="E4725" s="11"/>
    </row>
    <row r="4726" hidden="1">
      <c r="A4726" s="3">
        <v>45215.64048611111</v>
      </c>
      <c r="B4726" s="17" t="str">
        <f t="shared" si="1"/>
        <v>Mon</v>
      </c>
      <c r="C4726" s="19">
        <f t="shared" si="2"/>
        <v>15</v>
      </c>
      <c r="D4726" s="11"/>
      <c r="E4726" s="11"/>
    </row>
    <row r="4727" hidden="1">
      <c r="A4727" s="3">
        <v>45215.63431712963</v>
      </c>
      <c r="B4727" s="17" t="str">
        <f t="shared" si="1"/>
        <v>Mon</v>
      </c>
      <c r="C4727" s="19">
        <f t="shared" si="2"/>
        <v>15</v>
      </c>
      <c r="D4727" s="11"/>
      <c r="E4727" s="11"/>
    </row>
    <row r="4728" hidden="1">
      <c r="A4728" s="3">
        <v>45215.57800925926</v>
      </c>
      <c r="B4728" s="17" t="str">
        <f t="shared" si="1"/>
        <v>Mon</v>
      </c>
      <c r="C4728" s="19">
        <f t="shared" si="2"/>
        <v>13</v>
      </c>
      <c r="D4728" s="11"/>
      <c r="E4728" s="11"/>
    </row>
    <row r="4729" hidden="1">
      <c r="A4729" s="3">
        <v>45215.575787037036</v>
      </c>
      <c r="B4729" s="17" t="str">
        <f t="shared" si="1"/>
        <v>Mon</v>
      </c>
      <c r="C4729" s="19">
        <f t="shared" si="2"/>
        <v>13</v>
      </c>
      <c r="D4729" s="11"/>
      <c r="E4729" s="11"/>
    </row>
    <row r="4730" hidden="1">
      <c r="A4730" s="3">
        <v>45215.57491898148</v>
      </c>
      <c r="B4730" s="17" t="str">
        <f t="shared" si="1"/>
        <v>Mon</v>
      </c>
      <c r="C4730" s="19">
        <f t="shared" si="2"/>
        <v>13</v>
      </c>
      <c r="D4730" s="11"/>
      <c r="E4730" s="11"/>
    </row>
    <row r="4731" hidden="1">
      <c r="A4731" s="3">
        <v>45215.574270833335</v>
      </c>
      <c r="B4731" s="17" t="str">
        <f t="shared" si="1"/>
        <v>Mon</v>
      </c>
      <c r="C4731" s="19">
        <f t="shared" si="2"/>
        <v>13</v>
      </c>
      <c r="D4731" s="11"/>
      <c r="E4731" s="11"/>
    </row>
    <row r="4732" hidden="1">
      <c r="A4732" s="3">
        <v>45215.37337962963</v>
      </c>
      <c r="B4732" s="17" t="str">
        <f t="shared" si="1"/>
        <v>Mon</v>
      </c>
      <c r="C4732" s="19">
        <f t="shared" si="2"/>
        <v>8</v>
      </c>
      <c r="D4732" s="11"/>
      <c r="E4732" s="11"/>
    </row>
    <row r="4733" hidden="1">
      <c r="A4733" s="3">
        <v>45215.36486111111</v>
      </c>
      <c r="B4733" s="17" t="str">
        <f t="shared" si="1"/>
        <v>Mon</v>
      </c>
      <c r="C4733" s="19">
        <f t="shared" si="2"/>
        <v>8</v>
      </c>
      <c r="D4733" s="11"/>
      <c r="E4733" s="11"/>
    </row>
    <row r="4734" hidden="1">
      <c r="A4734" s="3">
        <v>45215.031493055554</v>
      </c>
      <c r="B4734" s="17" t="str">
        <f t="shared" si="1"/>
        <v>Mon</v>
      </c>
      <c r="C4734" s="19">
        <f t="shared" si="2"/>
        <v>0</v>
      </c>
      <c r="D4734" s="11"/>
      <c r="E4734" s="11"/>
    </row>
    <row r="4735" hidden="1">
      <c r="A4735" s="3">
        <v>45215.02292824074</v>
      </c>
      <c r="B4735" s="17" t="str">
        <f t="shared" si="1"/>
        <v>Mon</v>
      </c>
      <c r="C4735" s="19">
        <f t="shared" si="2"/>
        <v>0</v>
      </c>
      <c r="D4735" s="11"/>
      <c r="E4735" s="11"/>
    </row>
    <row r="4736" hidden="1">
      <c r="A4736" s="3">
        <v>45215.02202546296</v>
      </c>
      <c r="B4736" s="17" t="str">
        <f t="shared" si="1"/>
        <v>Mon</v>
      </c>
      <c r="C4736" s="19">
        <f t="shared" si="2"/>
        <v>0</v>
      </c>
      <c r="D4736" s="11"/>
      <c r="E4736" s="11"/>
    </row>
    <row r="4737" hidden="1">
      <c r="A4737" s="3">
        <v>45215.01875</v>
      </c>
      <c r="B4737" s="17" t="str">
        <f t="shared" si="1"/>
        <v>Mon</v>
      </c>
      <c r="C4737" s="19">
        <f t="shared" si="2"/>
        <v>0</v>
      </c>
      <c r="D4737" s="11"/>
      <c r="E4737" s="11"/>
    </row>
    <row r="4738" hidden="1">
      <c r="A4738" s="3">
        <v>45215.01446759259</v>
      </c>
      <c r="B4738" s="17" t="str">
        <f t="shared" si="1"/>
        <v>Sun</v>
      </c>
      <c r="C4738" s="19">
        <f t="shared" si="2"/>
        <v>0</v>
      </c>
      <c r="D4738" s="11"/>
      <c r="E4738" s="11"/>
    </row>
    <row r="4739" hidden="1">
      <c r="A4739" s="3">
        <v>45214.9894212963</v>
      </c>
      <c r="B4739" s="17" t="str">
        <f t="shared" si="1"/>
        <v>Sun</v>
      </c>
      <c r="C4739" s="19">
        <f t="shared" si="2"/>
        <v>23</v>
      </c>
      <c r="D4739" s="11"/>
      <c r="E4739" s="11"/>
    </row>
    <row r="4740" hidden="1">
      <c r="A4740" s="3">
        <v>45214.98798611111</v>
      </c>
      <c r="B4740" s="17" t="str">
        <f t="shared" si="1"/>
        <v>Sun</v>
      </c>
      <c r="C4740" s="19">
        <f t="shared" si="2"/>
        <v>23</v>
      </c>
      <c r="D4740" s="11"/>
      <c r="E4740" s="11"/>
    </row>
    <row r="4741" hidden="1">
      <c r="A4741" s="3">
        <v>45214.97053240741</v>
      </c>
      <c r="B4741" s="17" t="str">
        <f t="shared" si="1"/>
        <v>Sun</v>
      </c>
      <c r="C4741" s="19">
        <f t="shared" si="2"/>
        <v>23</v>
      </c>
      <c r="D4741" s="11"/>
      <c r="E4741" s="11"/>
    </row>
    <row r="4742" hidden="1">
      <c r="A4742" s="3">
        <v>45214.96104166667</v>
      </c>
      <c r="B4742" s="17" t="str">
        <f t="shared" si="1"/>
        <v>Sun</v>
      </c>
      <c r="C4742" s="19">
        <f t="shared" si="2"/>
        <v>23</v>
      </c>
      <c r="D4742" s="11"/>
      <c r="E4742" s="11"/>
    </row>
    <row r="4743" hidden="1">
      <c r="A4743" s="3">
        <v>45214.86719907408</v>
      </c>
      <c r="B4743" s="17" t="str">
        <f t="shared" si="1"/>
        <v>Sun</v>
      </c>
      <c r="C4743" s="19">
        <f t="shared" si="2"/>
        <v>20</v>
      </c>
      <c r="D4743" s="11"/>
      <c r="E4743" s="11"/>
    </row>
    <row r="4744" hidden="1">
      <c r="A4744" s="3">
        <v>45214.86666666667</v>
      </c>
      <c r="B4744" s="17" t="str">
        <f t="shared" si="1"/>
        <v>Sun</v>
      </c>
      <c r="C4744" s="19">
        <f t="shared" si="2"/>
        <v>20</v>
      </c>
      <c r="D4744" s="11"/>
      <c r="E4744" s="11"/>
    </row>
    <row r="4745" hidden="1">
      <c r="A4745" s="3">
        <v>45214.85325231482</v>
      </c>
      <c r="B4745" s="17" t="str">
        <f t="shared" si="1"/>
        <v>Sun</v>
      </c>
      <c r="C4745" s="19">
        <f t="shared" si="2"/>
        <v>20</v>
      </c>
      <c r="D4745" s="11"/>
      <c r="E4745" s="11"/>
    </row>
    <row r="4746" hidden="1">
      <c r="A4746" s="3">
        <v>45214.85190972222</v>
      </c>
      <c r="B4746" s="17" t="str">
        <f t="shared" si="1"/>
        <v>Sun</v>
      </c>
      <c r="C4746" s="19">
        <f t="shared" si="2"/>
        <v>20</v>
      </c>
      <c r="D4746" s="11"/>
      <c r="E4746" s="11"/>
    </row>
    <row r="4747" hidden="1">
      <c r="A4747" s="3">
        <v>45214.82263888889</v>
      </c>
      <c r="B4747" s="17" t="str">
        <f t="shared" si="1"/>
        <v>Sun</v>
      </c>
      <c r="C4747" s="19">
        <f t="shared" si="2"/>
        <v>19</v>
      </c>
      <c r="D4747" s="11"/>
      <c r="E4747" s="11"/>
    </row>
    <row r="4748" hidden="1">
      <c r="A4748" s="3">
        <v>45214.81694444444</v>
      </c>
      <c r="B4748" s="17" t="str">
        <f t="shared" si="1"/>
        <v>Sun</v>
      </c>
      <c r="C4748" s="19">
        <f t="shared" si="2"/>
        <v>19</v>
      </c>
      <c r="D4748" s="11"/>
      <c r="E4748" s="11"/>
    </row>
    <row r="4749" hidden="1">
      <c r="A4749" s="3">
        <v>45214.81685185185</v>
      </c>
      <c r="B4749" s="17" t="str">
        <f t="shared" si="1"/>
        <v>Sun</v>
      </c>
      <c r="C4749" s="19">
        <f t="shared" si="2"/>
        <v>19</v>
      </c>
      <c r="D4749" s="11"/>
      <c r="E4749" s="11"/>
    </row>
    <row r="4750" hidden="1">
      <c r="A4750" s="3">
        <v>45214.81591435185</v>
      </c>
      <c r="B4750" s="17" t="str">
        <f t="shared" si="1"/>
        <v>Sun</v>
      </c>
      <c r="C4750" s="19">
        <f t="shared" si="2"/>
        <v>19</v>
      </c>
      <c r="D4750" s="11"/>
      <c r="E4750" s="11"/>
    </row>
    <row r="4751" hidden="1">
      <c r="A4751" s="3">
        <v>45214.80454861111</v>
      </c>
      <c r="B4751" s="17" t="str">
        <f t="shared" si="1"/>
        <v>Sun</v>
      </c>
      <c r="C4751" s="19">
        <f t="shared" si="2"/>
        <v>19</v>
      </c>
      <c r="D4751" s="11"/>
      <c r="E4751" s="11"/>
    </row>
    <row r="4752" hidden="1">
      <c r="A4752" s="3">
        <v>45214.7905787037</v>
      </c>
      <c r="B4752" s="17" t="str">
        <f t="shared" si="1"/>
        <v>Sun</v>
      </c>
      <c r="C4752" s="19">
        <f t="shared" si="2"/>
        <v>18</v>
      </c>
      <c r="D4752" s="11"/>
      <c r="E4752" s="11"/>
    </row>
    <row r="4753" hidden="1">
      <c r="A4753" s="3">
        <v>45214.75418981481</v>
      </c>
      <c r="B4753" s="17" t="str">
        <f t="shared" si="1"/>
        <v>Sun</v>
      </c>
      <c r="C4753" s="19">
        <f t="shared" si="2"/>
        <v>18</v>
      </c>
      <c r="D4753" s="11"/>
      <c r="E4753" s="11"/>
    </row>
    <row r="4754" hidden="1">
      <c r="A4754" s="3">
        <v>45214.72767361111</v>
      </c>
      <c r="B4754" s="17" t="str">
        <f t="shared" si="1"/>
        <v>Sun</v>
      </c>
      <c r="C4754" s="19">
        <f t="shared" si="2"/>
        <v>17</v>
      </c>
      <c r="D4754" s="11"/>
      <c r="E4754" s="11"/>
    </row>
    <row r="4755" hidden="1">
      <c r="A4755" s="3">
        <v>45214.715833333335</v>
      </c>
      <c r="B4755" s="17" t="str">
        <f t="shared" si="1"/>
        <v>Sun</v>
      </c>
      <c r="C4755" s="19">
        <f t="shared" si="2"/>
        <v>17</v>
      </c>
      <c r="D4755" s="11"/>
      <c r="E4755" s="11"/>
    </row>
    <row r="4756" hidden="1">
      <c r="A4756" s="3">
        <v>45214.71425925926</v>
      </c>
      <c r="B4756" s="17" t="str">
        <f t="shared" si="1"/>
        <v>Sun</v>
      </c>
      <c r="C4756" s="19">
        <f t="shared" si="2"/>
        <v>17</v>
      </c>
      <c r="D4756" s="11"/>
      <c r="E4756" s="11"/>
    </row>
    <row r="4757" hidden="1">
      <c r="A4757" s="3">
        <v>45214.7021875</v>
      </c>
      <c r="B4757" s="17" t="str">
        <f t="shared" si="1"/>
        <v>Sun</v>
      </c>
      <c r="C4757" s="19">
        <f t="shared" si="2"/>
        <v>16</v>
      </c>
      <c r="D4757" s="11"/>
      <c r="E4757" s="11"/>
    </row>
    <row r="4758" hidden="1">
      <c r="A4758" s="3">
        <v>45214.70208333333</v>
      </c>
      <c r="B4758" s="17" t="str">
        <f t="shared" si="1"/>
        <v>Sun</v>
      </c>
      <c r="C4758" s="19">
        <f t="shared" si="2"/>
        <v>16</v>
      </c>
      <c r="D4758" s="11"/>
      <c r="E4758" s="11"/>
    </row>
    <row r="4759" hidden="1">
      <c r="A4759" s="3">
        <v>45214.668541666666</v>
      </c>
      <c r="B4759" s="17" t="str">
        <f t="shared" si="1"/>
        <v>Sun</v>
      </c>
      <c r="C4759" s="19">
        <f t="shared" si="2"/>
        <v>16</v>
      </c>
      <c r="D4759" s="11"/>
      <c r="E4759" s="11"/>
    </row>
    <row r="4760" hidden="1">
      <c r="A4760" s="3">
        <v>45214.66574074074</v>
      </c>
      <c r="B4760" s="17" t="str">
        <f t="shared" si="1"/>
        <v>Sun</v>
      </c>
      <c r="C4760" s="19">
        <f t="shared" si="2"/>
        <v>15</v>
      </c>
      <c r="D4760" s="11"/>
      <c r="E4760" s="11"/>
    </row>
    <row r="4761" hidden="1">
      <c r="A4761" s="3">
        <v>45214.655127314814</v>
      </c>
      <c r="B4761" s="17" t="str">
        <f t="shared" si="1"/>
        <v>Sun</v>
      </c>
      <c r="C4761" s="19">
        <f t="shared" si="2"/>
        <v>15</v>
      </c>
      <c r="D4761" s="11"/>
      <c r="E4761" s="11"/>
    </row>
    <row r="4762" hidden="1">
      <c r="A4762" s="3">
        <v>45214.613217592596</v>
      </c>
      <c r="B4762" s="17" t="str">
        <f t="shared" si="1"/>
        <v>Sun</v>
      </c>
      <c r="C4762" s="19">
        <f t="shared" si="2"/>
        <v>14</v>
      </c>
      <c r="D4762" s="11"/>
      <c r="E4762" s="11"/>
    </row>
    <row r="4763" hidden="1">
      <c r="A4763" s="3">
        <v>45214.61143518519</v>
      </c>
      <c r="B4763" s="17" t="str">
        <f t="shared" si="1"/>
        <v>Sun</v>
      </c>
      <c r="C4763" s="19">
        <f t="shared" si="2"/>
        <v>14</v>
      </c>
      <c r="D4763" s="11"/>
      <c r="E4763" s="11"/>
    </row>
    <row r="4764" hidden="1">
      <c r="A4764" s="3">
        <v>45214.610497685186</v>
      </c>
      <c r="B4764" s="17" t="str">
        <f t="shared" si="1"/>
        <v>Sun</v>
      </c>
      <c r="C4764" s="19">
        <f t="shared" si="2"/>
        <v>14</v>
      </c>
      <c r="D4764" s="11"/>
      <c r="E4764" s="11"/>
    </row>
    <row r="4765" hidden="1">
      <c r="A4765" s="3">
        <v>45214.58479166667</v>
      </c>
      <c r="B4765" s="17" t="str">
        <f t="shared" si="1"/>
        <v>Sun</v>
      </c>
      <c r="C4765" s="19">
        <f t="shared" si="2"/>
        <v>14</v>
      </c>
      <c r="D4765" s="11"/>
      <c r="E4765" s="11"/>
    </row>
    <row r="4766" hidden="1">
      <c r="A4766" s="3">
        <v>45214.575520833336</v>
      </c>
      <c r="B4766" s="17" t="str">
        <f t="shared" si="1"/>
        <v>Sun</v>
      </c>
      <c r="C4766" s="19">
        <f t="shared" si="2"/>
        <v>13</v>
      </c>
      <c r="D4766" s="11"/>
      <c r="E4766" s="11"/>
    </row>
    <row r="4767">
      <c r="A4767" s="3">
        <v>45214.544340277775</v>
      </c>
      <c r="B4767" s="17" t="str">
        <f t="shared" si="1"/>
        <v>Sat</v>
      </c>
      <c r="C4767" s="19">
        <f t="shared" si="2"/>
        <v>13</v>
      </c>
      <c r="D4767" s="11"/>
      <c r="E4767" s="11"/>
    </row>
    <row r="4768">
      <c r="A4768" s="3">
        <v>45213.95469907407</v>
      </c>
      <c r="B4768" s="17" t="str">
        <f t="shared" si="1"/>
        <v>Sat</v>
      </c>
      <c r="C4768" s="19">
        <f t="shared" si="2"/>
        <v>22</v>
      </c>
      <c r="D4768" s="11"/>
      <c r="E4768" s="11"/>
    </row>
    <row r="4769">
      <c r="A4769" s="3">
        <v>45213.862442129626</v>
      </c>
      <c r="B4769" s="17" t="str">
        <f t="shared" si="1"/>
        <v>Sat</v>
      </c>
      <c r="C4769" s="19">
        <f t="shared" si="2"/>
        <v>20</v>
      </c>
      <c r="D4769" s="11"/>
      <c r="E4769" s="11"/>
    </row>
    <row r="4770">
      <c r="A4770" s="3">
        <v>45213.835381944446</v>
      </c>
      <c r="B4770" s="17" t="str">
        <f t="shared" si="1"/>
        <v>Sat</v>
      </c>
      <c r="C4770" s="19">
        <f t="shared" si="2"/>
        <v>20</v>
      </c>
      <c r="D4770" s="11"/>
      <c r="E4770" s="11"/>
    </row>
    <row r="4771">
      <c r="A4771" s="3">
        <v>45213.83262731481</v>
      </c>
      <c r="B4771" s="17" t="str">
        <f t="shared" si="1"/>
        <v>Sat</v>
      </c>
      <c r="C4771" s="19">
        <f t="shared" si="2"/>
        <v>19</v>
      </c>
      <c r="D4771" s="11"/>
      <c r="E4771" s="11"/>
    </row>
    <row r="4772">
      <c r="A4772" s="3">
        <v>45213.82616898148</v>
      </c>
      <c r="B4772" s="17" t="str">
        <f t="shared" si="1"/>
        <v>Sat</v>
      </c>
      <c r="C4772" s="19">
        <f t="shared" si="2"/>
        <v>19</v>
      </c>
      <c r="D4772" s="11"/>
      <c r="E4772" s="11"/>
    </row>
    <row r="4773" hidden="1">
      <c r="A4773" s="3">
        <v>45213.823275462964</v>
      </c>
      <c r="B4773" s="17" t="str">
        <f t="shared" si="1"/>
        <v>Fri</v>
      </c>
      <c r="C4773" s="19">
        <f t="shared" si="2"/>
        <v>19</v>
      </c>
      <c r="D4773" s="11"/>
      <c r="E4773" s="11"/>
    </row>
    <row r="4774" hidden="1">
      <c r="A4774" s="3">
        <v>45212.78188657408</v>
      </c>
      <c r="B4774" s="17" t="str">
        <f t="shared" si="1"/>
        <v>Fri</v>
      </c>
      <c r="C4774" s="19">
        <f t="shared" si="2"/>
        <v>18</v>
      </c>
      <c r="D4774" s="11"/>
      <c r="E4774" s="11"/>
    </row>
    <row r="4775" hidden="1">
      <c r="A4775" s="3">
        <v>45212.75824074074</v>
      </c>
      <c r="B4775" s="17" t="str">
        <f t="shared" si="1"/>
        <v>Fri</v>
      </c>
      <c r="C4775" s="19">
        <f t="shared" si="2"/>
        <v>18</v>
      </c>
      <c r="D4775" s="11"/>
      <c r="E4775" s="11"/>
    </row>
    <row r="4776" hidden="1">
      <c r="A4776" s="3">
        <v>45212.649247685185</v>
      </c>
      <c r="B4776" s="17" t="str">
        <f t="shared" si="1"/>
        <v>Fri</v>
      </c>
      <c r="C4776" s="19">
        <f t="shared" si="2"/>
        <v>15</v>
      </c>
      <c r="D4776" s="11"/>
      <c r="E4776" s="11"/>
    </row>
    <row r="4777" hidden="1">
      <c r="A4777" s="3">
        <v>45212.604212962964</v>
      </c>
      <c r="B4777" s="17" t="str">
        <f t="shared" si="1"/>
        <v>Fri</v>
      </c>
      <c r="C4777" s="19">
        <f t="shared" si="2"/>
        <v>14</v>
      </c>
      <c r="D4777" s="11"/>
      <c r="E4777" s="11"/>
    </row>
    <row r="4778" hidden="1">
      <c r="A4778" s="3">
        <v>45212.59025462963</v>
      </c>
      <c r="B4778" s="17" t="str">
        <f t="shared" si="1"/>
        <v>Fri</v>
      </c>
      <c r="C4778" s="19">
        <f t="shared" si="2"/>
        <v>14</v>
      </c>
      <c r="D4778" s="11"/>
      <c r="E4778" s="11"/>
    </row>
    <row r="4779" hidden="1">
      <c r="A4779" s="3">
        <v>45212.58032407407</v>
      </c>
      <c r="B4779" s="17" t="str">
        <f t="shared" si="1"/>
        <v>Fri</v>
      </c>
      <c r="C4779" s="19">
        <f t="shared" si="2"/>
        <v>13</v>
      </c>
      <c r="D4779" s="11"/>
      <c r="E4779" s="11"/>
    </row>
    <row r="4780" hidden="1">
      <c r="A4780" s="3">
        <v>45212.57202546296</v>
      </c>
      <c r="B4780" s="17" t="str">
        <f t="shared" si="1"/>
        <v>Fri</v>
      </c>
      <c r="C4780" s="19">
        <f t="shared" si="2"/>
        <v>13</v>
      </c>
      <c r="D4780" s="11"/>
      <c r="E4780" s="11"/>
    </row>
    <row r="4781" hidden="1">
      <c r="A4781" s="3">
        <v>45212.54677083333</v>
      </c>
      <c r="B4781" s="17" t="str">
        <f t="shared" si="1"/>
        <v>Fri</v>
      </c>
      <c r="C4781" s="19">
        <f t="shared" si="2"/>
        <v>13</v>
      </c>
      <c r="D4781" s="11"/>
      <c r="E4781" s="11"/>
    </row>
    <row r="4782" hidden="1">
      <c r="A4782" s="3">
        <v>45212.53266203704</v>
      </c>
      <c r="B4782" s="17" t="str">
        <f t="shared" si="1"/>
        <v>Fri</v>
      </c>
      <c r="C4782" s="19">
        <f t="shared" si="2"/>
        <v>12</v>
      </c>
      <c r="D4782" s="11"/>
      <c r="E4782" s="11"/>
    </row>
    <row r="4783" hidden="1">
      <c r="A4783" s="3">
        <v>45212.51210648148</v>
      </c>
      <c r="B4783" s="17" t="str">
        <f t="shared" si="1"/>
        <v>Fri</v>
      </c>
      <c r="C4783" s="19">
        <f t="shared" si="2"/>
        <v>12</v>
      </c>
      <c r="D4783" s="11"/>
      <c r="E4783" s="11"/>
    </row>
    <row r="4784" hidden="1">
      <c r="A4784" s="3">
        <v>45212.505902777775</v>
      </c>
      <c r="B4784" s="17" t="str">
        <f t="shared" si="1"/>
        <v>Fri</v>
      </c>
      <c r="C4784" s="19">
        <f t="shared" si="2"/>
        <v>12</v>
      </c>
      <c r="D4784" s="11"/>
      <c r="E4784" s="11"/>
    </row>
    <row r="4785" hidden="1">
      <c r="A4785" s="3">
        <v>45212.47623842592</v>
      </c>
      <c r="B4785" s="17" t="str">
        <f t="shared" si="1"/>
        <v>Fri</v>
      </c>
      <c r="C4785" s="19">
        <f t="shared" si="2"/>
        <v>11</v>
      </c>
      <c r="D4785" s="11"/>
      <c r="E4785" s="11"/>
    </row>
    <row r="4786" hidden="1">
      <c r="A4786" s="3">
        <v>45212.475949074076</v>
      </c>
      <c r="B4786" s="17" t="str">
        <f t="shared" si="1"/>
        <v>Fri</v>
      </c>
      <c r="C4786" s="19">
        <f t="shared" si="2"/>
        <v>11</v>
      </c>
      <c r="D4786" s="11"/>
      <c r="E4786" s="11"/>
    </row>
    <row r="4787" hidden="1">
      <c r="A4787" s="3">
        <v>45212.45079861111</v>
      </c>
      <c r="B4787" s="17" t="str">
        <f t="shared" si="1"/>
        <v>Fri</v>
      </c>
      <c r="C4787" s="19">
        <f t="shared" si="2"/>
        <v>10</v>
      </c>
      <c r="D4787" s="11"/>
      <c r="E4787" s="11"/>
    </row>
    <row r="4788" hidden="1">
      <c r="A4788" s="3">
        <v>45212.213958333334</v>
      </c>
      <c r="B4788" s="17" t="str">
        <f t="shared" si="1"/>
        <v>Fri</v>
      </c>
      <c r="C4788" s="19">
        <f t="shared" si="2"/>
        <v>5</v>
      </c>
      <c r="D4788" s="11"/>
      <c r="E4788" s="11"/>
    </row>
    <row r="4789" hidden="1">
      <c r="A4789" s="3">
        <v>45212.20668981481</v>
      </c>
      <c r="B4789" s="17" t="str">
        <f t="shared" si="1"/>
        <v>Fri</v>
      </c>
      <c r="C4789" s="19">
        <f t="shared" si="2"/>
        <v>4</v>
      </c>
      <c r="D4789" s="11"/>
      <c r="E4789" s="11"/>
    </row>
    <row r="4790" hidden="1">
      <c r="A4790" s="3">
        <v>45212.19678240741</v>
      </c>
      <c r="B4790" s="17" t="str">
        <f t="shared" si="1"/>
        <v>Fri</v>
      </c>
      <c r="C4790" s="19">
        <f t="shared" si="2"/>
        <v>4</v>
      </c>
      <c r="D4790" s="11"/>
      <c r="E4790" s="11"/>
    </row>
    <row r="4791" hidden="1">
      <c r="A4791" s="3">
        <v>45212.192395833335</v>
      </c>
      <c r="B4791" s="17" t="str">
        <f t="shared" si="1"/>
        <v>Fri</v>
      </c>
      <c r="C4791" s="19">
        <f t="shared" si="2"/>
        <v>4</v>
      </c>
      <c r="D4791" s="11"/>
      <c r="E4791" s="11"/>
    </row>
    <row r="4792" hidden="1">
      <c r="A4792" s="3">
        <v>45212.18067129629</v>
      </c>
      <c r="B4792" s="17" t="str">
        <f t="shared" si="1"/>
        <v>Fri</v>
      </c>
      <c r="C4792" s="19">
        <f t="shared" si="2"/>
        <v>4</v>
      </c>
      <c r="D4792" s="11"/>
      <c r="E4792" s="11"/>
    </row>
    <row r="4793" hidden="1">
      <c r="A4793" s="3">
        <v>45212.178981481484</v>
      </c>
      <c r="B4793" s="17" t="str">
        <f t="shared" si="1"/>
        <v>Fri</v>
      </c>
      <c r="C4793" s="19">
        <f t="shared" si="2"/>
        <v>4</v>
      </c>
      <c r="D4793" s="11"/>
      <c r="E4793" s="11"/>
    </row>
    <row r="4794" hidden="1">
      <c r="A4794" s="3">
        <v>45212.15766203704</v>
      </c>
      <c r="B4794" s="17" t="str">
        <f t="shared" si="1"/>
        <v>Fri</v>
      </c>
      <c r="C4794" s="19">
        <f t="shared" si="2"/>
        <v>3</v>
      </c>
      <c r="D4794" s="11"/>
      <c r="E4794" s="11"/>
    </row>
    <row r="4795" hidden="1">
      <c r="A4795" s="3">
        <v>45212.14072916667</v>
      </c>
      <c r="B4795" s="17" t="str">
        <f t="shared" si="1"/>
        <v>Fri</v>
      </c>
      <c r="C4795" s="19">
        <f t="shared" si="2"/>
        <v>3</v>
      </c>
      <c r="D4795" s="11"/>
      <c r="E4795" s="11"/>
    </row>
    <row r="4796" hidden="1">
      <c r="A4796" s="3">
        <v>45212.13277777778</v>
      </c>
      <c r="B4796" s="17" t="str">
        <f t="shared" si="1"/>
        <v>Fri</v>
      </c>
      <c r="C4796" s="19">
        <f t="shared" si="2"/>
        <v>3</v>
      </c>
      <c r="D4796" s="11"/>
      <c r="E4796" s="11"/>
    </row>
    <row r="4797" hidden="1">
      <c r="A4797" s="3">
        <v>45212.125451388885</v>
      </c>
      <c r="B4797" s="17" t="str">
        <f t="shared" si="1"/>
        <v>Fri</v>
      </c>
      <c r="C4797" s="19">
        <f t="shared" si="2"/>
        <v>3</v>
      </c>
      <c r="D4797" s="11"/>
      <c r="E4797" s="11"/>
    </row>
    <row r="4798" hidden="1">
      <c r="A4798" s="3">
        <v>45212.08844907407</v>
      </c>
      <c r="B4798" s="17" t="str">
        <f t="shared" si="1"/>
        <v>Fri</v>
      </c>
      <c r="C4798" s="19">
        <f t="shared" si="2"/>
        <v>2</v>
      </c>
      <c r="D4798" s="11"/>
      <c r="E4798" s="11"/>
    </row>
    <row r="4799" hidden="1">
      <c r="A4799" s="3">
        <v>45212.07811342592</v>
      </c>
      <c r="B4799" s="17" t="str">
        <f t="shared" si="1"/>
        <v>Fri</v>
      </c>
      <c r="C4799" s="19">
        <f t="shared" si="2"/>
        <v>1</v>
      </c>
      <c r="D4799" s="11"/>
      <c r="E4799" s="11"/>
    </row>
    <row r="4800" hidden="1">
      <c r="A4800" s="3">
        <v>45212.0715625</v>
      </c>
      <c r="B4800" s="17" t="str">
        <f t="shared" si="1"/>
        <v>Fri</v>
      </c>
      <c r="C4800" s="19">
        <f t="shared" si="2"/>
        <v>1</v>
      </c>
      <c r="D4800" s="11"/>
      <c r="E4800" s="11"/>
    </row>
    <row r="4801" hidden="1">
      <c r="A4801" s="3">
        <v>45212.060069444444</v>
      </c>
      <c r="B4801" s="17" t="str">
        <f t="shared" si="1"/>
        <v>Fri</v>
      </c>
      <c r="C4801" s="19">
        <f t="shared" si="2"/>
        <v>1</v>
      </c>
      <c r="D4801" s="11"/>
      <c r="E4801" s="11"/>
    </row>
    <row r="4802" hidden="1">
      <c r="A4802" s="3">
        <v>45212.05824074074</v>
      </c>
      <c r="B4802" s="17" t="str">
        <f t="shared" si="1"/>
        <v>Fri</v>
      </c>
      <c r="C4802" s="19">
        <f t="shared" si="2"/>
        <v>1</v>
      </c>
      <c r="D4802" s="11"/>
      <c r="E4802" s="11"/>
    </row>
    <row r="4803" hidden="1">
      <c r="A4803" s="3">
        <v>45212.05803240741</v>
      </c>
      <c r="B4803" s="17" t="str">
        <f t="shared" si="1"/>
        <v>Fri</v>
      </c>
      <c r="C4803" s="19">
        <f t="shared" si="2"/>
        <v>1</v>
      </c>
      <c r="D4803" s="11"/>
      <c r="E4803" s="11"/>
    </row>
    <row r="4804" hidden="1">
      <c r="A4804" s="3">
        <v>45212.05673611111</v>
      </c>
      <c r="B4804" s="17" t="str">
        <f t="shared" si="1"/>
        <v>Fri</v>
      </c>
      <c r="C4804" s="19">
        <f t="shared" si="2"/>
        <v>1</v>
      </c>
      <c r="D4804" s="11"/>
      <c r="E4804" s="11"/>
    </row>
    <row r="4805" hidden="1">
      <c r="A4805" s="3">
        <v>45212.05335648148</v>
      </c>
      <c r="B4805" s="17" t="str">
        <f t="shared" si="1"/>
        <v>Thu</v>
      </c>
      <c r="C4805" s="19">
        <f t="shared" si="2"/>
        <v>1</v>
      </c>
      <c r="D4805" s="11"/>
      <c r="E4805" s="11"/>
    </row>
    <row r="4806" hidden="1">
      <c r="A4806" s="3">
        <v>45211.909907407404</v>
      </c>
      <c r="B4806" s="17" t="str">
        <f t="shared" si="1"/>
        <v>Thu</v>
      </c>
      <c r="C4806" s="19">
        <f t="shared" si="2"/>
        <v>21</v>
      </c>
      <c r="D4806" s="11"/>
      <c r="E4806" s="11"/>
    </row>
    <row r="4807" hidden="1">
      <c r="A4807" s="3">
        <v>45211.830925925926</v>
      </c>
      <c r="B4807" s="17" t="str">
        <f t="shared" si="1"/>
        <v>Thu</v>
      </c>
      <c r="C4807" s="19">
        <f t="shared" si="2"/>
        <v>19</v>
      </c>
      <c r="D4807" s="11"/>
      <c r="E4807" s="11"/>
    </row>
    <row r="4808" hidden="1">
      <c r="A4808" s="3">
        <v>45211.775972222225</v>
      </c>
      <c r="B4808" s="17" t="str">
        <f t="shared" si="1"/>
        <v>Thu</v>
      </c>
      <c r="C4808" s="19">
        <f t="shared" si="2"/>
        <v>18</v>
      </c>
      <c r="D4808" s="11"/>
      <c r="E4808" s="11"/>
    </row>
    <row r="4809" hidden="1">
      <c r="A4809" s="3">
        <v>45211.7299537037</v>
      </c>
      <c r="B4809" s="17" t="str">
        <f t="shared" si="1"/>
        <v>Thu</v>
      </c>
      <c r="C4809" s="19">
        <f t="shared" si="2"/>
        <v>17</v>
      </c>
      <c r="D4809" s="11"/>
      <c r="E4809" s="11"/>
    </row>
    <row r="4810" hidden="1">
      <c r="A4810" s="3">
        <v>45211.727951388886</v>
      </c>
      <c r="B4810" s="17" t="str">
        <f t="shared" si="1"/>
        <v>Thu</v>
      </c>
      <c r="C4810" s="19">
        <f t="shared" si="2"/>
        <v>17</v>
      </c>
      <c r="D4810" s="11"/>
      <c r="E4810" s="11"/>
    </row>
    <row r="4811" hidden="1">
      <c r="A4811" s="3">
        <v>45211.72599537037</v>
      </c>
      <c r="B4811" s="17" t="str">
        <f t="shared" si="1"/>
        <v>Thu</v>
      </c>
      <c r="C4811" s="19">
        <f t="shared" si="2"/>
        <v>17</v>
      </c>
      <c r="D4811" s="11"/>
      <c r="E4811" s="11"/>
    </row>
    <row r="4812" hidden="1">
      <c r="A4812" s="3">
        <v>45211.71738425926</v>
      </c>
      <c r="B4812" s="17" t="str">
        <f t="shared" si="1"/>
        <v>Thu</v>
      </c>
      <c r="C4812" s="19">
        <f t="shared" si="2"/>
        <v>17</v>
      </c>
      <c r="D4812" s="11"/>
      <c r="E4812" s="11"/>
    </row>
    <row r="4813" hidden="1">
      <c r="A4813" s="3">
        <v>45211.51715277778</v>
      </c>
      <c r="B4813" s="17" t="str">
        <f t="shared" si="1"/>
        <v>Thu</v>
      </c>
      <c r="C4813" s="19">
        <f t="shared" si="2"/>
        <v>12</v>
      </c>
      <c r="D4813" s="11"/>
      <c r="E4813" s="11"/>
    </row>
    <row r="4814" hidden="1">
      <c r="A4814" s="3">
        <v>45211.49371527778</v>
      </c>
      <c r="B4814" s="17" t="str">
        <f t="shared" si="1"/>
        <v>Thu</v>
      </c>
      <c r="C4814" s="19">
        <f t="shared" si="2"/>
        <v>11</v>
      </c>
      <c r="D4814" s="11"/>
      <c r="E4814" s="11"/>
    </row>
    <row r="4815" hidden="1">
      <c r="A4815" s="3">
        <v>45211.462002314816</v>
      </c>
      <c r="B4815" s="17" t="str">
        <f t="shared" si="1"/>
        <v>Thu</v>
      </c>
      <c r="C4815" s="19">
        <f t="shared" si="2"/>
        <v>11</v>
      </c>
      <c r="D4815" s="11"/>
      <c r="E4815" s="11"/>
    </row>
    <row r="4816" hidden="1">
      <c r="A4816" s="3">
        <v>45211.44546296296</v>
      </c>
      <c r="B4816" s="17" t="str">
        <f t="shared" si="1"/>
        <v>Thu</v>
      </c>
      <c r="C4816" s="19">
        <f t="shared" si="2"/>
        <v>10</v>
      </c>
      <c r="D4816" s="11"/>
      <c r="E4816" s="11"/>
    </row>
    <row r="4817" hidden="1">
      <c r="A4817" s="3">
        <v>45211.44498842592</v>
      </c>
      <c r="B4817" s="17" t="str">
        <f t="shared" si="1"/>
        <v>Thu</v>
      </c>
      <c r="C4817" s="19">
        <f t="shared" si="2"/>
        <v>10</v>
      </c>
      <c r="D4817" s="11"/>
      <c r="E4817" s="11"/>
    </row>
    <row r="4818" hidden="1">
      <c r="A4818" s="3">
        <v>45211.441875</v>
      </c>
      <c r="B4818" s="17" t="str">
        <f t="shared" si="1"/>
        <v>Thu</v>
      </c>
      <c r="C4818" s="19">
        <f t="shared" si="2"/>
        <v>10</v>
      </c>
      <c r="D4818" s="11"/>
      <c r="E4818" s="11"/>
    </row>
    <row r="4819" hidden="1">
      <c r="A4819" s="3">
        <v>45211.42873842592</v>
      </c>
      <c r="B4819" s="17" t="str">
        <f t="shared" si="1"/>
        <v>Thu</v>
      </c>
      <c r="C4819" s="19">
        <f t="shared" si="2"/>
        <v>10</v>
      </c>
      <c r="D4819" s="11"/>
      <c r="E4819" s="11"/>
    </row>
    <row r="4820" hidden="1">
      <c r="A4820" s="3">
        <v>45211.07115740741</v>
      </c>
      <c r="B4820" s="17" t="str">
        <f t="shared" si="1"/>
        <v>Thu</v>
      </c>
      <c r="C4820" s="19">
        <f t="shared" si="2"/>
        <v>1</v>
      </c>
      <c r="D4820" s="11"/>
      <c r="E4820" s="11"/>
    </row>
    <row r="4821" hidden="1">
      <c r="A4821" s="3">
        <v>45211.069502314815</v>
      </c>
      <c r="B4821" s="17" t="str">
        <f t="shared" si="1"/>
        <v>Thu</v>
      </c>
      <c r="C4821" s="19">
        <f t="shared" si="2"/>
        <v>1</v>
      </c>
      <c r="D4821" s="11"/>
      <c r="E4821" s="11"/>
    </row>
    <row r="4822" hidden="1">
      <c r="A4822" s="3">
        <v>45211.06041666667</v>
      </c>
      <c r="B4822" s="17" t="str">
        <f t="shared" si="1"/>
        <v>Thu</v>
      </c>
      <c r="C4822" s="19">
        <f t="shared" si="2"/>
        <v>1</v>
      </c>
      <c r="D4822" s="11"/>
      <c r="E4822" s="11"/>
    </row>
    <row r="4823" hidden="1">
      <c r="A4823" s="3">
        <v>45211.05509259259</v>
      </c>
      <c r="B4823" s="17" t="str">
        <f t="shared" si="1"/>
        <v>Thu</v>
      </c>
      <c r="C4823" s="19">
        <f t="shared" si="2"/>
        <v>1</v>
      </c>
      <c r="D4823" s="11"/>
      <c r="E4823" s="11"/>
    </row>
    <row r="4824" hidden="1">
      <c r="A4824" s="3">
        <v>45211.03741898148</v>
      </c>
      <c r="B4824" s="17" t="str">
        <f t="shared" si="1"/>
        <v>Thu</v>
      </c>
      <c r="C4824" s="19">
        <f t="shared" si="2"/>
        <v>0</v>
      </c>
      <c r="D4824" s="11"/>
      <c r="E4824" s="11"/>
    </row>
    <row r="4825" hidden="1">
      <c r="A4825" s="3">
        <v>45211.031122685185</v>
      </c>
      <c r="B4825" s="17" t="str">
        <f t="shared" si="1"/>
        <v>Thu</v>
      </c>
      <c r="C4825" s="19">
        <f t="shared" si="2"/>
        <v>0</v>
      </c>
      <c r="D4825" s="11"/>
      <c r="E4825" s="11"/>
    </row>
    <row r="4826" hidden="1">
      <c r="A4826" s="3">
        <v>45211.030810185184</v>
      </c>
      <c r="B4826" s="17" t="str">
        <f t="shared" si="1"/>
        <v>Thu</v>
      </c>
      <c r="C4826" s="19">
        <f t="shared" si="2"/>
        <v>0</v>
      </c>
      <c r="D4826" s="11"/>
      <c r="E4826" s="11"/>
    </row>
    <row r="4827" hidden="1">
      <c r="A4827" s="3">
        <v>45211.02988425926</v>
      </c>
      <c r="B4827" s="17" t="str">
        <f t="shared" si="1"/>
        <v>Thu</v>
      </c>
      <c r="C4827" s="19">
        <f t="shared" si="2"/>
        <v>0</v>
      </c>
      <c r="D4827" s="11"/>
      <c r="E4827" s="11"/>
    </row>
    <row r="4828" hidden="1">
      <c r="A4828" s="3">
        <v>45211.01510416667</v>
      </c>
      <c r="B4828" s="17" t="str">
        <f t="shared" si="1"/>
        <v>Thu</v>
      </c>
      <c r="C4828" s="19">
        <f t="shared" si="2"/>
        <v>0</v>
      </c>
      <c r="D4828" s="11"/>
      <c r="E4828" s="11"/>
    </row>
    <row r="4829" hidden="1">
      <c r="A4829" s="3">
        <v>45211.010150462964</v>
      </c>
      <c r="B4829" s="17" t="str">
        <f t="shared" si="1"/>
        <v>Wed</v>
      </c>
      <c r="C4829" s="19">
        <f t="shared" si="2"/>
        <v>0</v>
      </c>
      <c r="D4829" s="11"/>
      <c r="E4829" s="11"/>
    </row>
    <row r="4830" hidden="1">
      <c r="A4830" s="3">
        <v>45210.995775462965</v>
      </c>
      <c r="B4830" s="17" t="str">
        <f t="shared" si="1"/>
        <v>Wed</v>
      </c>
      <c r="C4830" s="19">
        <f t="shared" si="2"/>
        <v>23</v>
      </c>
      <c r="D4830" s="11"/>
      <c r="E4830" s="11"/>
    </row>
    <row r="4831" hidden="1">
      <c r="A4831" s="3">
        <v>45210.99554398148</v>
      </c>
      <c r="B4831" s="17" t="str">
        <f t="shared" si="1"/>
        <v>Wed</v>
      </c>
      <c r="C4831" s="19">
        <f t="shared" si="2"/>
        <v>23</v>
      </c>
      <c r="D4831" s="11"/>
      <c r="E4831" s="11"/>
    </row>
    <row r="4832" hidden="1">
      <c r="A4832" s="3">
        <v>45210.98523148148</v>
      </c>
      <c r="B4832" s="17" t="str">
        <f t="shared" si="1"/>
        <v>Wed</v>
      </c>
      <c r="C4832" s="19">
        <f t="shared" si="2"/>
        <v>23</v>
      </c>
      <c r="D4832" s="11"/>
      <c r="E4832" s="11"/>
    </row>
    <row r="4833" hidden="1">
      <c r="A4833" s="3">
        <v>45210.98273148148</v>
      </c>
      <c r="B4833" s="17" t="str">
        <f t="shared" si="1"/>
        <v>Wed</v>
      </c>
      <c r="C4833" s="19">
        <f t="shared" si="2"/>
        <v>23</v>
      </c>
      <c r="D4833" s="11"/>
      <c r="E4833" s="11"/>
    </row>
    <row r="4834" hidden="1">
      <c r="A4834" s="3">
        <v>45210.95275462963</v>
      </c>
      <c r="B4834" s="17" t="str">
        <f t="shared" si="1"/>
        <v>Wed</v>
      </c>
      <c r="C4834" s="19">
        <f t="shared" si="2"/>
        <v>22</v>
      </c>
      <c r="D4834" s="11"/>
      <c r="E4834" s="11"/>
    </row>
    <row r="4835" hidden="1">
      <c r="A4835" s="3">
        <v>45210.90116898148</v>
      </c>
      <c r="B4835" s="17" t="str">
        <f t="shared" si="1"/>
        <v>Wed</v>
      </c>
      <c r="C4835" s="19">
        <f t="shared" si="2"/>
        <v>21</v>
      </c>
      <c r="D4835" s="11"/>
      <c r="E4835" s="11"/>
    </row>
    <row r="4836" hidden="1">
      <c r="A4836" s="3">
        <v>45210.699467592596</v>
      </c>
      <c r="B4836" s="17" t="str">
        <f t="shared" si="1"/>
        <v>Wed</v>
      </c>
      <c r="C4836" s="19">
        <f t="shared" si="2"/>
        <v>16</v>
      </c>
      <c r="D4836" s="11"/>
      <c r="E4836" s="11"/>
    </row>
    <row r="4837" hidden="1">
      <c r="A4837" s="3">
        <v>45210.612708333334</v>
      </c>
      <c r="B4837" s="17" t="str">
        <f t="shared" si="1"/>
        <v>Wed</v>
      </c>
      <c r="C4837" s="19">
        <f t="shared" si="2"/>
        <v>14</v>
      </c>
      <c r="D4837" s="11"/>
      <c r="E4837" s="11"/>
    </row>
    <row r="4838" hidden="1">
      <c r="A4838" s="3">
        <v>45210.59296296296</v>
      </c>
      <c r="B4838" s="17" t="str">
        <f t="shared" si="1"/>
        <v>Wed</v>
      </c>
      <c r="C4838" s="19">
        <f t="shared" si="2"/>
        <v>14</v>
      </c>
      <c r="D4838" s="11"/>
      <c r="E4838" s="11"/>
    </row>
    <row r="4839" hidden="1">
      <c r="A4839" s="3">
        <v>45210.58913194444</v>
      </c>
      <c r="B4839" s="17" t="str">
        <f t="shared" si="1"/>
        <v>Wed</v>
      </c>
      <c r="C4839" s="19">
        <f t="shared" si="2"/>
        <v>14</v>
      </c>
      <c r="D4839" s="11"/>
      <c r="E4839" s="11"/>
    </row>
    <row r="4840" hidden="1">
      <c r="A4840" s="3">
        <v>45210.58556712963</v>
      </c>
      <c r="B4840" s="17" t="str">
        <f t="shared" si="1"/>
        <v>Wed</v>
      </c>
      <c r="C4840" s="19">
        <f t="shared" si="2"/>
        <v>14</v>
      </c>
      <c r="D4840" s="11"/>
      <c r="E4840" s="11"/>
    </row>
    <row r="4841" hidden="1">
      <c r="A4841" s="3">
        <v>45210.585439814815</v>
      </c>
      <c r="B4841" s="17" t="str">
        <f t="shared" si="1"/>
        <v>Wed</v>
      </c>
      <c r="C4841" s="19">
        <f t="shared" si="2"/>
        <v>14</v>
      </c>
      <c r="D4841" s="11"/>
      <c r="E4841" s="11"/>
    </row>
    <row r="4842" hidden="1">
      <c r="A4842" s="3">
        <v>45210.58310185185</v>
      </c>
      <c r="B4842" s="17" t="str">
        <f t="shared" si="1"/>
        <v>Wed</v>
      </c>
      <c r="C4842" s="19">
        <f t="shared" si="2"/>
        <v>13</v>
      </c>
      <c r="D4842" s="11"/>
      <c r="E4842" s="11"/>
    </row>
    <row r="4843" hidden="1">
      <c r="A4843" s="3">
        <v>45210.58255787037</v>
      </c>
      <c r="B4843" s="17" t="str">
        <f t="shared" si="1"/>
        <v>Wed</v>
      </c>
      <c r="C4843" s="19">
        <f t="shared" si="2"/>
        <v>13</v>
      </c>
      <c r="D4843" s="11"/>
      <c r="E4843" s="11"/>
    </row>
    <row r="4844" hidden="1">
      <c r="A4844" s="3">
        <v>45210.58053240741</v>
      </c>
      <c r="B4844" s="17" t="str">
        <f t="shared" si="1"/>
        <v>Wed</v>
      </c>
      <c r="C4844" s="19">
        <f t="shared" si="2"/>
        <v>13</v>
      </c>
      <c r="D4844" s="11"/>
      <c r="E4844" s="11"/>
    </row>
    <row r="4845" hidden="1">
      <c r="A4845" s="3">
        <v>45210.57962962963</v>
      </c>
      <c r="B4845" s="17" t="str">
        <f t="shared" si="1"/>
        <v>Wed</v>
      </c>
      <c r="C4845" s="19">
        <f t="shared" si="2"/>
        <v>13</v>
      </c>
      <c r="D4845" s="11"/>
      <c r="E4845" s="11"/>
    </row>
    <row r="4846" hidden="1">
      <c r="A4846" s="3">
        <v>45210.57398148148</v>
      </c>
      <c r="B4846" s="17" t="str">
        <f t="shared" si="1"/>
        <v>Wed</v>
      </c>
      <c r="C4846" s="19">
        <f t="shared" si="2"/>
        <v>13</v>
      </c>
      <c r="D4846" s="11"/>
      <c r="E4846" s="11"/>
    </row>
    <row r="4847" hidden="1">
      <c r="A4847" s="3">
        <v>45210.557025462964</v>
      </c>
      <c r="B4847" s="17" t="str">
        <f t="shared" si="1"/>
        <v>Wed</v>
      </c>
      <c r="C4847" s="19">
        <f t="shared" si="2"/>
        <v>13</v>
      </c>
      <c r="D4847" s="11"/>
      <c r="E4847" s="11"/>
    </row>
    <row r="4848" hidden="1">
      <c r="A4848" s="3">
        <v>45210.55421296296</v>
      </c>
      <c r="B4848" s="17" t="str">
        <f t="shared" si="1"/>
        <v>Wed</v>
      </c>
      <c r="C4848" s="19">
        <f t="shared" si="2"/>
        <v>13</v>
      </c>
      <c r="D4848" s="11"/>
      <c r="E4848" s="11"/>
    </row>
    <row r="4849" hidden="1">
      <c r="A4849" s="3">
        <v>45210.55396990741</v>
      </c>
      <c r="B4849" s="17" t="str">
        <f t="shared" si="1"/>
        <v>Wed</v>
      </c>
      <c r="C4849" s="19">
        <f t="shared" si="2"/>
        <v>13</v>
      </c>
      <c r="D4849" s="11"/>
      <c r="E4849" s="11"/>
    </row>
    <row r="4850" hidden="1">
      <c r="A4850" s="3">
        <v>45210.55186342593</v>
      </c>
      <c r="B4850" s="17" t="str">
        <f t="shared" si="1"/>
        <v>Wed</v>
      </c>
      <c r="C4850" s="19">
        <f t="shared" si="2"/>
        <v>13</v>
      </c>
      <c r="D4850" s="11"/>
      <c r="E4850" s="11"/>
    </row>
    <row r="4851" hidden="1">
      <c r="A4851" s="3">
        <v>45210.55126157407</v>
      </c>
      <c r="B4851" s="17" t="str">
        <f t="shared" si="1"/>
        <v>Wed</v>
      </c>
      <c r="C4851" s="19">
        <f t="shared" si="2"/>
        <v>13</v>
      </c>
      <c r="D4851" s="11"/>
      <c r="E4851" s="11"/>
    </row>
    <row r="4852" hidden="1">
      <c r="A4852" s="3">
        <v>45210.54331018519</v>
      </c>
      <c r="B4852" s="17" t="str">
        <f t="shared" si="1"/>
        <v>Wed</v>
      </c>
      <c r="C4852" s="19">
        <f t="shared" si="2"/>
        <v>13</v>
      </c>
      <c r="D4852" s="11"/>
      <c r="E4852" s="11"/>
    </row>
    <row r="4853" hidden="1">
      <c r="A4853" s="3">
        <v>45210.52788194444</v>
      </c>
      <c r="B4853" s="17" t="str">
        <f t="shared" si="1"/>
        <v>Wed</v>
      </c>
      <c r="C4853" s="19">
        <f t="shared" si="2"/>
        <v>12</v>
      </c>
      <c r="D4853" s="11"/>
      <c r="E4853" s="11"/>
    </row>
    <row r="4854" hidden="1">
      <c r="A4854" s="3">
        <v>45210.52756944444</v>
      </c>
      <c r="B4854" s="17" t="str">
        <f t="shared" si="1"/>
        <v>Wed</v>
      </c>
      <c r="C4854" s="19">
        <f t="shared" si="2"/>
        <v>12</v>
      </c>
      <c r="D4854" s="11"/>
      <c r="E4854" s="11"/>
    </row>
    <row r="4855" hidden="1">
      <c r="A4855" s="3">
        <v>45210.52326388889</v>
      </c>
      <c r="B4855" s="17" t="str">
        <f t="shared" si="1"/>
        <v>Wed</v>
      </c>
      <c r="C4855" s="19">
        <f t="shared" si="2"/>
        <v>12</v>
      </c>
      <c r="D4855" s="11"/>
      <c r="E4855" s="11"/>
    </row>
    <row r="4856" hidden="1">
      <c r="A4856" s="3">
        <v>45210.50707175926</v>
      </c>
      <c r="B4856" s="17" t="str">
        <f t="shared" si="1"/>
        <v>Wed</v>
      </c>
      <c r="C4856" s="19">
        <f t="shared" si="2"/>
        <v>12</v>
      </c>
      <c r="D4856" s="11"/>
      <c r="E4856" s="11"/>
    </row>
    <row r="4857" hidden="1">
      <c r="A4857" s="3">
        <v>45210.50653935185</v>
      </c>
      <c r="B4857" s="17" t="str">
        <f t="shared" si="1"/>
        <v>Wed</v>
      </c>
      <c r="C4857" s="19">
        <f t="shared" si="2"/>
        <v>12</v>
      </c>
      <c r="D4857" s="11"/>
      <c r="E4857" s="11"/>
    </row>
    <row r="4858" hidden="1">
      <c r="A4858" s="3">
        <v>45210.42815972222</v>
      </c>
      <c r="B4858" s="17" t="str">
        <f t="shared" si="1"/>
        <v>Wed</v>
      </c>
      <c r="C4858" s="19">
        <f t="shared" si="2"/>
        <v>10</v>
      </c>
      <c r="D4858" s="11"/>
      <c r="E4858" s="11"/>
    </row>
    <row r="4859" hidden="1">
      <c r="A4859" s="3">
        <v>45210.408009259256</v>
      </c>
      <c r="B4859" s="17" t="str">
        <f t="shared" si="1"/>
        <v>Wed</v>
      </c>
      <c r="C4859" s="19">
        <f t="shared" si="2"/>
        <v>9</v>
      </c>
      <c r="D4859" s="11"/>
      <c r="E4859" s="11"/>
    </row>
    <row r="4860" hidden="1">
      <c r="A4860" s="3">
        <v>45210.02429398148</v>
      </c>
      <c r="B4860" s="17" t="str">
        <f t="shared" si="1"/>
        <v>Wed</v>
      </c>
      <c r="C4860" s="19">
        <f t="shared" si="2"/>
        <v>0</v>
      </c>
      <c r="D4860" s="11"/>
      <c r="E4860" s="11"/>
    </row>
    <row r="4861" hidden="1">
      <c r="A4861" s="3">
        <v>45210.024143518516</v>
      </c>
      <c r="B4861" s="17" t="str">
        <f t="shared" si="1"/>
        <v>Wed</v>
      </c>
      <c r="C4861" s="19">
        <f t="shared" si="2"/>
        <v>0</v>
      </c>
      <c r="D4861" s="11"/>
      <c r="E4861" s="11"/>
    </row>
    <row r="4862" hidden="1">
      <c r="A4862" s="3">
        <v>45210.01081018519</v>
      </c>
      <c r="B4862" s="17" t="str">
        <f t="shared" si="1"/>
        <v>Tue</v>
      </c>
      <c r="C4862" s="19">
        <f t="shared" si="2"/>
        <v>0</v>
      </c>
      <c r="D4862" s="11"/>
      <c r="E4862" s="11"/>
    </row>
    <row r="4863" hidden="1">
      <c r="A4863" s="3">
        <v>45209.986122685186</v>
      </c>
      <c r="B4863" s="17" t="str">
        <f t="shared" si="1"/>
        <v>Tue</v>
      </c>
      <c r="C4863" s="19">
        <f t="shared" si="2"/>
        <v>23</v>
      </c>
      <c r="D4863" s="11"/>
      <c r="E4863" s="11"/>
    </row>
    <row r="4864" hidden="1">
      <c r="A4864" s="3">
        <v>45209.9855787037</v>
      </c>
      <c r="B4864" s="17" t="str">
        <f t="shared" si="1"/>
        <v>Tue</v>
      </c>
      <c r="C4864" s="19">
        <f t="shared" si="2"/>
        <v>23</v>
      </c>
      <c r="D4864" s="11"/>
      <c r="E4864" s="11"/>
    </row>
    <row r="4865" hidden="1">
      <c r="A4865" s="3">
        <v>45209.98469907408</v>
      </c>
      <c r="B4865" s="17" t="str">
        <f t="shared" si="1"/>
        <v>Tue</v>
      </c>
      <c r="C4865" s="19">
        <f t="shared" si="2"/>
        <v>23</v>
      </c>
      <c r="D4865" s="11"/>
      <c r="E4865" s="11"/>
    </row>
    <row r="4866" hidden="1">
      <c r="A4866" s="3">
        <v>45209.98421296296</v>
      </c>
      <c r="B4866" s="17" t="str">
        <f t="shared" si="1"/>
        <v>Tue</v>
      </c>
      <c r="C4866" s="19">
        <f t="shared" si="2"/>
        <v>23</v>
      </c>
      <c r="D4866" s="11"/>
      <c r="E4866" s="11"/>
    </row>
    <row r="4867" hidden="1">
      <c r="A4867" s="3">
        <v>45209.98179398148</v>
      </c>
      <c r="B4867" s="17" t="str">
        <f t="shared" si="1"/>
        <v>Tue</v>
      </c>
      <c r="C4867" s="19">
        <f t="shared" si="2"/>
        <v>23</v>
      </c>
      <c r="D4867" s="11"/>
      <c r="E4867" s="11"/>
    </row>
    <row r="4868" hidden="1">
      <c r="A4868" s="3">
        <v>45209.974386574075</v>
      </c>
      <c r="B4868" s="17" t="str">
        <f t="shared" si="1"/>
        <v>Tue</v>
      </c>
      <c r="C4868" s="19">
        <f t="shared" si="2"/>
        <v>23</v>
      </c>
      <c r="D4868" s="11"/>
      <c r="E4868" s="11"/>
    </row>
    <row r="4869" hidden="1">
      <c r="A4869" s="3">
        <v>45209.96613425926</v>
      </c>
      <c r="B4869" s="17" t="str">
        <f t="shared" si="1"/>
        <v>Tue</v>
      </c>
      <c r="C4869" s="19">
        <f t="shared" si="2"/>
        <v>23</v>
      </c>
      <c r="D4869" s="11"/>
      <c r="E4869" s="11"/>
    </row>
    <row r="4870" hidden="1">
      <c r="A4870" s="3">
        <v>45209.94335648148</v>
      </c>
      <c r="B4870" s="17" t="str">
        <f t="shared" si="1"/>
        <v>Tue</v>
      </c>
      <c r="C4870" s="19">
        <f t="shared" si="2"/>
        <v>22</v>
      </c>
      <c r="D4870" s="11"/>
      <c r="E4870" s="11"/>
    </row>
    <row r="4871" hidden="1">
      <c r="A4871" s="3">
        <v>45209.92518518519</v>
      </c>
      <c r="B4871" s="17" t="str">
        <f t="shared" si="1"/>
        <v>Tue</v>
      </c>
      <c r="C4871" s="19">
        <f t="shared" si="2"/>
        <v>22</v>
      </c>
      <c r="D4871" s="11"/>
      <c r="E4871" s="11"/>
    </row>
    <row r="4872" hidden="1">
      <c r="A4872" s="3">
        <v>45209.90733796296</v>
      </c>
      <c r="B4872" s="17" t="str">
        <f t="shared" si="1"/>
        <v>Tue</v>
      </c>
      <c r="C4872" s="19">
        <f t="shared" si="2"/>
        <v>21</v>
      </c>
      <c r="D4872" s="11"/>
      <c r="E4872" s="11"/>
    </row>
    <row r="4873" hidden="1">
      <c r="A4873" s="3">
        <v>45209.900925925926</v>
      </c>
      <c r="B4873" s="17" t="str">
        <f t="shared" si="1"/>
        <v>Tue</v>
      </c>
      <c r="C4873" s="19">
        <f t="shared" si="2"/>
        <v>21</v>
      </c>
      <c r="D4873" s="11"/>
      <c r="E4873" s="11"/>
    </row>
    <row r="4874" hidden="1">
      <c r="A4874" s="3">
        <v>45209.900405092594</v>
      </c>
      <c r="B4874" s="17" t="str">
        <f t="shared" si="1"/>
        <v>Tue</v>
      </c>
      <c r="C4874" s="19">
        <f t="shared" si="2"/>
        <v>21</v>
      </c>
      <c r="D4874" s="11"/>
      <c r="E4874" s="11"/>
    </row>
    <row r="4875" hidden="1">
      <c r="A4875" s="3">
        <v>45209.90027777778</v>
      </c>
      <c r="B4875" s="17" t="str">
        <f t="shared" si="1"/>
        <v>Tue</v>
      </c>
      <c r="C4875" s="19">
        <f t="shared" si="2"/>
        <v>21</v>
      </c>
      <c r="D4875" s="11"/>
      <c r="E4875" s="11"/>
    </row>
    <row r="4876" hidden="1">
      <c r="A4876" s="3">
        <v>45209.89425925926</v>
      </c>
      <c r="B4876" s="17" t="str">
        <f t="shared" si="1"/>
        <v>Tue</v>
      </c>
      <c r="C4876" s="19">
        <f t="shared" si="2"/>
        <v>21</v>
      </c>
      <c r="D4876" s="11"/>
      <c r="E4876" s="11"/>
    </row>
    <row r="4877" hidden="1">
      <c r="A4877" s="3">
        <v>45209.8796875</v>
      </c>
      <c r="B4877" s="17" t="str">
        <f t="shared" si="1"/>
        <v>Tue</v>
      </c>
      <c r="C4877" s="19">
        <f t="shared" si="2"/>
        <v>21</v>
      </c>
      <c r="D4877" s="11"/>
      <c r="E4877" s="11"/>
    </row>
    <row r="4878" hidden="1">
      <c r="A4878" s="3">
        <v>45209.85847222222</v>
      </c>
      <c r="B4878" s="17" t="str">
        <f t="shared" si="1"/>
        <v>Tue</v>
      </c>
      <c r="C4878" s="19">
        <f t="shared" si="2"/>
        <v>20</v>
      </c>
      <c r="D4878" s="11"/>
      <c r="E4878" s="11"/>
    </row>
    <row r="4879" hidden="1">
      <c r="A4879" s="3">
        <v>45209.85828703704</v>
      </c>
      <c r="B4879" s="17" t="str">
        <f t="shared" si="1"/>
        <v>Tue</v>
      </c>
      <c r="C4879" s="19">
        <f t="shared" si="2"/>
        <v>20</v>
      </c>
      <c r="D4879" s="11"/>
      <c r="E4879" s="11"/>
    </row>
    <row r="4880" hidden="1">
      <c r="A4880" s="3">
        <v>45209.85493055556</v>
      </c>
      <c r="B4880" s="17" t="str">
        <f t="shared" si="1"/>
        <v>Tue</v>
      </c>
      <c r="C4880" s="19">
        <f t="shared" si="2"/>
        <v>20</v>
      </c>
      <c r="D4880" s="11"/>
      <c r="E4880" s="11"/>
    </row>
    <row r="4881" hidden="1">
      <c r="A4881" s="3">
        <v>45209.84318287037</v>
      </c>
      <c r="B4881" s="17" t="str">
        <f t="shared" si="1"/>
        <v>Tue</v>
      </c>
      <c r="C4881" s="19">
        <f t="shared" si="2"/>
        <v>20</v>
      </c>
      <c r="D4881" s="11"/>
      <c r="E4881" s="11"/>
    </row>
    <row r="4882" hidden="1">
      <c r="A4882" s="3">
        <v>45209.84259259259</v>
      </c>
      <c r="B4882" s="17" t="str">
        <f t="shared" si="1"/>
        <v>Tue</v>
      </c>
      <c r="C4882" s="19">
        <f t="shared" si="2"/>
        <v>20</v>
      </c>
      <c r="D4882" s="11"/>
      <c r="E4882" s="11"/>
    </row>
    <row r="4883" hidden="1">
      <c r="A4883" s="3">
        <v>45209.80165509259</v>
      </c>
      <c r="B4883" s="17" t="str">
        <f t="shared" si="1"/>
        <v>Tue</v>
      </c>
      <c r="C4883" s="19">
        <f t="shared" si="2"/>
        <v>19</v>
      </c>
      <c r="D4883" s="11"/>
      <c r="E4883" s="11"/>
    </row>
    <row r="4884" hidden="1">
      <c r="A4884" s="3">
        <v>45209.79634259259</v>
      </c>
      <c r="B4884" s="17" t="str">
        <f t="shared" si="1"/>
        <v>Tue</v>
      </c>
      <c r="C4884" s="19">
        <f t="shared" si="2"/>
        <v>19</v>
      </c>
      <c r="D4884" s="11"/>
      <c r="E4884" s="11"/>
    </row>
    <row r="4885" hidden="1">
      <c r="A4885" s="3">
        <v>45209.79019675926</v>
      </c>
      <c r="B4885" s="17" t="str">
        <f t="shared" si="1"/>
        <v>Tue</v>
      </c>
      <c r="C4885" s="19">
        <f t="shared" si="2"/>
        <v>18</v>
      </c>
      <c r="D4885" s="11"/>
      <c r="E4885" s="11"/>
    </row>
    <row r="4886" hidden="1">
      <c r="A4886" s="3">
        <v>45209.78525462963</v>
      </c>
      <c r="B4886" s="17" t="str">
        <f t="shared" si="1"/>
        <v>Tue</v>
      </c>
      <c r="C4886" s="19">
        <f t="shared" si="2"/>
        <v>18</v>
      </c>
      <c r="D4886" s="11"/>
      <c r="E4886" s="11"/>
    </row>
    <row r="4887" hidden="1">
      <c r="A4887" s="3">
        <v>45209.78377314815</v>
      </c>
      <c r="B4887" s="17" t="str">
        <f t="shared" si="1"/>
        <v>Tue</v>
      </c>
      <c r="C4887" s="19">
        <f t="shared" si="2"/>
        <v>18</v>
      </c>
      <c r="D4887" s="11"/>
      <c r="E4887" s="11"/>
    </row>
    <row r="4888" hidden="1">
      <c r="A4888" s="3">
        <v>45209.75366898148</v>
      </c>
      <c r="B4888" s="17" t="str">
        <f t="shared" si="1"/>
        <v>Tue</v>
      </c>
      <c r="C4888" s="19">
        <f t="shared" si="2"/>
        <v>18</v>
      </c>
      <c r="D4888" s="11"/>
      <c r="E4888" s="11"/>
    </row>
    <row r="4889" hidden="1">
      <c r="A4889" s="3">
        <v>45209.74684027778</v>
      </c>
      <c r="B4889" s="17" t="str">
        <f t="shared" si="1"/>
        <v>Tue</v>
      </c>
      <c r="C4889" s="19">
        <f t="shared" si="2"/>
        <v>17</v>
      </c>
      <c r="D4889" s="11"/>
      <c r="E4889" s="11"/>
    </row>
    <row r="4890" hidden="1">
      <c r="A4890" s="3">
        <v>45209.74349537037</v>
      </c>
      <c r="B4890" s="17" t="str">
        <f t="shared" si="1"/>
        <v>Tue</v>
      </c>
      <c r="C4890" s="19">
        <f t="shared" si="2"/>
        <v>17</v>
      </c>
      <c r="D4890" s="11"/>
      <c r="E4890" s="11"/>
    </row>
    <row r="4891" hidden="1">
      <c r="A4891" s="3">
        <v>45209.7433912037</v>
      </c>
      <c r="B4891" s="17" t="str">
        <f t="shared" si="1"/>
        <v>Tue</v>
      </c>
      <c r="C4891" s="19">
        <f t="shared" si="2"/>
        <v>17</v>
      </c>
      <c r="D4891" s="11"/>
      <c r="E4891" s="11"/>
    </row>
    <row r="4892" hidden="1">
      <c r="A4892" s="3">
        <v>45209.709652777776</v>
      </c>
      <c r="B4892" s="17" t="str">
        <f t="shared" si="1"/>
        <v>Tue</v>
      </c>
      <c r="C4892" s="19">
        <f t="shared" si="2"/>
        <v>17</v>
      </c>
      <c r="D4892" s="11"/>
      <c r="E4892" s="11"/>
    </row>
    <row r="4893" hidden="1">
      <c r="A4893" s="3">
        <v>45209.693449074075</v>
      </c>
      <c r="B4893" s="17" t="str">
        <f t="shared" si="1"/>
        <v>Tue</v>
      </c>
      <c r="C4893" s="19">
        <f t="shared" si="2"/>
        <v>16</v>
      </c>
      <c r="D4893" s="11"/>
      <c r="E4893" s="11"/>
    </row>
    <row r="4894" hidden="1">
      <c r="A4894" s="3">
        <v>45209.66643518519</v>
      </c>
      <c r="B4894" s="17" t="str">
        <f t="shared" si="1"/>
        <v>Tue</v>
      </c>
      <c r="C4894" s="19">
        <f t="shared" si="2"/>
        <v>15</v>
      </c>
      <c r="D4894" s="11"/>
      <c r="E4894" s="11"/>
    </row>
    <row r="4895" hidden="1">
      <c r="A4895" s="3">
        <v>45209.65988425926</v>
      </c>
      <c r="B4895" s="17" t="str">
        <f t="shared" si="1"/>
        <v>Tue</v>
      </c>
      <c r="C4895" s="19">
        <f t="shared" si="2"/>
        <v>15</v>
      </c>
      <c r="D4895" s="11"/>
      <c r="E4895" s="11"/>
    </row>
    <row r="4896" hidden="1">
      <c r="A4896" s="3">
        <v>45209.653657407405</v>
      </c>
      <c r="B4896" s="17" t="str">
        <f t="shared" si="1"/>
        <v>Tue</v>
      </c>
      <c r="C4896" s="19">
        <f t="shared" si="2"/>
        <v>15</v>
      </c>
      <c r="D4896" s="11"/>
      <c r="E4896" s="11"/>
    </row>
    <row r="4897" hidden="1">
      <c r="A4897" s="3">
        <v>45209.63778935185</v>
      </c>
      <c r="B4897" s="17" t="str">
        <f t="shared" si="1"/>
        <v>Tue</v>
      </c>
      <c r="C4897" s="19">
        <f t="shared" si="2"/>
        <v>15</v>
      </c>
      <c r="D4897" s="11"/>
      <c r="E4897" s="11"/>
    </row>
    <row r="4898" hidden="1">
      <c r="A4898" s="3">
        <v>45209.63489583333</v>
      </c>
      <c r="B4898" s="17" t="str">
        <f t="shared" si="1"/>
        <v>Tue</v>
      </c>
      <c r="C4898" s="19">
        <f t="shared" si="2"/>
        <v>15</v>
      </c>
      <c r="D4898" s="11"/>
      <c r="E4898" s="11"/>
    </row>
    <row r="4899" hidden="1">
      <c r="A4899" s="3">
        <v>45209.62331018518</v>
      </c>
      <c r="B4899" s="17" t="str">
        <f t="shared" si="1"/>
        <v>Tue</v>
      </c>
      <c r="C4899" s="19">
        <f t="shared" si="2"/>
        <v>14</v>
      </c>
      <c r="D4899" s="11"/>
      <c r="E4899" s="11"/>
    </row>
    <row r="4900" hidden="1">
      <c r="A4900" s="3">
        <v>45209.61413194444</v>
      </c>
      <c r="B4900" s="17" t="str">
        <f t="shared" si="1"/>
        <v>Tue</v>
      </c>
      <c r="C4900" s="19">
        <f t="shared" si="2"/>
        <v>14</v>
      </c>
      <c r="D4900" s="11"/>
      <c r="E4900" s="11"/>
    </row>
    <row r="4901" hidden="1">
      <c r="A4901" s="3">
        <v>45209.61256944444</v>
      </c>
      <c r="B4901" s="17" t="str">
        <f t="shared" si="1"/>
        <v>Tue</v>
      </c>
      <c r="C4901" s="19">
        <f t="shared" si="2"/>
        <v>14</v>
      </c>
      <c r="D4901" s="11"/>
      <c r="E4901" s="11"/>
    </row>
    <row r="4902" hidden="1">
      <c r="A4902" s="3">
        <v>45209.57962962963</v>
      </c>
      <c r="B4902" s="17" t="str">
        <f t="shared" si="1"/>
        <v>Tue</v>
      </c>
      <c r="C4902" s="19">
        <f t="shared" si="2"/>
        <v>13</v>
      </c>
      <c r="D4902" s="11"/>
      <c r="E4902" s="11"/>
    </row>
    <row r="4903" hidden="1">
      <c r="A4903" s="3">
        <v>45209.55138888889</v>
      </c>
      <c r="B4903" s="17" t="str">
        <f t="shared" si="1"/>
        <v>Tue</v>
      </c>
      <c r="C4903" s="19">
        <f t="shared" si="2"/>
        <v>13</v>
      </c>
      <c r="D4903" s="11"/>
      <c r="E4903" s="11"/>
    </row>
    <row r="4904" hidden="1">
      <c r="A4904" s="3">
        <v>45209.52302083333</v>
      </c>
      <c r="B4904" s="17" t="str">
        <f t="shared" si="1"/>
        <v>Tue</v>
      </c>
      <c r="C4904" s="19">
        <f t="shared" si="2"/>
        <v>12</v>
      </c>
      <c r="D4904" s="11"/>
      <c r="E4904" s="11"/>
    </row>
    <row r="4905" hidden="1">
      <c r="A4905" s="3">
        <v>45209.521006944444</v>
      </c>
      <c r="B4905" s="17" t="str">
        <f t="shared" si="1"/>
        <v>Tue</v>
      </c>
      <c r="C4905" s="19">
        <f t="shared" si="2"/>
        <v>12</v>
      </c>
      <c r="D4905" s="11"/>
      <c r="E4905" s="11"/>
    </row>
    <row r="4906" hidden="1">
      <c r="A4906" s="3">
        <v>45209.517476851855</v>
      </c>
      <c r="B4906" s="17" t="str">
        <f t="shared" si="1"/>
        <v>Tue</v>
      </c>
      <c r="C4906" s="19">
        <f t="shared" si="2"/>
        <v>12</v>
      </c>
      <c r="D4906" s="11"/>
      <c r="E4906" s="11"/>
    </row>
    <row r="4907" hidden="1">
      <c r="A4907" s="3">
        <v>45209.516122685185</v>
      </c>
      <c r="B4907" s="17" t="str">
        <f t="shared" si="1"/>
        <v>Tue</v>
      </c>
      <c r="C4907" s="19">
        <f t="shared" si="2"/>
        <v>12</v>
      </c>
      <c r="D4907" s="11"/>
      <c r="E4907" s="11"/>
    </row>
    <row r="4908" hidden="1">
      <c r="A4908" s="3">
        <v>45209.51354166667</v>
      </c>
      <c r="B4908" s="17" t="str">
        <f t="shared" si="1"/>
        <v>Tue</v>
      </c>
      <c r="C4908" s="19">
        <f t="shared" si="2"/>
        <v>12</v>
      </c>
      <c r="D4908" s="11"/>
      <c r="E4908" s="11"/>
    </row>
    <row r="4909" hidden="1">
      <c r="A4909" s="3">
        <v>45209.50513888889</v>
      </c>
      <c r="B4909" s="17" t="str">
        <f t="shared" si="1"/>
        <v>Tue</v>
      </c>
      <c r="C4909" s="19">
        <f t="shared" si="2"/>
        <v>12</v>
      </c>
      <c r="D4909" s="11"/>
      <c r="E4909" s="11"/>
    </row>
    <row r="4910" hidden="1">
      <c r="A4910" s="3">
        <v>45209.50318287037</v>
      </c>
      <c r="B4910" s="17" t="str">
        <f t="shared" si="1"/>
        <v>Tue</v>
      </c>
      <c r="C4910" s="19">
        <f t="shared" si="2"/>
        <v>12</v>
      </c>
      <c r="D4910" s="11"/>
      <c r="E4910" s="11"/>
    </row>
    <row r="4911" hidden="1">
      <c r="A4911" s="3">
        <v>45209.48604166666</v>
      </c>
      <c r="B4911" s="17" t="str">
        <f t="shared" si="1"/>
        <v>Tue</v>
      </c>
      <c r="C4911" s="19">
        <f t="shared" si="2"/>
        <v>11</v>
      </c>
      <c r="D4911" s="11"/>
      <c r="E4911" s="11"/>
    </row>
    <row r="4912" hidden="1">
      <c r="A4912" s="3">
        <v>45209.480578703704</v>
      </c>
      <c r="B4912" s="17" t="str">
        <f t="shared" si="1"/>
        <v>Tue</v>
      </c>
      <c r="C4912" s="19">
        <f t="shared" si="2"/>
        <v>11</v>
      </c>
      <c r="D4912" s="11"/>
      <c r="E4912" s="11"/>
    </row>
    <row r="4913" hidden="1">
      <c r="A4913" s="3">
        <v>45209.473032407404</v>
      </c>
      <c r="B4913" s="17" t="str">
        <f t="shared" si="1"/>
        <v>Tue</v>
      </c>
      <c r="C4913" s="19">
        <f t="shared" si="2"/>
        <v>11</v>
      </c>
      <c r="D4913" s="11"/>
      <c r="E4913" s="11"/>
    </row>
    <row r="4914" hidden="1">
      <c r="A4914" s="3">
        <v>45209.458865740744</v>
      </c>
      <c r="B4914" s="17" t="str">
        <f t="shared" si="1"/>
        <v>Mon</v>
      </c>
      <c r="C4914" s="19">
        <f t="shared" si="2"/>
        <v>11</v>
      </c>
      <c r="D4914" s="11"/>
      <c r="E4914" s="11"/>
    </row>
    <row r="4915" hidden="1">
      <c r="A4915" s="3">
        <v>45208.85387731482</v>
      </c>
      <c r="B4915" s="17" t="str">
        <f t="shared" si="1"/>
        <v>Mon</v>
      </c>
      <c r="C4915" s="19">
        <f t="shared" si="2"/>
        <v>20</v>
      </c>
      <c r="D4915" s="11"/>
      <c r="E4915" s="11"/>
    </row>
    <row r="4916" hidden="1">
      <c r="A4916" s="3">
        <v>45208.8512962963</v>
      </c>
      <c r="B4916" s="17" t="str">
        <f t="shared" si="1"/>
        <v>Mon</v>
      </c>
      <c r="C4916" s="19">
        <f t="shared" si="2"/>
        <v>20</v>
      </c>
      <c r="D4916" s="11"/>
      <c r="E4916" s="11"/>
    </row>
    <row r="4917" hidden="1">
      <c r="A4917" s="3">
        <v>45208.85019675926</v>
      </c>
      <c r="B4917" s="17" t="str">
        <f t="shared" si="1"/>
        <v>Mon</v>
      </c>
      <c r="C4917" s="19">
        <f t="shared" si="2"/>
        <v>20</v>
      </c>
      <c r="D4917" s="11"/>
      <c r="E4917" s="11"/>
    </row>
    <row r="4918" hidden="1">
      <c r="A4918" s="3">
        <v>45208.844375</v>
      </c>
      <c r="B4918" s="17" t="str">
        <f t="shared" si="1"/>
        <v>Mon</v>
      </c>
      <c r="C4918" s="19">
        <f t="shared" si="2"/>
        <v>20</v>
      </c>
      <c r="D4918" s="11"/>
      <c r="E4918" s="11"/>
    </row>
    <row r="4919" hidden="1">
      <c r="A4919" s="3">
        <v>45208.84391203704</v>
      </c>
      <c r="B4919" s="17" t="str">
        <f t="shared" si="1"/>
        <v>Mon</v>
      </c>
      <c r="C4919" s="19">
        <f t="shared" si="2"/>
        <v>20</v>
      </c>
      <c r="D4919" s="11"/>
      <c r="E4919" s="11"/>
    </row>
    <row r="4920" hidden="1">
      <c r="A4920" s="3">
        <v>45208.84190972222</v>
      </c>
      <c r="B4920" s="17" t="str">
        <f t="shared" si="1"/>
        <v>Mon</v>
      </c>
      <c r="C4920" s="19">
        <f t="shared" si="2"/>
        <v>20</v>
      </c>
      <c r="D4920" s="11"/>
      <c r="E4920" s="11"/>
    </row>
    <row r="4921" hidden="1">
      <c r="A4921" s="3">
        <v>45208.82314814815</v>
      </c>
      <c r="B4921" s="17" t="str">
        <f t="shared" si="1"/>
        <v>Mon</v>
      </c>
      <c r="C4921" s="19">
        <f t="shared" si="2"/>
        <v>19</v>
      </c>
      <c r="D4921" s="11"/>
      <c r="E4921" s="11"/>
    </row>
    <row r="4922" hidden="1">
      <c r="A4922" s="3">
        <v>45208.8224537037</v>
      </c>
      <c r="B4922" s="17" t="str">
        <f t="shared" si="1"/>
        <v>Mon</v>
      </c>
      <c r="C4922" s="19">
        <f t="shared" si="2"/>
        <v>19</v>
      </c>
      <c r="D4922" s="11"/>
      <c r="E4922" s="11"/>
    </row>
    <row r="4923" hidden="1">
      <c r="A4923" s="3">
        <v>45208.80746527778</v>
      </c>
      <c r="B4923" s="17" t="str">
        <f t="shared" si="1"/>
        <v>Mon</v>
      </c>
      <c r="C4923" s="19">
        <f t="shared" si="2"/>
        <v>19</v>
      </c>
      <c r="D4923" s="11"/>
      <c r="E4923" s="11"/>
    </row>
    <row r="4924" hidden="1">
      <c r="A4924" s="3">
        <v>45208.802777777775</v>
      </c>
      <c r="B4924" s="17" t="str">
        <f t="shared" si="1"/>
        <v>Mon</v>
      </c>
      <c r="C4924" s="19">
        <f t="shared" si="2"/>
        <v>19</v>
      </c>
      <c r="D4924" s="11"/>
      <c r="E4924" s="11"/>
    </row>
    <row r="4925" hidden="1">
      <c r="A4925" s="3">
        <v>45208.73297453704</v>
      </c>
      <c r="B4925" s="17" t="str">
        <f t="shared" si="1"/>
        <v>Mon</v>
      </c>
      <c r="C4925" s="19">
        <f t="shared" si="2"/>
        <v>17</v>
      </c>
      <c r="D4925" s="11"/>
      <c r="E4925" s="11"/>
    </row>
    <row r="4926" hidden="1">
      <c r="A4926" s="3">
        <v>45208.67791666667</v>
      </c>
      <c r="B4926" s="17" t="str">
        <f t="shared" si="1"/>
        <v>Mon</v>
      </c>
      <c r="C4926" s="19">
        <f t="shared" si="2"/>
        <v>16</v>
      </c>
      <c r="D4926" s="11"/>
      <c r="E4926" s="11"/>
    </row>
    <row r="4927" hidden="1">
      <c r="A4927" s="3">
        <v>45208.67309027778</v>
      </c>
      <c r="B4927" s="17" t="str">
        <f t="shared" si="1"/>
        <v>Mon</v>
      </c>
      <c r="C4927" s="19">
        <f t="shared" si="2"/>
        <v>16</v>
      </c>
      <c r="D4927" s="11"/>
      <c r="E4927" s="11"/>
    </row>
    <row r="4928" hidden="1">
      <c r="A4928" s="3">
        <v>45208.64513888889</v>
      </c>
      <c r="B4928" s="17" t="str">
        <f t="shared" si="1"/>
        <v>Mon</v>
      </c>
      <c r="C4928" s="19">
        <f t="shared" si="2"/>
        <v>15</v>
      </c>
      <c r="D4928" s="11"/>
      <c r="E4928" s="11"/>
    </row>
    <row r="4929" hidden="1">
      <c r="A4929" s="3">
        <v>45208.64505787037</v>
      </c>
      <c r="B4929" s="17" t="str">
        <f t="shared" si="1"/>
        <v>Mon</v>
      </c>
      <c r="C4929" s="19">
        <f t="shared" si="2"/>
        <v>15</v>
      </c>
      <c r="D4929" s="11"/>
      <c r="E4929" s="11"/>
    </row>
    <row r="4930" hidden="1">
      <c r="A4930" s="3">
        <v>45208.644780092596</v>
      </c>
      <c r="B4930" s="17" t="str">
        <f t="shared" si="1"/>
        <v>Mon</v>
      </c>
      <c r="C4930" s="19">
        <f t="shared" si="2"/>
        <v>15</v>
      </c>
      <c r="D4930" s="11"/>
      <c r="E4930" s="11"/>
    </row>
    <row r="4931" hidden="1">
      <c r="A4931" s="3">
        <v>45208.640856481485</v>
      </c>
      <c r="B4931" s="17" t="str">
        <f t="shared" si="1"/>
        <v>Mon</v>
      </c>
      <c r="C4931" s="19">
        <f t="shared" si="2"/>
        <v>15</v>
      </c>
      <c r="D4931" s="11"/>
      <c r="E4931" s="11"/>
    </row>
    <row r="4932" hidden="1">
      <c r="A4932" s="3">
        <v>45208.54599537037</v>
      </c>
      <c r="B4932" s="17" t="str">
        <f t="shared" si="1"/>
        <v>Mon</v>
      </c>
      <c r="C4932" s="19">
        <f t="shared" si="2"/>
        <v>13</v>
      </c>
      <c r="D4932" s="11"/>
      <c r="E4932" s="11"/>
    </row>
    <row r="4933" hidden="1">
      <c r="A4933" s="3">
        <v>45208.543761574074</v>
      </c>
      <c r="B4933" s="17" t="str">
        <f t="shared" si="1"/>
        <v>Mon</v>
      </c>
      <c r="C4933" s="19">
        <f t="shared" si="2"/>
        <v>13</v>
      </c>
      <c r="D4933" s="11"/>
      <c r="E4933" s="11"/>
    </row>
    <row r="4934" hidden="1">
      <c r="A4934" s="3">
        <v>45208.29833333333</v>
      </c>
      <c r="B4934" s="17" t="str">
        <f t="shared" si="1"/>
        <v>Mon</v>
      </c>
      <c r="C4934" s="19">
        <f t="shared" si="2"/>
        <v>7</v>
      </c>
      <c r="D4934" s="11"/>
      <c r="E4934" s="11"/>
    </row>
    <row r="4935" hidden="1">
      <c r="A4935" s="3">
        <v>45208.29462962963</v>
      </c>
      <c r="B4935" s="17" t="str">
        <f t="shared" si="1"/>
        <v>Mon</v>
      </c>
      <c r="C4935" s="19">
        <f t="shared" si="2"/>
        <v>7</v>
      </c>
      <c r="D4935" s="11"/>
      <c r="E4935" s="11"/>
    </row>
    <row r="4936" hidden="1">
      <c r="A4936" s="3">
        <v>45208.28267361111</v>
      </c>
      <c r="B4936" s="17" t="str">
        <f t="shared" si="1"/>
        <v>Mon</v>
      </c>
      <c r="C4936" s="19">
        <f t="shared" si="2"/>
        <v>6</v>
      </c>
      <c r="D4936" s="11"/>
      <c r="E4936" s="11"/>
    </row>
    <row r="4937" hidden="1">
      <c r="A4937" s="3">
        <v>45208.25025462963</v>
      </c>
      <c r="B4937" s="17" t="str">
        <f t="shared" si="1"/>
        <v>Mon</v>
      </c>
      <c r="C4937" s="19">
        <f t="shared" si="2"/>
        <v>6</v>
      </c>
      <c r="D4937" s="11"/>
      <c r="E4937" s="11"/>
    </row>
    <row r="4938" hidden="1">
      <c r="A4938" s="3">
        <v>45208.12358796296</v>
      </c>
      <c r="B4938" s="17" t="str">
        <f t="shared" si="1"/>
        <v>Mon</v>
      </c>
      <c r="C4938" s="19">
        <f t="shared" si="2"/>
        <v>2</v>
      </c>
      <c r="D4938" s="11"/>
      <c r="E4938" s="11"/>
    </row>
    <row r="4939" hidden="1">
      <c r="A4939" s="3">
        <v>45208.106087962966</v>
      </c>
      <c r="B4939" s="17" t="str">
        <f t="shared" si="1"/>
        <v>Mon</v>
      </c>
      <c r="C4939" s="19">
        <f t="shared" si="2"/>
        <v>2</v>
      </c>
      <c r="D4939" s="11"/>
      <c r="E4939" s="11"/>
    </row>
    <row r="4940" hidden="1">
      <c r="A4940" s="3">
        <v>45208.10388888889</v>
      </c>
      <c r="B4940" s="17" t="str">
        <f t="shared" si="1"/>
        <v>Mon</v>
      </c>
      <c r="C4940" s="19">
        <f t="shared" si="2"/>
        <v>2</v>
      </c>
      <c r="D4940" s="11"/>
      <c r="E4940" s="11"/>
    </row>
    <row r="4941" hidden="1">
      <c r="A4941" s="3">
        <v>45208.07886574074</v>
      </c>
      <c r="B4941" s="17" t="str">
        <f t="shared" si="1"/>
        <v>Mon</v>
      </c>
      <c r="C4941" s="19">
        <f t="shared" si="2"/>
        <v>1</v>
      </c>
      <c r="D4941" s="11"/>
      <c r="E4941" s="11"/>
    </row>
    <row r="4942" hidden="1">
      <c r="A4942" s="3">
        <v>45208.07717592592</v>
      </c>
      <c r="B4942" s="17" t="str">
        <f t="shared" si="1"/>
        <v>Mon</v>
      </c>
      <c r="C4942" s="19">
        <f t="shared" si="2"/>
        <v>1</v>
      </c>
      <c r="D4942" s="11"/>
      <c r="E4942" s="11"/>
    </row>
    <row r="4943" hidden="1">
      <c r="A4943" s="3">
        <v>45208.003113425926</v>
      </c>
      <c r="B4943" s="17" t="str">
        <f t="shared" si="1"/>
        <v>Sun</v>
      </c>
      <c r="C4943" s="19">
        <f t="shared" si="2"/>
        <v>0</v>
      </c>
      <c r="D4943" s="11"/>
      <c r="E4943" s="11"/>
    </row>
    <row r="4944" hidden="1">
      <c r="A4944" s="3">
        <v>45207.99135416667</v>
      </c>
      <c r="B4944" s="17" t="str">
        <f t="shared" si="1"/>
        <v>Sun</v>
      </c>
      <c r="C4944" s="19">
        <f t="shared" si="2"/>
        <v>23</v>
      </c>
      <c r="D4944" s="11"/>
      <c r="E4944" s="11"/>
    </row>
    <row r="4945" hidden="1">
      <c r="A4945" s="3">
        <v>45207.96172453704</v>
      </c>
      <c r="B4945" s="17" t="str">
        <f t="shared" si="1"/>
        <v>Sun</v>
      </c>
      <c r="C4945" s="19">
        <f t="shared" si="2"/>
        <v>23</v>
      </c>
      <c r="D4945" s="11"/>
      <c r="E4945" s="11"/>
    </row>
    <row r="4946" hidden="1">
      <c r="A4946" s="3">
        <v>45207.952060185184</v>
      </c>
      <c r="B4946" s="17" t="str">
        <f t="shared" si="1"/>
        <v>Sun</v>
      </c>
      <c r="C4946" s="19">
        <f t="shared" si="2"/>
        <v>22</v>
      </c>
      <c r="D4946" s="11"/>
      <c r="E4946" s="11"/>
    </row>
    <row r="4947" hidden="1">
      <c r="A4947" s="3">
        <v>45207.90981481481</v>
      </c>
      <c r="B4947" s="17" t="str">
        <f t="shared" si="1"/>
        <v>Sun</v>
      </c>
      <c r="C4947" s="19">
        <f t="shared" si="2"/>
        <v>21</v>
      </c>
      <c r="D4947" s="11"/>
      <c r="E4947" s="11"/>
    </row>
    <row r="4948" hidden="1">
      <c r="A4948" s="3">
        <v>45207.90738425926</v>
      </c>
      <c r="B4948" s="17" t="str">
        <f t="shared" si="1"/>
        <v>Sun</v>
      </c>
      <c r="C4948" s="19">
        <f t="shared" si="2"/>
        <v>21</v>
      </c>
      <c r="D4948" s="11"/>
      <c r="E4948" s="11"/>
    </row>
    <row r="4949" hidden="1">
      <c r="A4949" s="3">
        <v>45207.87017361111</v>
      </c>
      <c r="B4949" s="17" t="str">
        <f t="shared" si="1"/>
        <v>Sun</v>
      </c>
      <c r="C4949" s="19">
        <f t="shared" si="2"/>
        <v>20</v>
      </c>
      <c r="D4949" s="11"/>
      <c r="E4949" s="11"/>
    </row>
    <row r="4950" hidden="1">
      <c r="A4950" s="3">
        <v>45207.86759259259</v>
      </c>
      <c r="B4950" s="17" t="str">
        <f t="shared" si="1"/>
        <v>Sun</v>
      </c>
      <c r="C4950" s="19">
        <f t="shared" si="2"/>
        <v>20</v>
      </c>
      <c r="D4950" s="11"/>
      <c r="E4950" s="11"/>
    </row>
    <row r="4951" hidden="1">
      <c r="A4951" s="3">
        <v>45207.86446759259</v>
      </c>
      <c r="B4951" s="17" t="str">
        <f t="shared" si="1"/>
        <v>Fri</v>
      </c>
      <c r="C4951" s="19">
        <f t="shared" si="2"/>
        <v>20</v>
      </c>
      <c r="D4951" s="11"/>
      <c r="E4951" s="11"/>
    </row>
    <row r="4952" hidden="1">
      <c r="A4952" s="3">
        <v>45205.79231481482</v>
      </c>
      <c r="B4952" s="17" t="str">
        <f t="shared" si="1"/>
        <v>Fri</v>
      </c>
      <c r="C4952" s="19">
        <f t="shared" si="2"/>
        <v>19</v>
      </c>
      <c r="D4952" s="11"/>
      <c r="E4952" s="11"/>
    </row>
    <row r="4953" hidden="1">
      <c r="A4953" s="3">
        <v>45205.786412037036</v>
      </c>
      <c r="B4953" s="17" t="str">
        <f t="shared" si="1"/>
        <v>Fri</v>
      </c>
      <c r="C4953" s="19">
        <f t="shared" si="2"/>
        <v>18</v>
      </c>
      <c r="D4953" s="11"/>
      <c r="E4953" s="11"/>
    </row>
    <row r="4954" hidden="1">
      <c r="A4954" s="3">
        <v>45205.74983796296</v>
      </c>
      <c r="B4954" s="17" t="str">
        <f t="shared" si="1"/>
        <v>Fri</v>
      </c>
      <c r="C4954" s="19">
        <f t="shared" si="2"/>
        <v>17</v>
      </c>
      <c r="D4954" s="11"/>
      <c r="E4954" s="11"/>
    </row>
    <row r="4955" hidden="1">
      <c r="A4955" s="3">
        <v>45205.74912037037</v>
      </c>
      <c r="B4955" s="17" t="str">
        <f t="shared" si="1"/>
        <v>Fri</v>
      </c>
      <c r="C4955" s="19">
        <f t="shared" si="2"/>
        <v>17</v>
      </c>
      <c r="D4955" s="11"/>
      <c r="E4955" s="11"/>
    </row>
    <row r="4956" hidden="1">
      <c r="A4956" s="3">
        <v>45205.74481481482</v>
      </c>
      <c r="B4956" s="17" t="str">
        <f t="shared" si="1"/>
        <v>Fri</v>
      </c>
      <c r="C4956" s="19">
        <f t="shared" si="2"/>
        <v>17</v>
      </c>
      <c r="D4956" s="11"/>
      <c r="E4956" s="11"/>
    </row>
    <row r="4957" hidden="1">
      <c r="A4957" s="3">
        <v>45205.7440162037</v>
      </c>
      <c r="B4957" s="17" t="str">
        <f t="shared" si="1"/>
        <v>Fri</v>
      </c>
      <c r="C4957" s="19">
        <f t="shared" si="2"/>
        <v>17</v>
      </c>
      <c r="D4957" s="11"/>
      <c r="E4957" s="11"/>
    </row>
    <row r="4958" hidden="1">
      <c r="A4958" s="3">
        <v>45205.731875</v>
      </c>
      <c r="B4958" s="17" t="str">
        <f t="shared" si="1"/>
        <v>Fri</v>
      </c>
      <c r="C4958" s="19">
        <f t="shared" si="2"/>
        <v>17</v>
      </c>
      <c r="D4958" s="11"/>
      <c r="E4958" s="11"/>
    </row>
    <row r="4959" hidden="1">
      <c r="A4959" s="3">
        <v>45205.70814814815</v>
      </c>
      <c r="B4959" s="17" t="str">
        <f t="shared" si="1"/>
        <v>Fri</v>
      </c>
      <c r="C4959" s="19">
        <f t="shared" si="2"/>
        <v>16</v>
      </c>
      <c r="D4959" s="11"/>
      <c r="E4959" s="11"/>
    </row>
    <row r="4960" hidden="1">
      <c r="A4960" s="3">
        <v>45205.69943287037</v>
      </c>
      <c r="B4960" s="17" t="str">
        <f t="shared" si="1"/>
        <v>Fri</v>
      </c>
      <c r="C4960" s="19">
        <f t="shared" si="2"/>
        <v>16</v>
      </c>
      <c r="D4960" s="11"/>
      <c r="E4960" s="11"/>
    </row>
    <row r="4961" hidden="1">
      <c r="A4961" s="3">
        <v>45205.69913194444</v>
      </c>
      <c r="B4961" s="17" t="str">
        <f t="shared" si="1"/>
        <v>Fri</v>
      </c>
      <c r="C4961" s="19">
        <f t="shared" si="2"/>
        <v>16</v>
      </c>
      <c r="D4961" s="11"/>
      <c r="E4961" s="11"/>
    </row>
    <row r="4962" hidden="1">
      <c r="A4962" s="3">
        <v>45205.697592592594</v>
      </c>
      <c r="B4962" s="17" t="str">
        <f t="shared" si="1"/>
        <v>Fri</v>
      </c>
      <c r="C4962" s="19">
        <f t="shared" si="2"/>
        <v>16</v>
      </c>
      <c r="D4962" s="11"/>
      <c r="E4962" s="11"/>
    </row>
    <row r="4963" hidden="1">
      <c r="A4963" s="3">
        <v>45205.66883101852</v>
      </c>
      <c r="B4963" s="17" t="str">
        <f t="shared" si="1"/>
        <v>Fri</v>
      </c>
      <c r="C4963" s="19">
        <f t="shared" si="2"/>
        <v>16</v>
      </c>
      <c r="D4963" s="11"/>
      <c r="E4963" s="11"/>
    </row>
    <row r="4964" hidden="1">
      <c r="A4964" s="3">
        <v>45205.66835648148</v>
      </c>
      <c r="B4964" s="17" t="str">
        <f t="shared" si="1"/>
        <v>Fri</v>
      </c>
      <c r="C4964" s="19">
        <f t="shared" si="2"/>
        <v>16</v>
      </c>
      <c r="D4964" s="11"/>
      <c r="E4964" s="11"/>
    </row>
    <row r="4965" hidden="1">
      <c r="A4965" s="3">
        <v>45205.62762731482</v>
      </c>
      <c r="B4965" s="17" t="str">
        <f t="shared" si="1"/>
        <v>Fri</v>
      </c>
      <c r="C4965" s="19">
        <f t="shared" si="2"/>
        <v>15</v>
      </c>
      <c r="D4965" s="11"/>
      <c r="E4965" s="11"/>
    </row>
    <row r="4966" hidden="1">
      <c r="A4966" s="3">
        <v>45205.62538194445</v>
      </c>
      <c r="B4966" s="17" t="str">
        <f t="shared" si="1"/>
        <v>Fri</v>
      </c>
      <c r="C4966" s="19">
        <f t="shared" si="2"/>
        <v>15</v>
      </c>
      <c r="D4966" s="11"/>
      <c r="E4966" s="11"/>
    </row>
    <row r="4967" hidden="1">
      <c r="A4967" s="3">
        <v>45205.62510416667</v>
      </c>
      <c r="B4967" s="17" t="str">
        <f t="shared" si="1"/>
        <v>Fri</v>
      </c>
      <c r="C4967" s="19">
        <f t="shared" si="2"/>
        <v>15</v>
      </c>
      <c r="D4967" s="11"/>
      <c r="E4967" s="11"/>
    </row>
    <row r="4968" hidden="1">
      <c r="A4968" s="3">
        <v>45205.624398148146</v>
      </c>
      <c r="B4968" s="17" t="str">
        <f t="shared" si="1"/>
        <v>Fri</v>
      </c>
      <c r="C4968" s="19">
        <f t="shared" si="2"/>
        <v>14</v>
      </c>
      <c r="D4968" s="11"/>
      <c r="E4968" s="11"/>
    </row>
    <row r="4969" hidden="1">
      <c r="A4969" s="3">
        <v>45205.62386574074</v>
      </c>
      <c r="B4969" s="17" t="str">
        <f t="shared" si="1"/>
        <v>Fri</v>
      </c>
      <c r="C4969" s="19">
        <f t="shared" si="2"/>
        <v>14</v>
      </c>
      <c r="D4969" s="11"/>
      <c r="E4969" s="11"/>
    </row>
    <row r="4970" hidden="1">
      <c r="A4970" s="3">
        <v>45205.623715277776</v>
      </c>
      <c r="B4970" s="17" t="str">
        <f t="shared" si="1"/>
        <v>Fri</v>
      </c>
      <c r="C4970" s="19">
        <f t="shared" si="2"/>
        <v>14</v>
      </c>
      <c r="D4970" s="11"/>
      <c r="E4970" s="11"/>
    </row>
    <row r="4971" hidden="1">
      <c r="A4971" s="3">
        <v>45205.62337962963</v>
      </c>
      <c r="B4971" s="17" t="str">
        <f t="shared" si="1"/>
        <v>Fri</v>
      </c>
      <c r="C4971" s="19">
        <f t="shared" si="2"/>
        <v>14</v>
      </c>
      <c r="D4971" s="11"/>
      <c r="E4971" s="11"/>
    </row>
    <row r="4972" hidden="1">
      <c r="A4972" s="3">
        <v>45205.623090277775</v>
      </c>
      <c r="B4972" s="17" t="str">
        <f t="shared" si="1"/>
        <v>Fri</v>
      </c>
      <c r="C4972" s="19">
        <f t="shared" si="2"/>
        <v>14</v>
      </c>
      <c r="D4972" s="11"/>
      <c r="E4972" s="11"/>
    </row>
    <row r="4973" hidden="1">
      <c r="A4973" s="3">
        <v>45205.616956018515</v>
      </c>
      <c r="B4973" s="17" t="str">
        <f t="shared" si="1"/>
        <v>Fri</v>
      </c>
      <c r="C4973" s="19">
        <f t="shared" si="2"/>
        <v>14</v>
      </c>
      <c r="D4973" s="11"/>
      <c r="E4973" s="11"/>
    </row>
    <row r="4974" hidden="1">
      <c r="A4974" s="3">
        <v>45205.615752314814</v>
      </c>
      <c r="B4974" s="17" t="str">
        <f t="shared" si="1"/>
        <v>Fri</v>
      </c>
      <c r="C4974" s="19">
        <f t="shared" si="2"/>
        <v>14</v>
      </c>
      <c r="D4974" s="11"/>
      <c r="E4974" s="11"/>
    </row>
    <row r="4975" hidden="1">
      <c r="A4975" s="3">
        <v>45205.59987268518</v>
      </c>
      <c r="B4975" s="17" t="str">
        <f t="shared" si="1"/>
        <v>Fri</v>
      </c>
      <c r="C4975" s="19">
        <f t="shared" si="2"/>
        <v>14</v>
      </c>
      <c r="D4975" s="11"/>
      <c r="E4975" s="11"/>
    </row>
    <row r="4976" hidden="1">
      <c r="A4976" s="3">
        <v>45205.58497685185</v>
      </c>
      <c r="B4976" s="17" t="str">
        <f t="shared" si="1"/>
        <v>Fri</v>
      </c>
      <c r="C4976" s="19">
        <f t="shared" si="2"/>
        <v>14</v>
      </c>
      <c r="D4976" s="11"/>
      <c r="E4976" s="11"/>
    </row>
    <row r="4977" hidden="1">
      <c r="A4977" s="3">
        <v>45205.57581018518</v>
      </c>
      <c r="B4977" s="17" t="str">
        <f t="shared" si="1"/>
        <v>Fri</v>
      </c>
      <c r="C4977" s="19">
        <f t="shared" si="2"/>
        <v>13</v>
      </c>
      <c r="D4977" s="11"/>
      <c r="E4977" s="11"/>
    </row>
    <row r="4978" hidden="1">
      <c r="A4978" s="3">
        <v>45205.57530092593</v>
      </c>
      <c r="B4978" s="17" t="str">
        <f t="shared" si="1"/>
        <v>Fri</v>
      </c>
      <c r="C4978" s="19">
        <f t="shared" si="2"/>
        <v>13</v>
      </c>
      <c r="D4978" s="11"/>
      <c r="E4978" s="11"/>
    </row>
    <row r="4979" hidden="1">
      <c r="A4979" s="3">
        <v>45205.57420138889</v>
      </c>
      <c r="B4979" s="17" t="str">
        <f t="shared" si="1"/>
        <v>Fri</v>
      </c>
      <c r="C4979" s="19">
        <f t="shared" si="2"/>
        <v>13</v>
      </c>
      <c r="D4979" s="11"/>
      <c r="E4979" s="11"/>
    </row>
    <row r="4980" hidden="1">
      <c r="A4980" s="3">
        <v>45205.545694444445</v>
      </c>
      <c r="B4980" s="17" t="str">
        <f t="shared" si="1"/>
        <v>Fri</v>
      </c>
      <c r="C4980" s="19">
        <f t="shared" si="2"/>
        <v>13</v>
      </c>
      <c r="D4980" s="11"/>
      <c r="E4980" s="11"/>
    </row>
    <row r="4981" hidden="1">
      <c r="A4981" s="3">
        <v>45205.533854166664</v>
      </c>
      <c r="B4981" s="17" t="str">
        <f t="shared" si="1"/>
        <v>Fri</v>
      </c>
      <c r="C4981" s="19">
        <f t="shared" si="2"/>
        <v>12</v>
      </c>
      <c r="D4981" s="11"/>
      <c r="E4981" s="11"/>
    </row>
    <row r="4982" hidden="1">
      <c r="A4982" s="3">
        <v>45205.518379629626</v>
      </c>
      <c r="B4982" s="17" t="str">
        <f t="shared" si="1"/>
        <v>Fri</v>
      </c>
      <c r="C4982" s="19">
        <f t="shared" si="2"/>
        <v>12</v>
      </c>
      <c r="D4982" s="11"/>
      <c r="E4982" s="11"/>
    </row>
    <row r="4983" hidden="1">
      <c r="A4983" s="3">
        <v>45205.50170138889</v>
      </c>
      <c r="B4983" s="17" t="str">
        <f t="shared" si="1"/>
        <v>Fri</v>
      </c>
      <c r="C4983" s="19">
        <f t="shared" si="2"/>
        <v>12</v>
      </c>
      <c r="D4983" s="11"/>
      <c r="E4983" s="11"/>
    </row>
    <row r="4984" hidden="1">
      <c r="A4984" s="3">
        <v>45205.46894675926</v>
      </c>
      <c r="B4984" s="17" t="str">
        <f t="shared" si="1"/>
        <v>Fri</v>
      </c>
      <c r="C4984" s="19">
        <f t="shared" si="2"/>
        <v>11</v>
      </c>
      <c r="D4984" s="11"/>
      <c r="E4984" s="11"/>
    </row>
    <row r="4985" hidden="1">
      <c r="A4985" s="3">
        <v>45205.43019675926</v>
      </c>
      <c r="B4985" s="17" t="str">
        <f t="shared" si="1"/>
        <v>Fri</v>
      </c>
      <c r="C4985" s="19">
        <f t="shared" si="2"/>
        <v>10</v>
      </c>
      <c r="D4985" s="11"/>
      <c r="E4985" s="11"/>
    </row>
    <row r="4986" hidden="1">
      <c r="A4986" s="3">
        <v>45205.429085648146</v>
      </c>
      <c r="B4986" s="17" t="str">
        <f t="shared" si="1"/>
        <v>Fri</v>
      </c>
      <c r="C4986" s="19">
        <f t="shared" si="2"/>
        <v>10</v>
      </c>
      <c r="D4986" s="11"/>
      <c r="E4986" s="11"/>
    </row>
    <row r="4987" hidden="1">
      <c r="A4987" s="3">
        <v>45205.0521875</v>
      </c>
      <c r="B4987" s="17" t="str">
        <f t="shared" si="1"/>
        <v>Thu</v>
      </c>
      <c r="C4987" s="19">
        <f t="shared" si="2"/>
        <v>1</v>
      </c>
      <c r="D4987" s="11"/>
      <c r="E4987" s="11"/>
    </row>
    <row r="4988" hidden="1">
      <c r="A4988" s="3">
        <v>45204.96380787037</v>
      </c>
      <c r="B4988" s="17" t="str">
        <f t="shared" si="1"/>
        <v>Thu</v>
      </c>
      <c r="C4988" s="19">
        <f t="shared" si="2"/>
        <v>23</v>
      </c>
      <c r="D4988" s="11"/>
      <c r="E4988" s="11"/>
    </row>
    <row r="4989" hidden="1">
      <c r="A4989" s="3">
        <v>45204.96144675926</v>
      </c>
      <c r="B4989" s="17" t="str">
        <f t="shared" si="1"/>
        <v>Thu</v>
      </c>
      <c r="C4989" s="19">
        <f t="shared" si="2"/>
        <v>23</v>
      </c>
      <c r="D4989" s="11"/>
      <c r="E4989" s="11"/>
    </row>
    <row r="4990" hidden="1">
      <c r="A4990" s="3">
        <v>45204.95853009259</v>
      </c>
      <c r="B4990" s="17" t="str">
        <f t="shared" si="1"/>
        <v>Thu</v>
      </c>
      <c r="C4990" s="19">
        <f t="shared" si="2"/>
        <v>23</v>
      </c>
      <c r="D4990" s="11"/>
      <c r="E4990" s="11"/>
    </row>
    <row r="4991" hidden="1">
      <c r="A4991" s="3">
        <v>45204.9540162037</v>
      </c>
      <c r="B4991" s="17" t="str">
        <f t="shared" si="1"/>
        <v>Thu</v>
      </c>
      <c r="C4991" s="19">
        <f t="shared" si="2"/>
        <v>22</v>
      </c>
      <c r="D4991" s="11"/>
      <c r="E4991" s="11"/>
    </row>
    <row r="4992" hidden="1">
      <c r="A4992" s="3">
        <v>45204.91850694444</v>
      </c>
      <c r="B4992" s="17" t="str">
        <f t="shared" si="1"/>
        <v>Thu</v>
      </c>
      <c r="C4992" s="19">
        <f t="shared" si="2"/>
        <v>22</v>
      </c>
      <c r="D4992" s="11"/>
      <c r="E4992" s="11"/>
    </row>
    <row r="4993" hidden="1">
      <c r="A4993" s="3">
        <v>45204.87564814815</v>
      </c>
      <c r="B4993" s="17" t="str">
        <f t="shared" si="1"/>
        <v>Thu</v>
      </c>
      <c r="C4993" s="19">
        <f t="shared" si="2"/>
        <v>21</v>
      </c>
      <c r="D4993" s="11"/>
      <c r="E4993" s="11"/>
    </row>
    <row r="4994" hidden="1">
      <c r="A4994" s="3">
        <v>45204.81722222222</v>
      </c>
      <c r="B4994" s="17" t="str">
        <f t="shared" si="1"/>
        <v>Thu</v>
      </c>
      <c r="C4994" s="19">
        <f t="shared" si="2"/>
        <v>19</v>
      </c>
      <c r="D4994" s="11"/>
      <c r="E4994" s="11"/>
    </row>
    <row r="4995" hidden="1">
      <c r="A4995" s="3">
        <v>45204.75802083333</v>
      </c>
      <c r="B4995" s="17" t="str">
        <f t="shared" si="1"/>
        <v>Thu</v>
      </c>
      <c r="C4995" s="19">
        <f t="shared" si="2"/>
        <v>18</v>
      </c>
      <c r="D4995" s="11"/>
      <c r="E4995" s="11"/>
    </row>
    <row r="4996" hidden="1">
      <c r="A4996" s="3">
        <v>45204.703368055554</v>
      </c>
      <c r="B4996" s="17" t="str">
        <f t="shared" si="1"/>
        <v>Thu</v>
      </c>
      <c r="C4996" s="19">
        <f t="shared" si="2"/>
        <v>16</v>
      </c>
      <c r="D4996" s="11"/>
      <c r="E4996" s="11"/>
    </row>
    <row r="4997" hidden="1">
      <c r="A4997" s="3">
        <v>45204.690474537034</v>
      </c>
      <c r="B4997" s="17" t="str">
        <f t="shared" si="1"/>
        <v>Thu</v>
      </c>
      <c r="C4997" s="19">
        <f t="shared" si="2"/>
        <v>16</v>
      </c>
      <c r="D4997" s="11"/>
      <c r="E4997" s="11"/>
    </row>
    <row r="4998" hidden="1">
      <c r="A4998" s="3">
        <v>45204.68796296296</v>
      </c>
      <c r="B4998" s="17" t="str">
        <f t="shared" si="1"/>
        <v>Thu</v>
      </c>
      <c r="C4998" s="19">
        <f t="shared" si="2"/>
        <v>16</v>
      </c>
      <c r="D4998" s="11"/>
      <c r="E4998" s="11"/>
    </row>
    <row r="4999" hidden="1">
      <c r="A4999" s="3">
        <v>45204.67625</v>
      </c>
      <c r="B4999" s="17" t="str">
        <f t="shared" si="1"/>
        <v>Thu</v>
      </c>
      <c r="C4999" s="19">
        <f t="shared" si="2"/>
        <v>16</v>
      </c>
      <c r="D4999" s="11"/>
      <c r="E4999" s="11"/>
    </row>
    <row r="5000" hidden="1">
      <c r="A5000" s="3">
        <v>45204.63</v>
      </c>
      <c r="B5000" s="17" t="str">
        <f t="shared" si="1"/>
        <v>Thu</v>
      </c>
      <c r="C5000" s="19">
        <f t="shared" si="2"/>
        <v>15</v>
      </c>
      <c r="D5000" s="11"/>
      <c r="E5000" s="11"/>
    </row>
    <row r="5001" hidden="1">
      <c r="A5001" s="3">
        <v>45204.62873842593</v>
      </c>
      <c r="B5001" s="17" t="str">
        <f t="shared" si="1"/>
        <v>Thu</v>
      </c>
      <c r="C5001" s="19">
        <f t="shared" si="2"/>
        <v>15</v>
      </c>
      <c r="D5001" s="11"/>
      <c r="E5001" s="11"/>
    </row>
    <row r="5002" hidden="1">
      <c r="A5002" s="3">
        <v>45204.60797453704</v>
      </c>
      <c r="B5002" s="17" t="str">
        <f t="shared" si="1"/>
        <v>Thu</v>
      </c>
      <c r="C5002" s="19">
        <f t="shared" si="2"/>
        <v>14</v>
      </c>
      <c r="D5002" s="11"/>
      <c r="E5002" s="11"/>
    </row>
    <row r="5003" hidden="1">
      <c r="A5003" s="3">
        <v>45204.60290509259</v>
      </c>
      <c r="B5003" s="17" t="str">
        <f t="shared" si="1"/>
        <v>Thu</v>
      </c>
      <c r="C5003" s="19">
        <f t="shared" si="2"/>
        <v>14</v>
      </c>
      <c r="D5003" s="11"/>
      <c r="E5003" s="11"/>
    </row>
    <row r="5004" hidden="1">
      <c r="A5004" s="3">
        <v>45204.5997337963</v>
      </c>
      <c r="B5004" s="17" t="str">
        <f t="shared" si="1"/>
        <v>Thu</v>
      </c>
      <c r="C5004" s="19">
        <f t="shared" si="2"/>
        <v>14</v>
      </c>
      <c r="D5004" s="11"/>
      <c r="E5004" s="11"/>
    </row>
    <row r="5005" hidden="1">
      <c r="A5005" s="3">
        <v>45204.59940972222</v>
      </c>
      <c r="B5005" s="17" t="str">
        <f t="shared" si="1"/>
        <v>Thu</v>
      </c>
      <c r="C5005" s="19">
        <f t="shared" si="2"/>
        <v>14</v>
      </c>
      <c r="D5005" s="11"/>
      <c r="E5005" s="11"/>
    </row>
    <row r="5006" hidden="1">
      <c r="A5006" s="3">
        <v>45204.599270833336</v>
      </c>
      <c r="B5006" s="17" t="str">
        <f t="shared" si="1"/>
        <v>Thu</v>
      </c>
      <c r="C5006" s="19">
        <f t="shared" si="2"/>
        <v>14</v>
      </c>
      <c r="D5006" s="11"/>
      <c r="E5006" s="11"/>
    </row>
    <row r="5007" hidden="1">
      <c r="A5007" s="3">
        <v>45204.59606481482</v>
      </c>
      <c r="B5007" s="17" t="str">
        <f t="shared" si="1"/>
        <v>Thu</v>
      </c>
      <c r="C5007" s="19">
        <f t="shared" si="2"/>
        <v>14</v>
      </c>
      <c r="D5007" s="11"/>
      <c r="E5007" s="11"/>
    </row>
    <row r="5008" hidden="1">
      <c r="A5008" s="3">
        <v>45204.585127314815</v>
      </c>
      <c r="B5008" s="17" t="str">
        <f t="shared" si="1"/>
        <v>Thu</v>
      </c>
      <c r="C5008" s="19">
        <f t="shared" si="2"/>
        <v>14</v>
      </c>
      <c r="D5008" s="11"/>
      <c r="E5008" s="11"/>
    </row>
    <row r="5009" hidden="1">
      <c r="A5009" s="3">
        <v>45204.57949074074</v>
      </c>
      <c r="B5009" s="17" t="str">
        <f t="shared" si="1"/>
        <v>Thu</v>
      </c>
      <c r="C5009" s="19">
        <f t="shared" si="2"/>
        <v>13</v>
      </c>
      <c r="D5009" s="11"/>
      <c r="E5009" s="11"/>
    </row>
    <row r="5010" hidden="1">
      <c r="A5010" s="3">
        <v>45204.56574074074</v>
      </c>
      <c r="B5010" s="17" t="str">
        <f t="shared" si="1"/>
        <v>Thu</v>
      </c>
      <c r="C5010" s="19">
        <f t="shared" si="2"/>
        <v>13</v>
      </c>
      <c r="D5010" s="11"/>
      <c r="E5010" s="11"/>
    </row>
    <row r="5011" hidden="1">
      <c r="A5011" s="3">
        <v>45204.55069444444</v>
      </c>
      <c r="B5011" s="17" t="str">
        <f t="shared" si="1"/>
        <v>Thu</v>
      </c>
      <c r="C5011" s="19">
        <f t="shared" si="2"/>
        <v>13</v>
      </c>
      <c r="D5011" s="11"/>
      <c r="E5011" s="11"/>
    </row>
    <row r="5012" hidden="1">
      <c r="A5012" s="3">
        <v>45204.54929398148</v>
      </c>
      <c r="B5012" s="17" t="str">
        <f t="shared" si="1"/>
        <v>Thu</v>
      </c>
      <c r="C5012" s="19">
        <f t="shared" si="2"/>
        <v>13</v>
      </c>
      <c r="D5012" s="11"/>
      <c r="E5012" s="11"/>
    </row>
    <row r="5013" hidden="1">
      <c r="A5013" s="3">
        <v>45204.52443287037</v>
      </c>
      <c r="B5013" s="17" t="str">
        <f t="shared" si="1"/>
        <v>Thu</v>
      </c>
      <c r="C5013" s="19">
        <f t="shared" si="2"/>
        <v>12</v>
      </c>
      <c r="D5013" s="11"/>
      <c r="E5013" s="11"/>
    </row>
    <row r="5014" hidden="1">
      <c r="A5014" s="3">
        <v>45204.523993055554</v>
      </c>
      <c r="B5014" s="17" t="str">
        <f t="shared" si="1"/>
        <v>Thu</v>
      </c>
      <c r="C5014" s="19">
        <f t="shared" si="2"/>
        <v>12</v>
      </c>
      <c r="D5014" s="11"/>
      <c r="E5014" s="11"/>
    </row>
    <row r="5015" hidden="1">
      <c r="A5015" s="3">
        <v>45204.522210648145</v>
      </c>
      <c r="B5015" s="17" t="str">
        <f t="shared" si="1"/>
        <v>Thu</v>
      </c>
      <c r="C5015" s="19">
        <f t="shared" si="2"/>
        <v>12</v>
      </c>
      <c r="D5015" s="11"/>
      <c r="E5015" s="11"/>
    </row>
    <row r="5016" hidden="1">
      <c r="A5016" s="3">
        <v>45204.521678240744</v>
      </c>
      <c r="B5016" s="17" t="str">
        <f t="shared" si="1"/>
        <v>Thu</v>
      </c>
      <c r="C5016" s="19">
        <f t="shared" si="2"/>
        <v>12</v>
      </c>
      <c r="D5016" s="11"/>
      <c r="E5016" s="11"/>
    </row>
    <row r="5017" hidden="1">
      <c r="A5017" s="3">
        <v>45204.52143518518</v>
      </c>
      <c r="B5017" s="17" t="str">
        <f t="shared" si="1"/>
        <v>Thu</v>
      </c>
      <c r="C5017" s="19">
        <f t="shared" si="2"/>
        <v>12</v>
      </c>
      <c r="D5017" s="11"/>
      <c r="E5017" s="11"/>
    </row>
    <row r="5018" hidden="1">
      <c r="A5018" s="3">
        <v>45204.51969907407</v>
      </c>
      <c r="B5018" s="17" t="str">
        <f t="shared" si="1"/>
        <v>Thu</v>
      </c>
      <c r="C5018" s="19">
        <f t="shared" si="2"/>
        <v>12</v>
      </c>
      <c r="D5018" s="11"/>
      <c r="E5018" s="11"/>
    </row>
    <row r="5019" hidden="1">
      <c r="A5019" s="3">
        <v>45204.51841435185</v>
      </c>
      <c r="B5019" s="17" t="str">
        <f t="shared" si="1"/>
        <v>Thu</v>
      </c>
      <c r="C5019" s="19">
        <f t="shared" si="2"/>
        <v>12</v>
      </c>
      <c r="D5019" s="11"/>
      <c r="E5019" s="11"/>
    </row>
    <row r="5020" hidden="1">
      <c r="A5020" s="3">
        <v>45204.48883101852</v>
      </c>
      <c r="B5020" s="17" t="str">
        <f t="shared" si="1"/>
        <v>Thu</v>
      </c>
      <c r="C5020" s="19">
        <f t="shared" si="2"/>
        <v>11</v>
      </c>
      <c r="D5020" s="11"/>
      <c r="E5020" s="11"/>
    </row>
    <row r="5021" hidden="1">
      <c r="A5021" s="3">
        <v>45204.479108796295</v>
      </c>
      <c r="B5021" s="17" t="str">
        <f t="shared" si="1"/>
        <v>Thu</v>
      </c>
      <c r="C5021" s="19">
        <f t="shared" si="2"/>
        <v>11</v>
      </c>
      <c r="D5021" s="11"/>
      <c r="E5021" s="11"/>
    </row>
    <row r="5022" hidden="1">
      <c r="A5022" s="3">
        <v>45204.47888888889</v>
      </c>
      <c r="B5022" s="17" t="str">
        <f t="shared" si="1"/>
        <v>Thu</v>
      </c>
      <c r="C5022" s="19">
        <f t="shared" si="2"/>
        <v>11</v>
      </c>
      <c r="D5022" s="11"/>
      <c r="E5022" s="11"/>
    </row>
    <row r="5023" hidden="1">
      <c r="A5023" s="3">
        <v>45204.46449074074</v>
      </c>
      <c r="B5023" s="17" t="str">
        <f t="shared" si="1"/>
        <v>Thu</v>
      </c>
      <c r="C5023" s="19">
        <f t="shared" si="2"/>
        <v>11</v>
      </c>
      <c r="D5023" s="11"/>
      <c r="E5023" s="11"/>
    </row>
    <row r="5024" hidden="1">
      <c r="A5024" s="3">
        <v>45204.454664351855</v>
      </c>
      <c r="B5024" s="17" t="str">
        <f t="shared" si="1"/>
        <v>Wed</v>
      </c>
      <c r="C5024" s="19">
        <f t="shared" si="2"/>
        <v>10</v>
      </c>
      <c r="D5024" s="11"/>
      <c r="E5024" s="11"/>
    </row>
    <row r="5025" hidden="1">
      <c r="A5025" s="3">
        <v>45203.997083333335</v>
      </c>
      <c r="B5025" s="17" t="str">
        <f t="shared" si="1"/>
        <v>Wed</v>
      </c>
      <c r="C5025" s="19">
        <f t="shared" si="2"/>
        <v>23</v>
      </c>
      <c r="D5025" s="11"/>
      <c r="E5025" s="11"/>
    </row>
    <row r="5026" hidden="1">
      <c r="A5026" s="3">
        <v>45203.972337962965</v>
      </c>
      <c r="B5026" s="17" t="str">
        <f t="shared" si="1"/>
        <v>Wed</v>
      </c>
      <c r="C5026" s="19">
        <f t="shared" si="2"/>
        <v>23</v>
      </c>
      <c r="D5026" s="11"/>
      <c r="E5026" s="11"/>
    </row>
    <row r="5027" hidden="1">
      <c r="A5027" s="3">
        <v>45203.95978009259</v>
      </c>
      <c r="B5027" s="17" t="str">
        <f t="shared" si="1"/>
        <v>Wed</v>
      </c>
      <c r="C5027" s="19">
        <f t="shared" si="2"/>
        <v>23</v>
      </c>
      <c r="D5027" s="11"/>
      <c r="E5027" s="11"/>
    </row>
    <row r="5028" hidden="1">
      <c r="A5028" s="3">
        <v>45203.94820601852</v>
      </c>
      <c r="B5028" s="17" t="str">
        <f t="shared" si="1"/>
        <v>Wed</v>
      </c>
      <c r="C5028" s="19">
        <f t="shared" si="2"/>
        <v>22</v>
      </c>
      <c r="D5028" s="11"/>
      <c r="E5028" s="11"/>
    </row>
    <row r="5029" hidden="1">
      <c r="A5029" s="3">
        <v>45203.94709490741</v>
      </c>
      <c r="B5029" s="17" t="str">
        <f t="shared" si="1"/>
        <v>Wed</v>
      </c>
      <c r="C5029" s="19">
        <f t="shared" si="2"/>
        <v>22</v>
      </c>
      <c r="D5029" s="11"/>
      <c r="E5029" s="11"/>
    </row>
    <row r="5030" hidden="1">
      <c r="A5030" s="3">
        <v>45203.94693287037</v>
      </c>
      <c r="B5030" s="17" t="str">
        <f t="shared" si="1"/>
        <v>Wed</v>
      </c>
      <c r="C5030" s="19">
        <f t="shared" si="2"/>
        <v>22</v>
      </c>
      <c r="D5030" s="11"/>
      <c r="E5030" s="11"/>
    </row>
    <row r="5031" hidden="1">
      <c r="A5031" s="3">
        <v>45203.946122685185</v>
      </c>
      <c r="B5031" s="17" t="str">
        <f t="shared" si="1"/>
        <v>Wed</v>
      </c>
      <c r="C5031" s="19">
        <f t="shared" si="2"/>
        <v>22</v>
      </c>
      <c r="D5031" s="11"/>
      <c r="E5031" s="11"/>
    </row>
    <row r="5032" hidden="1">
      <c r="A5032" s="3">
        <v>45203.945706018516</v>
      </c>
      <c r="B5032" s="17" t="str">
        <f t="shared" si="1"/>
        <v>Wed</v>
      </c>
      <c r="C5032" s="19">
        <f t="shared" si="2"/>
        <v>22</v>
      </c>
      <c r="D5032" s="11"/>
      <c r="E5032" s="11"/>
    </row>
    <row r="5033" hidden="1">
      <c r="A5033" s="3">
        <v>45203.94542824074</v>
      </c>
      <c r="B5033" s="17" t="str">
        <f t="shared" si="1"/>
        <v>Wed</v>
      </c>
      <c r="C5033" s="19">
        <f t="shared" si="2"/>
        <v>22</v>
      </c>
      <c r="D5033" s="11"/>
      <c r="E5033" s="11"/>
    </row>
    <row r="5034" hidden="1">
      <c r="A5034" s="3">
        <v>45203.9396412037</v>
      </c>
      <c r="B5034" s="17" t="str">
        <f t="shared" si="1"/>
        <v>Wed</v>
      </c>
      <c r="C5034" s="19">
        <f t="shared" si="2"/>
        <v>22</v>
      </c>
      <c r="D5034" s="11"/>
      <c r="E5034" s="11"/>
    </row>
    <row r="5035" hidden="1">
      <c r="A5035" s="3">
        <v>45203.935960648145</v>
      </c>
      <c r="B5035" s="17" t="str">
        <f t="shared" si="1"/>
        <v>Wed</v>
      </c>
      <c r="C5035" s="19">
        <f t="shared" si="2"/>
        <v>22</v>
      </c>
      <c r="D5035" s="11"/>
      <c r="E5035" s="11"/>
    </row>
    <row r="5036" hidden="1">
      <c r="A5036" s="3">
        <v>45203.90862268519</v>
      </c>
      <c r="B5036" s="17" t="str">
        <f t="shared" si="1"/>
        <v>Wed</v>
      </c>
      <c r="C5036" s="19">
        <f t="shared" si="2"/>
        <v>21</v>
      </c>
      <c r="D5036" s="11"/>
      <c r="E5036" s="11"/>
    </row>
    <row r="5037" hidden="1">
      <c r="A5037" s="3">
        <v>45203.89407407407</v>
      </c>
      <c r="B5037" s="17" t="str">
        <f t="shared" si="1"/>
        <v>Wed</v>
      </c>
      <c r="C5037" s="19">
        <f t="shared" si="2"/>
        <v>21</v>
      </c>
      <c r="D5037" s="11"/>
      <c r="E5037" s="11"/>
    </row>
    <row r="5038" hidden="1">
      <c r="A5038" s="3">
        <v>45203.892175925925</v>
      </c>
      <c r="B5038" s="17" t="str">
        <f t="shared" si="1"/>
        <v>Wed</v>
      </c>
      <c r="C5038" s="19">
        <f t="shared" si="2"/>
        <v>21</v>
      </c>
      <c r="D5038" s="11"/>
      <c r="E5038" s="11"/>
    </row>
    <row r="5039" hidden="1">
      <c r="A5039" s="3">
        <v>45203.887777777774</v>
      </c>
      <c r="B5039" s="17" t="str">
        <f t="shared" si="1"/>
        <v>Wed</v>
      </c>
      <c r="C5039" s="19">
        <f t="shared" si="2"/>
        <v>21</v>
      </c>
      <c r="D5039" s="11"/>
      <c r="E5039" s="11"/>
    </row>
    <row r="5040" hidden="1">
      <c r="A5040" s="3">
        <v>45203.88631944444</v>
      </c>
      <c r="B5040" s="17" t="str">
        <f t="shared" si="1"/>
        <v>Wed</v>
      </c>
      <c r="C5040" s="19">
        <f t="shared" si="2"/>
        <v>21</v>
      </c>
      <c r="D5040" s="11"/>
      <c r="E5040" s="11"/>
    </row>
    <row r="5041" hidden="1">
      <c r="A5041" s="3">
        <v>45203.87888888889</v>
      </c>
      <c r="B5041" s="17" t="str">
        <f t="shared" si="1"/>
        <v>Wed</v>
      </c>
      <c r="C5041" s="19">
        <f t="shared" si="2"/>
        <v>21</v>
      </c>
      <c r="D5041" s="11"/>
      <c r="E5041" s="11"/>
    </row>
    <row r="5042" hidden="1">
      <c r="A5042" s="3">
        <v>45203.8744212963</v>
      </c>
      <c r="B5042" s="17" t="str">
        <f t="shared" si="1"/>
        <v>Wed</v>
      </c>
      <c r="C5042" s="19">
        <f t="shared" si="2"/>
        <v>20</v>
      </c>
      <c r="D5042" s="11"/>
      <c r="E5042" s="11"/>
    </row>
    <row r="5043" hidden="1">
      <c r="A5043" s="3">
        <v>45203.871087962965</v>
      </c>
      <c r="B5043" s="17" t="str">
        <f t="shared" si="1"/>
        <v>Wed</v>
      </c>
      <c r="C5043" s="19">
        <f t="shared" si="2"/>
        <v>20</v>
      </c>
      <c r="D5043" s="11"/>
      <c r="E5043" s="11"/>
    </row>
    <row r="5044" hidden="1">
      <c r="A5044" s="3">
        <v>45203.87074074074</v>
      </c>
      <c r="B5044" s="17" t="str">
        <f t="shared" si="1"/>
        <v>Wed</v>
      </c>
      <c r="C5044" s="19">
        <f t="shared" si="2"/>
        <v>20</v>
      </c>
      <c r="D5044" s="11"/>
      <c r="E5044" s="11"/>
    </row>
    <row r="5045" hidden="1">
      <c r="A5045" s="3">
        <v>45203.869571759256</v>
      </c>
      <c r="B5045" s="17" t="str">
        <f t="shared" si="1"/>
        <v>Wed</v>
      </c>
      <c r="C5045" s="19">
        <f t="shared" si="2"/>
        <v>20</v>
      </c>
      <c r="D5045" s="11"/>
      <c r="E5045" s="11"/>
    </row>
    <row r="5046" hidden="1">
      <c r="A5046" s="3">
        <v>45203.869050925925</v>
      </c>
      <c r="B5046" s="17" t="str">
        <f t="shared" si="1"/>
        <v>Wed</v>
      </c>
      <c r="C5046" s="19">
        <f t="shared" si="2"/>
        <v>20</v>
      </c>
      <c r="D5046" s="11"/>
      <c r="E5046" s="11"/>
    </row>
    <row r="5047" hidden="1">
      <c r="A5047" s="3">
        <v>45203.868738425925</v>
      </c>
      <c r="B5047" s="17" t="str">
        <f t="shared" si="1"/>
        <v>Wed</v>
      </c>
      <c r="C5047" s="19">
        <f t="shared" si="2"/>
        <v>20</v>
      </c>
      <c r="D5047" s="11"/>
      <c r="E5047" s="11"/>
    </row>
    <row r="5048" hidden="1">
      <c r="A5048" s="3">
        <v>45203.86854166666</v>
      </c>
      <c r="B5048" s="17" t="str">
        <f t="shared" si="1"/>
        <v>Wed</v>
      </c>
      <c r="C5048" s="19">
        <f t="shared" si="2"/>
        <v>20</v>
      </c>
      <c r="D5048" s="11"/>
      <c r="E5048" s="11"/>
    </row>
    <row r="5049" hidden="1">
      <c r="A5049" s="3">
        <v>45203.867118055554</v>
      </c>
      <c r="B5049" s="17" t="str">
        <f t="shared" si="1"/>
        <v>Wed</v>
      </c>
      <c r="C5049" s="19">
        <f t="shared" si="2"/>
        <v>20</v>
      </c>
      <c r="D5049" s="11"/>
      <c r="E5049" s="11"/>
    </row>
    <row r="5050" hidden="1">
      <c r="A5050" s="3">
        <v>45203.863969907405</v>
      </c>
      <c r="B5050" s="17" t="str">
        <f t="shared" si="1"/>
        <v>Wed</v>
      </c>
      <c r="C5050" s="19">
        <f t="shared" si="2"/>
        <v>20</v>
      </c>
      <c r="D5050" s="11"/>
      <c r="E5050" s="11"/>
    </row>
    <row r="5051" hidden="1">
      <c r="A5051" s="3">
        <v>45203.854525462964</v>
      </c>
      <c r="B5051" s="17" t="str">
        <f t="shared" si="1"/>
        <v>Wed</v>
      </c>
      <c r="C5051" s="19">
        <f t="shared" si="2"/>
        <v>20</v>
      </c>
      <c r="D5051" s="11"/>
      <c r="E5051" s="11"/>
    </row>
    <row r="5052" hidden="1">
      <c r="A5052" s="3">
        <v>45203.701828703706</v>
      </c>
      <c r="B5052" s="17" t="str">
        <f t="shared" si="1"/>
        <v>Wed</v>
      </c>
      <c r="C5052" s="19">
        <f t="shared" si="2"/>
        <v>16</v>
      </c>
      <c r="D5052" s="11"/>
      <c r="E5052" s="11"/>
    </row>
    <row r="5053" hidden="1">
      <c r="A5053" s="3">
        <v>45203.70002314815</v>
      </c>
      <c r="B5053" s="17" t="str">
        <f t="shared" si="1"/>
        <v>Wed</v>
      </c>
      <c r="C5053" s="19">
        <f t="shared" si="2"/>
        <v>16</v>
      </c>
      <c r="D5053" s="11"/>
      <c r="E5053" s="11"/>
    </row>
    <row r="5054" hidden="1">
      <c r="A5054" s="3">
        <v>45203.69965277778</v>
      </c>
      <c r="B5054" s="17" t="str">
        <f t="shared" si="1"/>
        <v>Wed</v>
      </c>
      <c r="C5054" s="19">
        <f t="shared" si="2"/>
        <v>16</v>
      </c>
      <c r="D5054" s="11"/>
      <c r="E5054" s="11"/>
    </row>
    <row r="5055" hidden="1">
      <c r="A5055" s="3">
        <v>45203.698217592595</v>
      </c>
      <c r="B5055" s="17" t="str">
        <f t="shared" si="1"/>
        <v>Wed</v>
      </c>
      <c r="C5055" s="19">
        <f t="shared" si="2"/>
        <v>16</v>
      </c>
      <c r="D5055" s="11"/>
      <c r="E5055" s="11"/>
    </row>
    <row r="5056" hidden="1">
      <c r="A5056" s="3">
        <v>45203.695069444446</v>
      </c>
      <c r="B5056" s="17" t="str">
        <f t="shared" si="1"/>
        <v>Wed</v>
      </c>
      <c r="C5056" s="19">
        <f t="shared" si="2"/>
        <v>16</v>
      </c>
      <c r="D5056" s="11"/>
      <c r="E5056" s="11"/>
    </row>
    <row r="5057" hidden="1">
      <c r="A5057" s="3">
        <v>45203.67173611111</v>
      </c>
      <c r="B5057" s="17" t="str">
        <f t="shared" si="1"/>
        <v>Wed</v>
      </c>
      <c r="C5057" s="19">
        <f t="shared" si="2"/>
        <v>16</v>
      </c>
      <c r="D5057" s="11"/>
      <c r="E5057" s="11"/>
    </row>
    <row r="5058" hidden="1">
      <c r="A5058" s="3">
        <v>45203.63582175926</v>
      </c>
      <c r="B5058" s="17" t="str">
        <f t="shared" si="1"/>
        <v>Wed</v>
      </c>
      <c r="C5058" s="19">
        <f t="shared" si="2"/>
        <v>15</v>
      </c>
      <c r="D5058" s="11"/>
      <c r="E5058" s="11"/>
    </row>
    <row r="5059" hidden="1">
      <c r="A5059" s="3">
        <v>45203.62401620371</v>
      </c>
      <c r="B5059" s="17" t="str">
        <f t="shared" si="1"/>
        <v>Wed</v>
      </c>
      <c r="C5059" s="19">
        <f t="shared" si="2"/>
        <v>14</v>
      </c>
      <c r="D5059" s="11"/>
      <c r="E5059" s="11"/>
    </row>
    <row r="5060" hidden="1">
      <c r="A5060" s="3">
        <v>45203.607407407406</v>
      </c>
      <c r="B5060" s="17" t="str">
        <f t="shared" si="1"/>
        <v>Wed</v>
      </c>
      <c r="C5060" s="19">
        <f t="shared" si="2"/>
        <v>14</v>
      </c>
      <c r="D5060" s="11"/>
      <c r="E5060" s="11"/>
    </row>
    <row r="5061" hidden="1">
      <c r="A5061" s="3">
        <v>45203.593310185184</v>
      </c>
      <c r="B5061" s="17" t="str">
        <f t="shared" si="1"/>
        <v>Wed</v>
      </c>
      <c r="C5061" s="19">
        <f t="shared" si="2"/>
        <v>14</v>
      </c>
      <c r="D5061" s="11"/>
      <c r="E5061" s="11"/>
    </row>
    <row r="5062" hidden="1">
      <c r="A5062" s="3">
        <v>45203.582453703704</v>
      </c>
      <c r="B5062" s="17" t="str">
        <f t="shared" si="1"/>
        <v>Wed</v>
      </c>
      <c r="C5062" s="19">
        <f t="shared" si="2"/>
        <v>13</v>
      </c>
      <c r="D5062" s="11"/>
      <c r="E5062" s="11"/>
    </row>
    <row r="5063" hidden="1">
      <c r="A5063" s="3">
        <v>45203.56826388889</v>
      </c>
      <c r="B5063" s="17" t="str">
        <f t="shared" si="1"/>
        <v>Wed</v>
      </c>
      <c r="C5063" s="19">
        <f t="shared" si="2"/>
        <v>13</v>
      </c>
      <c r="D5063" s="11"/>
      <c r="E5063" s="11"/>
    </row>
    <row r="5064" hidden="1">
      <c r="A5064" s="3">
        <v>45203.55532407408</v>
      </c>
      <c r="B5064" s="17" t="str">
        <f t="shared" si="1"/>
        <v>Wed</v>
      </c>
      <c r="C5064" s="19">
        <f t="shared" si="2"/>
        <v>13</v>
      </c>
      <c r="D5064" s="11"/>
      <c r="E5064" s="11"/>
    </row>
    <row r="5065" hidden="1">
      <c r="A5065" s="3">
        <v>45203.5521875</v>
      </c>
      <c r="B5065" s="17" t="str">
        <f t="shared" si="1"/>
        <v>Wed</v>
      </c>
      <c r="C5065" s="19">
        <f t="shared" si="2"/>
        <v>13</v>
      </c>
      <c r="D5065" s="11"/>
      <c r="E5065" s="11"/>
    </row>
    <row r="5066" hidden="1">
      <c r="A5066" s="3">
        <v>45203.53555555556</v>
      </c>
      <c r="B5066" s="17" t="str">
        <f t="shared" si="1"/>
        <v>Wed</v>
      </c>
      <c r="C5066" s="19">
        <f t="shared" si="2"/>
        <v>12</v>
      </c>
      <c r="D5066" s="11"/>
      <c r="E5066" s="11"/>
    </row>
    <row r="5067" hidden="1">
      <c r="A5067" s="3">
        <v>45203.453576388885</v>
      </c>
      <c r="B5067" s="17" t="str">
        <f t="shared" si="1"/>
        <v>Wed</v>
      </c>
      <c r="C5067" s="19">
        <f t="shared" si="2"/>
        <v>10</v>
      </c>
      <c r="D5067" s="11"/>
      <c r="E5067" s="11"/>
    </row>
    <row r="5068" hidden="1">
      <c r="A5068" s="3">
        <v>45203.45190972222</v>
      </c>
      <c r="B5068" s="17" t="str">
        <f t="shared" si="1"/>
        <v>Wed</v>
      </c>
      <c r="C5068" s="19">
        <f t="shared" si="2"/>
        <v>10</v>
      </c>
      <c r="D5068" s="11"/>
      <c r="E5068" s="11"/>
    </row>
    <row r="5069" hidden="1">
      <c r="A5069" s="3">
        <v>45203.08185185185</v>
      </c>
      <c r="B5069" s="17" t="str">
        <f t="shared" si="1"/>
        <v>Wed</v>
      </c>
      <c r="C5069" s="19">
        <f t="shared" si="2"/>
        <v>1</v>
      </c>
      <c r="D5069" s="11"/>
      <c r="E5069" s="11"/>
    </row>
    <row r="5070" hidden="1">
      <c r="A5070" s="3">
        <v>45203.02872685185</v>
      </c>
      <c r="B5070" s="17" t="str">
        <f t="shared" si="1"/>
        <v>Wed</v>
      </c>
      <c r="C5070" s="19">
        <f t="shared" si="2"/>
        <v>0</v>
      </c>
      <c r="D5070" s="11"/>
      <c r="E5070" s="11"/>
    </row>
    <row r="5071" hidden="1">
      <c r="A5071" s="3">
        <v>45203.02141203704</v>
      </c>
      <c r="B5071" s="17" t="str">
        <f t="shared" si="1"/>
        <v>Wed</v>
      </c>
      <c r="C5071" s="19">
        <f t="shared" si="2"/>
        <v>0</v>
      </c>
      <c r="D5071" s="11"/>
      <c r="E5071" s="11"/>
    </row>
    <row r="5072" hidden="1">
      <c r="A5072" s="3">
        <v>45203.01081018519</v>
      </c>
      <c r="B5072" s="17" t="str">
        <f t="shared" si="1"/>
        <v>Tue</v>
      </c>
      <c r="C5072" s="19">
        <f t="shared" si="2"/>
        <v>0</v>
      </c>
      <c r="D5072" s="11"/>
      <c r="E5072" s="11"/>
    </row>
    <row r="5073" hidden="1">
      <c r="A5073" s="3">
        <v>45202.84952546296</v>
      </c>
      <c r="B5073" s="17" t="str">
        <f t="shared" si="1"/>
        <v>Tue</v>
      </c>
      <c r="C5073" s="19">
        <f t="shared" si="2"/>
        <v>20</v>
      </c>
      <c r="D5073" s="11"/>
      <c r="E5073" s="11"/>
    </row>
    <row r="5074" hidden="1">
      <c r="A5074" s="3">
        <v>45202.82268518519</v>
      </c>
      <c r="B5074" s="17" t="str">
        <f t="shared" si="1"/>
        <v>Tue</v>
      </c>
      <c r="C5074" s="19">
        <f t="shared" si="2"/>
        <v>19</v>
      </c>
      <c r="D5074" s="11"/>
      <c r="E5074" s="11"/>
    </row>
    <row r="5075" hidden="1">
      <c r="A5075" s="3">
        <v>45202.80403935185</v>
      </c>
      <c r="B5075" s="17" t="str">
        <f t="shared" si="1"/>
        <v>Tue</v>
      </c>
      <c r="C5075" s="19">
        <f t="shared" si="2"/>
        <v>19</v>
      </c>
      <c r="D5075" s="11"/>
      <c r="E5075" s="11"/>
    </row>
    <row r="5076" hidden="1">
      <c r="A5076" s="3">
        <v>45202.78090277778</v>
      </c>
      <c r="B5076" s="17" t="str">
        <f t="shared" si="1"/>
        <v>Tue</v>
      </c>
      <c r="C5076" s="19">
        <f t="shared" si="2"/>
        <v>18</v>
      </c>
      <c r="D5076" s="11"/>
      <c r="E5076" s="11"/>
    </row>
    <row r="5077" hidden="1">
      <c r="A5077" s="3">
        <v>45202.748773148145</v>
      </c>
      <c r="B5077" s="17" t="str">
        <f t="shared" si="1"/>
        <v>Tue</v>
      </c>
      <c r="C5077" s="19">
        <f t="shared" si="2"/>
        <v>17</v>
      </c>
      <c r="D5077" s="11"/>
      <c r="E5077" s="11"/>
    </row>
    <row r="5078" hidden="1">
      <c r="A5078" s="3">
        <v>45202.73400462963</v>
      </c>
      <c r="B5078" s="17" t="str">
        <f t="shared" si="1"/>
        <v>Tue</v>
      </c>
      <c r="C5078" s="19">
        <f t="shared" si="2"/>
        <v>17</v>
      </c>
      <c r="D5078" s="11"/>
      <c r="E5078" s="11"/>
    </row>
    <row r="5079" hidden="1">
      <c r="A5079" s="3">
        <v>45202.72313657407</v>
      </c>
      <c r="B5079" s="17" t="str">
        <f t="shared" si="1"/>
        <v>Tue</v>
      </c>
      <c r="C5079" s="19">
        <f t="shared" si="2"/>
        <v>17</v>
      </c>
      <c r="D5079" s="11"/>
      <c r="E5079" s="11"/>
    </row>
    <row r="5080" hidden="1">
      <c r="A5080" s="3">
        <v>45202.71283564815</v>
      </c>
      <c r="B5080" s="17" t="str">
        <f t="shared" si="1"/>
        <v>Tue</v>
      </c>
      <c r="C5080" s="19">
        <f t="shared" si="2"/>
        <v>17</v>
      </c>
      <c r="D5080" s="11"/>
      <c r="E5080" s="11"/>
    </row>
    <row r="5081" hidden="1">
      <c r="A5081" s="3">
        <v>45202.703564814816</v>
      </c>
      <c r="B5081" s="17" t="str">
        <f t="shared" si="1"/>
        <v>Tue</v>
      </c>
      <c r="C5081" s="19">
        <f t="shared" si="2"/>
        <v>16</v>
      </c>
      <c r="D5081" s="11"/>
      <c r="E5081" s="11"/>
    </row>
    <row r="5082" hidden="1">
      <c r="A5082" s="3">
        <v>45202.69553240741</v>
      </c>
      <c r="B5082" s="17" t="str">
        <f t="shared" si="1"/>
        <v>Tue</v>
      </c>
      <c r="C5082" s="19">
        <f t="shared" si="2"/>
        <v>16</v>
      </c>
      <c r="D5082" s="11"/>
      <c r="E5082" s="11"/>
    </row>
    <row r="5083" hidden="1">
      <c r="A5083" s="3">
        <v>45202.69127314815</v>
      </c>
      <c r="B5083" s="17" t="str">
        <f t="shared" si="1"/>
        <v>Tue</v>
      </c>
      <c r="C5083" s="19">
        <f t="shared" si="2"/>
        <v>16</v>
      </c>
      <c r="D5083" s="11"/>
      <c r="E5083" s="11"/>
    </row>
    <row r="5084" hidden="1">
      <c r="A5084" s="3">
        <v>45202.65335648148</v>
      </c>
      <c r="B5084" s="17" t="str">
        <f t="shared" si="1"/>
        <v>Tue</v>
      </c>
      <c r="C5084" s="19">
        <f t="shared" si="2"/>
        <v>15</v>
      </c>
      <c r="D5084" s="11"/>
      <c r="E5084" s="11"/>
    </row>
    <row r="5085" hidden="1">
      <c r="A5085" s="3">
        <v>45202.65256944444</v>
      </c>
      <c r="B5085" s="17" t="str">
        <f t="shared" si="1"/>
        <v>Tue</v>
      </c>
      <c r="C5085" s="19">
        <f t="shared" si="2"/>
        <v>15</v>
      </c>
      <c r="D5085" s="11"/>
      <c r="E5085" s="11"/>
    </row>
    <row r="5086" hidden="1">
      <c r="A5086" s="3">
        <v>45202.62420138889</v>
      </c>
      <c r="B5086" s="17" t="str">
        <f t="shared" si="1"/>
        <v>Tue</v>
      </c>
      <c r="C5086" s="19">
        <f t="shared" si="2"/>
        <v>14</v>
      </c>
      <c r="D5086" s="11"/>
      <c r="E5086" s="11"/>
    </row>
    <row r="5087" hidden="1">
      <c r="A5087" s="3">
        <v>45202.52649305556</v>
      </c>
      <c r="B5087" s="17" t="str">
        <f t="shared" si="1"/>
        <v>Tue</v>
      </c>
      <c r="C5087" s="19">
        <f t="shared" si="2"/>
        <v>12</v>
      </c>
      <c r="D5087" s="11"/>
      <c r="E5087" s="11"/>
    </row>
    <row r="5088" hidden="1">
      <c r="A5088" s="3">
        <v>45202.522986111115</v>
      </c>
      <c r="B5088" s="17" t="str">
        <f t="shared" si="1"/>
        <v>Tue</v>
      </c>
      <c r="C5088" s="19">
        <f t="shared" si="2"/>
        <v>12</v>
      </c>
      <c r="D5088" s="11"/>
      <c r="E5088" s="11"/>
    </row>
    <row r="5089" hidden="1">
      <c r="A5089" s="3">
        <v>45202.50991898148</v>
      </c>
      <c r="B5089" s="17" t="str">
        <f t="shared" si="1"/>
        <v>Tue</v>
      </c>
      <c r="C5089" s="19">
        <f t="shared" si="2"/>
        <v>12</v>
      </c>
      <c r="D5089" s="11"/>
      <c r="E5089" s="11"/>
    </row>
    <row r="5090" hidden="1">
      <c r="A5090" s="3">
        <v>45202.50641203704</v>
      </c>
      <c r="B5090" s="17" t="str">
        <f t="shared" si="1"/>
        <v>Tue</v>
      </c>
      <c r="C5090" s="19">
        <f t="shared" si="2"/>
        <v>12</v>
      </c>
      <c r="D5090" s="11"/>
      <c r="E5090" s="11"/>
    </row>
    <row r="5091" hidden="1">
      <c r="A5091" s="3">
        <v>45202.505011574074</v>
      </c>
      <c r="B5091" s="17" t="str">
        <f t="shared" si="1"/>
        <v>Tue</v>
      </c>
      <c r="C5091" s="19">
        <f t="shared" si="2"/>
        <v>12</v>
      </c>
      <c r="D5091" s="11"/>
      <c r="E5091" s="11"/>
    </row>
    <row r="5092" hidden="1">
      <c r="A5092" s="3">
        <v>45202.503842592596</v>
      </c>
      <c r="B5092" s="17" t="str">
        <f t="shared" si="1"/>
        <v>Tue</v>
      </c>
      <c r="C5092" s="19">
        <f t="shared" si="2"/>
        <v>12</v>
      </c>
      <c r="D5092" s="11"/>
      <c r="E5092" s="11"/>
    </row>
    <row r="5093" hidden="1">
      <c r="A5093" s="3">
        <v>45202.498402777775</v>
      </c>
      <c r="B5093" s="17" t="str">
        <f t="shared" si="1"/>
        <v>Tue</v>
      </c>
      <c r="C5093" s="19">
        <f t="shared" si="2"/>
        <v>11</v>
      </c>
      <c r="D5093" s="11"/>
      <c r="E5093" s="11"/>
    </row>
    <row r="5094" hidden="1">
      <c r="A5094" s="3">
        <v>45202.495300925926</v>
      </c>
      <c r="B5094" s="17" t="str">
        <f t="shared" si="1"/>
        <v>Tue</v>
      </c>
      <c r="C5094" s="19">
        <f t="shared" si="2"/>
        <v>11</v>
      </c>
      <c r="D5094" s="11"/>
      <c r="E5094" s="11"/>
    </row>
    <row r="5095" hidden="1">
      <c r="A5095" s="3">
        <v>45202.495150462964</v>
      </c>
      <c r="B5095" s="17" t="str">
        <f t="shared" si="1"/>
        <v>Tue</v>
      </c>
      <c r="C5095" s="19">
        <f t="shared" si="2"/>
        <v>11</v>
      </c>
      <c r="D5095" s="11"/>
      <c r="E5095" s="11"/>
    </row>
    <row r="5096" hidden="1">
      <c r="A5096" s="3">
        <v>45202.47837962963</v>
      </c>
      <c r="B5096" s="17" t="str">
        <f t="shared" si="1"/>
        <v>Tue</v>
      </c>
      <c r="C5096" s="19">
        <f t="shared" si="2"/>
        <v>11</v>
      </c>
      <c r="D5096" s="11"/>
      <c r="E5096" s="11"/>
    </row>
    <row r="5097" hidden="1">
      <c r="A5097" s="3">
        <v>45202.45693287037</v>
      </c>
      <c r="B5097" s="17" t="str">
        <f t="shared" si="1"/>
        <v>Tue</v>
      </c>
      <c r="C5097" s="19">
        <f t="shared" si="2"/>
        <v>10</v>
      </c>
      <c r="D5097" s="11"/>
      <c r="E5097" s="11"/>
    </row>
    <row r="5098" hidden="1">
      <c r="A5098" s="3">
        <v>45202.451527777775</v>
      </c>
      <c r="B5098" s="17" t="str">
        <f t="shared" si="1"/>
        <v>Tue</v>
      </c>
      <c r="C5098" s="19">
        <f t="shared" si="2"/>
        <v>10</v>
      </c>
      <c r="D5098" s="11"/>
      <c r="E5098" s="11"/>
    </row>
    <row r="5099" hidden="1">
      <c r="A5099" s="3">
        <v>45202.44961805556</v>
      </c>
      <c r="B5099" s="17" t="str">
        <f t="shared" si="1"/>
        <v>Tue</v>
      </c>
      <c r="C5099" s="19">
        <f t="shared" si="2"/>
        <v>10</v>
      </c>
      <c r="D5099" s="11"/>
      <c r="E5099" s="11"/>
    </row>
    <row r="5100" hidden="1">
      <c r="A5100" s="3">
        <v>45202.44935185185</v>
      </c>
      <c r="B5100" s="17" t="str">
        <f t="shared" si="1"/>
        <v>Tue</v>
      </c>
      <c r="C5100" s="19">
        <f t="shared" si="2"/>
        <v>10</v>
      </c>
      <c r="D5100" s="11"/>
      <c r="E5100" s="11"/>
    </row>
    <row r="5101" hidden="1">
      <c r="A5101" s="3">
        <v>45202.44844907407</v>
      </c>
      <c r="B5101" s="17" t="str">
        <f t="shared" si="1"/>
        <v>Tue</v>
      </c>
      <c r="C5101" s="19">
        <f t="shared" si="2"/>
        <v>10</v>
      </c>
      <c r="D5101" s="11"/>
      <c r="E5101" s="11"/>
    </row>
    <row r="5102" hidden="1">
      <c r="A5102" s="3">
        <v>45202.43785879629</v>
      </c>
      <c r="B5102" s="17" t="str">
        <f t="shared" si="1"/>
        <v>Tue</v>
      </c>
      <c r="C5102" s="19">
        <f t="shared" si="2"/>
        <v>10</v>
      </c>
      <c r="D5102" s="11"/>
      <c r="E5102" s="11"/>
    </row>
    <row r="5103" hidden="1">
      <c r="A5103" s="3">
        <v>45202.43560185185</v>
      </c>
      <c r="B5103" s="17" t="str">
        <f t="shared" si="1"/>
        <v>Tue</v>
      </c>
      <c r="C5103" s="19">
        <f t="shared" si="2"/>
        <v>10</v>
      </c>
      <c r="D5103" s="11"/>
      <c r="E5103" s="11"/>
    </row>
    <row r="5104" hidden="1">
      <c r="A5104" s="3">
        <v>45202.39179398148</v>
      </c>
      <c r="B5104" s="17" t="str">
        <f t="shared" si="1"/>
        <v>Mon</v>
      </c>
      <c r="C5104" s="19">
        <f t="shared" si="2"/>
        <v>9</v>
      </c>
      <c r="D5104" s="11"/>
      <c r="E5104" s="11"/>
    </row>
    <row r="5105" hidden="1">
      <c r="A5105" s="3">
        <v>45201.98349537037</v>
      </c>
      <c r="B5105" s="17" t="str">
        <f t="shared" si="1"/>
        <v>Mon</v>
      </c>
      <c r="C5105" s="19">
        <f t="shared" si="2"/>
        <v>23</v>
      </c>
      <c r="D5105" s="11"/>
      <c r="E5105" s="11"/>
    </row>
    <row r="5106" hidden="1">
      <c r="A5106" s="3">
        <v>45201.98292824074</v>
      </c>
      <c r="B5106" s="17" t="str">
        <f t="shared" si="1"/>
        <v>Mon</v>
      </c>
      <c r="C5106" s="19">
        <f t="shared" si="2"/>
        <v>23</v>
      </c>
      <c r="D5106" s="11"/>
      <c r="E5106" s="11"/>
    </row>
    <row r="5107" hidden="1">
      <c r="A5107" s="3">
        <v>45201.98103009259</v>
      </c>
      <c r="B5107" s="17" t="str">
        <f t="shared" si="1"/>
        <v>Mon</v>
      </c>
      <c r="C5107" s="19">
        <f t="shared" si="2"/>
        <v>23</v>
      </c>
      <c r="D5107" s="11"/>
      <c r="E5107" s="11"/>
    </row>
    <row r="5108" hidden="1">
      <c r="A5108" s="3">
        <v>45201.97898148148</v>
      </c>
      <c r="B5108" s="17" t="str">
        <f t="shared" si="1"/>
        <v>Mon</v>
      </c>
      <c r="C5108" s="19">
        <f t="shared" si="2"/>
        <v>23</v>
      </c>
      <c r="D5108" s="11"/>
      <c r="E5108" s="11"/>
    </row>
    <row r="5109" hidden="1">
      <c r="A5109" s="3">
        <v>45201.97085648148</v>
      </c>
      <c r="B5109" s="17" t="str">
        <f t="shared" si="1"/>
        <v>Mon</v>
      </c>
      <c r="C5109" s="19">
        <f t="shared" si="2"/>
        <v>23</v>
      </c>
      <c r="D5109" s="11"/>
      <c r="E5109" s="11"/>
    </row>
    <row r="5110" hidden="1">
      <c r="A5110" s="3">
        <v>45201.95836805556</v>
      </c>
      <c r="B5110" s="17" t="str">
        <f t="shared" si="1"/>
        <v>Mon</v>
      </c>
      <c r="C5110" s="19">
        <f t="shared" si="2"/>
        <v>23</v>
      </c>
      <c r="D5110" s="11"/>
      <c r="E5110" s="11"/>
    </row>
    <row r="5111" hidden="1">
      <c r="A5111" s="3">
        <v>45201.925891203704</v>
      </c>
      <c r="B5111" s="17" t="str">
        <f t="shared" si="1"/>
        <v>Mon</v>
      </c>
      <c r="C5111" s="19">
        <f t="shared" si="2"/>
        <v>22</v>
      </c>
      <c r="D5111" s="11"/>
      <c r="E5111" s="11"/>
    </row>
    <row r="5112" hidden="1">
      <c r="A5112" s="3">
        <v>45201.92456018519</v>
      </c>
      <c r="B5112" s="17" t="str">
        <f t="shared" si="1"/>
        <v>Mon</v>
      </c>
      <c r="C5112" s="19">
        <f t="shared" si="2"/>
        <v>22</v>
      </c>
      <c r="D5112" s="11"/>
      <c r="E5112" s="11"/>
    </row>
    <row r="5113" hidden="1">
      <c r="A5113" s="3">
        <v>45201.87184027778</v>
      </c>
      <c r="B5113" s="17" t="str">
        <f t="shared" si="1"/>
        <v>Mon</v>
      </c>
      <c r="C5113" s="19">
        <f t="shared" si="2"/>
        <v>20</v>
      </c>
      <c r="D5113" s="11"/>
      <c r="E5113" s="11"/>
    </row>
    <row r="5114" hidden="1">
      <c r="A5114" s="3">
        <v>45201.814375</v>
      </c>
      <c r="B5114" s="17" t="str">
        <f t="shared" si="1"/>
        <v>Mon</v>
      </c>
      <c r="C5114" s="19">
        <f t="shared" si="2"/>
        <v>19</v>
      </c>
      <c r="D5114" s="11"/>
      <c r="E5114" s="11"/>
    </row>
    <row r="5115" hidden="1">
      <c r="A5115" s="3">
        <v>45201.794907407406</v>
      </c>
      <c r="B5115" s="17" t="str">
        <f t="shared" si="1"/>
        <v>Mon</v>
      </c>
      <c r="C5115" s="19">
        <f t="shared" si="2"/>
        <v>19</v>
      </c>
      <c r="D5115" s="11"/>
      <c r="E5115" s="11"/>
    </row>
    <row r="5116" hidden="1">
      <c r="A5116" s="3">
        <v>45201.794027777774</v>
      </c>
      <c r="B5116" s="17" t="str">
        <f t="shared" si="1"/>
        <v>Mon</v>
      </c>
      <c r="C5116" s="19">
        <f t="shared" si="2"/>
        <v>19</v>
      </c>
      <c r="D5116" s="11"/>
      <c r="E5116" s="11"/>
    </row>
    <row r="5117" hidden="1">
      <c r="A5117" s="3">
        <v>45201.79340277778</v>
      </c>
      <c r="B5117" s="17" t="str">
        <f t="shared" si="1"/>
        <v>Mon</v>
      </c>
      <c r="C5117" s="19">
        <f t="shared" si="2"/>
        <v>19</v>
      </c>
      <c r="D5117" s="11"/>
      <c r="E5117" s="11"/>
    </row>
    <row r="5118" hidden="1">
      <c r="A5118" s="3">
        <v>45201.78680555556</v>
      </c>
      <c r="B5118" s="17" t="str">
        <f t="shared" si="1"/>
        <v>Mon</v>
      </c>
      <c r="C5118" s="19">
        <f t="shared" si="2"/>
        <v>18</v>
      </c>
      <c r="D5118" s="11"/>
      <c r="E5118" s="11"/>
    </row>
    <row r="5119" hidden="1">
      <c r="A5119" s="3">
        <v>45201.782847222225</v>
      </c>
      <c r="B5119" s="17" t="str">
        <f t="shared" si="1"/>
        <v>Mon</v>
      </c>
      <c r="C5119" s="19">
        <f t="shared" si="2"/>
        <v>18</v>
      </c>
      <c r="D5119" s="11"/>
      <c r="E5119" s="11"/>
    </row>
    <row r="5120" hidden="1">
      <c r="A5120" s="3">
        <v>45201.77296296296</v>
      </c>
      <c r="B5120" s="17" t="str">
        <f t="shared" si="1"/>
        <v>Mon</v>
      </c>
      <c r="C5120" s="19">
        <f t="shared" si="2"/>
        <v>18</v>
      </c>
      <c r="D5120" s="11"/>
      <c r="E5120" s="11"/>
    </row>
    <row r="5121" hidden="1">
      <c r="A5121" s="3">
        <v>45201.76615740741</v>
      </c>
      <c r="B5121" s="17" t="str">
        <f t="shared" si="1"/>
        <v>Mon</v>
      </c>
      <c r="C5121" s="19">
        <f t="shared" si="2"/>
        <v>18</v>
      </c>
      <c r="D5121" s="11"/>
      <c r="E5121" s="11"/>
    </row>
    <row r="5122" hidden="1">
      <c r="A5122" s="3">
        <v>45201.760300925926</v>
      </c>
      <c r="B5122" s="17" t="str">
        <f t="shared" si="1"/>
        <v>Mon</v>
      </c>
      <c r="C5122" s="19">
        <f t="shared" si="2"/>
        <v>18</v>
      </c>
      <c r="D5122" s="11"/>
      <c r="E5122" s="11"/>
    </row>
    <row r="5123" hidden="1">
      <c r="A5123" s="3">
        <v>45201.75989583333</v>
      </c>
      <c r="B5123" s="17" t="str">
        <f t="shared" si="1"/>
        <v>Mon</v>
      </c>
      <c r="C5123" s="19">
        <f t="shared" si="2"/>
        <v>18</v>
      </c>
      <c r="D5123" s="11"/>
      <c r="E5123" s="11"/>
    </row>
    <row r="5124" hidden="1">
      <c r="A5124" s="3">
        <v>45201.759791666664</v>
      </c>
      <c r="B5124" s="17" t="str">
        <f t="shared" si="1"/>
        <v>Mon</v>
      </c>
      <c r="C5124" s="19">
        <f t="shared" si="2"/>
        <v>18</v>
      </c>
      <c r="D5124" s="11"/>
      <c r="E5124" s="11"/>
    </row>
    <row r="5125" hidden="1">
      <c r="A5125" s="3">
        <v>45201.75556712963</v>
      </c>
      <c r="B5125" s="17" t="str">
        <f t="shared" si="1"/>
        <v>Mon</v>
      </c>
      <c r="C5125" s="19">
        <f t="shared" si="2"/>
        <v>18</v>
      </c>
      <c r="D5125" s="11"/>
      <c r="E5125" s="11"/>
    </row>
    <row r="5126" hidden="1">
      <c r="A5126" s="3">
        <v>45201.746099537035</v>
      </c>
      <c r="B5126" s="17" t="str">
        <f t="shared" si="1"/>
        <v>Mon</v>
      </c>
      <c r="C5126" s="19">
        <f t="shared" si="2"/>
        <v>17</v>
      </c>
      <c r="D5126" s="11"/>
      <c r="E5126" s="11"/>
    </row>
    <row r="5127" hidden="1">
      <c r="A5127" s="3">
        <v>45201.734398148146</v>
      </c>
      <c r="B5127" s="17" t="str">
        <f t="shared" si="1"/>
        <v>Mon</v>
      </c>
      <c r="C5127" s="19">
        <f t="shared" si="2"/>
        <v>17</v>
      </c>
      <c r="D5127" s="11"/>
      <c r="E5127" s="11"/>
    </row>
    <row r="5128" hidden="1">
      <c r="A5128" s="3">
        <v>45201.724594907406</v>
      </c>
      <c r="B5128" s="17" t="str">
        <f t="shared" si="1"/>
        <v>Mon</v>
      </c>
      <c r="C5128" s="19">
        <f t="shared" si="2"/>
        <v>17</v>
      </c>
      <c r="D5128" s="11"/>
      <c r="E5128" s="11"/>
    </row>
    <row r="5129" hidden="1">
      <c r="A5129" s="3">
        <v>45201.68996527778</v>
      </c>
      <c r="B5129" s="17" t="str">
        <f t="shared" si="1"/>
        <v>Mon</v>
      </c>
      <c r="C5129" s="19">
        <f t="shared" si="2"/>
        <v>16</v>
      </c>
      <c r="D5129" s="11"/>
      <c r="E5129" s="11"/>
    </row>
    <row r="5130" hidden="1">
      <c r="A5130" s="3">
        <v>45201.682071759256</v>
      </c>
      <c r="B5130" s="17" t="str">
        <f t="shared" si="1"/>
        <v>Mon</v>
      </c>
      <c r="C5130" s="19">
        <f t="shared" si="2"/>
        <v>16</v>
      </c>
      <c r="D5130" s="11"/>
      <c r="E5130" s="11"/>
    </row>
    <row r="5131" hidden="1">
      <c r="A5131" s="3">
        <v>45201.529398148145</v>
      </c>
      <c r="B5131" s="17" t="str">
        <f t="shared" si="1"/>
        <v>Mon</v>
      </c>
      <c r="C5131" s="19">
        <f t="shared" si="2"/>
        <v>12</v>
      </c>
      <c r="D5131" s="11"/>
      <c r="E5131" s="11"/>
    </row>
    <row r="5132" hidden="1">
      <c r="A5132" s="3">
        <v>45201.528449074074</v>
      </c>
      <c r="B5132" s="17" t="str">
        <f t="shared" si="1"/>
        <v>Mon</v>
      </c>
      <c r="C5132" s="19">
        <f t="shared" si="2"/>
        <v>12</v>
      </c>
      <c r="D5132" s="11"/>
      <c r="E5132" s="11"/>
    </row>
    <row r="5133" hidden="1">
      <c r="A5133" s="3">
        <v>45201.52359953704</v>
      </c>
      <c r="B5133" s="17" t="str">
        <f t="shared" si="1"/>
        <v>Mon</v>
      </c>
      <c r="C5133" s="19">
        <f t="shared" si="2"/>
        <v>12</v>
      </c>
      <c r="D5133" s="11"/>
      <c r="E5133" s="11"/>
    </row>
    <row r="5134" hidden="1">
      <c r="A5134" s="3">
        <v>45201.52006944444</v>
      </c>
      <c r="B5134" s="17" t="str">
        <f t="shared" si="1"/>
        <v>Mon</v>
      </c>
      <c r="C5134" s="19">
        <f t="shared" si="2"/>
        <v>12</v>
      </c>
      <c r="D5134" s="11"/>
      <c r="E5134" s="11"/>
    </row>
    <row r="5135" hidden="1">
      <c r="A5135" s="3">
        <v>45201.51918981481</v>
      </c>
      <c r="B5135" s="17" t="str">
        <f t="shared" si="1"/>
        <v>Mon</v>
      </c>
      <c r="C5135" s="19">
        <f t="shared" si="2"/>
        <v>12</v>
      </c>
      <c r="D5135" s="11"/>
      <c r="E5135" s="11"/>
    </row>
    <row r="5136" hidden="1">
      <c r="A5136" s="3">
        <v>45201.45607638889</v>
      </c>
      <c r="B5136" s="17" t="str">
        <f t="shared" si="1"/>
        <v>Mon</v>
      </c>
      <c r="C5136" s="19">
        <f t="shared" si="2"/>
        <v>10</v>
      </c>
      <c r="D5136" s="11"/>
      <c r="E5136" s="11"/>
    </row>
    <row r="5137" hidden="1">
      <c r="A5137" s="3">
        <v>45201.45494212963</v>
      </c>
      <c r="B5137" s="17" t="str">
        <f t="shared" si="1"/>
        <v>Mon</v>
      </c>
      <c r="C5137" s="19">
        <f t="shared" si="2"/>
        <v>10</v>
      </c>
      <c r="D5137" s="11"/>
      <c r="E5137" s="11"/>
    </row>
    <row r="5138" hidden="1">
      <c r="A5138" s="3">
        <v>45201.41594907407</v>
      </c>
      <c r="B5138" s="17" t="str">
        <f t="shared" si="1"/>
        <v>Sun</v>
      </c>
      <c r="C5138" s="19">
        <f t="shared" si="2"/>
        <v>9</v>
      </c>
      <c r="D5138" s="11"/>
      <c r="E5138" s="11"/>
    </row>
    <row r="5139" hidden="1">
      <c r="A5139" s="3">
        <v>45200.958969907406</v>
      </c>
      <c r="B5139" s="17" t="str">
        <f t="shared" si="1"/>
        <v>Sun</v>
      </c>
      <c r="C5139" s="19">
        <f t="shared" si="2"/>
        <v>23</v>
      </c>
      <c r="D5139" s="11"/>
      <c r="E5139" s="11"/>
    </row>
    <row r="5140" hidden="1">
      <c r="A5140" s="3">
        <v>45200.954733796294</v>
      </c>
      <c r="B5140" s="17" t="str">
        <f t="shared" si="1"/>
        <v>Sun</v>
      </c>
      <c r="C5140" s="19">
        <f t="shared" si="2"/>
        <v>22</v>
      </c>
      <c r="D5140" s="11"/>
      <c r="E5140" s="11"/>
    </row>
    <row r="5141" hidden="1">
      <c r="A5141" s="3">
        <v>45200.88890046296</v>
      </c>
      <c r="B5141" s="17" t="str">
        <f t="shared" si="1"/>
        <v>Sun</v>
      </c>
      <c r="C5141" s="19">
        <f t="shared" si="2"/>
        <v>21</v>
      </c>
      <c r="D5141" s="11"/>
      <c r="E5141" s="11"/>
    </row>
    <row r="5142" hidden="1">
      <c r="A5142" s="3">
        <v>45200.88354166667</v>
      </c>
      <c r="B5142" s="17" t="str">
        <f t="shared" si="1"/>
        <v>Sun</v>
      </c>
      <c r="C5142" s="19">
        <f t="shared" si="2"/>
        <v>21</v>
      </c>
      <c r="D5142" s="11"/>
      <c r="E5142" s="11"/>
    </row>
    <row r="5143" hidden="1">
      <c r="A5143" s="3">
        <v>45200.882199074076</v>
      </c>
      <c r="B5143" s="17" t="str">
        <f t="shared" si="1"/>
        <v>Sun</v>
      </c>
      <c r="C5143" s="19">
        <f t="shared" si="2"/>
        <v>21</v>
      </c>
      <c r="D5143" s="11"/>
      <c r="E5143" s="11"/>
    </row>
    <row r="5144" hidden="1">
      <c r="A5144" s="3">
        <v>45200.84255787037</v>
      </c>
      <c r="B5144" s="17" t="str">
        <f t="shared" si="1"/>
        <v>Sun</v>
      </c>
      <c r="C5144" s="19">
        <f t="shared" si="2"/>
        <v>20</v>
      </c>
      <c r="D5144" s="11"/>
      <c r="E5144" s="11"/>
    </row>
    <row r="5145" hidden="1">
      <c r="A5145" s="3">
        <v>45200.84234953704</v>
      </c>
      <c r="B5145" s="17" t="str">
        <f t="shared" si="1"/>
        <v>Fri</v>
      </c>
      <c r="C5145" s="19">
        <f t="shared" si="2"/>
        <v>20</v>
      </c>
      <c r="D5145" s="11"/>
      <c r="E5145" s="11"/>
    </row>
    <row r="5146" hidden="1">
      <c r="A5146" s="3">
        <v>45198.74385416666</v>
      </c>
      <c r="B5146" s="17" t="str">
        <f t="shared" si="1"/>
        <v>Fri</v>
      </c>
      <c r="C5146" s="19">
        <f t="shared" si="2"/>
        <v>17</v>
      </c>
      <c r="D5146" s="11"/>
      <c r="E5146" s="11"/>
    </row>
    <row r="5147" hidden="1">
      <c r="A5147" s="3">
        <v>45198.74182870371</v>
      </c>
      <c r="B5147" s="17" t="str">
        <f t="shared" si="1"/>
        <v>Fri</v>
      </c>
      <c r="C5147" s="19">
        <f t="shared" si="2"/>
        <v>17</v>
      </c>
      <c r="D5147" s="11"/>
      <c r="E5147" s="11"/>
    </row>
    <row r="5148" hidden="1">
      <c r="A5148" s="3">
        <v>45198.7415625</v>
      </c>
      <c r="B5148" s="17" t="str">
        <f t="shared" si="1"/>
        <v>Fri</v>
      </c>
      <c r="C5148" s="19">
        <f t="shared" si="2"/>
        <v>17</v>
      </c>
      <c r="D5148" s="11"/>
      <c r="E5148" s="11"/>
    </row>
    <row r="5149" hidden="1">
      <c r="A5149" s="3">
        <v>45198.739432870374</v>
      </c>
      <c r="B5149" s="17" t="str">
        <f t="shared" si="1"/>
        <v>Fri</v>
      </c>
      <c r="C5149" s="19">
        <f t="shared" si="2"/>
        <v>17</v>
      </c>
      <c r="D5149" s="11"/>
      <c r="E5149" s="11"/>
    </row>
    <row r="5150" hidden="1">
      <c r="A5150" s="3">
        <v>45198.704780092594</v>
      </c>
      <c r="B5150" s="17" t="str">
        <f t="shared" si="1"/>
        <v>Fri</v>
      </c>
      <c r="C5150" s="19">
        <f t="shared" si="2"/>
        <v>16</v>
      </c>
      <c r="D5150" s="11"/>
      <c r="E5150" s="11"/>
    </row>
    <row r="5151" hidden="1">
      <c r="A5151" s="3">
        <v>45198.697430555556</v>
      </c>
      <c r="B5151" s="17" t="str">
        <f t="shared" si="1"/>
        <v>Fri</v>
      </c>
      <c r="C5151" s="19">
        <f t="shared" si="2"/>
        <v>16</v>
      </c>
      <c r="D5151" s="11"/>
      <c r="E5151" s="11"/>
    </row>
    <row r="5152" hidden="1">
      <c r="A5152" s="3">
        <v>45198.66520833333</v>
      </c>
      <c r="B5152" s="17" t="str">
        <f t="shared" si="1"/>
        <v>Fri</v>
      </c>
      <c r="C5152" s="19">
        <f t="shared" si="2"/>
        <v>15</v>
      </c>
      <c r="D5152" s="11"/>
      <c r="E5152" s="11"/>
    </row>
    <row r="5153" hidden="1">
      <c r="A5153" s="3">
        <v>45198.66478009259</v>
      </c>
      <c r="B5153" s="17" t="str">
        <f t="shared" si="1"/>
        <v>Fri</v>
      </c>
      <c r="C5153" s="19">
        <f t="shared" si="2"/>
        <v>15</v>
      </c>
      <c r="D5153" s="11"/>
      <c r="E5153" s="11"/>
    </row>
    <row r="5154" hidden="1">
      <c r="A5154" s="3">
        <v>45198.6615625</v>
      </c>
      <c r="B5154" s="17" t="str">
        <f t="shared" si="1"/>
        <v>Fri</v>
      </c>
      <c r="C5154" s="19">
        <f t="shared" si="2"/>
        <v>15</v>
      </c>
      <c r="D5154" s="11"/>
      <c r="E5154" s="11"/>
    </row>
    <row r="5155" hidden="1">
      <c r="A5155" s="3">
        <v>45198.63748842593</v>
      </c>
      <c r="B5155" s="17" t="str">
        <f t="shared" si="1"/>
        <v>Fri</v>
      </c>
      <c r="C5155" s="19">
        <f t="shared" si="2"/>
        <v>15</v>
      </c>
      <c r="D5155" s="11"/>
      <c r="E5155" s="11"/>
    </row>
    <row r="5156" hidden="1">
      <c r="A5156" s="3">
        <v>45198.63443287037</v>
      </c>
      <c r="B5156" s="17" t="str">
        <f t="shared" si="1"/>
        <v>Fri</v>
      </c>
      <c r="C5156" s="19">
        <f t="shared" si="2"/>
        <v>15</v>
      </c>
      <c r="D5156" s="11"/>
      <c r="E5156" s="11"/>
    </row>
    <row r="5157" hidden="1">
      <c r="A5157" s="3">
        <v>45198.582604166666</v>
      </c>
      <c r="B5157" s="17" t="str">
        <f t="shared" si="1"/>
        <v>Fri</v>
      </c>
      <c r="C5157" s="19">
        <f t="shared" si="2"/>
        <v>13</v>
      </c>
      <c r="D5157" s="11"/>
      <c r="E5157" s="11"/>
    </row>
    <row r="5158" hidden="1">
      <c r="A5158" s="3">
        <v>45198.58125</v>
      </c>
      <c r="B5158" s="17" t="str">
        <f t="shared" si="1"/>
        <v>Fri</v>
      </c>
      <c r="C5158" s="19">
        <f t="shared" si="2"/>
        <v>13</v>
      </c>
      <c r="D5158" s="11"/>
      <c r="E5158" s="11"/>
    </row>
    <row r="5159" hidden="1">
      <c r="A5159" s="3">
        <v>45198.58052083333</v>
      </c>
      <c r="B5159" s="17" t="str">
        <f t="shared" si="1"/>
        <v>Fri</v>
      </c>
      <c r="C5159" s="19">
        <f t="shared" si="2"/>
        <v>13</v>
      </c>
      <c r="D5159" s="11"/>
      <c r="E5159" s="11"/>
    </row>
    <row r="5160" hidden="1">
      <c r="A5160" s="3">
        <v>45198.57491898148</v>
      </c>
      <c r="B5160" s="17" t="str">
        <f t="shared" si="1"/>
        <v>Fri</v>
      </c>
      <c r="C5160" s="19">
        <f t="shared" si="2"/>
        <v>13</v>
      </c>
      <c r="D5160" s="11"/>
      <c r="E5160" s="11"/>
    </row>
    <row r="5161" hidden="1">
      <c r="A5161" s="3">
        <v>45198.574166666665</v>
      </c>
      <c r="B5161" s="17" t="str">
        <f t="shared" si="1"/>
        <v>Fri</v>
      </c>
      <c r="C5161" s="19">
        <f t="shared" si="2"/>
        <v>13</v>
      </c>
      <c r="D5161" s="11"/>
      <c r="E5161" s="11"/>
    </row>
    <row r="5162" hidden="1">
      <c r="A5162" s="3">
        <v>45198.56842592593</v>
      </c>
      <c r="B5162" s="17" t="str">
        <f t="shared" si="1"/>
        <v>Fri</v>
      </c>
      <c r="C5162" s="19">
        <f t="shared" si="2"/>
        <v>13</v>
      </c>
      <c r="D5162" s="11"/>
      <c r="E5162" s="11"/>
    </row>
    <row r="5163" hidden="1">
      <c r="A5163" s="3">
        <v>45198.561203703706</v>
      </c>
      <c r="B5163" s="17" t="str">
        <f t="shared" si="1"/>
        <v>Fri</v>
      </c>
      <c r="C5163" s="19">
        <f t="shared" si="2"/>
        <v>13</v>
      </c>
      <c r="D5163" s="11"/>
      <c r="E5163" s="11"/>
    </row>
    <row r="5164" hidden="1">
      <c r="A5164" s="3">
        <v>45198.56083333334</v>
      </c>
      <c r="B5164" s="17" t="str">
        <f t="shared" si="1"/>
        <v>Fri</v>
      </c>
      <c r="C5164" s="19">
        <f t="shared" si="2"/>
        <v>13</v>
      </c>
      <c r="D5164" s="11"/>
      <c r="E5164" s="11"/>
    </row>
    <row r="5165" hidden="1">
      <c r="A5165" s="3">
        <v>45198.553402777776</v>
      </c>
      <c r="B5165" s="17" t="str">
        <f t="shared" si="1"/>
        <v>Fri</v>
      </c>
      <c r="C5165" s="19">
        <f t="shared" si="2"/>
        <v>13</v>
      </c>
      <c r="D5165" s="11"/>
      <c r="E5165" s="11"/>
    </row>
    <row r="5166" hidden="1">
      <c r="A5166" s="3">
        <v>45198.53560185185</v>
      </c>
      <c r="B5166" s="17" t="str">
        <f t="shared" si="1"/>
        <v>Fri</v>
      </c>
      <c r="C5166" s="19">
        <f t="shared" si="2"/>
        <v>12</v>
      </c>
      <c r="D5166" s="11"/>
      <c r="E5166" s="11"/>
    </row>
    <row r="5167" hidden="1">
      <c r="A5167" s="3">
        <v>45198.533009259256</v>
      </c>
      <c r="B5167" s="17" t="str">
        <f t="shared" si="1"/>
        <v>Fri</v>
      </c>
      <c r="C5167" s="19">
        <f t="shared" si="2"/>
        <v>12</v>
      </c>
      <c r="D5167" s="11"/>
      <c r="E5167" s="11"/>
    </row>
    <row r="5168" hidden="1">
      <c r="A5168" s="3">
        <v>45198.20104166667</v>
      </c>
      <c r="B5168" s="17" t="str">
        <f t="shared" si="1"/>
        <v>Fri</v>
      </c>
      <c r="C5168" s="19">
        <f t="shared" si="2"/>
        <v>4</v>
      </c>
      <c r="D5168" s="11"/>
      <c r="E5168" s="11"/>
    </row>
    <row r="5169" hidden="1">
      <c r="A5169" s="3">
        <v>45198.198599537034</v>
      </c>
      <c r="B5169" s="17" t="str">
        <f t="shared" si="1"/>
        <v>Fri</v>
      </c>
      <c r="C5169" s="19">
        <f t="shared" si="2"/>
        <v>4</v>
      </c>
      <c r="D5169" s="11"/>
      <c r="E5169" s="11"/>
    </row>
    <row r="5170" hidden="1">
      <c r="A5170" s="3">
        <v>45198.19712962963</v>
      </c>
      <c r="B5170" s="17" t="str">
        <f t="shared" si="1"/>
        <v>Fri</v>
      </c>
      <c r="C5170" s="19">
        <f t="shared" si="2"/>
        <v>4</v>
      </c>
      <c r="D5170" s="11"/>
      <c r="E5170" s="11"/>
    </row>
    <row r="5171" hidden="1">
      <c r="A5171" s="3">
        <v>45198.172939814816</v>
      </c>
      <c r="B5171" s="17" t="str">
        <f t="shared" si="1"/>
        <v>Fri</v>
      </c>
      <c r="C5171" s="19">
        <f t="shared" si="2"/>
        <v>4</v>
      </c>
      <c r="D5171" s="11"/>
      <c r="E5171" s="11"/>
    </row>
    <row r="5172" hidden="1">
      <c r="A5172" s="3">
        <v>45198.17287037037</v>
      </c>
      <c r="B5172" s="17" t="str">
        <f t="shared" si="1"/>
        <v>Fri</v>
      </c>
      <c r="C5172" s="19">
        <f t="shared" si="2"/>
        <v>4</v>
      </c>
      <c r="D5172" s="11"/>
      <c r="E5172" s="11"/>
    </row>
    <row r="5173" hidden="1">
      <c r="A5173" s="3">
        <v>45198.17270833333</v>
      </c>
      <c r="B5173" s="17" t="str">
        <f t="shared" si="1"/>
        <v>Fri</v>
      </c>
      <c r="C5173" s="19">
        <f t="shared" si="2"/>
        <v>4</v>
      </c>
      <c r="D5173" s="11"/>
      <c r="E5173" s="11"/>
    </row>
    <row r="5174" hidden="1">
      <c r="A5174" s="3">
        <v>45198.17172453704</v>
      </c>
      <c r="B5174" s="17" t="str">
        <f t="shared" si="1"/>
        <v>Fri</v>
      </c>
      <c r="C5174" s="19">
        <f t="shared" si="2"/>
        <v>4</v>
      </c>
      <c r="D5174" s="11"/>
      <c r="E5174" s="11"/>
    </row>
    <row r="5175" hidden="1">
      <c r="A5175" s="3">
        <v>45198.171423611115</v>
      </c>
      <c r="B5175" s="17" t="str">
        <f t="shared" si="1"/>
        <v>Fri</v>
      </c>
      <c r="C5175" s="19">
        <f t="shared" si="2"/>
        <v>4</v>
      </c>
      <c r="D5175" s="11"/>
      <c r="E5175" s="11"/>
    </row>
    <row r="5176" hidden="1">
      <c r="A5176" s="3">
        <v>45198.17119212963</v>
      </c>
      <c r="B5176" s="17" t="str">
        <f t="shared" si="1"/>
        <v>Fri</v>
      </c>
      <c r="C5176" s="19">
        <f t="shared" si="2"/>
        <v>4</v>
      </c>
      <c r="D5176" s="11"/>
      <c r="E5176" s="11"/>
    </row>
    <row r="5177" hidden="1">
      <c r="A5177" s="3">
        <v>45198.17105324074</v>
      </c>
      <c r="B5177" s="17" t="str">
        <f t="shared" si="1"/>
        <v>Fri</v>
      </c>
      <c r="C5177" s="19">
        <f t="shared" si="2"/>
        <v>4</v>
      </c>
      <c r="D5177" s="11"/>
      <c r="E5177" s="11"/>
    </row>
    <row r="5178" hidden="1">
      <c r="A5178" s="3">
        <v>45198.1709375</v>
      </c>
      <c r="B5178" s="17" t="str">
        <f t="shared" si="1"/>
        <v>Fri</v>
      </c>
      <c r="C5178" s="19">
        <f t="shared" si="2"/>
        <v>4</v>
      </c>
      <c r="D5178" s="11"/>
      <c r="E5178" s="11"/>
    </row>
    <row r="5179" hidden="1">
      <c r="A5179" s="3">
        <v>45198.17070601852</v>
      </c>
      <c r="B5179" s="17" t="str">
        <f t="shared" si="1"/>
        <v>Fri</v>
      </c>
      <c r="C5179" s="19">
        <f t="shared" si="2"/>
        <v>4</v>
      </c>
      <c r="D5179" s="11"/>
      <c r="E5179" s="11"/>
    </row>
    <row r="5180" hidden="1">
      <c r="A5180" s="3">
        <v>45198.17010416667</v>
      </c>
      <c r="B5180" s="17" t="str">
        <f t="shared" si="1"/>
        <v>Fri</v>
      </c>
      <c r="C5180" s="19">
        <f t="shared" si="2"/>
        <v>4</v>
      </c>
      <c r="D5180" s="11"/>
      <c r="E5180" s="11"/>
    </row>
    <row r="5181" hidden="1">
      <c r="A5181" s="3">
        <v>45198.169953703706</v>
      </c>
      <c r="B5181" s="17" t="str">
        <f t="shared" si="1"/>
        <v>Fri</v>
      </c>
      <c r="C5181" s="19">
        <f t="shared" si="2"/>
        <v>4</v>
      </c>
      <c r="D5181" s="11"/>
      <c r="E5181" s="11"/>
    </row>
    <row r="5182" hidden="1">
      <c r="A5182" s="3">
        <v>45198.168703703705</v>
      </c>
      <c r="B5182" s="17" t="str">
        <f t="shared" si="1"/>
        <v>Fri</v>
      </c>
      <c r="C5182" s="19">
        <f t="shared" si="2"/>
        <v>4</v>
      </c>
      <c r="D5182" s="11"/>
      <c r="E5182" s="11"/>
    </row>
    <row r="5183" hidden="1">
      <c r="A5183" s="3">
        <v>45198.16814814815</v>
      </c>
      <c r="B5183" s="17" t="str">
        <f t="shared" si="1"/>
        <v>Fri</v>
      </c>
      <c r="C5183" s="19">
        <f t="shared" si="2"/>
        <v>4</v>
      </c>
      <c r="D5183" s="11"/>
      <c r="E5183" s="11"/>
    </row>
    <row r="5184" hidden="1">
      <c r="A5184" s="3">
        <v>45198.16583333333</v>
      </c>
      <c r="B5184" s="17" t="str">
        <f t="shared" si="1"/>
        <v>Fri</v>
      </c>
      <c r="C5184" s="19">
        <f t="shared" si="2"/>
        <v>3</v>
      </c>
      <c r="D5184" s="11"/>
      <c r="E5184" s="11"/>
    </row>
    <row r="5185" hidden="1">
      <c r="A5185" s="3">
        <v>45198.16553240741</v>
      </c>
      <c r="B5185" s="17" t="str">
        <f t="shared" si="1"/>
        <v>Fri</v>
      </c>
      <c r="C5185" s="19">
        <f t="shared" si="2"/>
        <v>3</v>
      </c>
      <c r="D5185" s="11"/>
      <c r="E5185" s="11"/>
    </row>
    <row r="5186" hidden="1">
      <c r="A5186" s="3">
        <v>45198.16542824074</v>
      </c>
      <c r="B5186" s="17" t="str">
        <f t="shared" si="1"/>
        <v>Fri</v>
      </c>
      <c r="C5186" s="19">
        <f t="shared" si="2"/>
        <v>3</v>
      </c>
      <c r="D5186" s="11"/>
      <c r="E5186" s="11"/>
    </row>
    <row r="5187" hidden="1">
      <c r="A5187" s="3">
        <v>45198.16097222222</v>
      </c>
      <c r="B5187" s="17" t="str">
        <f t="shared" si="1"/>
        <v>Fri</v>
      </c>
      <c r="C5187" s="19">
        <f t="shared" si="2"/>
        <v>3</v>
      </c>
      <c r="D5187" s="11"/>
      <c r="E5187" s="11"/>
    </row>
    <row r="5188" hidden="1">
      <c r="A5188" s="3">
        <v>45198.16034722222</v>
      </c>
      <c r="B5188" s="17" t="str">
        <f t="shared" si="1"/>
        <v>Fri</v>
      </c>
      <c r="C5188" s="19">
        <f t="shared" si="2"/>
        <v>3</v>
      </c>
      <c r="D5188" s="11"/>
      <c r="E5188" s="11"/>
    </row>
    <row r="5189" hidden="1">
      <c r="A5189" s="3">
        <v>45198.15902777778</v>
      </c>
      <c r="B5189" s="17" t="str">
        <f t="shared" si="1"/>
        <v>Fri</v>
      </c>
      <c r="C5189" s="19">
        <f t="shared" si="2"/>
        <v>3</v>
      </c>
      <c r="D5189" s="11"/>
      <c r="E5189" s="11"/>
    </row>
    <row r="5190" hidden="1">
      <c r="A5190" s="3">
        <v>45198.15660879629</v>
      </c>
      <c r="B5190" s="17" t="str">
        <f t="shared" si="1"/>
        <v>Fri</v>
      </c>
      <c r="C5190" s="19">
        <f t="shared" si="2"/>
        <v>3</v>
      </c>
      <c r="D5190" s="11"/>
      <c r="E5190" s="11"/>
    </row>
    <row r="5191" hidden="1">
      <c r="A5191" s="3">
        <v>45198.14512731481</v>
      </c>
      <c r="B5191" s="17" t="str">
        <f t="shared" si="1"/>
        <v>Fri</v>
      </c>
      <c r="C5191" s="19">
        <f t="shared" si="2"/>
        <v>3</v>
      </c>
      <c r="D5191" s="11"/>
      <c r="E5191" s="11"/>
    </row>
    <row r="5192" hidden="1">
      <c r="A5192" s="3">
        <v>45198.143217592595</v>
      </c>
      <c r="B5192" s="17" t="str">
        <f t="shared" si="1"/>
        <v>Fri</v>
      </c>
      <c r="C5192" s="19">
        <f t="shared" si="2"/>
        <v>3</v>
      </c>
      <c r="D5192" s="11"/>
      <c r="E5192" s="11"/>
    </row>
    <row r="5193" hidden="1">
      <c r="A5193" s="3">
        <v>45198.14034722222</v>
      </c>
      <c r="B5193" s="17" t="str">
        <f t="shared" si="1"/>
        <v>Fri</v>
      </c>
      <c r="C5193" s="19">
        <f t="shared" si="2"/>
        <v>3</v>
      </c>
      <c r="D5193" s="11"/>
      <c r="E5193" s="11"/>
    </row>
    <row r="5194" hidden="1">
      <c r="A5194" s="3">
        <v>45198.1355787037</v>
      </c>
      <c r="B5194" s="17" t="str">
        <f t="shared" si="1"/>
        <v>Fri</v>
      </c>
      <c r="C5194" s="19">
        <f t="shared" si="2"/>
        <v>3</v>
      </c>
      <c r="D5194" s="11"/>
      <c r="E5194" s="11"/>
    </row>
    <row r="5195" hidden="1">
      <c r="A5195" s="3">
        <v>45198.11278935185</v>
      </c>
      <c r="B5195" s="17" t="str">
        <f t="shared" si="1"/>
        <v>Fri</v>
      </c>
      <c r="C5195" s="19">
        <f t="shared" si="2"/>
        <v>2</v>
      </c>
      <c r="D5195" s="11"/>
      <c r="E5195" s="11"/>
    </row>
    <row r="5196" hidden="1">
      <c r="A5196" s="3">
        <v>45198.10979166667</v>
      </c>
      <c r="B5196" s="17" t="str">
        <f t="shared" si="1"/>
        <v>Fri</v>
      </c>
      <c r="C5196" s="19">
        <f t="shared" si="2"/>
        <v>2</v>
      </c>
      <c r="D5196" s="11"/>
      <c r="E5196" s="11"/>
    </row>
    <row r="5197" hidden="1">
      <c r="A5197" s="3">
        <v>45198.096979166665</v>
      </c>
      <c r="B5197" s="17" t="str">
        <f t="shared" si="1"/>
        <v>Fri</v>
      </c>
      <c r="C5197" s="19">
        <f t="shared" si="2"/>
        <v>2</v>
      </c>
      <c r="D5197" s="11"/>
      <c r="E5197" s="11"/>
    </row>
    <row r="5198" hidden="1">
      <c r="A5198" s="3">
        <v>45198.08399305555</v>
      </c>
      <c r="B5198" s="17" t="str">
        <f t="shared" si="1"/>
        <v>Fri</v>
      </c>
      <c r="C5198" s="19">
        <f t="shared" si="2"/>
        <v>2</v>
      </c>
      <c r="D5198" s="11"/>
      <c r="E5198" s="11"/>
    </row>
    <row r="5199" hidden="1">
      <c r="A5199" s="3">
        <v>45198.08332175926</v>
      </c>
      <c r="B5199" s="17" t="str">
        <f t="shared" si="1"/>
        <v>Fri</v>
      </c>
      <c r="C5199" s="19">
        <f t="shared" si="2"/>
        <v>1</v>
      </c>
      <c r="D5199" s="11"/>
      <c r="E5199" s="11"/>
    </row>
    <row r="5200" hidden="1">
      <c r="A5200" s="3">
        <v>45198.08251157407</v>
      </c>
      <c r="B5200" s="17" t="str">
        <f t="shared" si="1"/>
        <v>Fri</v>
      </c>
      <c r="C5200" s="19">
        <f t="shared" si="2"/>
        <v>1</v>
      </c>
      <c r="D5200" s="11"/>
      <c r="E5200" s="11"/>
    </row>
    <row r="5201" hidden="1">
      <c r="A5201" s="3">
        <v>45198.08076388889</v>
      </c>
      <c r="B5201" s="17" t="str">
        <f t="shared" si="1"/>
        <v>Fri</v>
      </c>
      <c r="C5201" s="19">
        <f t="shared" si="2"/>
        <v>1</v>
      </c>
      <c r="D5201" s="11"/>
      <c r="E5201" s="11"/>
    </row>
    <row r="5202" hidden="1">
      <c r="A5202" s="3">
        <v>45198.080104166664</v>
      </c>
      <c r="B5202" s="17" t="str">
        <f t="shared" si="1"/>
        <v>Fri</v>
      </c>
      <c r="C5202" s="19">
        <f t="shared" si="2"/>
        <v>1</v>
      </c>
      <c r="D5202" s="11"/>
      <c r="E5202" s="11"/>
    </row>
    <row r="5203" hidden="1">
      <c r="A5203" s="3">
        <v>45198.07880787037</v>
      </c>
      <c r="B5203" s="17" t="str">
        <f t="shared" si="1"/>
        <v>Fri</v>
      </c>
      <c r="C5203" s="19">
        <f t="shared" si="2"/>
        <v>1</v>
      </c>
      <c r="D5203" s="11"/>
      <c r="E5203" s="11"/>
    </row>
    <row r="5204" hidden="1">
      <c r="A5204" s="3">
        <v>45198.07800925926</v>
      </c>
      <c r="B5204" s="17" t="str">
        <f t="shared" si="1"/>
        <v>Fri</v>
      </c>
      <c r="C5204" s="19">
        <f t="shared" si="2"/>
        <v>1</v>
      </c>
      <c r="D5204" s="11"/>
      <c r="E5204" s="11"/>
    </row>
    <row r="5205" hidden="1">
      <c r="A5205" s="3">
        <v>45198.0750462963</v>
      </c>
      <c r="B5205" s="17" t="str">
        <f t="shared" si="1"/>
        <v>Fri</v>
      </c>
      <c r="C5205" s="19">
        <f t="shared" si="2"/>
        <v>1</v>
      </c>
      <c r="D5205" s="11"/>
      <c r="E5205" s="11"/>
    </row>
    <row r="5206" hidden="1">
      <c r="A5206" s="3">
        <v>45198.065034722225</v>
      </c>
      <c r="B5206" s="17" t="str">
        <f t="shared" si="1"/>
        <v>Fri</v>
      </c>
      <c r="C5206" s="19">
        <f t="shared" si="2"/>
        <v>1</v>
      </c>
      <c r="D5206" s="11"/>
      <c r="E5206" s="11"/>
    </row>
    <row r="5207" hidden="1">
      <c r="A5207" s="3">
        <v>45198.064155092594</v>
      </c>
      <c r="B5207" s="17" t="str">
        <f t="shared" si="1"/>
        <v>Fri</v>
      </c>
      <c r="C5207" s="19">
        <f t="shared" si="2"/>
        <v>1</v>
      </c>
      <c r="D5207" s="11"/>
      <c r="E5207" s="11"/>
    </row>
    <row r="5208" hidden="1">
      <c r="A5208" s="3">
        <v>45198.05909722222</v>
      </c>
      <c r="B5208" s="17" t="str">
        <f t="shared" si="1"/>
        <v>Fri</v>
      </c>
      <c r="C5208" s="19">
        <f t="shared" si="2"/>
        <v>1</v>
      </c>
      <c r="D5208" s="11"/>
      <c r="E5208" s="11"/>
    </row>
    <row r="5209" hidden="1">
      <c r="A5209" s="3">
        <v>45198.052395833336</v>
      </c>
      <c r="B5209" s="17" t="str">
        <f t="shared" si="1"/>
        <v>Fri</v>
      </c>
      <c r="C5209" s="19">
        <f t="shared" si="2"/>
        <v>1</v>
      </c>
      <c r="D5209" s="11"/>
      <c r="E5209" s="11"/>
    </row>
    <row r="5210" hidden="1">
      <c r="A5210" s="3">
        <v>45198.051099537035</v>
      </c>
      <c r="B5210" s="17" t="str">
        <f t="shared" si="1"/>
        <v>Fri</v>
      </c>
      <c r="C5210" s="19">
        <f t="shared" si="2"/>
        <v>1</v>
      </c>
      <c r="D5210" s="11"/>
      <c r="E5210" s="11"/>
    </row>
    <row r="5211" hidden="1">
      <c r="A5211" s="3">
        <v>45198.048425925925</v>
      </c>
      <c r="B5211" s="17" t="str">
        <f t="shared" si="1"/>
        <v>Fri</v>
      </c>
      <c r="C5211" s="19">
        <f t="shared" si="2"/>
        <v>1</v>
      </c>
      <c r="D5211" s="11"/>
      <c r="E5211" s="11"/>
    </row>
    <row r="5212" hidden="1">
      <c r="A5212" s="3">
        <v>45198.042175925926</v>
      </c>
      <c r="B5212" s="17" t="str">
        <f t="shared" si="1"/>
        <v>Fri</v>
      </c>
      <c r="C5212" s="19">
        <f t="shared" si="2"/>
        <v>1</v>
      </c>
      <c r="D5212" s="11"/>
      <c r="E5212" s="11"/>
    </row>
    <row r="5213" hidden="1">
      <c r="A5213" s="3">
        <v>45198.04143518519</v>
      </c>
      <c r="B5213" s="17" t="str">
        <f t="shared" si="1"/>
        <v>Fri</v>
      </c>
      <c r="C5213" s="19">
        <f t="shared" si="2"/>
        <v>0</v>
      </c>
      <c r="D5213" s="11"/>
      <c r="E5213" s="11"/>
    </row>
    <row r="5214" hidden="1">
      <c r="A5214" s="3">
        <v>45198.03934027778</v>
      </c>
      <c r="B5214" s="17" t="str">
        <f t="shared" si="1"/>
        <v>Fri</v>
      </c>
      <c r="C5214" s="19">
        <f t="shared" si="2"/>
        <v>0</v>
      </c>
      <c r="D5214" s="11"/>
      <c r="E5214" s="11"/>
    </row>
    <row r="5215" hidden="1">
      <c r="A5215" s="3">
        <v>45198.034479166665</v>
      </c>
      <c r="B5215" s="17" t="str">
        <f t="shared" si="1"/>
        <v>Fri</v>
      </c>
      <c r="C5215" s="19">
        <f t="shared" si="2"/>
        <v>0</v>
      </c>
      <c r="D5215" s="11"/>
      <c r="E5215" s="11"/>
    </row>
    <row r="5216" hidden="1">
      <c r="A5216" s="3">
        <v>45198.032858796294</v>
      </c>
      <c r="B5216" s="17" t="str">
        <f t="shared" si="1"/>
        <v>Fri</v>
      </c>
      <c r="C5216" s="19">
        <f t="shared" si="2"/>
        <v>0</v>
      </c>
      <c r="D5216" s="11"/>
      <c r="E5216" s="11"/>
    </row>
    <row r="5217" hidden="1">
      <c r="A5217" s="3">
        <v>45198.03178240741</v>
      </c>
      <c r="B5217" s="17" t="str">
        <f t="shared" si="1"/>
        <v>Fri</v>
      </c>
      <c r="C5217" s="19">
        <f t="shared" si="2"/>
        <v>0</v>
      </c>
      <c r="D5217" s="11"/>
      <c r="E5217" s="11"/>
    </row>
    <row r="5218" hidden="1">
      <c r="A5218" s="3">
        <v>45198.031701388885</v>
      </c>
      <c r="B5218" s="17" t="str">
        <f t="shared" si="1"/>
        <v>Fri</v>
      </c>
      <c r="C5218" s="19">
        <f t="shared" si="2"/>
        <v>0</v>
      </c>
      <c r="D5218" s="11"/>
      <c r="E5218" s="11"/>
    </row>
    <row r="5219" hidden="1">
      <c r="A5219" s="3">
        <v>45198.02931712963</v>
      </c>
      <c r="B5219" s="17" t="str">
        <f t="shared" si="1"/>
        <v>Fri</v>
      </c>
      <c r="C5219" s="19">
        <f t="shared" si="2"/>
        <v>0</v>
      </c>
      <c r="D5219" s="11"/>
      <c r="E5219" s="11"/>
    </row>
    <row r="5220" hidden="1">
      <c r="A5220" s="3">
        <v>45198.02877314815</v>
      </c>
      <c r="B5220" s="17" t="str">
        <f t="shared" si="1"/>
        <v>Fri</v>
      </c>
      <c r="C5220" s="19">
        <f t="shared" si="2"/>
        <v>0</v>
      </c>
      <c r="D5220" s="11"/>
      <c r="E5220" s="11"/>
    </row>
    <row r="5221" hidden="1">
      <c r="A5221" s="3">
        <v>45198.02607638889</v>
      </c>
      <c r="B5221" s="17" t="str">
        <f t="shared" si="1"/>
        <v>Fri</v>
      </c>
      <c r="C5221" s="19">
        <f t="shared" si="2"/>
        <v>0</v>
      </c>
      <c r="D5221" s="11"/>
      <c r="E5221" s="11"/>
    </row>
    <row r="5222" hidden="1">
      <c r="A5222" s="3">
        <v>45198.024930555555</v>
      </c>
      <c r="B5222" s="17" t="str">
        <f t="shared" si="1"/>
        <v>Fri</v>
      </c>
      <c r="C5222" s="19">
        <f t="shared" si="2"/>
        <v>0</v>
      </c>
      <c r="D5222" s="11"/>
      <c r="E5222" s="11"/>
    </row>
    <row r="5223" hidden="1">
      <c r="A5223" s="3">
        <v>45198.02427083333</v>
      </c>
      <c r="B5223" s="17" t="str">
        <f t="shared" si="1"/>
        <v>Fri</v>
      </c>
      <c r="C5223" s="19">
        <f t="shared" si="2"/>
        <v>0</v>
      </c>
      <c r="D5223" s="11"/>
      <c r="E5223" s="11"/>
    </row>
    <row r="5224" hidden="1">
      <c r="A5224" s="3">
        <v>45198.0233912037</v>
      </c>
      <c r="B5224" s="17" t="str">
        <f t="shared" si="1"/>
        <v>Fri</v>
      </c>
      <c r="C5224" s="19">
        <f t="shared" si="2"/>
        <v>0</v>
      </c>
      <c r="D5224" s="11"/>
      <c r="E5224" s="11"/>
    </row>
    <row r="5225" hidden="1">
      <c r="A5225" s="3">
        <v>45198.02241898148</v>
      </c>
      <c r="B5225" s="17" t="str">
        <f t="shared" si="1"/>
        <v>Fri</v>
      </c>
      <c r="C5225" s="19">
        <f t="shared" si="2"/>
        <v>0</v>
      </c>
      <c r="D5225" s="11"/>
      <c r="E5225" s="11"/>
    </row>
    <row r="5226" hidden="1">
      <c r="A5226" s="3">
        <v>45198.02064814815</v>
      </c>
      <c r="B5226" s="17" t="str">
        <f t="shared" si="1"/>
        <v>Thu</v>
      </c>
      <c r="C5226" s="19">
        <f t="shared" si="2"/>
        <v>0</v>
      </c>
      <c r="D5226" s="11"/>
      <c r="E5226" s="11"/>
    </row>
    <row r="5227" hidden="1">
      <c r="A5227" s="3">
        <v>45197.981469907405</v>
      </c>
      <c r="B5227" s="17" t="str">
        <f t="shared" si="1"/>
        <v>Thu</v>
      </c>
      <c r="C5227" s="19">
        <f t="shared" si="2"/>
        <v>23</v>
      </c>
      <c r="D5227" s="11"/>
      <c r="E5227" s="11"/>
    </row>
    <row r="5228" hidden="1">
      <c r="A5228" s="3">
        <v>45197.98136574074</v>
      </c>
      <c r="B5228" s="17" t="str">
        <f t="shared" si="1"/>
        <v>Thu</v>
      </c>
      <c r="C5228" s="19">
        <f t="shared" si="2"/>
        <v>23</v>
      </c>
      <c r="D5228" s="11"/>
      <c r="E5228" s="11"/>
    </row>
    <row r="5229" hidden="1">
      <c r="A5229" s="3">
        <v>45197.97436342593</v>
      </c>
      <c r="B5229" s="17" t="str">
        <f t="shared" si="1"/>
        <v>Thu</v>
      </c>
      <c r="C5229" s="19">
        <f t="shared" si="2"/>
        <v>23</v>
      </c>
      <c r="D5229" s="11"/>
      <c r="E5229" s="11"/>
    </row>
    <row r="5230" hidden="1">
      <c r="A5230" s="3">
        <v>45197.94101851852</v>
      </c>
      <c r="B5230" s="17" t="str">
        <f t="shared" si="1"/>
        <v>Thu</v>
      </c>
      <c r="C5230" s="19">
        <f t="shared" si="2"/>
        <v>22</v>
      </c>
      <c r="D5230" s="11"/>
      <c r="E5230" s="11"/>
    </row>
    <row r="5231" hidden="1">
      <c r="A5231" s="3">
        <v>45197.93329861111</v>
      </c>
      <c r="B5231" s="17" t="str">
        <f t="shared" si="1"/>
        <v>Thu</v>
      </c>
      <c r="C5231" s="19">
        <f t="shared" si="2"/>
        <v>22</v>
      </c>
      <c r="D5231" s="11"/>
      <c r="E5231" s="11"/>
    </row>
    <row r="5232" hidden="1">
      <c r="A5232" s="3">
        <v>45197.92564814815</v>
      </c>
      <c r="B5232" s="17" t="str">
        <f t="shared" si="1"/>
        <v>Thu</v>
      </c>
      <c r="C5232" s="19">
        <f t="shared" si="2"/>
        <v>22</v>
      </c>
      <c r="D5232" s="11"/>
      <c r="E5232" s="11"/>
    </row>
    <row r="5233" hidden="1">
      <c r="A5233" s="3">
        <v>45197.910104166665</v>
      </c>
      <c r="B5233" s="17" t="str">
        <f t="shared" si="1"/>
        <v>Thu</v>
      </c>
      <c r="C5233" s="19">
        <f t="shared" si="2"/>
        <v>21</v>
      </c>
      <c r="D5233" s="11"/>
      <c r="E5233" s="11"/>
    </row>
    <row r="5234" hidden="1">
      <c r="A5234" s="3">
        <v>45197.90693287037</v>
      </c>
      <c r="B5234" s="17" t="str">
        <f t="shared" si="1"/>
        <v>Thu</v>
      </c>
      <c r="C5234" s="19">
        <f t="shared" si="2"/>
        <v>21</v>
      </c>
      <c r="D5234" s="11"/>
      <c r="E5234" s="11"/>
    </row>
    <row r="5235" hidden="1">
      <c r="A5235" s="3">
        <v>45197.86850694445</v>
      </c>
      <c r="B5235" s="17" t="str">
        <f t="shared" si="1"/>
        <v>Thu</v>
      </c>
      <c r="C5235" s="19">
        <f t="shared" si="2"/>
        <v>20</v>
      </c>
      <c r="D5235" s="11"/>
      <c r="E5235" s="11"/>
    </row>
    <row r="5236" hidden="1">
      <c r="A5236" s="3">
        <v>45197.8641087963</v>
      </c>
      <c r="B5236" s="17" t="str">
        <f t="shared" si="1"/>
        <v>Thu</v>
      </c>
      <c r="C5236" s="19">
        <f t="shared" si="2"/>
        <v>20</v>
      </c>
      <c r="D5236" s="11"/>
      <c r="E5236" s="11"/>
    </row>
    <row r="5237" hidden="1">
      <c r="A5237" s="3">
        <v>45197.83693287037</v>
      </c>
      <c r="B5237" s="17" t="str">
        <f t="shared" si="1"/>
        <v>Thu</v>
      </c>
      <c r="C5237" s="19">
        <f t="shared" si="2"/>
        <v>20</v>
      </c>
      <c r="D5237" s="11"/>
      <c r="E5237" s="11"/>
    </row>
    <row r="5238" hidden="1">
      <c r="A5238" s="3">
        <v>45197.83679398148</v>
      </c>
      <c r="B5238" s="17" t="str">
        <f t="shared" si="1"/>
        <v>Thu</v>
      </c>
      <c r="C5238" s="19">
        <f t="shared" si="2"/>
        <v>20</v>
      </c>
      <c r="D5238" s="11"/>
      <c r="E5238" s="11"/>
    </row>
    <row r="5239" hidden="1">
      <c r="A5239" s="3">
        <v>45197.80366898148</v>
      </c>
      <c r="B5239" s="17" t="str">
        <f t="shared" si="1"/>
        <v>Thu</v>
      </c>
      <c r="C5239" s="19">
        <f t="shared" si="2"/>
        <v>19</v>
      </c>
      <c r="D5239" s="11"/>
      <c r="E5239" s="11"/>
    </row>
    <row r="5240" hidden="1">
      <c r="A5240" s="3">
        <v>45197.80318287037</v>
      </c>
      <c r="B5240" s="17" t="str">
        <f t="shared" si="1"/>
        <v>Thu</v>
      </c>
      <c r="C5240" s="19">
        <f t="shared" si="2"/>
        <v>19</v>
      </c>
      <c r="D5240" s="11"/>
      <c r="E5240" s="11"/>
    </row>
    <row r="5241" hidden="1">
      <c r="A5241" s="3">
        <v>45197.79100694445</v>
      </c>
      <c r="B5241" s="17" t="str">
        <f t="shared" si="1"/>
        <v>Thu</v>
      </c>
      <c r="C5241" s="19">
        <f t="shared" si="2"/>
        <v>18</v>
      </c>
      <c r="D5241" s="11"/>
      <c r="E5241" s="11"/>
    </row>
    <row r="5242" hidden="1">
      <c r="A5242" s="3">
        <v>45197.776504629626</v>
      </c>
      <c r="B5242" s="17" t="str">
        <f t="shared" si="1"/>
        <v>Thu</v>
      </c>
      <c r="C5242" s="19">
        <f t="shared" si="2"/>
        <v>18</v>
      </c>
      <c r="D5242" s="11"/>
      <c r="E5242" s="11"/>
    </row>
    <row r="5243" hidden="1">
      <c r="A5243" s="3">
        <v>45197.77123842593</v>
      </c>
      <c r="B5243" s="17" t="str">
        <f t="shared" si="1"/>
        <v>Thu</v>
      </c>
      <c r="C5243" s="19">
        <f t="shared" si="2"/>
        <v>18</v>
      </c>
      <c r="D5243" s="11"/>
      <c r="E5243" s="11"/>
    </row>
    <row r="5244" hidden="1">
      <c r="A5244" s="3">
        <v>45197.749189814815</v>
      </c>
      <c r="B5244" s="17" t="str">
        <f t="shared" si="1"/>
        <v>Thu</v>
      </c>
      <c r="C5244" s="19">
        <f t="shared" si="2"/>
        <v>17</v>
      </c>
      <c r="D5244" s="11"/>
      <c r="E5244" s="11"/>
    </row>
    <row r="5245" hidden="1">
      <c r="A5245" s="3">
        <v>45197.73950231481</v>
      </c>
      <c r="B5245" s="17" t="str">
        <f t="shared" si="1"/>
        <v>Thu</v>
      </c>
      <c r="C5245" s="19">
        <f t="shared" si="2"/>
        <v>17</v>
      </c>
      <c r="D5245" s="11"/>
      <c r="E5245" s="11"/>
    </row>
    <row r="5246" hidden="1">
      <c r="A5246" s="3">
        <v>45197.73025462963</v>
      </c>
      <c r="B5246" s="17" t="str">
        <f t="shared" si="1"/>
        <v>Thu</v>
      </c>
      <c r="C5246" s="19">
        <f t="shared" si="2"/>
        <v>17</v>
      </c>
      <c r="D5246" s="11"/>
      <c r="E5246" s="11"/>
    </row>
    <row r="5247" hidden="1">
      <c r="A5247" s="3">
        <v>45197.7275</v>
      </c>
      <c r="B5247" s="17" t="str">
        <f t="shared" si="1"/>
        <v>Thu</v>
      </c>
      <c r="C5247" s="19">
        <f t="shared" si="2"/>
        <v>17</v>
      </c>
      <c r="D5247" s="11"/>
      <c r="E5247" s="11"/>
    </row>
    <row r="5248" hidden="1">
      <c r="A5248" s="3">
        <v>45197.715</v>
      </c>
      <c r="B5248" s="17" t="str">
        <f t="shared" si="1"/>
        <v>Thu</v>
      </c>
      <c r="C5248" s="19">
        <f t="shared" si="2"/>
        <v>17</v>
      </c>
      <c r="D5248" s="11"/>
      <c r="E5248" s="11"/>
    </row>
    <row r="5249" hidden="1">
      <c r="A5249" s="3">
        <v>45197.71331018519</v>
      </c>
      <c r="B5249" s="17" t="str">
        <f t="shared" si="1"/>
        <v>Thu</v>
      </c>
      <c r="C5249" s="19">
        <f t="shared" si="2"/>
        <v>17</v>
      </c>
      <c r="D5249" s="11"/>
      <c r="E5249" s="11"/>
    </row>
    <row r="5250" hidden="1">
      <c r="A5250" s="3">
        <v>45197.71078703704</v>
      </c>
      <c r="B5250" s="17" t="str">
        <f t="shared" si="1"/>
        <v>Thu</v>
      </c>
      <c r="C5250" s="19">
        <f t="shared" si="2"/>
        <v>17</v>
      </c>
      <c r="D5250" s="11"/>
      <c r="E5250" s="11"/>
    </row>
    <row r="5251" hidden="1">
      <c r="A5251" s="3">
        <v>45197.70909722222</v>
      </c>
      <c r="B5251" s="17" t="str">
        <f t="shared" si="1"/>
        <v>Thu</v>
      </c>
      <c r="C5251" s="19">
        <f t="shared" si="2"/>
        <v>17</v>
      </c>
      <c r="D5251" s="11"/>
      <c r="E5251" s="11"/>
    </row>
    <row r="5252" hidden="1">
      <c r="A5252" s="3">
        <v>45197.706145833334</v>
      </c>
      <c r="B5252" s="17" t="str">
        <f t="shared" si="1"/>
        <v>Thu</v>
      </c>
      <c r="C5252" s="19">
        <f t="shared" si="2"/>
        <v>16</v>
      </c>
      <c r="D5252" s="11"/>
      <c r="E5252" s="11"/>
    </row>
    <row r="5253" hidden="1">
      <c r="A5253" s="3">
        <v>45197.70553240741</v>
      </c>
      <c r="B5253" s="17" t="str">
        <f t="shared" si="1"/>
        <v>Thu</v>
      </c>
      <c r="C5253" s="19">
        <f t="shared" si="2"/>
        <v>16</v>
      </c>
      <c r="D5253" s="11"/>
      <c r="E5253" s="11"/>
    </row>
    <row r="5254" hidden="1">
      <c r="A5254" s="3">
        <v>45197.703564814816</v>
      </c>
      <c r="B5254" s="17" t="str">
        <f t="shared" si="1"/>
        <v>Thu</v>
      </c>
      <c r="C5254" s="19">
        <f t="shared" si="2"/>
        <v>16</v>
      </c>
      <c r="D5254" s="11"/>
      <c r="E5254" s="11"/>
    </row>
    <row r="5255" hidden="1">
      <c r="A5255" s="3">
        <v>45197.70193287037</v>
      </c>
      <c r="B5255" s="17" t="str">
        <f t="shared" si="1"/>
        <v>Thu</v>
      </c>
      <c r="C5255" s="19">
        <f t="shared" si="2"/>
        <v>16</v>
      </c>
      <c r="D5255" s="11"/>
      <c r="E5255" s="11"/>
    </row>
    <row r="5256" hidden="1">
      <c r="A5256" s="3">
        <v>45197.682650462964</v>
      </c>
      <c r="B5256" s="17" t="str">
        <f t="shared" si="1"/>
        <v>Thu</v>
      </c>
      <c r="C5256" s="19">
        <f t="shared" si="2"/>
        <v>16</v>
      </c>
      <c r="D5256" s="11"/>
      <c r="E5256" s="11"/>
    </row>
    <row r="5257" hidden="1">
      <c r="A5257" s="3">
        <v>45197.6684837963</v>
      </c>
      <c r="B5257" s="17" t="str">
        <f t="shared" si="1"/>
        <v>Thu</v>
      </c>
      <c r="C5257" s="19">
        <f t="shared" si="2"/>
        <v>16</v>
      </c>
      <c r="D5257" s="11"/>
      <c r="E5257" s="11"/>
    </row>
    <row r="5258" hidden="1">
      <c r="A5258" s="3">
        <v>45197.66695601852</v>
      </c>
      <c r="B5258" s="17" t="str">
        <f t="shared" si="1"/>
        <v>Thu</v>
      </c>
      <c r="C5258" s="19">
        <f t="shared" si="2"/>
        <v>16</v>
      </c>
      <c r="D5258" s="11"/>
      <c r="E5258" s="11"/>
    </row>
    <row r="5259" hidden="1">
      <c r="A5259" s="3">
        <v>45197.65827546296</v>
      </c>
      <c r="B5259" s="17" t="str">
        <f t="shared" si="1"/>
        <v>Thu</v>
      </c>
      <c r="C5259" s="19">
        <f t="shared" si="2"/>
        <v>15</v>
      </c>
      <c r="D5259" s="11"/>
      <c r="E5259" s="11"/>
    </row>
    <row r="5260" hidden="1">
      <c r="A5260" s="3">
        <v>45197.62834490741</v>
      </c>
      <c r="B5260" s="17" t="str">
        <f t="shared" si="1"/>
        <v>Thu</v>
      </c>
      <c r="C5260" s="19">
        <f t="shared" si="2"/>
        <v>15</v>
      </c>
      <c r="D5260" s="11"/>
      <c r="E5260" s="11"/>
    </row>
    <row r="5261" hidden="1">
      <c r="A5261" s="3">
        <v>45197.626655092594</v>
      </c>
      <c r="B5261" s="17" t="str">
        <f t="shared" si="1"/>
        <v>Thu</v>
      </c>
      <c r="C5261" s="19">
        <f t="shared" si="2"/>
        <v>15</v>
      </c>
      <c r="D5261" s="11"/>
      <c r="E5261" s="11"/>
    </row>
    <row r="5262" hidden="1">
      <c r="A5262" s="3">
        <v>45197.621354166666</v>
      </c>
      <c r="B5262" s="17" t="str">
        <f t="shared" si="1"/>
        <v>Thu</v>
      </c>
      <c r="C5262" s="19">
        <f t="shared" si="2"/>
        <v>14</v>
      </c>
      <c r="D5262" s="11"/>
      <c r="E5262" s="11"/>
    </row>
    <row r="5263" hidden="1">
      <c r="A5263" s="3">
        <v>45197.62042824074</v>
      </c>
      <c r="B5263" s="17" t="str">
        <f t="shared" si="1"/>
        <v>Thu</v>
      </c>
      <c r="C5263" s="19">
        <f t="shared" si="2"/>
        <v>14</v>
      </c>
      <c r="D5263" s="11"/>
      <c r="E5263" s="11"/>
    </row>
    <row r="5264" hidden="1">
      <c r="A5264" s="3">
        <v>45197.617800925924</v>
      </c>
      <c r="B5264" s="17" t="str">
        <f t="shared" si="1"/>
        <v>Thu</v>
      </c>
      <c r="C5264" s="19">
        <f t="shared" si="2"/>
        <v>14</v>
      </c>
      <c r="D5264" s="11"/>
      <c r="E5264" s="11"/>
    </row>
    <row r="5265" hidden="1">
      <c r="A5265" s="3">
        <v>45197.61376157407</v>
      </c>
      <c r="B5265" s="17" t="str">
        <f t="shared" si="1"/>
        <v>Thu</v>
      </c>
      <c r="C5265" s="19">
        <f t="shared" si="2"/>
        <v>14</v>
      </c>
      <c r="D5265" s="11"/>
      <c r="E5265" s="11"/>
    </row>
    <row r="5266" hidden="1">
      <c r="A5266" s="3">
        <v>45197.61305555556</v>
      </c>
      <c r="B5266" s="17" t="str">
        <f t="shared" si="1"/>
        <v>Thu</v>
      </c>
      <c r="C5266" s="19">
        <f t="shared" si="2"/>
        <v>14</v>
      </c>
      <c r="D5266" s="11"/>
      <c r="E5266" s="11"/>
    </row>
    <row r="5267" hidden="1">
      <c r="A5267" s="3">
        <v>45197.61082175926</v>
      </c>
      <c r="B5267" s="17" t="str">
        <f t="shared" si="1"/>
        <v>Thu</v>
      </c>
      <c r="C5267" s="19">
        <f t="shared" si="2"/>
        <v>14</v>
      </c>
      <c r="D5267" s="11"/>
      <c r="E5267" s="11"/>
    </row>
    <row r="5268" hidden="1">
      <c r="A5268" s="3">
        <v>45197.610671296294</v>
      </c>
      <c r="B5268" s="17" t="str">
        <f t="shared" si="1"/>
        <v>Thu</v>
      </c>
      <c r="C5268" s="19">
        <f t="shared" si="2"/>
        <v>14</v>
      </c>
      <c r="D5268" s="11"/>
      <c r="E5268" s="11"/>
    </row>
    <row r="5269" hidden="1">
      <c r="A5269" s="3">
        <v>45197.6096875</v>
      </c>
      <c r="B5269" s="17" t="str">
        <f t="shared" si="1"/>
        <v>Thu</v>
      </c>
      <c r="C5269" s="19">
        <f t="shared" si="2"/>
        <v>14</v>
      </c>
      <c r="D5269" s="11"/>
      <c r="E5269" s="11"/>
    </row>
    <row r="5270" hidden="1">
      <c r="A5270" s="3">
        <v>45197.60792824074</v>
      </c>
      <c r="B5270" s="17" t="str">
        <f t="shared" si="1"/>
        <v>Thu</v>
      </c>
      <c r="C5270" s="19">
        <f t="shared" si="2"/>
        <v>14</v>
      </c>
      <c r="D5270" s="11"/>
      <c r="E5270" s="11"/>
    </row>
    <row r="5271" hidden="1">
      <c r="A5271" s="3">
        <v>45197.55829861111</v>
      </c>
      <c r="B5271" s="17" t="str">
        <f t="shared" si="1"/>
        <v>Thu</v>
      </c>
      <c r="C5271" s="19">
        <f t="shared" si="2"/>
        <v>13</v>
      </c>
      <c r="D5271" s="11"/>
      <c r="E5271" s="11"/>
    </row>
    <row r="5272" hidden="1">
      <c r="A5272" s="3">
        <v>45197.55599537037</v>
      </c>
      <c r="B5272" s="17" t="str">
        <f t="shared" si="1"/>
        <v>Thu</v>
      </c>
      <c r="C5272" s="19">
        <f t="shared" si="2"/>
        <v>13</v>
      </c>
      <c r="D5272" s="11"/>
      <c r="E5272" s="11"/>
    </row>
    <row r="5273" hidden="1">
      <c r="A5273" s="3">
        <v>45197.55186342593</v>
      </c>
      <c r="B5273" s="17" t="str">
        <f t="shared" si="1"/>
        <v>Thu</v>
      </c>
      <c r="C5273" s="19">
        <f t="shared" si="2"/>
        <v>13</v>
      </c>
      <c r="D5273" s="11"/>
      <c r="E5273" s="11"/>
    </row>
    <row r="5274" hidden="1">
      <c r="A5274" s="3">
        <v>45197.54452546296</v>
      </c>
      <c r="B5274" s="17" t="str">
        <f t="shared" si="1"/>
        <v>Thu</v>
      </c>
      <c r="C5274" s="19">
        <f t="shared" si="2"/>
        <v>13</v>
      </c>
      <c r="D5274" s="11"/>
      <c r="E5274" s="11"/>
    </row>
    <row r="5275" hidden="1">
      <c r="A5275" s="3">
        <v>45197.54350694444</v>
      </c>
      <c r="B5275" s="17" t="str">
        <f t="shared" si="1"/>
        <v>Thu</v>
      </c>
      <c r="C5275" s="19">
        <f t="shared" si="2"/>
        <v>13</v>
      </c>
      <c r="D5275" s="11"/>
      <c r="E5275" s="11"/>
    </row>
    <row r="5276" hidden="1">
      <c r="A5276" s="3">
        <v>45197.53648148148</v>
      </c>
      <c r="B5276" s="17" t="str">
        <f t="shared" si="1"/>
        <v>Thu</v>
      </c>
      <c r="C5276" s="19">
        <f t="shared" si="2"/>
        <v>12</v>
      </c>
      <c r="D5276" s="11"/>
      <c r="E5276" s="11"/>
    </row>
    <row r="5277" hidden="1">
      <c r="A5277" s="3">
        <v>45197.53313657407</v>
      </c>
      <c r="B5277" s="17" t="str">
        <f t="shared" si="1"/>
        <v>Thu</v>
      </c>
      <c r="C5277" s="19">
        <f t="shared" si="2"/>
        <v>12</v>
      </c>
      <c r="D5277" s="11"/>
      <c r="E5277" s="11"/>
    </row>
    <row r="5278" hidden="1">
      <c r="A5278" s="3">
        <v>45197.5255787037</v>
      </c>
      <c r="B5278" s="17" t="str">
        <f t="shared" si="1"/>
        <v>Thu</v>
      </c>
      <c r="C5278" s="19">
        <f t="shared" si="2"/>
        <v>12</v>
      </c>
      <c r="D5278" s="11"/>
      <c r="E5278" s="11"/>
    </row>
    <row r="5279" hidden="1">
      <c r="A5279" s="3">
        <v>45197.33292824074</v>
      </c>
      <c r="B5279" s="17" t="str">
        <f t="shared" si="1"/>
        <v>Thu</v>
      </c>
      <c r="C5279" s="19">
        <f t="shared" si="2"/>
        <v>7</v>
      </c>
      <c r="D5279" s="11"/>
      <c r="E5279" s="11"/>
    </row>
    <row r="5280" hidden="1">
      <c r="A5280" s="3">
        <v>45197.32201388889</v>
      </c>
      <c r="B5280" s="17" t="str">
        <f t="shared" si="1"/>
        <v>Thu</v>
      </c>
      <c r="C5280" s="19">
        <f t="shared" si="2"/>
        <v>7</v>
      </c>
      <c r="D5280" s="11"/>
      <c r="E5280" s="11"/>
    </row>
    <row r="5281" hidden="1">
      <c r="A5281" s="3">
        <v>45197.31984953704</v>
      </c>
      <c r="B5281" s="17" t="str">
        <f t="shared" si="1"/>
        <v>Thu</v>
      </c>
      <c r="C5281" s="19">
        <f t="shared" si="2"/>
        <v>7</v>
      </c>
      <c r="D5281" s="11"/>
      <c r="E5281" s="11"/>
    </row>
    <row r="5282" hidden="1">
      <c r="A5282" s="3">
        <v>45197.30732638889</v>
      </c>
      <c r="B5282" s="17" t="str">
        <f t="shared" si="1"/>
        <v>Thu</v>
      </c>
      <c r="C5282" s="19">
        <f t="shared" si="2"/>
        <v>7</v>
      </c>
      <c r="D5282" s="11"/>
      <c r="E5282" s="11"/>
    </row>
    <row r="5283" hidden="1">
      <c r="A5283" s="3">
        <v>45197.29435185185</v>
      </c>
      <c r="B5283" s="17" t="str">
        <f t="shared" si="1"/>
        <v>Thu</v>
      </c>
      <c r="C5283" s="19">
        <f t="shared" si="2"/>
        <v>7</v>
      </c>
      <c r="D5283" s="11"/>
      <c r="E5283" s="11"/>
    </row>
    <row r="5284" hidden="1">
      <c r="A5284" s="3">
        <v>45197.28570601852</v>
      </c>
      <c r="B5284" s="17" t="str">
        <f t="shared" si="1"/>
        <v>Thu</v>
      </c>
      <c r="C5284" s="19">
        <f t="shared" si="2"/>
        <v>6</v>
      </c>
      <c r="D5284" s="11"/>
      <c r="E5284" s="11"/>
    </row>
    <row r="5285" hidden="1">
      <c r="A5285" s="3">
        <v>45197.280543981484</v>
      </c>
      <c r="B5285" s="17" t="str">
        <f t="shared" si="1"/>
        <v>Thu</v>
      </c>
      <c r="C5285" s="19">
        <f t="shared" si="2"/>
        <v>6</v>
      </c>
      <c r="D5285" s="11"/>
      <c r="E5285" s="11"/>
    </row>
    <row r="5286" hidden="1">
      <c r="A5286" s="3">
        <v>45197.27853009259</v>
      </c>
      <c r="B5286" s="17" t="str">
        <f t="shared" si="1"/>
        <v>Thu</v>
      </c>
      <c r="C5286" s="19">
        <f t="shared" si="2"/>
        <v>6</v>
      </c>
      <c r="D5286" s="11"/>
      <c r="E5286" s="11"/>
    </row>
    <row r="5287" hidden="1">
      <c r="A5287" s="3">
        <v>45197.271469907406</v>
      </c>
      <c r="B5287" s="17" t="str">
        <f t="shared" si="1"/>
        <v>Thu</v>
      </c>
      <c r="C5287" s="19">
        <f t="shared" si="2"/>
        <v>6</v>
      </c>
      <c r="D5287" s="11"/>
      <c r="E5287" s="11"/>
    </row>
    <row r="5288" hidden="1">
      <c r="A5288" s="3">
        <v>45197.26931712963</v>
      </c>
      <c r="B5288" s="17" t="str">
        <f t="shared" si="1"/>
        <v>Thu</v>
      </c>
      <c r="C5288" s="19">
        <f t="shared" si="2"/>
        <v>6</v>
      </c>
      <c r="D5288" s="11"/>
      <c r="E5288" s="11"/>
    </row>
    <row r="5289" hidden="1">
      <c r="A5289" s="3">
        <v>45197.26211805556</v>
      </c>
      <c r="B5289" s="17" t="str">
        <f t="shared" si="1"/>
        <v>Thu</v>
      </c>
      <c r="C5289" s="19">
        <f t="shared" si="2"/>
        <v>6</v>
      </c>
      <c r="D5289" s="11"/>
      <c r="E5289" s="11"/>
    </row>
    <row r="5290" hidden="1">
      <c r="A5290" s="3">
        <v>45197.25927083333</v>
      </c>
      <c r="B5290" s="17" t="str">
        <f t="shared" si="1"/>
        <v>Thu</v>
      </c>
      <c r="C5290" s="19">
        <f t="shared" si="2"/>
        <v>6</v>
      </c>
      <c r="D5290" s="11"/>
      <c r="E5290" s="11"/>
    </row>
    <row r="5291" hidden="1">
      <c r="A5291" s="3">
        <v>45197.252858796295</v>
      </c>
      <c r="B5291" s="17" t="str">
        <f t="shared" si="1"/>
        <v>Thu</v>
      </c>
      <c r="C5291" s="19">
        <f t="shared" si="2"/>
        <v>6</v>
      </c>
      <c r="D5291" s="11"/>
      <c r="E5291" s="11"/>
    </row>
    <row r="5292" hidden="1">
      <c r="A5292" s="3">
        <v>45197.2527662037</v>
      </c>
      <c r="B5292" s="17" t="str">
        <f t="shared" si="1"/>
        <v>Thu</v>
      </c>
      <c r="C5292" s="19">
        <f t="shared" si="2"/>
        <v>6</v>
      </c>
      <c r="D5292" s="11"/>
      <c r="E5292" s="11"/>
    </row>
    <row r="5293" hidden="1">
      <c r="A5293" s="3">
        <v>45197.249189814815</v>
      </c>
      <c r="B5293" s="17" t="str">
        <f t="shared" si="1"/>
        <v>Thu</v>
      </c>
      <c r="C5293" s="19">
        <f t="shared" si="2"/>
        <v>5</v>
      </c>
      <c r="D5293" s="11"/>
      <c r="E5293" s="11"/>
    </row>
    <row r="5294" hidden="1">
      <c r="A5294" s="3">
        <v>45197.24563657407</v>
      </c>
      <c r="B5294" s="17" t="str">
        <f t="shared" si="1"/>
        <v>Thu</v>
      </c>
      <c r="C5294" s="19">
        <f t="shared" si="2"/>
        <v>5</v>
      </c>
      <c r="D5294" s="11"/>
      <c r="E5294" s="11"/>
    </row>
    <row r="5295" hidden="1">
      <c r="A5295" s="3">
        <v>45197.23971064815</v>
      </c>
      <c r="B5295" s="17" t="str">
        <f t="shared" si="1"/>
        <v>Thu</v>
      </c>
      <c r="C5295" s="19">
        <f t="shared" si="2"/>
        <v>5</v>
      </c>
      <c r="D5295" s="11"/>
      <c r="E5295" s="11"/>
    </row>
    <row r="5296" hidden="1">
      <c r="A5296" s="3">
        <v>45197.237708333334</v>
      </c>
      <c r="B5296" s="17" t="str">
        <f t="shared" si="1"/>
        <v>Thu</v>
      </c>
      <c r="C5296" s="19">
        <f t="shared" si="2"/>
        <v>5</v>
      </c>
      <c r="D5296" s="11"/>
      <c r="E5296" s="11"/>
    </row>
    <row r="5297" hidden="1">
      <c r="A5297" s="3">
        <v>45197.23099537037</v>
      </c>
      <c r="B5297" s="17" t="str">
        <f t="shared" si="1"/>
        <v>Thu</v>
      </c>
      <c r="C5297" s="19">
        <f t="shared" si="2"/>
        <v>5</v>
      </c>
      <c r="D5297" s="11"/>
      <c r="E5297" s="11"/>
    </row>
    <row r="5298" hidden="1">
      <c r="A5298" s="3">
        <v>45197.23013888889</v>
      </c>
      <c r="B5298" s="17" t="str">
        <f t="shared" si="1"/>
        <v>Thu</v>
      </c>
      <c r="C5298" s="19">
        <f t="shared" si="2"/>
        <v>5</v>
      </c>
      <c r="D5298" s="11"/>
      <c r="E5298" s="11"/>
    </row>
    <row r="5299" hidden="1">
      <c r="A5299" s="3">
        <v>45197.22965277778</v>
      </c>
      <c r="B5299" s="17" t="str">
        <f t="shared" si="1"/>
        <v>Thu</v>
      </c>
      <c r="C5299" s="19">
        <f t="shared" si="2"/>
        <v>5</v>
      </c>
      <c r="D5299" s="11"/>
      <c r="E5299" s="11"/>
    </row>
    <row r="5300" hidden="1">
      <c r="A5300" s="3">
        <v>45197.22619212963</v>
      </c>
      <c r="B5300" s="17" t="str">
        <f t="shared" si="1"/>
        <v>Thu</v>
      </c>
      <c r="C5300" s="19">
        <f t="shared" si="2"/>
        <v>5</v>
      </c>
      <c r="D5300" s="11"/>
      <c r="E5300" s="11"/>
    </row>
    <row r="5301" hidden="1">
      <c r="A5301" s="3">
        <v>45197.22318287037</v>
      </c>
      <c r="B5301" s="17" t="str">
        <f t="shared" si="1"/>
        <v>Thu</v>
      </c>
      <c r="C5301" s="19">
        <f t="shared" si="2"/>
        <v>5</v>
      </c>
      <c r="D5301" s="11"/>
      <c r="E5301" s="11"/>
    </row>
    <row r="5302" hidden="1">
      <c r="A5302" s="3">
        <v>45197.22236111111</v>
      </c>
      <c r="B5302" s="17" t="str">
        <f t="shared" si="1"/>
        <v>Thu</v>
      </c>
      <c r="C5302" s="19">
        <f t="shared" si="2"/>
        <v>5</v>
      </c>
      <c r="D5302" s="11"/>
      <c r="E5302" s="11"/>
    </row>
    <row r="5303" hidden="1">
      <c r="A5303" s="3">
        <v>45197.221875</v>
      </c>
      <c r="B5303" s="17" t="str">
        <f t="shared" si="1"/>
        <v>Thu</v>
      </c>
      <c r="C5303" s="19">
        <f t="shared" si="2"/>
        <v>5</v>
      </c>
      <c r="D5303" s="11"/>
      <c r="E5303" s="11"/>
    </row>
    <row r="5304" hidden="1">
      <c r="A5304" s="3">
        <v>45197.21818287037</v>
      </c>
      <c r="B5304" s="17" t="str">
        <f t="shared" si="1"/>
        <v>Thu</v>
      </c>
      <c r="C5304" s="19">
        <f t="shared" si="2"/>
        <v>5</v>
      </c>
      <c r="D5304" s="11"/>
      <c r="E5304" s="11"/>
    </row>
    <row r="5305" hidden="1">
      <c r="A5305" s="3">
        <v>45197.21797453704</v>
      </c>
      <c r="B5305" s="17" t="str">
        <f t="shared" si="1"/>
        <v>Thu</v>
      </c>
      <c r="C5305" s="19">
        <f t="shared" si="2"/>
        <v>5</v>
      </c>
      <c r="D5305" s="11"/>
      <c r="E5305" s="11"/>
    </row>
    <row r="5306" hidden="1">
      <c r="A5306" s="3">
        <v>45197.21542824074</v>
      </c>
      <c r="B5306" s="17" t="str">
        <f t="shared" si="1"/>
        <v>Thu</v>
      </c>
      <c r="C5306" s="19">
        <f t="shared" si="2"/>
        <v>5</v>
      </c>
      <c r="D5306" s="11"/>
      <c r="E5306" s="11"/>
    </row>
    <row r="5307" hidden="1">
      <c r="A5307" s="3">
        <v>45197.21417824074</v>
      </c>
      <c r="B5307" s="17" t="str">
        <f t="shared" si="1"/>
        <v>Thu</v>
      </c>
      <c r="C5307" s="19">
        <f t="shared" si="2"/>
        <v>5</v>
      </c>
      <c r="D5307" s="11"/>
      <c r="E5307" s="11"/>
    </row>
    <row r="5308" hidden="1">
      <c r="A5308" s="3">
        <v>45197.21394675926</v>
      </c>
      <c r="B5308" s="17" t="str">
        <f t="shared" si="1"/>
        <v>Thu</v>
      </c>
      <c r="C5308" s="19">
        <f t="shared" si="2"/>
        <v>5</v>
      </c>
      <c r="D5308" s="11"/>
      <c r="E5308" s="11"/>
    </row>
    <row r="5309" hidden="1">
      <c r="A5309" s="3">
        <v>45197.21376157407</v>
      </c>
      <c r="B5309" s="17" t="str">
        <f t="shared" si="1"/>
        <v>Thu</v>
      </c>
      <c r="C5309" s="19">
        <f t="shared" si="2"/>
        <v>5</v>
      </c>
      <c r="D5309" s="11"/>
      <c r="E5309" s="11"/>
    </row>
    <row r="5310" hidden="1">
      <c r="A5310" s="3">
        <v>45197.211851851855</v>
      </c>
      <c r="B5310" s="17" t="str">
        <f t="shared" si="1"/>
        <v>Thu</v>
      </c>
      <c r="C5310" s="19">
        <f t="shared" si="2"/>
        <v>5</v>
      </c>
      <c r="D5310" s="11"/>
      <c r="E5310" s="11"/>
    </row>
    <row r="5311" hidden="1">
      <c r="A5311" s="3">
        <v>45197.20978009259</v>
      </c>
      <c r="B5311" s="17" t="str">
        <f t="shared" si="1"/>
        <v>Thu</v>
      </c>
      <c r="C5311" s="19">
        <f t="shared" si="2"/>
        <v>5</v>
      </c>
      <c r="D5311" s="11"/>
      <c r="E5311" s="11"/>
    </row>
    <row r="5312" hidden="1">
      <c r="A5312" s="3">
        <v>45197.209328703706</v>
      </c>
      <c r="B5312" s="17" t="str">
        <f t="shared" si="1"/>
        <v>Thu</v>
      </c>
      <c r="C5312" s="19">
        <f t="shared" si="2"/>
        <v>5</v>
      </c>
      <c r="D5312" s="11"/>
      <c r="E5312" s="11"/>
    </row>
    <row r="5313" hidden="1">
      <c r="A5313" s="3">
        <v>45197.206192129626</v>
      </c>
      <c r="B5313" s="17" t="str">
        <f t="shared" si="1"/>
        <v>Thu</v>
      </c>
      <c r="C5313" s="19">
        <f t="shared" si="2"/>
        <v>4</v>
      </c>
      <c r="D5313" s="11"/>
      <c r="E5313" s="11"/>
    </row>
    <row r="5314" hidden="1">
      <c r="A5314" s="3">
        <v>45197.205717592595</v>
      </c>
      <c r="B5314" s="17" t="str">
        <f t="shared" si="1"/>
        <v>Thu</v>
      </c>
      <c r="C5314" s="19">
        <f t="shared" si="2"/>
        <v>4</v>
      </c>
      <c r="D5314" s="11"/>
      <c r="E5314" s="11"/>
    </row>
    <row r="5315" hidden="1">
      <c r="A5315" s="3">
        <v>45197.20326388889</v>
      </c>
      <c r="B5315" s="17" t="str">
        <f t="shared" si="1"/>
        <v>Thu</v>
      </c>
      <c r="C5315" s="19">
        <f t="shared" si="2"/>
        <v>4</v>
      </c>
      <c r="D5315" s="11"/>
      <c r="E5315" s="11"/>
    </row>
    <row r="5316" hidden="1">
      <c r="A5316" s="3">
        <v>45197.202881944446</v>
      </c>
      <c r="B5316" s="17" t="str">
        <f t="shared" si="1"/>
        <v>Thu</v>
      </c>
      <c r="C5316" s="19">
        <f t="shared" si="2"/>
        <v>4</v>
      </c>
      <c r="D5316" s="11"/>
      <c r="E5316" s="11"/>
    </row>
    <row r="5317" hidden="1">
      <c r="A5317" s="3">
        <v>45197.19908564815</v>
      </c>
      <c r="B5317" s="17" t="str">
        <f t="shared" si="1"/>
        <v>Thu</v>
      </c>
      <c r="C5317" s="19">
        <f t="shared" si="2"/>
        <v>4</v>
      </c>
      <c r="D5317" s="11"/>
      <c r="E5317" s="11"/>
    </row>
    <row r="5318" hidden="1">
      <c r="A5318" s="3">
        <v>45197.19898148148</v>
      </c>
      <c r="B5318" s="17" t="str">
        <f t="shared" si="1"/>
        <v>Thu</v>
      </c>
      <c r="C5318" s="19">
        <f t="shared" si="2"/>
        <v>4</v>
      </c>
      <c r="D5318" s="11"/>
      <c r="E5318" s="11"/>
    </row>
    <row r="5319" hidden="1">
      <c r="A5319" s="3">
        <v>45197.19756944444</v>
      </c>
      <c r="B5319" s="17" t="str">
        <f t="shared" si="1"/>
        <v>Thu</v>
      </c>
      <c r="C5319" s="19">
        <f t="shared" si="2"/>
        <v>4</v>
      </c>
      <c r="D5319" s="11"/>
      <c r="E5319" s="11"/>
    </row>
    <row r="5320" hidden="1">
      <c r="A5320" s="3">
        <v>45197.19725694445</v>
      </c>
      <c r="B5320" s="17" t="str">
        <f t="shared" si="1"/>
        <v>Thu</v>
      </c>
      <c r="C5320" s="19">
        <f t="shared" si="2"/>
        <v>4</v>
      </c>
      <c r="D5320" s="11"/>
      <c r="E5320" s="11"/>
    </row>
    <row r="5321" hidden="1">
      <c r="A5321" s="3">
        <v>45197.19596064815</v>
      </c>
      <c r="B5321" s="17" t="str">
        <f t="shared" si="1"/>
        <v>Thu</v>
      </c>
      <c r="C5321" s="19">
        <f t="shared" si="2"/>
        <v>4</v>
      </c>
      <c r="D5321" s="11"/>
      <c r="E5321" s="11"/>
    </row>
    <row r="5322" hidden="1">
      <c r="A5322" s="3">
        <v>45197.19509259259</v>
      </c>
      <c r="B5322" s="17" t="str">
        <f t="shared" si="1"/>
        <v>Thu</v>
      </c>
      <c r="C5322" s="19">
        <f t="shared" si="2"/>
        <v>4</v>
      </c>
      <c r="D5322" s="11"/>
      <c r="E5322" s="11"/>
    </row>
    <row r="5323" hidden="1">
      <c r="A5323" s="3">
        <v>45197.19399305555</v>
      </c>
      <c r="B5323" s="17" t="str">
        <f t="shared" si="1"/>
        <v>Thu</v>
      </c>
      <c r="C5323" s="19">
        <f t="shared" si="2"/>
        <v>4</v>
      </c>
      <c r="D5323" s="11"/>
      <c r="E5323" s="11"/>
    </row>
    <row r="5324" hidden="1">
      <c r="A5324" s="3">
        <v>45197.188310185185</v>
      </c>
      <c r="B5324" s="17" t="str">
        <f t="shared" si="1"/>
        <v>Thu</v>
      </c>
      <c r="C5324" s="19">
        <f t="shared" si="2"/>
        <v>4</v>
      </c>
      <c r="D5324" s="11"/>
      <c r="E5324" s="11"/>
    </row>
    <row r="5325" hidden="1">
      <c r="A5325" s="3">
        <v>45197.188206018516</v>
      </c>
      <c r="B5325" s="17" t="str">
        <f t="shared" si="1"/>
        <v>Thu</v>
      </c>
      <c r="C5325" s="19">
        <f t="shared" si="2"/>
        <v>4</v>
      </c>
      <c r="D5325" s="11"/>
      <c r="E5325" s="11"/>
    </row>
    <row r="5326" hidden="1">
      <c r="A5326" s="3">
        <v>45197.18667824074</v>
      </c>
      <c r="B5326" s="17" t="str">
        <f t="shared" si="1"/>
        <v>Thu</v>
      </c>
      <c r="C5326" s="19">
        <f t="shared" si="2"/>
        <v>4</v>
      </c>
      <c r="D5326" s="11"/>
      <c r="E5326" s="11"/>
    </row>
    <row r="5327" hidden="1">
      <c r="A5327" s="3">
        <v>45197.186574074076</v>
      </c>
      <c r="B5327" s="17" t="str">
        <f t="shared" si="1"/>
        <v>Thu</v>
      </c>
      <c r="C5327" s="19">
        <f t="shared" si="2"/>
        <v>4</v>
      </c>
      <c r="D5327" s="11"/>
      <c r="E5327" s="11"/>
    </row>
    <row r="5328" hidden="1">
      <c r="A5328" s="3">
        <v>45197.18418981481</v>
      </c>
      <c r="B5328" s="17" t="str">
        <f t="shared" si="1"/>
        <v>Thu</v>
      </c>
      <c r="C5328" s="19">
        <f t="shared" si="2"/>
        <v>4</v>
      </c>
      <c r="D5328" s="11"/>
      <c r="E5328" s="11"/>
    </row>
    <row r="5329" hidden="1">
      <c r="A5329" s="3">
        <v>45197.18269675926</v>
      </c>
      <c r="B5329" s="17" t="str">
        <f t="shared" si="1"/>
        <v>Thu</v>
      </c>
      <c r="C5329" s="19">
        <f t="shared" si="2"/>
        <v>4</v>
      </c>
      <c r="D5329" s="11"/>
      <c r="E5329" s="11"/>
    </row>
    <row r="5330" hidden="1">
      <c r="A5330" s="3">
        <v>45197.17909722222</v>
      </c>
      <c r="B5330" s="17" t="str">
        <f t="shared" si="1"/>
        <v>Thu</v>
      </c>
      <c r="C5330" s="19">
        <f t="shared" si="2"/>
        <v>4</v>
      </c>
      <c r="D5330" s="11"/>
      <c r="E5330" s="11"/>
    </row>
    <row r="5331" hidden="1">
      <c r="A5331" s="3">
        <v>45197.17611111111</v>
      </c>
      <c r="B5331" s="17" t="str">
        <f t="shared" si="1"/>
        <v>Thu</v>
      </c>
      <c r="C5331" s="19">
        <f t="shared" si="2"/>
        <v>4</v>
      </c>
      <c r="D5331" s="11"/>
      <c r="E5331" s="11"/>
    </row>
    <row r="5332" hidden="1">
      <c r="A5332" s="3">
        <v>45197.17461805556</v>
      </c>
      <c r="B5332" s="17" t="str">
        <f t="shared" si="1"/>
        <v>Thu</v>
      </c>
      <c r="C5332" s="19">
        <f t="shared" si="2"/>
        <v>4</v>
      </c>
      <c r="D5332" s="11"/>
      <c r="E5332" s="11"/>
    </row>
    <row r="5333" hidden="1">
      <c r="A5333" s="3">
        <v>45197.17181712963</v>
      </c>
      <c r="B5333" s="17" t="str">
        <f t="shared" si="1"/>
        <v>Thu</v>
      </c>
      <c r="C5333" s="19">
        <f t="shared" si="2"/>
        <v>4</v>
      </c>
      <c r="D5333" s="11"/>
      <c r="E5333" s="11"/>
    </row>
    <row r="5334" hidden="1">
      <c r="A5334" s="3">
        <v>45197.169340277775</v>
      </c>
      <c r="B5334" s="17" t="str">
        <f t="shared" si="1"/>
        <v>Thu</v>
      </c>
      <c r="C5334" s="19">
        <f t="shared" si="2"/>
        <v>4</v>
      </c>
      <c r="D5334" s="11"/>
      <c r="E5334" s="11"/>
    </row>
    <row r="5335" hidden="1">
      <c r="A5335" s="3">
        <v>45197.16568287037</v>
      </c>
      <c r="B5335" s="17" t="str">
        <f t="shared" si="1"/>
        <v>Thu</v>
      </c>
      <c r="C5335" s="19">
        <f t="shared" si="2"/>
        <v>3</v>
      </c>
      <c r="D5335" s="11"/>
      <c r="E5335" s="11"/>
    </row>
    <row r="5336" hidden="1">
      <c r="A5336" s="3">
        <v>45197.163935185185</v>
      </c>
      <c r="B5336" s="17" t="str">
        <f t="shared" si="1"/>
        <v>Thu</v>
      </c>
      <c r="C5336" s="19">
        <f t="shared" si="2"/>
        <v>3</v>
      </c>
      <c r="D5336" s="11"/>
      <c r="E5336" s="11"/>
    </row>
    <row r="5337" hidden="1">
      <c r="A5337" s="3">
        <v>45197.16324074074</v>
      </c>
      <c r="B5337" s="17" t="str">
        <f t="shared" si="1"/>
        <v>Thu</v>
      </c>
      <c r="C5337" s="19">
        <f t="shared" si="2"/>
        <v>3</v>
      </c>
      <c r="D5337" s="11"/>
      <c r="E5337" s="11"/>
    </row>
    <row r="5338" hidden="1">
      <c r="A5338" s="3">
        <v>45197.16278935185</v>
      </c>
      <c r="B5338" s="17" t="str">
        <f t="shared" si="1"/>
        <v>Thu</v>
      </c>
      <c r="C5338" s="19">
        <f t="shared" si="2"/>
        <v>3</v>
      </c>
      <c r="D5338" s="11"/>
      <c r="E5338" s="11"/>
    </row>
    <row r="5339" hidden="1">
      <c r="A5339" s="3">
        <v>45197.161631944444</v>
      </c>
      <c r="B5339" s="17" t="str">
        <f t="shared" si="1"/>
        <v>Thu</v>
      </c>
      <c r="C5339" s="19">
        <f t="shared" si="2"/>
        <v>3</v>
      </c>
      <c r="D5339" s="11"/>
      <c r="E5339" s="11"/>
    </row>
    <row r="5340" hidden="1">
      <c r="A5340" s="3">
        <v>45197.16081018518</v>
      </c>
      <c r="B5340" s="17" t="str">
        <f t="shared" si="1"/>
        <v>Thu</v>
      </c>
      <c r="C5340" s="19">
        <f t="shared" si="2"/>
        <v>3</v>
      </c>
      <c r="D5340" s="11"/>
      <c r="E5340" s="11"/>
    </row>
    <row r="5341" hidden="1">
      <c r="A5341" s="3">
        <v>45197.15329861111</v>
      </c>
      <c r="B5341" s="17" t="str">
        <f t="shared" si="1"/>
        <v>Thu</v>
      </c>
      <c r="C5341" s="19">
        <f t="shared" si="2"/>
        <v>3</v>
      </c>
      <c r="D5341" s="11"/>
      <c r="E5341" s="11"/>
    </row>
    <row r="5342" hidden="1">
      <c r="A5342" s="3">
        <v>45197.14671296296</v>
      </c>
      <c r="B5342" s="17" t="str">
        <f t="shared" si="1"/>
        <v>Thu</v>
      </c>
      <c r="C5342" s="19">
        <f t="shared" si="2"/>
        <v>3</v>
      </c>
      <c r="D5342" s="11"/>
      <c r="E5342" s="11"/>
    </row>
    <row r="5343" hidden="1">
      <c r="A5343" s="3">
        <v>45197.14633101852</v>
      </c>
      <c r="B5343" s="17" t="str">
        <f t="shared" si="1"/>
        <v>Thu</v>
      </c>
      <c r="C5343" s="19">
        <f t="shared" si="2"/>
        <v>3</v>
      </c>
      <c r="D5343" s="11"/>
      <c r="E5343" s="11"/>
    </row>
    <row r="5344" hidden="1">
      <c r="A5344" s="3">
        <v>45197.14409722222</v>
      </c>
      <c r="B5344" s="17" t="str">
        <f t="shared" si="1"/>
        <v>Thu</v>
      </c>
      <c r="C5344" s="19">
        <f t="shared" si="2"/>
        <v>3</v>
      </c>
      <c r="D5344" s="11"/>
      <c r="E5344" s="11"/>
    </row>
    <row r="5345" hidden="1">
      <c r="A5345" s="3">
        <v>45197.14361111111</v>
      </c>
      <c r="B5345" s="17" t="str">
        <f t="shared" si="1"/>
        <v>Thu</v>
      </c>
      <c r="C5345" s="19">
        <f t="shared" si="2"/>
        <v>3</v>
      </c>
      <c r="D5345" s="11"/>
      <c r="E5345" s="11"/>
    </row>
    <row r="5346" hidden="1">
      <c r="A5346" s="3">
        <v>45197.14115740741</v>
      </c>
      <c r="B5346" s="17" t="str">
        <f t="shared" si="1"/>
        <v>Thu</v>
      </c>
      <c r="C5346" s="19">
        <f t="shared" si="2"/>
        <v>3</v>
      </c>
      <c r="D5346" s="11"/>
      <c r="E5346" s="11"/>
    </row>
    <row r="5347" hidden="1">
      <c r="A5347" s="3">
        <v>45197.11834490741</v>
      </c>
      <c r="B5347" s="17" t="str">
        <f t="shared" si="1"/>
        <v>Thu</v>
      </c>
      <c r="C5347" s="19">
        <f t="shared" si="2"/>
        <v>2</v>
      </c>
      <c r="D5347" s="11"/>
      <c r="E5347" s="11"/>
    </row>
    <row r="5348" hidden="1">
      <c r="A5348" s="3">
        <v>45197.115335648145</v>
      </c>
      <c r="B5348" s="17" t="str">
        <f t="shared" si="1"/>
        <v>Thu</v>
      </c>
      <c r="C5348" s="19">
        <f t="shared" si="2"/>
        <v>2</v>
      </c>
      <c r="D5348" s="11"/>
      <c r="E5348" s="11"/>
    </row>
    <row r="5349" hidden="1">
      <c r="A5349" s="3">
        <v>45197.11251157407</v>
      </c>
      <c r="B5349" s="17" t="str">
        <f t="shared" si="1"/>
        <v>Thu</v>
      </c>
      <c r="C5349" s="19">
        <f t="shared" si="2"/>
        <v>2</v>
      </c>
      <c r="D5349" s="11"/>
      <c r="E5349" s="11"/>
    </row>
    <row r="5350" hidden="1">
      <c r="A5350" s="3">
        <v>45197.11040509259</v>
      </c>
      <c r="B5350" s="17" t="str">
        <f t="shared" si="1"/>
        <v>Thu</v>
      </c>
      <c r="C5350" s="19">
        <f t="shared" si="2"/>
        <v>2</v>
      </c>
      <c r="D5350" s="11"/>
      <c r="E5350" s="11"/>
    </row>
    <row r="5351" hidden="1">
      <c r="A5351" s="3">
        <v>45197.1102662037</v>
      </c>
      <c r="B5351" s="17" t="str">
        <f t="shared" si="1"/>
        <v>Thu</v>
      </c>
      <c r="C5351" s="19">
        <f t="shared" si="2"/>
        <v>2</v>
      </c>
      <c r="D5351" s="11"/>
      <c r="E5351" s="11"/>
    </row>
    <row r="5352" hidden="1">
      <c r="A5352" s="3">
        <v>45197.10482638889</v>
      </c>
      <c r="B5352" s="17" t="str">
        <f t="shared" si="1"/>
        <v>Thu</v>
      </c>
      <c r="C5352" s="19">
        <f t="shared" si="2"/>
        <v>2</v>
      </c>
      <c r="D5352" s="11"/>
      <c r="E5352" s="11"/>
    </row>
    <row r="5353" hidden="1">
      <c r="A5353" s="3">
        <v>45197.10314814815</v>
      </c>
      <c r="B5353" s="17" t="str">
        <f t="shared" si="1"/>
        <v>Thu</v>
      </c>
      <c r="C5353" s="19">
        <f t="shared" si="2"/>
        <v>2</v>
      </c>
      <c r="D5353" s="11"/>
      <c r="E5353" s="11"/>
    </row>
    <row r="5354" hidden="1">
      <c r="A5354" s="3">
        <v>45197.10030092593</v>
      </c>
      <c r="B5354" s="17" t="str">
        <f t="shared" si="1"/>
        <v>Thu</v>
      </c>
      <c r="C5354" s="19">
        <f t="shared" si="2"/>
        <v>2</v>
      </c>
      <c r="D5354" s="11"/>
      <c r="E5354" s="11"/>
    </row>
    <row r="5355" hidden="1">
      <c r="A5355" s="3">
        <v>45197.09811342593</v>
      </c>
      <c r="B5355" s="17" t="str">
        <f t="shared" si="1"/>
        <v>Thu</v>
      </c>
      <c r="C5355" s="19">
        <f t="shared" si="2"/>
        <v>2</v>
      </c>
      <c r="D5355" s="11"/>
      <c r="E5355" s="11"/>
    </row>
    <row r="5356" hidden="1">
      <c r="A5356" s="3">
        <v>45197.089895833335</v>
      </c>
      <c r="B5356" s="17" t="str">
        <f t="shared" si="1"/>
        <v>Thu</v>
      </c>
      <c r="C5356" s="19">
        <f t="shared" si="2"/>
        <v>2</v>
      </c>
      <c r="D5356" s="11"/>
      <c r="E5356" s="11"/>
    </row>
    <row r="5357" hidden="1">
      <c r="A5357" s="3">
        <v>45197.08012731482</v>
      </c>
      <c r="B5357" s="17" t="str">
        <f t="shared" si="1"/>
        <v>Thu</v>
      </c>
      <c r="C5357" s="19">
        <f t="shared" si="2"/>
        <v>1</v>
      </c>
      <c r="D5357" s="11"/>
      <c r="E5357" s="11"/>
    </row>
    <row r="5358" hidden="1">
      <c r="A5358" s="3">
        <v>45197.07938657407</v>
      </c>
      <c r="B5358" s="17" t="str">
        <f t="shared" si="1"/>
        <v>Thu</v>
      </c>
      <c r="C5358" s="19">
        <f t="shared" si="2"/>
        <v>1</v>
      </c>
      <c r="D5358" s="11"/>
      <c r="E5358" s="11"/>
    </row>
    <row r="5359" hidden="1">
      <c r="A5359" s="3">
        <v>45197.07140046296</v>
      </c>
      <c r="B5359" s="17" t="str">
        <f t="shared" si="1"/>
        <v>Thu</v>
      </c>
      <c r="C5359" s="19">
        <f t="shared" si="2"/>
        <v>1</v>
      </c>
      <c r="D5359" s="11"/>
      <c r="E5359" s="11"/>
    </row>
    <row r="5360" hidden="1">
      <c r="A5360" s="3">
        <v>45197.07021990741</v>
      </c>
      <c r="B5360" s="17" t="str">
        <f t="shared" si="1"/>
        <v>Thu</v>
      </c>
      <c r="C5360" s="19">
        <f t="shared" si="2"/>
        <v>1</v>
      </c>
      <c r="D5360" s="11"/>
      <c r="E5360" s="11"/>
    </row>
    <row r="5361" hidden="1">
      <c r="A5361" s="3">
        <v>45197.069652777776</v>
      </c>
      <c r="B5361" s="17" t="str">
        <f t="shared" si="1"/>
        <v>Thu</v>
      </c>
      <c r="C5361" s="19">
        <f t="shared" si="2"/>
        <v>1</v>
      </c>
      <c r="D5361" s="11"/>
      <c r="E5361" s="11"/>
    </row>
    <row r="5362" hidden="1">
      <c r="A5362" s="3">
        <v>45197.06775462963</v>
      </c>
      <c r="B5362" s="17" t="str">
        <f t="shared" si="1"/>
        <v>Thu</v>
      </c>
      <c r="C5362" s="19">
        <f t="shared" si="2"/>
        <v>1</v>
      </c>
      <c r="D5362" s="11"/>
      <c r="E5362" s="11"/>
    </row>
    <row r="5363" hidden="1">
      <c r="A5363" s="3">
        <v>45197.06554398148</v>
      </c>
      <c r="B5363" s="17" t="str">
        <f t="shared" si="1"/>
        <v>Thu</v>
      </c>
      <c r="C5363" s="19">
        <f t="shared" si="2"/>
        <v>1</v>
      </c>
      <c r="D5363" s="11"/>
      <c r="E5363" s="11"/>
    </row>
    <row r="5364" hidden="1">
      <c r="A5364" s="3">
        <v>45197.065</v>
      </c>
      <c r="B5364" s="17" t="str">
        <f t="shared" si="1"/>
        <v>Thu</v>
      </c>
      <c r="C5364" s="19">
        <f t="shared" si="2"/>
        <v>1</v>
      </c>
      <c r="D5364" s="11"/>
      <c r="E5364" s="11"/>
    </row>
    <row r="5365" hidden="1">
      <c r="A5365" s="3">
        <v>45197.06296296296</v>
      </c>
      <c r="B5365" s="17" t="str">
        <f t="shared" si="1"/>
        <v>Thu</v>
      </c>
      <c r="C5365" s="19">
        <f t="shared" si="2"/>
        <v>1</v>
      </c>
      <c r="D5365" s="11"/>
      <c r="E5365" s="11"/>
    </row>
    <row r="5366" hidden="1">
      <c r="A5366" s="3">
        <v>45197.062581018516</v>
      </c>
      <c r="B5366" s="17" t="str">
        <f t="shared" si="1"/>
        <v>Thu</v>
      </c>
      <c r="C5366" s="19">
        <f t="shared" si="2"/>
        <v>1</v>
      </c>
      <c r="D5366" s="11"/>
      <c r="E5366" s="11"/>
    </row>
    <row r="5367" hidden="1">
      <c r="A5367" s="3">
        <v>45197.059270833335</v>
      </c>
      <c r="B5367" s="17" t="str">
        <f t="shared" si="1"/>
        <v>Thu</v>
      </c>
      <c r="C5367" s="19">
        <f t="shared" si="2"/>
        <v>1</v>
      </c>
      <c r="D5367" s="11"/>
      <c r="E5367" s="11"/>
    </row>
    <row r="5368" hidden="1">
      <c r="A5368" s="3">
        <v>45197.05813657407</v>
      </c>
      <c r="B5368" s="17" t="str">
        <f t="shared" si="1"/>
        <v>Thu</v>
      </c>
      <c r="C5368" s="19">
        <f t="shared" si="2"/>
        <v>1</v>
      </c>
      <c r="D5368" s="11"/>
      <c r="E5368" s="11"/>
    </row>
    <row r="5369" hidden="1">
      <c r="A5369" s="3">
        <v>45197.05693287037</v>
      </c>
      <c r="B5369" s="17" t="str">
        <f t="shared" si="1"/>
        <v>Thu</v>
      </c>
      <c r="C5369" s="19">
        <f t="shared" si="2"/>
        <v>1</v>
      </c>
      <c r="D5369" s="11"/>
      <c r="E5369" s="11"/>
    </row>
    <row r="5370" hidden="1">
      <c r="A5370" s="3">
        <v>45197.05259259259</v>
      </c>
      <c r="B5370" s="17" t="str">
        <f t="shared" si="1"/>
        <v>Thu</v>
      </c>
      <c r="C5370" s="19">
        <f t="shared" si="2"/>
        <v>1</v>
      </c>
      <c r="D5370" s="11"/>
      <c r="E5370" s="11"/>
    </row>
    <row r="5371" hidden="1">
      <c r="A5371" s="3">
        <v>45197.04938657407</v>
      </c>
      <c r="B5371" s="17" t="str">
        <f t="shared" si="1"/>
        <v>Thu</v>
      </c>
      <c r="C5371" s="19">
        <f t="shared" si="2"/>
        <v>1</v>
      </c>
      <c r="D5371" s="11"/>
      <c r="E5371" s="11"/>
    </row>
    <row r="5372" hidden="1">
      <c r="A5372" s="3">
        <v>45197.0462962963</v>
      </c>
      <c r="B5372" s="17" t="str">
        <f t="shared" si="1"/>
        <v>Thu</v>
      </c>
      <c r="C5372" s="19">
        <f t="shared" si="2"/>
        <v>1</v>
      </c>
      <c r="D5372" s="11"/>
      <c r="E5372" s="11"/>
    </row>
    <row r="5373" hidden="1">
      <c r="A5373" s="3">
        <v>45197.045</v>
      </c>
      <c r="B5373" s="17" t="str">
        <f t="shared" si="1"/>
        <v>Thu</v>
      </c>
      <c r="C5373" s="19">
        <f t="shared" si="2"/>
        <v>1</v>
      </c>
      <c r="D5373" s="11"/>
      <c r="E5373" s="11"/>
    </row>
    <row r="5374" hidden="1">
      <c r="A5374" s="3">
        <v>45197.04366898148</v>
      </c>
      <c r="B5374" s="17" t="str">
        <f t="shared" si="1"/>
        <v>Thu</v>
      </c>
      <c r="C5374" s="19">
        <f t="shared" si="2"/>
        <v>1</v>
      </c>
      <c r="D5374" s="11"/>
      <c r="E5374" s="11"/>
    </row>
    <row r="5375" hidden="1">
      <c r="A5375" s="3">
        <v>45197.04119212963</v>
      </c>
      <c r="B5375" s="17" t="str">
        <f t="shared" si="1"/>
        <v>Thu</v>
      </c>
      <c r="C5375" s="19">
        <f t="shared" si="2"/>
        <v>0</v>
      </c>
      <c r="D5375" s="11"/>
      <c r="E5375" s="11"/>
    </row>
    <row r="5376" hidden="1">
      <c r="A5376" s="3">
        <v>45197.0340162037</v>
      </c>
      <c r="B5376" s="17" t="str">
        <f t="shared" si="1"/>
        <v>Thu</v>
      </c>
      <c r="C5376" s="19">
        <f t="shared" si="2"/>
        <v>0</v>
      </c>
      <c r="D5376" s="11"/>
      <c r="E5376" s="11"/>
    </row>
    <row r="5377" hidden="1">
      <c r="A5377" s="3">
        <v>45197.032488425924</v>
      </c>
      <c r="B5377" s="17" t="str">
        <f t="shared" si="1"/>
        <v>Thu</v>
      </c>
      <c r="C5377" s="19">
        <f t="shared" si="2"/>
        <v>0</v>
      </c>
      <c r="D5377" s="11"/>
      <c r="E5377" s="11"/>
    </row>
    <row r="5378" hidden="1">
      <c r="A5378" s="3">
        <v>45197.03123842592</v>
      </c>
      <c r="B5378" s="17" t="str">
        <f t="shared" si="1"/>
        <v>Thu</v>
      </c>
      <c r="C5378" s="19">
        <f t="shared" si="2"/>
        <v>0</v>
      </c>
      <c r="D5378" s="11"/>
      <c r="E5378" s="11"/>
    </row>
    <row r="5379" hidden="1">
      <c r="A5379" s="3">
        <v>45197.03028935185</v>
      </c>
      <c r="B5379" s="17" t="str">
        <f t="shared" si="1"/>
        <v>Thu</v>
      </c>
      <c r="C5379" s="19">
        <f t="shared" si="2"/>
        <v>0</v>
      </c>
      <c r="D5379" s="11"/>
      <c r="E5379" s="11"/>
    </row>
    <row r="5380" hidden="1">
      <c r="A5380" s="3">
        <v>45197.02777777778</v>
      </c>
      <c r="B5380" s="17" t="str">
        <f t="shared" si="1"/>
        <v>Thu</v>
      </c>
      <c r="C5380" s="19">
        <f t="shared" si="2"/>
        <v>0</v>
      </c>
      <c r="D5380" s="11"/>
      <c r="E5380" s="11"/>
    </row>
    <row r="5381" hidden="1">
      <c r="A5381" s="3">
        <v>45197.02721064815</v>
      </c>
      <c r="B5381" s="17" t="str">
        <f t="shared" si="1"/>
        <v>Thu</v>
      </c>
      <c r="C5381" s="19">
        <f t="shared" si="2"/>
        <v>0</v>
      </c>
      <c r="D5381" s="11"/>
      <c r="E5381" s="11"/>
    </row>
    <row r="5382" hidden="1">
      <c r="A5382" s="3">
        <v>45197.02706018519</v>
      </c>
      <c r="B5382" s="17" t="str">
        <f t="shared" si="1"/>
        <v>Thu</v>
      </c>
      <c r="C5382" s="19">
        <f t="shared" si="2"/>
        <v>0</v>
      </c>
      <c r="D5382" s="11"/>
      <c r="E5382" s="11"/>
    </row>
    <row r="5383" hidden="1">
      <c r="A5383" s="3">
        <v>45197.02462962963</v>
      </c>
      <c r="B5383" s="17" t="str">
        <f t="shared" si="1"/>
        <v>Thu</v>
      </c>
      <c r="C5383" s="19">
        <f t="shared" si="2"/>
        <v>0</v>
      </c>
      <c r="D5383" s="11"/>
      <c r="E5383" s="11"/>
    </row>
    <row r="5384" hidden="1">
      <c r="A5384" s="3">
        <v>45197.021678240744</v>
      </c>
      <c r="B5384" s="17" t="str">
        <f t="shared" si="1"/>
        <v>Thu</v>
      </c>
      <c r="C5384" s="19">
        <f t="shared" si="2"/>
        <v>0</v>
      </c>
      <c r="D5384" s="11"/>
      <c r="E5384" s="11"/>
    </row>
    <row r="5385" hidden="1">
      <c r="A5385" s="3">
        <v>45197.01480324074</v>
      </c>
      <c r="B5385" s="17" t="str">
        <f t="shared" si="1"/>
        <v>Thu</v>
      </c>
      <c r="C5385" s="19">
        <f t="shared" si="2"/>
        <v>0</v>
      </c>
      <c r="D5385" s="11"/>
      <c r="E5385" s="11"/>
    </row>
    <row r="5386" hidden="1">
      <c r="A5386" s="3">
        <v>45197.013090277775</v>
      </c>
      <c r="B5386" s="17" t="str">
        <f t="shared" si="1"/>
        <v>Thu</v>
      </c>
      <c r="C5386" s="19">
        <f t="shared" si="2"/>
        <v>0</v>
      </c>
      <c r="D5386" s="11"/>
      <c r="E5386" s="11"/>
    </row>
    <row r="5387" hidden="1">
      <c r="A5387" s="3">
        <v>45197.01252314815</v>
      </c>
      <c r="B5387" s="17" t="str">
        <f t="shared" si="1"/>
        <v>Thu</v>
      </c>
      <c r="C5387" s="19">
        <f t="shared" si="2"/>
        <v>0</v>
      </c>
      <c r="D5387" s="11"/>
      <c r="E5387" s="11"/>
    </row>
    <row r="5388" hidden="1">
      <c r="A5388" s="3">
        <v>45197.003796296296</v>
      </c>
      <c r="B5388" s="17" t="str">
        <f t="shared" si="1"/>
        <v>Wed</v>
      </c>
      <c r="C5388" s="19">
        <f t="shared" si="2"/>
        <v>0</v>
      </c>
      <c r="D5388" s="11"/>
      <c r="E5388" s="11"/>
    </row>
    <row r="5389" hidden="1">
      <c r="A5389" s="3">
        <v>45196.999293981484</v>
      </c>
      <c r="B5389" s="17" t="str">
        <f t="shared" si="1"/>
        <v>Wed</v>
      </c>
      <c r="C5389" s="19">
        <f t="shared" si="2"/>
        <v>23</v>
      </c>
      <c r="D5389" s="11"/>
      <c r="E5389" s="11"/>
    </row>
    <row r="5390" hidden="1">
      <c r="A5390" s="3">
        <v>45196.99888888889</v>
      </c>
      <c r="B5390" s="17" t="str">
        <f t="shared" si="1"/>
        <v>Wed</v>
      </c>
      <c r="C5390" s="19">
        <f t="shared" si="2"/>
        <v>23</v>
      </c>
      <c r="D5390" s="11"/>
      <c r="E5390" s="11"/>
    </row>
    <row r="5391" hidden="1">
      <c r="A5391" s="3">
        <v>45196.93914351852</v>
      </c>
      <c r="B5391" s="17" t="str">
        <f t="shared" si="1"/>
        <v>Wed</v>
      </c>
      <c r="C5391" s="19">
        <f t="shared" si="2"/>
        <v>22</v>
      </c>
      <c r="D5391" s="11"/>
      <c r="E5391" s="11"/>
    </row>
    <row r="5392" hidden="1">
      <c r="A5392" s="3">
        <v>45196.93880787037</v>
      </c>
      <c r="B5392" s="17" t="str">
        <f t="shared" si="1"/>
        <v>Wed</v>
      </c>
      <c r="C5392" s="19">
        <f t="shared" si="2"/>
        <v>22</v>
      </c>
      <c r="D5392" s="11"/>
      <c r="E5392" s="11"/>
    </row>
    <row r="5393" hidden="1">
      <c r="A5393" s="3">
        <v>45196.93848379629</v>
      </c>
      <c r="B5393" s="17" t="str">
        <f t="shared" si="1"/>
        <v>Wed</v>
      </c>
      <c r="C5393" s="19">
        <f t="shared" si="2"/>
        <v>22</v>
      </c>
      <c r="D5393" s="11"/>
      <c r="E5393" s="11"/>
    </row>
    <row r="5394" hidden="1">
      <c r="A5394" s="3">
        <v>45196.91806712963</v>
      </c>
      <c r="B5394" s="17" t="str">
        <f t="shared" si="1"/>
        <v>Wed</v>
      </c>
      <c r="C5394" s="19">
        <f t="shared" si="2"/>
        <v>22</v>
      </c>
      <c r="D5394" s="11"/>
      <c r="E5394" s="11"/>
    </row>
    <row r="5395" hidden="1">
      <c r="A5395" s="3">
        <v>45196.916238425925</v>
      </c>
      <c r="B5395" s="17" t="str">
        <f t="shared" si="1"/>
        <v>Wed</v>
      </c>
      <c r="C5395" s="19">
        <f t="shared" si="2"/>
        <v>21</v>
      </c>
      <c r="D5395" s="11"/>
      <c r="E5395" s="11"/>
    </row>
    <row r="5396" hidden="1">
      <c r="A5396" s="3">
        <v>45196.91469907408</v>
      </c>
      <c r="B5396" s="17" t="str">
        <f t="shared" si="1"/>
        <v>Wed</v>
      </c>
      <c r="C5396" s="19">
        <f t="shared" si="2"/>
        <v>21</v>
      </c>
      <c r="D5396" s="11"/>
      <c r="E5396" s="11"/>
    </row>
    <row r="5397" hidden="1">
      <c r="A5397" s="3">
        <v>45196.913310185184</v>
      </c>
      <c r="B5397" s="17" t="str">
        <f t="shared" si="1"/>
        <v>Wed</v>
      </c>
      <c r="C5397" s="19">
        <f t="shared" si="2"/>
        <v>21</v>
      </c>
      <c r="D5397" s="11"/>
      <c r="E5397" s="11"/>
    </row>
    <row r="5398" hidden="1">
      <c r="A5398" s="3">
        <v>45196.90762731482</v>
      </c>
      <c r="B5398" s="17" t="str">
        <f t="shared" si="1"/>
        <v>Wed</v>
      </c>
      <c r="C5398" s="19">
        <f t="shared" si="2"/>
        <v>21</v>
      </c>
      <c r="D5398" s="11"/>
      <c r="E5398" s="11"/>
    </row>
    <row r="5399" hidden="1">
      <c r="A5399" s="3">
        <v>45196.90010416666</v>
      </c>
      <c r="B5399" s="17" t="str">
        <f t="shared" si="1"/>
        <v>Wed</v>
      </c>
      <c r="C5399" s="19">
        <f t="shared" si="2"/>
        <v>21</v>
      </c>
      <c r="D5399" s="11"/>
      <c r="E5399" s="11"/>
    </row>
    <row r="5400" hidden="1">
      <c r="A5400" s="3">
        <v>45196.89703703704</v>
      </c>
      <c r="B5400" s="17" t="str">
        <f t="shared" si="1"/>
        <v>Wed</v>
      </c>
      <c r="C5400" s="19">
        <f t="shared" si="2"/>
        <v>21</v>
      </c>
      <c r="D5400" s="11"/>
      <c r="E5400" s="11"/>
    </row>
    <row r="5401" hidden="1">
      <c r="A5401" s="3">
        <v>45196.894224537034</v>
      </c>
      <c r="B5401" s="17" t="str">
        <f t="shared" si="1"/>
        <v>Wed</v>
      </c>
      <c r="C5401" s="19">
        <f t="shared" si="2"/>
        <v>21</v>
      </c>
      <c r="D5401" s="11"/>
      <c r="E5401" s="11"/>
    </row>
    <row r="5402" hidden="1">
      <c r="A5402" s="3">
        <v>45196.887777777774</v>
      </c>
      <c r="B5402" s="17" t="str">
        <f t="shared" si="1"/>
        <v>Wed</v>
      </c>
      <c r="C5402" s="19">
        <f t="shared" si="2"/>
        <v>21</v>
      </c>
      <c r="D5402" s="11"/>
      <c r="E5402" s="11"/>
    </row>
    <row r="5403" hidden="1">
      <c r="A5403" s="3">
        <v>45196.875914351855</v>
      </c>
      <c r="B5403" s="17" t="str">
        <f t="shared" si="1"/>
        <v>Wed</v>
      </c>
      <c r="C5403" s="19">
        <f t="shared" si="2"/>
        <v>21</v>
      </c>
      <c r="D5403" s="11"/>
      <c r="E5403" s="11"/>
    </row>
    <row r="5404" hidden="1">
      <c r="A5404" s="3">
        <v>45196.762337962966</v>
      </c>
      <c r="B5404" s="17" t="str">
        <f t="shared" si="1"/>
        <v>Wed</v>
      </c>
      <c r="C5404" s="19">
        <f t="shared" si="2"/>
        <v>18</v>
      </c>
      <c r="D5404" s="11"/>
      <c r="E5404" s="11"/>
    </row>
    <row r="5405" hidden="1">
      <c r="A5405" s="3">
        <v>45196.75616898148</v>
      </c>
      <c r="B5405" s="17" t="str">
        <f t="shared" si="1"/>
        <v>Wed</v>
      </c>
      <c r="C5405" s="19">
        <f t="shared" si="2"/>
        <v>18</v>
      </c>
      <c r="D5405" s="11"/>
      <c r="E5405" s="11"/>
    </row>
    <row r="5406" hidden="1">
      <c r="A5406" s="3">
        <v>45196.72923611111</v>
      </c>
      <c r="B5406" s="17" t="str">
        <f t="shared" si="1"/>
        <v>Wed</v>
      </c>
      <c r="C5406" s="19">
        <f t="shared" si="2"/>
        <v>17</v>
      </c>
      <c r="D5406" s="11"/>
      <c r="E5406" s="11"/>
    </row>
    <row r="5407" hidden="1">
      <c r="A5407" s="3">
        <v>45196.716840277775</v>
      </c>
      <c r="B5407" s="17" t="str">
        <f t="shared" si="1"/>
        <v>Wed</v>
      </c>
      <c r="C5407" s="19">
        <f t="shared" si="2"/>
        <v>17</v>
      </c>
      <c r="D5407" s="11"/>
      <c r="E5407" s="11"/>
    </row>
    <row r="5408" hidden="1">
      <c r="A5408" s="3">
        <v>45196.71559027778</v>
      </c>
      <c r="B5408" s="17" t="str">
        <f t="shared" si="1"/>
        <v>Wed</v>
      </c>
      <c r="C5408" s="19">
        <f t="shared" si="2"/>
        <v>17</v>
      </c>
      <c r="D5408" s="11"/>
      <c r="E5408" s="11"/>
    </row>
    <row r="5409" hidden="1">
      <c r="A5409" s="3">
        <v>45196.71326388889</v>
      </c>
      <c r="B5409" s="17" t="str">
        <f t="shared" si="1"/>
        <v>Wed</v>
      </c>
      <c r="C5409" s="19">
        <f t="shared" si="2"/>
        <v>17</v>
      </c>
      <c r="D5409" s="11"/>
      <c r="E5409" s="11"/>
    </row>
    <row r="5410" hidden="1">
      <c r="A5410" s="3">
        <v>45196.70835648148</v>
      </c>
      <c r="B5410" s="17" t="str">
        <f t="shared" si="1"/>
        <v>Wed</v>
      </c>
      <c r="C5410" s="19">
        <f t="shared" si="2"/>
        <v>17</v>
      </c>
      <c r="D5410" s="11"/>
      <c r="E5410" s="11"/>
    </row>
    <row r="5411" hidden="1">
      <c r="A5411" s="3">
        <v>45196.70318287037</v>
      </c>
      <c r="B5411" s="17" t="str">
        <f t="shared" si="1"/>
        <v>Wed</v>
      </c>
      <c r="C5411" s="19">
        <f t="shared" si="2"/>
        <v>16</v>
      </c>
      <c r="D5411" s="11"/>
      <c r="E5411" s="11"/>
    </row>
    <row r="5412" hidden="1">
      <c r="A5412" s="3">
        <v>45196.6733912037</v>
      </c>
      <c r="B5412" s="17" t="str">
        <f t="shared" si="1"/>
        <v>Wed</v>
      </c>
      <c r="C5412" s="19">
        <f t="shared" si="2"/>
        <v>16</v>
      </c>
      <c r="D5412" s="11"/>
      <c r="E5412" s="11"/>
    </row>
    <row r="5413" hidden="1">
      <c r="A5413" s="3">
        <v>45196.635034722225</v>
      </c>
      <c r="B5413" s="17" t="str">
        <f t="shared" si="1"/>
        <v>Wed</v>
      </c>
      <c r="C5413" s="19">
        <f t="shared" si="2"/>
        <v>15</v>
      </c>
      <c r="D5413" s="11"/>
      <c r="E5413" s="11"/>
    </row>
    <row r="5414" hidden="1">
      <c r="A5414" s="3">
        <v>45196.62646990741</v>
      </c>
      <c r="B5414" s="17" t="str">
        <f t="shared" si="1"/>
        <v>Wed</v>
      </c>
      <c r="C5414" s="19">
        <f t="shared" si="2"/>
        <v>15</v>
      </c>
      <c r="D5414" s="11"/>
      <c r="E5414" s="11"/>
    </row>
    <row r="5415" hidden="1">
      <c r="A5415" s="3">
        <v>45196.6059837963</v>
      </c>
      <c r="B5415" s="17" t="str">
        <f t="shared" si="1"/>
        <v>Wed</v>
      </c>
      <c r="C5415" s="19">
        <f t="shared" si="2"/>
        <v>14</v>
      </c>
      <c r="D5415" s="11"/>
      <c r="E5415" s="11"/>
    </row>
    <row r="5416" hidden="1">
      <c r="A5416" s="3">
        <v>45196.60192129629</v>
      </c>
      <c r="B5416" s="17" t="str">
        <f t="shared" si="1"/>
        <v>Wed</v>
      </c>
      <c r="C5416" s="19">
        <f t="shared" si="2"/>
        <v>14</v>
      </c>
      <c r="D5416" s="11"/>
      <c r="E5416" s="11"/>
    </row>
    <row r="5417" hidden="1">
      <c r="A5417" s="3">
        <v>45196.59564814815</v>
      </c>
      <c r="B5417" s="17" t="str">
        <f t="shared" si="1"/>
        <v>Wed</v>
      </c>
      <c r="C5417" s="19">
        <f t="shared" si="2"/>
        <v>14</v>
      </c>
      <c r="D5417" s="11"/>
      <c r="E5417" s="11"/>
    </row>
    <row r="5418" hidden="1">
      <c r="A5418" s="3">
        <v>45196.59311342592</v>
      </c>
      <c r="B5418" s="17" t="str">
        <f t="shared" si="1"/>
        <v>Wed</v>
      </c>
      <c r="C5418" s="19">
        <f t="shared" si="2"/>
        <v>14</v>
      </c>
      <c r="D5418" s="11"/>
      <c r="E5418" s="11"/>
    </row>
    <row r="5419" hidden="1">
      <c r="A5419" s="3">
        <v>45196.56585648148</v>
      </c>
      <c r="B5419" s="17" t="str">
        <f t="shared" si="1"/>
        <v>Wed</v>
      </c>
      <c r="C5419" s="19">
        <f t="shared" si="2"/>
        <v>13</v>
      </c>
      <c r="D5419" s="11"/>
      <c r="E5419" s="11"/>
    </row>
    <row r="5420" hidden="1">
      <c r="A5420" s="3">
        <v>45196.18136574074</v>
      </c>
      <c r="B5420" s="17" t="str">
        <f t="shared" si="1"/>
        <v>Wed</v>
      </c>
      <c r="C5420" s="19">
        <f t="shared" si="2"/>
        <v>4</v>
      </c>
      <c r="D5420" s="11"/>
      <c r="E5420" s="11"/>
    </row>
    <row r="5421" hidden="1">
      <c r="A5421" s="3">
        <v>45196.18048611111</v>
      </c>
      <c r="B5421" s="17" t="str">
        <f t="shared" si="1"/>
        <v>Wed</v>
      </c>
      <c r="C5421" s="19">
        <f t="shared" si="2"/>
        <v>4</v>
      </c>
      <c r="D5421" s="11"/>
      <c r="E5421" s="11"/>
    </row>
    <row r="5422" hidden="1">
      <c r="A5422" s="3">
        <v>45196.17204861111</v>
      </c>
      <c r="B5422" s="17" t="str">
        <f t="shared" si="1"/>
        <v>Wed</v>
      </c>
      <c r="C5422" s="19">
        <f t="shared" si="2"/>
        <v>4</v>
      </c>
      <c r="D5422" s="11"/>
      <c r="E5422" s="11"/>
    </row>
    <row r="5423" hidden="1">
      <c r="A5423" s="3">
        <v>45196.14591435185</v>
      </c>
      <c r="B5423" s="17" t="str">
        <f t="shared" si="1"/>
        <v>Wed</v>
      </c>
      <c r="C5423" s="19">
        <f t="shared" si="2"/>
        <v>3</v>
      </c>
      <c r="D5423" s="11"/>
      <c r="E5423" s="11"/>
    </row>
    <row r="5424" hidden="1">
      <c r="A5424" s="3">
        <v>45196.13872685185</v>
      </c>
      <c r="B5424" s="17" t="str">
        <f t="shared" si="1"/>
        <v>Wed</v>
      </c>
      <c r="C5424" s="19">
        <f t="shared" si="2"/>
        <v>3</v>
      </c>
      <c r="D5424" s="11"/>
      <c r="E5424" s="11"/>
    </row>
    <row r="5425" hidden="1">
      <c r="A5425" s="3">
        <v>45196.08707175926</v>
      </c>
      <c r="B5425" s="17" t="str">
        <f t="shared" si="1"/>
        <v>Wed</v>
      </c>
      <c r="C5425" s="19">
        <f t="shared" si="2"/>
        <v>2</v>
      </c>
      <c r="D5425" s="11"/>
      <c r="E5425" s="11"/>
    </row>
    <row r="5426" hidden="1">
      <c r="A5426" s="3">
        <v>45196.08702546296</v>
      </c>
      <c r="B5426" s="17" t="str">
        <f t="shared" si="1"/>
        <v>Wed</v>
      </c>
      <c r="C5426" s="19">
        <f t="shared" si="2"/>
        <v>2</v>
      </c>
      <c r="D5426" s="11"/>
      <c r="E5426" s="11"/>
    </row>
    <row r="5427" hidden="1">
      <c r="A5427" s="3">
        <v>45196.02693287037</v>
      </c>
      <c r="B5427" s="17" t="str">
        <f t="shared" si="1"/>
        <v>Wed</v>
      </c>
      <c r="C5427" s="19">
        <f t="shared" si="2"/>
        <v>0</v>
      </c>
      <c r="D5427" s="11"/>
      <c r="E5427" s="11"/>
    </row>
    <row r="5428" hidden="1">
      <c r="A5428" s="3">
        <v>45196.01663194445</v>
      </c>
      <c r="B5428" s="17" t="str">
        <f t="shared" si="1"/>
        <v>Wed</v>
      </c>
      <c r="C5428" s="19">
        <f t="shared" si="2"/>
        <v>0</v>
      </c>
      <c r="D5428" s="11"/>
      <c r="E5428" s="11"/>
    </row>
    <row r="5429" hidden="1">
      <c r="A5429" s="3">
        <v>45196.014652777776</v>
      </c>
      <c r="B5429" s="17" t="str">
        <f t="shared" si="1"/>
        <v>Tue</v>
      </c>
      <c r="C5429" s="19">
        <f t="shared" si="2"/>
        <v>0</v>
      </c>
      <c r="D5429" s="11"/>
      <c r="E5429" s="11"/>
    </row>
    <row r="5430" hidden="1">
      <c r="A5430" s="3">
        <v>45195.90263888889</v>
      </c>
      <c r="B5430" s="17" t="str">
        <f t="shared" si="1"/>
        <v>Tue</v>
      </c>
      <c r="C5430" s="19">
        <f t="shared" si="2"/>
        <v>21</v>
      </c>
      <c r="D5430" s="11"/>
      <c r="E5430" s="11"/>
    </row>
    <row r="5431" hidden="1">
      <c r="A5431" s="3">
        <v>45195.82077546296</v>
      </c>
      <c r="B5431" s="17" t="str">
        <f t="shared" si="1"/>
        <v>Tue</v>
      </c>
      <c r="C5431" s="19">
        <f t="shared" si="2"/>
        <v>19</v>
      </c>
      <c r="D5431" s="11"/>
      <c r="E5431" s="11"/>
    </row>
    <row r="5432" hidden="1">
      <c r="A5432" s="3">
        <v>45195.81376157407</v>
      </c>
      <c r="B5432" s="17" t="str">
        <f t="shared" si="1"/>
        <v>Tue</v>
      </c>
      <c r="C5432" s="19">
        <f t="shared" si="2"/>
        <v>19</v>
      </c>
      <c r="D5432" s="11"/>
      <c r="E5432" s="11"/>
    </row>
    <row r="5433" hidden="1">
      <c r="A5433" s="3">
        <v>45195.69354166667</v>
      </c>
      <c r="B5433" s="17" t="str">
        <f t="shared" si="1"/>
        <v>Tue</v>
      </c>
      <c r="C5433" s="19">
        <f t="shared" si="2"/>
        <v>16</v>
      </c>
      <c r="D5433" s="11"/>
      <c r="E5433" s="11"/>
    </row>
    <row r="5434" hidden="1">
      <c r="A5434" s="3">
        <v>45195.590844907405</v>
      </c>
      <c r="B5434" s="17" t="str">
        <f t="shared" si="1"/>
        <v>Tue</v>
      </c>
      <c r="C5434" s="19">
        <f t="shared" si="2"/>
        <v>14</v>
      </c>
      <c r="D5434" s="11"/>
      <c r="E5434" s="11"/>
    </row>
    <row r="5435" hidden="1">
      <c r="A5435" s="3">
        <v>45195.5633912037</v>
      </c>
      <c r="B5435" s="17" t="str">
        <f t="shared" si="1"/>
        <v>Tue</v>
      </c>
      <c r="C5435" s="19">
        <f t="shared" si="2"/>
        <v>13</v>
      </c>
      <c r="D5435" s="11"/>
      <c r="E5435" s="11"/>
    </row>
    <row r="5436" hidden="1">
      <c r="A5436" s="3">
        <v>45195.56180555555</v>
      </c>
      <c r="B5436" s="17" t="str">
        <f t="shared" si="1"/>
        <v>Tue</v>
      </c>
      <c r="C5436" s="19">
        <f t="shared" si="2"/>
        <v>13</v>
      </c>
      <c r="D5436" s="11"/>
      <c r="E5436" s="11"/>
    </row>
    <row r="5437" hidden="1">
      <c r="A5437" s="3">
        <v>45195.55983796297</v>
      </c>
      <c r="B5437" s="17" t="str">
        <f t="shared" si="1"/>
        <v>Tue</v>
      </c>
      <c r="C5437" s="19">
        <f t="shared" si="2"/>
        <v>13</v>
      </c>
      <c r="D5437" s="11"/>
      <c r="E5437" s="11"/>
    </row>
    <row r="5438" hidden="1">
      <c r="A5438" s="3">
        <v>45195.547268518516</v>
      </c>
      <c r="B5438" s="17" t="str">
        <f t="shared" si="1"/>
        <v>Tue</v>
      </c>
      <c r="C5438" s="19">
        <f t="shared" si="2"/>
        <v>13</v>
      </c>
      <c r="D5438" s="11"/>
      <c r="E5438" s="11"/>
    </row>
    <row r="5439" hidden="1">
      <c r="A5439" s="3">
        <v>45195.546481481484</v>
      </c>
      <c r="B5439" s="17" t="str">
        <f t="shared" si="1"/>
        <v>Tue</v>
      </c>
      <c r="C5439" s="19">
        <f t="shared" si="2"/>
        <v>13</v>
      </c>
      <c r="D5439" s="11"/>
      <c r="E5439" s="11"/>
    </row>
    <row r="5440" hidden="1">
      <c r="A5440" s="3">
        <v>45195.16520833333</v>
      </c>
      <c r="B5440" s="17" t="str">
        <f t="shared" si="1"/>
        <v>Tue</v>
      </c>
      <c r="C5440" s="19">
        <f t="shared" si="2"/>
        <v>3</v>
      </c>
      <c r="D5440" s="11"/>
      <c r="E5440" s="11"/>
    </row>
    <row r="5441" hidden="1">
      <c r="A5441" s="3">
        <v>45195.13155092593</v>
      </c>
      <c r="B5441" s="17" t="str">
        <f t="shared" si="1"/>
        <v>Tue</v>
      </c>
      <c r="C5441" s="19">
        <f t="shared" si="2"/>
        <v>3</v>
      </c>
      <c r="D5441" s="11"/>
      <c r="E5441" s="11"/>
    </row>
    <row r="5442" hidden="1">
      <c r="A5442" s="3">
        <v>45195.11435185185</v>
      </c>
      <c r="B5442" s="17" t="str">
        <f t="shared" si="1"/>
        <v>Tue</v>
      </c>
      <c r="C5442" s="19">
        <f t="shared" si="2"/>
        <v>2</v>
      </c>
      <c r="D5442" s="11"/>
      <c r="E5442" s="11"/>
    </row>
    <row r="5443" hidden="1">
      <c r="A5443" s="3">
        <v>45195.064097222225</v>
      </c>
      <c r="B5443" s="17" t="str">
        <f t="shared" si="1"/>
        <v>Tue</v>
      </c>
      <c r="C5443" s="19">
        <f t="shared" si="2"/>
        <v>1</v>
      </c>
      <c r="D5443" s="11"/>
      <c r="E5443" s="11"/>
    </row>
    <row r="5444" hidden="1">
      <c r="A5444" s="3">
        <v>45195.05960648148</v>
      </c>
      <c r="B5444" s="17" t="str">
        <f t="shared" si="1"/>
        <v>Mon</v>
      </c>
      <c r="C5444" s="19">
        <f t="shared" si="2"/>
        <v>1</v>
      </c>
      <c r="D5444" s="11"/>
      <c r="E5444" s="11"/>
    </row>
    <row r="5445" hidden="1">
      <c r="A5445" s="3">
        <v>45194.99159722222</v>
      </c>
      <c r="B5445" s="17" t="str">
        <f t="shared" si="1"/>
        <v>Mon</v>
      </c>
      <c r="C5445" s="19">
        <f t="shared" si="2"/>
        <v>23</v>
      </c>
      <c r="D5445" s="11"/>
      <c r="E5445" s="11"/>
    </row>
    <row r="5446" hidden="1">
      <c r="A5446" s="3">
        <v>45194.990324074075</v>
      </c>
      <c r="B5446" s="17" t="str">
        <f t="shared" si="1"/>
        <v>Mon</v>
      </c>
      <c r="C5446" s="19">
        <f t="shared" si="2"/>
        <v>23</v>
      </c>
      <c r="D5446" s="11"/>
      <c r="E5446" s="11"/>
    </row>
    <row r="5447" hidden="1">
      <c r="A5447" s="3">
        <v>45194.98945601852</v>
      </c>
      <c r="B5447" s="17" t="str">
        <f t="shared" si="1"/>
        <v>Sun</v>
      </c>
      <c r="C5447" s="19">
        <f t="shared" si="2"/>
        <v>23</v>
      </c>
      <c r="D5447" s="11"/>
      <c r="E5447" s="11"/>
    </row>
    <row r="5448" hidden="1">
      <c r="A5448" s="3">
        <v>45193.80207175926</v>
      </c>
      <c r="B5448" s="17" t="str">
        <f t="shared" si="1"/>
        <v>Sun</v>
      </c>
      <c r="C5448" s="19">
        <f t="shared" si="2"/>
        <v>19</v>
      </c>
      <c r="D5448" s="11"/>
      <c r="E5448" s="11"/>
    </row>
    <row r="5449" hidden="1">
      <c r="A5449" s="3">
        <v>45193.7755787037</v>
      </c>
      <c r="B5449" s="17" t="str">
        <f t="shared" si="1"/>
        <v>Sun</v>
      </c>
      <c r="C5449" s="19">
        <f t="shared" si="2"/>
        <v>18</v>
      </c>
      <c r="D5449" s="11"/>
      <c r="E5449" s="11"/>
    </row>
    <row r="5450" hidden="1">
      <c r="A5450" s="3">
        <v>45193.74722222222</v>
      </c>
      <c r="B5450" s="17" t="str">
        <f t="shared" si="1"/>
        <v>Sun</v>
      </c>
      <c r="C5450" s="19">
        <f t="shared" si="2"/>
        <v>17</v>
      </c>
      <c r="D5450" s="11"/>
      <c r="E5450" s="11"/>
    </row>
    <row r="5451" hidden="1">
      <c r="A5451" s="3">
        <v>45193.714594907404</v>
      </c>
      <c r="B5451" s="17" t="str">
        <f t="shared" si="1"/>
        <v>Sun</v>
      </c>
      <c r="C5451" s="19">
        <f t="shared" si="2"/>
        <v>17</v>
      </c>
      <c r="D5451" s="11"/>
      <c r="E5451" s="11"/>
    </row>
    <row r="5452" hidden="1">
      <c r="A5452" s="3">
        <v>45193.71265046296</v>
      </c>
      <c r="B5452" s="17" t="str">
        <f t="shared" si="1"/>
        <v>Sun</v>
      </c>
      <c r="C5452" s="19">
        <f t="shared" si="2"/>
        <v>17</v>
      </c>
      <c r="D5452" s="11"/>
      <c r="E5452" s="11"/>
    </row>
    <row r="5453" hidden="1">
      <c r="A5453" s="3">
        <v>45193.69832175926</v>
      </c>
      <c r="B5453" s="17" t="str">
        <f t="shared" si="1"/>
        <v>Sun</v>
      </c>
      <c r="C5453" s="19">
        <f t="shared" si="2"/>
        <v>16</v>
      </c>
      <c r="D5453" s="11"/>
      <c r="E5453" s="11"/>
    </row>
    <row r="5454" hidden="1">
      <c r="A5454" s="3">
        <v>45193.61100694445</v>
      </c>
      <c r="B5454" s="17" t="str">
        <f t="shared" si="1"/>
        <v>Sun</v>
      </c>
      <c r="C5454" s="19">
        <f t="shared" si="2"/>
        <v>14</v>
      </c>
      <c r="D5454" s="11"/>
      <c r="E5454" s="11"/>
    </row>
    <row r="5455" hidden="1">
      <c r="A5455" s="3">
        <v>45193.231770833336</v>
      </c>
      <c r="B5455" s="17" t="str">
        <f t="shared" si="1"/>
        <v>Sun</v>
      </c>
      <c r="C5455" s="19">
        <f t="shared" si="2"/>
        <v>5</v>
      </c>
      <c r="D5455" s="11"/>
      <c r="E5455" s="11"/>
    </row>
    <row r="5456" hidden="1">
      <c r="A5456" s="3">
        <v>45193.10108796296</v>
      </c>
      <c r="B5456" s="17" t="str">
        <f t="shared" si="1"/>
        <v>Sun</v>
      </c>
      <c r="C5456" s="19">
        <f t="shared" si="2"/>
        <v>2</v>
      </c>
      <c r="D5456" s="11"/>
      <c r="E5456" s="11"/>
    </row>
    <row r="5457" hidden="1">
      <c r="A5457" s="3">
        <v>45193.089583333334</v>
      </c>
      <c r="B5457" s="17" t="str">
        <f t="shared" si="1"/>
        <v>Sun</v>
      </c>
      <c r="C5457" s="19">
        <f t="shared" si="2"/>
        <v>2</v>
      </c>
      <c r="D5457" s="11"/>
      <c r="E5457" s="11"/>
    </row>
    <row r="5458" hidden="1">
      <c r="A5458" s="3">
        <v>45193.06707175926</v>
      </c>
      <c r="B5458" s="17" t="str">
        <f t="shared" si="1"/>
        <v>Sun</v>
      </c>
      <c r="C5458" s="19">
        <f t="shared" si="2"/>
        <v>1</v>
      </c>
      <c r="D5458" s="11"/>
      <c r="E5458" s="11"/>
    </row>
    <row r="5459" hidden="1">
      <c r="A5459" s="3">
        <v>45193.05923611111</v>
      </c>
      <c r="B5459" s="17" t="str">
        <f t="shared" si="1"/>
        <v>Sun</v>
      </c>
      <c r="C5459" s="19">
        <f t="shared" si="2"/>
        <v>1</v>
      </c>
      <c r="D5459" s="11"/>
      <c r="E5459" s="11"/>
    </row>
    <row r="5460" hidden="1">
      <c r="A5460" s="3">
        <v>45193.058217592596</v>
      </c>
      <c r="B5460" s="17" t="str">
        <f t="shared" si="1"/>
        <v>Sun</v>
      </c>
      <c r="C5460" s="19">
        <f t="shared" si="2"/>
        <v>1</v>
      </c>
      <c r="D5460" s="11"/>
      <c r="E5460" s="11"/>
    </row>
    <row r="5461" hidden="1">
      <c r="A5461" s="3">
        <v>45193.007581018515</v>
      </c>
      <c r="B5461" s="17" t="str">
        <f t="shared" si="1"/>
        <v>Sun</v>
      </c>
      <c r="C5461" s="19">
        <f t="shared" si="2"/>
        <v>0</v>
      </c>
      <c r="D5461" s="11"/>
      <c r="E5461" s="11"/>
    </row>
    <row r="5462" hidden="1">
      <c r="A5462" s="3">
        <v>45193.00630787037</v>
      </c>
      <c r="B5462" s="17" t="str">
        <f t="shared" si="1"/>
        <v>Sun</v>
      </c>
      <c r="C5462" s="19">
        <f t="shared" si="2"/>
        <v>0</v>
      </c>
      <c r="D5462" s="11"/>
      <c r="E5462" s="11"/>
    </row>
    <row r="5463" hidden="1">
      <c r="A5463" s="3">
        <v>45193.005162037036</v>
      </c>
      <c r="B5463" s="17" t="str">
        <f t="shared" si="1"/>
        <v>Fri</v>
      </c>
      <c r="C5463" s="19">
        <f t="shared" si="2"/>
        <v>0</v>
      </c>
      <c r="D5463" s="11"/>
      <c r="E5463" s="11"/>
    </row>
    <row r="5464" hidden="1">
      <c r="A5464" s="3">
        <v>45191.885104166664</v>
      </c>
      <c r="B5464" s="17" t="str">
        <f t="shared" si="1"/>
        <v>Fri</v>
      </c>
      <c r="C5464" s="19">
        <f t="shared" si="2"/>
        <v>21</v>
      </c>
      <c r="D5464" s="11"/>
      <c r="E5464" s="11"/>
    </row>
    <row r="5465" hidden="1">
      <c r="A5465" s="3">
        <v>45191.8455787037</v>
      </c>
      <c r="B5465" s="17" t="str">
        <f t="shared" si="1"/>
        <v>Fri</v>
      </c>
      <c r="C5465" s="19">
        <f t="shared" si="2"/>
        <v>20</v>
      </c>
      <c r="D5465" s="11"/>
      <c r="E5465" s="11"/>
    </row>
    <row r="5466" hidden="1">
      <c r="A5466" s="3">
        <v>45191.80762731482</v>
      </c>
      <c r="B5466" s="17" t="str">
        <f t="shared" si="1"/>
        <v>Fri</v>
      </c>
      <c r="C5466" s="19">
        <f t="shared" si="2"/>
        <v>19</v>
      </c>
      <c r="D5466" s="11"/>
      <c r="E5466" s="11"/>
    </row>
    <row r="5467" hidden="1">
      <c r="A5467" s="3">
        <v>45191.75478009259</v>
      </c>
      <c r="B5467" s="17" t="str">
        <f t="shared" si="1"/>
        <v>Fri</v>
      </c>
      <c r="C5467" s="19">
        <f t="shared" si="2"/>
        <v>18</v>
      </c>
      <c r="D5467" s="11"/>
      <c r="E5467" s="11"/>
    </row>
    <row r="5468" hidden="1">
      <c r="A5468" s="3">
        <v>45191.72620370371</v>
      </c>
      <c r="B5468" s="17" t="str">
        <f t="shared" si="1"/>
        <v>Fri</v>
      </c>
      <c r="C5468" s="19">
        <f t="shared" si="2"/>
        <v>17</v>
      </c>
      <c r="D5468" s="11"/>
      <c r="E5468" s="11"/>
    </row>
    <row r="5469" hidden="1">
      <c r="A5469" s="3">
        <v>45191.72256944444</v>
      </c>
      <c r="B5469" s="17" t="str">
        <f t="shared" si="1"/>
        <v>Fri</v>
      </c>
      <c r="C5469" s="19">
        <f t="shared" si="2"/>
        <v>17</v>
      </c>
      <c r="D5469" s="11"/>
      <c r="E5469" s="11"/>
    </row>
    <row r="5470" hidden="1">
      <c r="A5470" s="3">
        <v>45191.67518518519</v>
      </c>
      <c r="B5470" s="17" t="str">
        <f t="shared" si="1"/>
        <v>Fri</v>
      </c>
      <c r="C5470" s="19">
        <f t="shared" si="2"/>
        <v>16</v>
      </c>
      <c r="D5470" s="11"/>
      <c r="E5470" s="11"/>
    </row>
    <row r="5471" hidden="1">
      <c r="A5471" s="3">
        <v>45191.674155092594</v>
      </c>
      <c r="B5471" s="17" t="str">
        <f t="shared" si="1"/>
        <v>Fri</v>
      </c>
      <c r="C5471" s="19">
        <f t="shared" si="2"/>
        <v>16</v>
      </c>
      <c r="D5471" s="11"/>
      <c r="E5471" s="11"/>
    </row>
    <row r="5472" hidden="1">
      <c r="A5472" s="3">
        <v>45191.667395833334</v>
      </c>
      <c r="B5472" s="17" t="str">
        <f t="shared" si="1"/>
        <v>Thu</v>
      </c>
      <c r="C5472" s="19">
        <f t="shared" si="2"/>
        <v>16</v>
      </c>
      <c r="D5472" s="11"/>
      <c r="E5472" s="11"/>
    </row>
    <row r="5473" hidden="1">
      <c r="A5473" s="3">
        <v>45190.96238425926</v>
      </c>
      <c r="B5473" s="17" t="str">
        <f t="shared" si="1"/>
        <v>Thu</v>
      </c>
      <c r="C5473" s="19">
        <f t="shared" si="2"/>
        <v>23</v>
      </c>
      <c r="D5473" s="11"/>
      <c r="E5473" s="11"/>
    </row>
    <row r="5474" hidden="1">
      <c r="A5474" s="3">
        <v>45190.96179398148</v>
      </c>
      <c r="B5474" s="17" t="str">
        <f t="shared" si="1"/>
        <v>Thu</v>
      </c>
      <c r="C5474" s="19">
        <f t="shared" si="2"/>
        <v>23</v>
      </c>
      <c r="D5474" s="11"/>
      <c r="E5474" s="11"/>
    </row>
    <row r="5475" hidden="1">
      <c r="A5475" s="3">
        <v>45190.96152777778</v>
      </c>
      <c r="B5475" s="17" t="str">
        <f t="shared" si="1"/>
        <v>Thu</v>
      </c>
      <c r="C5475" s="19">
        <f t="shared" si="2"/>
        <v>23</v>
      </c>
      <c r="D5475" s="11"/>
      <c r="E5475" s="11"/>
    </row>
    <row r="5476" hidden="1">
      <c r="A5476" s="3">
        <v>45190.9575462963</v>
      </c>
      <c r="B5476" s="17" t="str">
        <f t="shared" si="1"/>
        <v>Thu</v>
      </c>
      <c r="C5476" s="19">
        <f t="shared" si="2"/>
        <v>22</v>
      </c>
      <c r="D5476" s="11"/>
      <c r="E5476" s="11"/>
    </row>
    <row r="5477" hidden="1">
      <c r="A5477" s="3">
        <v>45190.955104166664</v>
      </c>
      <c r="B5477" s="17" t="str">
        <f t="shared" si="1"/>
        <v>Thu</v>
      </c>
      <c r="C5477" s="19">
        <f t="shared" si="2"/>
        <v>22</v>
      </c>
      <c r="D5477" s="11"/>
      <c r="E5477" s="11"/>
    </row>
    <row r="5478" hidden="1">
      <c r="A5478" s="3">
        <v>45190.94150462963</v>
      </c>
      <c r="B5478" s="17" t="str">
        <f t="shared" si="1"/>
        <v>Thu</v>
      </c>
      <c r="C5478" s="19">
        <f t="shared" si="2"/>
        <v>22</v>
      </c>
      <c r="D5478" s="11"/>
      <c r="E5478" s="11"/>
    </row>
    <row r="5479" hidden="1">
      <c r="A5479" s="3">
        <v>45190.936886574076</v>
      </c>
      <c r="B5479" s="17" t="str">
        <f t="shared" si="1"/>
        <v>Thu</v>
      </c>
      <c r="C5479" s="19">
        <f t="shared" si="2"/>
        <v>22</v>
      </c>
      <c r="D5479" s="11"/>
      <c r="E5479" s="11"/>
    </row>
    <row r="5480" hidden="1">
      <c r="A5480" s="3">
        <v>45190.93184027778</v>
      </c>
      <c r="B5480" s="17" t="str">
        <f t="shared" si="1"/>
        <v>Thu</v>
      </c>
      <c r="C5480" s="19">
        <f t="shared" si="2"/>
        <v>22</v>
      </c>
      <c r="D5480" s="11"/>
      <c r="E5480" s="11"/>
    </row>
    <row r="5481" hidden="1">
      <c r="A5481" s="3">
        <v>45190.93104166666</v>
      </c>
      <c r="B5481" s="17" t="str">
        <f t="shared" si="1"/>
        <v>Thu</v>
      </c>
      <c r="C5481" s="19">
        <f t="shared" si="2"/>
        <v>22</v>
      </c>
      <c r="D5481" s="11"/>
      <c r="E5481" s="11"/>
    </row>
    <row r="5482" hidden="1">
      <c r="A5482" s="3">
        <v>45190.93027777778</v>
      </c>
      <c r="B5482" s="17" t="str">
        <f t="shared" si="1"/>
        <v>Thu</v>
      </c>
      <c r="C5482" s="19">
        <f t="shared" si="2"/>
        <v>22</v>
      </c>
      <c r="D5482" s="11"/>
      <c r="E5482" s="11"/>
    </row>
    <row r="5483" hidden="1">
      <c r="A5483" s="3">
        <v>45190.928402777776</v>
      </c>
      <c r="B5483" s="17" t="str">
        <f t="shared" si="1"/>
        <v>Thu</v>
      </c>
      <c r="C5483" s="19">
        <f t="shared" si="2"/>
        <v>22</v>
      </c>
      <c r="D5483" s="11"/>
      <c r="E5483" s="11"/>
    </row>
    <row r="5484" hidden="1">
      <c r="A5484" s="3">
        <v>45190.92469907407</v>
      </c>
      <c r="B5484" s="17" t="str">
        <f t="shared" si="1"/>
        <v>Thu</v>
      </c>
      <c r="C5484" s="19">
        <f t="shared" si="2"/>
        <v>22</v>
      </c>
      <c r="D5484" s="11"/>
      <c r="E5484" s="11"/>
    </row>
    <row r="5485" hidden="1">
      <c r="A5485" s="3">
        <v>45190.924259259256</v>
      </c>
      <c r="B5485" s="17" t="str">
        <f t="shared" si="1"/>
        <v>Thu</v>
      </c>
      <c r="C5485" s="19">
        <f t="shared" si="2"/>
        <v>22</v>
      </c>
      <c r="D5485" s="11"/>
      <c r="E5485" s="11"/>
    </row>
    <row r="5486" hidden="1">
      <c r="A5486" s="3">
        <v>45190.92099537037</v>
      </c>
      <c r="B5486" s="17" t="str">
        <f t="shared" si="1"/>
        <v>Thu</v>
      </c>
      <c r="C5486" s="19">
        <f t="shared" si="2"/>
        <v>22</v>
      </c>
      <c r="D5486" s="11"/>
      <c r="E5486" s="11"/>
    </row>
    <row r="5487" hidden="1">
      <c r="A5487" s="3">
        <v>45190.920798611114</v>
      </c>
      <c r="B5487" s="17" t="str">
        <f t="shared" si="1"/>
        <v>Thu</v>
      </c>
      <c r="C5487" s="19">
        <f t="shared" si="2"/>
        <v>22</v>
      </c>
      <c r="D5487" s="11"/>
      <c r="E5487" s="11"/>
    </row>
    <row r="5488" hidden="1">
      <c r="A5488" s="3">
        <v>45190.9137962963</v>
      </c>
      <c r="B5488" s="17" t="str">
        <f t="shared" si="1"/>
        <v>Thu</v>
      </c>
      <c r="C5488" s="19">
        <f t="shared" si="2"/>
        <v>21</v>
      </c>
      <c r="D5488" s="11"/>
      <c r="E5488" s="11"/>
    </row>
    <row r="5489" hidden="1">
      <c r="A5489" s="3">
        <v>45190.913356481484</v>
      </c>
      <c r="B5489" s="17" t="str">
        <f t="shared" si="1"/>
        <v>Thu</v>
      </c>
      <c r="C5489" s="19">
        <f t="shared" si="2"/>
        <v>21</v>
      </c>
      <c r="D5489" s="11"/>
      <c r="E5489" s="11"/>
    </row>
    <row r="5490" hidden="1">
      <c r="A5490" s="3">
        <v>45190.91189814815</v>
      </c>
      <c r="B5490" s="17" t="str">
        <f t="shared" si="1"/>
        <v>Thu</v>
      </c>
      <c r="C5490" s="19">
        <f t="shared" si="2"/>
        <v>21</v>
      </c>
      <c r="D5490" s="11"/>
      <c r="E5490" s="11"/>
    </row>
    <row r="5491" hidden="1">
      <c r="A5491" s="3">
        <v>45190.9115625</v>
      </c>
      <c r="B5491" s="17" t="str">
        <f t="shared" si="1"/>
        <v>Thu</v>
      </c>
      <c r="C5491" s="19">
        <f t="shared" si="2"/>
        <v>21</v>
      </c>
      <c r="D5491" s="11"/>
      <c r="E5491" s="11"/>
    </row>
    <row r="5492" hidden="1">
      <c r="A5492" s="3">
        <v>45190.9106712963</v>
      </c>
      <c r="B5492" s="17" t="str">
        <f t="shared" si="1"/>
        <v>Thu</v>
      </c>
      <c r="C5492" s="19">
        <f t="shared" si="2"/>
        <v>21</v>
      </c>
      <c r="D5492" s="11"/>
      <c r="E5492" s="11"/>
    </row>
    <row r="5493" hidden="1">
      <c r="A5493" s="3">
        <v>45190.91037037037</v>
      </c>
      <c r="B5493" s="17" t="str">
        <f t="shared" si="1"/>
        <v>Thu</v>
      </c>
      <c r="C5493" s="19">
        <f t="shared" si="2"/>
        <v>21</v>
      </c>
      <c r="D5493" s="11"/>
      <c r="E5493" s="11"/>
    </row>
    <row r="5494" hidden="1">
      <c r="A5494" s="3">
        <v>45190.90993055556</v>
      </c>
      <c r="B5494" s="17" t="str">
        <f t="shared" si="1"/>
        <v>Thu</v>
      </c>
      <c r="C5494" s="19">
        <f t="shared" si="2"/>
        <v>21</v>
      </c>
      <c r="D5494" s="11"/>
      <c r="E5494" s="11"/>
    </row>
    <row r="5495" hidden="1">
      <c r="A5495" s="3">
        <v>45190.90967592593</v>
      </c>
      <c r="B5495" s="17" t="str">
        <f t="shared" si="1"/>
        <v>Thu</v>
      </c>
      <c r="C5495" s="19">
        <f t="shared" si="2"/>
        <v>21</v>
      </c>
      <c r="D5495" s="11"/>
      <c r="E5495" s="11"/>
    </row>
    <row r="5496" hidden="1">
      <c r="A5496" s="3">
        <v>45190.90894675926</v>
      </c>
      <c r="B5496" s="17" t="str">
        <f t="shared" si="1"/>
        <v>Thu</v>
      </c>
      <c r="C5496" s="19">
        <f t="shared" si="2"/>
        <v>21</v>
      </c>
      <c r="D5496" s="11"/>
      <c r="E5496" s="11"/>
    </row>
    <row r="5497" hidden="1">
      <c r="A5497" s="3">
        <v>45190.9083912037</v>
      </c>
      <c r="B5497" s="17" t="str">
        <f t="shared" si="1"/>
        <v>Thu</v>
      </c>
      <c r="C5497" s="19">
        <f t="shared" si="2"/>
        <v>21</v>
      </c>
      <c r="D5497" s="11"/>
      <c r="E5497" s="11"/>
    </row>
    <row r="5498" hidden="1">
      <c r="A5498" s="3">
        <v>45190.90702546296</v>
      </c>
      <c r="B5498" s="17" t="str">
        <f t="shared" si="1"/>
        <v>Thu</v>
      </c>
      <c r="C5498" s="19">
        <f t="shared" si="2"/>
        <v>21</v>
      </c>
      <c r="D5498" s="11"/>
      <c r="E5498" s="11"/>
    </row>
    <row r="5499" hidden="1">
      <c r="A5499" s="3">
        <v>45190.9062962963</v>
      </c>
      <c r="B5499" s="17" t="str">
        <f t="shared" si="1"/>
        <v>Thu</v>
      </c>
      <c r="C5499" s="19">
        <f t="shared" si="2"/>
        <v>21</v>
      </c>
      <c r="D5499" s="11"/>
      <c r="E5499" s="11"/>
    </row>
    <row r="5500" hidden="1">
      <c r="A5500" s="3">
        <v>45190.904074074075</v>
      </c>
      <c r="B5500" s="17" t="str">
        <f t="shared" si="1"/>
        <v>Thu</v>
      </c>
      <c r="C5500" s="19">
        <f t="shared" si="2"/>
        <v>21</v>
      </c>
      <c r="D5500" s="11"/>
      <c r="E5500" s="11"/>
    </row>
    <row r="5501" hidden="1">
      <c r="A5501" s="3">
        <v>45190.90252314815</v>
      </c>
      <c r="B5501" s="17" t="str">
        <f t="shared" si="1"/>
        <v>Thu</v>
      </c>
      <c r="C5501" s="19">
        <f t="shared" si="2"/>
        <v>21</v>
      </c>
      <c r="D5501" s="11"/>
      <c r="E5501" s="11"/>
    </row>
    <row r="5502" hidden="1">
      <c r="A5502" s="3">
        <v>45190.90186342593</v>
      </c>
      <c r="B5502" s="17" t="str">
        <f t="shared" si="1"/>
        <v>Thu</v>
      </c>
      <c r="C5502" s="19">
        <f t="shared" si="2"/>
        <v>21</v>
      </c>
      <c r="D5502" s="11"/>
      <c r="E5502" s="11"/>
    </row>
    <row r="5503" hidden="1">
      <c r="A5503" s="3">
        <v>45190.901608796295</v>
      </c>
      <c r="B5503" s="17" t="str">
        <f t="shared" si="1"/>
        <v>Thu</v>
      </c>
      <c r="C5503" s="19">
        <f t="shared" si="2"/>
        <v>21</v>
      </c>
      <c r="D5503" s="11"/>
      <c r="E5503" s="11"/>
    </row>
    <row r="5504" hidden="1">
      <c r="A5504" s="3">
        <v>45190.90106481482</v>
      </c>
      <c r="B5504" s="17" t="str">
        <f t="shared" si="1"/>
        <v>Thu</v>
      </c>
      <c r="C5504" s="19">
        <f t="shared" si="2"/>
        <v>21</v>
      </c>
      <c r="D5504" s="11"/>
      <c r="E5504" s="11"/>
    </row>
    <row r="5505" hidden="1">
      <c r="A5505" s="3">
        <v>45190.90063657407</v>
      </c>
      <c r="B5505" s="17" t="str">
        <f t="shared" si="1"/>
        <v>Thu</v>
      </c>
      <c r="C5505" s="19">
        <f t="shared" si="2"/>
        <v>21</v>
      </c>
      <c r="D5505" s="11"/>
      <c r="E5505" s="11"/>
    </row>
    <row r="5506" hidden="1">
      <c r="A5506" s="3">
        <v>45190.900416666664</v>
      </c>
      <c r="B5506" s="17" t="str">
        <f t="shared" si="1"/>
        <v>Thu</v>
      </c>
      <c r="C5506" s="19">
        <f t="shared" si="2"/>
        <v>21</v>
      </c>
      <c r="D5506" s="11"/>
      <c r="E5506" s="11"/>
    </row>
    <row r="5507" hidden="1">
      <c r="A5507" s="3">
        <v>45190.900196759256</v>
      </c>
      <c r="B5507" s="17" t="str">
        <f t="shared" si="1"/>
        <v>Thu</v>
      </c>
      <c r="C5507" s="19">
        <f t="shared" si="2"/>
        <v>21</v>
      </c>
      <c r="D5507" s="11"/>
      <c r="E5507" s="11"/>
    </row>
    <row r="5508" hidden="1">
      <c r="A5508" s="3">
        <v>45190.89907407408</v>
      </c>
      <c r="B5508" s="17" t="str">
        <f t="shared" si="1"/>
        <v>Thu</v>
      </c>
      <c r="C5508" s="19">
        <f t="shared" si="2"/>
        <v>21</v>
      </c>
      <c r="D5508" s="11"/>
      <c r="E5508" s="11"/>
    </row>
    <row r="5509" hidden="1">
      <c r="A5509" s="3">
        <v>45190.86717592592</v>
      </c>
      <c r="B5509" s="17" t="str">
        <f t="shared" si="1"/>
        <v>Thu</v>
      </c>
      <c r="C5509" s="19">
        <f t="shared" si="2"/>
        <v>20</v>
      </c>
      <c r="D5509" s="11"/>
      <c r="E5509" s="11"/>
    </row>
    <row r="5510" hidden="1">
      <c r="A5510" s="3">
        <v>45190.86498842593</v>
      </c>
      <c r="B5510" s="17" t="str">
        <f t="shared" si="1"/>
        <v>Thu</v>
      </c>
      <c r="C5510" s="19">
        <f t="shared" si="2"/>
        <v>20</v>
      </c>
      <c r="D5510" s="11"/>
      <c r="E5510" s="11"/>
    </row>
    <row r="5511" hidden="1">
      <c r="A5511" s="3">
        <v>45190.864537037036</v>
      </c>
      <c r="B5511" s="17" t="str">
        <f t="shared" si="1"/>
        <v>Thu</v>
      </c>
      <c r="C5511" s="19">
        <f t="shared" si="2"/>
        <v>20</v>
      </c>
      <c r="D5511" s="11"/>
      <c r="E5511" s="11"/>
    </row>
    <row r="5512" hidden="1">
      <c r="A5512" s="3">
        <v>45190.85724537037</v>
      </c>
      <c r="B5512" s="17" t="str">
        <f t="shared" si="1"/>
        <v>Thu</v>
      </c>
      <c r="C5512" s="19">
        <f t="shared" si="2"/>
        <v>20</v>
      </c>
      <c r="D5512" s="11"/>
      <c r="E5512" s="11"/>
    </row>
    <row r="5513" hidden="1">
      <c r="A5513" s="3">
        <v>45190.85600694444</v>
      </c>
      <c r="B5513" s="17" t="str">
        <f t="shared" si="1"/>
        <v>Thu</v>
      </c>
      <c r="C5513" s="19">
        <f t="shared" si="2"/>
        <v>20</v>
      </c>
      <c r="D5513" s="11"/>
      <c r="E5513" s="11"/>
    </row>
    <row r="5514" hidden="1">
      <c r="A5514" s="3">
        <v>45190.79336805556</v>
      </c>
      <c r="B5514" s="17" t="str">
        <f t="shared" si="1"/>
        <v>Thu</v>
      </c>
      <c r="C5514" s="19">
        <f t="shared" si="2"/>
        <v>19</v>
      </c>
      <c r="D5514" s="11"/>
      <c r="E5514" s="11"/>
    </row>
    <row r="5515" hidden="1">
      <c r="A5515" s="3">
        <v>45190.783530092594</v>
      </c>
      <c r="B5515" s="17" t="str">
        <f t="shared" si="1"/>
        <v>Thu</v>
      </c>
      <c r="C5515" s="19">
        <f t="shared" si="2"/>
        <v>18</v>
      </c>
      <c r="D5515" s="11"/>
      <c r="E5515" s="11"/>
    </row>
    <row r="5516" hidden="1">
      <c r="A5516" s="3">
        <v>45190.638715277775</v>
      </c>
      <c r="B5516" s="17" t="str">
        <f t="shared" si="1"/>
        <v>Thu</v>
      </c>
      <c r="C5516" s="19">
        <f t="shared" si="2"/>
        <v>15</v>
      </c>
      <c r="D5516" s="11"/>
      <c r="E5516" s="11"/>
    </row>
    <row r="5517" hidden="1">
      <c r="A5517" s="3">
        <v>45190.63758101852</v>
      </c>
      <c r="B5517" s="17" t="str">
        <f t="shared" si="1"/>
        <v>Thu</v>
      </c>
      <c r="C5517" s="19">
        <f t="shared" si="2"/>
        <v>15</v>
      </c>
      <c r="D5517" s="11"/>
      <c r="E5517" s="11"/>
    </row>
    <row r="5518" hidden="1">
      <c r="A5518" s="3">
        <v>45190.58775462963</v>
      </c>
      <c r="B5518" s="17" t="str">
        <f t="shared" si="1"/>
        <v>Thu</v>
      </c>
      <c r="C5518" s="19">
        <f t="shared" si="2"/>
        <v>14</v>
      </c>
      <c r="D5518" s="11"/>
      <c r="E5518" s="11"/>
    </row>
    <row r="5519" hidden="1">
      <c r="A5519" s="3">
        <v>45190.55106481481</v>
      </c>
      <c r="B5519" s="17" t="str">
        <f t="shared" si="1"/>
        <v>Thu</v>
      </c>
      <c r="C5519" s="19">
        <f t="shared" si="2"/>
        <v>13</v>
      </c>
      <c r="D5519" s="11"/>
      <c r="E5519" s="11"/>
    </row>
    <row r="5520" hidden="1">
      <c r="A5520" s="3">
        <v>45190.47858796296</v>
      </c>
      <c r="B5520" s="17" t="str">
        <f t="shared" si="1"/>
        <v>Thu</v>
      </c>
      <c r="C5520" s="19">
        <f t="shared" si="2"/>
        <v>11</v>
      </c>
      <c r="D5520" s="11"/>
      <c r="E5520" s="11"/>
    </row>
    <row r="5521" hidden="1">
      <c r="A5521" s="3">
        <v>45190.47300925926</v>
      </c>
      <c r="B5521" s="17" t="str">
        <f t="shared" si="1"/>
        <v>Thu</v>
      </c>
      <c r="C5521" s="19">
        <f t="shared" si="2"/>
        <v>11</v>
      </c>
      <c r="D5521" s="11"/>
      <c r="E5521" s="11"/>
    </row>
    <row r="5522" hidden="1">
      <c r="A5522" s="3">
        <v>45190.47282407407</v>
      </c>
      <c r="B5522" s="17" t="str">
        <f t="shared" si="1"/>
        <v>Thu</v>
      </c>
      <c r="C5522" s="19">
        <f t="shared" si="2"/>
        <v>11</v>
      </c>
      <c r="D5522" s="11"/>
      <c r="E5522" s="11"/>
    </row>
    <row r="5523" hidden="1">
      <c r="A5523" s="3">
        <v>45190.44642361111</v>
      </c>
      <c r="B5523" s="17" t="str">
        <f t="shared" si="1"/>
        <v>Thu</v>
      </c>
      <c r="C5523" s="19">
        <f t="shared" si="2"/>
        <v>10</v>
      </c>
      <c r="D5523" s="11"/>
      <c r="E5523" s="11"/>
    </row>
    <row r="5524" hidden="1">
      <c r="A5524" s="3">
        <v>45190.444861111115</v>
      </c>
      <c r="B5524" s="17" t="str">
        <f t="shared" si="1"/>
        <v>Thu</v>
      </c>
      <c r="C5524" s="19">
        <f t="shared" si="2"/>
        <v>10</v>
      </c>
      <c r="D5524" s="11"/>
      <c r="E5524" s="11"/>
    </row>
    <row r="5525" hidden="1">
      <c r="A5525" s="3">
        <v>45190.43850694445</v>
      </c>
      <c r="B5525" s="17" t="str">
        <f t="shared" si="1"/>
        <v>Wed</v>
      </c>
      <c r="C5525" s="19">
        <f t="shared" si="2"/>
        <v>10</v>
      </c>
      <c r="D5525" s="11"/>
      <c r="E5525" s="11"/>
    </row>
    <row r="5526" hidden="1">
      <c r="A5526" s="3">
        <v>45189.93314814815</v>
      </c>
      <c r="B5526" s="17" t="str">
        <f t="shared" si="1"/>
        <v>Wed</v>
      </c>
      <c r="C5526" s="19">
        <f t="shared" si="2"/>
        <v>22</v>
      </c>
      <c r="D5526" s="11"/>
      <c r="E5526" s="11"/>
    </row>
    <row r="5527" hidden="1">
      <c r="A5527" s="3">
        <v>45189.79730324074</v>
      </c>
      <c r="B5527" s="17" t="str">
        <f t="shared" si="1"/>
        <v>Wed</v>
      </c>
      <c r="C5527" s="19">
        <f t="shared" si="2"/>
        <v>19</v>
      </c>
      <c r="D5527" s="11"/>
      <c r="E5527" s="11"/>
    </row>
    <row r="5528" hidden="1">
      <c r="A5528" s="3">
        <v>45189.794375</v>
      </c>
      <c r="B5528" s="17" t="str">
        <f t="shared" si="1"/>
        <v>Wed</v>
      </c>
      <c r="C5528" s="19">
        <f t="shared" si="2"/>
        <v>19</v>
      </c>
      <c r="D5528" s="11"/>
      <c r="E5528" s="11"/>
    </row>
    <row r="5529" hidden="1">
      <c r="A5529" s="3">
        <v>45189.657847222225</v>
      </c>
      <c r="B5529" s="17" t="str">
        <f t="shared" si="1"/>
        <v>Wed</v>
      </c>
      <c r="C5529" s="19">
        <f t="shared" si="2"/>
        <v>15</v>
      </c>
      <c r="D5529" s="11"/>
      <c r="E5529" s="11"/>
    </row>
    <row r="5530" hidden="1">
      <c r="A5530" s="3">
        <v>45189.572650462964</v>
      </c>
      <c r="B5530" s="17" t="str">
        <f t="shared" si="1"/>
        <v>Wed</v>
      </c>
      <c r="C5530" s="19">
        <f t="shared" si="2"/>
        <v>13</v>
      </c>
      <c r="D5530" s="11"/>
      <c r="E5530" s="11"/>
    </row>
    <row r="5531" hidden="1">
      <c r="A5531" s="3">
        <v>45189.09883101852</v>
      </c>
      <c r="B5531" s="17" t="str">
        <f t="shared" si="1"/>
        <v>Tue</v>
      </c>
      <c r="C5531" s="19">
        <f t="shared" si="2"/>
        <v>2</v>
      </c>
      <c r="D5531" s="11"/>
      <c r="E5531" s="11"/>
    </row>
    <row r="5532" hidden="1">
      <c r="A5532" s="3">
        <v>45188.96034722222</v>
      </c>
      <c r="B5532" s="17" t="str">
        <f t="shared" si="1"/>
        <v>Tue</v>
      </c>
      <c r="C5532" s="19">
        <f t="shared" si="2"/>
        <v>23</v>
      </c>
      <c r="D5532" s="11"/>
      <c r="E5532" s="11"/>
    </row>
    <row r="5533" hidden="1">
      <c r="A5533" s="3">
        <v>45188.91165509259</v>
      </c>
      <c r="B5533" s="17" t="str">
        <f t="shared" si="1"/>
        <v>Tue</v>
      </c>
      <c r="C5533" s="19">
        <f t="shared" si="2"/>
        <v>21</v>
      </c>
      <c r="D5533" s="11"/>
      <c r="E5533" s="11"/>
    </row>
    <row r="5534" hidden="1">
      <c r="A5534" s="3">
        <v>45188.89922453704</v>
      </c>
      <c r="B5534" s="17" t="str">
        <f t="shared" si="1"/>
        <v>Tue</v>
      </c>
      <c r="C5534" s="19">
        <f t="shared" si="2"/>
        <v>21</v>
      </c>
      <c r="D5534" s="11"/>
      <c r="E5534" s="11"/>
    </row>
    <row r="5535" hidden="1">
      <c r="A5535" s="3">
        <v>45188.89826388889</v>
      </c>
      <c r="B5535" s="17" t="str">
        <f t="shared" si="1"/>
        <v>Tue</v>
      </c>
      <c r="C5535" s="19">
        <f t="shared" si="2"/>
        <v>21</v>
      </c>
      <c r="D5535" s="11"/>
      <c r="E5535" s="11"/>
    </row>
    <row r="5536" hidden="1">
      <c r="A5536" s="3">
        <v>45188.873703703706</v>
      </c>
      <c r="B5536" s="17" t="str">
        <f t="shared" si="1"/>
        <v>Tue</v>
      </c>
      <c r="C5536" s="19">
        <f t="shared" si="2"/>
        <v>20</v>
      </c>
      <c r="D5536" s="11"/>
      <c r="E5536" s="11"/>
    </row>
    <row r="5537" hidden="1">
      <c r="A5537" s="3">
        <v>45188.87267361111</v>
      </c>
      <c r="B5537" s="17" t="str">
        <f t="shared" si="1"/>
        <v>Tue</v>
      </c>
      <c r="C5537" s="19">
        <f t="shared" si="2"/>
        <v>20</v>
      </c>
      <c r="D5537" s="11"/>
      <c r="E5537" s="11"/>
    </row>
    <row r="5538" hidden="1">
      <c r="A5538" s="3">
        <v>45188.87184027778</v>
      </c>
      <c r="B5538" s="17" t="str">
        <f t="shared" si="1"/>
        <v>Tue</v>
      </c>
      <c r="C5538" s="19">
        <f t="shared" si="2"/>
        <v>20</v>
      </c>
      <c r="D5538" s="11"/>
      <c r="E5538" s="11"/>
    </row>
    <row r="5539" hidden="1">
      <c r="A5539" s="3">
        <v>45188.87162037037</v>
      </c>
      <c r="B5539" s="17" t="str">
        <f t="shared" si="1"/>
        <v>Tue</v>
      </c>
      <c r="C5539" s="19">
        <f t="shared" si="2"/>
        <v>20</v>
      </c>
      <c r="D5539" s="11"/>
      <c r="E5539" s="11"/>
    </row>
    <row r="5540" hidden="1">
      <c r="A5540" s="3">
        <v>45188.87130787037</v>
      </c>
      <c r="B5540" s="17" t="str">
        <f t="shared" si="1"/>
        <v>Tue</v>
      </c>
      <c r="C5540" s="19">
        <f t="shared" si="2"/>
        <v>20</v>
      </c>
      <c r="D5540" s="11"/>
      <c r="E5540" s="11"/>
    </row>
    <row r="5541" hidden="1">
      <c r="A5541" s="3">
        <v>45188.87006944444</v>
      </c>
      <c r="B5541" s="17" t="str">
        <f t="shared" si="1"/>
        <v>Tue</v>
      </c>
      <c r="C5541" s="19">
        <f t="shared" si="2"/>
        <v>20</v>
      </c>
      <c r="D5541" s="11"/>
      <c r="E5541" s="11"/>
    </row>
    <row r="5542" hidden="1">
      <c r="A5542" s="3">
        <v>45188.730844907404</v>
      </c>
      <c r="B5542" s="17" t="str">
        <f t="shared" si="1"/>
        <v>Tue</v>
      </c>
      <c r="C5542" s="19">
        <f t="shared" si="2"/>
        <v>17</v>
      </c>
      <c r="D5542" s="11"/>
      <c r="E5542" s="11"/>
    </row>
    <row r="5543" hidden="1">
      <c r="A5543" s="3">
        <v>45188.625231481485</v>
      </c>
      <c r="B5543" s="17" t="str">
        <f t="shared" si="1"/>
        <v>Tue</v>
      </c>
      <c r="C5543" s="19">
        <f t="shared" si="2"/>
        <v>15</v>
      </c>
      <c r="D5543" s="11"/>
      <c r="E5543" s="11"/>
    </row>
    <row r="5544" hidden="1">
      <c r="A5544" s="3">
        <v>45188.60300925926</v>
      </c>
      <c r="B5544" s="17" t="str">
        <f t="shared" si="1"/>
        <v>Tue</v>
      </c>
      <c r="C5544" s="19">
        <f t="shared" si="2"/>
        <v>14</v>
      </c>
      <c r="D5544" s="11"/>
      <c r="E5544" s="11"/>
    </row>
    <row r="5545" hidden="1">
      <c r="A5545" s="3">
        <v>45188.46508101852</v>
      </c>
      <c r="B5545" s="17" t="str">
        <f t="shared" si="1"/>
        <v>Tue</v>
      </c>
      <c r="C5545" s="19">
        <f t="shared" si="2"/>
        <v>11</v>
      </c>
      <c r="D5545" s="11"/>
      <c r="E5545" s="11"/>
    </row>
    <row r="5546" hidden="1">
      <c r="A5546" s="3">
        <v>45188.44097222222</v>
      </c>
      <c r="B5546" s="17" t="str">
        <f t="shared" si="1"/>
        <v>Tue</v>
      </c>
      <c r="C5546" s="19">
        <f t="shared" si="2"/>
        <v>10</v>
      </c>
      <c r="D5546" s="11"/>
      <c r="E5546" s="11"/>
    </row>
    <row r="5547" hidden="1">
      <c r="A5547" s="3">
        <v>45188.008055555554</v>
      </c>
      <c r="B5547" s="17" t="str">
        <f t="shared" si="1"/>
        <v>Mon</v>
      </c>
      <c r="C5547" s="19">
        <f t="shared" si="2"/>
        <v>0</v>
      </c>
      <c r="D5547" s="11"/>
      <c r="E5547" s="11"/>
    </row>
    <row r="5548" hidden="1">
      <c r="A5548" s="3">
        <v>45187.86614583333</v>
      </c>
      <c r="B5548" s="17" t="str">
        <f t="shared" si="1"/>
        <v>Mon</v>
      </c>
      <c r="C5548" s="19">
        <f t="shared" si="2"/>
        <v>20</v>
      </c>
      <c r="D5548" s="11"/>
      <c r="E5548" s="11"/>
    </row>
    <row r="5549" hidden="1">
      <c r="A5549" s="3">
        <v>45187.84365740741</v>
      </c>
      <c r="B5549" s="17" t="str">
        <f t="shared" si="1"/>
        <v>Mon</v>
      </c>
      <c r="C5549" s="19">
        <f t="shared" si="2"/>
        <v>20</v>
      </c>
      <c r="D5549" s="11"/>
      <c r="E5549" s="11"/>
    </row>
    <row r="5550" hidden="1">
      <c r="A5550" s="3">
        <v>45187.83392361111</v>
      </c>
      <c r="B5550" s="17" t="str">
        <f t="shared" si="1"/>
        <v>Mon</v>
      </c>
      <c r="C5550" s="19">
        <f t="shared" si="2"/>
        <v>20</v>
      </c>
      <c r="D5550" s="11"/>
      <c r="E5550" s="11"/>
    </row>
    <row r="5551" hidden="1">
      <c r="A5551" s="3">
        <v>45187.81935185185</v>
      </c>
      <c r="B5551" s="17" t="str">
        <f t="shared" si="1"/>
        <v>Mon</v>
      </c>
      <c r="C5551" s="19">
        <f t="shared" si="2"/>
        <v>19</v>
      </c>
      <c r="D5551" s="11"/>
      <c r="E5551" s="11"/>
    </row>
    <row r="5552" hidden="1">
      <c r="A5552" s="3">
        <v>45187.76648148148</v>
      </c>
      <c r="B5552" s="17" t="str">
        <f t="shared" si="1"/>
        <v>Mon</v>
      </c>
      <c r="C5552" s="19">
        <f t="shared" si="2"/>
        <v>18</v>
      </c>
      <c r="D5552" s="11"/>
      <c r="E5552" s="11"/>
    </row>
    <row r="5553" hidden="1">
      <c r="A5553" s="3">
        <v>45187.651030092595</v>
      </c>
      <c r="B5553" s="17" t="str">
        <f t="shared" si="1"/>
        <v>Mon</v>
      </c>
      <c r="C5553" s="19">
        <f t="shared" si="2"/>
        <v>15</v>
      </c>
      <c r="D5553" s="11"/>
      <c r="E5553" s="11"/>
    </row>
    <row r="5554" hidden="1">
      <c r="A5554" s="3">
        <v>45187.64</v>
      </c>
      <c r="B5554" s="17" t="str">
        <f t="shared" si="1"/>
        <v>Mon</v>
      </c>
      <c r="C5554" s="19">
        <f t="shared" si="2"/>
        <v>15</v>
      </c>
      <c r="D5554" s="11"/>
      <c r="E5554" s="11"/>
    </row>
    <row r="5555" hidden="1">
      <c r="A5555" s="3">
        <v>45187.63811342593</v>
      </c>
      <c r="B5555" s="17" t="str">
        <f t="shared" si="1"/>
        <v>Mon</v>
      </c>
      <c r="C5555" s="19">
        <f t="shared" si="2"/>
        <v>15</v>
      </c>
      <c r="D5555" s="11"/>
      <c r="E5555" s="11"/>
    </row>
    <row r="5556" hidden="1">
      <c r="A5556" s="3">
        <v>45187.55358796296</v>
      </c>
      <c r="B5556" s="17" t="str">
        <f t="shared" si="1"/>
        <v>Mon</v>
      </c>
      <c r="C5556" s="19">
        <f t="shared" si="2"/>
        <v>13</v>
      </c>
      <c r="D5556" s="11"/>
      <c r="E5556" s="11"/>
    </row>
    <row r="5557" hidden="1">
      <c r="A5557" s="3">
        <v>45187.54603009259</v>
      </c>
      <c r="B5557" s="17" t="str">
        <f t="shared" si="1"/>
        <v>Mon</v>
      </c>
      <c r="C5557" s="19">
        <f t="shared" si="2"/>
        <v>13</v>
      </c>
      <c r="D5557" s="11"/>
      <c r="E5557" s="11"/>
    </row>
    <row r="5558" hidden="1">
      <c r="A5558" s="3">
        <v>45187.545381944445</v>
      </c>
      <c r="B5558" s="17" t="str">
        <f t="shared" si="1"/>
        <v>Mon</v>
      </c>
      <c r="C5558" s="19">
        <f t="shared" si="2"/>
        <v>13</v>
      </c>
      <c r="D5558" s="11"/>
      <c r="E5558" s="11"/>
    </row>
    <row r="5559" hidden="1">
      <c r="A5559" s="3">
        <v>45187.5384837963</v>
      </c>
      <c r="B5559" s="17" t="str">
        <f t="shared" si="1"/>
        <v>Mon</v>
      </c>
      <c r="C5559" s="19">
        <f t="shared" si="2"/>
        <v>12</v>
      </c>
      <c r="D5559" s="11"/>
      <c r="E5559" s="11"/>
    </row>
    <row r="5560" hidden="1">
      <c r="A5560" s="3">
        <v>45187.08005787037</v>
      </c>
      <c r="B5560" s="17" t="str">
        <f t="shared" si="1"/>
        <v>Mon</v>
      </c>
      <c r="C5560" s="19">
        <f t="shared" si="2"/>
        <v>1</v>
      </c>
      <c r="D5560" s="11"/>
      <c r="E5560" s="11"/>
    </row>
    <row r="5561" hidden="1">
      <c r="A5561" s="3">
        <v>45187.075636574074</v>
      </c>
      <c r="B5561" s="17" t="str">
        <f t="shared" si="1"/>
        <v>Mon</v>
      </c>
      <c r="C5561" s="19">
        <f t="shared" si="2"/>
        <v>1</v>
      </c>
      <c r="D5561" s="11"/>
      <c r="E5561" s="11"/>
    </row>
    <row r="5562" hidden="1">
      <c r="A5562" s="3">
        <v>45187.03010416667</v>
      </c>
      <c r="B5562" s="17" t="str">
        <f t="shared" si="1"/>
        <v>Mon</v>
      </c>
      <c r="C5562" s="19">
        <f t="shared" si="2"/>
        <v>0</v>
      </c>
      <c r="D5562" s="11"/>
      <c r="E5562" s="11"/>
    </row>
    <row r="5563" hidden="1">
      <c r="A5563" s="3">
        <v>45187.02354166667</v>
      </c>
      <c r="B5563" s="17" t="str">
        <f t="shared" si="1"/>
        <v>Mon</v>
      </c>
      <c r="C5563" s="19">
        <f t="shared" si="2"/>
        <v>0</v>
      </c>
      <c r="D5563" s="11"/>
      <c r="E5563" s="11"/>
    </row>
    <row r="5564" hidden="1">
      <c r="A5564" s="3">
        <v>45187.020104166666</v>
      </c>
      <c r="B5564" s="17" t="str">
        <f t="shared" si="1"/>
        <v>Mon</v>
      </c>
      <c r="C5564" s="19">
        <f t="shared" si="2"/>
        <v>0</v>
      </c>
      <c r="D5564" s="11"/>
      <c r="E5564" s="11"/>
    </row>
    <row r="5565" hidden="1">
      <c r="A5565" s="3">
        <v>45187.00519675926</v>
      </c>
      <c r="B5565" s="17" t="str">
        <f t="shared" si="1"/>
        <v>Mon</v>
      </c>
      <c r="C5565" s="19">
        <f t="shared" si="2"/>
        <v>0</v>
      </c>
      <c r="D5565" s="11"/>
      <c r="E5565" s="11"/>
    </row>
    <row r="5566" hidden="1">
      <c r="A5566" s="3">
        <v>45187.00209490741</v>
      </c>
      <c r="B5566" s="17" t="str">
        <f t="shared" si="1"/>
        <v>Sun</v>
      </c>
      <c r="C5566" s="19">
        <f t="shared" si="2"/>
        <v>0</v>
      </c>
      <c r="D5566" s="11"/>
      <c r="E5566" s="11"/>
    </row>
    <row r="5567" hidden="1">
      <c r="A5567" s="3">
        <v>45186.976064814815</v>
      </c>
      <c r="B5567" s="17" t="str">
        <f t="shared" si="1"/>
        <v>Sun</v>
      </c>
      <c r="C5567" s="19">
        <f t="shared" si="2"/>
        <v>23</v>
      </c>
      <c r="D5567" s="11"/>
      <c r="E5567" s="11"/>
    </row>
    <row r="5568" hidden="1">
      <c r="A5568" s="3">
        <v>45186.89405092593</v>
      </c>
      <c r="B5568" s="17" t="str">
        <f t="shared" si="1"/>
        <v>Sun</v>
      </c>
      <c r="C5568" s="19">
        <f t="shared" si="2"/>
        <v>21</v>
      </c>
      <c r="D5568" s="11"/>
      <c r="E5568" s="11"/>
    </row>
    <row r="5569" hidden="1">
      <c r="A5569" s="3">
        <v>45186.88929398148</v>
      </c>
      <c r="B5569" s="17" t="str">
        <f t="shared" si="1"/>
        <v>Fri</v>
      </c>
      <c r="C5569" s="19">
        <f t="shared" si="2"/>
        <v>21</v>
      </c>
      <c r="D5569" s="11"/>
      <c r="E5569" s="11"/>
    </row>
    <row r="5570" hidden="1">
      <c r="A5570" s="3">
        <v>45184.72115740741</v>
      </c>
      <c r="B5570" s="17" t="str">
        <f t="shared" si="1"/>
        <v>Fri</v>
      </c>
      <c r="C5570" s="19">
        <f t="shared" si="2"/>
        <v>17</v>
      </c>
      <c r="D5570" s="11"/>
      <c r="E5570" s="11"/>
    </row>
    <row r="5571" hidden="1">
      <c r="A5571" s="3">
        <v>45184.7166087963</v>
      </c>
      <c r="B5571" s="17" t="str">
        <f t="shared" si="1"/>
        <v>Fri</v>
      </c>
      <c r="C5571" s="19">
        <f t="shared" si="2"/>
        <v>17</v>
      </c>
      <c r="D5571" s="11"/>
      <c r="E5571" s="11"/>
    </row>
    <row r="5572" hidden="1">
      <c r="A5572" s="3">
        <v>45184.70940972222</v>
      </c>
      <c r="B5572" s="17" t="str">
        <f t="shared" si="1"/>
        <v>Fri</v>
      </c>
      <c r="C5572" s="19">
        <f t="shared" si="2"/>
        <v>17</v>
      </c>
      <c r="D5572" s="11"/>
      <c r="E5572" s="11"/>
    </row>
    <row r="5573" hidden="1">
      <c r="A5573" s="3">
        <v>45184.70883101852</v>
      </c>
      <c r="B5573" s="17" t="str">
        <f t="shared" si="1"/>
        <v>Fri</v>
      </c>
      <c r="C5573" s="19">
        <f t="shared" si="2"/>
        <v>17</v>
      </c>
      <c r="D5573" s="11"/>
      <c r="E5573" s="11"/>
    </row>
    <row r="5574" hidden="1">
      <c r="A5574" s="3">
        <v>45184.70819444444</v>
      </c>
      <c r="B5574" s="17" t="str">
        <f t="shared" si="1"/>
        <v>Fri</v>
      </c>
      <c r="C5574" s="19">
        <f t="shared" si="2"/>
        <v>16</v>
      </c>
      <c r="D5574" s="11"/>
      <c r="E5574" s="11"/>
    </row>
    <row r="5575" hidden="1">
      <c r="A5575" s="3">
        <v>45184.707094907404</v>
      </c>
      <c r="B5575" s="17" t="str">
        <f t="shared" si="1"/>
        <v>Fri</v>
      </c>
      <c r="C5575" s="19">
        <f t="shared" si="2"/>
        <v>16</v>
      </c>
      <c r="D5575" s="11"/>
      <c r="E5575" s="11"/>
    </row>
    <row r="5576" hidden="1">
      <c r="A5576" s="3">
        <v>45184.667025462964</v>
      </c>
      <c r="B5576" s="17" t="str">
        <f t="shared" si="1"/>
        <v>Fri</v>
      </c>
      <c r="C5576" s="19">
        <f t="shared" si="2"/>
        <v>16</v>
      </c>
      <c r="D5576" s="11"/>
      <c r="E5576" s="11"/>
    </row>
    <row r="5577" hidden="1">
      <c r="A5577" s="3">
        <v>45184.65976851852</v>
      </c>
      <c r="B5577" s="17" t="str">
        <f t="shared" si="1"/>
        <v>Fri</v>
      </c>
      <c r="C5577" s="19">
        <f t="shared" si="2"/>
        <v>15</v>
      </c>
      <c r="D5577" s="11"/>
      <c r="E5577" s="11"/>
    </row>
    <row r="5578" hidden="1">
      <c r="A5578" s="3">
        <v>45184.65282407407</v>
      </c>
      <c r="B5578" s="17" t="str">
        <f t="shared" si="1"/>
        <v>Fri</v>
      </c>
      <c r="C5578" s="19">
        <f t="shared" si="2"/>
        <v>15</v>
      </c>
      <c r="D5578" s="11"/>
      <c r="E5578" s="11"/>
    </row>
    <row r="5579" hidden="1">
      <c r="A5579" s="3">
        <v>45184.652546296296</v>
      </c>
      <c r="B5579" s="17" t="str">
        <f t="shared" si="1"/>
        <v>Thu</v>
      </c>
      <c r="C5579" s="19">
        <f t="shared" si="2"/>
        <v>15</v>
      </c>
      <c r="D5579" s="11"/>
      <c r="E5579" s="11"/>
    </row>
    <row r="5580" hidden="1">
      <c r="A5580" s="3">
        <v>45183.978993055556</v>
      </c>
      <c r="B5580" s="17" t="str">
        <f t="shared" si="1"/>
        <v>Thu</v>
      </c>
      <c r="C5580" s="19">
        <f t="shared" si="2"/>
        <v>23</v>
      </c>
      <c r="D5580" s="11"/>
      <c r="E5580" s="11"/>
    </row>
    <row r="5581" hidden="1">
      <c r="A5581" s="3">
        <v>45183.90887731482</v>
      </c>
      <c r="B5581" s="17" t="str">
        <f t="shared" si="1"/>
        <v>Thu</v>
      </c>
      <c r="C5581" s="19">
        <f t="shared" si="2"/>
        <v>21</v>
      </c>
      <c r="D5581" s="11"/>
      <c r="E5581" s="11"/>
    </row>
    <row r="5582" hidden="1">
      <c r="A5582" s="3">
        <v>45183.90148148148</v>
      </c>
      <c r="B5582" s="17" t="str">
        <f t="shared" si="1"/>
        <v>Thu</v>
      </c>
      <c r="C5582" s="19">
        <f t="shared" si="2"/>
        <v>21</v>
      </c>
      <c r="D5582" s="11"/>
      <c r="E5582" s="11"/>
    </row>
    <row r="5583" hidden="1">
      <c r="A5583" s="3">
        <v>45183.90105324074</v>
      </c>
      <c r="B5583" s="17" t="str">
        <f t="shared" si="1"/>
        <v>Thu</v>
      </c>
      <c r="C5583" s="19">
        <f t="shared" si="2"/>
        <v>21</v>
      </c>
      <c r="D5583" s="11"/>
      <c r="E5583" s="11"/>
    </row>
    <row r="5584" hidden="1">
      <c r="A5584" s="3">
        <v>45183.899409722224</v>
      </c>
      <c r="B5584" s="17" t="str">
        <f t="shared" si="1"/>
        <v>Thu</v>
      </c>
      <c r="C5584" s="19">
        <f t="shared" si="2"/>
        <v>21</v>
      </c>
      <c r="D5584" s="11"/>
      <c r="E5584" s="11"/>
    </row>
    <row r="5585" hidden="1">
      <c r="A5585" s="3">
        <v>45183.87265046296</v>
      </c>
      <c r="B5585" s="17" t="str">
        <f t="shared" si="1"/>
        <v>Thu</v>
      </c>
      <c r="C5585" s="19">
        <f t="shared" si="2"/>
        <v>20</v>
      </c>
      <c r="D5585" s="11"/>
      <c r="E5585" s="11"/>
    </row>
    <row r="5586" hidden="1">
      <c r="A5586" s="3">
        <v>45183.86751157408</v>
      </c>
      <c r="B5586" s="17" t="str">
        <f t="shared" si="1"/>
        <v>Wed</v>
      </c>
      <c r="C5586" s="19">
        <f t="shared" si="2"/>
        <v>20</v>
      </c>
      <c r="D5586" s="11"/>
      <c r="E5586" s="11"/>
    </row>
    <row r="5587" hidden="1">
      <c r="A5587" s="3">
        <v>45182.974178240744</v>
      </c>
      <c r="B5587" s="17" t="str">
        <f t="shared" si="1"/>
        <v>Wed</v>
      </c>
      <c r="C5587" s="19">
        <f t="shared" si="2"/>
        <v>23</v>
      </c>
      <c r="D5587" s="11"/>
      <c r="E5587" s="11"/>
    </row>
    <row r="5588" hidden="1">
      <c r="A5588" s="3">
        <v>45182.8465162037</v>
      </c>
      <c r="B5588" s="17" t="str">
        <f t="shared" si="1"/>
        <v>Wed</v>
      </c>
      <c r="C5588" s="19">
        <f t="shared" si="2"/>
        <v>20</v>
      </c>
      <c r="D5588" s="11"/>
      <c r="E5588" s="11"/>
    </row>
    <row r="5589" hidden="1">
      <c r="A5589" s="3">
        <v>45182.41326388889</v>
      </c>
      <c r="B5589" s="17" t="str">
        <f t="shared" si="1"/>
        <v>Wed</v>
      </c>
      <c r="C5589" s="19">
        <f t="shared" si="2"/>
        <v>9</v>
      </c>
      <c r="D5589" s="11"/>
      <c r="E5589" s="11"/>
    </row>
    <row r="5590" hidden="1">
      <c r="A5590" s="3">
        <v>45182.410358796296</v>
      </c>
      <c r="B5590" s="17" t="str">
        <f t="shared" si="1"/>
        <v>Wed</v>
      </c>
      <c r="C5590" s="19">
        <f t="shared" si="2"/>
        <v>9</v>
      </c>
      <c r="D5590" s="11"/>
      <c r="E5590" s="11"/>
    </row>
    <row r="5591" hidden="1">
      <c r="A5591" s="3">
        <v>45182.27792824074</v>
      </c>
      <c r="B5591" s="17" t="str">
        <f t="shared" si="1"/>
        <v>Wed</v>
      </c>
      <c r="C5591" s="19">
        <f t="shared" si="2"/>
        <v>6</v>
      </c>
      <c r="D5591" s="11"/>
      <c r="E5591" s="11"/>
    </row>
    <row r="5592" hidden="1">
      <c r="A5592" s="3">
        <v>45182.26756944445</v>
      </c>
      <c r="B5592" s="17" t="str">
        <f t="shared" si="1"/>
        <v>Wed</v>
      </c>
      <c r="C5592" s="19">
        <f t="shared" si="2"/>
        <v>6</v>
      </c>
      <c r="D5592" s="11"/>
      <c r="E5592" s="11"/>
    </row>
    <row r="5593" hidden="1">
      <c r="A5593" s="3">
        <v>45182.261354166665</v>
      </c>
      <c r="B5593" s="17" t="str">
        <f t="shared" si="1"/>
        <v>Wed</v>
      </c>
      <c r="C5593" s="19">
        <f t="shared" si="2"/>
        <v>6</v>
      </c>
      <c r="D5593" s="11"/>
      <c r="E5593" s="11"/>
    </row>
    <row r="5594" hidden="1">
      <c r="A5594" s="3">
        <v>45182.07934027778</v>
      </c>
      <c r="B5594" s="17" t="str">
        <f t="shared" si="1"/>
        <v>Wed</v>
      </c>
      <c r="C5594" s="19">
        <f t="shared" si="2"/>
        <v>1</v>
      </c>
      <c r="D5594" s="11"/>
      <c r="E5594" s="11"/>
    </row>
    <row r="5595" hidden="1">
      <c r="A5595" s="3">
        <v>45182.07912037037</v>
      </c>
      <c r="B5595" s="17" t="str">
        <f t="shared" si="1"/>
        <v>Wed</v>
      </c>
      <c r="C5595" s="19">
        <f t="shared" si="2"/>
        <v>1</v>
      </c>
      <c r="D5595" s="11"/>
      <c r="E5595" s="11"/>
    </row>
    <row r="5596" hidden="1">
      <c r="A5596" s="3">
        <v>45182.02930555555</v>
      </c>
      <c r="B5596" s="17" t="str">
        <f t="shared" si="1"/>
        <v>Tue</v>
      </c>
      <c r="C5596" s="19">
        <f t="shared" si="2"/>
        <v>0</v>
      </c>
      <c r="D5596" s="11"/>
      <c r="E5596" s="11"/>
    </row>
    <row r="5597" hidden="1">
      <c r="A5597" s="3">
        <v>45181.557650462964</v>
      </c>
      <c r="B5597" s="17" t="str">
        <f t="shared" si="1"/>
        <v>Tue</v>
      </c>
      <c r="C5597" s="19">
        <f t="shared" si="2"/>
        <v>13</v>
      </c>
      <c r="D5597" s="11"/>
      <c r="E5597" s="11"/>
    </row>
    <row r="5598" hidden="1">
      <c r="A5598" s="3">
        <v>45181.53329861111</v>
      </c>
      <c r="B5598" s="17" t="str">
        <f t="shared" si="1"/>
        <v>Tue</v>
      </c>
      <c r="C5598" s="19">
        <f t="shared" si="2"/>
        <v>12</v>
      </c>
      <c r="D5598" s="11"/>
      <c r="E5598" s="11"/>
    </row>
    <row r="5599" hidden="1">
      <c r="A5599" s="3">
        <v>45181.478171296294</v>
      </c>
      <c r="B5599" s="17" t="str">
        <f t="shared" si="1"/>
        <v>Tue</v>
      </c>
      <c r="C5599" s="19">
        <f t="shared" si="2"/>
        <v>11</v>
      </c>
      <c r="D5599" s="11"/>
      <c r="E5599" s="11"/>
    </row>
    <row r="5600" hidden="1">
      <c r="A5600" s="3">
        <v>45181.45111111111</v>
      </c>
      <c r="B5600" s="17" t="str">
        <f t="shared" si="1"/>
        <v>Tue</v>
      </c>
      <c r="C5600" s="19">
        <f t="shared" si="2"/>
        <v>10</v>
      </c>
      <c r="D5600" s="11"/>
      <c r="E5600" s="11"/>
    </row>
    <row r="5601" hidden="1">
      <c r="A5601" s="3">
        <v>45181.43724537037</v>
      </c>
      <c r="B5601" s="17" t="str">
        <f t="shared" si="1"/>
        <v>Tue</v>
      </c>
      <c r="C5601" s="19">
        <f t="shared" si="2"/>
        <v>10</v>
      </c>
      <c r="D5601" s="11"/>
      <c r="E5601" s="11"/>
    </row>
    <row r="5602" hidden="1">
      <c r="A5602" s="3">
        <v>45181.30024305556</v>
      </c>
      <c r="B5602" s="17" t="str">
        <f t="shared" si="1"/>
        <v>Mon</v>
      </c>
      <c r="C5602" s="19">
        <f t="shared" si="2"/>
        <v>7</v>
      </c>
      <c r="D5602" s="11"/>
      <c r="E5602" s="11"/>
    </row>
    <row r="5603" hidden="1">
      <c r="A5603" s="3">
        <v>45180.98931712963</v>
      </c>
      <c r="B5603" s="17" t="str">
        <f t="shared" si="1"/>
        <v>Mon</v>
      </c>
      <c r="C5603" s="19">
        <f t="shared" si="2"/>
        <v>23</v>
      </c>
      <c r="D5603" s="11"/>
      <c r="E5603" s="11"/>
    </row>
    <row r="5604" hidden="1">
      <c r="A5604" s="3">
        <v>45180.955358796295</v>
      </c>
      <c r="B5604" s="17" t="str">
        <f t="shared" si="1"/>
        <v>Mon</v>
      </c>
      <c r="C5604" s="19">
        <f t="shared" si="2"/>
        <v>22</v>
      </c>
      <c r="D5604" s="11"/>
      <c r="E5604" s="11"/>
    </row>
    <row r="5605" hidden="1">
      <c r="A5605" s="3">
        <v>45180.95170138889</v>
      </c>
      <c r="B5605" s="17" t="str">
        <f t="shared" si="1"/>
        <v>Mon</v>
      </c>
      <c r="C5605" s="19">
        <f t="shared" si="2"/>
        <v>22</v>
      </c>
      <c r="D5605" s="11"/>
      <c r="E5605" s="11"/>
    </row>
    <row r="5606" hidden="1">
      <c r="A5606" s="3">
        <v>45180.869409722225</v>
      </c>
      <c r="B5606" s="17" t="str">
        <f t="shared" si="1"/>
        <v>Mon</v>
      </c>
      <c r="C5606" s="19">
        <f t="shared" si="2"/>
        <v>20</v>
      </c>
      <c r="D5606" s="11"/>
      <c r="E5606" s="11"/>
    </row>
    <row r="5607" hidden="1">
      <c r="A5607" s="3">
        <v>45180.7090625</v>
      </c>
      <c r="B5607" s="17" t="str">
        <f t="shared" si="1"/>
        <v>Mon</v>
      </c>
      <c r="C5607" s="19">
        <f t="shared" si="2"/>
        <v>17</v>
      </c>
      <c r="D5607" s="11"/>
      <c r="E5607" s="11"/>
    </row>
    <row r="5608" hidden="1">
      <c r="A5608" s="3">
        <v>45180.70638888889</v>
      </c>
      <c r="B5608" s="17" t="str">
        <f t="shared" si="1"/>
        <v>Mon</v>
      </c>
      <c r="C5608" s="19">
        <f t="shared" si="2"/>
        <v>16</v>
      </c>
      <c r="D5608" s="11"/>
      <c r="E5608" s="11"/>
    </row>
    <row r="5609" hidden="1">
      <c r="A5609" s="3">
        <v>45180.705092592594</v>
      </c>
      <c r="B5609" s="17" t="str">
        <f t="shared" si="1"/>
        <v>Mon</v>
      </c>
      <c r="C5609" s="19">
        <f t="shared" si="2"/>
        <v>16</v>
      </c>
      <c r="D5609" s="11"/>
      <c r="E5609" s="11"/>
    </row>
    <row r="5610" hidden="1">
      <c r="A5610" s="3">
        <v>45180.70415509259</v>
      </c>
      <c r="B5610" s="17" t="str">
        <f t="shared" si="1"/>
        <v>Mon</v>
      </c>
      <c r="C5610" s="19">
        <f t="shared" si="2"/>
        <v>16</v>
      </c>
      <c r="D5610" s="11"/>
      <c r="E5610" s="11"/>
    </row>
    <row r="5611" hidden="1">
      <c r="A5611" s="3">
        <v>45180.70086805556</v>
      </c>
      <c r="B5611" s="17" t="str">
        <f t="shared" si="1"/>
        <v>Mon</v>
      </c>
      <c r="C5611" s="19">
        <f t="shared" si="2"/>
        <v>16</v>
      </c>
      <c r="D5611" s="11"/>
      <c r="E5611" s="11"/>
    </row>
    <row r="5612" hidden="1">
      <c r="A5612" s="3">
        <v>45180.694247685184</v>
      </c>
      <c r="B5612" s="17" t="str">
        <f t="shared" si="1"/>
        <v>Mon</v>
      </c>
      <c r="C5612" s="19">
        <f t="shared" si="2"/>
        <v>16</v>
      </c>
      <c r="D5612" s="11"/>
      <c r="E5612" s="11"/>
    </row>
    <row r="5613" hidden="1">
      <c r="A5613" s="3">
        <v>45180.60246527778</v>
      </c>
      <c r="B5613" s="17" t="str">
        <f t="shared" si="1"/>
        <v>Mon</v>
      </c>
      <c r="C5613" s="19">
        <f t="shared" si="2"/>
        <v>14</v>
      </c>
      <c r="D5613" s="11"/>
      <c r="E5613" s="11"/>
    </row>
    <row r="5614" hidden="1">
      <c r="A5614" s="3">
        <v>45180.288773148146</v>
      </c>
      <c r="B5614" s="17" t="str">
        <f t="shared" si="1"/>
        <v>Mon</v>
      </c>
      <c r="C5614" s="19">
        <f t="shared" si="2"/>
        <v>6</v>
      </c>
      <c r="D5614" s="11"/>
      <c r="E5614" s="11"/>
    </row>
    <row r="5615" hidden="1">
      <c r="A5615" s="3">
        <v>45180.07329861111</v>
      </c>
      <c r="B5615" s="17" t="str">
        <f t="shared" si="1"/>
        <v>Mon</v>
      </c>
      <c r="C5615" s="19">
        <f t="shared" si="2"/>
        <v>1</v>
      </c>
      <c r="D5615" s="11"/>
      <c r="E5615" s="11"/>
    </row>
    <row r="5616" hidden="1">
      <c r="A5616" s="3">
        <v>45180.01346064815</v>
      </c>
      <c r="B5616" s="17" t="str">
        <f t="shared" si="1"/>
        <v>Sun</v>
      </c>
      <c r="C5616" s="19">
        <f t="shared" si="2"/>
        <v>0</v>
      </c>
      <c r="D5616" s="11"/>
      <c r="E5616" s="11"/>
    </row>
    <row r="5617" hidden="1">
      <c r="A5617" s="3">
        <v>45179.99853009259</v>
      </c>
      <c r="B5617" s="17" t="str">
        <f t="shared" si="1"/>
        <v>Sun</v>
      </c>
      <c r="C5617" s="19">
        <f t="shared" si="2"/>
        <v>23</v>
      </c>
      <c r="D5617" s="11"/>
      <c r="E5617" s="11"/>
    </row>
    <row r="5618" hidden="1">
      <c r="A5618" s="3">
        <v>45179.97773148148</v>
      </c>
      <c r="B5618" s="17" t="str">
        <f t="shared" si="1"/>
        <v>Sun</v>
      </c>
      <c r="C5618" s="19">
        <f t="shared" si="2"/>
        <v>23</v>
      </c>
      <c r="D5618" s="11"/>
      <c r="E5618" s="11"/>
    </row>
    <row r="5619" hidden="1">
      <c r="A5619" s="3">
        <v>45179.97736111111</v>
      </c>
      <c r="B5619" s="17" t="str">
        <f t="shared" si="1"/>
        <v>Sun</v>
      </c>
      <c r="C5619" s="19">
        <f t="shared" si="2"/>
        <v>23</v>
      </c>
      <c r="D5619" s="11"/>
      <c r="E5619" s="11"/>
    </row>
    <row r="5620" hidden="1">
      <c r="A5620" s="3">
        <v>45179.9728125</v>
      </c>
      <c r="B5620" s="17" t="str">
        <f t="shared" si="1"/>
        <v>Sun</v>
      </c>
      <c r="C5620" s="19">
        <f t="shared" si="2"/>
        <v>23</v>
      </c>
      <c r="D5620" s="11"/>
      <c r="E5620" s="11"/>
    </row>
    <row r="5621" hidden="1">
      <c r="A5621" s="3">
        <v>45179.96266203704</v>
      </c>
      <c r="B5621" s="17" t="str">
        <f t="shared" si="1"/>
        <v>Sun</v>
      </c>
      <c r="C5621" s="19">
        <f t="shared" si="2"/>
        <v>23</v>
      </c>
      <c r="D5621" s="11"/>
      <c r="E5621" s="11"/>
    </row>
    <row r="5622" hidden="1">
      <c r="A5622" s="3">
        <v>45179.95584490741</v>
      </c>
      <c r="B5622" s="17" t="str">
        <f t="shared" si="1"/>
        <v>Sun</v>
      </c>
      <c r="C5622" s="19">
        <f t="shared" si="2"/>
        <v>22</v>
      </c>
      <c r="D5622" s="11"/>
      <c r="E5622" s="11"/>
    </row>
    <row r="5623" hidden="1">
      <c r="A5623" s="3">
        <v>45179.953043981484</v>
      </c>
      <c r="B5623" s="17" t="str">
        <f t="shared" si="1"/>
        <v>Sun</v>
      </c>
      <c r="C5623" s="19">
        <f t="shared" si="2"/>
        <v>22</v>
      </c>
      <c r="D5623" s="11"/>
      <c r="E5623" s="11"/>
    </row>
    <row r="5624" hidden="1">
      <c r="A5624" s="3">
        <v>45179.92791666667</v>
      </c>
      <c r="B5624" s="17" t="str">
        <f t="shared" si="1"/>
        <v>Sun</v>
      </c>
      <c r="C5624" s="19">
        <f t="shared" si="2"/>
        <v>22</v>
      </c>
      <c r="D5624" s="11"/>
      <c r="E5624" s="11"/>
    </row>
    <row r="5625" hidden="1">
      <c r="A5625" s="3">
        <v>45179.91039351852</v>
      </c>
      <c r="B5625" s="17" t="str">
        <f t="shared" si="1"/>
        <v>Sun</v>
      </c>
      <c r="C5625" s="19">
        <f t="shared" si="2"/>
        <v>21</v>
      </c>
      <c r="D5625" s="11"/>
      <c r="E5625" s="11"/>
    </row>
    <row r="5626" hidden="1">
      <c r="A5626" s="3">
        <v>45179.9090162037</v>
      </c>
      <c r="B5626" s="17" t="str">
        <f t="shared" si="1"/>
        <v>Sun</v>
      </c>
      <c r="C5626" s="19">
        <f t="shared" si="2"/>
        <v>21</v>
      </c>
      <c r="D5626" s="11"/>
      <c r="E5626" s="11"/>
    </row>
    <row r="5627" hidden="1">
      <c r="A5627" s="3">
        <v>45179.90856481482</v>
      </c>
      <c r="B5627" s="17" t="str">
        <f t="shared" si="1"/>
        <v>Sun</v>
      </c>
      <c r="C5627" s="19">
        <f t="shared" si="2"/>
        <v>21</v>
      </c>
      <c r="D5627" s="11"/>
      <c r="E5627" s="11"/>
    </row>
    <row r="5628" hidden="1">
      <c r="A5628" s="3">
        <v>45179.905439814815</v>
      </c>
      <c r="B5628" s="17" t="str">
        <f t="shared" si="1"/>
        <v>Sun</v>
      </c>
      <c r="C5628" s="19">
        <f t="shared" si="2"/>
        <v>21</v>
      </c>
      <c r="D5628" s="11"/>
      <c r="E5628" s="11"/>
    </row>
    <row r="5629" hidden="1">
      <c r="A5629" s="3">
        <v>45179.90361111111</v>
      </c>
      <c r="B5629" s="17" t="str">
        <f t="shared" si="1"/>
        <v>Sun</v>
      </c>
      <c r="C5629" s="19">
        <f t="shared" si="2"/>
        <v>21</v>
      </c>
      <c r="D5629" s="11"/>
      <c r="E5629" s="11"/>
    </row>
    <row r="5630" hidden="1">
      <c r="A5630" s="3">
        <v>45179.902708333335</v>
      </c>
      <c r="B5630" s="17" t="str">
        <f t="shared" si="1"/>
        <v>Sun</v>
      </c>
      <c r="C5630" s="19">
        <f t="shared" si="2"/>
        <v>21</v>
      </c>
      <c r="D5630" s="11"/>
      <c r="E5630" s="11"/>
    </row>
    <row r="5631" hidden="1">
      <c r="A5631" s="3">
        <v>45179.86744212963</v>
      </c>
      <c r="B5631" s="17" t="str">
        <f t="shared" si="1"/>
        <v>Sun</v>
      </c>
      <c r="C5631" s="19">
        <f t="shared" si="2"/>
        <v>20</v>
      </c>
      <c r="D5631" s="11"/>
      <c r="E5631" s="11"/>
    </row>
    <row r="5632" hidden="1">
      <c r="A5632" s="3">
        <v>45179.85395833333</v>
      </c>
      <c r="B5632" s="17" t="str">
        <f t="shared" si="1"/>
        <v>Sun</v>
      </c>
      <c r="C5632" s="19">
        <f t="shared" si="2"/>
        <v>20</v>
      </c>
      <c r="D5632" s="11"/>
      <c r="E5632" s="11"/>
    </row>
    <row r="5633" hidden="1">
      <c r="A5633" s="3">
        <v>45179.8506712963</v>
      </c>
      <c r="B5633" s="17" t="str">
        <f t="shared" si="1"/>
        <v>Sun</v>
      </c>
      <c r="C5633" s="19">
        <f t="shared" si="2"/>
        <v>20</v>
      </c>
      <c r="D5633" s="11"/>
      <c r="E5633" s="11"/>
    </row>
    <row r="5634" hidden="1">
      <c r="A5634" s="3">
        <v>45179.84137731481</v>
      </c>
      <c r="B5634" s="17" t="str">
        <f t="shared" si="1"/>
        <v>Sun</v>
      </c>
      <c r="C5634" s="19">
        <f t="shared" si="2"/>
        <v>20</v>
      </c>
      <c r="D5634" s="11"/>
      <c r="E5634" s="11"/>
    </row>
    <row r="5635" hidden="1">
      <c r="A5635" s="3">
        <v>45179.02601851852</v>
      </c>
      <c r="B5635" s="17" t="str">
        <f t="shared" si="1"/>
        <v>Fri</v>
      </c>
      <c r="C5635" s="19">
        <f t="shared" si="2"/>
        <v>0</v>
      </c>
      <c r="D5635" s="11"/>
      <c r="E5635" s="11"/>
    </row>
    <row r="5636" hidden="1">
      <c r="A5636" s="3">
        <v>45177.77111111111</v>
      </c>
      <c r="B5636" s="17" t="str">
        <f t="shared" si="1"/>
        <v>Fri</v>
      </c>
      <c r="C5636" s="19">
        <f t="shared" si="2"/>
        <v>18</v>
      </c>
      <c r="D5636" s="11"/>
      <c r="E5636" s="11"/>
    </row>
    <row r="5637" hidden="1">
      <c r="A5637" s="3">
        <v>45177.76956018519</v>
      </c>
      <c r="B5637" s="17" t="str">
        <f t="shared" si="1"/>
        <v>Fri</v>
      </c>
      <c r="C5637" s="19">
        <f t="shared" si="2"/>
        <v>18</v>
      </c>
      <c r="D5637" s="11"/>
      <c r="E5637" s="11"/>
    </row>
    <row r="5638" hidden="1">
      <c r="A5638" s="3">
        <v>45177.76783564815</v>
      </c>
      <c r="B5638" s="17" t="str">
        <f t="shared" si="1"/>
        <v>Fri</v>
      </c>
      <c r="C5638" s="19">
        <f t="shared" si="2"/>
        <v>18</v>
      </c>
      <c r="D5638" s="11"/>
      <c r="E5638" s="11"/>
    </row>
    <row r="5639" hidden="1">
      <c r="A5639" s="3">
        <v>45177.76710648148</v>
      </c>
      <c r="B5639" s="17" t="str">
        <f t="shared" si="1"/>
        <v>Fri</v>
      </c>
      <c r="C5639" s="19">
        <f t="shared" si="2"/>
        <v>18</v>
      </c>
      <c r="D5639" s="11"/>
      <c r="E5639" s="11"/>
    </row>
    <row r="5640" hidden="1">
      <c r="A5640" s="3">
        <v>45177.72405092593</v>
      </c>
      <c r="B5640" s="17" t="str">
        <f t="shared" si="1"/>
        <v>Thu</v>
      </c>
      <c r="C5640" s="19">
        <f t="shared" si="2"/>
        <v>17</v>
      </c>
      <c r="D5640" s="11"/>
      <c r="E5640" s="11"/>
    </row>
    <row r="5641" hidden="1">
      <c r="A5641" s="3">
        <v>45176.24952546296</v>
      </c>
      <c r="B5641" s="17" t="str">
        <f t="shared" si="1"/>
        <v>Thu</v>
      </c>
      <c r="C5641" s="19">
        <f t="shared" si="2"/>
        <v>5</v>
      </c>
      <c r="D5641" s="11"/>
      <c r="E5641" s="11"/>
    </row>
    <row r="5642" hidden="1">
      <c r="A5642" s="3">
        <v>45176.12542824074</v>
      </c>
      <c r="B5642" s="17" t="str">
        <f t="shared" si="1"/>
        <v>Wed</v>
      </c>
      <c r="C5642" s="19">
        <f t="shared" si="2"/>
        <v>3</v>
      </c>
      <c r="D5642" s="11"/>
      <c r="E5642" s="11"/>
    </row>
    <row r="5643" hidden="1">
      <c r="A5643" s="3">
        <v>45175.998020833336</v>
      </c>
      <c r="B5643" s="17" t="str">
        <f t="shared" si="1"/>
        <v>Wed</v>
      </c>
      <c r="C5643" s="19">
        <f t="shared" si="2"/>
        <v>23</v>
      </c>
      <c r="D5643" s="11"/>
      <c r="E5643" s="11"/>
    </row>
    <row r="5644" hidden="1">
      <c r="A5644" s="3">
        <v>45175.976273148146</v>
      </c>
      <c r="B5644" s="17" t="str">
        <f t="shared" si="1"/>
        <v>Wed</v>
      </c>
      <c r="C5644" s="19">
        <f t="shared" si="2"/>
        <v>23</v>
      </c>
      <c r="D5644" s="11"/>
      <c r="E5644" s="11"/>
    </row>
    <row r="5645" hidden="1">
      <c r="A5645" s="3">
        <v>45175.41409722222</v>
      </c>
      <c r="B5645" s="17" t="str">
        <f t="shared" si="1"/>
        <v>Wed</v>
      </c>
      <c r="C5645" s="19">
        <f t="shared" si="2"/>
        <v>9</v>
      </c>
      <c r="D5645" s="11"/>
      <c r="E5645" s="11"/>
    </row>
    <row r="5646" hidden="1">
      <c r="A5646" s="3">
        <v>45175.07383101852</v>
      </c>
      <c r="B5646" s="17" t="str">
        <f t="shared" si="1"/>
        <v>Wed</v>
      </c>
      <c r="C5646" s="19">
        <f t="shared" si="2"/>
        <v>1</v>
      </c>
      <c r="D5646" s="11"/>
      <c r="E5646" s="11"/>
    </row>
    <row r="5647" hidden="1">
      <c r="A5647" s="3">
        <v>45175.0700462963</v>
      </c>
      <c r="B5647" s="17" t="str">
        <f t="shared" si="1"/>
        <v>Wed</v>
      </c>
      <c r="C5647" s="19">
        <f t="shared" si="2"/>
        <v>1</v>
      </c>
      <c r="D5647" s="11"/>
      <c r="E5647" s="11"/>
    </row>
    <row r="5648" hidden="1">
      <c r="A5648" s="3">
        <v>45175.00171296296</v>
      </c>
      <c r="B5648" s="17" t="str">
        <f t="shared" si="1"/>
        <v>Tue</v>
      </c>
      <c r="C5648" s="19">
        <f t="shared" si="2"/>
        <v>0</v>
      </c>
      <c r="D5648" s="11"/>
      <c r="E5648" s="11"/>
    </row>
    <row r="5649" hidden="1">
      <c r="A5649" s="3">
        <v>45174.87001157407</v>
      </c>
      <c r="B5649" s="17" t="str">
        <f t="shared" si="1"/>
        <v>Tue</v>
      </c>
      <c r="C5649" s="19">
        <f t="shared" si="2"/>
        <v>20</v>
      </c>
      <c r="D5649" s="11"/>
      <c r="E5649" s="11"/>
    </row>
    <row r="5650" hidden="1">
      <c r="A5650" s="3">
        <v>45174.867743055554</v>
      </c>
      <c r="B5650" s="17" t="str">
        <f t="shared" si="1"/>
        <v>Tue</v>
      </c>
      <c r="C5650" s="19">
        <f t="shared" si="2"/>
        <v>20</v>
      </c>
      <c r="D5650" s="11"/>
      <c r="E5650" s="11"/>
    </row>
    <row r="5651" hidden="1">
      <c r="A5651" s="3">
        <v>45174.86493055556</v>
      </c>
      <c r="B5651" s="17" t="str">
        <f t="shared" si="1"/>
        <v>Tue</v>
      </c>
      <c r="C5651" s="19">
        <f t="shared" si="2"/>
        <v>20</v>
      </c>
      <c r="D5651" s="11"/>
      <c r="E5651" s="11"/>
    </row>
    <row r="5652" hidden="1">
      <c r="A5652" s="3">
        <v>45174.744722222225</v>
      </c>
      <c r="B5652" s="17" t="str">
        <f t="shared" si="1"/>
        <v>Tue</v>
      </c>
      <c r="C5652" s="19">
        <f t="shared" si="2"/>
        <v>17</v>
      </c>
      <c r="D5652" s="11"/>
      <c r="E5652" s="11"/>
    </row>
    <row r="5653" hidden="1">
      <c r="A5653" s="3">
        <v>45174.74041666667</v>
      </c>
      <c r="B5653" s="17" t="str">
        <f t="shared" si="1"/>
        <v>Tue</v>
      </c>
      <c r="C5653" s="19">
        <f t="shared" si="2"/>
        <v>17</v>
      </c>
      <c r="D5653" s="11"/>
      <c r="E5653" s="11"/>
    </row>
    <row r="5654" hidden="1">
      <c r="A5654" s="3">
        <v>45174.571435185186</v>
      </c>
      <c r="B5654" s="17" t="str">
        <f t="shared" si="1"/>
        <v>Tue</v>
      </c>
      <c r="C5654" s="19">
        <f t="shared" si="2"/>
        <v>13</v>
      </c>
      <c r="D5654" s="11"/>
      <c r="E5654" s="11"/>
    </row>
    <row r="5655" hidden="1">
      <c r="A5655" s="3">
        <v>45174.48310185185</v>
      </c>
      <c r="B5655" s="17" t="str">
        <f t="shared" si="1"/>
        <v>Tue</v>
      </c>
      <c r="C5655" s="19">
        <f t="shared" si="2"/>
        <v>11</v>
      </c>
      <c r="D5655" s="11"/>
      <c r="E5655" s="11"/>
    </row>
    <row r="5656" hidden="1">
      <c r="A5656" s="3">
        <v>45174.43817129629</v>
      </c>
      <c r="B5656" s="17" t="str">
        <f t="shared" si="1"/>
        <v>Tue</v>
      </c>
      <c r="C5656" s="19">
        <f t="shared" si="2"/>
        <v>10</v>
      </c>
      <c r="D5656" s="11"/>
      <c r="E5656" s="11"/>
    </row>
    <row r="5657" hidden="1">
      <c r="A5657" s="3">
        <v>45174.054502314815</v>
      </c>
      <c r="B5657" s="17" t="str">
        <f t="shared" si="1"/>
        <v>Mon</v>
      </c>
      <c r="C5657" s="19">
        <f t="shared" si="2"/>
        <v>1</v>
      </c>
      <c r="D5657" s="11"/>
      <c r="E5657" s="11"/>
    </row>
    <row r="5658" hidden="1">
      <c r="A5658" s="3">
        <v>45173.89818287037</v>
      </c>
      <c r="B5658" s="17" t="str">
        <f t="shared" si="1"/>
        <v>Mon</v>
      </c>
      <c r="C5658" s="19">
        <f t="shared" si="2"/>
        <v>21</v>
      </c>
      <c r="D5658" s="11"/>
      <c r="E5658" s="11"/>
    </row>
    <row r="5659" hidden="1">
      <c r="A5659" s="3">
        <v>45173.8853125</v>
      </c>
      <c r="B5659" s="17" t="str">
        <f t="shared" si="1"/>
        <v>Mon</v>
      </c>
      <c r="C5659" s="19">
        <f t="shared" si="2"/>
        <v>21</v>
      </c>
      <c r="D5659" s="11"/>
      <c r="E5659" s="11"/>
    </row>
    <row r="5660" hidden="1">
      <c r="A5660" s="3">
        <v>45173.8783912037</v>
      </c>
      <c r="B5660" s="17" t="str">
        <f t="shared" si="1"/>
        <v>Mon</v>
      </c>
      <c r="C5660" s="19">
        <f t="shared" si="2"/>
        <v>21</v>
      </c>
      <c r="D5660" s="11"/>
      <c r="E5660" s="11"/>
    </row>
    <row r="5661" hidden="1">
      <c r="A5661" s="3">
        <v>45173.84585648148</v>
      </c>
      <c r="B5661" s="17" t="str">
        <f t="shared" si="1"/>
        <v>Mon</v>
      </c>
      <c r="C5661" s="19">
        <f t="shared" si="2"/>
        <v>20</v>
      </c>
      <c r="D5661" s="11"/>
      <c r="E5661" s="11"/>
    </row>
    <row r="5662" hidden="1">
      <c r="A5662" s="3">
        <v>45173.811423611114</v>
      </c>
      <c r="B5662" s="17" t="str">
        <f t="shared" si="1"/>
        <v>Mon</v>
      </c>
      <c r="C5662" s="19">
        <f t="shared" si="2"/>
        <v>19</v>
      </c>
      <c r="D5662" s="11"/>
      <c r="E5662" s="11"/>
    </row>
    <row r="5663" hidden="1">
      <c r="A5663" s="3">
        <v>45173.798414351855</v>
      </c>
      <c r="B5663" s="17" t="str">
        <f t="shared" si="1"/>
        <v>Sun</v>
      </c>
      <c r="C5663" s="19">
        <f t="shared" si="2"/>
        <v>19</v>
      </c>
      <c r="D5663" s="11"/>
      <c r="E5663" s="11"/>
    </row>
    <row r="5664" hidden="1">
      <c r="A5664" s="3">
        <v>45172.87887731481</v>
      </c>
      <c r="B5664" s="17" t="str">
        <f t="shared" si="1"/>
        <v>Sun</v>
      </c>
      <c r="C5664" s="19">
        <f t="shared" si="2"/>
        <v>21</v>
      </c>
      <c r="D5664" s="11"/>
      <c r="E5664" s="11"/>
    </row>
    <row r="5665" hidden="1">
      <c r="A5665" s="3">
        <v>45172.830405092594</v>
      </c>
      <c r="B5665" s="17" t="str">
        <f t="shared" si="1"/>
        <v>Sun</v>
      </c>
      <c r="C5665" s="19">
        <f t="shared" si="2"/>
        <v>19</v>
      </c>
      <c r="D5665" s="11"/>
      <c r="E5665" s="11"/>
    </row>
    <row r="5666" hidden="1">
      <c r="A5666" s="3">
        <v>45172.828877314816</v>
      </c>
      <c r="B5666" s="17" t="str">
        <f t="shared" si="1"/>
        <v>Sun</v>
      </c>
      <c r="C5666" s="19">
        <f t="shared" si="2"/>
        <v>19</v>
      </c>
      <c r="D5666" s="11"/>
      <c r="E5666" s="11"/>
    </row>
    <row r="5667" hidden="1">
      <c r="A5667" s="3">
        <v>45172.82769675926</v>
      </c>
      <c r="B5667" s="17" t="str">
        <f t="shared" si="1"/>
        <v>Sun</v>
      </c>
      <c r="C5667" s="19">
        <f t="shared" si="2"/>
        <v>19</v>
      </c>
      <c r="D5667" s="11"/>
      <c r="E5667" s="11"/>
    </row>
    <row r="5668" hidden="1">
      <c r="A5668" s="3">
        <v>45172.66226851852</v>
      </c>
      <c r="B5668" s="17" t="str">
        <f t="shared" si="1"/>
        <v>Sun</v>
      </c>
      <c r="C5668" s="19">
        <f t="shared" si="2"/>
        <v>15</v>
      </c>
      <c r="D5668" s="11"/>
      <c r="E5668" s="11"/>
    </row>
    <row r="5669" hidden="1">
      <c r="A5669" s="3">
        <v>45172.65451388889</v>
      </c>
      <c r="B5669" s="17" t="str">
        <f t="shared" si="1"/>
        <v>Sun</v>
      </c>
      <c r="C5669" s="19">
        <f t="shared" si="2"/>
        <v>15</v>
      </c>
      <c r="D5669" s="11"/>
      <c r="E5669" s="11"/>
    </row>
    <row r="5670" hidden="1">
      <c r="A5670" s="3">
        <v>45172.648460648146</v>
      </c>
      <c r="B5670" s="17" t="str">
        <f t="shared" si="1"/>
        <v>Sun</v>
      </c>
      <c r="C5670" s="19">
        <f t="shared" si="2"/>
        <v>15</v>
      </c>
      <c r="D5670" s="11"/>
      <c r="E5670" s="11"/>
    </row>
    <row r="5671" hidden="1">
      <c r="A5671" s="3">
        <v>45172.567245370374</v>
      </c>
      <c r="B5671" s="17" t="str">
        <f t="shared" si="1"/>
        <v>Sun</v>
      </c>
      <c r="C5671" s="19">
        <f t="shared" si="2"/>
        <v>13</v>
      </c>
      <c r="D5671" s="11"/>
      <c r="E5671" s="11"/>
    </row>
    <row r="5672" hidden="1">
      <c r="A5672" s="3">
        <v>45172.55</v>
      </c>
      <c r="B5672" s="17" t="str">
        <f t="shared" si="1"/>
        <v>Sun</v>
      </c>
      <c r="C5672" s="19">
        <f t="shared" si="2"/>
        <v>13</v>
      </c>
      <c r="D5672" s="11"/>
      <c r="E5672" s="11"/>
    </row>
    <row r="5673" hidden="1">
      <c r="A5673" s="3">
        <v>45172.53778935185</v>
      </c>
      <c r="B5673" s="17" t="str">
        <f t="shared" si="1"/>
        <v>Sun</v>
      </c>
      <c r="C5673" s="19">
        <f t="shared" si="2"/>
        <v>12</v>
      </c>
      <c r="D5673" s="11"/>
      <c r="E5673" s="11"/>
    </row>
    <row r="5674" hidden="1">
      <c r="A5674" s="3">
        <v>45172.53302083333</v>
      </c>
      <c r="B5674" s="17" t="str">
        <f t="shared" si="1"/>
        <v>Sun</v>
      </c>
      <c r="C5674" s="19">
        <f t="shared" si="2"/>
        <v>12</v>
      </c>
      <c r="D5674" s="11"/>
      <c r="E5674" s="11"/>
    </row>
    <row r="5675" hidden="1">
      <c r="A5675" s="3">
        <v>45172.53177083333</v>
      </c>
      <c r="B5675" s="17" t="str">
        <f t="shared" si="1"/>
        <v>Sun</v>
      </c>
      <c r="C5675" s="19">
        <f t="shared" si="2"/>
        <v>12</v>
      </c>
      <c r="D5675" s="11"/>
      <c r="E5675" s="11"/>
    </row>
    <row r="5676" hidden="1">
      <c r="A5676" s="3">
        <v>45172.52918981481</v>
      </c>
      <c r="B5676" s="17" t="str">
        <f t="shared" si="1"/>
        <v>Sun</v>
      </c>
      <c r="C5676" s="19">
        <f t="shared" si="2"/>
        <v>12</v>
      </c>
      <c r="D5676" s="11"/>
      <c r="E5676" s="11"/>
    </row>
    <row r="5677" hidden="1">
      <c r="A5677" s="3">
        <v>45172.52792824074</v>
      </c>
      <c r="B5677" s="17" t="str">
        <f t="shared" si="1"/>
        <v>Sun</v>
      </c>
      <c r="C5677" s="19">
        <f t="shared" si="2"/>
        <v>12</v>
      </c>
      <c r="D5677" s="11"/>
      <c r="E5677" s="11"/>
    </row>
    <row r="5678" hidden="1">
      <c r="A5678" s="3">
        <v>45172.483831018515</v>
      </c>
      <c r="B5678" s="17" t="str">
        <f t="shared" si="1"/>
        <v>Sun</v>
      </c>
      <c r="C5678" s="19">
        <f t="shared" si="2"/>
        <v>11</v>
      </c>
      <c r="D5678" s="11"/>
      <c r="E5678" s="11"/>
    </row>
    <row r="5679" hidden="1">
      <c r="A5679" s="3">
        <v>45172.464525462965</v>
      </c>
      <c r="B5679" s="17" t="str">
        <f t="shared" si="1"/>
        <v>Sun</v>
      </c>
      <c r="C5679" s="19">
        <f t="shared" si="2"/>
        <v>11</v>
      </c>
      <c r="D5679" s="11"/>
      <c r="E5679" s="11"/>
    </row>
    <row r="5680" hidden="1">
      <c r="A5680" s="3">
        <v>45172.0922337963</v>
      </c>
      <c r="B5680" s="17" t="str">
        <f t="shared" si="1"/>
        <v>Sun</v>
      </c>
      <c r="C5680" s="19">
        <f t="shared" si="2"/>
        <v>2</v>
      </c>
      <c r="D5680" s="11"/>
      <c r="E5680" s="11"/>
    </row>
    <row r="5681" hidden="1">
      <c r="A5681" s="3">
        <v>45172.03418981482</v>
      </c>
      <c r="B5681" s="17" t="str">
        <f t="shared" si="1"/>
        <v>Sun</v>
      </c>
      <c r="C5681" s="19">
        <f t="shared" si="2"/>
        <v>0</v>
      </c>
      <c r="D5681" s="11"/>
      <c r="E5681" s="11"/>
    </row>
    <row r="5682">
      <c r="A5682" s="3">
        <v>45172.01362268518</v>
      </c>
      <c r="B5682" s="17" t="str">
        <f t="shared" si="1"/>
        <v>Sat</v>
      </c>
      <c r="C5682" s="19">
        <f t="shared" si="2"/>
        <v>0</v>
      </c>
      <c r="D5682" s="11"/>
      <c r="E5682" s="11"/>
    </row>
    <row r="5683">
      <c r="A5683" s="3">
        <v>45171.990694444445</v>
      </c>
      <c r="B5683" s="17" t="str">
        <f t="shared" si="1"/>
        <v>Sat</v>
      </c>
      <c r="C5683" s="19">
        <f t="shared" si="2"/>
        <v>23</v>
      </c>
      <c r="D5683" s="11"/>
      <c r="E5683" s="11"/>
    </row>
    <row r="5684">
      <c r="A5684" s="3">
        <v>45171.988171296296</v>
      </c>
      <c r="B5684" s="17" t="str">
        <f t="shared" si="1"/>
        <v>Sat</v>
      </c>
      <c r="C5684" s="19">
        <f t="shared" si="2"/>
        <v>23</v>
      </c>
      <c r="D5684" s="11"/>
      <c r="E5684" s="11"/>
    </row>
    <row r="5685">
      <c r="A5685" s="3">
        <v>45171.974328703705</v>
      </c>
      <c r="B5685" s="17" t="str">
        <f t="shared" si="1"/>
        <v>Sat</v>
      </c>
      <c r="C5685" s="19">
        <f t="shared" si="2"/>
        <v>23</v>
      </c>
      <c r="D5685" s="11"/>
      <c r="E5685" s="11"/>
    </row>
    <row r="5686">
      <c r="A5686" s="3">
        <v>45171.97226851852</v>
      </c>
      <c r="B5686" s="17" t="str">
        <f t="shared" si="1"/>
        <v>Sat</v>
      </c>
      <c r="C5686" s="19">
        <f t="shared" si="2"/>
        <v>23</v>
      </c>
      <c r="D5686" s="11"/>
      <c r="E5686" s="11"/>
    </row>
    <row r="5687">
      <c r="A5687" s="3">
        <v>45171.971284722225</v>
      </c>
      <c r="B5687" s="17" t="str">
        <f t="shared" si="1"/>
        <v>Sat</v>
      </c>
      <c r="C5687" s="19">
        <f t="shared" si="2"/>
        <v>23</v>
      </c>
      <c r="D5687" s="11"/>
      <c r="E5687" s="11"/>
    </row>
    <row r="5688" hidden="1">
      <c r="A5688" s="3">
        <v>45171.948842592596</v>
      </c>
      <c r="B5688" s="17" t="str">
        <f t="shared" si="1"/>
        <v>Fri</v>
      </c>
      <c r="C5688" s="19">
        <f t="shared" si="2"/>
        <v>22</v>
      </c>
      <c r="D5688" s="11"/>
      <c r="E5688" s="11"/>
    </row>
    <row r="5689" hidden="1">
      <c r="A5689" s="3">
        <v>45170.76283564815</v>
      </c>
      <c r="B5689" s="17" t="str">
        <f t="shared" si="1"/>
        <v>Fri</v>
      </c>
      <c r="C5689" s="19">
        <f t="shared" si="2"/>
        <v>18</v>
      </c>
      <c r="D5689" s="11"/>
      <c r="E5689" s="11"/>
    </row>
    <row r="5690" hidden="1">
      <c r="A5690" s="3">
        <v>45170.749444444446</v>
      </c>
      <c r="B5690" s="17" t="str">
        <f t="shared" si="1"/>
        <v>Fri</v>
      </c>
      <c r="C5690" s="19">
        <f t="shared" si="2"/>
        <v>17</v>
      </c>
      <c r="D5690" s="11"/>
      <c r="E5690" s="11"/>
    </row>
    <row r="5691" hidden="1">
      <c r="A5691" s="3">
        <v>45170.749085648145</v>
      </c>
      <c r="B5691" s="17" t="str">
        <f t="shared" si="1"/>
        <v>Fri</v>
      </c>
      <c r="C5691" s="19">
        <f t="shared" si="2"/>
        <v>17</v>
      </c>
      <c r="D5691" s="11"/>
      <c r="E5691" s="11"/>
    </row>
    <row r="5692" hidden="1">
      <c r="A5692" s="3">
        <v>45170.74491898148</v>
      </c>
      <c r="B5692" s="17" t="str">
        <f t="shared" si="1"/>
        <v>Fri</v>
      </c>
      <c r="C5692" s="19">
        <f t="shared" si="2"/>
        <v>17</v>
      </c>
      <c r="D5692" s="11"/>
      <c r="E5692" s="11"/>
    </row>
    <row r="5693" hidden="1">
      <c r="A5693" s="3">
        <v>45170.728900462964</v>
      </c>
      <c r="B5693" s="17" t="str">
        <f t="shared" si="1"/>
        <v>Fri</v>
      </c>
      <c r="C5693" s="19">
        <f t="shared" si="2"/>
        <v>17</v>
      </c>
      <c r="D5693" s="11"/>
      <c r="E5693" s="11"/>
    </row>
    <row r="5694" hidden="1">
      <c r="A5694" s="3">
        <v>45170.71199074074</v>
      </c>
      <c r="B5694" s="17" t="str">
        <f t="shared" si="1"/>
        <v>Fri</v>
      </c>
      <c r="C5694" s="19">
        <f t="shared" si="2"/>
        <v>17</v>
      </c>
      <c r="D5694" s="11"/>
      <c r="E5694" s="11"/>
    </row>
    <row r="5695" hidden="1">
      <c r="A5695" s="3">
        <v>45170.707141203704</v>
      </c>
      <c r="B5695" s="17" t="str">
        <f t="shared" si="1"/>
        <v>Fri</v>
      </c>
      <c r="C5695" s="19">
        <f t="shared" si="2"/>
        <v>16</v>
      </c>
      <c r="D5695" s="11"/>
      <c r="E5695" s="11"/>
    </row>
    <row r="5696" hidden="1">
      <c r="A5696" s="3">
        <v>45170.608148148145</v>
      </c>
      <c r="B5696" s="17" t="str">
        <f t="shared" si="1"/>
        <v>Fri</v>
      </c>
      <c r="C5696" s="19">
        <f t="shared" si="2"/>
        <v>14</v>
      </c>
      <c r="D5696" s="11"/>
      <c r="E5696" s="11"/>
    </row>
    <row r="5697" hidden="1">
      <c r="A5697" s="3">
        <v>45170.49527777778</v>
      </c>
      <c r="B5697" s="17" t="str">
        <f t="shared" si="1"/>
        <v>Fri</v>
      </c>
      <c r="C5697" s="19">
        <f t="shared" si="2"/>
        <v>11</v>
      </c>
      <c r="D5697" s="11"/>
      <c r="E5697" s="11"/>
    </row>
    <row r="5698" hidden="1">
      <c r="A5698" s="3">
        <v>45170.47912037037</v>
      </c>
      <c r="B5698" s="17" t="str">
        <f t="shared" si="1"/>
        <v>Fri</v>
      </c>
      <c r="C5698" s="19">
        <f t="shared" si="2"/>
        <v>11</v>
      </c>
      <c r="D5698" s="11"/>
      <c r="E5698" s="11"/>
    </row>
    <row r="5699" hidden="1">
      <c r="A5699" s="3">
        <v>45170.47865740741</v>
      </c>
      <c r="B5699" s="17" t="str">
        <f t="shared" si="1"/>
        <v>Fri</v>
      </c>
      <c r="C5699" s="19">
        <f t="shared" si="2"/>
        <v>11</v>
      </c>
      <c r="D5699" s="11"/>
      <c r="E5699" s="11"/>
    </row>
    <row r="5700" hidden="1">
      <c r="A5700" s="3">
        <v>45170.43715277778</v>
      </c>
      <c r="B5700" s="17" t="str">
        <f t="shared" si="1"/>
        <v>Fri</v>
      </c>
      <c r="C5700" s="19">
        <f t="shared" si="2"/>
        <v>10</v>
      </c>
      <c r="D5700" s="11"/>
      <c r="E5700" s="11"/>
    </row>
    <row r="5701" hidden="1">
      <c r="A5701" s="3">
        <v>45170.0925</v>
      </c>
      <c r="B5701" s="17" t="str">
        <f t="shared" si="1"/>
        <v>Fri</v>
      </c>
      <c r="C5701" s="19">
        <f t="shared" si="2"/>
        <v>2</v>
      </c>
      <c r="D5701" s="11"/>
      <c r="E5701" s="11"/>
    </row>
    <row r="5702" hidden="1">
      <c r="A5702" s="3">
        <v>45170.07913194445</v>
      </c>
      <c r="B5702" s="17" t="str">
        <f t="shared" si="1"/>
        <v>Fri</v>
      </c>
      <c r="C5702" s="19">
        <f t="shared" si="2"/>
        <v>1</v>
      </c>
      <c r="D5702" s="11"/>
      <c r="E5702" s="11"/>
    </row>
    <row r="5703" hidden="1">
      <c r="A5703" s="3">
        <v>45170.07755787037</v>
      </c>
      <c r="B5703" s="17" t="str">
        <f t="shared" si="1"/>
        <v>Fri</v>
      </c>
      <c r="C5703" s="19">
        <f t="shared" si="2"/>
        <v>1</v>
      </c>
      <c r="D5703" s="11"/>
      <c r="E5703" s="11"/>
    </row>
    <row r="5704" hidden="1">
      <c r="A5704" s="3">
        <v>45170.07710648148</v>
      </c>
      <c r="B5704" s="17" t="str">
        <f t="shared" si="1"/>
        <v>Fri</v>
      </c>
      <c r="C5704" s="19">
        <f t="shared" si="2"/>
        <v>1</v>
      </c>
      <c r="D5704" s="11"/>
      <c r="E5704" s="11"/>
    </row>
    <row r="5705" hidden="1">
      <c r="A5705" s="3">
        <v>45170.07246527778</v>
      </c>
      <c r="B5705" s="17" t="str">
        <f t="shared" si="1"/>
        <v>Fri</v>
      </c>
      <c r="C5705" s="19">
        <f t="shared" si="2"/>
        <v>1</v>
      </c>
      <c r="D5705" s="11"/>
      <c r="E5705" s="11"/>
    </row>
    <row r="5706" hidden="1">
      <c r="A5706" s="3">
        <v>45170.06890046296</v>
      </c>
      <c r="B5706" s="17" t="str">
        <f t="shared" si="1"/>
        <v>Fri</v>
      </c>
      <c r="C5706" s="19">
        <f t="shared" si="2"/>
        <v>1</v>
      </c>
      <c r="D5706" s="11"/>
      <c r="E5706" s="11"/>
    </row>
    <row r="5707" hidden="1">
      <c r="A5707" s="3">
        <v>45170.067719907405</v>
      </c>
      <c r="B5707" s="17" t="str">
        <f t="shared" si="1"/>
        <v>Fri</v>
      </c>
      <c r="C5707" s="19">
        <f t="shared" si="2"/>
        <v>1</v>
      </c>
      <c r="D5707" s="11"/>
      <c r="E5707" s="11"/>
    </row>
    <row r="5708" hidden="1">
      <c r="A5708" s="3">
        <v>45170.05923611111</v>
      </c>
      <c r="B5708" s="17" t="str">
        <f t="shared" si="1"/>
        <v>Fri</v>
      </c>
      <c r="C5708" s="19">
        <f t="shared" si="2"/>
        <v>1</v>
      </c>
      <c r="D5708" s="11"/>
      <c r="E5708" s="11"/>
    </row>
    <row r="5709" hidden="1">
      <c r="A5709" s="3">
        <v>45170.046631944446</v>
      </c>
      <c r="B5709" s="17" t="str">
        <f t="shared" si="1"/>
        <v>Fri</v>
      </c>
      <c r="C5709" s="19">
        <f t="shared" si="2"/>
        <v>1</v>
      </c>
      <c r="D5709" s="11"/>
      <c r="E5709" s="11"/>
    </row>
    <row r="5710" hidden="1">
      <c r="A5710" s="3">
        <v>45170.042337962965</v>
      </c>
      <c r="B5710" s="17" t="str">
        <f t="shared" si="1"/>
        <v>Thu</v>
      </c>
      <c r="C5710" s="19">
        <f t="shared" si="2"/>
        <v>1</v>
      </c>
      <c r="D5710" s="11"/>
      <c r="E5710" s="11"/>
    </row>
    <row r="5711" hidden="1">
      <c r="A5711" s="3">
        <v>45169.94206018518</v>
      </c>
      <c r="B5711" s="17" t="str">
        <f t="shared" si="1"/>
        <v>Thu</v>
      </c>
      <c r="C5711" s="19">
        <f t="shared" si="2"/>
        <v>22</v>
      </c>
      <c r="D5711" s="11"/>
      <c r="E5711" s="11"/>
    </row>
    <row r="5712" hidden="1">
      <c r="A5712" s="3">
        <v>45169.93965277778</v>
      </c>
      <c r="B5712" s="17" t="str">
        <f t="shared" si="1"/>
        <v>Thu</v>
      </c>
      <c r="C5712" s="19">
        <f t="shared" si="2"/>
        <v>22</v>
      </c>
      <c r="D5712" s="11"/>
      <c r="E5712" s="11"/>
    </row>
    <row r="5713" hidden="1">
      <c r="A5713" s="3">
        <v>45169.87128472222</v>
      </c>
      <c r="B5713" s="17" t="str">
        <f t="shared" si="1"/>
        <v>Thu</v>
      </c>
      <c r="C5713" s="19">
        <f t="shared" si="2"/>
        <v>20</v>
      </c>
      <c r="D5713" s="11"/>
      <c r="E5713" s="11"/>
    </row>
    <row r="5714" hidden="1">
      <c r="A5714" s="3">
        <v>45169.84378472222</v>
      </c>
      <c r="B5714" s="17" t="str">
        <f t="shared" si="1"/>
        <v>Thu</v>
      </c>
      <c r="C5714" s="19">
        <f t="shared" si="2"/>
        <v>20</v>
      </c>
      <c r="D5714" s="11"/>
      <c r="E5714" s="11"/>
    </row>
    <row r="5715" hidden="1">
      <c r="A5715" s="3">
        <v>45169.84354166667</v>
      </c>
      <c r="B5715" s="17" t="str">
        <f t="shared" si="1"/>
        <v>Thu</v>
      </c>
      <c r="C5715" s="19">
        <f t="shared" si="2"/>
        <v>20</v>
      </c>
      <c r="D5715" s="11"/>
      <c r="E5715" s="11"/>
    </row>
    <row r="5716" hidden="1">
      <c r="A5716" s="3">
        <v>45169.842523148145</v>
      </c>
      <c r="B5716" s="17" t="str">
        <f t="shared" si="1"/>
        <v>Thu</v>
      </c>
      <c r="C5716" s="19">
        <f t="shared" si="2"/>
        <v>20</v>
      </c>
      <c r="D5716" s="11"/>
      <c r="E5716" s="11"/>
    </row>
    <row r="5717" hidden="1">
      <c r="A5717" s="3">
        <v>45169.82539351852</v>
      </c>
      <c r="B5717" s="17" t="str">
        <f t="shared" si="1"/>
        <v>Thu</v>
      </c>
      <c r="C5717" s="19">
        <f t="shared" si="2"/>
        <v>19</v>
      </c>
      <c r="D5717" s="11"/>
      <c r="E5717" s="11"/>
    </row>
    <row r="5718" hidden="1">
      <c r="A5718" s="3">
        <v>45169.79635416667</v>
      </c>
      <c r="B5718" s="17" t="str">
        <f t="shared" si="1"/>
        <v>Thu</v>
      </c>
      <c r="C5718" s="19">
        <f t="shared" si="2"/>
        <v>19</v>
      </c>
      <c r="D5718" s="11"/>
      <c r="E5718" s="11"/>
    </row>
    <row r="5719" hidden="1">
      <c r="A5719" s="3">
        <v>45169.77212962963</v>
      </c>
      <c r="B5719" s="17" t="str">
        <f t="shared" si="1"/>
        <v>Thu</v>
      </c>
      <c r="C5719" s="19">
        <f t="shared" si="2"/>
        <v>18</v>
      </c>
      <c r="D5719" s="11"/>
      <c r="E5719" s="11"/>
    </row>
    <row r="5720" hidden="1">
      <c r="A5720" s="3">
        <v>45169.771840277775</v>
      </c>
      <c r="B5720" s="17" t="str">
        <f t="shared" si="1"/>
        <v>Thu</v>
      </c>
      <c r="C5720" s="19">
        <f t="shared" si="2"/>
        <v>18</v>
      </c>
      <c r="D5720" s="11"/>
      <c r="E5720" s="11"/>
    </row>
    <row r="5721" hidden="1">
      <c r="A5721" s="3">
        <v>45169.769212962965</v>
      </c>
      <c r="B5721" s="17" t="str">
        <f t="shared" si="1"/>
        <v>Thu</v>
      </c>
      <c r="C5721" s="19">
        <f t="shared" si="2"/>
        <v>18</v>
      </c>
      <c r="D5721" s="11"/>
      <c r="E5721" s="11"/>
    </row>
    <row r="5722" hidden="1">
      <c r="A5722" s="3">
        <v>45169.76483796296</v>
      </c>
      <c r="B5722" s="17" t="str">
        <f t="shared" si="1"/>
        <v>Thu</v>
      </c>
      <c r="C5722" s="19">
        <f t="shared" si="2"/>
        <v>18</v>
      </c>
      <c r="D5722" s="11"/>
      <c r="E5722" s="11"/>
    </row>
    <row r="5723" hidden="1">
      <c r="A5723" s="3">
        <v>45169.760879629626</v>
      </c>
      <c r="B5723" s="17" t="str">
        <f t="shared" si="1"/>
        <v>Thu</v>
      </c>
      <c r="C5723" s="19">
        <f t="shared" si="2"/>
        <v>18</v>
      </c>
      <c r="D5723" s="11"/>
      <c r="E5723" s="11"/>
    </row>
    <row r="5724" hidden="1">
      <c r="A5724" s="3">
        <v>45169.656493055554</v>
      </c>
      <c r="B5724" s="17" t="str">
        <f t="shared" si="1"/>
        <v>Thu</v>
      </c>
      <c r="C5724" s="19">
        <f t="shared" si="2"/>
        <v>15</v>
      </c>
      <c r="D5724" s="11"/>
      <c r="E5724" s="11"/>
    </row>
    <row r="5725" hidden="1">
      <c r="A5725" s="3">
        <v>45169.64853009259</v>
      </c>
      <c r="B5725" s="17" t="str">
        <f t="shared" si="1"/>
        <v>Thu</v>
      </c>
      <c r="C5725" s="19">
        <f t="shared" si="2"/>
        <v>15</v>
      </c>
      <c r="D5725" s="11"/>
      <c r="E5725" s="11"/>
    </row>
    <row r="5726" hidden="1">
      <c r="A5726" s="3">
        <v>45169.59576388889</v>
      </c>
      <c r="B5726" s="17" t="str">
        <f t="shared" si="1"/>
        <v>Thu</v>
      </c>
      <c r="C5726" s="19">
        <f t="shared" si="2"/>
        <v>14</v>
      </c>
      <c r="D5726" s="11"/>
      <c r="E5726" s="11"/>
    </row>
    <row r="5727" hidden="1">
      <c r="A5727" s="3">
        <v>45169.54471064815</v>
      </c>
      <c r="B5727" s="17" t="str">
        <f t="shared" si="1"/>
        <v>Thu</v>
      </c>
      <c r="C5727" s="19">
        <f t="shared" si="2"/>
        <v>13</v>
      </c>
      <c r="D5727" s="11"/>
      <c r="E5727" s="11"/>
    </row>
    <row r="5728" hidden="1">
      <c r="A5728" s="3">
        <v>45169.09237268518</v>
      </c>
      <c r="B5728" s="17" t="str">
        <f t="shared" si="1"/>
        <v>Thu</v>
      </c>
      <c r="C5728" s="19">
        <f t="shared" si="2"/>
        <v>2</v>
      </c>
      <c r="D5728" s="11"/>
      <c r="E5728" s="11"/>
    </row>
    <row r="5729" hidden="1">
      <c r="A5729" s="3">
        <v>45169.0616087963</v>
      </c>
      <c r="B5729" s="17" t="str">
        <f t="shared" si="1"/>
        <v>Thu</v>
      </c>
      <c r="C5729" s="19">
        <f t="shared" si="2"/>
        <v>1</v>
      </c>
      <c r="D5729" s="11"/>
      <c r="E5729" s="11"/>
    </row>
    <row r="5730" hidden="1">
      <c r="A5730" s="3">
        <v>45169.06024305556</v>
      </c>
      <c r="B5730" s="17" t="str">
        <f t="shared" si="1"/>
        <v>Thu</v>
      </c>
      <c r="C5730" s="19">
        <f t="shared" si="2"/>
        <v>1</v>
      </c>
      <c r="D5730" s="11"/>
      <c r="E5730" s="11"/>
    </row>
    <row r="5731" hidden="1">
      <c r="A5731" s="3">
        <v>45169.05486111111</v>
      </c>
      <c r="B5731" s="17" t="str">
        <f t="shared" si="1"/>
        <v>Thu</v>
      </c>
      <c r="C5731" s="19">
        <f t="shared" si="2"/>
        <v>1</v>
      </c>
      <c r="D5731" s="11"/>
      <c r="E5731" s="11"/>
    </row>
    <row r="5732" hidden="1">
      <c r="A5732" s="3">
        <v>45169.04605324074</v>
      </c>
      <c r="B5732" s="17" t="str">
        <f t="shared" si="1"/>
        <v>Thu</v>
      </c>
      <c r="C5732" s="19">
        <f t="shared" si="2"/>
        <v>1</v>
      </c>
      <c r="D5732" s="11"/>
      <c r="E5732" s="11"/>
    </row>
    <row r="5733" hidden="1">
      <c r="A5733" s="3">
        <v>45169.04585648148</v>
      </c>
      <c r="B5733" s="17" t="str">
        <f t="shared" si="1"/>
        <v>Thu</v>
      </c>
      <c r="C5733" s="19">
        <f t="shared" si="2"/>
        <v>1</v>
      </c>
      <c r="D5733" s="11"/>
      <c r="E5733" s="11"/>
    </row>
    <row r="5734" hidden="1">
      <c r="A5734" s="3">
        <v>45169.04505787037</v>
      </c>
      <c r="B5734" s="17" t="str">
        <f t="shared" si="1"/>
        <v>Thu</v>
      </c>
      <c r="C5734" s="19">
        <f t="shared" si="2"/>
        <v>1</v>
      </c>
      <c r="D5734" s="11"/>
      <c r="E5734" s="11"/>
    </row>
    <row r="5735" hidden="1">
      <c r="A5735" s="3">
        <v>45169.04200231482</v>
      </c>
      <c r="B5735" s="17" t="str">
        <f t="shared" si="1"/>
        <v>Thu</v>
      </c>
      <c r="C5735" s="19">
        <f t="shared" si="2"/>
        <v>1</v>
      </c>
      <c r="D5735" s="11"/>
      <c r="E5735" s="11"/>
    </row>
    <row r="5736" hidden="1">
      <c r="A5736" s="3">
        <v>45169.03768518518</v>
      </c>
      <c r="B5736" s="17" t="str">
        <f t="shared" si="1"/>
        <v>Thu</v>
      </c>
      <c r="C5736" s="19">
        <f t="shared" si="2"/>
        <v>0</v>
      </c>
      <c r="D5736" s="11"/>
      <c r="E5736" s="11"/>
    </row>
    <row r="5737" hidden="1">
      <c r="A5737" s="3">
        <v>45169.0375462963</v>
      </c>
      <c r="B5737" s="17" t="str">
        <f t="shared" si="1"/>
        <v>Thu</v>
      </c>
      <c r="C5737" s="19">
        <f t="shared" si="2"/>
        <v>0</v>
      </c>
      <c r="D5737" s="11"/>
      <c r="E5737" s="11"/>
    </row>
    <row r="5738" hidden="1">
      <c r="A5738" s="3">
        <v>45169.03633101852</v>
      </c>
      <c r="B5738" s="17" t="str">
        <f t="shared" si="1"/>
        <v>Thu</v>
      </c>
      <c r="C5738" s="19">
        <f t="shared" si="2"/>
        <v>0</v>
      </c>
      <c r="D5738" s="11"/>
      <c r="E5738" s="11"/>
    </row>
    <row r="5739" hidden="1">
      <c r="A5739" s="3">
        <v>45169.03261574074</v>
      </c>
      <c r="B5739" s="17" t="str">
        <f t="shared" si="1"/>
        <v>Thu</v>
      </c>
      <c r="C5739" s="19">
        <f t="shared" si="2"/>
        <v>0</v>
      </c>
      <c r="D5739" s="11"/>
      <c r="E5739" s="11"/>
    </row>
    <row r="5740" hidden="1">
      <c r="A5740" s="3">
        <v>45169.03240740741</v>
      </c>
      <c r="B5740" s="17" t="str">
        <f t="shared" si="1"/>
        <v>Wed</v>
      </c>
      <c r="C5740" s="19">
        <f t="shared" si="2"/>
        <v>0</v>
      </c>
      <c r="D5740" s="11"/>
      <c r="E5740" s="11"/>
    </row>
    <row r="5741" hidden="1">
      <c r="A5741" s="3">
        <v>45168.962372685186</v>
      </c>
      <c r="B5741" s="17" t="str">
        <f t="shared" si="1"/>
        <v>Wed</v>
      </c>
      <c r="C5741" s="19">
        <f t="shared" si="2"/>
        <v>23</v>
      </c>
      <c r="D5741" s="11"/>
      <c r="E5741" s="11"/>
    </row>
    <row r="5742" hidden="1">
      <c r="A5742" s="3">
        <v>45168.954733796294</v>
      </c>
      <c r="B5742" s="17" t="str">
        <f t="shared" si="1"/>
        <v>Wed</v>
      </c>
      <c r="C5742" s="19">
        <f t="shared" si="2"/>
        <v>22</v>
      </c>
      <c r="D5742" s="11"/>
      <c r="E5742" s="11"/>
    </row>
    <row r="5743" hidden="1">
      <c r="A5743" s="3">
        <v>45168.84594907407</v>
      </c>
      <c r="B5743" s="17" t="str">
        <f t="shared" si="1"/>
        <v>Wed</v>
      </c>
      <c r="C5743" s="19">
        <f t="shared" si="2"/>
        <v>20</v>
      </c>
      <c r="D5743" s="11"/>
      <c r="E5743" s="11"/>
    </row>
    <row r="5744" hidden="1">
      <c r="A5744" s="3">
        <v>45168.8455787037</v>
      </c>
      <c r="B5744" s="17" t="str">
        <f t="shared" si="1"/>
        <v>Wed</v>
      </c>
      <c r="C5744" s="19">
        <f t="shared" si="2"/>
        <v>20</v>
      </c>
      <c r="D5744" s="11"/>
      <c r="E5744" s="11"/>
    </row>
    <row r="5745" hidden="1">
      <c r="A5745" s="3">
        <v>45168.842777777776</v>
      </c>
      <c r="B5745" s="17" t="str">
        <f t="shared" si="1"/>
        <v>Wed</v>
      </c>
      <c r="C5745" s="19">
        <f t="shared" si="2"/>
        <v>20</v>
      </c>
      <c r="D5745" s="11"/>
      <c r="E5745" s="11"/>
    </row>
    <row r="5746" hidden="1">
      <c r="A5746" s="3">
        <v>45168.84217592593</v>
      </c>
      <c r="B5746" s="17" t="str">
        <f t="shared" si="1"/>
        <v>Wed</v>
      </c>
      <c r="C5746" s="19">
        <f t="shared" si="2"/>
        <v>20</v>
      </c>
      <c r="D5746" s="11"/>
      <c r="E5746" s="11"/>
    </row>
    <row r="5747" hidden="1">
      <c r="A5747" s="3">
        <v>45168.841574074075</v>
      </c>
      <c r="B5747" s="17" t="str">
        <f t="shared" si="1"/>
        <v>Wed</v>
      </c>
      <c r="C5747" s="19">
        <f t="shared" si="2"/>
        <v>20</v>
      </c>
      <c r="D5747" s="11"/>
      <c r="E5747" s="11"/>
    </row>
    <row r="5748" hidden="1">
      <c r="A5748" s="3">
        <v>45168.67732638889</v>
      </c>
      <c r="B5748" s="17" t="str">
        <f t="shared" si="1"/>
        <v>Wed</v>
      </c>
      <c r="C5748" s="19">
        <f t="shared" si="2"/>
        <v>16</v>
      </c>
      <c r="D5748" s="11"/>
      <c r="E5748" s="11"/>
    </row>
    <row r="5749" hidden="1">
      <c r="A5749" s="3">
        <v>45168.5874537037</v>
      </c>
      <c r="B5749" s="17" t="str">
        <f t="shared" si="1"/>
        <v>Wed</v>
      </c>
      <c r="C5749" s="19">
        <f t="shared" si="2"/>
        <v>14</v>
      </c>
      <c r="D5749" s="11"/>
      <c r="E5749" s="11"/>
    </row>
    <row r="5750" hidden="1">
      <c r="A5750" s="3">
        <v>45168.565729166665</v>
      </c>
      <c r="B5750" s="17" t="str">
        <f t="shared" si="1"/>
        <v>Wed</v>
      </c>
      <c r="C5750" s="19">
        <f t="shared" si="2"/>
        <v>13</v>
      </c>
      <c r="D5750" s="11"/>
      <c r="E5750" s="11"/>
    </row>
    <row r="5751" hidden="1">
      <c r="A5751" s="3">
        <v>45168.56377314815</v>
      </c>
      <c r="B5751" s="17" t="str">
        <f t="shared" si="1"/>
        <v>Wed</v>
      </c>
      <c r="C5751" s="19">
        <f t="shared" si="2"/>
        <v>13</v>
      </c>
      <c r="D5751" s="11"/>
      <c r="E5751" s="11"/>
    </row>
    <row r="5752" hidden="1">
      <c r="A5752" s="3">
        <v>45168.52545138889</v>
      </c>
      <c r="B5752" s="17" t="str">
        <f t="shared" si="1"/>
        <v>Wed</v>
      </c>
      <c r="C5752" s="19">
        <f t="shared" si="2"/>
        <v>12</v>
      </c>
      <c r="D5752" s="11"/>
      <c r="E5752" s="11"/>
    </row>
    <row r="5753" hidden="1">
      <c r="A5753" s="3">
        <v>45168.52240740741</v>
      </c>
      <c r="B5753" s="17" t="str">
        <f t="shared" si="1"/>
        <v>Wed</v>
      </c>
      <c r="C5753" s="19">
        <f t="shared" si="2"/>
        <v>12</v>
      </c>
      <c r="D5753" s="11"/>
      <c r="E5753" s="11"/>
    </row>
    <row r="5754" hidden="1">
      <c r="A5754" s="3">
        <v>45168.493252314816</v>
      </c>
      <c r="B5754" s="17" t="str">
        <f t="shared" si="1"/>
        <v>Wed</v>
      </c>
      <c r="C5754" s="19">
        <f t="shared" si="2"/>
        <v>11</v>
      </c>
      <c r="D5754" s="11"/>
      <c r="E5754" s="11"/>
    </row>
    <row r="5755" hidden="1">
      <c r="A5755" s="3">
        <v>45168.49150462963</v>
      </c>
      <c r="B5755" s="17" t="str">
        <f t="shared" si="1"/>
        <v>Wed</v>
      </c>
      <c r="C5755" s="19">
        <f t="shared" si="2"/>
        <v>11</v>
      </c>
      <c r="D5755" s="11"/>
      <c r="E5755" s="11"/>
    </row>
    <row r="5756" hidden="1">
      <c r="A5756" s="3">
        <v>45168.06025462963</v>
      </c>
      <c r="B5756" s="17" t="str">
        <f t="shared" si="1"/>
        <v>Wed</v>
      </c>
      <c r="C5756" s="19">
        <f t="shared" si="2"/>
        <v>1</v>
      </c>
      <c r="D5756" s="11"/>
      <c r="E5756" s="11"/>
    </row>
    <row r="5757" hidden="1">
      <c r="A5757" s="3">
        <v>45168.05846064815</v>
      </c>
      <c r="B5757" s="17" t="str">
        <f t="shared" si="1"/>
        <v>Wed</v>
      </c>
      <c r="C5757" s="19">
        <f t="shared" si="2"/>
        <v>1</v>
      </c>
      <c r="D5757" s="11"/>
      <c r="E5757" s="11"/>
    </row>
    <row r="5758" hidden="1">
      <c r="A5758" s="3">
        <v>45168.027662037035</v>
      </c>
      <c r="B5758" s="17" t="str">
        <f t="shared" si="1"/>
        <v>Tue</v>
      </c>
      <c r="C5758" s="19">
        <f t="shared" si="2"/>
        <v>0</v>
      </c>
      <c r="D5758" s="11"/>
      <c r="E5758" s="11"/>
    </row>
    <row r="5759" hidden="1">
      <c r="A5759" s="3">
        <v>45167.93363425926</v>
      </c>
      <c r="B5759" s="17" t="str">
        <f t="shared" si="1"/>
        <v>Tue</v>
      </c>
      <c r="C5759" s="19">
        <f t="shared" si="2"/>
        <v>22</v>
      </c>
      <c r="D5759" s="11"/>
      <c r="E5759" s="11"/>
    </row>
    <row r="5760" hidden="1">
      <c r="A5760" s="3">
        <v>45167.93146990741</v>
      </c>
      <c r="B5760" s="17" t="str">
        <f t="shared" si="1"/>
        <v>Tue</v>
      </c>
      <c r="C5760" s="19">
        <f t="shared" si="2"/>
        <v>22</v>
      </c>
      <c r="D5760" s="11"/>
      <c r="E5760" s="11"/>
    </row>
    <row r="5761" hidden="1">
      <c r="A5761" s="3">
        <v>45167.92607638889</v>
      </c>
      <c r="B5761" s="17" t="str">
        <f t="shared" si="1"/>
        <v>Tue</v>
      </c>
      <c r="C5761" s="19">
        <f t="shared" si="2"/>
        <v>22</v>
      </c>
      <c r="D5761" s="11"/>
      <c r="E5761" s="11"/>
    </row>
    <row r="5762" hidden="1">
      <c r="A5762" s="3">
        <v>45167.92065972222</v>
      </c>
      <c r="B5762" s="17" t="str">
        <f t="shared" si="1"/>
        <v>Tue</v>
      </c>
      <c r="C5762" s="19">
        <f t="shared" si="2"/>
        <v>22</v>
      </c>
      <c r="D5762" s="11"/>
      <c r="E5762" s="11"/>
    </row>
    <row r="5763" hidden="1">
      <c r="A5763" s="3">
        <v>45167.88008101852</v>
      </c>
      <c r="B5763" s="17" t="str">
        <f t="shared" si="1"/>
        <v>Tue</v>
      </c>
      <c r="C5763" s="19">
        <f t="shared" si="2"/>
        <v>21</v>
      </c>
      <c r="D5763" s="11"/>
      <c r="E5763" s="11"/>
    </row>
    <row r="5764" hidden="1">
      <c r="A5764" s="3">
        <v>45167.879212962966</v>
      </c>
      <c r="B5764" s="17" t="str">
        <f t="shared" si="1"/>
        <v>Tue</v>
      </c>
      <c r="C5764" s="19">
        <f t="shared" si="2"/>
        <v>21</v>
      </c>
      <c r="D5764" s="11"/>
      <c r="E5764" s="11"/>
    </row>
    <row r="5765" hidden="1">
      <c r="A5765" s="3">
        <v>45167.87119212963</v>
      </c>
      <c r="B5765" s="17" t="str">
        <f t="shared" si="1"/>
        <v>Tue</v>
      </c>
      <c r="C5765" s="19">
        <f t="shared" si="2"/>
        <v>20</v>
      </c>
      <c r="D5765" s="11"/>
      <c r="E5765" s="11"/>
    </row>
    <row r="5766" hidden="1">
      <c r="A5766" s="3">
        <v>45167.85707175926</v>
      </c>
      <c r="B5766" s="17" t="str">
        <f t="shared" si="1"/>
        <v>Tue</v>
      </c>
      <c r="C5766" s="19">
        <f t="shared" si="2"/>
        <v>20</v>
      </c>
      <c r="D5766" s="11"/>
      <c r="E5766" s="11"/>
    </row>
    <row r="5767" hidden="1">
      <c r="A5767" s="3">
        <v>45167.78857638889</v>
      </c>
      <c r="B5767" s="17" t="str">
        <f t="shared" si="1"/>
        <v>Tue</v>
      </c>
      <c r="C5767" s="19">
        <f t="shared" si="2"/>
        <v>18</v>
      </c>
      <c r="D5767" s="11"/>
      <c r="E5767" s="11"/>
    </row>
    <row r="5768" hidden="1">
      <c r="A5768" s="3">
        <v>45167.77890046296</v>
      </c>
      <c r="B5768" s="17" t="str">
        <f t="shared" si="1"/>
        <v>Tue</v>
      </c>
      <c r="C5768" s="19">
        <f t="shared" si="2"/>
        <v>18</v>
      </c>
      <c r="D5768" s="11"/>
      <c r="E5768" s="11"/>
    </row>
    <row r="5769" hidden="1">
      <c r="A5769" s="3">
        <v>45167.77425925926</v>
      </c>
      <c r="B5769" s="17" t="str">
        <f t="shared" si="1"/>
        <v>Tue</v>
      </c>
      <c r="C5769" s="19">
        <f t="shared" si="2"/>
        <v>18</v>
      </c>
      <c r="D5769" s="11"/>
      <c r="E5769" s="11"/>
    </row>
    <row r="5770" hidden="1">
      <c r="A5770" s="3">
        <v>45167.765706018516</v>
      </c>
      <c r="B5770" s="17" t="str">
        <f t="shared" si="1"/>
        <v>Tue</v>
      </c>
      <c r="C5770" s="19">
        <f t="shared" si="2"/>
        <v>18</v>
      </c>
      <c r="D5770" s="11"/>
      <c r="E5770" s="11"/>
    </row>
    <row r="5771" hidden="1">
      <c r="A5771" s="3">
        <v>45167.54020833333</v>
      </c>
      <c r="B5771" s="17" t="str">
        <f t="shared" si="1"/>
        <v>Tue</v>
      </c>
      <c r="C5771" s="19">
        <f t="shared" si="2"/>
        <v>12</v>
      </c>
      <c r="D5771" s="11"/>
      <c r="E5771" s="11"/>
    </row>
    <row r="5772" hidden="1">
      <c r="A5772" s="3">
        <v>45167.53826388889</v>
      </c>
      <c r="B5772" s="17" t="str">
        <f t="shared" si="1"/>
        <v>Tue</v>
      </c>
      <c r="C5772" s="19">
        <f t="shared" si="2"/>
        <v>12</v>
      </c>
      <c r="D5772" s="11"/>
      <c r="E5772" s="11"/>
    </row>
    <row r="5773" hidden="1">
      <c r="A5773" s="3">
        <v>45167.5228587963</v>
      </c>
      <c r="B5773" s="17" t="str">
        <f t="shared" si="1"/>
        <v>Tue</v>
      </c>
      <c r="C5773" s="19">
        <f t="shared" si="2"/>
        <v>12</v>
      </c>
      <c r="D5773" s="11"/>
      <c r="E5773" s="11"/>
    </row>
    <row r="5774" hidden="1">
      <c r="A5774" s="3">
        <v>45167.52260416667</v>
      </c>
      <c r="B5774" s="17" t="str">
        <f t="shared" si="1"/>
        <v>Tue</v>
      </c>
      <c r="C5774" s="19">
        <f t="shared" si="2"/>
        <v>12</v>
      </c>
      <c r="D5774" s="11"/>
      <c r="E5774" s="11"/>
    </row>
    <row r="5775" hidden="1">
      <c r="A5775" s="3">
        <v>45167.518530092595</v>
      </c>
      <c r="B5775" s="17" t="str">
        <f t="shared" si="1"/>
        <v>Tue</v>
      </c>
      <c r="C5775" s="19">
        <f t="shared" si="2"/>
        <v>12</v>
      </c>
      <c r="D5775" s="11"/>
      <c r="E5775" s="11"/>
    </row>
    <row r="5776" hidden="1">
      <c r="A5776" s="3">
        <v>45167.505694444444</v>
      </c>
      <c r="B5776" s="17" t="str">
        <f t="shared" si="1"/>
        <v>Tue</v>
      </c>
      <c r="C5776" s="19">
        <f t="shared" si="2"/>
        <v>12</v>
      </c>
      <c r="D5776" s="11"/>
      <c r="E5776" s="11"/>
    </row>
    <row r="5777" hidden="1">
      <c r="A5777" s="3">
        <v>45167.43519675926</v>
      </c>
      <c r="B5777" s="17" t="str">
        <f t="shared" si="1"/>
        <v>Tue</v>
      </c>
      <c r="C5777" s="19">
        <f t="shared" si="2"/>
        <v>10</v>
      </c>
      <c r="D5777" s="11"/>
      <c r="E5777" s="11"/>
    </row>
    <row r="5778" hidden="1">
      <c r="A5778" s="3">
        <v>45167.00267361111</v>
      </c>
      <c r="B5778" s="17" t="str">
        <f t="shared" si="1"/>
        <v>Mon</v>
      </c>
      <c r="C5778" s="19">
        <f t="shared" si="2"/>
        <v>0</v>
      </c>
      <c r="D5778" s="11"/>
      <c r="E5778" s="11"/>
    </row>
    <row r="5779" hidden="1">
      <c r="A5779" s="3">
        <v>45166.91310185185</v>
      </c>
      <c r="B5779" s="17" t="str">
        <f t="shared" si="1"/>
        <v>Mon</v>
      </c>
      <c r="C5779" s="19">
        <f t="shared" si="2"/>
        <v>21</v>
      </c>
      <c r="D5779" s="11"/>
      <c r="E5779" s="11"/>
    </row>
    <row r="5780" hidden="1">
      <c r="A5780" s="3">
        <v>45166.910150462965</v>
      </c>
      <c r="B5780" s="17" t="str">
        <f t="shared" si="1"/>
        <v>Mon</v>
      </c>
      <c r="C5780" s="19">
        <f t="shared" si="2"/>
        <v>21</v>
      </c>
      <c r="D5780" s="11"/>
      <c r="E5780" s="11"/>
    </row>
    <row r="5781" hidden="1">
      <c r="A5781" s="3">
        <v>45166.90813657407</v>
      </c>
      <c r="B5781" s="17" t="str">
        <f t="shared" si="1"/>
        <v>Mon</v>
      </c>
      <c r="C5781" s="19">
        <f t="shared" si="2"/>
        <v>21</v>
      </c>
      <c r="D5781" s="11"/>
      <c r="E5781" s="11"/>
    </row>
    <row r="5782" hidden="1">
      <c r="A5782" s="3">
        <v>45166.90703703704</v>
      </c>
      <c r="B5782" s="17" t="str">
        <f t="shared" si="1"/>
        <v>Mon</v>
      </c>
      <c r="C5782" s="19">
        <f t="shared" si="2"/>
        <v>21</v>
      </c>
      <c r="D5782" s="11"/>
      <c r="E5782" s="11"/>
    </row>
    <row r="5783" hidden="1">
      <c r="A5783" s="3">
        <v>45166.90186342593</v>
      </c>
      <c r="B5783" s="17" t="str">
        <f t="shared" si="1"/>
        <v>Mon</v>
      </c>
      <c r="C5783" s="19">
        <f t="shared" si="2"/>
        <v>21</v>
      </c>
      <c r="D5783" s="11"/>
      <c r="E5783" s="11"/>
    </row>
    <row r="5784" hidden="1">
      <c r="A5784" s="3">
        <v>45166.90162037037</v>
      </c>
      <c r="B5784" s="17" t="str">
        <f t="shared" si="1"/>
        <v>Mon</v>
      </c>
      <c r="C5784" s="19">
        <f t="shared" si="2"/>
        <v>21</v>
      </c>
      <c r="D5784" s="11"/>
      <c r="E5784" s="11"/>
    </row>
    <row r="5785" hidden="1">
      <c r="A5785" s="3">
        <v>45166.899189814816</v>
      </c>
      <c r="B5785" s="17" t="str">
        <f t="shared" si="1"/>
        <v>Mon</v>
      </c>
      <c r="C5785" s="19">
        <f t="shared" si="2"/>
        <v>21</v>
      </c>
      <c r="D5785" s="11"/>
      <c r="E5785" s="11"/>
    </row>
    <row r="5786" hidden="1">
      <c r="A5786" s="3">
        <v>45166.832766203705</v>
      </c>
      <c r="B5786" s="17" t="str">
        <f t="shared" si="1"/>
        <v>Mon</v>
      </c>
      <c r="C5786" s="19">
        <f t="shared" si="2"/>
        <v>19</v>
      </c>
      <c r="D5786" s="11"/>
      <c r="E5786" s="11"/>
    </row>
    <row r="5787" hidden="1">
      <c r="A5787" s="3">
        <v>45166.82724537037</v>
      </c>
      <c r="B5787" s="17" t="str">
        <f t="shared" si="1"/>
        <v>Mon</v>
      </c>
      <c r="C5787" s="19">
        <f t="shared" si="2"/>
        <v>19</v>
      </c>
      <c r="D5787" s="11"/>
      <c r="E5787" s="11"/>
    </row>
    <row r="5788" hidden="1">
      <c r="A5788" s="3">
        <v>45166.826377314814</v>
      </c>
      <c r="B5788" s="17" t="str">
        <f t="shared" si="1"/>
        <v>Mon</v>
      </c>
      <c r="C5788" s="19">
        <f t="shared" si="2"/>
        <v>19</v>
      </c>
      <c r="D5788" s="11"/>
      <c r="E5788" s="11"/>
    </row>
    <row r="5789" hidden="1">
      <c r="A5789" s="3">
        <v>45166.57496527778</v>
      </c>
      <c r="B5789" s="17" t="str">
        <f t="shared" si="1"/>
        <v>Sun</v>
      </c>
      <c r="C5789" s="19">
        <f t="shared" si="2"/>
        <v>13</v>
      </c>
      <c r="D5789" s="11"/>
      <c r="E5789" s="11"/>
    </row>
    <row r="5790" hidden="1">
      <c r="A5790" s="3">
        <v>45165.844930555555</v>
      </c>
      <c r="B5790" s="17" t="str">
        <f t="shared" si="1"/>
        <v>Sun</v>
      </c>
      <c r="C5790" s="19">
        <f t="shared" si="2"/>
        <v>20</v>
      </c>
      <c r="D5790" s="11"/>
      <c r="E5790" s="11"/>
    </row>
    <row r="5791" hidden="1">
      <c r="A5791" s="3">
        <v>45165.84462962963</v>
      </c>
      <c r="B5791" s="17" t="str">
        <f t="shared" si="1"/>
        <v>Sun</v>
      </c>
      <c r="C5791" s="19">
        <f t="shared" si="2"/>
        <v>20</v>
      </c>
      <c r="D5791" s="11"/>
      <c r="E5791" s="11"/>
    </row>
    <row r="5792" hidden="1">
      <c r="A5792" s="3">
        <v>45165.77649305556</v>
      </c>
      <c r="B5792" s="17" t="str">
        <f t="shared" si="1"/>
        <v>Sun</v>
      </c>
      <c r="C5792" s="19">
        <f t="shared" si="2"/>
        <v>18</v>
      </c>
      <c r="D5792" s="11"/>
      <c r="E5792" s="11"/>
    </row>
    <row r="5793" hidden="1">
      <c r="A5793" s="3">
        <v>45165.770578703705</v>
      </c>
      <c r="B5793" s="17" t="str">
        <f t="shared" si="1"/>
        <v>Sun</v>
      </c>
      <c r="C5793" s="19">
        <f t="shared" si="2"/>
        <v>18</v>
      </c>
      <c r="D5793" s="11"/>
      <c r="E5793" s="11"/>
    </row>
    <row r="5794">
      <c r="A5794" s="3">
        <v>45165.44832175926</v>
      </c>
      <c r="B5794" s="17" t="str">
        <f t="shared" si="1"/>
        <v>Sat</v>
      </c>
      <c r="C5794" s="19">
        <f t="shared" si="2"/>
        <v>10</v>
      </c>
      <c r="D5794" s="11"/>
      <c r="E5794" s="11"/>
    </row>
    <row r="5795" hidden="1">
      <c r="A5795" s="3">
        <v>45164.92748842593</v>
      </c>
      <c r="B5795" s="17" t="str">
        <f t="shared" si="1"/>
        <v>Fri</v>
      </c>
      <c r="C5795" s="19">
        <f t="shared" si="2"/>
        <v>22</v>
      </c>
      <c r="D5795" s="11"/>
      <c r="E5795" s="11"/>
    </row>
    <row r="5796" hidden="1">
      <c r="A5796" s="3">
        <v>45163.500601851854</v>
      </c>
      <c r="B5796" s="17" t="str">
        <f t="shared" si="1"/>
        <v>Fri</v>
      </c>
      <c r="C5796" s="19">
        <f t="shared" si="2"/>
        <v>12</v>
      </c>
      <c r="D5796" s="11"/>
      <c r="E5796" s="11"/>
    </row>
    <row r="5797" hidden="1">
      <c r="A5797" s="3">
        <v>45163.47694444445</v>
      </c>
      <c r="B5797" s="17" t="str">
        <f t="shared" si="1"/>
        <v>Thu</v>
      </c>
      <c r="C5797" s="19">
        <f t="shared" si="2"/>
        <v>11</v>
      </c>
      <c r="D5797" s="11"/>
      <c r="E5797" s="11"/>
    </row>
    <row r="5798" hidden="1">
      <c r="A5798" s="3">
        <v>45162.01258101852</v>
      </c>
      <c r="B5798" s="17" t="str">
        <f t="shared" si="1"/>
        <v>Wed</v>
      </c>
      <c r="C5798" s="19">
        <f t="shared" si="2"/>
        <v>0</v>
      </c>
      <c r="D5798" s="11"/>
      <c r="E5798" s="11"/>
    </row>
    <row r="5799" hidden="1">
      <c r="A5799" s="3">
        <v>45161.935520833336</v>
      </c>
      <c r="B5799" s="17" t="str">
        <f t="shared" si="1"/>
        <v>Wed</v>
      </c>
      <c r="C5799" s="19">
        <f t="shared" si="2"/>
        <v>22</v>
      </c>
      <c r="D5799" s="11"/>
      <c r="E5799" s="11"/>
    </row>
    <row r="5800" hidden="1">
      <c r="A5800" s="3">
        <v>45161.933969907404</v>
      </c>
      <c r="B5800" s="17" t="str">
        <f t="shared" si="1"/>
        <v>Wed</v>
      </c>
      <c r="C5800" s="19">
        <f t="shared" si="2"/>
        <v>22</v>
      </c>
      <c r="D5800" s="11"/>
      <c r="E5800" s="11"/>
    </row>
    <row r="5801" hidden="1">
      <c r="A5801" s="3">
        <v>45161.931342592594</v>
      </c>
      <c r="B5801" s="17" t="str">
        <f t="shared" si="1"/>
        <v>Wed</v>
      </c>
      <c r="C5801" s="19">
        <f t="shared" si="2"/>
        <v>22</v>
      </c>
      <c r="D5801" s="11"/>
      <c r="E5801" s="11"/>
    </row>
    <row r="5802" hidden="1">
      <c r="A5802" s="3">
        <v>45161.871087962965</v>
      </c>
      <c r="B5802" s="17" t="str">
        <f t="shared" si="1"/>
        <v>Wed</v>
      </c>
      <c r="C5802" s="19">
        <f t="shared" si="2"/>
        <v>20</v>
      </c>
      <c r="D5802" s="11"/>
      <c r="E5802" s="11"/>
    </row>
    <row r="5803" hidden="1">
      <c r="A5803" s="3">
        <v>45161.73420138889</v>
      </c>
      <c r="B5803" s="17" t="str">
        <f t="shared" si="1"/>
        <v>Wed</v>
      </c>
      <c r="C5803" s="19">
        <f t="shared" si="2"/>
        <v>17</v>
      </c>
      <c r="D5803" s="11"/>
      <c r="E5803" s="11"/>
    </row>
    <row r="5804" hidden="1">
      <c r="A5804" s="3">
        <v>45161.66753472222</v>
      </c>
      <c r="B5804" s="17" t="str">
        <f t="shared" si="1"/>
        <v>Wed</v>
      </c>
      <c r="C5804" s="19">
        <f t="shared" si="2"/>
        <v>16</v>
      </c>
      <c r="D5804" s="11"/>
      <c r="E5804" s="11"/>
    </row>
    <row r="5805" hidden="1">
      <c r="A5805" s="3">
        <v>45161.60842592592</v>
      </c>
      <c r="B5805" s="17" t="str">
        <f t="shared" si="1"/>
        <v>Wed</v>
      </c>
      <c r="C5805" s="19">
        <f t="shared" si="2"/>
        <v>14</v>
      </c>
      <c r="D5805" s="11"/>
      <c r="E5805" s="11"/>
    </row>
    <row r="5806" hidden="1">
      <c r="A5806" s="3">
        <v>45161.60824074074</v>
      </c>
      <c r="B5806" s="17" t="str">
        <f t="shared" si="1"/>
        <v>Wed</v>
      </c>
      <c r="C5806" s="19">
        <f t="shared" si="2"/>
        <v>14</v>
      </c>
      <c r="D5806" s="11"/>
      <c r="E5806" s="11"/>
    </row>
    <row r="5807" hidden="1">
      <c r="A5807" s="3">
        <v>45161.60675925926</v>
      </c>
      <c r="B5807" s="17" t="str">
        <f t="shared" si="1"/>
        <v>Wed</v>
      </c>
      <c r="C5807" s="19">
        <f t="shared" si="2"/>
        <v>14</v>
      </c>
      <c r="D5807" s="11"/>
      <c r="E5807" s="11"/>
    </row>
    <row r="5808" hidden="1">
      <c r="A5808" s="3">
        <v>45161.60435185185</v>
      </c>
      <c r="B5808" s="17" t="str">
        <f t="shared" si="1"/>
        <v>Wed</v>
      </c>
      <c r="C5808" s="19">
        <f t="shared" si="2"/>
        <v>14</v>
      </c>
      <c r="D5808" s="11"/>
      <c r="E5808" s="11"/>
    </row>
    <row r="5809" hidden="1">
      <c r="A5809" s="3">
        <v>45161.60402777778</v>
      </c>
      <c r="B5809" s="17" t="str">
        <f t="shared" si="1"/>
        <v>Wed</v>
      </c>
      <c r="C5809" s="19">
        <f t="shared" si="2"/>
        <v>14</v>
      </c>
      <c r="D5809" s="11"/>
      <c r="E5809" s="11"/>
    </row>
    <row r="5810" hidden="1">
      <c r="A5810" s="3">
        <v>45161.60364583333</v>
      </c>
      <c r="B5810" s="17" t="str">
        <f t="shared" si="1"/>
        <v>Wed</v>
      </c>
      <c r="C5810" s="19">
        <f t="shared" si="2"/>
        <v>14</v>
      </c>
      <c r="D5810" s="11"/>
      <c r="E5810" s="11"/>
    </row>
    <row r="5811" hidden="1">
      <c r="A5811" s="3">
        <v>45161.52292824074</v>
      </c>
      <c r="B5811" s="17" t="str">
        <f t="shared" si="1"/>
        <v>Wed</v>
      </c>
      <c r="C5811" s="19">
        <f t="shared" si="2"/>
        <v>12</v>
      </c>
      <c r="D5811" s="11"/>
      <c r="E5811" s="11"/>
    </row>
    <row r="5812" hidden="1">
      <c r="A5812" s="3">
        <v>45161.46233796296</v>
      </c>
      <c r="B5812" s="17" t="str">
        <f t="shared" si="1"/>
        <v>Wed</v>
      </c>
      <c r="C5812" s="19">
        <f t="shared" si="2"/>
        <v>11</v>
      </c>
      <c r="D5812" s="11"/>
      <c r="E5812" s="11"/>
    </row>
    <row r="5813" hidden="1">
      <c r="A5813" s="3">
        <v>45161.45214120371</v>
      </c>
      <c r="B5813" s="17" t="str">
        <f t="shared" si="1"/>
        <v>Wed</v>
      </c>
      <c r="C5813" s="19">
        <f t="shared" si="2"/>
        <v>10</v>
      </c>
      <c r="D5813" s="11"/>
      <c r="E5813" s="11"/>
    </row>
    <row r="5814" hidden="1">
      <c r="A5814" s="3">
        <v>45161.44908564815</v>
      </c>
      <c r="B5814" s="17" t="str">
        <f t="shared" si="1"/>
        <v>Wed</v>
      </c>
      <c r="C5814" s="19">
        <f t="shared" si="2"/>
        <v>10</v>
      </c>
      <c r="D5814" s="11"/>
      <c r="E5814" s="11"/>
    </row>
    <row r="5815" hidden="1">
      <c r="A5815" s="3">
        <v>45161.12070601852</v>
      </c>
      <c r="B5815" s="17" t="str">
        <f t="shared" si="1"/>
        <v>Wed</v>
      </c>
      <c r="C5815" s="19">
        <f t="shared" si="2"/>
        <v>2</v>
      </c>
      <c r="D5815" s="11"/>
      <c r="E5815" s="11"/>
    </row>
    <row r="5816" hidden="1">
      <c r="A5816" s="3">
        <v>45161.119039351855</v>
      </c>
      <c r="B5816" s="17" t="str">
        <f t="shared" si="1"/>
        <v>Wed</v>
      </c>
      <c r="C5816" s="19">
        <f t="shared" si="2"/>
        <v>2</v>
      </c>
      <c r="D5816" s="11"/>
      <c r="E5816" s="11"/>
    </row>
    <row r="5817" hidden="1">
      <c r="A5817" s="3">
        <v>45161.11646990741</v>
      </c>
      <c r="B5817" s="17" t="str">
        <f t="shared" si="1"/>
        <v>Wed</v>
      </c>
      <c r="C5817" s="19">
        <f t="shared" si="2"/>
        <v>2</v>
      </c>
      <c r="D5817" s="11"/>
      <c r="E5817" s="11"/>
    </row>
    <row r="5818" hidden="1">
      <c r="A5818" s="3">
        <v>45161.08011574074</v>
      </c>
      <c r="B5818" s="17" t="str">
        <f t="shared" si="1"/>
        <v>Wed</v>
      </c>
      <c r="C5818" s="19">
        <f t="shared" si="2"/>
        <v>1</v>
      </c>
      <c r="D5818" s="11"/>
      <c r="E5818" s="11"/>
    </row>
    <row r="5819" hidden="1">
      <c r="A5819" s="3">
        <v>45161.077361111114</v>
      </c>
      <c r="B5819" s="17" t="str">
        <f t="shared" si="1"/>
        <v>Wed</v>
      </c>
      <c r="C5819" s="19">
        <f t="shared" si="2"/>
        <v>1</v>
      </c>
      <c r="D5819" s="11"/>
      <c r="E5819" s="11"/>
    </row>
    <row r="5820" hidden="1">
      <c r="A5820" s="3">
        <v>45161.07480324074</v>
      </c>
      <c r="B5820" s="17" t="str">
        <f t="shared" si="1"/>
        <v>Wed</v>
      </c>
      <c r="C5820" s="19">
        <f t="shared" si="2"/>
        <v>1</v>
      </c>
      <c r="D5820" s="11"/>
      <c r="E5820" s="11"/>
    </row>
    <row r="5821" hidden="1">
      <c r="A5821" s="3">
        <v>45161.06579861111</v>
      </c>
      <c r="B5821" s="17" t="str">
        <f t="shared" si="1"/>
        <v>Wed</v>
      </c>
      <c r="C5821" s="19">
        <f t="shared" si="2"/>
        <v>1</v>
      </c>
      <c r="D5821" s="11"/>
      <c r="E5821" s="11"/>
    </row>
    <row r="5822" hidden="1">
      <c r="A5822" s="3">
        <v>45161.00413194444</v>
      </c>
      <c r="B5822" s="17" t="str">
        <f t="shared" si="1"/>
        <v>Tue</v>
      </c>
      <c r="C5822" s="19">
        <f t="shared" si="2"/>
        <v>0</v>
      </c>
      <c r="D5822" s="11"/>
      <c r="E5822" s="11"/>
    </row>
    <row r="5823" hidden="1">
      <c r="A5823" s="3">
        <v>45160.98295138889</v>
      </c>
      <c r="B5823" s="17" t="str">
        <f t="shared" si="1"/>
        <v>Tue</v>
      </c>
      <c r="C5823" s="19">
        <f t="shared" si="2"/>
        <v>23</v>
      </c>
      <c r="D5823" s="11"/>
      <c r="E5823" s="11"/>
    </row>
    <row r="5824" hidden="1">
      <c r="A5824" s="3">
        <v>45160.974490740744</v>
      </c>
      <c r="B5824" s="17" t="str">
        <f t="shared" si="1"/>
        <v>Tue</v>
      </c>
      <c r="C5824" s="19">
        <f t="shared" si="2"/>
        <v>23</v>
      </c>
      <c r="D5824" s="11"/>
      <c r="E5824" s="11"/>
    </row>
    <row r="5825" hidden="1">
      <c r="A5825" s="3">
        <v>45160.970138888886</v>
      </c>
      <c r="B5825" s="17" t="str">
        <f t="shared" si="1"/>
        <v>Tue</v>
      </c>
      <c r="C5825" s="19">
        <f t="shared" si="2"/>
        <v>23</v>
      </c>
      <c r="D5825" s="11"/>
      <c r="E5825" s="11"/>
    </row>
    <row r="5826" hidden="1">
      <c r="A5826" s="3">
        <v>45160.516388888886</v>
      </c>
      <c r="B5826" s="17" t="str">
        <f t="shared" si="1"/>
        <v>Tue</v>
      </c>
      <c r="C5826" s="19">
        <f t="shared" si="2"/>
        <v>12</v>
      </c>
      <c r="D5826" s="11"/>
      <c r="E5826" s="11"/>
    </row>
    <row r="5827" hidden="1">
      <c r="A5827" s="3">
        <v>45160.07542824074</v>
      </c>
      <c r="B5827" s="17" t="str">
        <f t="shared" si="1"/>
        <v>Tue</v>
      </c>
      <c r="C5827" s="19">
        <f t="shared" si="2"/>
        <v>1</v>
      </c>
      <c r="D5827" s="11"/>
      <c r="E5827" s="11"/>
    </row>
    <row r="5828" hidden="1">
      <c r="A5828" s="3">
        <v>45160.05427083333</v>
      </c>
      <c r="B5828" s="17" t="str">
        <f t="shared" si="1"/>
        <v>Tue</v>
      </c>
      <c r="C5828" s="19">
        <f t="shared" si="2"/>
        <v>1</v>
      </c>
      <c r="D5828" s="11"/>
      <c r="E5828" s="11"/>
    </row>
    <row r="5829" hidden="1">
      <c r="A5829" s="3">
        <v>45160.05027777778</v>
      </c>
      <c r="B5829" s="17" t="str">
        <f t="shared" si="1"/>
        <v>Tue</v>
      </c>
      <c r="C5829" s="19">
        <f t="shared" si="2"/>
        <v>1</v>
      </c>
      <c r="D5829" s="11"/>
      <c r="E5829" s="11"/>
    </row>
    <row r="5830" hidden="1">
      <c r="A5830" s="3">
        <v>45160.04965277778</v>
      </c>
      <c r="B5830" s="17" t="str">
        <f t="shared" si="1"/>
        <v>Mon</v>
      </c>
      <c r="C5830" s="19">
        <f t="shared" si="2"/>
        <v>1</v>
      </c>
      <c r="D5830" s="11"/>
      <c r="E5830" s="11"/>
    </row>
    <row r="5831" hidden="1">
      <c r="A5831" s="3">
        <v>45159.7959837963</v>
      </c>
      <c r="B5831" s="17" t="str">
        <f t="shared" si="1"/>
        <v>Mon</v>
      </c>
      <c r="C5831" s="19">
        <f t="shared" si="2"/>
        <v>19</v>
      </c>
      <c r="D5831" s="11"/>
      <c r="E5831" s="11"/>
    </row>
    <row r="5832" hidden="1">
      <c r="A5832" s="3">
        <v>45159.46040509259</v>
      </c>
      <c r="B5832" s="17" t="str">
        <f t="shared" si="1"/>
        <v>Mon</v>
      </c>
      <c r="C5832" s="19">
        <f t="shared" si="2"/>
        <v>11</v>
      </c>
      <c r="D5832" s="11"/>
      <c r="E5832" s="11"/>
    </row>
    <row r="5833" hidden="1">
      <c r="A5833" s="3">
        <v>45159.45744212963</v>
      </c>
      <c r="B5833" s="17" t="str">
        <f t="shared" si="1"/>
        <v>Mon</v>
      </c>
      <c r="C5833" s="19">
        <f t="shared" si="2"/>
        <v>10</v>
      </c>
      <c r="D5833" s="11"/>
      <c r="E5833" s="11"/>
    </row>
    <row r="5834" hidden="1">
      <c r="A5834" s="3">
        <v>45159.443136574075</v>
      </c>
      <c r="B5834" s="17" t="str">
        <f t="shared" si="1"/>
        <v>Mon</v>
      </c>
      <c r="C5834" s="19">
        <f t="shared" si="2"/>
        <v>10</v>
      </c>
      <c r="D5834" s="11"/>
      <c r="E5834" s="11"/>
    </row>
    <row r="5835" hidden="1">
      <c r="A5835" s="3">
        <v>45159.4425462963</v>
      </c>
      <c r="B5835" s="17" t="str">
        <f t="shared" si="1"/>
        <v>Mon</v>
      </c>
      <c r="C5835" s="19">
        <f t="shared" si="2"/>
        <v>10</v>
      </c>
      <c r="D5835" s="11"/>
      <c r="E5835" s="11"/>
    </row>
    <row r="5836" hidden="1">
      <c r="A5836" s="3">
        <v>45159.43760416667</v>
      </c>
      <c r="B5836" s="17" t="str">
        <f t="shared" si="1"/>
        <v>Mon</v>
      </c>
      <c r="C5836" s="19">
        <f t="shared" si="2"/>
        <v>10</v>
      </c>
      <c r="D5836" s="11"/>
      <c r="E5836" s="11"/>
    </row>
    <row r="5837" hidden="1">
      <c r="A5837" s="3">
        <v>45159.01787037037</v>
      </c>
      <c r="B5837" s="17" t="str">
        <f t="shared" si="1"/>
        <v>Mon</v>
      </c>
      <c r="C5837" s="19">
        <f t="shared" si="2"/>
        <v>0</v>
      </c>
      <c r="D5837" s="11"/>
      <c r="E5837" s="11"/>
    </row>
    <row r="5838" hidden="1">
      <c r="A5838" s="3">
        <v>45159.01148148148</v>
      </c>
      <c r="B5838" s="17" t="str">
        <f t="shared" si="1"/>
        <v>Sun</v>
      </c>
      <c r="C5838" s="19">
        <f t="shared" si="2"/>
        <v>0</v>
      </c>
      <c r="D5838" s="11"/>
      <c r="E5838" s="11"/>
    </row>
    <row r="5839" hidden="1">
      <c r="A5839" s="3">
        <v>45158.84260416667</v>
      </c>
      <c r="B5839" s="17" t="str">
        <f t="shared" si="1"/>
        <v>Sun</v>
      </c>
      <c r="C5839" s="19">
        <f t="shared" si="2"/>
        <v>20</v>
      </c>
      <c r="D5839" s="11"/>
      <c r="E5839" s="11"/>
    </row>
    <row r="5840" hidden="1">
      <c r="A5840" s="3">
        <v>45158.84030092593</v>
      </c>
      <c r="B5840" s="17" t="str">
        <f t="shared" si="1"/>
        <v>Sun</v>
      </c>
      <c r="C5840" s="19">
        <f t="shared" si="2"/>
        <v>20</v>
      </c>
      <c r="D5840" s="11"/>
      <c r="E5840" s="11"/>
    </row>
    <row r="5841" hidden="1">
      <c r="A5841" s="3">
        <v>45158.82491898148</v>
      </c>
      <c r="B5841" s="17" t="str">
        <f t="shared" si="1"/>
        <v>Sun</v>
      </c>
      <c r="C5841" s="19">
        <f t="shared" si="2"/>
        <v>19</v>
      </c>
      <c r="D5841" s="11"/>
      <c r="E5841" s="11"/>
    </row>
    <row r="5842" hidden="1">
      <c r="A5842" s="3">
        <v>45158.82078703704</v>
      </c>
      <c r="B5842" s="17" t="str">
        <f t="shared" si="1"/>
        <v>Sun</v>
      </c>
      <c r="C5842" s="19">
        <f t="shared" si="2"/>
        <v>19</v>
      </c>
      <c r="D5842" s="11"/>
      <c r="E5842" s="11"/>
    </row>
    <row r="5843" hidden="1">
      <c r="A5843" s="3">
        <v>45158.81932870371</v>
      </c>
      <c r="B5843" s="17" t="str">
        <f t="shared" si="1"/>
        <v>Sun</v>
      </c>
      <c r="C5843" s="19">
        <f t="shared" si="2"/>
        <v>19</v>
      </c>
      <c r="D5843" s="11"/>
      <c r="E5843" s="11"/>
    </row>
    <row r="5844" hidden="1">
      <c r="A5844" s="3">
        <v>45158.78555555556</v>
      </c>
      <c r="B5844" s="17" t="str">
        <f t="shared" si="1"/>
        <v>Sun</v>
      </c>
      <c r="C5844" s="19">
        <f t="shared" si="2"/>
        <v>18</v>
      </c>
      <c r="D5844" s="11"/>
      <c r="E5844" s="11"/>
    </row>
    <row r="5845" hidden="1">
      <c r="A5845" s="3">
        <v>45158.13559027778</v>
      </c>
      <c r="B5845" s="17" t="str">
        <f t="shared" si="1"/>
        <v>Sun</v>
      </c>
      <c r="C5845" s="19">
        <f t="shared" si="2"/>
        <v>3</v>
      </c>
      <c r="D5845" s="11"/>
      <c r="E5845" s="11"/>
    </row>
    <row r="5846" hidden="1">
      <c r="A5846" s="3">
        <v>45158.12746527778</v>
      </c>
      <c r="B5846" s="17" t="str">
        <f t="shared" si="1"/>
        <v>Sun</v>
      </c>
      <c r="C5846" s="19">
        <f t="shared" si="2"/>
        <v>3</v>
      </c>
      <c r="D5846" s="11"/>
      <c r="E5846" s="11"/>
    </row>
    <row r="5847" hidden="1">
      <c r="A5847" s="3">
        <v>45158.07152777778</v>
      </c>
      <c r="B5847" s="17" t="str">
        <f t="shared" si="1"/>
        <v>Fri</v>
      </c>
      <c r="C5847" s="19">
        <f t="shared" si="2"/>
        <v>1</v>
      </c>
      <c r="D5847" s="11"/>
      <c r="E5847" s="11"/>
    </row>
    <row r="5848" hidden="1">
      <c r="A5848" s="3">
        <v>45156.70276620371</v>
      </c>
      <c r="B5848" s="17" t="str">
        <f t="shared" si="1"/>
        <v>Fri</v>
      </c>
      <c r="C5848" s="19">
        <f t="shared" si="2"/>
        <v>16</v>
      </c>
      <c r="D5848" s="11"/>
      <c r="E5848" s="11"/>
    </row>
    <row r="5849" hidden="1">
      <c r="A5849" s="3">
        <v>45156.69291666667</v>
      </c>
      <c r="B5849" s="17" t="str">
        <f t="shared" si="1"/>
        <v>Fri</v>
      </c>
      <c r="C5849" s="19">
        <f t="shared" si="2"/>
        <v>16</v>
      </c>
      <c r="D5849" s="11"/>
      <c r="E5849" s="11"/>
    </row>
    <row r="5850" hidden="1">
      <c r="A5850" s="3">
        <v>45156.690358796295</v>
      </c>
      <c r="B5850" s="17" t="str">
        <f t="shared" si="1"/>
        <v>Fri</v>
      </c>
      <c r="C5850" s="19">
        <f t="shared" si="2"/>
        <v>16</v>
      </c>
      <c r="D5850" s="11"/>
      <c r="E5850" s="11"/>
    </row>
    <row r="5851" hidden="1">
      <c r="A5851" s="3">
        <v>45156.66033564815</v>
      </c>
      <c r="B5851" s="17" t="str">
        <f t="shared" si="1"/>
        <v>Fri</v>
      </c>
      <c r="C5851" s="19">
        <f t="shared" si="2"/>
        <v>15</v>
      </c>
      <c r="D5851" s="11"/>
      <c r="E5851" s="11"/>
    </row>
    <row r="5852" hidden="1">
      <c r="A5852" s="3">
        <v>45156.535150462965</v>
      </c>
      <c r="B5852" s="17" t="str">
        <f t="shared" si="1"/>
        <v>Fri</v>
      </c>
      <c r="C5852" s="19">
        <f t="shared" si="2"/>
        <v>12</v>
      </c>
      <c r="D5852" s="11"/>
      <c r="E5852" s="11"/>
    </row>
    <row r="5853" hidden="1">
      <c r="A5853" s="3">
        <v>45156.061261574076</v>
      </c>
      <c r="B5853" s="17" t="str">
        <f t="shared" si="1"/>
        <v>Fri</v>
      </c>
      <c r="C5853" s="19">
        <f t="shared" si="2"/>
        <v>1</v>
      </c>
      <c r="D5853" s="11"/>
      <c r="E5853" s="11"/>
    </row>
    <row r="5854" hidden="1">
      <c r="A5854" s="3">
        <v>45156.01325231481</v>
      </c>
      <c r="B5854" s="17" t="str">
        <f t="shared" si="1"/>
        <v>Fri</v>
      </c>
      <c r="C5854" s="19">
        <f t="shared" si="2"/>
        <v>0</v>
      </c>
      <c r="D5854" s="11"/>
      <c r="E5854" s="11"/>
    </row>
    <row r="5855" hidden="1">
      <c r="A5855" s="3">
        <v>45156.01155092593</v>
      </c>
      <c r="B5855" s="17" t="str">
        <f t="shared" si="1"/>
        <v>Thu</v>
      </c>
      <c r="C5855" s="19">
        <f t="shared" si="2"/>
        <v>0</v>
      </c>
      <c r="D5855" s="11"/>
      <c r="E5855" s="11"/>
    </row>
    <row r="5856" hidden="1">
      <c r="A5856" s="3">
        <v>45155.998240740744</v>
      </c>
      <c r="B5856" s="17" t="str">
        <f t="shared" si="1"/>
        <v>Thu</v>
      </c>
      <c r="C5856" s="19">
        <f t="shared" si="2"/>
        <v>23</v>
      </c>
      <c r="D5856" s="11"/>
      <c r="E5856" s="11"/>
    </row>
    <row r="5857" hidden="1">
      <c r="A5857" s="3">
        <v>45155.95328703704</v>
      </c>
      <c r="B5857" s="17" t="str">
        <f t="shared" si="1"/>
        <v>Thu</v>
      </c>
      <c r="C5857" s="19">
        <f t="shared" si="2"/>
        <v>22</v>
      </c>
      <c r="D5857" s="11"/>
      <c r="E5857" s="11"/>
    </row>
    <row r="5858" hidden="1">
      <c r="A5858" s="3">
        <v>45155.942037037035</v>
      </c>
      <c r="B5858" s="17" t="str">
        <f t="shared" si="1"/>
        <v>Thu</v>
      </c>
      <c r="C5858" s="19">
        <f t="shared" si="2"/>
        <v>22</v>
      </c>
      <c r="D5858" s="11"/>
      <c r="E5858" s="11"/>
    </row>
    <row r="5859" hidden="1">
      <c r="A5859" s="3">
        <v>45155.734618055554</v>
      </c>
      <c r="B5859" s="17" t="str">
        <f t="shared" si="1"/>
        <v>Thu</v>
      </c>
      <c r="C5859" s="19">
        <f t="shared" si="2"/>
        <v>17</v>
      </c>
      <c r="D5859" s="11"/>
      <c r="E5859" s="11"/>
    </row>
    <row r="5860" hidden="1">
      <c r="A5860" s="3">
        <v>45155.64229166666</v>
      </c>
      <c r="B5860" s="17" t="str">
        <f t="shared" si="1"/>
        <v>Thu</v>
      </c>
      <c r="C5860" s="19">
        <f t="shared" si="2"/>
        <v>15</v>
      </c>
      <c r="D5860" s="11"/>
      <c r="E5860" s="11"/>
    </row>
    <row r="5861" hidden="1">
      <c r="A5861" s="3">
        <v>45155.634039351855</v>
      </c>
      <c r="B5861" s="17" t="str">
        <f t="shared" si="1"/>
        <v>Thu</v>
      </c>
      <c r="C5861" s="19">
        <f t="shared" si="2"/>
        <v>15</v>
      </c>
      <c r="D5861" s="11"/>
      <c r="E5861" s="11"/>
    </row>
    <row r="5862" hidden="1">
      <c r="A5862" s="3">
        <v>45155.58299768518</v>
      </c>
      <c r="B5862" s="17" t="str">
        <f t="shared" si="1"/>
        <v>Thu</v>
      </c>
      <c r="C5862" s="19">
        <f t="shared" si="2"/>
        <v>13</v>
      </c>
      <c r="D5862" s="11"/>
      <c r="E5862" s="11"/>
    </row>
    <row r="5863" hidden="1">
      <c r="A5863" s="3">
        <v>45155.57523148148</v>
      </c>
      <c r="B5863" s="17" t="str">
        <f t="shared" si="1"/>
        <v>Thu</v>
      </c>
      <c r="C5863" s="19">
        <f t="shared" si="2"/>
        <v>13</v>
      </c>
      <c r="D5863" s="11"/>
      <c r="E5863" s="11"/>
    </row>
    <row r="5864" hidden="1">
      <c r="A5864" s="3">
        <v>45155.574479166666</v>
      </c>
      <c r="B5864" s="17" t="str">
        <f t="shared" si="1"/>
        <v>Thu</v>
      </c>
      <c r="C5864" s="19">
        <f t="shared" si="2"/>
        <v>13</v>
      </c>
      <c r="D5864" s="11"/>
      <c r="E5864" s="11"/>
    </row>
    <row r="5865" hidden="1">
      <c r="A5865" s="3">
        <v>45155.571388888886</v>
      </c>
      <c r="B5865" s="17" t="str">
        <f t="shared" si="1"/>
        <v>Thu</v>
      </c>
      <c r="C5865" s="19">
        <f t="shared" si="2"/>
        <v>13</v>
      </c>
      <c r="D5865" s="11"/>
      <c r="E5865" s="11"/>
    </row>
    <row r="5866" hidden="1">
      <c r="A5866" s="3">
        <v>45155.522048611114</v>
      </c>
      <c r="B5866" s="17" t="str">
        <f t="shared" si="1"/>
        <v>Thu</v>
      </c>
      <c r="C5866" s="19">
        <f t="shared" si="2"/>
        <v>12</v>
      </c>
      <c r="D5866" s="11"/>
      <c r="E5866" s="11"/>
    </row>
    <row r="5867" hidden="1">
      <c r="A5867" s="3">
        <v>45155.47675925926</v>
      </c>
      <c r="B5867" s="17" t="str">
        <f t="shared" si="1"/>
        <v>Thu</v>
      </c>
      <c r="C5867" s="19">
        <f t="shared" si="2"/>
        <v>11</v>
      </c>
      <c r="D5867" s="11"/>
      <c r="E5867" s="11"/>
    </row>
    <row r="5868" hidden="1">
      <c r="A5868" s="3">
        <v>45155.47609953704</v>
      </c>
      <c r="B5868" s="17" t="str">
        <f t="shared" si="1"/>
        <v>Thu</v>
      </c>
      <c r="C5868" s="19">
        <f t="shared" si="2"/>
        <v>11</v>
      </c>
      <c r="D5868" s="11"/>
      <c r="E5868" s="11"/>
    </row>
    <row r="5869" hidden="1">
      <c r="A5869" s="3">
        <v>45155.46208333333</v>
      </c>
      <c r="B5869" s="17" t="str">
        <f t="shared" si="1"/>
        <v>Thu</v>
      </c>
      <c r="C5869" s="19">
        <f t="shared" si="2"/>
        <v>11</v>
      </c>
      <c r="D5869" s="11"/>
      <c r="E5869" s="11"/>
    </row>
    <row r="5870" hidden="1">
      <c r="A5870" s="3">
        <v>45155.452627314815</v>
      </c>
      <c r="B5870" s="17" t="str">
        <f t="shared" si="1"/>
        <v>Thu</v>
      </c>
      <c r="C5870" s="19">
        <f t="shared" si="2"/>
        <v>10</v>
      </c>
      <c r="D5870" s="11"/>
      <c r="E5870" s="11"/>
    </row>
    <row r="5871" hidden="1">
      <c r="A5871" s="3">
        <v>45155.04829861111</v>
      </c>
      <c r="B5871" s="17" t="str">
        <f t="shared" si="1"/>
        <v>Thu</v>
      </c>
      <c r="C5871" s="19">
        <f t="shared" si="2"/>
        <v>1</v>
      </c>
      <c r="D5871" s="11"/>
      <c r="E5871" s="11"/>
    </row>
    <row r="5872" hidden="1">
      <c r="A5872" s="3">
        <v>45155.04487268518</v>
      </c>
      <c r="B5872" s="17" t="str">
        <f t="shared" si="1"/>
        <v>Thu</v>
      </c>
      <c r="C5872" s="19">
        <f t="shared" si="2"/>
        <v>1</v>
      </c>
      <c r="D5872" s="11"/>
      <c r="E5872" s="11"/>
    </row>
    <row r="5873" hidden="1">
      <c r="A5873" s="3">
        <v>45155.040625</v>
      </c>
      <c r="B5873" s="17" t="str">
        <f t="shared" si="1"/>
        <v>Wed</v>
      </c>
      <c r="C5873" s="19">
        <f t="shared" si="2"/>
        <v>0</v>
      </c>
      <c r="D5873" s="11"/>
      <c r="E5873" s="11"/>
    </row>
    <row r="5874" hidden="1">
      <c r="A5874" s="3">
        <v>45154.874236111114</v>
      </c>
      <c r="B5874" s="17" t="str">
        <f t="shared" si="1"/>
        <v>Wed</v>
      </c>
      <c r="C5874" s="19">
        <f t="shared" si="2"/>
        <v>20</v>
      </c>
      <c r="D5874" s="11"/>
      <c r="E5874" s="11"/>
    </row>
    <row r="5875" hidden="1">
      <c r="A5875" s="3">
        <v>45154.83226851852</v>
      </c>
      <c r="B5875" s="17" t="str">
        <f t="shared" si="1"/>
        <v>Wed</v>
      </c>
      <c r="C5875" s="19">
        <f t="shared" si="2"/>
        <v>19</v>
      </c>
      <c r="D5875" s="11"/>
      <c r="E5875" s="11"/>
    </row>
    <row r="5876" hidden="1">
      <c r="A5876" s="3">
        <v>45154.79324074074</v>
      </c>
      <c r="B5876" s="17" t="str">
        <f t="shared" si="1"/>
        <v>Wed</v>
      </c>
      <c r="C5876" s="19">
        <f t="shared" si="2"/>
        <v>19</v>
      </c>
      <c r="D5876" s="11"/>
      <c r="E5876" s="11"/>
    </row>
    <row r="5877" hidden="1">
      <c r="A5877" s="3">
        <v>45154.78739583334</v>
      </c>
      <c r="B5877" s="17" t="str">
        <f t="shared" si="1"/>
        <v>Tue</v>
      </c>
      <c r="C5877" s="19">
        <f t="shared" si="2"/>
        <v>18</v>
      </c>
      <c r="D5877" s="11"/>
      <c r="E5877" s="11"/>
    </row>
    <row r="5878" hidden="1">
      <c r="A5878" s="3">
        <v>45153.901712962965</v>
      </c>
      <c r="B5878" s="17" t="str">
        <f t="shared" si="1"/>
        <v>Tue</v>
      </c>
      <c r="C5878" s="19">
        <f t="shared" si="2"/>
        <v>21</v>
      </c>
      <c r="D5878" s="11"/>
      <c r="E5878" s="11"/>
    </row>
    <row r="5879" hidden="1">
      <c r="A5879" s="3">
        <v>45153.86450231481</v>
      </c>
      <c r="B5879" s="17" t="str">
        <f t="shared" si="1"/>
        <v>Tue</v>
      </c>
      <c r="C5879" s="19">
        <f t="shared" si="2"/>
        <v>20</v>
      </c>
      <c r="D5879" s="11"/>
      <c r="E5879" s="11"/>
    </row>
    <row r="5880" hidden="1">
      <c r="A5880" s="3">
        <v>45153.86041666667</v>
      </c>
      <c r="B5880" s="17" t="str">
        <f t="shared" si="1"/>
        <v>Tue</v>
      </c>
      <c r="C5880" s="19">
        <f t="shared" si="2"/>
        <v>20</v>
      </c>
      <c r="D5880" s="11"/>
      <c r="E5880" s="11"/>
    </row>
    <row r="5881" hidden="1">
      <c r="A5881" s="3">
        <v>45153.857939814814</v>
      </c>
      <c r="B5881" s="17" t="str">
        <f t="shared" si="1"/>
        <v>Mon</v>
      </c>
      <c r="C5881" s="19">
        <f t="shared" si="2"/>
        <v>20</v>
      </c>
      <c r="D5881" s="11"/>
      <c r="E5881" s="11"/>
    </row>
    <row r="5882" hidden="1">
      <c r="A5882" s="3">
        <v>45152.84574074074</v>
      </c>
      <c r="B5882" s="17" t="str">
        <f t="shared" si="1"/>
        <v>Mon</v>
      </c>
      <c r="C5882" s="19">
        <f t="shared" si="2"/>
        <v>20</v>
      </c>
      <c r="D5882" s="11"/>
      <c r="E5882" s="11"/>
    </row>
    <row r="5883" hidden="1">
      <c r="A5883" s="3">
        <v>45152.81013888889</v>
      </c>
      <c r="B5883" s="17" t="str">
        <f t="shared" si="1"/>
        <v>Mon</v>
      </c>
      <c r="C5883" s="19">
        <f t="shared" si="2"/>
        <v>19</v>
      </c>
      <c r="D5883" s="11"/>
      <c r="E5883" s="11"/>
    </row>
    <row r="5884" hidden="1">
      <c r="A5884" s="3">
        <v>45152.79789351852</v>
      </c>
      <c r="B5884" s="17" t="str">
        <f t="shared" si="1"/>
        <v>Mon</v>
      </c>
      <c r="C5884" s="19">
        <f t="shared" si="2"/>
        <v>19</v>
      </c>
      <c r="D5884" s="11"/>
      <c r="E5884" s="11"/>
    </row>
    <row r="5885" hidden="1">
      <c r="A5885" s="3">
        <v>45152.79686342592</v>
      </c>
      <c r="B5885" s="17" t="str">
        <f t="shared" si="1"/>
        <v>Mon</v>
      </c>
      <c r="C5885" s="19">
        <f t="shared" si="2"/>
        <v>19</v>
      </c>
      <c r="D5885" s="11"/>
      <c r="E5885" s="11"/>
    </row>
    <row r="5886" hidden="1">
      <c r="A5886" s="3">
        <v>45152.79008101852</v>
      </c>
      <c r="B5886" s="17" t="str">
        <f t="shared" si="1"/>
        <v>Mon</v>
      </c>
      <c r="C5886" s="19">
        <f t="shared" si="2"/>
        <v>18</v>
      </c>
      <c r="D5886" s="11"/>
      <c r="E5886" s="11"/>
    </row>
    <row r="5887" hidden="1">
      <c r="A5887" s="3">
        <v>45152.781805555554</v>
      </c>
      <c r="B5887" s="17" t="str">
        <f t="shared" si="1"/>
        <v>Mon</v>
      </c>
      <c r="C5887" s="19">
        <f t="shared" si="2"/>
        <v>18</v>
      </c>
      <c r="D5887" s="11"/>
      <c r="E5887" s="11"/>
    </row>
    <row r="5888" hidden="1">
      <c r="A5888" s="3">
        <v>45152.72106481482</v>
      </c>
      <c r="B5888" s="17" t="str">
        <f t="shared" si="1"/>
        <v>Mon</v>
      </c>
      <c r="C5888" s="19">
        <f t="shared" si="2"/>
        <v>17</v>
      </c>
      <c r="D5888" s="11"/>
      <c r="E5888" s="11"/>
    </row>
    <row r="5889" hidden="1">
      <c r="A5889" s="3">
        <v>45152.70523148148</v>
      </c>
      <c r="B5889" s="17" t="str">
        <f t="shared" si="1"/>
        <v>Mon</v>
      </c>
      <c r="C5889" s="19">
        <f t="shared" si="2"/>
        <v>16</v>
      </c>
      <c r="D5889" s="11"/>
      <c r="E5889" s="11"/>
    </row>
    <row r="5890" hidden="1">
      <c r="A5890" s="3">
        <v>45152.54670138889</v>
      </c>
      <c r="B5890" s="17" t="str">
        <f t="shared" si="1"/>
        <v>Mon</v>
      </c>
      <c r="C5890" s="19">
        <f t="shared" si="2"/>
        <v>13</v>
      </c>
      <c r="D5890" s="11"/>
      <c r="E5890" s="11"/>
    </row>
    <row r="5891" hidden="1">
      <c r="A5891" s="3">
        <v>45152.545277777775</v>
      </c>
      <c r="B5891" s="17" t="str">
        <f t="shared" si="1"/>
        <v>Mon</v>
      </c>
      <c r="C5891" s="19">
        <f t="shared" si="2"/>
        <v>13</v>
      </c>
      <c r="D5891" s="11"/>
      <c r="E5891" s="11"/>
    </row>
    <row r="5892" hidden="1">
      <c r="A5892" s="3">
        <v>45152.44200231481</v>
      </c>
      <c r="B5892" s="17" t="str">
        <f t="shared" si="1"/>
        <v>Mon</v>
      </c>
      <c r="C5892" s="19">
        <f t="shared" si="2"/>
        <v>10</v>
      </c>
      <c r="D5892" s="11"/>
      <c r="E5892" s="11"/>
    </row>
    <row r="5893" hidden="1">
      <c r="A5893" s="3">
        <v>45152.43883101852</v>
      </c>
      <c r="B5893" s="17" t="str">
        <f t="shared" si="1"/>
        <v>Mon</v>
      </c>
      <c r="C5893" s="19">
        <f t="shared" si="2"/>
        <v>10</v>
      </c>
      <c r="D5893" s="11"/>
      <c r="E5893" s="11"/>
    </row>
    <row r="5894" hidden="1">
      <c r="A5894" s="3">
        <v>45152.43719907408</v>
      </c>
      <c r="B5894" s="17" t="str">
        <f t="shared" si="1"/>
        <v>Mon</v>
      </c>
      <c r="C5894" s="19">
        <f t="shared" si="2"/>
        <v>10</v>
      </c>
      <c r="D5894" s="11"/>
      <c r="E5894" s="11"/>
    </row>
    <row r="5895" hidden="1">
      <c r="A5895" s="3">
        <v>45152.38649305556</v>
      </c>
      <c r="B5895" s="17" t="str">
        <f t="shared" si="1"/>
        <v>Sun</v>
      </c>
      <c r="C5895" s="19">
        <f t="shared" si="2"/>
        <v>9</v>
      </c>
      <c r="D5895" s="11"/>
      <c r="E5895" s="11"/>
    </row>
    <row r="5896" hidden="1">
      <c r="A5896" s="3">
        <v>45151.82111111111</v>
      </c>
      <c r="B5896" s="17" t="str">
        <f t="shared" si="1"/>
        <v>Sun</v>
      </c>
      <c r="C5896" s="19">
        <f t="shared" si="2"/>
        <v>19</v>
      </c>
      <c r="D5896" s="11"/>
      <c r="E5896" s="11"/>
    </row>
    <row r="5897" hidden="1">
      <c r="A5897" s="3">
        <v>45151.73981481481</v>
      </c>
      <c r="B5897" s="17" t="str">
        <f t="shared" si="1"/>
        <v>Sun</v>
      </c>
      <c r="C5897" s="19">
        <f t="shared" si="2"/>
        <v>17</v>
      </c>
      <c r="D5897" s="11"/>
      <c r="E5897" s="11"/>
    </row>
    <row r="5898" hidden="1">
      <c r="A5898" s="3">
        <v>45151.692719907405</v>
      </c>
      <c r="B5898" s="17" t="str">
        <f t="shared" si="1"/>
        <v>Sun</v>
      </c>
      <c r="C5898" s="19">
        <f t="shared" si="2"/>
        <v>16</v>
      </c>
      <c r="D5898" s="11"/>
      <c r="E5898" s="11"/>
    </row>
    <row r="5899" hidden="1">
      <c r="A5899" s="3">
        <v>45151.61246527778</v>
      </c>
      <c r="B5899" s="17" t="str">
        <f t="shared" si="1"/>
        <v>Sun</v>
      </c>
      <c r="C5899" s="19">
        <f t="shared" si="2"/>
        <v>14</v>
      </c>
      <c r="D5899" s="11"/>
      <c r="E5899" s="11"/>
    </row>
    <row r="5900" hidden="1">
      <c r="A5900" s="3">
        <v>45151.36293981481</v>
      </c>
      <c r="B5900" s="17" t="str">
        <f t="shared" si="1"/>
        <v>Sun</v>
      </c>
      <c r="C5900" s="19">
        <f t="shared" si="2"/>
        <v>8</v>
      </c>
      <c r="D5900" s="11"/>
      <c r="E5900" s="11"/>
    </row>
    <row r="5901" hidden="1">
      <c r="A5901" s="3">
        <v>45151.08652777778</v>
      </c>
      <c r="B5901" s="17" t="str">
        <f t="shared" si="1"/>
        <v>Sun</v>
      </c>
      <c r="C5901" s="19">
        <f t="shared" si="2"/>
        <v>2</v>
      </c>
      <c r="D5901" s="11"/>
      <c r="E5901" s="11"/>
    </row>
    <row r="5902" hidden="1">
      <c r="A5902" s="3">
        <v>45151.076631944445</v>
      </c>
      <c r="B5902" s="17" t="str">
        <f t="shared" si="1"/>
        <v>Fri</v>
      </c>
      <c r="C5902" s="19">
        <f t="shared" si="2"/>
        <v>1</v>
      </c>
      <c r="D5902" s="11"/>
      <c r="E5902" s="11"/>
    </row>
    <row r="5903" hidden="1">
      <c r="A5903" s="3">
        <v>45149.93540509259</v>
      </c>
      <c r="B5903" s="17" t="str">
        <f t="shared" si="1"/>
        <v>Fri</v>
      </c>
      <c r="C5903" s="19">
        <f t="shared" si="2"/>
        <v>22</v>
      </c>
      <c r="D5903" s="11"/>
      <c r="E5903" s="11"/>
    </row>
    <row r="5904" hidden="1">
      <c r="A5904" s="3">
        <v>45149.91395833333</v>
      </c>
      <c r="B5904" s="17" t="str">
        <f t="shared" si="1"/>
        <v>Fri</v>
      </c>
      <c r="C5904" s="19">
        <f t="shared" si="2"/>
        <v>21</v>
      </c>
      <c r="D5904" s="11"/>
      <c r="E5904" s="11"/>
    </row>
    <row r="5905" hidden="1">
      <c r="A5905" s="3">
        <v>45149.90857638889</v>
      </c>
      <c r="B5905" s="17" t="str">
        <f t="shared" si="1"/>
        <v>Fri</v>
      </c>
      <c r="C5905" s="19">
        <f t="shared" si="2"/>
        <v>21</v>
      </c>
      <c r="D5905" s="11"/>
      <c r="E5905" s="11"/>
    </row>
    <row r="5906" hidden="1">
      <c r="A5906" s="3">
        <v>45149.82133101852</v>
      </c>
      <c r="B5906" s="17" t="str">
        <f t="shared" si="1"/>
        <v>Fri</v>
      </c>
      <c r="C5906" s="19">
        <f t="shared" si="2"/>
        <v>19</v>
      </c>
      <c r="D5906" s="11"/>
      <c r="E5906" s="11"/>
    </row>
    <row r="5907" hidden="1">
      <c r="A5907" s="3">
        <v>45149.72244212963</v>
      </c>
      <c r="B5907" s="17" t="str">
        <f t="shared" si="1"/>
        <v>Fri</v>
      </c>
      <c r="C5907" s="19">
        <f t="shared" si="2"/>
        <v>17</v>
      </c>
      <c r="D5907" s="11"/>
      <c r="E5907" s="11"/>
    </row>
    <row r="5908" hidden="1">
      <c r="A5908" s="3">
        <v>45149.686527777776</v>
      </c>
      <c r="B5908" s="17" t="str">
        <f t="shared" si="1"/>
        <v>Fri</v>
      </c>
      <c r="C5908" s="19">
        <f t="shared" si="2"/>
        <v>16</v>
      </c>
      <c r="D5908" s="11"/>
      <c r="E5908" s="11"/>
    </row>
    <row r="5909" hidden="1">
      <c r="A5909" s="3">
        <v>45149.67203703704</v>
      </c>
      <c r="B5909" s="17" t="str">
        <f t="shared" si="1"/>
        <v>Fri</v>
      </c>
      <c r="C5909" s="19">
        <f t="shared" si="2"/>
        <v>16</v>
      </c>
      <c r="D5909" s="11"/>
      <c r="E5909" s="11"/>
    </row>
    <row r="5910" hidden="1">
      <c r="A5910" s="3">
        <v>45149.540821759256</v>
      </c>
      <c r="B5910" s="17" t="str">
        <f t="shared" si="1"/>
        <v>Fri</v>
      </c>
      <c r="C5910" s="19">
        <f t="shared" si="2"/>
        <v>12</v>
      </c>
      <c r="D5910" s="11"/>
      <c r="E5910" s="11"/>
    </row>
    <row r="5911" hidden="1">
      <c r="A5911" s="3">
        <v>45149.53152777778</v>
      </c>
      <c r="B5911" s="17" t="str">
        <f t="shared" si="1"/>
        <v>Fri</v>
      </c>
      <c r="C5911" s="19">
        <f t="shared" si="2"/>
        <v>12</v>
      </c>
      <c r="D5911" s="11"/>
      <c r="E5911" s="11"/>
    </row>
    <row r="5912" hidden="1">
      <c r="A5912" s="3">
        <v>45149.53076388889</v>
      </c>
      <c r="B5912" s="17" t="str">
        <f t="shared" si="1"/>
        <v>Fri</v>
      </c>
      <c r="C5912" s="19">
        <f t="shared" si="2"/>
        <v>12</v>
      </c>
      <c r="D5912" s="11"/>
      <c r="E5912" s="11"/>
    </row>
    <row r="5913" hidden="1">
      <c r="A5913" s="3">
        <v>45149.19122685185</v>
      </c>
      <c r="B5913" s="17" t="str">
        <f t="shared" si="1"/>
        <v>Fri</v>
      </c>
      <c r="C5913" s="19">
        <f t="shared" si="2"/>
        <v>4</v>
      </c>
      <c r="D5913" s="11"/>
      <c r="E5913" s="11"/>
    </row>
    <row r="5914" hidden="1">
      <c r="A5914" s="3">
        <v>45149.009467592594</v>
      </c>
      <c r="B5914" s="17" t="str">
        <f t="shared" si="1"/>
        <v>Thu</v>
      </c>
      <c r="C5914" s="19">
        <f t="shared" si="2"/>
        <v>0</v>
      </c>
      <c r="D5914" s="11"/>
      <c r="E5914" s="11"/>
    </row>
    <row r="5915" hidden="1">
      <c r="A5915" s="3">
        <v>45148.92188657408</v>
      </c>
      <c r="B5915" s="17" t="str">
        <f t="shared" si="1"/>
        <v>Thu</v>
      </c>
      <c r="C5915" s="19">
        <f t="shared" si="2"/>
        <v>22</v>
      </c>
      <c r="D5915" s="11"/>
      <c r="E5915" s="11"/>
    </row>
    <row r="5916" hidden="1">
      <c r="A5916" s="3">
        <v>45148.89574074074</v>
      </c>
      <c r="B5916" s="17" t="str">
        <f t="shared" si="1"/>
        <v>Thu</v>
      </c>
      <c r="C5916" s="19">
        <f t="shared" si="2"/>
        <v>21</v>
      </c>
      <c r="D5916" s="11"/>
      <c r="E5916" s="11"/>
    </row>
    <row r="5917" hidden="1">
      <c r="A5917" s="3">
        <v>45148.88462962963</v>
      </c>
      <c r="B5917" s="17" t="str">
        <f t="shared" si="1"/>
        <v>Thu</v>
      </c>
      <c r="C5917" s="19">
        <f t="shared" si="2"/>
        <v>21</v>
      </c>
      <c r="D5917" s="11"/>
      <c r="E5917" s="11"/>
    </row>
    <row r="5918" hidden="1">
      <c r="A5918" s="3">
        <v>45148.88329861111</v>
      </c>
      <c r="B5918" s="17" t="str">
        <f t="shared" si="1"/>
        <v>Thu</v>
      </c>
      <c r="C5918" s="19">
        <f t="shared" si="2"/>
        <v>21</v>
      </c>
      <c r="D5918" s="11"/>
      <c r="E5918" s="11"/>
    </row>
    <row r="5919" hidden="1">
      <c r="A5919" s="3">
        <v>45148.85880787037</v>
      </c>
      <c r="B5919" s="17" t="str">
        <f t="shared" si="1"/>
        <v>Thu</v>
      </c>
      <c r="C5919" s="19">
        <f t="shared" si="2"/>
        <v>20</v>
      </c>
      <c r="D5919" s="11"/>
      <c r="E5919" s="11"/>
    </row>
    <row r="5920" hidden="1">
      <c r="A5920" s="3">
        <v>45148.76289351852</v>
      </c>
      <c r="B5920" s="17" t="str">
        <f t="shared" si="1"/>
        <v>Thu</v>
      </c>
      <c r="C5920" s="19">
        <f t="shared" si="2"/>
        <v>18</v>
      </c>
      <c r="D5920" s="11"/>
      <c r="E5920" s="11"/>
    </row>
    <row r="5921" hidden="1">
      <c r="A5921" s="3">
        <v>45148.74795138889</v>
      </c>
      <c r="B5921" s="17" t="str">
        <f t="shared" si="1"/>
        <v>Thu</v>
      </c>
      <c r="C5921" s="19">
        <f t="shared" si="2"/>
        <v>17</v>
      </c>
      <c r="D5921" s="11"/>
      <c r="E5921" s="11"/>
    </row>
    <row r="5922" hidden="1">
      <c r="A5922" s="3">
        <v>45148.67335648148</v>
      </c>
      <c r="B5922" s="17" t="str">
        <f t="shared" si="1"/>
        <v>Thu</v>
      </c>
      <c r="C5922" s="19">
        <f t="shared" si="2"/>
        <v>16</v>
      </c>
      <c r="D5922" s="11"/>
      <c r="E5922" s="11"/>
    </row>
    <row r="5923" hidden="1">
      <c r="A5923" s="3">
        <v>45148.67334490741</v>
      </c>
      <c r="B5923" s="17" t="str">
        <f t="shared" si="1"/>
        <v>Thu</v>
      </c>
      <c r="C5923" s="19">
        <f t="shared" si="2"/>
        <v>16</v>
      </c>
      <c r="D5923" s="11"/>
      <c r="E5923" s="11"/>
    </row>
    <row r="5924" hidden="1">
      <c r="A5924" s="3">
        <v>45148.66113425926</v>
      </c>
      <c r="B5924" s="17" t="str">
        <f t="shared" si="1"/>
        <v>Thu</v>
      </c>
      <c r="C5924" s="19">
        <f t="shared" si="2"/>
        <v>15</v>
      </c>
      <c r="D5924" s="11"/>
      <c r="E5924" s="11"/>
    </row>
    <row r="5925" hidden="1">
      <c r="A5925" s="3">
        <v>45148.646828703706</v>
      </c>
      <c r="B5925" s="17" t="str">
        <f t="shared" si="1"/>
        <v>Thu</v>
      </c>
      <c r="C5925" s="19">
        <f t="shared" si="2"/>
        <v>15</v>
      </c>
      <c r="D5925" s="11"/>
      <c r="E5925" s="11"/>
    </row>
    <row r="5926" hidden="1">
      <c r="A5926" s="3">
        <v>45148.644467592596</v>
      </c>
      <c r="B5926" s="17" t="str">
        <f t="shared" si="1"/>
        <v>Thu</v>
      </c>
      <c r="C5926" s="19">
        <f t="shared" si="2"/>
        <v>15</v>
      </c>
      <c r="D5926" s="11"/>
      <c r="E5926" s="11"/>
    </row>
    <row r="5927" hidden="1">
      <c r="A5927" s="3">
        <v>45148.607511574075</v>
      </c>
      <c r="B5927" s="17" t="str">
        <f t="shared" si="1"/>
        <v>Thu</v>
      </c>
      <c r="C5927" s="19">
        <f t="shared" si="2"/>
        <v>14</v>
      </c>
      <c r="D5927" s="11"/>
      <c r="E5927" s="11"/>
    </row>
    <row r="5928" hidden="1">
      <c r="A5928" s="3">
        <v>45148.57048611111</v>
      </c>
      <c r="B5928" s="17" t="str">
        <f t="shared" si="1"/>
        <v>Thu</v>
      </c>
      <c r="C5928" s="19">
        <f t="shared" si="2"/>
        <v>13</v>
      </c>
      <c r="D5928" s="11"/>
      <c r="E5928" s="11"/>
    </row>
    <row r="5929" hidden="1">
      <c r="A5929" s="3">
        <v>45148.56653935185</v>
      </c>
      <c r="B5929" s="17" t="str">
        <f t="shared" si="1"/>
        <v>Thu</v>
      </c>
      <c r="C5929" s="19">
        <f t="shared" si="2"/>
        <v>13</v>
      </c>
      <c r="D5929" s="11"/>
      <c r="E5929" s="11"/>
    </row>
    <row r="5930" hidden="1">
      <c r="A5930" s="3">
        <v>45148.124444444446</v>
      </c>
      <c r="B5930" s="17" t="str">
        <f t="shared" si="1"/>
        <v>Thu</v>
      </c>
      <c r="C5930" s="19">
        <f t="shared" si="2"/>
        <v>2</v>
      </c>
      <c r="D5930" s="11"/>
      <c r="E5930" s="11"/>
    </row>
    <row r="5931" hidden="1">
      <c r="A5931" s="3">
        <v>45148.12159722222</v>
      </c>
      <c r="B5931" s="17" t="str">
        <f t="shared" si="1"/>
        <v>Thu</v>
      </c>
      <c r="C5931" s="19">
        <f t="shared" si="2"/>
        <v>2</v>
      </c>
      <c r="D5931" s="11"/>
      <c r="E5931" s="11"/>
    </row>
    <row r="5932" hidden="1">
      <c r="A5932" s="3">
        <v>45148.1144212963</v>
      </c>
      <c r="B5932" s="17" t="str">
        <f t="shared" si="1"/>
        <v>Thu</v>
      </c>
      <c r="C5932" s="19">
        <f t="shared" si="2"/>
        <v>2</v>
      </c>
      <c r="D5932" s="11"/>
      <c r="E5932" s="11"/>
    </row>
    <row r="5933" hidden="1">
      <c r="A5933" s="3">
        <v>45148.090520833335</v>
      </c>
      <c r="B5933" s="17" t="str">
        <f t="shared" si="1"/>
        <v>Thu</v>
      </c>
      <c r="C5933" s="19">
        <f t="shared" si="2"/>
        <v>2</v>
      </c>
      <c r="D5933" s="11"/>
      <c r="E5933" s="11"/>
    </row>
    <row r="5934" hidden="1">
      <c r="A5934" s="3">
        <v>45148.05400462963</v>
      </c>
      <c r="B5934" s="17" t="str">
        <f t="shared" si="1"/>
        <v>Thu</v>
      </c>
      <c r="C5934" s="19">
        <f t="shared" si="2"/>
        <v>1</v>
      </c>
      <c r="D5934" s="11"/>
      <c r="E5934" s="11"/>
    </row>
    <row r="5935" hidden="1">
      <c r="A5935" s="3">
        <v>45148.052152777775</v>
      </c>
      <c r="B5935" s="17" t="str">
        <f t="shared" si="1"/>
        <v>Wed</v>
      </c>
      <c r="C5935" s="19">
        <f t="shared" si="2"/>
        <v>1</v>
      </c>
      <c r="D5935" s="11"/>
      <c r="E5935" s="11"/>
    </row>
    <row r="5936" hidden="1">
      <c r="A5936" s="3">
        <v>45147.88266203704</v>
      </c>
      <c r="B5936" s="17" t="str">
        <f t="shared" si="1"/>
        <v>Wed</v>
      </c>
      <c r="C5936" s="19">
        <f t="shared" si="2"/>
        <v>21</v>
      </c>
      <c r="D5936" s="11"/>
      <c r="E5936" s="11"/>
    </row>
    <row r="5937" hidden="1">
      <c r="A5937" s="3">
        <v>45147.8569212963</v>
      </c>
      <c r="B5937" s="17" t="str">
        <f t="shared" si="1"/>
        <v>Wed</v>
      </c>
      <c r="C5937" s="19">
        <f t="shared" si="2"/>
        <v>20</v>
      </c>
      <c r="D5937" s="11"/>
      <c r="E5937" s="11"/>
    </row>
    <row r="5938" hidden="1">
      <c r="A5938" s="3">
        <v>45147.848715277774</v>
      </c>
      <c r="B5938" s="17" t="str">
        <f t="shared" si="1"/>
        <v>Wed</v>
      </c>
      <c r="C5938" s="19">
        <f t="shared" si="2"/>
        <v>20</v>
      </c>
      <c r="D5938" s="11"/>
      <c r="E5938" s="11"/>
    </row>
    <row r="5939" hidden="1">
      <c r="A5939" s="3">
        <v>45147.75258101852</v>
      </c>
      <c r="B5939" s="17" t="str">
        <f t="shared" si="1"/>
        <v>Wed</v>
      </c>
      <c r="C5939" s="19">
        <f t="shared" si="2"/>
        <v>18</v>
      </c>
      <c r="D5939" s="11"/>
      <c r="E5939" s="11"/>
    </row>
    <row r="5940" hidden="1">
      <c r="A5940" s="3">
        <v>45147.74454861111</v>
      </c>
      <c r="B5940" s="17" t="str">
        <f t="shared" si="1"/>
        <v>Wed</v>
      </c>
      <c r="C5940" s="19">
        <f t="shared" si="2"/>
        <v>17</v>
      </c>
      <c r="D5940" s="11"/>
      <c r="E5940" s="11"/>
    </row>
    <row r="5941" hidden="1">
      <c r="A5941" s="3">
        <v>45147.74322916667</v>
      </c>
      <c r="B5941" s="17" t="str">
        <f t="shared" si="1"/>
        <v>Wed</v>
      </c>
      <c r="C5941" s="19">
        <f t="shared" si="2"/>
        <v>17</v>
      </c>
      <c r="D5941" s="11"/>
      <c r="E5941" s="11"/>
    </row>
    <row r="5942" hidden="1">
      <c r="A5942" s="3">
        <v>45147.664618055554</v>
      </c>
      <c r="B5942" s="17" t="str">
        <f t="shared" si="1"/>
        <v>Wed</v>
      </c>
      <c r="C5942" s="19">
        <f t="shared" si="2"/>
        <v>15</v>
      </c>
      <c r="D5942" s="11"/>
      <c r="E5942" s="11"/>
    </row>
    <row r="5943" hidden="1">
      <c r="A5943" s="3">
        <v>45147.6290625</v>
      </c>
      <c r="B5943" s="17" t="str">
        <f t="shared" si="1"/>
        <v>Wed</v>
      </c>
      <c r="C5943" s="19">
        <f t="shared" si="2"/>
        <v>15</v>
      </c>
      <c r="D5943" s="11"/>
      <c r="E5943" s="11"/>
    </row>
    <row r="5944" hidden="1">
      <c r="A5944" s="3">
        <v>45147.58863425926</v>
      </c>
      <c r="B5944" s="17" t="str">
        <f t="shared" si="1"/>
        <v>Wed</v>
      </c>
      <c r="C5944" s="19">
        <f t="shared" si="2"/>
        <v>14</v>
      </c>
      <c r="D5944" s="11"/>
      <c r="E5944" s="11"/>
    </row>
    <row r="5945" hidden="1">
      <c r="A5945" s="3">
        <v>45147.58688657408</v>
      </c>
      <c r="B5945" s="17" t="str">
        <f t="shared" si="1"/>
        <v>Wed</v>
      </c>
      <c r="C5945" s="19">
        <f t="shared" si="2"/>
        <v>14</v>
      </c>
      <c r="D5945" s="11"/>
      <c r="E5945" s="11"/>
    </row>
    <row r="5946" hidden="1">
      <c r="A5946" s="3">
        <v>45147.582662037035</v>
      </c>
      <c r="B5946" s="17" t="str">
        <f t="shared" si="1"/>
        <v>Wed</v>
      </c>
      <c r="C5946" s="19">
        <f t="shared" si="2"/>
        <v>13</v>
      </c>
      <c r="D5946" s="11"/>
      <c r="E5946" s="11"/>
    </row>
    <row r="5947" hidden="1">
      <c r="A5947" s="3">
        <v>45147.10099537037</v>
      </c>
      <c r="B5947" s="17" t="str">
        <f t="shared" si="1"/>
        <v>Wed</v>
      </c>
      <c r="C5947" s="19">
        <f t="shared" si="2"/>
        <v>2</v>
      </c>
      <c r="D5947" s="11"/>
      <c r="E5947" s="11"/>
    </row>
    <row r="5948" hidden="1">
      <c r="A5948" s="3">
        <v>45147.0925462963</v>
      </c>
      <c r="B5948" s="17" t="str">
        <f t="shared" si="1"/>
        <v>Wed</v>
      </c>
      <c r="C5948" s="19">
        <f t="shared" si="2"/>
        <v>2</v>
      </c>
      <c r="D5948" s="11"/>
      <c r="E5948" s="11"/>
    </row>
    <row r="5949" hidden="1">
      <c r="A5949" s="3">
        <v>45147.06728009259</v>
      </c>
      <c r="B5949" s="17" t="str">
        <f t="shared" si="1"/>
        <v>Wed</v>
      </c>
      <c r="C5949" s="19">
        <f t="shared" si="2"/>
        <v>1</v>
      </c>
      <c r="D5949" s="11"/>
      <c r="E5949" s="11"/>
    </row>
    <row r="5950" hidden="1">
      <c r="A5950" s="3">
        <v>45147.05401620371</v>
      </c>
      <c r="B5950" s="17" t="str">
        <f t="shared" si="1"/>
        <v>Wed</v>
      </c>
      <c r="C5950" s="19">
        <f t="shared" si="2"/>
        <v>1</v>
      </c>
      <c r="D5950" s="11"/>
      <c r="E5950" s="11"/>
    </row>
    <row r="5951" hidden="1">
      <c r="A5951" s="3">
        <v>45147.050046296295</v>
      </c>
      <c r="B5951" s="17" t="str">
        <f t="shared" si="1"/>
        <v>Tue</v>
      </c>
      <c r="C5951" s="19">
        <f t="shared" si="2"/>
        <v>1</v>
      </c>
      <c r="D5951" s="11"/>
      <c r="E5951" s="11"/>
    </row>
    <row r="5952" hidden="1">
      <c r="A5952" s="3">
        <v>45146.90074074074</v>
      </c>
      <c r="B5952" s="17" t="str">
        <f t="shared" si="1"/>
        <v>Tue</v>
      </c>
      <c r="C5952" s="19">
        <f t="shared" si="2"/>
        <v>21</v>
      </c>
      <c r="D5952" s="11"/>
      <c r="E5952" s="11"/>
    </row>
    <row r="5953" hidden="1">
      <c r="A5953" s="3">
        <v>45146.89908564815</v>
      </c>
      <c r="B5953" s="17" t="str">
        <f t="shared" si="1"/>
        <v>Tue</v>
      </c>
      <c r="C5953" s="19">
        <f t="shared" si="2"/>
        <v>21</v>
      </c>
      <c r="D5953" s="11"/>
      <c r="E5953" s="11"/>
    </row>
    <row r="5954" hidden="1">
      <c r="A5954" s="3">
        <v>45146.83868055556</v>
      </c>
      <c r="B5954" s="17" t="str">
        <f t="shared" si="1"/>
        <v>Tue</v>
      </c>
      <c r="C5954" s="19">
        <f t="shared" si="2"/>
        <v>20</v>
      </c>
      <c r="D5954" s="11"/>
      <c r="E5954" s="11"/>
    </row>
    <row r="5955" hidden="1">
      <c r="A5955" s="3">
        <v>45146.82858796296</v>
      </c>
      <c r="B5955" s="17" t="str">
        <f t="shared" si="1"/>
        <v>Tue</v>
      </c>
      <c r="C5955" s="19">
        <f t="shared" si="2"/>
        <v>19</v>
      </c>
      <c r="D5955" s="11"/>
      <c r="E5955" s="11"/>
    </row>
    <row r="5956" hidden="1">
      <c r="A5956" s="3">
        <v>45146.81185185185</v>
      </c>
      <c r="B5956" s="17" t="str">
        <f t="shared" si="1"/>
        <v>Tue</v>
      </c>
      <c r="C5956" s="19">
        <f t="shared" si="2"/>
        <v>19</v>
      </c>
      <c r="D5956" s="11"/>
      <c r="E5956" s="11"/>
    </row>
    <row r="5957" hidden="1">
      <c r="A5957" s="3">
        <v>45146.81107638889</v>
      </c>
      <c r="B5957" s="17" t="str">
        <f t="shared" si="1"/>
        <v>Tue</v>
      </c>
      <c r="C5957" s="19">
        <f t="shared" si="2"/>
        <v>19</v>
      </c>
      <c r="D5957" s="11"/>
      <c r="E5957" s="11"/>
    </row>
    <row r="5958" hidden="1">
      <c r="A5958" s="3">
        <v>45146.79645833333</v>
      </c>
      <c r="B5958" s="17" t="str">
        <f t="shared" si="1"/>
        <v>Tue</v>
      </c>
      <c r="C5958" s="19">
        <f t="shared" si="2"/>
        <v>19</v>
      </c>
      <c r="D5958" s="11"/>
      <c r="E5958" s="11"/>
    </row>
    <row r="5959" hidden="1">
      <c r="A5959" s="3">
        <v>45146.77824074074</v>
      </c>
      <c r="B5959" s="17" t="str">
        <f t="shared" si="1"/>
        <v>Tue</v>
      </c>
      <c r="C5959" s="19">
        <f t="shared" si="2"/>
        <v>18</v>
      </c>
      <c r="D5959" s="11"/>
      <c r="E5959" s="11"/>
    </row>
    <row r="5960" hidden="1">
      <c r="A5960" s="3">
        <v>45146.66600694445</v>
      </c>
      <c r="B5960" s="17" t="str">
        <f t="shared" si="1"/>
        <v>Tue</v>
      </c>
      <c r="C5960" s="19">
        <f t="shared" si="2"/>
        <v>15</v>
      </c>
      <c r="D5960" s="11"/>
      <c r="E5960" s="11"/>
    </row>
    <row r="5961" hidden="1">
      <c r="A5961" s="3">
        <v>45146.65576388889</v>
      </c>
      <c r="B5961" s="17" t="str">
        <f t="shared" si="1"/>
        <v>Tue</v>
      </c>
      <c r="C5961" s="19">
        <f t="shared" si="2"/>
        <v>15</v>
      </c>
      <c r="D5961" s="11"/>
      <c r="E5961" s="11"/>
    </row>
    <row r="5962" hidden="1">
      <c r="A5962" s="3">
        <v>45146.57255787037</v>
      </c>
      <c r="B5962" s="17" t="str">
        <f t="shared" si="1"/>
        <v>Tue</v>
      </c>
      <c r="C5962" s="19">
        <f t="shared" si="2"/>
        <v>13</v>
      </c>
      <c r="D5962" s="11"/>
      <c r="E5962" s="11"/>
    </row>
    <row r="5963" hidden="1">
      <c r="A5963" s="3">
        <v>45146.56224537037</v>
      </c>
      <c r="B5963" s="17" t="str">
        <f t="shared" si="1"/>
        <v>Tue</v>
      </c>
      <c r="C5963" s="19">
        <f t="shared" si="2"/>
        <v>13</v>
      </c>
      <c r="D5963" s="11"/>
      <c r="E5963" s="11"/>
    </row>
    <row r="5964" hidden="1">
      <c r="A5964" s="3">
        <v>45146.54893518519</v>
      </c>
      <c r="B5964" s="17" t="str">
        <f t="shared" si="1"/>
        <v>Tue</v>
      </c>
      <c r="C5964" s="19">
        <f t="shared" si="2"/>
        <v>13</v>
      </c>
      <c r="D5964" s="11"/>
      <c r="E5964" s="11"/>
    </row>
    <row r="5965" hidden="1">
      <c r="A5965" s="3">
        <v>45146.5475</v>
      </c>
      <c r="B5965" s="17" t="str">
        <f t="shared" si="1"/>
        <v>Mon</v>
      </c>
      <c r="C5965" s="19">
        <f t="shared" si="2"/>
        <v>13</v>
      </c>
      <c r="D5965" s="11"/>
      <c r="E5965" s="11"/>
    </row>
    <row r="5966" hidden="1">
      <c r="A5966" s="3">
        <v>45145.755694444444</v>
      </c>
      <c r="B5966" s="17" t="str">
        <f t="shared" si="1"/>
        <v>Mon</v>
      </c>
      <c r="C5966" s="19">
        <f t="shared" si="2"/>
        <v>18</v>
      </c>
      <c r="D5966" s="11"/>
      <c r="E5966" s="11"/>
    </row>
    <row r="5967" hidden="1">
      <c r="A5967" s="3">
        <v>45145.754895833335</v>
      </c>
      <c r="B5967" s="17" t="str">
        <f t="shared" si="1"/>
        <v>Sun</v>
      </c>
      <c r="C5967" s="19">
        <f t="shared" si="2"/>
        <v>18</v>
      </c>
      <c r="D5967" s="11"/>
      <c r="E5967" s="11"/>
    </row>
    <row r="5968" hidden="1">
      <c r="A5968" s="3">
        <v>45144.8777662037</v>
      </c>
      <c r="B5968" s="17" t="str">
        <f t="shared" si="1"/>
        <v>Sun</v>
      </c>
      <c r="C5968" s="19">
        <f t="shared" si="2"/>
        <v>21</v>
      </c>
      <c r="D5968" s="11"/>
      <c r="E5968" s="11"/>
    </row>
    <row r="5969" hidden="1">
      <c r="A5969" s="3">
        <v>45144.11064814815</v>
      </c>
      <c r="B5969" s="17" t="str">
        <f t="shared" si="1"/>
        <v>Sun</v>
      </c>
      <c r="C5969" s="19">
        <f t="shared" si="2"/>
        <v>2</v>
      </c>
      <c r="D5969" s="11"/>
      <c r="E5969" s="11"/>
    </row>
    <row r="5970" hidden="1">
      <c r="A5970" s="3">
        <v>45144.106087962966</v>
      </c>
      <c r="B5970" s="17" t="str">
        <f t="shared" si="1"/>
        <v>Sun</v>
      </c>
      <c r="C5970" s="19">
        <f t="shared" si="2"/>
        <v>2</v>
      </c>
      <c r="D5970" s="11"/>
      <c r="E5970" s="11"/>
    </row>
    <row r="5971" hidden="1">
      <c r="A5971" s="3">
        <v>45144.1046875</v>
      </c>
      <c r="B5971" s="17" t="str">
        <f t="shared" si="1"/>
        <v>Sun</v>
      </c>
      <c r="C5971" s="19">
        <f t="shared" si="2"/>
        <v>2</v>
      </c>
      <c r="D5971" s="11"/>
      <c r="E5971" s="11"/>
    </row>
    <row r="5972" hidden="1">
      <c r="A5972" s="3">
        <v>45144.10313657407</v>
      </c>
      <c r="B5972" s="17" t="str">
        <f t="shared" si="1"/>
        <v>Sun</v>
      </c>
      <c r="C5972" s="19">
        <f t="shared" si="2"/>
        <v>2</v>
      </c>
      <c r="D5972" s="11"/>
      <c r="E5972" s="11"/>
    </row>
    <row r="5973" hidden="1">
      <c r="A5973" s="3">
        <v>45144.09388888889</v>
      </c>
      <c r="B5973" s="17" t="str">
        <f t="shared" si="1"/>
        <v>Sun</v>
      </c>
      <c r="C5973" s="19">
        <f t="shared" si="2"/>
        <v>2</v>
      </c>
      <c r="D5973" s="11"/>
      <c r="E5973" s="11"/>
    </row>
    <row r="5974" hidden="1">
      <c r="A5974" s="3">
        <v>45144.05480324074</v>
      </c>
      <c r="B5974" s="17" t="str">
        <f t="shared" si="1"/>
        <v>Sun</v>
      </c>
      <c r="C5974" s="19">
        <f t="shared" si="2"/>
        <v>1</v>
      </c>
      <c r="D5974" s="11"/>
      <c r="E5974" s="11"/>
    </row>
    <row r="5975" hidden="1">
      <c r="A5975" s="3">
        <v>45144.05065972222</v>
      </c>
      <c r="B5975" s="17" t="str">
        <f t="shared" si="1"/>
        <v>Fri</v>
      </c>
      <c r="C5975" s="19">
        <f t="shared" si="2"/>
        <v>1</v>
      </c>
      <c r="D5975" s="11"/>
      <c r="E5975" s="11"/>
    </row>
    <row r="5976" hidden="1">
      <c r="A5976" s="3">
        <v>45142.84914351852</v>
      </c>
      <c r="B5976" s="17" t="str">
        <f t="shared" si="1"/>
        <v>Fri</v>
      </c>
      <c r="C5976" s="19">
        <f t="shared" si="2"/>
        <v>20</v>
      </c>
      <c r="D5976" s="11"/>
      <c r="E5976" s="11"/>
    </row>
    <row r="5977" hidden="1">
      <c r="A5977" s="3">
        <v>45142.71055555555</v>
      </c>
      <c r="B5977" s="17" t="str">
        <f t="shared" si="1"/>
        <v>Fri</v>
      </c>
      <c r="C5977" s="19">
        <f t="shared" si="2"/>
        <v>17</v>
      </c>
      <c r="D5977" s="11"/>
      <c r="E5977" s="11"/>
    </row>
    <row r="5978" hidden="1">
      <c r="A5978" s="3">
        <v>45142.70688657407</v>
      </c>
      <c r="B5978" s="17" t="str">
        <f t="shared" si="1"/>
        <v>Fri</v>
      </c>
      <c r="C5978" s="19">
        <f t="shared" si="2"/>
        <v>16</v>
      </c>
      <c r="D5978" s="11"/>
      <c r="E5978" s="11"/>
    </row>
    <row r="5979" hidden="1">
      <c r="A5979" s="3">
        <v>45142.0875</v>
      </c>
      <c r="B5979" s="17" t="str">
        <f t="shared" si="1"/>
        <v>Thu</v>
      </c>
      <c r="C5979" s="19">
        <f t="shared" si="2"/>
        <v>2</v>
      </c>
      <c r="D5979" s="11"/>
      <c r="E5979" s="11"/>
    </row>
    <row r="5980" hidden="1">
      <c r="A5980" s="3">
        <v>45141.581828703704</v>
      </c>
      <c r="B5980" s="17" t="str">
        <f t="shared" si="1"/>
        <v>Thu</v>
      </c>
      <c r="C5980" s="19">
        <f t="shared" si="2"/>
        <v>13</v>
      </c>
      <c r="D5980" s="11"/>
      <c r="E5980" s="11"/>
    </row>
    <row r="5981" hidden="1">
      <c r="A5981" s="3">
        <v>45141.13355324074</v>
      </c>
      <c r="B5981" s="17" t="str">
        <f t="shared" si="1"/>
        <v>Wed</v>
      </c>
      <c r="C5981" s="19">
        <f t="shared" si="2"/>
        <v>3</v>
      </c>
      <c r="D5981" s="11"/>
      <c r="E5981" s="11"/>
    </row>
    <row r="5982" hidden="1">
      <c r="A5982" s="3">
        <v>45140.92141203704</v>
      </c>
      <c r="B5982" s="17" t="str">
        <f t="shared" si="1"/>
        <v>Wed</v>
      </c>
      <c r="C5982" s="19">
        <f t="shared" si="2"/>
        <v>22</v>
      </c>
      <c r="D5982" s="11"/>
      <c r="E5982" s="11"/>
    </row>
    <row r="5983" hidden="1">
      <c r="A5983" s="3">
        <v>45140.82858796296</v>
      </c>
      <c r="B5983" s="17" t="str">
        <f t="shared" si="1"/>
        <v>Wed</v>
      </c>
      <c r="C5983" s="19">
        <f t="shared" si="2"/>
        <v>19</v>
      </c>
      <c r="D5983" s="11"/>
      <c r="E5983" s="11"/>
    </row>
    <row r="5984" hidden="1">
      <c r="A5984" s="3">
        <v>45140.77171296296</v>
      </c>
      <c r="B5984" s="17" t="str">
        <f t="shared" si="1"/>
        <v>Wed</v>
      </c>
      <c r="C5984" s="19">
        <f t="shared" si="2"/>
        <v>18</v>
      </c>
      <c r="D5984" s="11"/>
      <c r="E5984" s="11"/>
    </row>
    <row r="5985" hidden="1">
      <c r="A5985" s="3">
        <v>45140.76541666667</v>
      </c>
      <c r="B5985" s="17" t="str">
        <f t="shared" si="1"/>
        <v>Wed</v>
      </c>
      <c r="C5985" s="19">
        <f t="shared" si="2"/>
        <v>18</v>
      </c>
      <c r="D5985" s="11"/>
      <c r="E5985" s="11"/>
    </row>
    <row r="5986" hidden="1">
      <c r="A5986" s="3">
        <v>45140.76107638889</v>
      </c>
      <c r="B5986" s="17" t="str">
        <f t="shared" si="1"/>
        <v>Wed</v>
      </c>
      <c r="C5986" s="19">
        <f t="shared" si="2"/>
        <v>18</v>
      </c>
      <c r="D5986" s="11"/>
      <c r="E5986" s="11"/>
    </row>
    <row r="5987" hidden="1">
      <c r="A5987" s="3">
        <v>45140.01909722222</v>
      </c>
      <c r="B5987" s="17" t="str">
        <f t="shared" si="1"/>
        <v>Wed</v>
      </c>
      <c r="C5987" s="19">
        <f t="shared" si="2"/>
        <v>0</v>
      </c>
      <c r="D5987" s="11"/>
      <c r="E5987" s="11"/>
    </row>
    <row r="5988" hidden="1">
      <c r="A5988" s="3">
        <v>45140.01826388889</v>
      </c>
      <c r="B5988" s="17" t="str">
        <f t="shared" si="1"/>
        <v>Wed</v>
      </c>
      <c r="C5988" s="19">
        <f t="shared" si="2"/>
        <v>0</v>
      </c>
      <c r="D5988" s="11"/>
      <c r="E5988" s="11"/>
    </row>
    <row r="5989" hidden="1">
      <c r="A5989" s="3">
        <v>45140.01474537037</v>
      </c>
      <c r="B5989" s="17" t="str">
        <f t="shared" si="1"/>
        <v>Tue</v>
      </c>
      <c r="C5989" s="19">
        <f t="shared" si="2"/>
        <v>0</v>
      </c>
      <c r="D5989" s="11"/>
      <c r="E5989" s="11"/>
    </row>
    <row r="5990" hidden="1">
      <c r="A5990" s="3">
        <v>45139.77777777778</v>
      </c>
      <c r="B5990" s="17" t="str">
        <f t="shared" si="1"/>
        <v>Tue</v>
      </c>
      <c r="C5990" s="19">
        <f t="shared" si="2"/>
        <v>18</v>
      </c>
      <c r="D5990" s="11"/>
      <c r="E5990" s="11"/>
    </row>
    <row r="5991" hidden="1">
      <c r="A5991" s="3">
        <v>45139.77048611111</v>
      </c>
      <c r="B5991" s="17" t="str">
        <f t="shared" si="1"/>
        <v>Tue</v>
      </c>
      <c r="C5991" s="19">
        <f t="shared" si="2"/>
        <v>18</v>
      </c>
      <c r="D5991" s="11"/>
      <c r="E5991" s="11"/>
    </row>
    <row r="5992" hidden="1">
      <c r="A5992" s="3">
        <v>45139.76321759259</v>
      </c>
      <c r="B5992" s="17" t="str">
        <f t="shared" si="1"/>
        <v>Tue</v>
      </c>
      <c r="C5992" s="19">
        <f t="shared" si="2"/>
        <v>18</v>
      </c>
      <c r="D5992" s="11"/>
      <c r="E5992" s="11"/>
    </row>
    <row r="5993" hidden="1">
      <c r="A5993" s="3">
        <v>45139.61402777778</v>
      </c>
      <c r="B5993" s="17" t="str">
        <f t="shared" si="1"/>
        <v>Tue</v>
      </c>
      <c r="C5993" s="19">
        <f t="shared" si="2"/>
        <v>14</v>
      </c>
      <c r="D5993" s="11"/>
      <c r="E5993" s="11"/>
    </row>
    <row r="5994" hidden="1">
      <c r="A5994" s="3">
        <v>45139.61311342593</v>
      </c>
      <c r="B5994" s="17" t="str">
        <f t="shared" si="1"/>
        <v>Tue</v>
      </c>
      <c r="C5994" s="19">
        <f t="shared" si="2"/>
        <v>14</v>
      </c>
      <c r="D5994" s="11"/>
      <c r="E5994" s="11"/>
    </row>
    <row r="5995" hidden="1">
      <c r="A5995" s="3">
        <v>45139.611342592594</v>
      </c>
      <c r="B5995" s="17" t="str">
        <f t="shared" si="1"/>
        <v>Tue</v>
      </c>
      <c r="C5995" s="19">
        <f t="shared" si="2"/>
        <v>14</v>
      </c>
      <c r="D5995" s="11"/>
      <c r="E5995" s="11"/>
    </row>
    <row r="5996" hidden="1">
      <c r="A5996" s="3">
        <v>45139.530960648146</v>
      </c>
      <c r="B5996" s="17" t="str">
        <f t="shared" si="1"/>
        <v>Tue</v>
      </c>
      <c r="C5996" s="19">
        <f t="shared" si="2"/>
        <v>12</v>
      </c>
      <c r="D5996" s="11"/>
      <c r="E5996" s="11"/>
    </row>
    <row r="5997" hidden="1">
      <c r="A5997" s="3">
        <v>45139.530706018515</v>
      </c>
      <c r="B5997" s="17" t="str">
        <f t="shared" si="1"/>
        <v>Tue</v>
      </c>
      <c r="C5997" s="19">
        <f t="shared" si="2"/>
        <v>12</v>
      </c>
      <c r="D5997" s="11"/>
      <c r="E5997" s="11"/>
    </row>
    <row r="5998" hidden="1">
      <c r="A5998" s="3">
        <v>45139.53019675926</v>
      </c>
      <c r="B5998" s="17" t="str">
        <f t="shared" si="1"/>
        <v>Tue</v>
      </c>
      <c r="C5998" s="19">
        <f t="shared" si="2"/>
        <v>12</v>
      </c>
      <c r="D5998" s="11"/>
      <c r="E5998" s="11"/>
    </row>
    <row r="5999" hidden="1">
      <c r="A5999" s="3">
        <v>45139.41893518518</v>
      </c>
      <c r="B5999" s="17" t="str">
        <f t="shared" si="1"/>
        <v>Sun</v>
      </c>
      <c r="C5999" s="19">
        <f t="shared" si="2"/>
        <v>10</v>
      </c>
      <c r="D5999" s="11"/>
      <c r="E5999" s="11"/>
    </row>
    <row r="6000" hidden="1">
      <c r="A6000" s="3">
        <v>45137.89407407407</v>
      </c>
      <c r="B6000" s="17" t="str">
        <f t="shared" si="1"/>
        <v>Sun</v>
      </c>
      <c r="C6000" s="19">
        <f t="shared" si="2"/>
        <v>21</v>
      </c>
      <c r="D6000" s="11"/>
      <c r="E6000" s="11"/>
    </row>
    <row r="6001" hidden="1">
      <c r="A6001" s="3">
        <v>45137.831724537034</v>
      </c>
      <c r="B6001" s="17" t="str">
        <f t="shared" si="1"/>
        <v>Sun</v>
      </c>
      <c r="C6001" s="19">
        <f t="shared" si="2"/>
        <v>19</v>
      </c>
      <c r="D6001" s="11"/>
      <c r="E6001" s="11"/>
    </row>
    <row r="6002" hidden="1">
      <c r="A6002" s="3">
        <v>45137.55535879629</v>
      </c>
      <c r="B6002" s="17" t="str">
        <f t="shared" si="1"/>
        <v>Fri</v>
      </c>
      <c r="C6002" s="19">
        <f t="shared" si="2"/>
        <v>13</v>
      </c>
      <c r="D6002" s="11"/>
      <c r="E6002" s="11"/>
    </row>
    <row r="6003" hidden="1">
      <c r="A6003" s="3">
        <v>45135.16851851852</v>
      </c>
      <c r="B6003" s="17" t="str">
        <f t="shared" si="1"/>
        <v>Fri</v>
      </c>
      <c r="C6003" s="19">
        <f t="shared" si="2"/>
        <v>4</v>
      </c>
      <c r="D6003" s="11"/>
      <c r="E6003" s="11"/>
    </row>
    <row r="6004" hidden="1">
      <c r="A6004" s="3">
        <v>45135.1665625</v>
      </c>
      <c r="B6004" s="17" t="str">
        <f t="shared" si="1"/>
        <v>Fri</v>
      </c>
      <c r="C6004" s="19">
        <f t="shared" si="2"/>
        <v>3</v>
      </c>
      <c r="D6004" s="11"/>
      <c r="E6004" s="11"/>
    </row>
    <row r="6005" hidden="1">
      <c r="A6005" s="3">
        <v>45135.16556712963</v>
      </c>
      <c r="B6005" s="17" t="str">
        <f t="shared" si="1"/>
        <v>Fri</v>
      </c>
      <c r="C6005" s="19">
        <f t="shared" si="2"/>
        <v>3</v>
      </c>
      <c r="D6005" s="11"/>
      <c r="E6005" s="11"/>
    </row>
    <row r="6006" hidden="1">
      <c r="A6006" s="3">
        <v>45135.154027777775</v>
      </c>
      <c r="B6006" s="17" t="str">
        <f t="shared" si="1"/>
        <v>Fri</v>
      </c>
      <c r="C6006" s="19">
        <f t="shared" si="2"/>
        <v>3</v>
      </c>
      <c r="D6006" s="11"/>
      <c r="E6006" s="11"/>
    </row>
    <row r="6007" hidden="1">
      <c r="A6007" s="3">
        <v>45135.07802083333</v>
      </c>
      <c r="B6007" s="17" t="str">
        <f t="shared" si="1"/>
        <v>Thu</v>
      </c>
      <c r="C6007" s="19">
        <f t="shared" si="2"/>
        <v>1</v>
      </c>
      <c r="D6007" s="11"/>
      <c r="E6007" s="11"/>
    </row>
    <row r="6008" hidden="1">
      <c r="A6008" s="3">
        <v>45134.96267361111</v>
      </c>
      <c r="B6008" s="17" t="str">
        <f t="shared" si="1"/>
        <v>Thu</v>
      </c>
      <c r="C6008" s="19">
        <f t="shared" si="2"/>
        <v>23</v>
      </c>
      <c r="D6008" s="11"/>
      <c r="E6008" s="11"/>
    </row>
    <row r="6009" hidden="1">
      <c r="A6009" s="3">
        <v>45134.952361111114</v>
      </c>
      <c r="B6009" s="17" t="str">
        <f t="shared" si="1"/>
        <v>Thu</v>
      </c>
      <c r="C6009" s="19">
        <f t="shared" si="2"/>
        <v>22</v>
      </c>
      <c r="D6009" s="11"/>
      <c r="E6009" s="11"/>
    </row>
    <row r="6010" hidden="1">
      <c r="A6010" s="3">
        <v>45134.94871527778</v>
      </c>
      <c r="B6010" s="17" t="str">
        <f t="shared" si="1"/>
        <v>Thu</v>
      </c>
      <c r="C6010" s="19">
        <f t="shared" si="2"/>
        <v>22</v>
      </c>
      <c r="D6010" s="11"/>
      <c r="E6010" s="11"/>
    </row>
    <row r="6011" hidden="1">
      <c r="A6011" s="3">
        <v>45134.78430555556</v>
      </c>
      <c r="B6011" s="17" t="str">
        <f t="shared" si="1"/>
        <v>Thu</v>
      </c>
      <c r="C6011" s="19">
        <f t="shared" si="2"/>
        <v>18</v>
      </c>
      <c r="D6011" s="11"/>
      <c r="E6011" s="11"/>
    </row>
    <row r="6012" hidden="1">
      <c r="A6012" s="3">
        <v>45134.78324074074</v>
      </c>
      <c r="B6012" s="17" t="str">
        <f t="shared" si="1"/>
        <v>Thu</v>
      </c>
      <c r="C6012" s="19">
        <f t="shared" si="2"/>
        <v>18</v>
      </c>
      <c r="D6012" s="11"/>
      <c r="E6012" s="11"/>
    </row>
    <row r="6013" hidden="1">
      <c r="A6013" s="3">
        <v>45134.77846064815</v>
      </c>
      <c r="B6013" s="17" t="str">
        <f t="shared" si="1"/>
        <v>Thu</v>
      </c>
      <c r="C6013" s="19">
        <f t="shared" si="2"/>
        <v>18</v>
      </c>
      <c r="D6013" s="11"/>
      <c r="E6013" s="11"/>
    </row>
    <row r="6014" hidden="1">
      <c r="A6014" s="3">
        <v>45134.70167824074</v>
      </c>
      <c r="B6014" s="17" t="str">
        <f t="shared" si="1"/>
        <v>Thu</v>
      </c>
      <c r="C6014" s="19">
        <f t="shared" si="2"/>
        <v>16</v>
      </c>
      <c r="D6014" s="11"/>
      <c r="E6014" s="11"/>
    </row>
    <row r="6015" hidden="1">
      <c r="A6015" s="3">
        <v>45134.65636574074</v>
      </c>
      <c r="B6015" s="17" t="str">
        <f t="shared" si="1"/>
        <v>Thu</v>
      </c>
      <c r="C6015" s="19">
        <f t="shared" si="2"/>
        <v>15</v>
      </c>
      <c r="D6015" s="11"/>
      <c r="E6015" s="11"/>
    </row>
    <row r="6016" hidden="1">
      <c r="A6016" s="3">
        <v>45134.65037037037</v>
      </c>
      <c r="B6016" s="17" t="str">
        <f t="shared" si="1"/>
        <v>Wed</v>
      </c>
      <c r="C6016" s="19">
        <f t="shared" si="2"/>
        <v>15</v>
      </c>
      <c r="D6016" s="11"/>
      <c r="E6016" s="11"/>
    </row>
    <row r="6017" hidden="1">
      <c r="A6017" s="3">
        <v>45133.865590277775</v>
      </c>
      <c r="B6017" s="17" t="str">
        <f t="shared" si="1"/>
        <v>Wed</v>
      </c>
      <c r="C6017" s="19">
        <f t="shared" si="2"/>
        <v>20</v>
      </c>
      <c r="D6017" s="11"/>
      <c r="E6017" s="11"/>
    </row>
    <row r="6018" hidden="1">
      <c r="A6018" s="3">
        <v>45133.797847222224</v>
      </c>
      <c r="B6018" s="17" t="str">
        <f t="shared" si="1"/>
        <v>Wed</v>
      </c>
      <c r="C6018" s="19">
        <f t="shared" si="2"/>
        <v>19</v>
      </c>
      <c r="D6018" s="11"/>
      <c r="E6018" s="11"/>
    </row>
    <row r="6019" hidden="1">
      <c r="A6019" s="3">
        <v>45133.750625</v>
      </c>
      <c r="B6019" s="17" t="str">
        <f t="shared" si="1"/>
        <v>Wed</v>
      </c>
      <c r="C6019" s="19">
        <f t="shared" si="2"/>
        <v>18</v>
      </c>
      <c r="D6019" s="11"/>
      <c r="E6019" s="11"/>
    </row>
    <row r="6020" hidden="1">
      <c r="A6020" s="3">
        <v>45133.7378125</v>
      </c>
      <c r="B6020" s="17" t="str">
        <f t="shared" si="1"/>
        <v>Wed</v>
      </c>
      <c r="C6020" s="19">
        <f t="shared" si="2"/>
        <v>17</v>
      </c>
      <c r="D6020" s="11"/>
      <c r="E6020" s="11"/>
    </row>
    <row r="6021" hidden="1">
      <c r="A6021" s="3">
        <v>45133.72408564815</v>
      </c>
      <c r="B6021" s="17" t="str">
        <f t="shared" si="1"/>
        <v>Wed</v>
      </c>
      <c r="C6021" s="19">
        <f t="shared" si="2"/>
        <v>17</v>
      </c>
      <c r="D6021" s="11"/>
      <c r="E6021" s="11"/>
    </row>
    <row r="6022" hidden="1">
      <c r="A6022" s="3">
        <v>45133.673159722224</v>
      </c>
      <c r="B6022" s="17" t="str">
        <f t="shared" si="1"/>
        <v>Wed</v>
      </c>
      <c r="C6022" s="19">
        <f t="shared" si="2"/>
        <v>16</v>
      </c>
      <c r="D6022" s="11"/>
      <c r="E6022" s="11"/>
    </row>
    <row r="6023" hidden="1">
      <c r="A6023" s="3">
        <v>45133.60711805556</v>
      </c>
      <c r="B6023" s="17" t="str">
        <f t="shared" si="1"/>
        <v>Wed</v>
      </c>
      <c r="C6023" s="19">
        <f t="shared" si="2"/>
        <v>14</v>
      </c>
      <c r="D6023" s="11"/>
      <c r="E6023" s="11"/>
    </row>
    <row r="6024" hidden="1">
      <c r="A6024" s="3">
        <v>45133.60425925926</v>
      </c>
      <c r="B6024" s="17" t="str">
        <f t="shared" si="1"/>
        <v>Wed</v>
      </c>
      <c r="C6024" s="19">
        <f t="shared" si="2"/>
        <v>14</v>
      </c>
      <c r="D6024" s="11"/>
      <c r="E6024" s="11"/>
    </row>
    <row r="6025" hidden="1">
      <c r="A6025" s="3">
        <v>45133.56009259259</v>
      </c>
      <c r="B6025" s="17" t="str">
        <f t="shared" si="1"/>
        <v>Wed</v>
      </c>
      <c r="C6025" s="19">
        <f t="shared" si="2"/>
        <v>13</v>
      </c>
      <c r="D6025" s="11"/>
      <c r="E6025" s="11"/>
    </row>
    <row r="6026" hidden="1">
      <c r="A6026" s="3">
        <v>45133.33375</v>
      </c>
      <c r="B6026" s="17" t="str">
        <f t="shared" si="1"/>
        <v>Wed</v>
      </c>
      <c r="C6026" s="19">
        <f t="shared" si="2"/>
        <v>8</v>
      </c>
      <c r="D6026" s="11"/>
      <c r="E6026" s="11"/>
    </row>
    <row r="6027" hidden="1">
      <c r="A6027" s="3">
        <v>45133.02008101852</v>
      </c>
      <c r="B6027" s="17" t="str">
        <f t="shared" si="1"/>
        <v>Wed</v>
      </c>
      <c r="C6027" s="19">
        <f t="shared" si="2"/>
        <v>0</v>
      </c>
      <c r="D6027" s="11"/>
      <c r="E6027" s="11"/>
    </row>
    <row r="6028" hidden="1">
      <c r="A6028" s="3">
        <v>45133.019224537034</v>
      </c>
      <c r="B6028" s="17" t="str">
        <f t="shared" si="1"/>
        <v>Wed</v>
      </c>
      <c r="C6028" s="19">
        <f t="shared" si="2"/>
        <v>0</v>
      </c>
      <c r="D6028" s="11"/>
      <c r="E6028" s="11"/>
    </row>
    <row r="6029" hidden="1">
      <c r="A6029" s="3">
        <v>45133.01269675926</v>
      </c>
      <c r="B6029" s="17" t="str">
        <f t="shared" si="1"/>
        <v>Wed</v>
      </c>
      <c r="C6029" s="19">
        <f t="shared" si="2"/>
        <v>0</v>
      </c>
      <c r="D6029" s="11"/>
      <c r="E6029" s="11"/>
    </row>
    <row r="6030" hidden="1">
      <c r="A6030" s="3">
        <v>45133.01188657407</v>
      </c>
      <c r="B6030" s="17" t="str">
        <f t="shared" si="1"/>
        <v>Wed</v>
      </c>
      <c r="C6030" s="19">
        <f t="shared" si="2"/>
        <v>0</v>
      </c>
      <c r="D6030" s="11"/>
      <c r="E6030" s="11"/>
    </row>
    <row r="6031" hidden="1">
      <c r="A6031" s="3">
        <v>45133.00994212963</v>
      </c>
      <c r="B6031" s="17" t="str">
        <f t="shared" si="1"/>
        <v>Mon</v>
      </c>
      <c r="C6031" s="19">
        <f t="shared" si="2"/>
        <v>0</v>
      </c>
      <c r="D6031" s="11"/>
      <c r="E6031" s="11"/>
    </row>
    <row r="6032" hidden="1">
      <c r="A6032" s="3">
        <v>45131.985127314816</v>
      </c>
      <c r="B6032" s="17" t="str">
        <f t="shared" si="1"/>
        <v>Mon</v>
      </c>
      <c r="C6032" s="19">
        <f t="shared" si="2"/>
        <v>23</v>
      </c>
      <c r="D6032" s="11"/>
      <c r="E6032" s="11"/>
    </row>
    <row r="6033" hidden="1">
      <c r="A6033" s="3">
        <v>45131.98170138889</v>
      </c>
      <c r="B6033" s="17" t="str">
        <f t="shared" si="1"/>
        <v>Mon</v>
      </c>
      <c r="C6033" s="19">
        <f t="shared" si="2"/>
        <v>23</v>
      </c>
      <c r="D6033" s="11"/>
      <c r="E6033" s="11"/>
    </row>
    <row r="6034" hidden="1">
      <c r="A6034" s="3">
        <v>45131.972037037034</v>
      </c>
      <c r="B6034" s="17" t="str">
        <f t="shared" si="1"/>
        <v>Mon</v>
      </c>
      <c r="C6034" s="19">
        <f t="shared" si="2"/>
        <v>23</v>
      </c>
      <c r="D6034" s="11"/>
      <c r="E6034" s="11"/>
    </row>
    <row r="6035" hidden="1">
      <c r="A6035" s="3">
        <v>45131.80105324074</v>
      </c>
      <c r="B6035" s="17" t="str">
        <f t="shared" si="1"/>
        <v>Mon</v>
      </c>
      <c r="C6035" s="19">
        <f t="shared" si="2"/>
        <v>19</v>
      </c>
      <c r="D6035" s="11"/>
      <c r="E6035" s="11"/>
    </row>
    <row r="6036" hidden="1">
      <c r="A6036" s="3">
        <v>45131.47137731482</v>
      </c>
      <c r="B6036" s="17" t="str">
        <f t="shared" si="1"/>
        <v>Mon</v>
      </c>
      <c r="C6036" s="19">
        <f t="shared" si="2"/>
        <v>11</v>
      </c>
      <c r="D6036" s="11"/>
      <c r="E6036" s="11"/>
    </row>
    <row r="6037" hidden="1">
      <c r="A6037" s="3">
        <v>45131.13149305555</v>
      </c>
      <c r="B6037" s="17" t="str">
        <f t="shared" si="1"/>
        <v>Mon</v>
      </c>
      <c r="C6037" s="19">
        <f t="shared" si="2"/>
        <v>3</v>
      </c>
      <c r="D6037" s="11"/>
      <c r="E6037" s="11"/>
    </row>
    <row r="6038" hidden="1">
      <c r="A6038" s="3">
        <v>45131.02914351852</v>
      </c>
      <c r="B6038" s="17" t="str">
        <f t="shared" si="1"/>
        <v>Sun</v>
      </c>
      <c r="C6038" s="19">
        <f t="shared" si="2"/>
        <v>0</v>
      </c>
      <c r="D6038" s="11"/>
      <c r="E6038" s="11"/>
    </row>
    <row r="6039" hidden="1">
      <c r="A6039" s="3">
        <v>45130.99071759259</v>
      </c>
      <c r="B6039" s="17" t="str">
        <f t="shared" si="1"/>
        <v>Sun</v>
      </c>
      <c r="C6039" s="19">
        <f t="shared" si="2"/>
        <v>23</v>
      </c>
      <c r="D6039" s="11"/>
      <c r="E6039" s="11"/>
    </row>
    <row r="6040" hidden="1">
      <c r="A6040" s="3">
        <v>45130.69341435185</v>
      </c>
      <c r="B6040" s="17" t="str">
        <f t="shared" si="1"/>
        <v>Sun</v>
      </c>
      <c r="C6040" s="19">
        <f t="shared" si="2"/>
        <v>16</v>
      </c>
      <c r="D6040" s="11"/>
      <c r="E6040" s="11"/>
    </row>
    <row r="6041" hidden="1">
      <c r="A6041" s="3">
        <v>45130.69321759259</v>
      </c>
      <c r="B6041" s="17" t="str">
        <f t="shared" si="1"/>
        <v>Sun</v>
      </c>
      <c r="C6041" s="19">
        <f t="shared" si="2"/>
        <v>16</v>
      </c>
      <c r="D6041" s="11"/>
      <c r="E6041" s="11"/>
    </row>
    <row r="6042" hidden="1">
      <c r="A6042" s="3">
        <v>45130.58590277778</v>
      </c>
      <c r="B6042" s="17" t="str">
        <f t="shared" si="1"/>
        <v>Sun</v>
      </c>
      <c r="C6042" s="19">
        <f t="shared" si="2"/>
        <v>14</v>
      </c>
      <c r="D6042" s="11"/>
      <c r="E6042" s="11"/>
    </row>
    <row r="6043" hidden="1">
      <c r="A6043" s="3">
        <v>45130.584965277776</v>
      </c>
      <c r="B6043" s="17" t="str">
        <f t="shared" si="1"/>
        <v>Sun</v>
      </c>
      <c r="C6043" s="19">
        <f t="shared" si="2"/>
        <v>14</v>
      </c>
      <c r="D6043" s="11"/>
      <c r="E6043" s="11"/>
    </row>
    <row r="6044" hidden="1">
      <c r="A6044" s="3">
        <v>45130.55866898148</v>
      </c>
      <c r="B6044" s="17" t="str">
        <f t="shared" si="1"/>
        <v>Sun</v>
      </c>
      <c r="C6044" s="19">
        <f t="shared" si="2"/>
        <v>13</v>
      </c>
      <c r="D6044" s="11"/>
      <c r="E6044" s="11"/>
    </row>
    <row r="6045" hidden="1">
      <c r="A6045" s="3">
        <v>45130.53025462963</v>
      </c>
      <c r="B6045" s="17" t="str">
        <f t="shared" si="1"/>
        <v>Sun</v>
      </c>
      <c r="C6045" s="19">
        <f t="shared" si="2"/>
        <v>12</v>
      </c>
      <c r="D6045" s="11"/>
      <c r="E6045" s="11"/>
    </row>
    <row r="6046" hidden="1">
      <c r="A6046" s="3">
        <v>45130.522627314815</v>
      </c>
      <c r="B6046" s="17" t="str">
        <f t="shared" si="1"/>
        <v>Sun</v>
      </c>
      <c r="C6046" s="19">
        <f t="shared" si="2"/>
        <v>12</v>
      </c>
      <c r="D6046" s="11"/>
      <c r="E6046" s="11"/>
    </row>
    <row r="6047" hidden="1">
      <c r="A6047" s="3">
        <v>45130.50363425926</v>
      </c>
      <c r="B6047" s="17" t="str">
        <f t="shared" si="1"/>
        <v>Sun</v>
      </c>
      <c r="C6047" s="19">
        <f t="shared" si="2"/>
        <v>12</v>
      </c>
      <c r="D6047" s="11"/>
      <c r="E6047" s="11"/>
    </row>
    <row r="6048" hidden="1">
      <c r="A6048" s="3">
        <v>45130.49662037037</v>
      </c>
      <c r="B6048" s="17" t="str">
        <f t="shared" si="1"/>
        <v>Sun</v>
      </c>
      <c r="C6048" s="19">
        <f t="shared" si="2"/>
        <v>11</v>
      </c>
      <c r="D6048" s="11"/>
      <c r="E6048" s="11"/>
    </row>
    <row r="6049" hidden="1">
      <c r="A6049" s="3">
        <v>45130.48736111111</v>
      </c>
      <c r="B6049" s="17" t="str">
        <f t="shared" si="1"/>
        <v>Sun</v>
      </c>
      <c r="C6049" s="19">
        <f t="shared" si="2"/>
        <v>11</v>
      </c>
      <c r="D6049" s="11"/>
      <c r="E6049" s="11"/>
    </row>
    <row r="6050" hidden="1">
      <c r="A6050" s="3">
        <v>45130.48677083333</v>
      </c>
      <c r="B6050" s="17" t="str">
        <f t="shared" si="1"/>
        <v>Sun</v>
      </c>
      <c r="C6050" s="19">
        <f t="shared" si="2"/>
        <v>11</v>
      </c>
      <c r="D6050" s="11"/>
      <c r="E6050" s="11"/>
    </row>
    <row r="6051" hidden="1">
      <c r="A6051" s="3">
        <v>45130.48504629629</v>
      </c>
      <c r="B6051" s="17" t="str">
        <f t="shared" si="1"/>
        <v>Sun</v>
      </c>
      <c r="C6051" s="19">
        <f t="shared" si="2"/>
        <v>11</v>
      </c>
      <c r="D6051" s="11"/>
      <c r="E6051" s="11"/>
    </row>
    <row r="6052">
      <c r="A6052" s="3">
        <v>45130.03517361111</v>
      </c>
      <c r="B6052" s="17" t="str">
        <f t="shared" si="1"/>
        <v>Sat</v>
      </c>
      <c r="C6052" s="19">
        <f t="shared" si="2"/>
        <v>0</v>
      </c>
      <c r="D6052" s="11"/>
      <c r="E6052" s="11"/>
    </row>
    <row r="6053">
      <c r="A6053" s="3">
        <v>45129.88872685185</v>
      </c>
      <c r="B6053" s="17" t="str">
        <f t="shared" si="1"/>
        <v>Sat</v>
      </c>
      <c r="C6053" s="19">
        <f t="shared" si="2"/>
        <v>21</v>
      </c>
      <c r="D6053" s="11"/>
      <c r="E6053" s="11"/>
    </row>
    <row r="6054">
      <c r="A6054" s="3">
        <v>45129.888287037036</v>
      </c>
      <c r="B6054" s="17" t="str">
        <f t="shared" si="1"/>
        <v>Sat</v>
      </c>
      <c r="C6054" s="19">
        <f t="shared" si="2"/>
        <v>21</v>
      </c>
      <c r="D6054" s="11"/>
      <c r="E6054" s="11"/>
    </row>
    <row r="6055">
      <c r="A6055" s="3">
        <v>45129.88795138889</v>
      </c>
      <c r="B6055" s="17" t="str">
        <f t="shared" si="1"/>
        <v>Sat</v>
      </c>
      <c r="C6055" s="19">
        <f t="shared" si="2"/>
        <v>21</v>
      </c>
      <c r="D6055" s="11"/>
      <c r="E6055" s="11"/>
    </row>
    <row r="6056">
      <c r="A6056" s="3">
        <v>45129.88737268518</v>
      </c>
      <c r="B6056" s="17" t="str">
        <f t="shared" si="1"/>
        <v>Sat</v>
      </c>
      <c r="C6056" s="19">
        <f t="shared" si="2"/>
        <v>21</v>
      </c>
      <c r="D6056" s="11"/>
      <c r="E6056" s="11"/>
    </row>
    <row r="6057">
      <c r="A6057" s="3">
        <v>45129.88398148148</v>
      </c>
      <c r="B6057" s="17" t="str">
        <f t="shared" si="1"/>
        <v>Sat</v>
      </c>
      <c r="C6057" s="19">
        <f t="shared" si="2"/>
        <v>21</v>
      </c>
      <c r="D6057" s="11"/>
      <c r="E6057" s="11"/>
    </row>
    <row r="6058">
      <c r="A6058" s="3">
        <v>45129.8837037037</v>
      </c>
      <c r="B6058" s="17" t="str">
        <f t="shared" si="1"/>
        <v>Sat</v>
      </c>
      <c r="C6058" s="19">
        <f t="shared" si="2"/>
        <v>21</v>
      </c>
      <c r="D6058" s="11"/>
      <c r="E6058" s="11"/>
    </row>
    <row r="6059" hidden="1">
      <c r="A6059" s="3">
        <v>45129.88159722222</v>
      </c>
      <c r="B6059" s="17" t="str">
        <f t="shared" si="1"/>
        <v>Fri</v>
      </c>
      <c r="C6059" s="19">
        <f t="shared" si="2"/>
        <v>21</v>
      </c>
      <c r="D6059" s="11"/>
      <c r="E6059" s="11"/>
    </row>
    <row r="6060" hidden="1">
      <c r="A6060" s="3">
        <v>45128.81721064815</v>
      </c>
      <c r="B6060" s="17" t="str">
        <f t="shared" si="1"/>
        <v>Fri</v>
      </c>
      <c r="C6060" s="19">
        <f t="shared" si="2"/>
        <v>19</v>
      </c>
      <c r="D6060" s="11"/>
      <c r="E6060" s="11"/>
    </row>
    <row r="6061" hidden="1">
      <c r="A6061" s="3">
        <v>45128.66440972222</v>
      </c>
      <c r="B6061" s="17" t="str">
        <f t="shared" si="1"/>
        <v>Fri</v>
      </c>
      <c r="C6061" s="19">
        <f t="shared" si="2"/>
        <v>15</v>
      </c>
      <c r="D6061" s="11"/>
      <c r="E6061" s="11"/>
    </row>
    <row r="6062" hidden="1">
      <c r="A6062" s="3">
        <v>45128.646828703706</v>
      </c>
      <c r="B6062" s="17" t="str">
        <f t="shared" si="1"/>
        <v>Fri</v>
      </c>
      <c r="C6062" s="19">
        <f t="shared" si="2"/>
        <v>15</v>
      </c>
      <c r="D6062" s="11"/>
      <c r="E6062" s="11"/>
    </row>
    <row r="6063" hidden="1">
      <c r="A6063" s="3">
        <v>45128.64065972222</v>
      </c>
      <c r="B6063" s="17" t="str">
        <f t="shared" si="1"/>
        <v>Fri</v>
      </c>
      <c r="C6063" s="19">
        <f t="shared" si="2"/>
        <v>15</v>
      </c>
      <c r="D6063" s="11"/>
      <c r="E6063" s="11"/>
    </row>
    <row r="6064" hidden="1">
      <c r="A6064" s="3">
        <v>45128.63679398148</v>
      </c>
      <c r="B6064" s="17" t="str">
        <f t="shared" si="1"/>
        <v>Fri</v>
      </c>
      <c r="C6064" s="19">
        <f t="shared" si="2"/>
        <v>15</v>
      </c>
      <c r="D6064" s="11"/>
      <c r="E6064" s="11"/>
    </row>
    <row r="6065" hidden="1">
      <c r="A6065" s="3">
        <v>45128.62105324074</v>
      </c>
      <c r="B6065" s="17" t="str">
        <f t="shared" si="1"/>
        <v>Fri</v>
      </c>
      <c r="C6065" s="19">
        <f t="shared" si="2"/>
        <v>14</v>
      </c>
      <c r="D6065" s="11"/>
      <c r="E6065" s="11"/>
    </row>
    <row r="6066" hidden="1">
      <c r="A6066" s="3">
        <v>45128.6078587963</v>
      </c>
      <c r="B6066" s="17" t="str">
        <f t="shared" si="1"/>
        <v>Fri</v>
      </c>
      <c r="C6066" s="19">
        <f t="shared" si="2"/>
        <v>14</v>
      </c>
      <c r="D6066" s="11"/>
      <c r="E6066" s="11"/>
    </row>
    <row r="6067" hidden="1">
      <c r="A6067" s="3">
        <v>45128.56300925926</v>
      </c>
      <c r="B6067" s="17" t="str">
        <f t="shared" si="1"/>
        <v>Fri</v>
      </c>
      <c r="C6067" s="19">
        <f t="shared" si="2"/>
        <v>13</v>
      </c>
      <c r="D6067" s="11"/>
      <c r="E6067" s="11"/>
    </row>
    <row r="6068" hidden="1">
      <c r="A6068" s="3">
        <v>45128.54833333333</v>
      </c>
      <c r="B6068" s="17" t="str">
        <f t="shared" si="1"/>
        <v>Fri</v>
      </c>
      <c r="C6068" s="19">
        <f t="shared" si="2"/>
        <v>13</v>
      </c>
      <c r="D6068" s="11"/>
      <c r="E6068" s="11"/>
    </row>
    <row r="6069" hidden="1">
      <c r="A6069" s="3">
        <v>45128.54210648148</v>
      </c>
      <c r="B6069" s="17" t="str">
        <f t="shared" si="1"/>
        <v>Fri</v>
      </c>
      <c r="C6069" s="19">
        <f t="shared" si="2"/>
        <v>13</v>
      </c>
      <c r="D6069" s="11"/>
      <c r="E6069" s="11"/>
    </row>
    <row r="6070" hidden="1">
      <c r="A6070" s="3">
        <v>45128.4012037037</v>
      </c>
      <c r="B6070" s="17" t="str">
        <f t="shared" si="1"/>
        <v>Thu</v>
      </c>
      <c r="C6070" s="19">
        <f t="shared" si="2"/>
        <v>9</v>
      </c>
      <c r="D6070" s="11"/>
      <c r="E6070" s="11"/>
    </row>
    <row r="6071" hidden="1">
      <c r="A6071" s="3">
        <v>45127.99049768518</v>
      </c>
      <c r="B6071" s="17" t="str">
        <f t="shared" si="1"/>
        <v>Thu</v>
      </c>
      <c r="C6071" s="19">
        <f t="shared" si="2"/>
        <v>23</v>
      </c>
      <c r="D6071" s="11"/>
      <c r="E6071" s="11"/>
    </row>
    <row r="6072" hidden="1">
      <c r="A6072" s="3">
        <v>45127.94461805555</v>
      </c>
      <c r="B6072" s="17" t="str">
        <f t="shared" si="1"/>
        <v>Thu</v>
      </c>
      <c r="C6072" s="19">
        <f t="shared" si="2"/>
        <v>22</v>
      </c>
      <c r="D6072" s="11"/>
      <c r="E6072" s="11"/>
    </row>
    <row r="6073" hidden="1">
      <c r="A6073" s="3">
        <v>45127.94112268519</v>
      </c>
      <c r="B6073" s="17" t="str">
        <f t="shared" si="1"/>
        <v>Thu</v>
      </c>
      <c r="C6073" s="19">
        <f t="shared" si="2"/>
        <v>22</v>
      </c>
      <c r="D6073" s="11"/>
      <c r="E6073" s="11"/>
    </row>
    <row r="6074" hidden="1">
      <c r="A6074" s="3">
        <v>45127.93796296296</v>
      </c>
      <c r="B6074" s="17" t="str">
        <f t="shared" si="1"/>
        <v>Thu</v>
      </c>
      <c r="C6074" s="19">
        <f t="shared" si="2"/>
        <v>22</v>
      </c>
      <c r="D6074" s="11"/>
      <c r="E6074" s="11"/>
    </row>
    <row r="6075" hidden="1">
      <c r="A6075" s="3">
        <v>45127.93172453704</v>
      </c>
      <c r="B6075" s="17" t="str">
        <f t="shared" si="1"/>
        <v>Thu</v>
      </c>
      <c r="C6075" s="19">
        <f t="shared" si="2"/>
        <v>22</v>
      </c>
      <c r="D6075" s="11"/>
      <c r="E6075" s="11"/>
    </row>
    <row r="6076" hidden="1">
      <c r="A6076" s="3">
        <v>45127.92930555555</v>
      </c>
      <c r="B6076" s="17" t="str">
        <f t="shared" si="1"/>
        <v>Thu</v>
      </c>
      <c r="C6076" s="19">
        <f t="shared" si="2"/>
        <v>22</v>
      </c>
      <c r="D6076" s="11"/>
      <c r="E6076" s="11"/>
    </row>
    <row r="6077" hidden="1">
      <c r="A6077" s="3">
        <v>45127.92203703704</v>
      </c>
      <c r="B6077" s="17" t="str">
        <f t="shared" si="1"/>
        <v>Thu</v>
      </c>
      <c r="C6077" s="19">
        <f t="shared" si="2"/>
        <v>22</v>
      </c>
      <c r="D6077" s="11"/>
      <c r="E6077" s="11"/>
    </row>
    <row r="6078" hidden="1">
      <c r="A6078" s="3">
        <v>45127.87086805556</v>
      </c>
      <c r="B6078" s="17" t="str">
        <f t="shared" si="1"/>
        <v>Thu</v>
      </c>
      <c r="C6078" s="19">
        <f t="shared" si="2"/>
        <v>20</v>
      </c>
      <c r="D6078" s="11"/>
      <c r="E6078" s="11"/>
    </row>
    <row r="6079" hidden="1">
      <c r="A6079" s="3">
        <v>45127.802928240744</v>
      </c>
      <c r="B6079" s="17" t="str">
        <f t="shared" si="1"/>
        <v>Thu</v>
      </c>
      <c r="C6079" s="19">
        <f t="shared" si="2"/>
        <v>19</v>
      </c>
      <c r="D6079" s="11"/>
      <c r="E6079" s="11"/>
    </row>
    <row r="6080" hidden="1">
      <c r="A6080" s="3">
        <v>45127.80126157407</v>
      </c>
      <c r="B6080" s="17" t="str">
        <f t="shared" si="1"/>
        <v>Thu</v>
      </c>
      <c r="C6080" s="19">
        <f t="shared" si="2"/>
        <v>19</v>
      </c>
      <c r="D6080" s="11"/>
      <c r="E6080" s="11"/>
    </row>
    <row r="6081" hidden="1">
      <c r="A6081" s="3">
        <v>45127.78990740741</v>
      </c>
      <c r="B6081" s="17" t="str">
        <f t="shared" si="1"/>
        <v>Thu</v>
      </c>
      <c r="C6081" s="19">
        <f t="shared" si="2"/>
        <v>18</v>
      </c>
      <c r="D6081" s="11"/>
      <c r="E6081" s="11"/>
    </row>
    <row r="6082" hidden="1">
      <c r="A6082" s="3">
        <v>45127.66957175926</v>
      </c>
      <c r="B6082" s="17" t="str">
        <f t="shared" si="1"/>
        <v>Thu</v>
      </c>
      <c r="C6082" s="19">
        <f t="shared" si="2"/>
        <v>16</v>
      </c>
      <c r="D6082" s="11"/>
      <c r="E6082" s="11"/>
    </row>
    <row r="6083" hidden="1">
      <c r="A6083" s="3">
        <v>45127.66627314815</v>
      </c>
      <c r="B6083" s="17" t="str">
        <f t="shared" si="1"/>
        <v>Thu</v>
      </c>
      <c r="C6083" s="19">
        <f t="shared" si="2"/>
        <v>15</v>
      </c>
      <c r="D6083" s="11"/>
      <c r="E6083" s="11"/>
    </row>
    <row r="6084" hidden="1">
      <c r="A6084" s="3">
        <v>45127.56469907407</v>
      </c>
      <c r="B6084" s="17" t="str">
        <f t="shared" si="1"/>
        <v>Thu</v>
      </c>
      <c r="C6084" s="19">
        <f t="shared" si="2"/>
        <v>13</v>
      </c>
      <c r="D6084" s="11"/>
      <c r="E6084" s="11"/>
    </row>
    <row r="6085" hidden="1">
      <c r="A6085" s="3">
        <v>45127.494039351855</v>
      </c>
      <c r="B6085" s="17" t="str">
        <f t="shared" si="1"/>
        <v>Thu</v>
      </c>
      <c r="C6085" s="19">
        <f t="shared" si="2"/>
        <v>11</v>
      </c>
      <c r="D6085" s="11"/>
      <c r="E6085" s="11"/>
    </row>
    <row r="6086" hidden="1">
      <c r="A6086" s="3">
        <v>45127.49337962963</v>
      </c>
      <c r="B6086" s="17" t="str">
        <f t="shared" si="1"/>
        <v>Thu</v>
      </c>
      <c r="C6086" s="19">
        <f t="shared" si="2"/>
        <v>11</v>
      </c>
      <c r="D6086" s="11"/>
      <c r="E6086" s="11"/>
    </row>
    <row r="6087" hidden="1">
      <c r="A6087" s="3">
        <v>45127.01144675926</v>
      </c>
      <c r="B6087" s="17" t="str">
        <f t="shared" si="1"/>
        <v>Wed</v>
      </c>
      <c r="C6087" s="19">
        <f t="shared" si="2"/>
        <v>0</v>
      </c>
      <c r="D6087" s="11"/>
      <c r="E6087" s="11"/>
    </row>
    <row r="6088" hidden="1">
      <c r="A6088" s="3">
        <v>45126.98030092593</v>
      </c>
      <c r="B6088" s="17" t="str">
        <f t="shared" si="1"/>
        <v>Wed</v>
      </c>
      <c r="C6088" s="19">
        <f t="shared" si="2"/>
        <v>23</v>
      </c>
      <c r="D6088" s="11"/>
      <c r="E6088" s="11"/>
    </row>
    <row r="6089" hidden="1">
      <c r="A6089" s="3">
        <v>45126.97335648148</v>
      </c>
      <c r="B6089" s="17" t="str">
        <f t="shared" si="1"/>
        <v>Wed</v>
      </c>
      <c r="C6089" s="19">
        <f t="shared" si="2"/>
        <v>23</v>
      </c>
      <c r="D6089" s="11"/>
      <c r="E6089" s="11"/>
    </row>
    <row r="6090" hidden="1">
      <c r="A6090" s="3">
        <v>45126.96988425926</v>
      </c>
      <c r="B6090" s="17" t="str">
        <f t="shared" si="1"/>
        <v>Wed</v>
      </c>
      <c r="C6090" s="19">
        <f t="shared" si="2"/>
        <v>23</v>
      </c>
      <c r="D6090" s="11"/>
      <c r="E6090" s="11"/>
    </row>
    <row r="6091" hidden="1">
      <c r="A6091" s="3">
        <v>45126.968460648146</v>
      </c>
      <c r="B6091" s="17" t="str">
        <f t="shared" si="1"/>
        <v>Wed</v>
      </c>
      <c r="C6091" s="19">
        <f t="shared" si="2"/>
        <v>23</v>
      </c>
      <c r="D6091" s="11"/>
      <c r="E6091" s="11"/>
    </row>
    <row r="6092" hidden="1">
      <c r="A6092" s="3">
        <v>45126.9628125</v>
      </c>
      <c r="B6092" s="17" t="str">
        <f t="shared" si="1"/>
        <v>Wed</v>
      </c>
      <c r="C6092" s="19">
        <f t="shared" si="2"/>
        <v>23</v>
      </c>
      <c r="D6092" s="11"/>
      <c r="E6092" s="11"/>
    </row>
    <row r="6093" hidden="1">
      <c r="A6093" s="3">
        <v>45126.9625</v>
      </c>
      <c r="B6093" s="17" t="str">
        <f t="shared" si="1"/>
        <v>Wed</v>
      </c>
      <c r="C6093" s="19">
        <f t="shared" si="2"/>
        <v>23</v>
      </c>
      <c r="D6093" s="11"/>
      <c r="E6093" s="11"/>
    </row>
    <row r="6094" hidden="1">
      <c r="A6094" s="3">
        <v>45126.70172453704</v>
      </c>
      <c r="B6094" s="17" t="str">
        <f t="shared" si="1"/>
        <v>Wed</v>
      </c>
      <c r="C6094" s="19">
        <f t="shared" si="2"/>
        <v>16</v>
      </c>
      <c r="D6094" s="11"/>
      <c r="E6094" s="11"/>
    </row>
    <row r="6095" hidden="1">
      <c r="A6095" s="3">
        <v>45126.680914351855</v>
      </c>
      <c r="B6095" s="17" t="str">
        <f t="shared" si="1"/>
        <v>Wed</v>
      </c>
      <c r="C6095" s="19">
        <f t="shared" si="2"/>
        <v>16</v>
      </c>
      <c r="D6095" s="11"/>
      <c r="E6095" s="11"/>
    </row>
    <row r="6096" hidden="1">
      <c r="A6096" s="3">
        <v>45126.671805555554</v>
      </c>
      <c r="B6096" s="17" t="str">
        <f t="shared" si="1"/>
        <v>Wed</v>
      </c>
      <c r="C6096" s="19">
        <f t="shared" si="2"/>
        <v>16</v>
      </c>
      <c r="D6096" s="11"/>
      <c r="E6096" s="11"/>
    </row>
    <row r="6097" hidden="1">
      <c r="A6097" s="3">
        <v>45126.61216435185</v>
      </c>
      <c r="B6097" s="17" t="str">
        <f t="shared" si="1"/>
        <v>Wed</v>
      </c>
      <c r="C6097" s="19">
        <f t="shared" si="2"/>
        <v>14</v>
      </c>
      <c r="D6097" s="11"/>
      <c r="E6097" s="11"/>
    </row>
    <row r="6098" hidden="1">
      <c r="A6098" s="3">
        <v>45126.61136574074</v>
      </c>
      <c r="B6098" s="17" t="str">
        <f t="shared" si="1"/>
        <v>Wed</v>
      </c>
      <c r="C6098" s="19">
        <f t="shared" si="2"/>
        <v>14</v>
      </c>
      <c r="D6098" s="11"/>
      <c r="E6098" s="11"/>
    </row>
    <row r="6099" hidden="1">
      <c r="A6099" s="3">
        <v>45126.60383101852</v>
      </c>
      <c r="B6099" s="17" t="str">
        <f t="shared" si="1"/>
        <v>Tue</v>
      </c>
      <c r="C6099" s="19">
        <f t="shared" si="2"/>
        <v>14</v>
      </c>
      <c r="D6099" s="11"/>
      <c r="E6099" s="11"/>
    </row>
    <row r="6100" hidden="1">
      <c r="A6100" s="3">
        <v>45125.73600694445</v>
      </c>
      <c r="B6100" s="17" t="str">
        <f t="shared" si="1"/>
        <v>Tue</v>
      </c>
      <c r="C6100" s="19">
        <f t="shared" si="2"/>
        <v>17</v>
      </c>
      <c r="D6100" s="11"/>
      <c r="E6100" s="11"/>
    </row>
    <row r="6101" hidden="1">
      <c r="A6101" s="3">
        <v>45125.709074074075</v>
      </c>
      <c r="B6101" s="17" t="str">
        <f t="shared" si="1"/>
        <v>Tue</v>
      </c>
      <c r="C6101" s="19">
        <f t="shared" si="2"/>
        <v>17</v>
      </c>
      <c r="D6101" s="11"/>
      <c r="E6101" s="11"/>
    </row>
    <row r="6102" hidden="1">
      <c r="A6102" s="3">
        <v>45125.51726851852</v>
      </c>
      <c r="B6102" s="17" t="str">
        <f t="shared" si="1"/>
        <v>Tue</v>
      </c>
      <c r="C6102" s="19">
        <f t="shared" si="2"/>
        <v>12</v>
      </c>
      <c r="D6102" s="11"/>
      <c r="E6102" s="11"/>
    </row>
    <row r="6103" hidden="1">
      <c r="A6103" s="3">
        <v>45125.45266203704</v>
      </c>
      <c r="B6103" s="17" t="str">
        <f t="shared" si="1"/>
        <v>Tue</v>
      </c>
      <c r="C6103" s="19">
        <f t="shared" si="2"/>
        <v>10</v>
      </c>
      <c r="D6103" s="11"/>
      <c r="E6103" s="11"/>
    </row>
    <row r="6104" hidden="1">
      <c r="A6104" s="3">
        <v>45125.02688657407</v>
      </c>
      <c r="B6104" s="17" t="str">
        <f t="shared" si="1"/>
        <v>Mon</v>
      </c>
      <c r="C6104" s="19">
        <f t="shared" si="2"/>
        <v>0</v>
      </c>
      <c r="D6104" s="11"/>
      <c r="E6104" s="11"/>
    </row>
    <row r="6105" hidden="1">
      <c r="A6105" s="3">
        <v>45124.946180555555</v>
      </c>
      <c r="B6105" s="17" t="str">
        <f t="shared" si="1"/>
        <v>Mon</v>
      </c>
      <c r="C6105" s="19">
        <f t="shared" si="2"/>
        <v>22</v>
      </c>
      <c r="D6105" s="11"/>
      <c r="E6105" s="11"/>
    </row>
    <row r="6106" hidden="1">
      <c r="A6106" s="3">
        <v>45124.94326388889</v>
      </c>
      <c r="B6106" s="17" t="str">
        <f t="shared" si="1"/>
        <v>Mon</v>
      </c>
      <c r="C6106" s="19">
        <f t="shared" si="2"/>
        <v>22</v>
      </c>
      <c r="D6106" s="11"/>
      <c r="E6106" s="11"/>
    </row>
    <row r="6107" hidden="1">
      <c r="A6107" s="3">
        <v>45124.84069444444</v>
      </c>
      <c r="B6107" s="17" t="str">
        <f t="shared" si="1"/>
        <v>Mon</v>
      </c>
      <c r="C6107" s="19">
        <f t="shared" si="2"/>
        <v>20</v>
      </c>
      <c r="D6107" s="11"/>
      <c r="E6107" s="11"/>
    </row>
    <row r="6108" hidden="1">
      <c r="A6108" s="3">
        <v>45124.83936342593</v>
      </c>
      <c r="B6108" s="17" t="str">
        <f t="shared" si="1"/>
        <v>Mon</v>
      </c>
      <c r="C6108" s="19">
        <f t="shared" si="2"/>
        <v>20</v>
      </c>
      <c r="D6108" s="11"/>
      <c r="E6108" s="11"/>
    </row>
    <row r="6109" hidden="1">
      <c r="A6109" s="3">
        <v>45124.7527662037</v>
      </c>
      <c r="B6109" s="17" t="str">
        <f t="shared" si="1"/>
        <v>Mon</v>
      </c>
      <c r="C6109" s="19">
        <f t="shared" si="2"/>
        <v>18</v>
      </c>
      <c r="D6109" s="11"/>
      <c r="E6109" s="11"/>
    </row>
    <row r="6110" hidden="1">
      <c r="A6110" s="3">
        <v>45124.74181712963</v>
      </c>
      <c r="B6110" s="17" t="str">
        <f t="shared" si="1"/>
        <v>Mon</v>
      </c>
      <c r="C6110" s="19">
        <f t="shared" si="2"/>
        <v>17</v>
      </c>
      <c r="D6110" s="11"/>
      <c r="E6110" s="11"/>
    </row>
    <row r="6111" hidden="1">
      <c r="A6111" s="3">
        <v>45124.67219907408</v>
      </c>
      <c r="B6111" s="17" t="str">
        <f t="shared" si="1"/>
        <v>Mon</v>
      </c>
      <c r="C6111" s="19">
        <f t="shared" si="2"/>
        <v>16</v>
      </c>
      <c r="D6111" s="11"/>
      <c r="E6111" s="11"/>
    </row>
    <row r="6112" hidden="1">
      <c r="A6112" s="3">
        <v>45124.49207175926</v>
      </c>
      <c r="B6112" s="17" t="str">
        <f t="shared" si="1"/>
        <v>Sun</v>
      </c>
      <c r="C6112" s="19">
        <f t="shared" si="2"/>
        <v>11</v>
      </c>
      <c r="D6112" s="11"/>
      <c r="E6112" s="11"/>
    </row>
    <row r="6113" hidden="1">
      <c r="A6113" s="3">
        <v>45123.98550925926</v>
      </c>
      <c r="B6113" s="17" t="str">
        <f t="shared" si="1"/>
        <v>Sun</v>
      </c>
      <c r="C6113" s="19">
        <f t="shared" si="2"/>
        <v>23</v>
      </c>
      <c r="D6113" s="11"/>
      <c r="E6113" s="11"/>
    </row>
    <row r="6114" hidden="1">
      <c r="A6114" s="3">
        <v>45123.981099537035</v>
      </c>
      <c r="B6114" s="17" t="str">
        <f t="shared" si="1"/>
        <v>Sun</v>
      </c>
      <c r="C6114" s="19">
        <f t="shared" si="2"/>
        <v>23</v>
      </c>
      <c r="D6114" s="11"/>
      <c r="E6114" s="11"/>
    </row>
    <row r="6115" hidden="1">
      <c r="A6115" s="3">
        <v>45123.95271990741</v>
      </c>
      <c r="B6115" s="17" t="str">
        <f t="shared" si="1"/>
        <v>Sun</v>
      </c>
      <c r="C6115" s="19">
        <f t="shared" si="2"/>
        <v>22</v>
      </c>
      <c r="D6115" s="11"/>
      <c r="E6115" s="11"/>
    </row>
    <row r="6116" hidden="1">
      <c r="A6116" s="3">
        <v>45123.03585648148</v>
      </c>
      <c r="B6116" s="17" t="str">
        <f t="shared" si="1"/>
        <v>Sun</v>
      </c>
      <c r="C6116" s="19">
        <f t="shared" si="2"/>
        <v>0</v>
      </c>
      <c r="D6116" s="11"/>
      <c r="E6116" s="11"/>
    </row>
    <row r="6117">
      <c r="A6117" s="3">
        <v>45123.029814814814</v>
      </c>
      <c r="B6117" s="17" t="str">
        <f t="shared" si="1"/>
        <v>Sat</v>
      </c>
      <c r="C6117" s="19">
        <f t="shared" si="2"/>
        <v>0</v>
      </c>
      <c r="D6117" s="11"/>
      <c r="E6117" s="11"/>
    </row>
    <row r="6118">
      <c r="A6118" s="3">
        <v>45122.97523148148</v>
      </c>
      <c r="B6118" s="17" t="str">
        <f t="shared" si="1"/>
        <v>Sat</v>
      </c>
      <c r="C6118" s="19">
        <f t="shared" si="2"/>
        <v>23</v>
      </c>
      <c r="D6118" s="11"/>
      <c r="E6118" s="11"/>
    </row>
    <row r="6119" hidden="1">
      <c r="A6119" s="3">
        <v>45122.97421296296</v>
      </c>
      <c r="B6119" s="17" t="str">
        <f t="shared" si="1"/>
        <v>Fri</v>
      </c>
      <c r="C6119" s="19">
        <f t="shared" si="2"/>
        <v>23</v>
      </c>
      <c r="D6119" s="11"/>
      <c r="E6119" s="11"/>
    </row>
    <row r="6120" hidden="1">
      <c r="A6120" s="3">
        <v>45121.113657407404</v>
      </c>
      <c r="B6120" s="17" t="str">
        <f t="shared" si="1"/>
        <v>Fri</v>
      </c>
      <c r="C6120" s="19">
        <f t="shared" si="2"/>
        <v>2</v>
      </c>
      <c r="D6120" s="11"/>
      <c r="E6120" s="11"/>
    </row>
    <row r="6121" hidden="1">
      <c r="A6121" s="3">
        <v>45121.112708333334</v>
      </c>
      <c r="B6121" s="17" t="str">
        <f t="shared" si="1"/>
        <v>Fri</v>
      </c>
      <c r="C6121" s="19">
        <f t="shared" si="2"/>
        <v>2</v>
      </c>
      <c r="D6121" s="11"/>
      <c r="E6121" s="11"/>
    </row>
    <row r="6122" hidden="1">
      <c r="A6122" s="3">
        <v>45121.10270833333</v>
      </c>
      <c r="B6122" s="17" t="str">
        <f t="shared" si="1"/>
        <v>Fri</v>
      </c>
      <c r="C6122" s="19">
        <f t="shared" si="2"/>
        <v>2</v>
      </c>
      <c r="D6122" s="11"/>
      <c r="E6122" s="11"/>
    </row>
    <row r="6123" hidden="1">
      <c r="A6123" s="3">
        <v>45121.046851851854</v>
      </c>
      <c r="B6123" s="17" t="str">
        <f t="shared" si="1"/>
        <v>Fri</v>
      </c>
      <c r="C6123" s="19">
        <f t="shared" si="2"/>
        <v>1</v>
      </c>
      <c r="D6123" s="11"/>
      <c r="E6123" s="11"/>
    </row>
    <row r="6124" hidden="1">
      <c r="A6124" s="3">
        <v>45121.04493055555</v>
      </c>
      <c r="B6124" s="17" t="str">
        <f t="shared" si="1"/>
        <v>Fri</v>
      </c>
      <c r="C6124" s="19">
        <f t="shared" si="2"/>
        <v>1</v>
      </c>
      <c r="D6124" s="11"/>
      <c r="E6124" s="11"/>
    </row>
    <row r="6125" hidden="1">
      <c r="A6125" s="3">
        <v>45121.041284722225</v>
      </c>
      <c r="B6125" s="17" t="str">
        <f t="shared" si="1"/>
        <v>Fri</v>
      </c>
      <c r="C6125" s="19">
        <f t="shared" si="2"/>
        <v>0</v>
      </c>
      <c r="D6125" s="11"/>
      <c r="E6125" s="11"/>
    </row>
    <row r="6126" hidden="1">
      <c r="A6126" s="3">
        <v>45121.03543981481</v>
      </c>
      <c r="B6126" s="17" t="str">
        <f t="shared" si="1"/>
        <v>Fri</v>
      </c>
      <c r="C6126" s="19">
        <f t="shared" si="2"/>
        <v>0</v>
      </c>
      <c r="D6126" s="11"/>
      <c r="E6126" s="11"/>
    </row>
    <row r="6127" hidden="1">
      <c r="A6127" s="3">
        <v>45121.02866898148</v>
      </c>
      <c r="B6127" s="17" t="str">
        <f t="shared" si="1"/>
        <v>Fri</v>
      </c>
      <c r="C6127" s="19">
        <f t="shared" si="2"/>
        <v>0</v>
      </c>
      <c r="D6127" s="11"/>
      <c r="E6127" s="11"/>
    </row>
    <row r="6128" hidden="1">
      <c r="A6128" s="3">
        <v>45121.026608796295</v>
      </c>
      <c r="B6128" s="17" t="str">
        <f t="shared" si="1"/>
        <v>Fri</v>
      </c>
      <c r="C6128" s="19">
        <f t="shared" si="2"/>
        <v>0</v>
      </c>
      <c r="D6128" s="11"/>
      <c r="E6128" s="11"/>
    </row>
    <row r="6129" hidden="1">
      <c r="A6129" s="3">
        <v>45121.02616898148</v>
      </c>
      <c r="B6129" s="17" t="str">
        <f t="shared" si="1"/>
        <v>Thu</v>
      </c>
      <c r="C6129" s="19">
        <f t="shared" si="2"/>
        <v>0</v>
      </c>
      <c r="D6129" s="11"/>
      <c r="E6129" s="11"/>
    </row>
    <row r="6130" hidden="1">
      <c r="A6130" s="3">
        <v>45120.974907407406</v>
      </c>
      <c r="B6130" s="17" t="str">
        <f t="shared" si="1"/>
        <v>Thu</v>
      </c>
      <c r="C6130" s="19">
        <f t="shared" si="2"/>
        <v>23</v>
      </c>
      <c r="D6130" s="11"/>
      <c r="E6130" s="11"/>
    </row>
    <row r="6131" hidden="1">
      <c r="A6131" s="3">
        <v>45120.96704861111</v>
      </c>
      <c r="B6131" s="17" t="str">
        <f t="shared" si="1"/>
        <v>Thu</v>
      </c>
      <c r="C6131" s="19">
        <f t="shared" si="2"/>
        <v>23</v>
      </c>
      <c r="D6131" s="11"/>
      <c r="E6131" s="11"/>
    </row>
    <row r="6132" hidden="1">
      <c r="A6132" s="3">
        <v>45120.96607638889</v>
      </c>
      <c r="B6132" s="17" t="str">
        <f t="shared" si="1"/>
        <v>Thu</v>
      </c>
      <c r="C6132" s="19">
        <f t="shared" si="2"/>
        <v>23</v>
      </c>
      <c r="D6132" s="11"/>
      <c r="E6132" s="11"/>
    </row>
    <row r="6133" hidden="1">
      <c r="A6133" s="3">
        <v>45120.96283564815</v>
      </c>
      <c r="B6133" s="17" t="str">
        <f t="shared" si="1"/>
        <v>Thu</v>
      </c>
      <c r="C6133" s="19">
        <f t="shared" si="2"/>
        <v>23</v>
      </c>
      <c r="D6133" s="11"/>
      <c r="E6133" s="11"/>
    </row>
    <row r="6134" hidden="1">
      <c r="A6134" s="3">
        <v>45120.94328703704</v>
      </c>
      <c r="B6134" s="17" t="str">
        <f t="shared" si="1"/>
        <v>Thu</v>
      </c>
      <c r="C6134" s="19">
        <f t="shared" si="2"/>
        <v>22</v>
      </c>
      <c r="D6134" s="11"/>
      <c r="E6134" s="11"/>
    </row>
    <row r="6135" hidden="1">
      <c r="A6135" s="3">
        <v>45120.93818287037</v>
      </c>
      <c r="B6135" s="17" t="str">
        <f t="shared" si="1"/>
        <v>Thu</v>
      </c>
      <c r="C6135" s="19">
        <f t="shared" si="2"/>
        <v>22</v>
      </c>
      <c r="D6135" s="11"/>
      <c r="E6135" s="11"/>
    </row>
    <row r="6136" hidden="1">
      <c r="A6136" s="3">
        <v>45120.93616898148</v>
      </c>
      <c r="B6136" s="17" t="str">
        <f t="shared" si="1"/>
        <v>Thu</v>
      </c>
      <c r="C6136" s="19">
        <f t="shared" si="2"/>
        <v>22</v>
      </c>
      <c r="D6136" s="11"/>
      <c r="E6136" s="11"/>
    </row>
    <row r="6137" hidden="1">
      <c r="A6137" s="3">
        <v>45120.93497685185</v>
      </c>
      <c r="B6137" s="17" t="str">
        <f t="shared" si="1"/>
        <v>Thu</v>
      </c>
      <c r="C6137" s="19">
        <f t="shared" si="2"/>
        <v>22</v>
      </c>
      <c r="D6137" s="11"/>
      <c r="E6137" s="11"/>
    </row>
    <row r="6138" hidden="1">
      <c r="A6138" s="3">
        <v>45120.9346875</v>
      </c>
      <c r="B6138" s="17" t="str">
        <f t="shared" si="1"/>
        <v>Thu</v>
      </c>
      <c r="C6138" s="19">
        <f t="shared" si="2"/>
        <v>22</v>
      </c>
      <c r="D6138" s="11"/>
      <c r="E6138" s="11"/>
    </row>
    <row r="6139" hidden="1">
      <c r="A6139" s="3">
        <v>45120.91263888889</v>
      </c>
      <c r="B6139" s="17" t="str">
        <f t="shared" si="1"/>
        <v>Thu</v>
      </c>
      <c r="C6139" s="19">
        <f t="shared" si="2"/>
        <v>21</v>
      </c>
      <c r="D6139" s="11"/>
      <c r="E6139" s="11"/>
    </row>
    <row r="6140" hidden="1">
      <c r="A6140" s="3">
        <v>45120.90923611111</v>
      </c>
      <c r="B6140" s="17" t="str">
        <f t="shared" si="1"/>
        <v>Thu</v>
      </c>
      <c r="C6140" s="19">
        <f t="shared" si="2"/>
        <v>21</v>
      </c>
      <c r="D6140" s="11"/>
      <c r="E6140" s="11"/>
    </row>
    <row r="6141" hidden="1">
      <c r="A6141" s="3">
        <v>45120.90841435185</v>
      </c>
      <c r="B6141" s="17" t="str">
        <f t="shared" si="1"/>
        <v>Thu</v>
      </c>
      <c r="C6141" s="19">
        <f t="shared" si="2"/>
        <v>21</v>
      </c>
      <c r="D6141" s="11"/>
      <c r="E6141" s="11"/>
    </row>
    <row r="6142" hidden="1">
      <c r="A6142" s="3">
        <v>45120.89865740741</v>
      </c>
      <c r="B6142" s="17" t="str">
        <f t="shared" si="1"/>
        <v>Thu</v>
      </c>
      <c r="C6142" s="19">
        <f t="shared" si="2"/>
        <v>21</v>
      </c>
      <c r="D6142" s="11"/>
      <c r="E6142" s="11"/>
    </row>
    <row r="6143" hidden="1">
      <c r="A6143" s="3">
        <v>45120.71962962963</v>
      </c>
      <c r="B6143" s="17" t="str">
        <f t="shared" si="1"/>
        <v>Thu</v>
      </c>
      <c r="C6143" s="19">
        <f t="shared" si="2"/>
        <v>17</v>
      </c>
      <c r="D6143" s="11"/>
      <c r="E6143" s="11"/>
    </row>
    <row r="6144" hidden="1">
      <c r="A6144" s="3">
        <v>45120.63072916667</v>
      </c>
      <c r="B6144" s="17" t="str">
        <f t="shared" si="1"/>
        <v>Thu</v>
      </c>
      <c r="C6144" s="19">
        <f t="shared" si="2"/>
        <v>15</v>
      </c>
      <c r="D6144" s="11"/>
      <c r="E6144" s="11"/>
    </row>
    <row r="6145" hidden="1">
      <c r="A6145" s="3">
        <v>45120.550358796296</v>
      </c>
      <c r="B6145" s="17" t="str">
        <f t="shared" si="1"/>
        <v>Thu</v>
      </c>
      <c r="C6145" s="19">
        <f t="shared" si="2"/>
        <v>13</v>
      </c>
      <c r="D6145" s="11"/>
      <c r="E6145" s="11"/>
    </row>
    <row r="6146" hidden="1">
      <c r="A6146" s="3">
        <v>45120.54571759259</v>
      </c>
      <c r="B6146" s="17" t="str">
        <f t="shared" si="1"/>
        <v>Thu</v>
      </c>
      <c r="C6146" s="19">
        <f t="shared" si="2"/>
        <v>13</v>
      </c>
      <c r="D6146" s="11"/>
      <c r="E6146" s="11"/>
    </row>
    <row r="6147" hidden="1">
      <c r="A6147" s="3">
        <v>45120.5444212963</v>
      </c>
      <c r="B6147" s="17" t="str">
        <f t="shared" si="1"/>
        <v>Thu</v>
      </c>
      <c r="C6147" s="19">
        <f t="shared" si="2"/>
        <v>13</v>
      </c>
      <c r="D6147" s="11"/>
      <c r="E6147" s="11"/>
    </row>
    <row r="6148" hidden="1">
      <c r="A6148" s="3">
        <v>45120.54059027778</v>
      </c>
      <c r="B6148" s="17" t="str">
        <f t="shared" si="1"/>
        <v>Thu</v>
      </c>
      <c r="C6148" s="19">
        <f t="shared" si="2"/>
        <v>12</v>
      </c>
      <c r="D6148" s="11"/>
      <c r="E6148" s="11"/>
    </row>
    <row r="6149" hidden="1">
      <c r="A6149" s="3">
        <v>45120.52600694444</v>
      </c>
      <c r="B6149" s="17" t="str">
        <f t="shared" si="1"/>
        <v>Thu</v>
      </c>
      <c r="C6149" s="19">
        <f t="shared" si="2"/>
        <v>12</v>
      </c>
      <c r="D6149" s="11"/>
      <c r="E6149" s="11"/>
    </row>
    <row r="6150" hidden="1">
      <c r="A6150" s="3">
        <v>45120.11568287037</v>
      </c>
      <c r="B6150" s="17" t="str">
        <f t="shared" si="1"/>
        <v>Thu</v>
      </c>
      <c r="C6150" s="19">
        <f t="shared" si="2"/>
        <v>2</v>
      </c>
      <c r="D6150" s="11"/>
      <c r="E6150" s="11"/>
    </row>
    <row r="6151" hidden="1">
      <c r="A6151" s="3">
        <v>45120.103321759256</v>
      </c>
      <c r="B6151" s="17" t="str">
        <f t="shared" si="1"/>
        <v>Thu</v>
      </c>
      <c r="C6151" s="19">
        <f t="shared" si="2"/>
        <v>2</v>
      </c>
      <c r="D6151" s="11"/>
      <c r="E6151" s="11"/>
    </row>
    <row r="6152" hidden="1">
      <c r="A6152" s="3">
        <v>45120.08758101852</v>
      </c>
      <c r="B6152" s="17" t="str">
        <f t="shared" si="1"/>
        <v>Thu</v>
      </c>
      <c r="C6152" s="19">
        <f t="shared" si="2"/>
        <v>2</v>
      </c>
      <c r="D6152" s="11"/>
      <c r="E6152" s="11"/>
    </row>
    <row r="6153" hidden="1">
      <c r="A6153" s="3">
        <v>45120.07931712963</v>
      </c>
      <c r="B6153" s="17" t="str">
        <f t="shared" si="1"/>
        <v>Thu</v>
      </c>
      <c r="C6153" s="19">
        <f t="shared" si="2"/>
        <v>1</v>
      </c>
      <c r="D6153" s="11"/>
      <c r="E6153" s="11"/>
    </row>
    <row r="6154" hidden="1">
      <c r="A6154" s="3">
        <v>45120.06516203703</v>
      </c>
      <c r="B6154" s="17" t="str">
        <f t="shared" si="1"/>
        <v>Wed</v>
      </c>
      <c r="C6154" s="19">
        <f t="shared" si="2"/>
        <v>1</v>
      </c>
      <c r="D6154" s="11"/>
      <c r="E6154" s="11"/>
    </row>
    <row r="6155" hidden="1">
      <c r="A6155" s="3">
        <v>45119.969930555555</v>
      </c>
      <c r="B6155" s="17" t="str">
        <f t="shared" si="1"/>
        <v>Wed</v>
      </c>
      <c r="C6155" s="19">
        <f t="shared" si="2"/>
        <v>23</v>
      </c>
      <c r="D6155" s="11"/>
      <c r="E6155" s="11"/>
    </row>
    <row r="6156" hidden="1">
      <c r="A6156" s="3">
        <v>45119.9327662037</v>
      </c>
      <c r="B6156" s="17" t="str">
        <f t="shared" si="1"/>
        <v>Wed</v>
      </c>
      <c r="C6156" s="19">
        <f t="shared" si="2"/>
        <v>22</v>
      </c>
      <c r="D6156" s="11"/>
      <c r="E6156" s="11"/>
    </row>
    <row r="6157" hidden="1">
      <c r="A6157" s="3">
        <v>45119.84361111111</v>
      </c>
      <c r="B6157" s="17" t="str">
        <f t="shared" si="1"/>
        <v>Wed</v>
      </c>
      <c r="C6157" s="19">
        <f t="shared" si="2"/>
        <v>20</v>
      </c>
      <c r="D6157" s="11"/>
      <c r="E6157" s="11"/>
    </row>
    <row r="6158" hidden="1">
      <c r="A6158" s="3">
        <v>45119.831458333334</v>
      </c>
      <c r="B6158" s="17" t="str">
        <f t="shared" si="1"/>
        <v>Wed</v>
      </c>
      <c r="C6158" s="19">
        <f t="shared" si="2"/>
        <v>19</v>
      </c>
      <c r="D6158" s="11"/>
      <c r="E6158" s="11"/>
    </row>
    <row r="6159" hidden="1">
      <c r="A6159" s="3">
        <v>45119.83069444444</v>
      </c>
      <c r="B6159" s="17" t="str">
        <f t="shared" si="1"/>
        <v>Wed</v>
      </c>
      <c r="C6159" s="19">
        <f t="shared" si="2"/>
        <v>19</v>
      </c>
      <c r="D6159" s="11"/>
      <c r="E6159" s="11"/>
    </row>
    <row r="6160" hidden="1">
      <c r="A6160" s="3">
        <v>45119.82983796296</v>
      </c>
      <c r="B6160" s="17" t="str">
        <f t="shared" si="1"/>
        <v>Wed</v>
      </c>
      <c r="C6160" s="19">
        <f t="shared" si="2"/>
        <v>19</v>
      </c>
      <c r="D6160" s="11"/>
      <c r="E6160" s="11"/>
    </row>
    <row r="6161" hidden="1">
      <c r="A6161" s="3">
        <v>45119.54510416667</v>
      </c>
      <c r="B6161" s="17" t="str">
        <f t="shared" si="1"/>
        <v>Tue</v>
      </c>
      <c r="C6161" s="19">
        <f t="shared" si="2"/>
        <v>13</v>
      </c>
      <c r="D6161" s="11"/>
      <c r="E6161" s="11"/>
    </row>
    <row r="6162" hidden="1">
      <c r="A6162" s="3">
        <v>45118.87333333334</v>
      </c>
      <c r="B6162" s="17" t="str">
        <f t="shared" si="1"/>
        <v>Tue</v>
      </c>
      <c r="C6162" s="19">
        <f t="shared" si="2"/>
        <v>20</v>
      </c>
      <c r="D6162" s="11"/>
      <c r="E6162" s="11"/>
    </row>
    <row r="6163" hidden="1">
      <c r="A6163" s="3">
        <v>45118.54443287037</v>
      </c>
      <c r="B6163" s="17" t="str">
        <f t="shared" si="1"/>
        <v>Tue</v>
      </c>
      <c r="C6163" s="19">
        <f t="shared" si="2"/>
        <v>13</v>
      </c>
      <c r="D6163" s="11"/>
      <c r="E6163" s="11"/>
    </row>
    <row r="6164" hidden="1">
      <c r="A6164" s="3">
        <v>45118.45104166667</v>
      </c>
      <c r="B6164" s="17" t="str">
        <f t="shared" si="1"/>
        <v>Tue</v>
      </c>
      <c r="C6164" s="19">
        <f t="shared" si="2"/>
        <v>10</v>
      </c>
      <c r="D6164" s="11"/>
      <c r="E6164" s="11"/>
    </row>
    <row r="6165" hidden="1">
      <c r="A6165" s="3">
        <v>45118.44201388889</v>
      </c>
      <c r="B6165" s="17" t="str">
        <f t="shared" si="1"/>
        <v>Mon</v>
      </c>
      <c r="C6165" s="19">
        <f t="shared" si="2"/>
        <v>10</v>
      </c>
      <c r="D6165" s="11"/>
      <c r="E6165" s="11"/>
    </row>
    <row r="6166" hidden="1">
      <c r="A6166" s="3">
        <v>45117.9565162037</v>
      </c>
      <c r="B6166" s="17" t="str">
        <f t="shared" si="1"/>
        <v>Mon</v>
      </c>
      <c r="C6166" s="19">
        <f t="shared" si="2"/>
        <v>22</v>
      </c>
      <c r="D6166" s="11"/>
      <c r="E6166" s="11"/>
    </row>
    <row r="6167" hidden="1">
      <c r="A6167" s="3">
        <v>45117.95309027778</v>
      </c>
      <c r="B6167" s="17" t="str">
        <f t="shared" si="1"/>
        <v>Mon</v>
      </c>
      <c r="C6167" s="19">
        <f t="shared" si="2"/>
        <v>22</v>
      </c>
      <c r="D6167" s="11"/>
      <c r="E6167" s="11"/>
    </row>
    <row r="6168" hidden="1">
      <c r="A6168" s="3">
        <v>45117.95190972222</v>
      </c>
      <c r="B6168" s="17" t="str">
        <f t="shared" si="1"/>
        <v>Mon</v>
      </c>
      <c r="C6168" s="19">
        <f t="shared" si="2"/>
        <v>22</v>
      </c>
      <c r="D6168" s="11"/>
      <c r="E6168" s="11"/>
    </row>
    <row r="6169" hidden="1">
      <c r="A6169" s="3">
        <v>45117.80572916667</v>
      </c>
      <c r="B6169" s="17" t="str">
        <f t="shared" si="1"/>
        <v>Mon</v>
      </c>
      <c r="C6169" s="19">
        <f t="shared" si="2"/>
        <v>19</v>
      </c>
      <c r="D6169" s="11"/>
      <c r="E6169" s="11"/>
    </row>
    <row r="6170" hidden="1">
      <c r="A6170" s="3">
        <v>45117.803611111114</v>
      </c>
      <c r="B6170" s="17" t="str">
        <f t="shared" si="1"/>
        <v>Mon</v>
      </c>
      <c r="C6170" s="19">
        <f t="shared" si="2"/>
        <v>19</v>
      </c>
      <c r="D6170" s="11"/>
      <c r="E6170" s="11"/>
    </row>
    <row r="6171" hidden="1">
      <c r="A6171" s="3">
        <v>45117.48087962963</v>
      </c>
      <c r="B6171" s="17" t="str">
        <f t="shared" si="1"/>
        <v>Mon</v>
      </c>
      <c r="C6171" s="19">
        <f t="shared" si="2"/>
        <v>11</v>
      </c>
      <c r="D6171" s="11"/>
      <c r="E6171" s="11"/>
    </row>
    <row r="6172" hidden="1">
      <c r="A6172" s="3">
        <v>45117.46533564815</v>
      </c>
      <c r="B6172" s="17" t="str">
        <f t="shared" si="1"/>
        <v>Sun</v>
      </c>
      <c r="C6172" s="19">
        <f t="shared" si="2"/>
        <v>11</v>
      </c>
      <c r="D6172" s="11"/>
      <c r="E6172" s="11"/>
    </row>
    <row r="6173" hidden="1">
      <c r="A6173" s="3">
        <v>45116.80664351852</v>
      </c>
      <c r="B6173" s="17" t="str">
        <f t="shared" si="1"/>
        <v>Sun</v>
      </c>
      <c r="C6173" s="19">
        <f t="shared" si="2"/>
        <v>19</v>
      </c>
      <c r="D6173" s="11"/>
      <c r="E6173" s="11"/>
    </row>
    <row r="6174" hidden="1">
      <c r="A6174" s="3">
        <v>45116.717152777775</v>
      </c>
      <c r="B6174" s="17" t="str">
        <f t="shared" si="1"/>
        <v>Sun</v>
      </c>
      <c r="C6174" s="19">
        <f t="shared" si="2"/>
        <v>17</v>
      </c>
      <c r="D6174" s="11"/>
      <c r="E6174" s="11"/>
    </row>
    <row r="6175" hidden="1">
      <c r="A6175" s="3">
        <v>45116.70673611111</v>
      </c>
      <c r="B6175" s="17" t="str">
        <f t="shared" si="1"/>
        <v>Sun</v>
      </c>
      <c r="C6175" s="19">
        <f t="shared" si="2"/>
        <v>16</v>
      </c>
      <c r="D6175" s="11"/>
      <c r="E6175" s="11"/>
    </row>
    <row r="6176" hidden="1">
      <c r="A6176" s="3">
        <v>45116.61381944444</v>
      </c>
      <c r="B6176" s="17" t="str">
        <f t="shared" si="1"/>
        <v>Sun</v>
      </c>
      <c r="C6176" s="19">
        <f t="shared" si="2"/>
        <v>14</v>
      </c>
      <c r="D6176" s="11"/>
      <c r="E6176" s="11"/>
    </row>
    <row r="6177" hidden="1">
      <c r="A6177" s="3">
        <v>45116.48815972222</v>
      </c>
      <c r="B6177" s="17" t="str">
        <f t="shared" si="1"/>
        <v>Sun</v>
      </c>
      <c r="C6177" s="19">
        <f t="shared" si="2"/>
        <v>11</v>
      </c>
      <c r="D6177" s="11"/>
      <c r="E6177" s="11"/>
    </row>
    <row r="6178" hidden="1">
      <c r="A6178" s="3">
        <v>45116.45381944445</v>
      </c>
      <c r="B6178" s="17" t="str">
        <f t="shared" si="1"/>
        <v>Fri</v>
      </c>
      <c r="C6178" s="19">
        <f t="shared" si="2"/>
        <v>10</v>
      </c>
      <c r="D6178" s="11"/>
      <c r="E6178" s="11"/>
    </row>
    <row r="6179" hidden="1">
      <c r="A6179" s="3">
        <v>45114.665914351855</v>
      </c>
      <c r="B6179" s="17" t="str">
        <f t="shared" si="1"/>
        <v>Fri</v>
      </c>
      <c r="C6179" s="19">
        <f t="shared" si="2"/>
        <v>15</v>
      </c>
      <c r="D6179" s="11"/>
      <c r="E6179" s="11"/>
    </row>
    <row r="6180" hidden="1">
      <c r="A6180" s="3">
        <v>45114.56303240741</v>
      </c>
      <c r="B6180" s="17" t="str">
        <f t="shared" si="1"/>
        <v>Fri</v>
      </c>
      <c r="C6180" s="19">
        <f t="shared" si="2"/>
        <v>13</v>
      </c>
      <c r="D6180" s="11"/>
      <c r="E6180" s="11"/>
    </row>
    <row r="6181" hidden="1">
      <c r="A6181" s="3">
        <v>45114.52082175926</v>
      </c>
      <c r="B6181" s="17" t="str">
        <f t="shared" si="1"/>
        <v>Fri</v>
      </c>
      <c r="C6181" s="19">
        <f t="shared" si="2"/>
        <v>12</v>
      </c>
      <c r="D6181" s="11"/>
      <c r="E6181" s="11"/>
    </row>
    <row r="6182" hidden="1">
      <c r="A6182" s="3">
        <v>45114.486712962964</v>
      </c>
      <c r="B6182" s="17" t="str">
        <f t="shared" si="1"/>
        <v>Fri</v>
      </c>
      <c r="C6182" s="19">
        <f t="shared" si="2"/>
        <v>11</v>
      </c>
      <c r="D6182" s="11"/>
      <c r="E6182" s="11"/>
    </row>
    <row r="6183" hidden="1">
      <c r="A6183" s="3">
        <v>45114.484814814816</v>
      </c>
      <c r="B6183" s="17" t="str">
        <f t="shared" si="1"/>
        <v>Fri</v>
      </c>
      <c r="C6183" s="19">
        <f t="shared" si="2"/>
        <v>11</v>
      </c>
      <c r="D6183" s="11"/>
      <c r="E6183" s="11"/>
    </row>
    <row r="6184" hidden="1">
      <c r="A6184" s="3">
        <v>45114.483078703706</v>
      </c>
      <c r="B6184" s="17" t="str">
        <f t="shared" si="1"/>
        <v>Fri</v>
      </c>
      <c r="C6184" s="19">
        <f t="shared" si="2"/>
        <v>11</v>
      </c>
      <c r="D6184" s="11"/>
      <c r="E6184" s="11"/>
    </row>
    <row r="6185" hidden="1">
      <c r="A6185" s="3">
        <v>45114.11572916667</v>
      </c>
      <c r="B6185" s="17" t="str">
        <f t="shared" si="1"/>
        <v>Thu</v>
      </c>
      <c r="C6185" s="19">
        <f t="shared" si="2"/>
        <v>2</v>
      </c>
      <c r="D6185" s="11"/>
      <c r="E6185" s="11"/>
    </row>
    <row r="6186" hidden="1">
      <c r="A6186" s="3">
        <v>45113.951574074075</v>
      </c>
      <c r="B6186" s="17" t="str">
        <f t="shared" si="1"/>
        <v>Thu</v>
      </c>
      <c r="C6186" s="19">
        <f t="shared" si="2"/>
        <v>22</v>
      </c>
      <c r="D6186" s="11"/>
      <c r="E6186" s="11"/>
    </row>
    <row r="6187" hidden="1">
      <c r="A6187" s="3">
        <v>45113.93216435185</v>
      </c>
      <c r="B6187" s="17" t="str">
        <f t="shared" si="1"/>
        <v>Thu</v>
      </c>
      <c r="C6187" s="19">
        <f t="shared" si="2"/>
        <v>22</v>
      </c>
      <c r="D6187" s="11"/>
      <c r="E6187" s="11"/>
    </row>
    <row r="6188" hidden="1">
      <c r="A6188" s="3">
        <v>45113.821377314816</v>
      </c>
      <c r="B6188" s="17" t="str">
        <f t="shared" si="1"/>
        <v>Thu</v>
      </c>
      <c r="C6188" s="19">
        <f t="shared" si="2"/>
        <v>19</v>
      </c>
      <c r="D6188" s="11"/>
      <c r="E6188" s="11"/>
    </row>
    <row r="6189" hidden="1">
      <c r="A6189" s="3">
        <v>45113.79487268518</v>
      </c>
      <c r="B6189" s="17" t="str">
        <f t="shared" si="1"/>
        <v>Wed</v>
      </c>
      <c r="C6189" s="19">
        <f t="shared" si="2"/>
        <v>19</v>
      </c>
      <c r="D6189" s="11"/>
      <c r="E6189" s="11"/>
    </row>
    <row r="6190" hidden="1">
      <c r="A6190" s="3">
        <v>45112.97479166667</v>
      </c>
      <c r="B6190" s="17" t="str">
        <f t="shared" si="1"/>
        <v>Wed</v>
      </c>
      <c r="C6190" s="19">
        <f t="shared" si="2"/>
        <v>23</v>
      </c>
      <c r="D6190" s="11"/>
      <c r="E6190" s="11"/>
    </row>
    <row r="6191" hidden="1">
      <c r="A6191" s="3">
        <v>45112.927094907405</v>
      </c>
      <c r="B6191" s="17" t="str">
        <f t="shared" si="1"/>
        <v>Wed</v>
      </c>
      <c r="C6191" s="19">
        <f t="shared" si="2"/>
        <v>22</v>
      </c>
      <c r="D6191" s="11"/>
      <c r="E6191" s="11"/>
    </row>
    <row r="6192" hidden="1">
      <c r="A6192" s="3">
        <v>45112.918703703705</v>
      </c>
      <c r="B6192" s="17" t="str">
        <f t="shared" si="1"/>
        <v>Wed</v>
      </c>
      <c r="C6192" s="19">
        <f t="shared" si="2"/>
        <v>22</v>
      </c>
      <c r="D6192" s="11"/>
      <c r="E6192" s="11"/>
    </row>
    <row r="6193" hidden="1">
      <c r="A6193" s="3">
        <v>45112.903958333336</v>
      </c>
      <c r="B6193" s="17" t="str">
        <f t="shared" si="1"/>
        <v>Wed</v>
      </c>
      <c r="C6193" s="19">
        <f t="shared" si="2"/>
        <v>21</v>
      </c>
      <c r="D6193" s="11"/>
      <c r="E6193" s="11"/>
    </row>
    <row r="6194" hidden="1">
      <c r="A6194" s="3">
        <v>45112.894212962965</v>
      </c>
      <c r="B6194" s="17" t="str">
        <f t="shared" si="1"/>
        <v>Wed</v>
      </c>
      <c r="C6194" s="19">
        <f t="shared" si="2"/>
        <v>21</v>
      </c>
      <c r="D6194" s="11"/>
      <c r="E6194" s="11"/>
    </row>
    <row r="6195" hidden="1">
      <c r="A6195" s="3">
        <v>45112.85758101852</v>
      </c>
      <c r="B6195" s="17" t="str">
        <f t="shared" si="1"/>
        <v>Wed</v>
      </c>
      <c r="C6195" s="19">
        <f t="shared" si="2"/>
        <v>20</v>
      </c>
      <c r="D6195" s="11"/>
      <c r="E6195" s="11"/>
    </row>
    <row r="6196" hidden="1">
      <c r="A6196" s="3">
        <v>45112.85666666667</v>
      </c>
      <c r="B6196" s="17" t="str">
        <f t="shared" si="1"/>
        <v>Wed</v>
      </c>
      <c r="C6196" s="19">
        <f t="shared" si="2"/>
        <v>20</v>
      </c>
      <c r="D6196" s="11"/>
      <c r="E6196" s="11"/>
    </row>
    <row r="6197" hidden="1">
      <c r="A6197" s="3">
        <v>45112.80228009259</v>
      </c>
      <c r="B6197" s="17" t="str">
        <f t="shared" si="1"/>
        <v>Wed</v>
      </c>
      <c r="C6197" s="19">
        <f t="shared" si="2"/>
        <v>19</v>
      </c>
      <c r="D6197" s="11"/>
      <c r="E6197" s="11"/>
    </row>
    <row r="6198" hidden="1">
      <c r="A6198" s="3">
        <v>45112.80069444444</v>
      </c>
      <c r="B6198" s="17" t="str">
        <f t="shared" si="1"/>
        <v>Wed</v>
      </c>
      <c r="C6198" s="19">
        <f t="shared" si="2"/>
        <v>19</v>
      </c>
      <c r="D6198" s="11"/>
      <c r="E6198" s="11"/>
    </row>
    <row r="6199" hidden="1">
      <c r="A6199" s="3">
        <v>45112.5180787037</v>
      </c>
      <c r="B6199" s="17" t="str">
        <f t="shared" si="1"/>
        <v>Wed</v>
      </c>
      <c r="C6199" s="19">
        <f t="shared" si="2"/>
        <v>12</v>
      </c>
      <c r="D6199" s="11"/>
      <c r="E6199" s="11"/>
    </row>
    <row r="6200" hidden="1">
      <c r="A6200" s="3">
        <v>45112.50896990741</v>
      </c>
      <c r="B6200" s="17" t="str">
        <f t="shared" si="1"/>
        <v>Wed</v>
      </c>
      <c r="C6200" s="19">
        <f t="shared" si="2"/>
        <v>12</v>
      </c>
      <c r="D6200" s="11"/>
      <c r="E6200" s="11"/>
    </row>
    <row r="6201" hidden="1">
      <c r="A6201" s="3">
        <v>45112.46356481482</v>
      </c>
      <c r="B6201" s="17" t="str">
        <f t="shared" si="1"/>
        <v>Wed</v>
      </c>
      <c r="C6201" s="19">
        <f t="shared" si="2"/>
        <v>11</v>
      </c>
      <c r="D6201" s="11"/>
      <c r="E6201" s="11"/>
    </row>
    <row r="6202" hidden="1">
      <c r="A6202" s="3">
        <v>45112.45773148148</v>
      </c>
      <c r="B6202" s="17" t="str">
        <f t="shared" si="1"/>
        <v>Wed</v>
      </c>
      <c r="C6202" s="19">
        <f t="shared" si="2"/>
        <v>10</v>
      </c>
      <c r="D6202" s="11"/>
      <c r="E6202" s="11"/>
    </row>
    <row r="6203" hidden="1">
      <c r="A6203" s="3">
        <v>45112.455196759256</v>
      </c>
      <c r="B6203" s="17" t="str">
        <f t="shared" si="1"/>
        <v>Tue</v>
      </c>
      <c r="C6203" s="19">
        <f t="shared" si="2"/>
        <v>10</v>
      </c>
      <c r="D6203" s="11"/>
      <c r="E6203" s="11"/>
    </row>
    <row r="6204" hidden="1">
      <c r="A6204" s="3">
        <v>45111.99010416667</v>
      </c>
      <c r="B6204" s="17" t="str">
        <f t="shared" si="1"/>
        <v>Tue</v>
      </c>
      <c r="C6204" s="19">
        <f t="shared" si="2"/>
        <v>23</v>
      </c>
      <c r="D6204" s="11"/>
      <c r="E6204" s="11"/>
    </row>
    <row r="6205" hidden="1">
      <c r="A6205" s="3">
        <v>45111.70324074074</v>
      </c>
      <c r="B6205" s="17" t="str">
        <f t="shared" si="1"/>
        <v>Mon</v>
      </c>
      <c r="C6205" s="19">
        <f t="shared" si="2"/>
        <v>16</v>
      </c>
      <c r="D6205" s="11"/>
      <c r="E6205" s="11"/>
    </row>
    <row r="6206" hidden="1">
      <c r="A6206" s="3">
        <v>45110.92537037037</v>
      </c>
      <c r="B6206" s="17" t="str">
        <f t="shared" si="1"/>
        <v>Mon</v>
      </c>
      <c r="C6206" s="19">
        <f t="shared" si="2"/>
        <v>22</v>
      </c>
      <c r="D6206" s="11"/>
      <c r="E6206" s="11"/>
    </row>
    <row r="6207" hidden="1">
      <c r="A6207" s="3">
        <v>45110.506944444445</v>
      </c>
      <c r="B6207" s="17" t="str">
        <f t="shared" si="1"/>
        <v>Mon</v>
      </c>
      <c r="C6207" s="19">
        <f t="shared" si="2"/>
        <v>12</v>
      </c>
      <c r="D6207" s="11"/>
      <c r="E6207" s="11"/>
    </row>
    <row r="6208" hidden="1">
      <c r="A6208" s="3">
        <v>45110.48025462963</v>
      </c>
      <c r="B6208" s="17" t="str">
        <f t="shared" si="1"/>
        <v>Mon</v>
      </c>
      <c r="C6208" s="19">
        <f t="shared" si="2"/>
        <v>11</v>
      </c>
      <c r="D6208" s="11"/>
      <c r="E6208" s="11"/>
    </row>
    <row r="6209" hidden="1">
      <c r="A6209" s="3">
        <v>45110.476956018516</v>
      </c>
      <c r="B6209" s="17" t="str">
        <f t="shared" si="1"/>
        <v>Mon</v>
      </c>
      <c r="C6209" s="19">
        <f t="shared" si="2"/>
        <v>11</v>
      </c>
      <c r="D6209" s="11"/>
      <c r="E6209" s="11"/>
    </row>
    <row r="6210" hidden="1">
      <c r="A6210" s="3">
        <v>45110.47650462963</v>
      </c>
      <c r="B6210" s="17" t="str">
        <f t="shared" si="1"/>
        <v>Mon</v>
      </c>
      <c r="C6210" s="19">
        <f t="shared" si="2"/>
        <v>11</v>
      </c>
      <c r="D6210" s="11"/>
      <c r="E6210" s="11"/>
    </row>
    <row r="6211" hidden="1">
      <c r="A6211" s="3">
        <v>45110.47179398148</v>
      </c>
      <c r="B6211" s="17" t="str">
        <f t="shared" si="1"/>
        <v>Sun</v>
      </c>
      <c r="C6211" s="19">
        <f t="shared" si="2"/>
        <v>11</v>
      </c>
      <c r="D6211" s="11"/>
      <c r="E6211" s="11"/>
    </row>
    <row r="6212" hidden="1">
      <c r="A6212" s="3">
        <v>45109.037777777776</v>
      </c>
      <c r="B6212" s="17" t="str">
        <f t="shared" si="1"/>
        <v>Sun</v>
      </c>
      <c r="C6212" s="19">
        <f t="shared" si="2"/>
        <v>0</v>
      </c>
      <c r="D6212" s="11"/>
      <c r="E6212" s="11"/>
    </row>
    <row r="6213" hidden="1">
      <c r="A6213" s="3">
        <v>45109.033472222225</v>
      </c>
      <c r="B6213" s="17" t="str">
        <f t="shared" si="1"/>
        <v>Sun</v>
      </c>
      <c r="C6213" s="19">
        <f t="shared" si="2"/>
        <v>0</v>
      </c>
      <c r="D6213" s="11"/>
      <c r="E6213" s="11"/>
    </row>
    <row r="6214">
      <c r="A6214" s="3">
        <v>45109.031539351854</v>
      </c>
      <c r="B6214" s="17" t="str">
        <f t="shared" si="1"/>
        <v>Sat</v>
      </c>
      <c r="C6214" s="19">
        <f t="shared" si="2"/>
        <v>0</v>
      </c>
      <c r="D6214" s="11"/>
      <c r="E6214" s="11"/>
    </row>
    <row r="6215">
      <c r="A6215" s="3">
        <v>45108.942453703705</v>
      </c>
      <c r="B6215" s="17" t="str">
        <f t="shared" si="1"/>
        <v>Sat</v>
      </c>
      <c r="C6215" s="19">
        <f t="shared" si="2"/>
        <v>22</v>
      </c>
      <c r="D6215" s="11"/>
      <c r="E6215" s="11"/>
    </row>
    <row r="6216">
      <c r="A6216" s="3">
        <v>45108.93854166667</v>
      </c>
      <c r="B6216" s="17" t="str">
        <f t="shared" si="1"/>
        <v>Sat</v>
      </c>
      <c r="C6216" s="19">
        <f t="shared" si="2"/>
        <v>22</v>
      </c>
      <c r="D6216" s="11"/>
      <c r="E6216" s="11"/>
    </row>
    <row r="6217">
      <c r="A6217" s="3">
        <v>45108.90802083333</v>
      </c>
      <c r="B6217" s="17" t="str">
        <f t="shared" si="1"/>
        <v>Sat</v>
      </c>
      <c r="C6217" s="19">
        <f t="shared" si="2"/>
        <v>21</v>
      </c>
      <c r="D6217" s="11"/>
      <c r="E6217" s="11"/>
    </row>
    <row r="6218" hidden="1">
      <c r="A6218" s="3">
        <v>45108.90211805556</v>
      </c>
      <c r="B6218" s="17" t="str">
        <f t="shared" si="1"/>
        <v>Fri</v>
      </c>
      <c r="C6218" s="19">
        <f t="shared" si="2"/>
        <v>21</v>
      </c>
      <c r="D6218" s="11"/>
      <c r="E6218" s="11"/>
    </row>
    <row r="6219" hidden="1">
      <c r="A6219" s="3">
        <v>45107.81696759259</v>
      </c>
      <c r="B6219" s="17" t="str">
        <f t="shared" si="1"/>
        <v>Fri</v>
      </c>
      <c r="C6219" s="19">
        <f t="shared" si="2"/>
        <v>19</v>
      </c>
      <c r="D6219" s="11"/>
      <c r="E6219" s="11"/>
    </row>
    <row r="6220" hidden="1">
      <c r="A6220" s="3">
        <v>45107.783159722225</v>
      </c>
      <c r="B6220" s="17" t="str">
        <f t="shared" si="1"/>
        <v>Fri</v>
      </c>
      <c r="C6220" s="19">
        <f t="shared" si="2"/>
        <v>18</v>
      </c>
      <c r="D6220" s="11"/>
      <c r="E6220" s="11"/>
    </row>
    <row r="6221" hidden="1">
      <c r="A6221" s="3">
        <v>45107.76597222222</v>
      </c>
      <c r="B6221" s="17" t="str">
        <f t="shared" si="1"/>
        <v>Fri</v>
      </c>
      <c r="C6221" s="19">
        <f t="shared" si="2"/>
        <v>18</v>
      </c>
      <c r="D6221" s="11"/>
      <c r="E6221" s="11"/>
    </row>
    <row r="6222" hidden="1">
      <c r="A6222" s="3">
        <v>45107.74324074074</v>
      </c>
      <c r="B6222" s="17" t="str">
        <f t="shared" si="1"/>
        <v>Fri</v>
      </c>
      <c r="C6222" s="19">
        <f t="shared" si="2"/>
        <v>17</v>
      </c>
      <c r="D6222" s="11"/>
      <c r="E6222" s="11"/>
    </row>
    <row r="6223" hidden="1">
      <c r="A6223" s="3">
        <v>45107.660266203704</v>
      </c>
      <c r="B6223" s="17" t="str">
        <f t="shared" si="1"/>
        <v>Fri</v>
      </c>
      <c r="C6223" s="19">
        <f t="shared" si="2"/>
        <v>15</v>
      </c>
      <c r="D6223" s="11"/>
      <c r="E6223" s="11"/>
    </row>
    <row r="6224" hidden="1">
      <c r="A6224" s="3">
        <v>45107.563576388886</v>
      </c>
      <c r="B6224" s="17" t="str">
        <f t="shared" si="1"/>
        <v>Fri</v>
      </c>
      <c r="C6224" s="19">
        <f t="shared" si="2"/>
        <v>13</v>
      </c>
      <c r="D6224" s="11"/>
      <c r="E6224" s="11"/>
    </row>
    <row r="6225" hidden="1">
      <c r="A6225" s="3">
        <v>45107.54888888889</v>
      </c>
      <c r="B6225" s="17" t="str">
        <f t="shared" si="1"/>
        <v>Fri</v>
      </c>
      <c r="C6225" s="19">
        <f t="shared" si="2"/>
        <v>13</v>
      </c>
      <c r="D6225" s="11"/>
      <c r="E6225" s="11"/>
    </row>
    <row r="6226" hidden="1">
      <c r="A6226" s="3">
        <v>45107.54818287037</v>
      </c>
      <c r="B6226" s="17" t="str">
        <f t="shared" si="1"/>
        <v>Fri</v>
      </c>
      <c r="C6226" s="19">
        <f t="shared" si="2"/>
        <v>13</v>
      </c>
      <c r="D6226" s="11"/>
      <c r="E6226" s="11"/>
    </row>
    <row r="6227" hidden="1">
      <c r="A6227" s="3">
        <v>45107.54423611111</v>
      </c>
      <c r="B6227" s="17" t="str">
        <f t="shared" si="1"/>
        <v>Fri</v>
      </c>
      <c r="C6227" s="19">
        <f t="shared" si="2"/>
        <v>13</v>
      </c>
      <c r="D6227" s="11"/>
      <c r="E6227" s="11"/>
    </row>
    <row r="6228" hidden="1">
      <c r="A6228" s="3">
        <v>45107.52591435185</v>
      </c>
      <c r="B6228" s="17" t="str">
        <f t="shared" si="1"/>
        <v>Fri</v>
      </c>
      <c r="C6228" s="19">
        <f t="shared" si="2"/>
        <v>12</v>
      </c>
      <c r="D6228" s="11"/>
      <c r="E6228" s="11"/>
    </row>
    <row r="6229" hidden="1">
      <c r="A6229" s="3">
        <v>45107.52023148148</v>
      </c>
      <c r="B6229" s="17" t="str">
        <f t="shared" si="1"/>
        <v>Fri</v>
      </c>
      <c r="C6229" s="19">
        <f t="shared" si="2"/>
        <v>12</v>
      </c>
      <c r="D6229" s="11"/>
      <c r="E6229" s="11"/>
    </row>
    <row r="6230" hidden="1">
      <c r="A6230" s="3">
        <v>45107.517060185186</v>
      </c>
      <c r="B6230" s="17" t="str">
        <f t="shared" si="1"/>
        <v>Fri</v>
      </c>
      <c r="C6230" s="19">
        <f t="shared" si="2"/>
        <v>12</v>
      </c>
      <c r="D6230" s="11"/>
      <c r="E6230" s="11"/>
    </row>
    <row r="6231" hidden="1">
      <c r="A6231" s="3">
        <v>45107.516539351855</v>
      </c>
      <c r="B6231" s="17" t="str">
        <f t="shared" si="1"/>
        <v>Fri</v>
      </c>
      <c r="C6231" s="19">
        <f t="shared" si="2"/>
        <v>12</v>
      </c>
      <c r="D6231" s="11"/>
      <c r="E6231" s="11"/>
    </row>
    <row r="6232" hidden="1">
      <c r="A6232" s="3">
        <v>45107.5128587963</v>
      </c>
      <c r="B6232" s="17" t="str">
        <f t="shared" si="1"/>
        <v>Fri</v>
      </c>
      <c r="C6232" s="19">
        <f t="shared" si="2"/>
        <v>12</v>
      </c>
      <c r="D6232" s="11"/>
      <c r="E6232" s="11"/>
    </row>
    <row r="6233" hidden="1">
      <c r="A6233" s="3">
        <v>45107.416238425925</v>
      </c>
      <c r="B6233" s="17" t="str">
        <f t="shared" si="1"/>
        <v>Fri</v>
      </c>
      <c r="C6233" s="19">
        <f t="shared" si="2"/>
        <v>9</v>
      </c>
      <c r="D6233" s="11"/>
      <c r="E6233" s="11"/>
    </row>
    <row r="6234" hidden="1">
      <c r="A6234" s="3">
        <v>45107.41386574074</v>
      </c>
      <c r="B6234" s="17" t="str">
        <f t="shared" si="1"/>
        <v>Fri</v>
      </c>
      <c r="C6234" s="19">
        <f t="shared" si="2"/>
        <v>9</v>
      </c>
      <c r="D6234" s="11"/>
      <c r="E6234" s="11"/>
    </row>
    <row r="6235" hidden="1">
      <c r="A6235" s="3">
        <v>45107.373715277776</v>
      </c>
      <c r="B6235" s="17" t="str">
        <f t="shared" si="1"/>
        <v>Fri</v>
      </c>
      <c r="C6235" s="19">
        <f t="shared" si="2"/>
        <v>8</v>
      </c>
      <c r="D6235" s="11"/>
      <c r="E6235" s="11"/>
    </row>
    <row r="6236" hidden="1">
      <c r="A6236" s="3">
        <v>45107.37212962963</v>
      </c>
      <c r="B6236" s="17" t="str">
        <f t="shared" si="1"/>
        <v>Fri</v>
      </c>
      <c r="C6236" s="19">
        <f t="shared" si="2"/>
        <v>8</v>
      </c>
      <c r="D6236" s="11"/>
      <c r="E6236" s="11"/>
    </row>
    <row r="6237" hidden="1">
      <c r="A6237" s="3">
        <v>45107.36814814815</v>
      </c>
      <c r="B6237" s="17" t="str">
        <f t="shared" si="1"/>
        <v>Fri</v>
      </c>
      <c r="C6237" s="19">
        <f t="shared" si="2"/>
        <v>8</v>
      </c>
      <c r="D6237" s="11"/>
      <c r="E6237" s="11"/>
    </row>
    <row r="6238" hidden="1">
      <c r="A6238" s="3">
        <v>45107.35974537037</v>
      </c>
      <c r="B6238" s="17" t="str">
        <f t="shared" si="1"/>
        <v>Thu</v>
      </c>
      <c r="C6238" s="19">
        <f t="shared" si="2"/>
        <v>8</v>
      </c>
      <c r="D6238" s="11"/>
      <c r="E6238" s="11"/>
    </row>
    <row r="6239" hidden="1">
      <c r="A6239" s="3">
        <v>45106.62998842593</v>
      </c>
      <c r="B6239" s="17" t="str">
        <f t="shared" si="1"/>
        <v>Thu</v>
      </c>
      <c r="C6239" s="19">
        <f t="shared" si="2"/>
        <v>15</v>
      </c>
      <c r="D6239" s="11"/>
      <c r="E6239" s="11"/>
    </row>
    <row r="6240" hidden="1">
      <c r="A6240" s="3">
        <v>45106.627337962964</v>
      </c>
      <c r="B6240" s="17" t="str">
        <f t="shared" si="1"/>
        <v>Thu</v>
      </c>
      <c r="C6240" s="19">
        <f t="shared" si="2"/>
        <v>15</v>
      </c>
      <c r="D6240" s="11"/>
      <c r="E6240" s="11"/>
    </row>
    <row r="6241" hidden="1">
      <c r="A6241" s="3">
        <v>45106.601539351854</v>
      </c>
      <c r="B6241" s="17" t="str">
        <f t="shared" si="1"/>
        <v>Thu</v>
      </c>
      <c r="C6241" s="19">
        <f t="shared" si="2"/>
        <v>14</v>
      </c>
      <c r="D6241" s="11"/>
      <c r="E6241" s="11"/>
    </row>
    <row r="6242" hidden="1">
      <c r="A6242" s="3">
        <v>45106.077372685184</v>
      </c>
      <c r="B6242" s="17" t="str">
        <f t="shared" si="1"/>
        <v>Wed</v>
      </c>
      <c r="C6242" s="19">
        <f t="shared" si="2"/>
        <v>1</v>
      </c>
      <c r="D6242" s="11"/>
      <c r="E6242" s="11"/>
    </row>
    <row r="6243" hidden="1">
      <c r="A6243" s="3">
        <v>45105.994780092595</v>
      </c>
      <c r="B6243" s="17" t="str">
        <f t="shared" si="1"/>
        <v>Wed</v>
      </c>
      <c r="C6243" s="19">
        <f t="shared" si="2"/>
        <v>23</v>
      </c>
      <c r="D6243" s="11"/>
      <c r="E6243" s="11"/>
    </row>
    <row r="6244" hidden="1">
      <c r="A6244" s="3">
        <v>45105.97604166667</v>
      </c>
      <c r="B6244" s="17" t="str">
        <f t="shared" si="1"/>
        <v>Wed</v>
      </c>
      <c r="C6244" s="19">
        <f t="shared" si="2"/>
        <v>23</v>
      </c>
      <c r="D6244" s="11"/>
      <c r="E6244" s="11"/>
    </row>
    <row r="6245" hidden="1">
      <c r="A6245" s="3">
        <v>45105.96739583334</v>
      </c>
      <c r="B6245" s="17" t="str">
        <f t="shared" si="1"/>
        <v>Wed</v>
      </c>
      <c r="C6245" s="19">
        <f t="shared" si="2"/>
        <v>23</v>
      </c>
      <c r="D6245" s="11"/>
      <c r="E6245" s="11"/>
    </row>
    <row r="6246" hidden="1">
      <c r="A6246" s="3">
        <v>45105.96618055556</v>
      </c>
      <c r="B6246" s="17" t="str">
        <f t="shared" si="1"/>
        <v>Wed</v>
      </c>
      <c r="C6246" s="19">
        <f t="shared" si="2"/>
        <v>23</v>
      </c>
      <c r="D6246" s="11"/>
      <c r="E6246" s="11"/>
    </row>
    <row r="6247" hidden="1">
      <c r="A6247" s="3">
        <v>45105.78868055555</v>
      </c>
      <c r="B6247" s="17" t="str">
        <f t="shared" si="1"/>
        <v>Wed</v>
      </c>
      <c r="C6247" s="19">
        <f t="shared" si="2"/>
        <v>18</v>
      </c>
      <c r="D6247" s="11"/>
      <c r="E6247" s="11"/>
    </row>
    <row r="6248" hidden="1">
      <c r="A6248" s="3">
        <v>45105.788506944446</v>
      </c>
      <c r="B6248" s="17" t="str">
        <f t="shared" si="1"/>
        <v>Wed</v>
      </c>
      <c r="C6248" s="19">
        <f t="shared" si="2"/>
        <v>18</v>
      </c>
      <c r="D6248" s="11"/>
      <c r="E6248" s="11"/>
    </row>
    <row r="6249" hidden="1">
      <c r="A6249" s="3">
        <v>45105.60744212963</v>
      </c>
      <c r="B6249" s="17" t="str">
        <f t="shared" si="1"/>
        <v>Wed</v>
      </c>
      <c r="C6249" s="19">
        <f t="shared" si="2"/>
        <v>14</v>
      </c>
      <c r="D6249" s="11"/>
      <c r="E6249" s="11"/>
    </row>
    <row r="6250" hidden="1">
      <c r="A6250" s="3">
        <v>45105.54225694444</v>
      </c>
      <c r="B6250" s="17" t="str">
        <f t="shared" si="1"/>
        <v>Wed</v>
      </c>
      <c r="C6250" s="19">
        <f t="shared" si="2"/>
        <v>13</v>
      </c>
      <c r="D6250" s="11"/>
      <c r="E6250" s="11"/>
    </row>
    <row r="6251" hidden="1">
      <c r="A6251" s="3">
        <v>45105.53359953704</v>
      </c>
      <c r="B6251" s="17" t="str">
        <f t="shared" si="1"/>
        <v>Wed</v>
      </c>
      <c r="C6251" s="19">
        <f t="shared" si="2"/>
        <v>12</v>
      </c>
      <c r="D6251" s="11"/>
      <c r="E6251" s="11"/>
    </row>
    <row r="6252" hidden="1">
      <c r="A6252" s="3">
        <v>45105.46084490741</v>
      </c>
      <c r="B6252" s="17" t="str">
        <f t="shared" si="1"/>
        <v>Wed</v>
      </c>
      <c r="C6252" s="19">
        <f t="shared" si="2"/>
        <v>11</v>
      </c>
      <c r="D6252" s="11"/>
      <c r="E6252" s="11"/>
    </row>
    <row r="6253" hidden="1">
      <c r="A6253" s="3">
        <v>45105.42025462963</v>
      </c>
      <c r="B6253" s="17" t="str">
        <f t="shared" si="1"/>
        <v>Wed</v>
      </c>
      <c r="C6253" s="19">
        <f t="shared" si="2"/>
        <v>10</v>
      </c>
      <c r="D6253" s="11"/>
      <c r="E6253" s="11"/>
    </row>
    <row r="6254" hidden="1">
      <c r="A6254" s="3">
        <v>45105.419016203705</v>
      </c>
      <c r="B6254" s="17" t="str">
        <f t="shared" si="1"/>
        <v>Wed</v>
      </c>
      <c r="C6254" s="19">
        <f t="shared" si="2"/>
        <v>10</v>
      </c>
      <c r="D6254" s="11"/>
      <c r="E6254" s="11"/>
    </row>
    <row r="6255" hidden="1">
      <c r="A6255" s="3">
        <v>45105.39627314815</v>
      </c>
      <c r="B6255" s="17" t="str">
        <f t="shared" si="1"/>
        <v>Wed</v>
      </c>
      <c r="C6255" s="19">
        <f t="shared" si="2"/>
        <v>9</v>
      </c>
      <c r="D6255" s="11"/>
      <c r="E6255" s="11"/>
    </row>
    <row r="6256" hidden="1">
      <c r="A6256" s="3">
        <v>45105.39109953704</v>
      </c>
      <c r="B6256" s="17" t="str">
        <f t="shared" si="1"/>
        <v>Tue</v>
      </c>
      <c r="C6256" s="19">
        <f t="shared" si="2"/>
        <v>9</v>
      </c>
      <c r="D6256" s="11"/>
      <c r="E6256" s="11"/>
    </row>
    <row r="6257" hidden="1">
      <c r="A6257" s="3">
        <v>45104.96730324074</v>
      </c>
      <c r="B6257" s="17" t="str">
        <f t="shared" si="1"/>
        <v>Tue</v>
      </c>
      <c r="C6257" s="19">
        <f t="shared" si="2"/>
        <v>23</v>
      </c>
      <c r="D6257" s="11"/>
      <c r="E6257" s="11"/>
    </row>
    <row r="6258" hidden="1">
      <c r="A6258" s="3">
        <v>45104.858310185184</v>
      </c>
      <c r="B6258" s="17" t="str">
        <f t="shared" si="1"/>
        <v>Tue</v>
      </c>
      <c r="C6258" s="19">
        <f t="shared" si="2"/>
        <v>20</v>
      </c>
      <c r="D6258" s="11"/>
      <c r="E6258" s="11"/>
    </row>
    <row r="6259" hidden="1">
      <c r="A6259" s="3">
        <v>45104.82680555555</v>
      </c>
      <c r="B6259" s="17" t="str">
        <f t="shared" si="1"/>
        <v>Tue</v>
      </c>
      <c r="C6259" s="19">
        <f t="shared" si="2"/>
        <v>19</v>
      </c>
      <c r="D6259" s="11"/>
      <c r="E6259" s="11"/>
    </row>
    <row r="6260" hidden="1">
      <c r="A6260" s="3">
        <v>45104.82642361111</v>
      </c>
      <c r="B6260" s="17" t="str">
        <f t="shared" si="1"/>
        <v>Tue</v>
      </c>
      <c r="C6260" s="19">
        <f t="shared" si="2"/>
        <v>19</v>
      </c>
      <c r="D6260" s="11"/>
      <c r="E6260" s="11"/>
    </row>
    <row r="6261" hidden="1">
      <c r="A6261" s="3">
        <v>45104.80386574074</v>
      </c>
      <c r="B6261" s="17" t="str">
        <f t="shared" si="1"/>
        <v>Tue</v>
      </c>
      <c r="C6261" s="19">
        <f t="shared" si="2"/>
        <v>19</v>
      </c>
      <c r="D6261" s="11"/>
      <c r="E6261" s="11"/>
    </row>
    <row r="6262" hidden="1">
      <c r="A6262" s="3">
        <v>45104.7496875</v>
      </c>
      <c r="B6262" s="17" t="str">
        <f t="shared" si="1"/>
        <v>Tue</v>
      </c>
      <c r="C6262" s="19">
        <f t="shared" si="2"/>
        <v>17</v>
      </c>
      <c r="D6262" s="11"/>
      <c r="E6262" s="11"/>
    </row>
    <row r="6263" hidden="1">
      <c r="A6263" s="3">
        <v>45104.501921296294</v>
      </c>
      <c r="B6263" s="17" t="str">
        <f t="shared" si="1"/>
        <v>Tue</v>
      </c>
      <c r="C6263" s="19">
        <f t="shared" si="2"/>
        <v>12</v>
      </c>
      <c r="D6263" s="11"/>
      <c r="E6263" s="11"/>
    </row>
    <row r="6264" hidden="1">
      <c r="A6264" s="3">
        <v>45104.47418981481</v>
      </c>
      <c r="B6264" s="17" t="str">
        <f t="shared" si="1"/>
        <v>Tue</v>
      </c>
      <c r="C6264" s="19">
        <f t="shared" si="2"/>
        <v>11</v>
      </c>
      <c r="D6264" s="11"/>
      <c r="E6264" s="11"/>
    </row>
    <row r="6265" hidden="1">
      <c r="A6265" s="3">
        <v>45104.468136574076</v>
      </c>
      <c r="B6265" s="17" t="str">
        <f t="shared" si="1"/>
        <v>Tue</v>
      </c>
      <c r="C6265" s="19">
        <f t="shared" si="2"/>
        <v>11</v>
      </c>
      <c r="D6265" s="11"/>
      <c r="E6265" s="11"/>
    </row>
    <row r="6266" hidden="1">
      <c r="A6266" s="3">
        <v>45104.45523148148</v>
      </c>
      <c r="B6266" s="17" t="str">
        <f t="shared" si="1"/>
        <v>Tue</v>
      </c>
      <c r="C6266" s="19">
        <f t="shared" si="2"/>
        <v>10</v>
      </c>
      <c r="D6266" s="11"/>
      <c r="E6266" s="11"/>
    </row>
    <row r="6267" hidden="1">
      <c r="A6267" s="3">
        <v>45104.455034722225</v>
      </c>
      <c r="B6267" s="17" t="str">
        <f t="shared" si="1"/>
        <v>Tue</v>
      </c>
      <c r="C6267" s="19">
        <f t="shared" si="2"/>
        <v>10</v>
      </c>
      <c r="D6267" s="11"/>
      <c r="E6267" s="11"/>
    </row>
    <row r="6268" hidden="1">
      <c r="A6268" s="3">
        <v>45104.45303240741</v>
      </c>
      <c r="B6268" s="17" t="str">
        <f t="shared" si="1"/>
        <v>Mon</v>
      </c>
      <c r="C6268" s="19">
        <f t="shared" si="2"/>
        <v>10</v>
      </c>
      <c r="D6268" s="11"/>
      <c r="E6268" s="11"/>
    </row>
    <row r="6269" hidden="1">
      <c r="A6269" s="3">
        <v>45103.96241898148</v>
      </c>
      <c r="B6269" s="17" t="str">
        <f t="shared" si="1"/>
        <v>Mon</v>
      </c>
      <c r="C6269" s="19">
        <f t="shared" si="2"/>
        <v>23</v>
      </c>
      <c r="D6269" s="11"/>
      <c r="E6269" s="11"/>
    </row>
    <row r="6270" hidden="1">
      <c r="A6270" s="3">
        <v>45103.94084490741</v>
      </c>
      <c r="B6270" s="17" t="str">
        <f t="shared" si="1"/>
        <v>Mon</v>
      </c>
      <c r="C6270" s="19">
        <f t="shared" si="2"/>
        <v>22</v>
      </c>
      <c r="D6270" s="11"/>
      <c r="E6270" s="11"/>
    </row>
    <row r="6271" hidden="1">
      <c r="A6271" s="3">
        <v>45103.79895833333</v>
      </c>
      <c r="B6271" s="17" t="str">
        <f t="shared" si="1"/>
        <v>Mon</v>
      </c>
      <c r="C6271" s="19">
        <f t="shared" si="2"/>
        <v>19</v>
      </c>
      <c r="D6271" s="11"/>
      <c r="E6271" s="11"/>
    </row>
    <row r="6272" hidden="1">
      <c r="A6272" s="3">
        <v>45103.79822916666</v>
      </c>
      <c r="B6272" s="17" t="str">
        <f t="shared" si="1"/>
        <v>Mon</v>
      </c>
      <c r="C6272" s="19">
        <f t="shared" si="2"/>
        <v>19</v>
      </c>
      <c r="D6272" s="11"/>
      <c r="E6272" s="11"/>
    </row>
    <row r="6273" hidden="1">
      <c r="A6273" s="3">
        <v>45103.75780092592</v>
      </c>
      <c r="B6273" s="17" t="str">
        <f t="shared" si="1"/>
        <v>Mon</v>
      </c>
      <c r="C6273" s="19">
        <f t="shared" si="2"/>
        <v>18</v>
      </c>
      <c r="D6273" s="11"/>
      <c r="E6273" s="11"/>
    </row>
    <row r="6274" hidden="1">
      <c r="A6274" s="3">
        <v>45103.51320601852</v>
      </c>
      <c r="B6274" s="17" t="str">
        <f t="shared" si="1"/>
        <v>Sun</v>
      </c>
      <c r="C6274" s="19">
        <f t="shared" si="2"/>
        <v>12</v>
      </c>
      <c r="D6274" s="11"/>
      <c r="E6274" s="11"/>
    </row>
    <row r="6275" hidden="1">
      <c r="A6275" s="3">
        <v>45102.60407407407</v>
      </c>
      <c r="B6275" s="17" t="str">
        <f t="shared" si="1"/>
        <v>Fri</v>
      </c>
      <c r="C6275" s="19">
        <f t="shared" si="2"/>
        <v>14</v>
      </c>
      <c r="D6275" s="11"/>
      <c r="E6275" s="11"/>
    </row>
    <row r="6276" hidden="1">
      <c r="A6276" s="3">
        <v>45100.85037037037</v>
      </c>
      <c r="B6276" s="17" t="str">
        <f t="shared" si="1"/>
        <v>Fri</v>
      </c>
      <c r="C6276" s="19">
        <f t="shared" si="2"/>
        <v>20</v>
      </c>
      <c r="D6276" s="11"/>
      <c r="E6276" s="11"/>
    </row>
    <row r="6277" hidden="1">
      <c r="A6277" s="3">
        <v>45100.776724537034</v>
      </c>
      <c r="B6277" s="17" t="str">
        <f t="shared" si="1"/>
        <v>Fri</v>
      </c>
      <c r="C6277" s="19">
        <f t="shared" si="2"/>
        <v>18</v>
      </c>
      <c r="D6277" s="11"/>
      <c r="E6277" s="11"/>
    </row>
    <row r="6278" hidden="1">
      <c r="A6278" s="3">
        <v>45100.69293981481</v>
      </c>
      <c r="B6278" s="17" t="str">
        <f t="shared" si="1"/>
        <v>Fri</v>
      </c>
      <c r="C6278" s="19">
        <f t="shared" si="2"/>
        <v>16</v>
      </c>
      <c r="D6278" s="11"/>
      <c r="E6278" s="11"/>
    </row>
    <row r="6279" hidden="1">
      <c r="A6279" s="3">
        <v>45100.69075231482</v>
      </c>
      <c r="B6279" s="17" t="str">
        <f t="shared" si="1"/>
        <v>Fri</v>
      </c>
      <c r="C6279" s="19">
        <f t="shared" si="2"/>
        <v>16</v>
      </c>
      <c r="D6279" s="11"/>
      <c r="E6279" s="11"/>
    </row>
    <row r="6280" hidden="1">
      <c r="A6280" s="3">
        <v>45100.68675925926</v>
      </c>
      <c r="B6280" s="17" t="str">
        <f t="shared" si="1"/>
        <v>Fri</v>
      </c>
      <c r="C6280" s="19">
        <f t="shared" si="2"/>
        <v>16</v>
      </c>
      <c r="D6280" s="11"/>
      <c r="E6280" s="11"/>
    </row>
    <row r="6281" hidden="1">
      <c r="A6281" s="3">
        <v>45100.67039351852</v>
      </c>
      <c r="B6281" s="17" t="str">
        <f t="shared" si="1"/>
        <v>Fri</v>
      </c>
      <c r="C6281" s="19">
        <f t="shared" si="2"/>
        <v>16</v>
      </c>
      <c r="D6281" s="11"/>
      <c r="E6281" s="11"/>
    </row>
    <row r="6282" hidden="1">
      <c r="A6282" s="3">
        <v>45100.54997685185</v>
      </c>
      <c r="B6282" s="17" t="str">
        <f t="shared" si="1"/>
        <v>Fri</v>
      </c>
      <c r="C6282" s="19">
        <f t="shared" si="2"/>
        <v>13</v>
      </c>
      <c r="D6282" s="11"/>
      <c r="E6282" s="11"/>
    </row>
    <row r="6283" hidden="1">
      <c r="A6283" s="3">
        <v>45100.53876157408</v>
      </c>
      <c r="B6283" s="17" t="str">
        <f t="shared" si="1"/>
        <v>Thu</v>
      </c>
      <c r="C6283" s="19">
        <f t="shared" si="2"/>
        <v>12</v>
      </c>
      <c r="D6283" s="11"/>
      <c r="E6283" s="11"/>
    </row>
    <row r="6284" hidden="1">
      <c r="A6284" s="3">
        <v>45099.54844907407</v>
      </c>
      <c r="B6284" s="17" t="str">
        <f t="shared" si="1"/>
        <v>Wed</v>
      </c>
      <c r="C6284" s="19">
        <f t="shared" si="2"/>
        <v>13</v>
      </c>
      <c r="D6284" s="11"/>
      <c r="E6284" s="11"/>
    </row>
    <row r="6285" hidden="1">
      <c r="A6285" s="3">
        <v>45098.74002314815</v>
      </c>
      <c r="B6285" s="17" t="str">
        <f t="shared" si="1"/>
        <v>Wed</v>
      </c>
      <c r="C6285" s="19">
        <f t="shared" si="2"/>
        <v>17</v>
      </c>
      <c r="D6285" s="11"/>
      <c r="E6285" s="11"/>
    </row>
    <row r="6286" hidden="1">
      <c r="A6286" s="3">
        <v>45098.51032407407</v>
      </c>
      <c r="B6286" s="17" t="str">
        <f t="shared" si="1"/>
        <v>Wed</v>
      </c>
      <c r="C6286" s="19">
        <f t="shared" si="2"/>
        <v>12</v>
      </c>
      <c r="D6286" s="11"/>
      <c r="E6286" s="11"/>
    </row>
    <row r="6287" hidden="1">
      <c r="A6287" s="3">
        <v>45098.37417824074</v>
      </c>
      <c r="B6287" s="17" t="str">
        <f t="shared" si="1"/>
        <v>Wed</v>
      </c>
      <c r="C6287" s="19">
        <f t="shared" si="2"/>
        <v>8</v>
      </c>
      <c r="D6287" s="11"/>
      <c r="E6287" s="11"/>
    </row>
    <row r="6288" hidden="1">
      <c r="A6288" s="3">
        <v>45098.33967592593</v>
      </c>
      <c r="B6288" s="17" t="str">
        <f t="shared" si="1"/>
        <v>Tue</v>
      </c>
      <c r="C6288" s="19">
        <f t="shared" si="2"/>
        <v>8</v>
      </c>
      <c r="D6288" s="11"/>
      <c r="E6288" s="11"/>
    </row>
    <row r="6289" hidden="1">
      <c r="A6289" s="3">
        <v>45097.90939814815</v>
      </c>
      <c r="B6289" s="17" t="str">
        <f t="shared" si="1"/>
        <v>Tue</v>
      </c>
      <c r="C6289" s="19">
        <f t="shared" si="2"/>
        <v>21</v>
      </c>
      <c r="D6289" s="11"/>
      <c r="E6289" s="11"/>
    </row>
    <row r="6290" hidden="1">
      <c r="A6290" s="3">
        <v>45097.907476851855</v>
      </c>
      <c r="B6290" s="17" t="str">
        <f t="shared" si="1"/>
        <v>Tue</v>
      </c>
      <c r="C6290" s="19">
        <f t="shared" si="2"/>
        <v>21</v>
      </c>
      <c r="D6290" s="11"/>
      <c r="E6290" s="11"/>
    </row>
    <row r="6291" hidden="1">
      <c r="A6291" s="3">
        <v>45097.90109953703</v>
      </c>
      <c r="B6291" s="17" t="str">
        <f t="shared" si="1"/>
        <v>Tue</v>
      </c>
      <c r="C6291" s="19">
        <f t="shared" si="2"/>
        <v>21</v>
      </c>
      <c r="D6291" s="11"/>
      <c r="E6291" s="11"/>
    </row>
    <row r="6292" hidden="1">
      <c r="A6292" s="3">
        <v>45097.44359953704</v>
      </c>
      <c r="B6292" s="17" t="str">
        <f t="shared" si="1"/>
        <v>Mon</v>
      </c>
      <c r="C6292" s="19">
        <f t="shared" si="2"/>
        <v>10</v>
      </c>
      <c r="D6292" s="11"/>
      <c r="E6292" s="11"/>
    </row>
    <row r="6293" hidden="1">
      <c r="A6293" s="3">
        <v>45096.99361111111</v>
      </c>
      <c r="B6293" s="17" t="str">
        <f t="shared" si="1"/>
        <v>Mon</v>
      </c>
      <c r="C6293" s="19">
        <f t="shared" si="2"/>
        <v>23</v>
      </c>
      <c r="D6293" s="11"/>
      <c r="E6293" s="11"/>
    </row>
    <row r="6294" hidden="1">
      <c r="A6294" s="3">
        <v>45096.87226851852</v>
      </c>
      <c r="B6294" s="17" t="str">
        <f t="shared" si="1"/>
        <v>Mon</v>
      </c>
      <c r="C6294" s="19">
        <f t="shared" si="2"/>
        <v>20</v>
      </c>
      <c r="D6294" s="11"/>
      <c r="E6294" s="11"/>
    </row>
    <row r="6295" hidden="1">
      <c r="A6295" s="3">
        <v>45096.793761574074</v>
      </c>
      <c r="B6295" s="17" t="str">
        <f t="shared" si="1"/>
        <v>Mon</v>
      </c>
      <c r="C6295" s="19">
        <f t="shared" si="2"/>
        <v>19</v>
      </c>
      <c r="D6295" s="11"/>
      <c r="E6295" s="11"/>
    </row>
    <row r="6296" hidden="1">
      <c r="A6296" s="3">
        <v>45096.78238425926</v>
      </c>
      <c r="B6296" s="17" t="str">
        <f t="shared" si="1"/>
        <v>Mon</v>
      </c>
      <c r="C6296" s="19">
        <f t="shared" si="2"/>
        <v>18</v>
      </c>
      <c r="D6296" s="11"/>
      <c r="E6296" s="11"/>
    </row>
    <row r="6297" hidden="1">
      <c r="A6297" s="3">
        <v>45096.77976851852</v>
      </c>
      <c r="B6297" s="17" t="str">
        <f t="shared" si="1"/>
        <v>Mon</v>
      </c>
      <c r="C6297" s="19">
        <f t="shared" si="2"/>
        <v>18</v>
      </c>
      <c r="D6297" s="11"/>
      <c r="E6297" s="11"/>
    </row>
    <row r="6298" hidden="1">
      <c r="A6298" s="3">
        <v>45096.77678240741</v>
      </c>
      <c r="B6298" s="17" t="str">
        <f t="shared" si="1"/>
        <v>Mon</v>
      </c>
      <c r="C6298" s="19">
        <f t="shared" si="2"/>
        <v>18</v>
      </c>
      <c r="D6298" s="11"/>
      <c r="E6298" s="11"/>
    </row>
    <row r="6299" hidden="1">
      <c r="A6299" s="3">
        <v>45096.77297453704</v>
      </c>
      <c r="B6299" s="17" t="str">
        <f t="shared" si="1"/>
        <v>Thu</v>
      </c>
      <c r="C6299" s="19">
        <f t="shared" si="2"/>
        <v>18</v>
      </c>
      <c r="D6299" s="11"/>
      <c r="E6299" s="11"/>
    </row>
    <row r="6300" hidden="1">
      <c r="A6300" s="3">
        <v>45092.960868055554</v>
      </c>
      <c r="B6300" s="17" t="str">
        <f t="shared" si="1"/>
        <v>Thu</v>
      </c>
      <c r="C6300" s="19">
        <f t="shared" si="2"/>
        <v>23</v>
      </c>
      <c r="D6300" s="11"/>
      <c r="E6300" s="11"/>
    </row>
    <row r="6301" hidden="1">
      <c r="A6301" s="3">
        <v>45092.960231481484</v>
      </c>
      <c r="B6301" s="17" t="str">
        <f t="shared" si="1"/>
        <v>Thu</v>
      </c>
      <c r="C6301" s="19">
        <f t="shared" si="2"/>
        <v>23</v>
      </c>
      <c r="D6301" s="11"/>
      <c r="E6301" s="11"/>
    </row>
    <row r="6302" hidden="1">
      <c r="A6302" s="3">
        <v>45092.951689814814</v>
      </c>
      <c r="B6302" s="17" t="str">
        <f t="shared" si="1"/>
        <v>Thu</v>
      </c>
      <c r="C6302" s="19">
        <f t="shared" si="2"/>
        <v>22</v>
      </c>
      <c r="D6302" s="11"/>
      <c r="E6302" s="11"/>
    </row>
    <row r="6303" hidden="1">
      <c r="A6303" s="3">
        <v>45092.93267361111</v>
      </c>
      <c r="B6303" s="17" t="str">
        <f t="shared" si="1"/>
        <v>Thu</v>
      </c>
      <c r="C6303" s="19">
        <f t="shared" si="2"/>
        <v>22</v>
      </c>
      <c r="D6303" s="11"/>
      <c r="E6303" s="11"/>
    </row>
    <row r="6304" hidden="1">
      <c r="A6304" s="3">
        <v>45092.40118055556</v>
      </c>
      <c r="B6304" s="17" t="str">
        <f t="shared" si="1"/>
        <v>Wed</v>
      </c>
      <c r="C6304" s="19">
        <f t="shared" si="2"/>
        <v>9</v>
      </c>
      <c r="D6304" s="11"/>
      <c r="E6304" s="11"/>
    </row>
    <row r="6305" hidden="1">
      <c r="A6305" s="3">
        <v>45091.8065625</v>
      </c>
      <c r="B6305" s="17" t="str">
        <f t="shared" si="1"/>
        <v>Wed</v>
      </c>
      <c r="C6305" s="19">
        <f t="shared" si="2"/>
        <v>19</v>
      </c>
      <c r="D6305" s="11"/>
      <c r="E6305" s="11"/>
    </row>
    <row r="6306" hidden="1">
      <c r="A6306" s="3">
        <v>45091.805497685185</v>
      </c>
      <c r="B6306" s="17" t="str">
        <f t="shared" si="1"/>
        <v>Wed</v>
      </c>
      <c r="C6306" s="19">
        <f t="shared" si="2"/>
        <v>19</v>
      </c>
      <c r="D6306" s="11"/>
      <c r="E6306" s="11"/>
    </row>
    <row r="6307" hidden="1">
      <c r="A6307" s="3">
        <v>45091.73679398148</v>
      </c>
      <c r="B6307" s="17" t="str">
        <f t="shared" si="1"/>
        <v>Wed</v>
      </c>
      <c r="C6307" s="19">
        <f t="shared" si="2"/>
        <v>17</v>
      </c>
      <c r="D6307" s="11"/>
      <c r="E6307" s="11"/>
    </row>
    <row r="6308" hidden="1">
      <c r="A6308" s="3">
        <v>45091.65418981481</v>
      </c>
      <c r="B6308" s="17" t="str">
        <f t="shared" si="1"/>
        <v>Wed</v>
      </c>
      <c r="C6308" s="19">
        <f t="shared" si="2"/>
        <v>15</v>
      </c>
      <c r="D6308" s="11"/>
      <c r="E6308" s="11"/>
    </row>
    <row r="6309" hidden="1">
      <c r="A6309" s="3">
        <v>45091.54975694444</v>
      </c>
      <c r="B6309" s="17" t="str">
        <f t="shared" si="1"/>
        <v>Wed</v>
      </c>
      <c r="C6309" s="19">
        <f t="shared" si="2"/>
        <v>13</v>
      </c>
      <c r="D6309" s="11"/>
      <c r="E6309" s="11"/>
    </row>
    <row r="6310" hidden="1">
      <c r="A6310" s="3">
        <v>45091.53563657407</v>
      </c>
      <c r="B6310" s="17" t="str">
        <f t="shared" si="1"/>
        <v>Wed</v>
      </c>
      <c r="C6310" s="19">
        <f t="shared" si="2"/>
        <v>12</v>
      </c>
      <c r="D6310" s="11"/>
      <c r="E6310" s="11"/>
    </row>
    <row r="6311" hidden="1">
      <c r="A6311" s="3">
        <v>45091.46517361111</v>
      </c>
      <c r="B6311" s="17" t="str">
        <f t="shared" si="1"/>
        <v>Wed</v>
      </c>
      <c r="C6311" s="19">
        <f t="shared" si="2"/>
        <v>11</v>
      </c>
      <c r="D6311" s="11"/>
      <c r="E6311" s="11"/>
    </row>
    <row r="6312" hidden="1">
      <c r="A6312" s="3">
        <v>45091.40550925926</v>
      </c>
      <c r="B6312" s="17" t="str">
        <f t="shared" si="1"/>
        <v>Tue</v>
      </c>
      <c r="C6312" s="19">
        <f t="shared" si="2"/>
        <v>9</v>
      </c>
      <c r="D6312" s="11"/>
      <c r="E6312" s="11"/>
    </row>
    <row r="6313" hidden="1">
      <c r="A6313" s="3">
        <v>45090.73391203704</v>
      </c>
      <c r="B6313" s="17" t="str">
        <f t="shared" si="1"/>
        <v>Tue</v>
      </c>
      <c r="C6313" s="19">
        <f t="shared" si="2"/>
        <v>17</v>
      </c>
      <c r="D6313" s="11"/>
      <c r="E6313" s="11"/>
    </row>
    <row r="6314" hidden="1">
      <c r="A6314" s="3">
        <v>45090.73011574074</v>
      </c>
      <c r="B6314" s="17" t="str">
        <f t="shared" si="1"/>
        <v>Tue</v>
      </c>
      <c r="C6314" s="19">
        <f t="shared" si="2"/>
        <v>17</v>
      </c>
      <c r="D6314" s="11"/>
      <c r="E6314" s="11"/>
    </row>
    <row r="6315" hidden="1">
      <c r="A6315" s="3">
        <v>45090.54127314815</v>
      </c>
      <c r="B6315" s="17" t="str">
        <f t="shared" si="1"/>
        <v>Tue</v>
      </c>
      <c r="C6315" s="19">
        <f t="shared" si="2"/>
        <v>12</v>
      </c>
      <c r="D6315" s="11"/>
      <c r="E6315" s="11"/>
    </row>
    <row r="6316" hidden="1">
      <c r="A6316" s="3">
        <v>45090.52736111111</v>
      </c>
      <c r="B6316" s="17" t="str">
        <f t="shared" si="1"/>
        <v>Tue</v>
      </c>
      <c r="C6316" s="19">
        <f t="shared" si="2"/>
        <v>12</v>
      </c>
      <c r="D6316" s="11"/>
      <c r="E6316" s="11"/>
    </row>
    <row r="6317" hidden="1">
      <c r="A6317" s="3">
        <v>45090.525358796294</v>
      </c>
      <c r="B6317" s="17" t="str">
        <f t="shared" si="1"/>
        <v>Tue</v>
      </c>
      <c r="C6317" s="19">
        <f t="shared" si="2"/>
        <v>12</v>
      </c>
      <c r="D6317" s="11"/>
      <c r="E6317" s="11"/>
    </row>
    <row r="6318" hidden="1">
      <c r="A6318" s="3">
        <v>45090.44484953704</v>
      </c>
      <c r="B6318" s="17" t="str">
        <f t="shared" si="1"/>
        <v>Mon</v>
      </c>
      <c r="C6318" s="19">
        <f t="shared" si="2"/>
        <v>10</v>
      </c>
      <c r="D6318" s="11"/>
      <c r="E6318" s="11"/>
    </row>
    <row r="6319" hidden="1">
      <c r="A6319" s="3">
        <v>45089.97009259259</v>
      </c>
      <c r="B6319" s="17" t="str">
        <f t="shared" si="1"/>
        <v>Mon</v>
      </c>
      <c r="C6319" s="19">
        <f t="shared" si="2"/>
        <v>23</v>
      </c>
      <c r="D6319" s="11"/>
      <c r="E6319" s="11"/>
    </row>
    <row r="6320" hidden="1">
      <c r="A6320" s="3">
        <v>45089.96842592592</v>
      </c>
      <c r="B6320" s="17" t="str">
        <f t="shared" si="1"/>
        <v>Mon</v>
      </c>
      <c r="C6320" s="19">
        <f t="shared" si="2"/>
        <v>23</v>
      </c>
      <c r="D6320" s="11"/>
      <c r="E6320" s="11"/>
    </row>
    <row r="6321" hidden="1">
      <c r="A6321" s="3">
        <v>45089.95763888889</v>
      </c>
      <c r="B6321" s="17" t="str">
        <f t="shared" si="1"/>
        <v>Mon</v>
      </c>
      <c r="C6321" s="19">
        <f t="shared" si="2"/>
        <v>22</v>
      </c>
      <c r="D6321" s="11"/>
      <c r="E6321" s="11"/>
    </row>
    <row r="6322" hidden="1">
      <c r="A6322" s="3">
        <v>45089.91972222222</v>
      </c>
      <c r="B6322" s="17" t="str">
        <f t="shared" si="1"/>
        <v>Mon</v>
      </c>
      <c r="C6322" s="19">
        <f t="shared" si="2"/>
        <v>22</v>
      </c>
      <c r="D6322" s="11"/>
      <c r="E6322" s="11"/>
    </row>
    <row r="6323" hidden="1">
      <c r="A6323" s="3">
        <v>45089.91412037037</v>
      </c>
      <c r="B6323" s="17" t="str">
        <f t="shared" si="1"/>
        <v>Mon</v>
      </c>
      <c r="C6323" s="19">
        <f t="shared" si="2"/>
        <v>21</v>
      </c>
      <c r="D6323" s="11"/>
      <c r="E6323" s="11"/>
    </row>
    <row r="6324" hidden="1">
      <c r="A6324" s="3">
        <v>45089.88563657407</v>
      </c>
      <c r="B6324" s="17" t="str">
        <f t="shared" si="1"/>
        <v>Mon</v>
      </c>
      <c r="C6324" s="19">
        <f t="shared" si="2"/>
        <v>21</v>
      </c>
      <c r="D6324" s="11"/>
      <c r="E6324" s="11"/>
    </row>
    <row r="6325" hidden="1">
      <c r="A6325" s="3">
        <v>45089.88490740741</v>
      </c>
      <c r="B6325" s="17" t="str">
        <f t="shared" si="1"/>
        <v>Mon</v>
      </c>
      <c r="C6325" s="19">
        <f t="shared" si="2"/>
        <v>21</v>
      </c>
      <c r="D6325" s="11"/>
      <c r="E6325" s="11"/>
    </row>
    <row r="6326" hidden="1">
      <c r="A6326" s="3">
        <v>45089.71451388889</v>
      </c>
      <c r="B6326" s="17" t="str">
        <f t="shared" si="1"/>
        <v>Mon</v>
      </c>
      <c r="C6326" s="19">
        <f t="shared" si="2"/>
        <v>17</v>
      </c>
      <c r="D6326" s="11"/>
      <c r="E6326" s="11"/>
    </row>
    <row r="6327" hidden="1">
      <c r="A6327" s="3">
        <v>45089.66523148148</v>
      </c>
      <c r="B6327" s="17" t="str">
        <f t="shared" si="1"/>
        <v>Mon</v>
      </c>
      <c r="C6327" s="19">
        <f t="shared" si="2"/>
        <v>15</v>
      </c>
      <c r="D6327" s="11"/>
      <c r="E6327" s="11"/>
    </row>
    <row r="6328" hidden="1">
      <c r="A6328" s="3">
        <v>45089.443819444445</v>
      </c>
      <c r="B6328" s="17" t="str">
        <f t="shared" si="1"/>
        <v>Sun</v>
      </c>
      <c r="C6328" s="19">
        <f t="shared" si="2"/>
        <v>10</v>
      </c>
      <c r="D6328" s="11"/>
      <c r="E6328" s="11"/>
    </row>
    <row r="6329" hidden="1">
      <c r="A6329" s="3">
        <v>45088.95122685185</v>
      </c>
      <c r="B6329" s="17" t="str">
        <f t="shared" si="1"/>
        <v>Fri</v>
      </c>
      <c r="C6329" s="19">
        <f t="shared" si="2"/>
        <v>22</v>
      </c>
      <c r="D6329" s="11"/>
      <c r="E6329" s="11"/>
    </row>
    <row r="6330" hidden="1">
      <c r="A6330" s="3">
        <v>45086.430914351855</v>
      </c>
      <c r="B6330" s="17" t="str">
        <f t="shared" si="1"/>
        <v>Thu</v>
      </c>
      <c r="C6330" s="19">
        <f t="shared" si="2"/>
        <v>10</v>
      </c>
      <c r="D6330" s="11"/>
      <c r="E6330" s="11"/>
    </row>
    <row r="6331" hidden="1">
      <c r="A6331" s="3">
        <v>45085.93591435185</v>
      </c>
      <c r="B6331" s="17" t="str">
        <f t="shared" si="1"/>
        <v>Thu</v>
      </c>
      <c r="C6331" s="19">
        <f t="shared" si="2"/>
        <v>22</v>
      </c>
      <c r="D6331" s="11"/>
      <c r="E6331" s="11"/>
    </row>
    <row r="6332" hidden="1">
      <c r="A6332" s="3">
        <v>45085.92285879629</v>
      </c>
      <c r="B6332" s="17" t="str">
        <f t="shared" si="1"/>
        <v>Thu</v>
      </c>
      <c r="C6332" s="19">
        <f t="shared" si="2"/>
        <v>22</v>
      </c>
      <c r="D6332" s="11"/>
      <c r="E6332" s="11"/>
    </row>
    <row r="6333" hidden="1">
      <c r="A6333" s="3">
        <v>45085.879953703705</v>
      </c>
      <c r="B6333" s="17" t="str">
        <f t="shared" si="1"/>
        <v>Thu</v>
      </c>
      <c r="C6333" s="19">
        <f t="shared" si="2"/>
        <v>21</v>
      </c>
      <c r="D6333" s="11"/>
      <c r="E6333" s="11"/>
    </row>
    <row r="6334" hidden="1">
      <c r="A6334" s="3">
        <v>45085.5565162037</v>
      </c>
      <c r="B6334" s="17" t="str">
        <f t="shared" si="1"/>
        <v>Thu</v>
      </c>
      <c r="C6334" s="19">
        <f t="shared" si="2"/>
        <v>13</v>
      </c>
      <c r="D6334" s="11"/>
      <c r="E6334" s="11"/>
    </row>
    <row r="6335" hidden="1">
      <c r="A6335" s="3">
        <v>45085.48341435185</v>
      </c>
      <c r="B6335" s="17" t="str">
        <f t="shared" si="1"/>
        <v>Wed</v>
      </c>
      <c r="C6335" s="19">
        <f t="shared" si="2"/>
        <v>11</v>
      </c>
      <c r="D6335" s="11"/>
      <c r="E6335" s="11"/>
    </row>
    <row r="6336" hidden="1">
      <c r="A6336" s="3">
        <v>45084.70675925926</v>
      </c>
      <c r="B6336" s="17" t="str">
        <f t="shared" si="1"/>
        <v>Wed</v>
      </c>
      <c r="C6336" s="19">
        <f t="shared" si="2"/>
        <v>16</v>
      </c>
      <c r="D6336" s="11"/>
      <c r="E6336" s="11"/>
    </row>
    <row r="6337" hidden="1">
      <c r="A6337" s="3">
        <v>45084.5000462963</v>
      </c>
      <c r="B6337" s="17" t="str">
        <f t="shared" si="1"/>
        <v>Wed</v>
      </c>
      <c r="C6337" s="19">
        <f t="shared" si="2"/>
        <v>12</v>
      </c>
      <c r="D6337" s="11"/>
      <c r="E6337" s="11"/>
    </row>
    <row r="6338" hidden="1">
      <c r="A6338" s="3">
        <v>45084.49545138889</v>
      </c>
      <c r="B6338" s="17" t="str">
        <f t="shared" si="1"/>
        <v>Mon</v>
      </c>
      <c r="C6338" s="19">
        <f t="shared" si="2"/>
        <v>11</v>
      </c>
      <c r="D6338" s="11"/>
      <c r="E6338" s="11"/>
    </row>
    <row r="6339" hidden="1">
      <c r="A6339" s="3">
        <v>45082.73181712963</v>
      </c>
      <c r="B6339" s="17" t="str">
        <f t="shared" si="1"/>
        <v>Mon</v>
      </c>
      <c r="C6339" s="19">
        <f t="shared" si="2"/>
        <v>17</v>
      </c>
      <c r="D6339" s="11"/>
      <c r="E6339" s="11"/>
    </row>
    <row r="6340" hidden="1">
      <c r="A6340" s="3">
        <v>45082.60136574074</v>
      </c>
      <c r="B6340" s="17" t="str">
        <f t="shared" si="1"/>
        <v>Mon</v>
      </c>
      <c r="C6340" s="19">
        <f t="shared" si="2"/>
        <v>14</v>
      </c>
      <c r="D6340" s="11"/>
      <c r="E6340" s="11"/>
    </row>
    <row r="6341" hidden="1">
      <c r="A6341" s="3">
        <v>45082.600752314815</v>
      </c>
      <c r="B6341" s="17" t="str">
        <f t="shared" si="1"/>
        <v>Tue</v>
      </c>
      <c r="C6341" s="19">
        <f t="shared" si="2"/>
        <v>14</v>
      </c>
      <c r="D6341" s="11"/>
      <c r="E6341" s="11"/>
    </row>
    <row r="6342" hidden="1">
      <c r="A6342" s="3">
        <v>45069.431342592594</v>
      </c>
      <c r="B6342" s="17" t="str">
        <f t="shared" si="1"/>
        <v>Tue</v>
      </c>
      <c r="C6342" s="19">
        <f t="shared" si="2"/>
        <v>10</v>
      </c>
      <c r="D6342" s="11"/>
      <c r="E6342" s="11"/>
    </row>
    <row r="6343" hidden="1">
      <c r="A6343" s="3">
        <v>45069.43004629629</v>
      </c>
      <c r="B6343" s="17" t="str">
        <f t="shared" si="1"/>
        <v>Thu</v>
      </c>
      <c r="C6343" s="19">
        <f t="shared" si="2"/>
        <v>10</v>
      </c>
      <c r="D6343" s="11"/>
      <c r="E6343" s="11"/>
    </row>
    <row r="6344" hidden="1">
      <c r="A6344" s="3">
        <v>45064.52371527778</v>
      </c>
      <c r="B6344" s="17" t="str">
        <f t="shared" si="1"/>
        <v>Thu</v>
      </c>
      <c r="C6344" s="19">
        <f t="shared" si="2"/>
        <v>12</v>
      </c>
      <c r="D6344" s="11"/>
      <c r="E6344" s="11"/>
    </row>
    <row r="6345" hidden="1">
      <c r="A6345" s="3">
        <v>45064.393113425926</v>
      </c>
      <c r="B6345" s="17" t="str">
        <f t="shared" si="1"/>
        <v>Wed</v>
      </c>
      <c r="C6345" s="19">
        <f t="shared" si="2"/>
        <v>9</v>
      </c>
      <c r="D6345" s="11"/>
      <c r="E6345" s="11"/>
    </row>
    <row r="6346" hidden="1">
      <c r="A6346" s="3">
        <v>45063.71428240741</v>
      </c>
      <c r="B6346" s="17" t="str">
        <f t="shared" si="1"/>
        <v>Wed</v>
      </c>
      <c r="C6346" s="19">
        <f t="shared" si="2"/>
        <v>17</v>
      </c>
      <c r="D6346" s="11"/>
      <c r="E6346" s="11"/>
    </row>
    <row r="6347" hidden="1">
      <c r="A6347" s="3">
        <v>45063.582094907404</v>
      </c>
      <c r="B6347" s="17" t="str">
        <f t="shared" si="1"/>
        <v>Wed</v>
      </c>
      <c r="C6347" s="19">
        <f t="shared" si="2"/>
        <v>13</v>
      </c>
      <c r="D6347" s="11"/>
      <c r="E6347" s="11"/>
    </row>
    <row r="6348" hidden="1">
      <c r="A6348" s="3">
        <v>45063.42173611111</v>
      </c>
      <c r="B6348" s="17" t="str">
        <f t="shared" si="1"/>
        <v>Tue</v>
      </c>
      <c r="C6348" s="19">
        <f t="shared" si="2"/>
        <v>10</v>
      </c>
      <c r="D6348" s="11"/>
      <c r="E6348" s="11"/>
    </row>
    <row r="6349" hidden="1">
      <c r="A6349" s="3">
        <v>45055.614895833336</v>
      </c>
      <c r="B6349" s="17" t="str">
        <f t="shared" si="1"/>
        <v>Tue</v>
      </c>
      <c r="C6349" s="19">
        <f t="shared" si="2"/>
        <v>14</v>
      </c>
      <c r="D6349" s="11"/>
      <c r="E6349" s="11"/>
    </row>
    <row r="6350" hidden="1">
      <c r="A6350" s="3">
        <v>45048.56396990741</v>
      </c>
      <c r="B6350" s="17" t="str">
        <f t="shared" si="1"/>
        <v>Mon</v>
      </c>
      <c r="C6350" s="19">
        <f t="shared" si="2"/>
        <v>13</v>
      </c>
      <c r="D6350" s="11"/>
      <c r="E6350" s="11"/>
    </row>
    <row r="6351" hidden="1">
      <c r="A6351" s="3">
        <v>45047.58925925926</v>
      </c>
      <c r="B6351" s="17" t="str">
        <f t="shared" si="1"/>
        <v>Sun</v>
      </c>
      <c r="C6351" s="19">
        <f t="shared" si="2"/>
        <v>14</v>
      </c>
      <c r="D6351" s="11"/>
      <c r="E6351" s="11"/>
    </row>
    <row r="6352" hidden="1">
      <c r="A6352" s="3">
        <v>45046.400972222225</v>
      </c>
      <c r="B6352" s="17" t="str">
        <f t="shared" si="1"/>
        <v>Wed</v>
      </c>
      <c r="C6352" s="19">
        <f t="shared" si="2"/>
        <v>9</v>
      </c>
      <c r="D6352" s="11"/>
      <c r="E6352" s="11"/>
    </row>
    <row r="6353" hidden="1">
      <c r="A6353" s="3">
        <v>45042.84763888889</v>
      </c>
      <c r="B6353" s="17" t="str">
        <f t="shared" si="1"/>
        <v>Wed</v>
      </c>
      <c r="C6353" s="19">
        <f t="shared" si="2"/>
        <v>20</v>
      </c>
      <c r="D6353" s="11"/>
      <c r="E6353" s="11"/>
    </row>
    <row r="6354" hidden="1">
      <c r="A6354" s="3">
        <v>45042.5733912037</v>
      </c>
      <c r="B6354" s="17" t="str">
        <f t="shared" si="1"/>
        <v>Mon</v>
      </c>
      <c r="C6354" s="19">
        <f t="shared" si="2"/>
        <v>13</v>
      </c>
      <c r="D6354" s="11"/>
      <c r="E6354" s="11"/>
    </row>
    <row r="6355" hidden="1">
      <c r="A6355" s="3">
        <v>45040.72699074074</v>
      </c>
      <c r="B6355" s="17" t="str">
        <f t="shared" si="1"/>
        <v>Mon</v>
      </c>
      <c r="C6355" s="19">
        <f t="shared" si="2"/>
        <v>17</v>
      </c>
      <c r="D6355" s="11"/>
      <c r="E6355" s="11"/>
    </row>
    <row r="6356" hidden="1">
      <c r="A6356" s="3">
        <v>45040.487025462964</v>
      </c>
      <c r="B6356" s="17" t="str">
        <f t="shared" si="1"/>
        <v>Wed</v>
      </c>
      <c r="C6356" s="19">
        <f t="shared" si="2"/>
        <v>11</v>
      </c>
      <c r="D6356" s="11"/>
      <c r="E6356" s="11"/>
    </row>
    <row r="6357" hidden="1">
      <c r="A6357" s="3">
        <v>45021.68341435185</v>
      </c>
      <c r="B6357" s="17" t="str">
        <f t="shared" si="1"/>
        <v>Sun</v>
      </c>
      <c r="C6357" s="19">
        <f t="shared" si="2"/>
        <v>16</v>
      </c>
      <c r="D6357" s="11"/>
      <c r="E6357" s="11"/>
    </row>
    <row r="6358" hidden="1">
      <c r="A6358" s="3">
        <v>45018.4346875</v>
      </c>
      <c r="B6358" s="17" t="str">
        <f t="shared" si="1"/>
        <v>Thu</v>
      </c>
      <c r="C6358" s="19">
        <f t="shared" si="2"/>
        <v>10</v>
      </c>
      <c r="D6358" s="11"/>
      <c r="E6358" s="11"/>
    </row>
    <row r="6359" hidden="1">
      <c r="A6359" s="3">
        <v>45015.88363425926</v>
      </c>
      <c r="B6359" s="17" t="str">
        <f t="shared" si="1"/>
        <v>Thu</v>
      </c>
      <c r="C6359" s="19">
        <f t="shared" si="2"/>
        <v>21</v>
      </c>
      <c r="D6359" s="11"/>
      <c r="E6359" s="11"/>
    </row>
    <row r="6360" hidden="1">
      <c r="A6360" s="3">
        <v>45015.65094907407</v>
      </c>
      <c r="B6360" s="17" t="str">
        <f t="shared" si="1"/>
        <v>Thu</v>
      </c>
      <c r="C6360" s="19">
        <f t="shared" si="2"/>
        <v>15</v>
      </c>
      <c r="D6360" s="11"/>
      <c r="E6360" s="11"/>
    </row>
    <row r="6361" hidden="1">
      <c r="A6361" s="3">
        <v>45015.64809027778</v>
      </c>
      <c r="B6361" s="17" t="str">
        <f t="shared" si="1"/>
        <v>Thu</v>
      </c>
      <c r="C6361" s="19">
        <f t="shared" si="2"/>
        <v>15</v>
      </c>
      <c r="D6361" s="11"/>
      <c r="E6361" s="11"/>
    </row>
    <row r="6362" hidden="1">
      <c r="A6362" s="3">
        <v>45015.60322916666</v>
      </c>
      <c r="B6362" s="17" t="str">
        <f t="shared" si="1"/>
        <v>Thu</v>
      </c>
      <c r="C6362" s="19">
        <f t="shared" si="2"/>
        <v>14</v>
      </c>
      <c r="D6362" s="11"/>
      <c r="E6362" s="11"/>
    </row>
    <row r="6363" hidden="1">
      <c r="A6363" s="3">
        <v>45015.60126157408</v>
      </c>
      <c r="B6363" s="17" t="str">
        <f t="shared" si="1"/>
        <v>Thu</v>
      </c>
      <c r="C6363" s="19">
        <f t="shared" si="2"/>
        <v>14</v>
      </c>
      <c r="D6363" s="11"/>
      <c r="E6363" s="11"/>
    </row>
    <row r="6364" hidden="1">
      <c r="A6364" s="3">
        <v>45015.60037037037</v>
      </c>
      <c r="B6364" s="17" t="str">
        <f t="shared" si="1"/>
        <v>Thu</v>
      </c>
      <c r="C6364" s="19">
        <f t="shared" si="2"/>
        <v>14</v>
      </c>
      <c r="D6364" s="11"/>
      <c r="E6364" s="11"/>
    </row>
    <row r="6365" hidden="1">
      <c r="A6365" s="3">
        <v>45015.59887731481</v>
      </c>
      <c r="B6365" s="17" t="str">
        <f t="shared" si="1"/>
        <v>Wed</v>
      </c>
      <c r="C6365" s="19">
        <f t="shared" si="2"/>
        <v>14</v>
      </c>
      <c r="D6365" s="11"/>
      <c r="E6365" s="11"/>
    </row>
    <row r="6366" hidden="1">
      <c r="A6366" s="3">
        <v>45014.550208333334</v>
      </c>
      <c r="B6366" s="17" t="str">
        <f t="shared" si="1"/>
        <v>Tue</v>
      </c>
      <c r="C6366" s="19">
        <f t="shared" si="2"/>
        <v>13</v>
      </c>
      <c r="D6366" s="11"/>
      <c r="E6366" s="11"/>
    </row>
    <row r="6367" hidden="1">
      <c r="A6367" s="3">
        <v>45013.77025462963</v>
      </c>
      <c r="B6367" s="17" t="str">
        <f t="shared" si="1"/>
        <v>Tue</v>
      </c>
      <c r="C6367" s="19">
        <f t="shared" si="2"/>
        <v>18</v>
      </c>
      <c r="D6367" s="11"/>
      <c r="E6367" s="11"/>
    </row>
    <row r="6368" hidden="1">
      <c r="A6368" s="3">
        <v>45013.51914351852</v>
      </c>
      <c r="B6368" s="17" t="str">
        <f t="shared" si="1"/>
        <v>Mon</v>
      </c>
      <c r="C6368" s="19">
        <f t="shared" si="2"/>
        <v>12</v>
      </c>
      <c r="D6368" s="11"/>
      <c r="E6368" s="11"/>
    </row>
    <row r="6369" hidden="1">
      <c r="A6369" s="3">
        <v>45012.50298611111</v>
      </c>
      <c r="B6369" s="17" t="str">
        <f t="shared" si="1"/>
        <v>Fri</v>
      </c>
      <c r="C6369" s="19">
        <f t="shared" si="2"/>
        <v>12</v>
      </c>
      <c r="D6369" s="11"/>
      <c r="E6369" s="11"/>
    </row>
    <row r="6370" hidden="1">
      <c r="A6370" s="3">
        <v>45009.44976851852</v>
      </c>
      <c r="B6370" s="17" t="str">
        <f t="shared" si="1"/>
        <v>Fri</v>
      </c>
      <c r="C6370" s="19">
        <f t="shared" si="2"/>
        <v>10</v>
      </c>
      <c r="D6370" s="11"/>
      <c r="E6370" s="11"/>
    </row>
    <row r="6371" hidden="1">
      <c r="A6371" s="3">
        <v>45009.44741898148</v>
      </c>
      <c r="B6371" s="17" t="str">
        <f t="shared" si="1"/>
        <v>Thu</v>
      </c>
      <c r="C6371" s="19">
        <f t="shared" si="2"/>
        <v>10</v>
      </c>
      <c r="D6371" s="11"/>
      <c r="E6371" s="11"/>
    </row>
    <row r="6372" hidden="1">
      <c r="A6372" s="3">
        <v>45008.481157407405</v>
      </c>
      <c r="B6372" s="17" t="str">
        <f t="shared" si="1"/>
        <v>Wed</v>
      </c>
      <c r="C6372" s="19">
        <f t="shared" si="2"/>
        <v>11</v>
      </c>
      <c r="D6372" s="11"/>
      <c r="E6372" s="11"/>
    </row>
    <row r="6373" hidden="1">
      <c r="A6373" s="3">
        <v>45007.68082175926</v>
      </c>
      <c r="B6373" s="17" t="str">
        <f t="shared" si="1"/>
        <v>Thu</v>
      </c>
      <c r="C6373" s="19">
        <f t="shared" si="2"/>
        <v>16</v>
      </c>
      <c r="D6373" s="11"/>
      <c r="E6373" s="11"/>
    </row>
    <row r="6374" hidden="1">
      <c r="A6374" s="3">
        <v>45001.796944444446</v>
      </c>
      <c r="B6374" s="17" t="str">
        <f t="shared" si="1"/>
        <v>Thu</v>
      </c>
      <c r="C6374" s="19">
        <f t="shared" si="2"/>
        <v>19</v>
      </c>
      <c r="D6374" s="11"/>
      <c r="E6374" s="11"/>
    </row>
    <row r="6375" hidden="1">
      <c r="A6375" s="3">
        <v>45001.72707175926</v>
      </c>
      <c r="B6375" s="17" t="str">
        <f t="shared" si="1"/>
        <v>Thu</v>
      </c>
      <c r="C6375" s="19">
        <f t="shared" si="2"/>
        <v>17</v>
      </c>
      <c r="D6375" s="11"/>
      <c r="E6375" s="11"/>
    </row>
    <row r="6376" hidden="1">
      <c r="A6376" s="3">
        <v>45001.479791666665</v>
      </c>
      <c r="B6376" s="17" t="str">
        <f t="shared" si="1"/>
        <v>Thu</v>
      </c>
      <c r="C6376" s="19">
        <f t="shared" si="2"/>
        <v>11</v>
      </c>
      <c r="D6376" s="11"/>
      <c r="E6376" s="11"/>
    </row>
    <row r="6377" hidden="1">
      <c r="A6377" s="3">
        <v>45001.452361111114</v>
      </c>
      <c r="B6377" s="17" t="str">
        <f t="shared" si="1"/>
        <v>Wed</v>
      </c>
      <c r="C6377" s="19">
        <f t="shared" si="2"/>
        <v>10</v>
      </c>
      <c r="D6377" s="11"/>
      <c r="E6377" s="11"/>
    </row>
    <row r="6378" hidden="1">
      <c r="A6378" s="3">
        <v>45000.45222222222</v>
      </c>
      <c r="B6378" s="17" t="str">
        <f t="shared" si="1"/>
        <v>Tue</v>
      </c>
      <c r="C6378" s="19">
        <f t="shared" si="2"/>
        <v>10</v>
      </c>
      <c r="D6378" s="11"/>
      <c r="E6378" s="11"/>
    </row>
    <row r="6379" hidden="1">
      <c r="A6379" s="3">
        <v>44999.93467592593</v>
      </c>
      <c r="B6379" s="17" t="str">
        <f t="shared" si="1"/>
        <v>Tue</v>
      </c>
      <c r="C6379" s="19">
        <f t="shared" si="2"/>
        <v>22</v>
      </c>
      <c r="D6379" s="11"/>
      <c r="E6379" s="11"/>
    </row>
    <row r="6380" hidden="1">
      <c r="A6380" s="3">
        <v>44999.92208333333</v>
      </c>
      <c r="B6380" s="17" t="str">
        <f t="shared" si="1"/>
        <v>Tue</v>
      </c>
      <c r="C6380" s="19">
        <f t="shared" si="2"/>
        <v>22</v>
      </c>
      <c r="D6380" s="11"/>
      <c r="E6380" s="11"/>
    </row>
    <row r="6381" hidden="1">
      <c r="A6381" s="3">
        <v>44999.91391203704</v>
      </c>
      <c r="B6381" s="17" t="str">
        <f t="shared" si="1"/>
        <v>Tue</v>
      </c>
      <c r="C6381" s="19">
        <f t="shared" si="2"/>
        <v>21</v>
      </c>
      <c r="D6381" s="11"/>
      <c r="E6381" s="11"/>
    </row>
    <row r="6382" hidden="1">
      <c r="A6382" s="3">
        <v>44999.57413194444</v>
      </c>
      <c r="B6382" s="17" t="str">
        <f t="shared" si="1"/>
        <v>Tue</v>
      </c>
      <c r="C6382" s="19">
        <f t="shared" si="2"/>
        <v>13</v>
      </c>
      <c r="D6382" s="11"/>
      <c r="E6382" s="11"/>
    </row>
    <row r="6383" hidden="1">
      <c r="A6383" s="3">
        <v>44999.45446759259</v>
      </c>
      <c r="B6383" s="17" t="str">
        <f t="shared" si="1"/>
        <v>Tue</v>
      </c>
      <c r="C6383" s="19">
        <f t="shared" si="2"/>
        <v>10</v>
      </c>
      <c r="D6383" s="11"/>
      <c r="E6383" s="11"/>
    </row>
    <row r="6384" hidden="1">
      <c r="A6384" s="3">
        <v>44999.44831018519</v>
      </c>
      <c r="B6384" s="17" t="str">
        <f t="shared" si="1"/>
        <v>Mon</v>
      </c>
      <c r="C6384" s="19">
        <f t="shared" si="2"/>
        <v>10</v>
      </c>
      <c r="D6384" s="11"/>
      <c r="E6384" s="11"/>
    </row>
    <row r="6385" hidden="1">
      <c r="A6385" s="3">
        <v>44998.66846064815</v>
      </c>
      <c r="B6385" s="17" t="str">
        <f t="shared" si="1"/>
        <v>Mon</v>
      </c>
      <c r="C6385" s="19">
        <f t="shared" si="2"/>
        <v>16</v>
      </c>
      <c r="D6385" s="11"/>
      <c r="E6385" s="11"/>
    </row>
    <row r="6386" hidden="1">
      <c r="A6386" s="3">
        <v>44998.62415509259</v>
      </c>
      <c r="B6386" s="17" t="str">
        <f t="shared" si="1"/>
        <v>Mon</v>
      </c>
      <c r="C6386" s="19">
        <f t="shared" si="2"/>
        <v>14</v>
      </c>
      <c r="D6386" s="11"/>
      <c r="E6386" s="11"/>
    </row>
    <row r="6387" hidden="1">
      <c r="A6387" s="3">
        <v>44998.61068287037</v>
      </c>
      <c r="B6387" s="17" t="str">
        <f t="shared" si="1"/>
        <v>Mon</v>
      </c>
      <c r="C6387" s="19">
        <f t="shared" si="2"/>
        <v>14</v>
      </c>
      <c r="D6387" s="11"/>
      <c r="E6387" s="11"/>
    </row>
    <row r="6388" hidden="1">
      <c r="A6388" s="3">
        <v>44998.46480324074</v>
      </c>
      <c r="B6388" s="17" t="str">
        <f t="shared" si="1"/>
        <v>Fri</v>
      </c>
      <c r="C6388" s="19">
        <f t="shared" si="2"/>
        <v>11</v>
      </c>
      <c r="D6388" s="11"/>
      <c r="E6388" s="11"/>
    </row>
    <row r="6389" hidden="1">
      <c r="A6389" s="3">
        <v>44995.75189814815</v>
      </c>
      <c r="B6389" s="17" t="str">
        <f t="shared" si="1"/>
        <v>Thu</v>
      </c>
      <c r="C6389" s="19">
        <f t="shared" si="2"/>
        <v>18</v>
      </c>
      <c r="D6389" s="11"/>
      <c r="E6389" s="11"/>
    </row>
    <row r="6390" hidden="1">
      <c r="A6390" s="3">
        <v>44994.590208333335</v>
      </c>
      <c r="B6390" s="17" t="str">
        <f t="shared" si="1"/>
        <v>Wed</v>
      </c>
      <c r="C6390" s="19">
        <f t="shared" si="2"/>
        <v>14</v>
      </c>
      <c r="D6390" s="11"/>
      <c r="E6390" s="11"/>
    </row>
    <row r="6391" hidden="1">
      <c r="A6391" s="3">
        <v>44993.53506944444</v>
      </c>
      <c r="B6391" s="17" t="str">
        <f t="shared" si="1"/>
        <v>Wed</v>
      </c>
      <c r="C6391" s="19">
        <f t="shared" si="2"/>
        <v>12</v>
      </c>
      <c r="D6391" s="11"/>
      <c r="E6391" s="11"/>
    </row>
    <row r="6392" hidden="1">
      <c r="A6392" s="3">
        <v>44993.510717592595</v>
      </c>
      <c r="B6392" s="17" t="str">
        <f t="shared" si="1"/>
        <v>Tue</v>
      </c>
      <c r="C6392" s="19">
        <f t="shared" si="2"/>
        <v>12</v>
      </c>
      <c r="D6392" s="11"/>
      <c r="E6392" s="11"/>
    </row>
    <row r="6393" hidden="1">
      <c r="A6393" s="3">
        <v>44992.89934027778</v>
      </c>
      <c r="B6393" s="17" t="str">
        <f t="shared" si="1"/>
        <v>Tue</v>
      </c>
      <c r="C6393" s="19">
        <f t="shared" si="2"/>
        <v>21</v>
      </c>
      <c r="D6393" s="11"/>
      <c r="E6393" s="11"/>
    </row>
    <row r="6394" hidden="1">
      <c r="A6394" s="3">
        <v>44992.89916666667</v>
      </c>
      <c r="B6394" s="17" t="str">
        <f t="shared" si="1"/>
        <v>Tue</v>
      </c>
      <c r="C6394" s="19">
        <f t="shared" si="2"/>
        <v>21</v>
      </c>
      <c r="D6394" s="11"/>
      <c r="E6394" s="11"/>
    </row>
    <row r="6395" hidden="1">
      <c r="A6395" s="3">
        <v>44992.86613425926</v>
      </c>
      <c r="B6395" s="17" t="str">
        <f t="shared" si="1"/>
        <v>Mon</v>
      </c>
      <c r="C6395" s="19">
        <f t="shared" si="2"/>
        <v>20</v>
      </c>
      <c r="D6395" s="11"/>
      <c r="E6395" s="11"/>
    </row>
    <row r="6396" hidden="1">
      <c r="A6396" s="3">
        <v>44991.95107638889</v>
      </c>
      <c r="B6396" s="17" t="str">
        <f t="shared" si="1"/>
        <v>Mon</v>
      </c>
      <c r="C6396" s="19">
        <f t="shared" si="2"/>
        <v>22</v>
      </c>
      <c r="D6396" s="11"/>
      <c r="E6396" s="11"/>
    </row>
    <row r="6397" hidden="1">
      <c r="A6397" s="3">
        <v>44991.91584490741</v>
      </c>
      <c r="B6397" s="17" t="str">
        <f t="shared" si="1"/>
        <v>Mon</v>
      </c>
      <c r="C6397" s="19">
        <f t="shared" si="2"/>
        <v>21</v>
      </c>
      <c r="D6397" s="11"/>
      <c r="E6397" s="11"/>
    </row>
    <row r="6398" hidden="1">
      <c r="A6398" s="3">
        <v>44991.91328703704</v>
      </c>
      <c r="B6398" s="17" t="str">
        <f t="shared" si="1"/>
        <v>Mon</v>
      </c>
      <c r="C6398" s="19">
        <f t="shared" si="2"/>
        <v>21</v>
      </c>
      <c r="D6398" s="11"/>
      <c r="E6398" s="11"/>
    </row>
    <row r="6399" hidden="1">
      <c r="A6399" s="3">
        <v>44991.90025462963</v>
      </c>
      <c r="B6399" s="17" t="str">
        <f t="shared" si="1"/>
        <v>Fri</v>
      </c>
      <c r="C6399" s="19">
        <f t="shared" si="2"/>
        <v>21</v>
      </c>
      <c r="D6399" s="11"/>
      <c r="E6399" s="11"/>
    </row>
    <row r="6400" hidden="1">
      <c r="A6400" s="3">
        <v>44988.568391203706</v>
      </c>
      <c r="B6400" s="17" t="str">
        <f t="shared" si="1"/>
        <v>Fri</v>
      </c>
      <c r="C6400" s="19">
        <f t="shared" si="2"/>
        <v>13</v>
      </c>
      <c r="D6400" s="11"/>
      <c r="E6400" s="11"/>
    </row>
    <row r="6401" hidden="1">
      <c r="A6401" s="3">
        <v>44988.565729166665</v>
      </c>
      <c r="B6401" s="17" t="str">
        <f t="shared" si="1"/>
        <v>Fri</v>
      </c>
      <c r="C6401" s="19">
        <f t="shared" si="2"/>
        <v>13</v>
      </c>
      <c r="D6401" s="11"/>
      <c r="E6401" s="11"/>
    </row>
    <row r="6402" hidden="1">
      <c r="A6402" s="3">
        <v>44988.55719907407</v>
      </c>
      <c r="B6402" s="17" t="str">
        <f t="shared" si="1"/>
        <v>Fri</v>
      </c>
      <c r="C6402" s="19">
        <f t="shared" si="2"/>
        <v>13</v>
      </c>
      <c r="D6402" s="11"/>
      <c r="E6402" s="11"/>
    </row>
    <row r="6403" hidden="1">
      <c r="A6403" s="3">
        <v>44988.5553125</v>
      </c>
      <c r="B6403" s="17" t="str">
        <f t="shared" si="1"/>
        <v>Thu</v>
      </c>
      <c r="C6403" s="19">
        <f t="shared" si="2"/>
        <v>13</v>
      </c>
      <c r="D6403" s="11"/>
      <c r="E6403" s="11"/>
    </row>
    <row r="6404" hidden="1">
      <c r="A6404" s="3">
        <v>44987.94956018519</v>
      </c>
      <c r="B6404" s="17" t="str">
        <f t="shared" si="1"/>
        <v>Thu</v>
      </c>
      <c r="C6404" s="19">
        <f t="shared" si="2"/>
        <v>22</v>
      </c>
      <c r="D6404" s="11"/>
      <c r="E6404" s="11"/>
    </row>
    <row r="6405" hidden="1">
      <c r="A6405" s="3">
        <v>44987.94464120371</v>
      </c>
      <c r="B6405" s="17" t="str">
        <f t="shared" si="1"/>
        <v>Thu</v>
      </c>
      <c r="C6405" s="19">
        <f t="shared" si="2"/>
        <v>22</v>
      </c>
      <c r="D6405" s="11"/>
      <c r="E6405" s="11"/>
    </row>
    <row r="6406" hidden="1">
      <c r="A6406" s="3">
        <v>44987.73390046296</v>
      </c>
      <c r="B6406" s="17" t="str">
        <f t="shared" si="1"/>
        <v>Thu</v>
      </c>
      <c r="C6406" s="19">
        <f t="shared" si="2"/>
        <v>17</v>
      </c>
      <c r="D6406" s="11"/>
      <c r="E6406" s="11"/>
    </row>
    <row r="6407" hidden="1">
      <c r="A6407" s="3">
        <v>44987.352013888885</v>
      </c>
      <c r="B6407" s="17" t="str">
        <f t="shared" si="1"/>
        <v>Wed</v>
      </c>
      <c r="C6407" s="19">
        <f t="shared" si="2"/>
        <v>8</v>
      </c>
      <c r="D6407" s="11"/>
      <c r="E6407" s="11"/>
    </row>
    <row r="6408" hidden="1">
      <c r="A6408" s="3">
        <v>44986.87243055556</v>
      </c>
      <c r="B6408" s="17" t="str">
        <f t="shared" si="1"/>
        <v>Wed</v>
      </c>
      <c r="C6408" s="19">
        <f t="shared" si="2"/>
        <v>20</v>
      </c>
      <c r="D6408" s="11"/>
      <c r="E6408" s="11"/>
    </row>
    <row r="6409" hidden="1">
      <c r="A6409" s="3">
        <v>44986.77751157407</v>
      </c>
      <c r="B6409" s="17" t="str">
        <f t="shared" si="1"/>
        <v>Wed</v>
      </c>
      <c r="C6409" s="19">
        <f t="shared" si="2"/>
        <v>18</v>
      </c>
      <c r="D6409" s="11"/>
      <c r="E6409" s="11"/>
    </row>
    <row r="6410" hidden="1">
      <c r="A6410" s="3">
        <v>44986.773877314816</v>
      </c>
      <c r="B6410" s="17" t="str">
        <f t="shared" si="1"/>
        <v>Wed</v>
      </c>
      <c r="C6410" s="19">
        <f t="shared" si="2"/>
        <v>18</v>
      </c>
      <c r="D6410" s="11"/>
      <c r="E6410" s="11"/>
    </row>
    <row r="6411" hidden="1">
      <c r="A6411" s="3">
        <v>44986.6433912037</v>
      </c>
      <c r="B6411" s="17" t="str">
        <f t="shared" si="1"/>
        <v>Wed</v>
      </c>
      <c r="C6411" s="19">
        <f t="shared" si="2"/>
        <v>15</v>
      </c>
      <c r="D6411" s="11"/>
      <c r="E6411" s="11"/>
    </row>
    <row r="6412" hidden="1">
      <c r="A6412" s="3">
        <v>44986.48771990741</v>
      </c>
      <c r="B6412" s="17" t="str">
        <f t="shared" si="1"/>
        <v>Tue</v>
      </c>
      <c r="C6412" s="19">
        <f t="shared" si="2"/>
        <v>11</v>
      </c>
      <c r="D6412" s="11"/>
      <c r="E6412" s="11"/>
    </row>
    <row r="6413" hidden="1">
      <c r="A6413" s="3">
        <v>44985.66913194444</v>
      </c>
      <c r="B6413" s="17" t="str">
        <f t="shared" si="1"/>
        <v>Mon</v>
      </c>
      <c r="C6413" s="19">
        <f t="shared" si="2"/>
        <v>16</v>
      </c>
      <c r="D6413" s="11"/>
      <c r="E6413" s="11"/>
    </row>
    <row r="6414" hidden="1">
      <c r="A6414" s="3">
        <v>44984.78728009259</v>
      </c>
      <c r="B6414" s="17" t="str">
        <f t="shared" si="1"/>
        <v>Mon</v>
      </c>
      <c r="C6414" s="19">
        <f t="shared" si="2"/>
        <v>18</v>
      </c>
      <c r="D6414" s="11"/>
      <c r="E6414" s="11"/>
    </row>
    <row r="6415" hidden="1">
      <c r="A6415" s="3">
        <v>44984.61787037037</v>
      </c>
      <c r="B6415" s="17" t="str">
        <f t="shared" si="1"/>
        <v>Mon</v>
      </c>
      <c r="C6415" s="19">
        <f t="shared" si="2"/>
        <v>14</v>
      </c>
      <c r="D6415" s="11"/>
      <c r="E6415" s="11"/>
    </row>
    <row r="6416" hidden="1">
      <c r="A6416" s="3">
        <v>44984.61315972222</v>
      </c>
      <c r="B6416" s="17" t="str">
        <f t="shared" si="1"/>
        <v>Mon</v>
      </c>
      <c r="C6416" s="19">
        <f t="shared" si="2"/>
        <v>14</v>
      </c>
      <c r="D6416" s="11"/>
      <c r="E6416" s="11"/>
    </row>
    <row r="6417" hidden="1">
      <c r="A6417" s="3">
        <v>44984.61292824074</v>
      </c>
      <c r="B6417" s="17" t="str">
        <f t="shared" si="1"/>
        <v>Mon</v>
      </c>
      <c r="C6417" s="19">
        <f t="shared" si="2"/>
        <v>14</v>
      </c>
      <c r="D6417" s="11"/>
      <c r="E6417" s="11"/>
    </row>
    <row r="6418" hidden="1">
      <c r="A6418" s="3">
        <v>44984.40759259259</v>
      </c>
      <c r="B6418" s="17" t="str">
        <f t="shared" si="1"/>
        <v>Sun</v>
      </c>
      <c r="C6418" s="19">
        <f t="shared" si="2"/>
        <v>9</v>
      </c>
      <c r="D6418" s="11"/>
      <c r="E6418" s="11"/>
    </row>
    <row r="6419" hidden="1">
      <c r="A6419" s="3">
        <v>44983.80430555555</v>
      </c>
      <c r="B6419" s="17" t="str">
        <f t="shared" si="1"/>
        <v>Sun</v>
      </c>
      <c r="C6419" s="19">
        <f t="shared" si="2"/>
        <v>19</v>
      </c>
      <c r="D6419" s="11"/>
      <c r="E6419" s="11"/>
    </row>
    <row r="6420" hidden="1">
      <c r="A6420" s="3">
        <v>44983.52532407407</v>
      </c>
      <c r="B6420" s="17" t="str">
        <f t="shared" si="1"/>
        <v>Sun</v>
      </c>
      <c r="C6420" s="19">
        <f t="shared" si="2"/>
        <v>12</v>
      </c>
      <c r="D6420" s="11"/>
      <c r="E6420" s="11"/>
    </row>
    <row r="6421">
      <c r="A6421" s="3">
        <v>44983.50709490741</v>
      </c>
      <c r="B6421" s="17" t="str">
        <f t="shared" si="1"/>
        <v>Sat</v>
      </c>
      <c r="C6421" s="19">
        <f t="shared" si="2"/>
        <v>12</v>
      </c>
      <c r="D6421" s="11"/>
      <c r="E6421" s="11"/>
    </row>
    <row r="6422" hidden="1">
      <c r="A6422" s="3">
        <v>44982.99444444444</v>
      </c>
      <c r="B6422" s="17" t="str">
        <f t="shared" si="1"/>
        <v>Fri</v>
      </c>
      <c r="C6422" s="19">
        <f t="shared" si="2"/>
        <v>23</v>
      </c>
      <c r="D6422" s="11"/>
      <c r="E6422" s="11"/>
    </row>
    <row r="6423" hidden="1">
      <c r="A6423" s="3">
        <v>44974.74113425926</v>
      </c>
      <c r="B6423" s="17" t="str">
        <f t="shared" si="1"/>
        <v>Wed</v>
      </c>
      <c r="C6423" s="19">
        <f t="shared" si="2"/>
        <v>17</v>
      </c>
      <c r="D6423" s="11"/>
      <c r="E6423" s="11"/>
    </row>
    <row r="6424" hidden="1">
      <c r="A6424" s="3">
        <v>44965.66916666667</v>
      </c>
      <c r="B6424" s="17" t="str">
        <f t="shared" si="1"/>
        <v>Wed</v>
      </c>
      <c r="C6424" s="19">
        <f t="shared" si="2"/>
        <v>16</v>
      </c>
      <c r="D6424" s="11"/>
      <c r="E6424" s="11"/>
    </row>
    <row r="6425" hidden="1">
      <c r="A6425" s="3">
        <v>44965.06297453704</v>
      </c>
      <c r="B6425" s="17" t="str">
        <f t="shared" si="1"/>
        <v>Wed</v>
      </c>
      <c r="C6425" s="19">
        <f t="shared" si="2"/>
        <v>1</v>
      </c>
      <c r="D6425" s="11"/>
      <c r="E6425" s="11"/>
    </row>
    <row r="6426" hidden="1">
      <c r="A6426" s="3">
        <v>44965.025046296294</v>
      </c>
      <c r="B6426" s="17" t="str">
        <f t="shared" si="1"/>
        <v>Mon</v>
      </c>
      <c r="C6426" s="19">
        <f t="shared" si="2"/>
        <v>0</v>
      </c>
      <c r="D6426" s="11"/>
      <c r="E6426" s="11"/>
    </row>
    <row r="6427" hidden="1">
      <c r="A6427" s="3">
        <v>44963.9994212963</v>
      </c>
      <c r="B6427" s="17" t="str">
        <f t="shared" si="1"/>
        <v>Mon</v>
      </c>
      <c r="C6427" s="19">
        <f t="shared" si="2"/>
        <v>23</v>
      </c>
      <c r="D6427" s="11"/>
      <c r="E6427" s="11"/>
    </row>
    <row r="6428" hidden="1">
      <c r="A6428" s="3">
        <v>44963.97828703704</v>
      </c>
      <c r="B6428" s="17" t="str">
        <f t="shared" si="1"/>
        <v>Mon</v>
      </c>
      <c r="C6428" s="19">
        <f t="shared" si="2"/>
        <v>23</v>
      </c>
      <c r="D6428" s="11"/>
      <c r="E6428" s="11"/>
    </row>
    <row r="6429" hidden="1">
      <c r="A6429" s="3">
        <v>44963.80782407407</v>
      </c>
      <c r="B6429" s="17" t="str">
        <f t="shared" si="1"/>
        <v>Thu</v>
      </c>
      <c r="C6429" s="19">
        <f t="shared" si="2"/>
        <v>19</v>
      </c>
      <c r="D6429" s="11"/>
      <c r="E6429" s="11"/>
    </row>
    <row r="6430" hidden="1">
      <c r="A6430" s="3">
        <v>44959.85313657407</v>
      </c>
      <c r="B6430" s="17" t="str">
        <f t="shared" si="1"/>
        <v>Thu</v>
      </c>
      <c r="C6430" s="19">
        <f t="shared" si="2"/>
        <v>20</v>
      </c>
      <c r="D6430" s="11"/>
      <c r="E6430" s="11"/>
    </row>
    <row r="6431" hidden="1">
      <c r="A6431" s="3">
        <v>44959.83834490741</v>
      </c>
      <c r="B6431" s="17" t="str">
        <f t="shared" si="1"/>
        <v>Wed</v>
      </c>
      <c r="C6431" s="19">
        <f t="shared" si="2"/>
        <v>20</v>
      </c>
      <c r="D6431" s="11"/>
      <c r="E6431" s="11"/>
    </row>
    <row r="6432" hidden="1">
      <c r="A6432" s="3">
        <v>44958.74017361111</v>
      </c>
      <c r="B6432" s="17" t="str">
        <f t="shared" si="1"/>
        <v>Wed</v>
      </c>
      <c r="C6432" s="19">
        <f t="shared" si="2"/>
        <v>17</v>
      </c>
      <c r="D6432" s="11"/>
      <c r="E6432" s="11"/>
    </row>
    <row r="6433" hidden="1">
      <c r="A6433" s="3">
        <v>44958.65688657408</v>
      </c>
      <c r="B6433" s="17" t="str">
        <f t="shared" si="1"/>
        <v>Tue</v>
      </c>
      <c r="C6433" s="19">
        <f t="shared" si="2"/>
        <v>15</v>
      </c>
      <c r="D6433" s="11"/>
      <c r="E6433" s="11"/>
    </row>
    <row r="6434" hidden="1">
      <c r="A6434" s="3">
        <v>44957.62199074074</v>
      </c>
      <c r="B6434" s="17" t="str">
        <f t="shared" si="1"/>
        <v>Tue</v>
      </c>
      <c r="C6434" s="19">
        <f t="shared" si="2"/>
        <v>14</v>
      </c>
      <c r="D6434" s="11"/>
      <c r="E6434" s="11"/>
    </row>
    <row r="6435" hidden="1">
      <c r="A6435" s="3">
        <v>44957.49115740741</v>
      </c>
      <c r="B6435" s="17" t="str">
        <f t="shared" si="1"/>
        <v>Mon</v>
      </c>
      <c r="C6435" s="19">
        <f t="shared" si="2"/>
        <v>11</v>
      </c>
      <c r="D6435" s="11"/>
      <c r="E6435" s="11"/>
    </row>
    <row r="6436" hidden="1">
      <c r="A6436" s="3">
        <v>44956.878483796296</v>
      </c>
      <c r="B6436" s="17" t="str">
        <f t="shared" si="1"/>
        <v>Mon</v>
      </c>
      <c r="C6436" s="19">
        <f t="shared" si="2"/>
        <v>21</v>
      </c>
      <c r="D6436" s="11"/>
      <c r="E6436" s="11"/>
    </row>
    <row r="6437" hidden="1">
      <c r="A6437" s="3">
        <v>44956.87668981482</v>
      </c>
      <c r="B6437" s="17" t="str">
        <f t="shared" si="1"/>
        <v>Sun</v>
      </c>
      <c r="C6437" s="19">
        <f t="shared" si="2"/>
        <v>21</v>
      </c>
      <c r="D6437" s="11"/>
      <c r="E6437" s="11"/>
    </row>
    <row r="6438" hidden="1">
      <c r="A6438" s="3">
        <v>44955.949467592596</v>
      </c>
      <c r="B6438" s="17" t="str">
        <f t="shared" si="1"/>
        <v>Sun</v>
      </c>
      <c r="C6438" s="19">
        <f t="shared" si="2"/>
        <v>22</v>
      </c>
      <c r="D6438" s="11"/>
      <c r="E6438" s="11"/>
    </row>
    <row r="6439" hidden="1">
      <c r="A6439" s="3">
        <v>44955.94684027778</v>
      </c>
      <c r="B6439" s="17" t="str">
        <f t="shared" si="1"/>
        <v>Sun</v>
      </c>
      <c r="C6439" s="19">
        <f t="shared" si="2"/>
        <v>22</v>
      </c>
      <c r="D6439" s="11"/>
      <c r="E6439" s="11"/>
    </row>
    <row r="6440" hidden="1">
      <c r="A6440" s="3">
        <v>44955.82991898148</v>
      </c>
      <c r="B6440" s="17" t="str">
        <f t="shared" si="1"/>
        <v>Wed</v>
      </c>
      <c r="C6440" s="19">
        <f t="shared" si="2"/>
        <v>19</v>
      </c>
      <c r="D6440" s="11"/>
      <c r="E6440" s="11"/>
    </row>
    <row r="6441" hidden="1">
      <c r="A6441" s="3">
        <v>44951.98013888889</v>
      </c>
      <c r="B6441" s="17" t="str">
        <f t="shared" si="1"/>
        <v>Wed</v>
      </c>
      <c r="C6441" s="19">
        <f t="shared" si="2"/>
        <v>23</v>
      </c>
      <c r="D6441" s="11"/>
      <c r="E6441" s="11"/>
    </row>
    <row r="6442" hidden="1">
      <c r="A6442" s="3">
        <v>44951.48368055555</v>
      </c>
      <c r="B6442" s="17" t="str">
        <f t="shared" si="1"/>
        <v>Tue</v>
      </c>
      <c r="C6442" s="19">
        <f t="shared" si="2"/>
        <v>11</v>
      </c>
      <c r="D6442" s="11"/>
      <c r="E6442" s="11"/>
    </row>
    <row r="6443" hidden="1">
      <c r="A6443" s="3">
        <v>44950.97997685185</v>
      </c>
      <c r="B6443" s="17" t="str">
        <f t="shared" si="1"/>
        <v>Tue</v>
      </c>
      <c r="C6443" s="19">
        <f t="shared" si="2"/>
        <v>23</v>
      </c>
      <c r="D6443" s="11"/>
      <c r="E6443" s="11"/>
    </row>
    <row r="6444" hidden="1">
      <c r="A6444" s="3">
        <v>44950.949108796296</v>
      </c>
      <c r="B6444" s="17" t="str">
        <f t="shared" si="1"/>
        <v>Tue</v>
      </c>
      <c r="C6444" s="19">
        <f t="shared" si="2"/>
        <v>22</v>
      </c>
      <c r="D6444" s="11"/>
      <c r="E6444" s="11"/>
    </row>
    <row r="6445" hidden="1">
      <c r="A6445" s="3">
        <v>44950.940254629626</v>
      </c>
      <c r="B6445" s="17" t="str">
        <f t="shared" si="1"/>
        <v>Mon</v>
      </c>
      <c r="C6445" s="19">
        <f t="shared" si="2"/>
        <v>22</v>
      </c>
      <c r="D6445" s="11"/>
      <c r="E6445" s="11"/>
    </row>
    <row r="6446" hidden="1">
      <c r="A6446" s="3">
        <v>44949.711481481485</v>
      </c>
      <c r="B6446" s="17" t="str">
        <f t="shared" si="1"/>
        <v>Mon</v>
      </c>
      <c r="C6446" s="19">
        <f t="shared" si="2"/>
        <v>17</v>
      </c>
      <c r="D6446" s="11"/>
      <c r="E6446" s="11"/>
    </row>
    <row r="6447" hidden="1">
      <c r="A6447" s="3">
        <v>44949.59548611111</v>
      </c>
      <c r="B6447" s="17" t="str">
        <f t="shared" si="1"/>
        <v>Mon</v>
      </c>
      <c r="C6447" s="19">
        <f t="shared" si="2"/>
        <v>14</v>
      </c>
      <c r="D6447" s="11"/>
      <c r="E6447" s="11"/>
    </row>
    <row r="6448" hidden="1">
      <c r="A6448" s="3">
        <v>44949.55571759259</v>
      </c>
      <c r="B6448" s="17" t="str">
        <f t="shared" si="1"/>
        <v>Sun</v>
      </c>
      <c r="C6448" s="19">
        <f t="shared" si="2"/>
        <v>13</v>
      </c>
      <c r="D6448" s="11"/>
      <c r="E6448" s="11"/>
    </row>
    <row r="6449" hidden="1">
      <c r="A6449" s="3">
        <v>44948.06605324074</v>
      </c>
      <c r="B6449" s="17" t="str">
        <f t="shared" si="1"/>
        <v>Sun</v>
      </c>
      <c r="C6449" s="19">
        <f t="shared" si="2"/>
        <v>1</v>
      </c>
      <c r="D6449" s="11"/>
      <c r="E6449" s="11"/>
    </row>
    <row r="6450" hidden="1">
      <c r="A6450" s="3">
        <v>44948.05998842593</v>
      </c>
      <c r="B6450" s="17" t="str">
        <f t="shared" si="1"/>
        <v>Fri</v>
      </c>
      <c r="C6450" s="19">
        <f t="shared" si="2"/>
        <v>1</v>
      </c>
      <c r="D6450" s="11"/>
      <c r="E6450" s="11"/>
    </row>
    <row r="6451" hidden="1">
      <c r="A6451" s="3">
        <v>44939.627175925925</v>
      </c>
      <c r="B6451" s="17" t="str">
        <f t="shared" si="1"/>
        <v>Fri</v>
      </c>
      <c r="C6451" s="19">
        <f t="shared" si="2"/>
        <v>15</v>
      </c>
      <c r="D6451" s="11"/>
      <c r="E6451" s="11"/>
    </row>
    <row r="6452" hidden="1">
      <c r="A6452" s="3">
        <v>44939.561527777776</v>
      </c>
      <c r="B6452" s="17" t="str">
        <f t="shared" si="1"/>
        <v>Fri</v>
      </c>
      <c r="C6452" s="19">
        <f t="shared" si="2"/>
        <v>13</v>
      </c>
      <c r="D6452" s="11"/>
      <c r="E6452" s="11"/>
    </row>
    <row r="6453" hidden="1">
      <c r="A6453" s="3">
        <v>44939.47247685185</v>
      </c>
      <c r="B6453" s="17" t="str">
        <f t="shared" si="1"/>
        <v>Fri</v>
      </c>
      <c r="C6453" s="19">
        <f t="shared" si="2"/>
        <v>11</v>
      </c>
      <c r="D6453" s="11"/>
      <c r="E6453" s="11"/>
    </row>
    <row r="6454" hidden="1">
      <c r="A6454" s="3">
        <v>44939.471134259256</v>
      </c>
      <c r="B6454" s="17" t="str">
        <f t="shared" si="1"/>
        <v>Fri</v>
      </c>
      <c r="C6454" s="19">
        <f t="shared" si="2"/>
        <v>11</v>
      </c>
      <c r="D6454" s="11"/>
      <c r="E6454" s="11"/>
    </row>
    <row r="6455" hidden="1">
      <c r="A6455" s="3">
        <v>44939.47076388889</v>
      </c>
      <c r="B6455" s="17" t="str">
        <f t="shared" si="1"/>
        <v>Fri</v>
      </c>
      <c r="C6455" s="19">
        <f t="shared" si="2"/>
        <v>11</v>
      </c>
      <c r="D6455" s="11"/>
      <c r="E6455" s="11"/>
    </row>
    <row r="6456" hidden="1">
      <c r="A6456" s="3">
        <v>44939.4578125</v>
      </c>
      <c r="B6456" s="17" t="str">
        <f t="shared" si="1"/>
        <v>Fri</v>
      </c>
      <c r="C6456" s="19">
        <f t="shared" si="2"/>
        <v>10</v>
      </c>
      <c r="D6456" s="11"/>
      <c r="E6456" s="11"/>
    </row>
    <row r="6457" hidden="1">
      <c r="A6457" s="3">
        <v>44939.42358796296</v>
      </c>
      <c r="B6457" s="17" t="str">
        <f t="shared" si="1"/>
        <v>Thu</v>
      </c>
      <c r="C6457" s="19">
        <f t="shared" si="2"/>
        <v>10</v>
      </c>
      <c r="D6457" s="11"/>
      <c r="E6457" s="11"/>
    </row>
    <row r="6458" hidden="1">
      <c r="A6458" s="3">
        <v>44938.699016203704</v>
      </c>
      <c r="B6458" s="17" t="str">
        <f t="shared" si="1"/>
        <v>Wed</v>
      </c>
      <c r="C6458" s="19">
        <f t="shared" si="2"/>
        <v>16</v>
      </c>
      <c r="D6458" s="11"/>
      <c r="E6458" s="11"/>
    </row>
    <row r="6459" hidden="1">
      <c r="A6459" s="3">
        <v>44937.9834837963</v>
      </c>
      <c r="B6459" s="17" t="str">
        <f t="shared" si="1"/>
        <v>Wed</v>
      </c>
      <c r="C6459" s="19">
        <f t="shared" si="2"/>
        <v>23</v>
      </c>
      <c r="D6459" s="11"/>
      <c r="E6459" s="11"/>
    </row>
    <row r="6460" hidden="1">
      <c r="A6460" s="3">
        <v>44937.95133101852</v>
      </c>
      <c r="B6460" s="17" t="str">
        <f t="shared" si="1"/>
        <v>Wed</v>
      </c>
      <c r="C6460" s="19">
        <f t="shared" si="2"/>
        <v>22</v>
      </c>
      <c r="D6460" s="11"/>
      <c r="E6460" s="11"/>
    </row>
    <row r="6461" hidden="1">
      <c r="A6461" s="3">
        <v>44937.93782407408</v>
      </c>
      <c r="B6461" s="17" t="str">
        <f t="shared" si="1"/>
        <v>Wed</v>
      </c>
      <c r="C6461" s="19">
        <f t="shared" si="2"/>
        <v>22</v>
      </c>
      <c r="D6461" s="11"/>
      <c r="E6461" s="11"/>
    </row>
    <row r="6462" hidden="1">
      <c r="A6462" s="3">
        <v>44937.48761574074</v>
      </c>
      <c r="B6462" s="17" t="str">
        <f t="shared" si="1"/>
        <v>Tue</v>
      </c>
      <c r="C6462" s="19">
        <f t="shared" si="2"/>
        <v>11</v>
      </c>
      <c r="D6462" s="11"/>
      <c r="E6462" s="11"/>
    </row>
    <row r="6463" hidden="1">
      <c r="A6463" s="3">
        <v>44936.727430555555</v>
      </c>
      <c r="B6463" s="17" t="str">
        <f t="shared" si="1"/>
        <v>Tue</v>
      </c>
      <c r="C6463" s="19">
        <f t="shared" si="2"/>
        <v>17</v>
      </c>
      <c r="D6463" s="11"/>
      <c r="E6463" s="11"/>
    </row>
    <row r="6464">
      <c r="A6464" s="3">
        <v>44936.63459490741</v>
      </c>
      <c r="B6464" s="17" t="str">
        <f t="shared" si="1"/>
        <v>Sat</v>
      </c>
      <c r="C6464" s="19">
        <f t="shared" si="2"/>
        <v>15</v>
      </c>
      <c r="D6464" s="11"/>
      <c r="E6464" s="11"/>
    </row>
    <row r="6465" hidden="1">
      <c r="A6465" s="3">
        <v>44933.801840277774</v>
      </c>
      <c r="B6465" s="17" t="str">
        <f t="shared" si="1"/>
        <v>Thu</v>
      </c>
      <c r="C6465" s="19">
        <f t="shared" si="2"/>
        <v>19</v>
      </c>
      <c r="D6465" s="11"/>
      <c r="E6465" s="11"/>
    </row>
    <row r="6466" hidden="1">
      <c r="A6466" s="3">
        <v>44931.652407407404</v>
      </c>
      <c r="B6466" s="17" t="str">
        <f t="shared" si="1"/>
        <v>Thu</v>
      </c>
      <c r="C6466" s="19">
        <f t="shared" si="2"/>
        <v>15</v>
      </c>
      <c r="D6466" s="11"/>
      <c r="E6466" s="11"/>
    </row>
    <row r="6467" hidden="1">
      <c r="A6467" s="3">
        <v>44931.56466435185</v>
      </c>
      <c r="B6467" s="17" t="str">
        <f t="shared" si="1"/>
        <v>Thu</v>
      </c>
      <c r="C6467" s="19">
        <f t="shared" si="2"/>
        <v>13</v>
      </c>
      <c r="D6467" s="11"/>
      <c r="E6467" s="11"/>
    </row>
    <row r="6468" hidden="1">
      <c r="A6468" s="3">
        <v>44931.469039351854</v>
      </c>
      <c r="B6468" s="17" t="str">
        <f t="shared" si="1"/>
        <v>Thu</v>
      </c>
      <c r="C6468" s="19">
        <f t="shared" si="2"/>
        <v>11</v>
      </c>
      <c r="D6468" s="11"/>
      <c r="E6468" s="11"/>
    </row>
    <row r="6469" hidden="1">
      <c r="A6469" s="3">
        <v>44931.46230324074</v>
      </c>
      <c r="B6469" s="17" t="str">
        <f t="shared" si="1"/>
        <v>Wed</v>
      </c>
      <c r="C6469" s="19">
        <f t="shared" si="2"/>
        <v>11</v>
      </c>
      <c r="D6469" s="11"/>
      <c r="E6469" s="11"/>
    </row>
    <row r="6470" hidden="1">
      <c r="A6470" s="3">
        <v>44930.78787037037</v>
      </c>
      <c r="B6470" s="17" t="str">
        <f t="shared" si="1"/>
        <v>Wed</v>
      </c>
      <c r="C6470" s="19">
        <f t="shared" si="2"/>
        <v>18</v>
      </c>
      <c r="D6470" s="11"/>
      <c r="E6470" s="11"/>
    </row>
    <row r="6471" hidden="1">
      <c r="A6471" s="3">
        <v>44930.49642361111</v>
      </c>
      <c r="B6471" s="17" t="str">
        <f t="shared" si="1"/>
        <v>Wed</v>
      </c>
      <c r="C6471" s="19">
        <f t="shared" si="2"/>
        <v>11</v>
      </c>
      <c r="D6471" s="11"/>
      <c r="E6471" s="11"/>
    </row>
    <row r="6472" hidden="1">
      <c r="A6472" s="3">
        <v>44930.487905092596</v>
      </c>
      <c r="B6472" s="17" t="str">
        <f t="shared" si="1"/>
        <v>Wed</v>
      </c>
      <c r="C6472" s="19">
        <f t="shared" si="2"/>
        <v>11</v>
      </c>
      <c r="D6472" s="11"/>
      <c r="E6472" s="11"/>
    </row>
    <row r="6473" hidden="1">
      <c r="A6473" s="3">
        <v>44930.48685185185</v>
      </c>
      <c r="B6473" s="17" t="str">
        <f t="shared" si="1"/>
        <v>Tue</v>
      </c>
      <c r="C6473" s="19">
        <f t="shared" si="2"/>
        <v>11</v>
      </c>
      <c r="D6473" s="11"/>
      <c r="E6473" s="11"/>
    </row>
    <row r="6474" hidden="1">
      <c r="A6474" s="3">
        <v>44929.3590625</v>
      </c>
      <c r="B6474" s="17" t="str">
        <f t="shared" si="1"/>
        <v>Mon</v>
      </c>
      <c r="C6474" s="19">
        <f t="shared" si="2"/>
        <v>8</v>
      </c>
      <c r="D6474" s="11"/>
      <c r="E6474" s="11"/>
    </row>
    <row r="6475" hidden="1">
      <c r="A6475" s="3">
        <v>44928.58021990741</v>
      </c>
      <c r="B6475" s="17" t="str">
        <f t="shared" si="1"/>
        <v>Mon</v>
      </c>
      <c r="C6475" s="19">
        <f t="shared" si="2"/>
        <v>13</v>
      </c>
      <c r="D6475" s="11"/>
      <c r="E6475" s="11"/>
    </row>
    <row r="6476" hidden="1">
      <c r="A6476" s="3">
        <v>44928.55810185185</v>
      </c>
      <c r="B6476" s="17" t="str">
        <f t="shared" si="1"/>
        <v>Mon</v>
      </c>
      <c r="C6476" s="19">
        <f t="shared" si="2"/>
        <v>13</v>
      </c>
      <c r="D6476" s="11"/>
      <c r="E6476" s="11"/>
    </row>
    <row r="6477" hidden="1">
      <c r="A6477" s="3">
        <v>44928.03293981482</v>
      </c>
      <c r="B6477" s="17" t="str">
        <f t="shared" si="1"/>
        <v>Mon</v>
      </c>
      <c r="C6477" s="19">
        <f t="shared" si="2"/>
        <v>0</v>
      </c>
      <c r="D6477" s="11"/>
      <c r="E6477" s="11"/>
    </row>
    <row r="6478" hidden="1">
      <c r="A6478" s="3">
        <v>44928.031909722224</v>
      </c>
      <c r="B6478" s="17" t="str">
        <f t="shared" si="1"/>
        <v>Sun</v>
      </c>
      <c r="C6478" s="19">
        <f t="shared" si="2"/>
        <v>0</v>
      </c>
      <c r="D6478" s="11"/>
      <c r="E6478" s="11"/>
    </row>
    <row r="6479" hidden="1">
      <c r="A6479" s="3">
        <v>44927.79918981482</v>
      </c>
      <c r="B6479" s="17" t="str">
        <f t="shared" si="1"/>
        <v>Sun</v>
      </c>
      <c r="C6479" s="19">
        <f t="shared" si="2"/>
        <v>19</v>
      </c>
      <c r="D6479" s="11"/>
      <c r="E6479" s="11"/>
    </row>
    <row r="6480" hidden="1">
      <c r="A6480" s="3">
        <v>44927.78327546296</v>
      </c>
      <c r="B6480" s="17" t="str">
        <f t="shared" si="1"/>
        <v>Thu</v>
      </c>
      <c r="C6480" s="19">
        <f t="shared" si="2"/>
        <v>18</v>
      </c>
      <c r="D6480" s="11"/>
      <c r="E6480" s="11"/>
    </row>
    <row r="6481" hidden="1">
      <c r="A6481" s="3">
        <v>44924.55438657408</v>
      </c>
      <c r="B6481" s="17" t="str">
        <f t="shared" si="1"/>
        <v>Thu</v>
      </c>
      <c r="C6481" s="19">
        <f t="shared" si="2"/>
        <v>13</v>
      </c>
      <c r="D6481" s="11"/>
      <c r="E6481" s="11"/>
    </row>
    <row r="6482" hidden="1">
      <c r="A6482" s="3">
        <v>44924.54618055555</v>
      </c>
      <c r="B6482" s="17" t="str">
        <f t="shared" si="1"/>
        <v>Thu</v>
      </c>
      <c r="C6482" s="19">
        <f t="shared" si="2"/>
        <v>13</v>
      </c>
      <c r="D6482" s="11"/>
      <c r="E6482" s="11"/>
    </row>
    <row r="6483" hidden="1">
      <c r="A6483" s="3">
        <v>44924.354166666664</v>
      </c>
      <c r="B6483" s="17" t="str">
        <f t="shared" si="1"/>
        <v>Wed</v>
      </c>
      <c r="C6483" s="19">
        <f t="shared" si="2"/>
        <v>8</v>
      </c>
      <c r="D6483" s="11"/>
      <c r="E6483" s="11"/>
    </row>
    <row r="6484" hidden="1">
      <c r="A6484" s="3">
        <v>44923.6000462963</v>
      </c>
      <c r="B6484" s="17" t="str">
        <f t="shared" si="1"/>
        <v>Wed</v>
      </c>
      <c r="C6484" s="19">
        <f t="shared" si="2"/>
        <v>14</v>
      </c>
      <c r="D6484" s="11"/>
      <c r="E6484" s="11"/>
    </row>
    <row r="6485" hidden="1">
      <c r="A6485" s="3">
        <v>44923.59027777778</v>
      </c>
      <c r="B6485" s="17" t="str">
        <f t="shared" si="1"/>
        <v>Wed</v>
      </c>
      <c r="C6485" s="19">
        <f t="shared" si="2"/>
        <v>14</v>
      </c>
      <c r="D6485" s="11"/>
      <c r="E6485" s="11"/>
    </row>
    <row r="6486" hidden="1">
      <c r="A6486" s="3">
        <v>44923.57546296297</v>
      </c>
      <c r="B6486" s="17" t="str">
        <f t="shared" si="1"/>
        <v>Wed</v>
      </c>
      <c r="C6486" s="19">
        <f t="shared" si="2"/>
        <v>13</v>
      </c>
      <c r="D6486" s="11"/>
      <c r="E6486" s="11"/>
    </row>
    <row r="6487" hidden="1">
      <c r="A6487" s="3">
        <v>44923.572280092594</v>
      </c>
      <c r="B6487" s="17" t="str">
        <f t="shared" si="1"/>
        <v>Tue</v>
      </c>
      <c r="C6487" s="19">
        <f t="shared" si="2"/>
        <v>13</v>
      </c>
      <c r="D6487" s="11"/>
      <c r="E6487" s="11"/>
    </row>
    <row r="6488" hidden="1">
      <c r="A6488" s="3">
        <v>44922.52704861111</v>
      </c>
      <c r="B6488" s="17" t="str">
        <f t="shared" si="1"/>
        <v>Wed</v>
      </c>
      <c r="C6488" s="19">
        <f t="shared" si="2"/>
        <v>12</v>
      </c>
      <c r="D6488" s="11"/>
      <c r="E6488" s="11"/>
    </row>
    <row r="6489" hidden="1">
      <c r="A6489" s="3">
        <v>44909.25824074074</v>
      </c>
      <c r="B6489" s="17" t="str">
        <f t="shared" si="1"/>
        <v>Sun</v>
      </c>
      <c r="C6489" s="19">
        <f t="shared" si="2"/>
        <v>6</v>
      </c>
      <c r="D6489" s="11"/>
      <c r="E6489" s="11"/>
    </row>
    <row r="6490" hidden="1">
      <c r="A6490" s="3">
        <v>44906.86020833333</v>
      </c>
      <c r="B6490" s="17" t="str">
        <f t="shared" si="1"/>
        <v>Sun</v>
      </c>
      <c r="C6490" s="19">
        <f t="shared" si="2"/>
        <v>20</v>
      </c>
      <c r="D6490" s="11"/>
      <c r="E6490" s="11"/>
    </row>
    <row r="6491" hidden="1">
      <c r="A6491" s="3">
        <v>44906.79969907407</v>
      </c>
      <c r="B6491" s="17" t="str">
        <f t="shared" si="1"/>
        <v>Fri</v>
      </c>
      <c r="C6491" s="19">
        <f t="shared" si="2"/>
        <v>19</v>
      </c>
      <c r="D6491" s="11"/>
      <c r="E6491" s="11"/>
    </row>
    <row r="6492" hidden="1">
      <c r="A6492" s="3">
        <v>44904.659108796295</v>
      </c>
      <c r="B6492" s="17" t="str">
        <f t="shared" si="1"/>
        <v>Thu</v>
      </c>
      <c r="C6492" s="19">
        <f t="shared" si="2"/>
        <v>15</v>
      </c>
      <c r="D6492" s="11"/>
      <c r="E6492" s="11"/>
    </row>
    <row r="6493" hidden="1">
      <c r="A6493" s="3">
        <v>44903.6547337963</v>
      </c>
      <c r="B6493" s="17" t="str">
        <f t="shared" si="1"/>
        <v>Thu</v>
      </c>
      <c r="C6493" s="19">
        <f t="shared" si="2"/>
        <v>15</v>
      </c>
      <c r="D6493" s="11"/>
      <c r="E6493" s="11"/>
    </row>
    <row r="6494" hidden="1">
      <c r="A6494" s="3">
        <v>44903.6503125</v>
      </c>
      <c r="B6494" s="17" t="str">
        <f t="shared" si="1"/>
        <v>Thu</v>
      </c>
      <c r="C6494" s="19">
        <f t="shared" si="2"/>
        <v>15</v>
      </c>
      <c r="D6494" s="11"/>
      <c r="E6494" s="11"/>
    </row>
    <row r="6495" hidden="1">
      <c r="A6495" s="3">
        <v>44903.60350694445</v>
      </c>
      <c r="B6495" s="17" t="str">
        <f t="shared" si="1"/>
        <v>Thu</v>
      </c>
      <c r="C6495" s="19">
        <f t="shared" si="2"/>
        <v>14</v>
      </c>
      <c r="D6495" s="11"/>
      <c r="E6495" s="11"/>
    </row>
    <row r="6496" hidden="1">
      <c r="A6496" s="3">
        <v>44903.12293981481</v>
      </c>
      <c r="B6496" s="17" t="str">
        <f t="shared" si="1"/>
        <v>Thu</v>
      </c>
      <c r="C6496" s="19">
        <f t="shared" si="2"/>
        <v>2</v>
      </c>
      <c r="D6496" s="11"/>
      <c r="E6496" s="11"/>
    </row>
    <row r="6497" hidden="1">
      <c r="A6497" s="3">
        <v>44903.02892361111</v>
      </c>
      <c r="B6497" s="17" t="str">
        <f t="shared" si="1"/>
        <v>Tue</v>
      </c>
      <c r="C6497" s="19">
        <f t="shared" si="2"/>
        <v>0</v>
      </c>
      <c r="D6497" s="11"/>
      <c r="E6497" s="11"/>
    </row>
    <row r="6498" hidden="1">
      <c r="A6498" s="3">
        <v>44901.56920138889</v>
      </c>
      <c r="B6498" s="17" t="str">
        <f t="shared" si="1"/>
        <v>Thu</v>
      </c>
      <c r="C6498" s="19">
        <f t="shared" si="2"/>
        <v>13</v>
      </c>
      <c r="D6498" s="11"/>
      <c r="E6498" s="11"/>
    </row>
    <row r="6499" hidden="1">
      <c r="A6499" s="3">
        <v>44896.754525462966</v>
      </c>
      <c r="B6499" s="17" t="str">
        <f t="shared" si="1"/>
        <v>Thu</v>
      </c>
      <c r="C6499" s="19">
        <f t="shared" si="2"/>
        <v>18</v>
      </c>
      <c r="D6499" s="11"/>
      <c r="E6499" s="11"/>
    </row>
    <row r="6500" hidden="1">
      <c r="A6500" s="3">
        <v>44896.65856481482</v>
      </c>
      <c r="B6500" s="17" t="str">
        <f t="shared" si="1"/>
        <v>Thu</v>
      </c>
      <c r="C6500" s="19">
        <f t="shared" si="2"/>
        <v>15</v>
      </c>
      <c r="D6500" s="11"/>
      <c r="E6500" s="11"/>
    </row>
    <row r="6501" hidden="1">
      <c r="A6501" s="3">
        <v>44896.65578703704</v>
      </c>
      <c r="B6501" s="17" t="str">
        <f t="shared" si="1"/>
        <v>Thu</v>
      </c>
      <c r="C6501" s="19">
        <f t="shared" si="2"/>
        <v>15</v>
      </c>
      <c r="D6501" s="11"/>
      <c r="E6501" s="11"/>
    </row>
    <row r="6502" hidden="1">
      <c r="A6502" s="3">
        <v>44896.65306712963</v>
      </c>
      <c r="B6502" s="17" t="str">
        <f t="shared" si="1"/>
        <v>Thu</v>
      </c>
      <c r="C6502" s="19">
        <f t="shared" si="2"/>
        <v>15</v>
      </c>
      <c r="D6502" s="11"/>
      <c r="E6502" s="11"/>
    </row>
    <row r="6503" hidden="1">
      <c r="A6503" s="3">
        <v>44896.652337962965</v>
      </c>
      <c r="B6503" s="17" t="str">
        <f t="shared" si="1"/>
        <v>Wed</v>
      </c>
      <c r="C6503" s="19">
        <f t="shared" si="2"/>
        <v>15</v>
      </c>
      <c r="D6503" s="11"/>
      <c r="E6503" s="11"/>
    </row>
    <row r="6504" hidden="1">
      <c r="A6504" s="3">
        <v>44895.77211805555</v>
      </c>
      <c r="B6504" s="17" t="str">
        <f t="shared" si="1"/>
        <v>Wed</v>
      </c>
      <c r="C6504" s="19">
        <f t="shared" si="2"/>
        <v>18</v>
      </c>
      <c r="D6504" s="11"/>
      <c r="E6504" s="11"/>
    </row>
    <row r="6505" hidden="1">
      <c r="A6505" s="3">
        <v>44895.54769675926</v>
      </c>
      <c r="B6505" s="17" t="str">
        <f t="shared" si="1"/>
        <v>Tue</v>
      </c>
      <c r="C6505" s="19">
        <f t="shared" si="2"/>
        <v>13</v>
      </c>
      <c r="D6505" s="11"/>
      <c r="E6505" s="11"/>
    </row>
    <row r="6506" hidden="1">
      <c r="A6506" s="3">
        <v>44894.91165509259</v>
      </c>
      <c r="B6506" s="17" t="str">
        <f t="shared" si="1"/>
        <v>Sun</v>
      </c>
      <c r="C6506" s="19">
        <f t="shared" si="2"/>
        <v>21</v>
      </c>
      <c r="D6506" s="11"/>
      <c r="E6506" s="11"/>
    </row>
    <row r="6507" hidden="1">
      <c r="A6507" s="3">
        <v>44885.90592592592</v>
      </c>
      <c r="B6507" s="17" t="str">
        <f t="shared" si="1"/>
        <v>Sun</v>
      </c>
      <c r="C6507" s="19">
        <f t="shared" si="2"/>
        <v>21</v>
      </c>
      <c r="D6507" s="11"/>
      <c r="E6507" s="11"/>
    </row>
    <row r="6508" hidden="1">
      <c r="A6508" s="3">
        <v>44885.90399305556</v>
      </c>
      <c r="B6508" s="17" t="str">
        <f t="shared" si="1"/>
        <v>Sun</v>
      </c>
      <c r="C6508" s="19">
        <f t="shared" si="2"/>
        <v>21</v>
      </c>
      <c r="D6508" s="11"/>
      <c r="E6508" s="11"/>
    </row>
    <row r="6509" hidden="1">
      <c r="A6509" s="3">
        <v>44885.87634259259</v>
      </c>
      <c r="B6509" s="17" t="str">
        <f t="shared" si="1"/>
        <v>Sun</v>
      </c>
      <c r="C6509" s="19">
        <f t="shared" si="2"/>
        <v>21</v>
      </c>
      <c r="D6509" s="11"/>
      <c r="E6509" s="11"/>
    </row>
    <row r="6510" hidden="1">
      <c r="A6510" s="3">
        <v>44885.86130787037</v>
      </c>
      <c r="B6510" s="17" t="str">
        <f t="shared" si="1"/>
        <v>Sun</v>
      </c>
      <c r="C6510" s="19">
        <f t="shared" si="2"/>
        <v>20</v>
      </c>
      <c r="D6510" s="11"/>
      <c r="E6510" s="11"/>
    </row>
    <row r="6511" hidden="1">
      <c r="A6511" s="3">
        <v>44885.81796296296</v>
      </c>
      <c r="B6511" s="17" t="str">
        <f t="shared" si="1"/>
        <v>Sun</v>
      </c>
      <c r="C6511" s="19">
        <f t="shared" si="2"/>
        <v>19</v>
      </c>
      <c r="D6511" s="11"/>
      <c r="E6511" s="11"/>
    </row>
    <row r="6512" hidden="1">
      <c r="A6512" s="3">
        <v>44885.81149305555</v>
      </c>
      <c r="B6512" s="17" t="str">
        <f t="shared" si="1"/>
        <v>Sun</v>
      </c>
      <c r="C6512" s="19">
        <f t="shared" si="2"/>
        <v>19</v>
      </c>
      <c r="D6512" s="11"/>
      <c r="E6512" s="11"/>
    </row>
    <row r="6513" hidden="1">
      <c r="A6513" s="3">
        <v>44885.80421296296</v>
      </c>
      <c r="B6513" s="17" t="str">
        <f t="shared" si="1"/>
        <v>Sun</v>
      </c>
      <c r="C6513" s="19">
        <f t="shared" si="2"/>
        <v>19</v>
      </c>
      <c r="D6513" s="11"/>
      <c r="E6513" s="11"/>
    </row>
    <row r="6514" hidden="1">
      <c r="A6514" s="3">
        <v>44885.78291666666</v>
      </c>
      <c r="B6514" s="17" t="str">
        <f t="shared" si="1"/>
        <v>Sun</v>
      </c>
      <c r="C6514" s="19">
        <f t="shared" si="2"/>
        <v>18</v>
      </c>
      <c r="D6514" s="11"/>
      <c r="E6514" s="11"/>
    </row>
    <row r="6515" hidden="1">
      <c r="A6515" s="3">
        <v>44885.78077546296</v>
      </c>
      <c r="B6515" s="17" t="str">
        <f t="shared" si="1"/>
        <v>Sun</v>
      </c>
      <c r="C6515" s="19">
        <f t="shared" si="2"/>
        <v>18</v>
      </c>
      <c r="D6515" s="11"/>
      <c r="E6515" s="11"/>
    </row>
    <row r="6516" hidden="1">
      <c r="A6516" s="3">
        <v>44885.759409722225</v>
      </c>
      <c r="B6516" s="17" t="str">
        <f t="shared" si="1"/>
        <v>Sun</v>
      </c>
      <c r="C6516" s="19">
        <f t="shared" si="2"/>
        <v>18</v>
      </c>
      <c r="D6516" s="11"/>
      <c r="E6516" s="11"/>
    </row>
    <row r="6517" hidden="1">
      <c r="A6517" s="3">
        <v>44885.75508101852</v>
      </c>
      <c r="B6517" s="17" t="str">
        <f t="shared" si="1"/>
        <v>Sun</v>
      </c>
      <c r="C6517" s="19">
        <f t="shared" si="2"/>
        <v>18</v>
      </c>
      <c r="D6517" s="11"/>
      <c r="E6517" s="11"/>
    </row>
    <row r="6518" hidden="1">
      <c r="A6518" s="3">
        <v>44885.75113425926</v>
      </c>
      <c r="B6518" s="17" t="str">
        <f t="shared" si="1"/>
        <v>Sun</v>
      </c>
      <c r="C6518" s="19">
        <f t="shared" si="2"/>
        <v>18</v>
      </c>
      <c r="D6518" s="11"/>
      <c r="E6518" s="11"/>
    </row>
    <row r="6519" hidden="1">
      <c r="A6519" s="3">
        <v>44885.748078703706</v>
      </c>
      <c r="B6519" s="17" t="str">
        <f t="shared" si="1"/>
        <v>Sun</v>
      </c>
      <c r="C6519" s="19">
        <f t="shared" si="2"/>
        <v>17</v>
      </c>
      <c r="D6519" s="11"/>
      <c r="E6519" s="11"/>
    </row>
    <row r="6520" hidden="1">
      <c r="A6520" s="3">
        <v>44885.744733796295</v>
      </c>
      <c r="B6520" s="17" t="str">
        <f t="shared" si="1"/>
        <v>Sun</v>
      </c>
      <c r="C6520" s="19">
        <f t="shared" si="2"/>
        <v>17</v>
      </c>
      <c r="D6520" s="11"/>
      <c r="E6520" s="11"/>
    </row>
    <row r="6521" hidden="1">
      <c r="A6521" s="3">
        <v>44885.74261574074</v>
      </c>
      <c r="B6521" s="17" t="str">
        <f t="shared" si="1"/>
        <v>Sun</v>
      </c>
      <c r="C6521" s="19">
        <f t="shared" si="2"/>
        <v>17</v>
      </c>
      <c r="D6521" s="11"/>
      <c r="E6521" s="11"/>
    </row>
    <row r="6522" hidden="1">
      <c r="A6522" s="3">
        <v>44885.741261574076</v>
      </c>
      <c r="B6522" s="17" t="str">
        <f t="shared" si="1"/>
        <v>Sun</v>
      </c>
      <c r="C6522" s="19">
        <f t="shared" si="2"/>
        <v>17</v>
      </c>
      <c r="D6522" s="11"/>
      <c r="E6522" s="11"/>
    </row>
    <row r="6523" hidden="1">
      <c r="A6523" s="3">
        <v>44885.74054398148</v>
      </c>
      <c r="B6523" s="17" t="str">
        <f t="shared" si="1"/>
        <v>Sun</v>
      </c>
      <c r="C6523" s="19">
        <f t="shared" si="2"/>
        <v>17</v>
      </c>
      <c r="D6523" s="11"/>
      <c r="E6523" s="11"/>
    </row>
    <row r="6524" hidden="1">
      <c r="A6524" s="3">
        <v>44885.3984375</v>
      </c>
      <c r="B6524" s="17" t="str">
        <f t="shared" si="1"/>
        <v>Sun</v>
      </c>
      <c r="C6524" s="19">
        <f t="shared" si="2"/>
        <v>9</v>
      </c>
      <c r="D6524" s="11"/>
      <c r="E6524" s="11"/>
    </row>
    <row r="6525" hidden="1">
      <c r="A6525" s="3">
        <v>44885.39146990741</v>
      </c>
      <c r="B6525" s="17" t="str">
        <f t="shared" si="1"/>
        <v>Sun</v>
      </c>
      <c r="C6525" s="19">
        <f t="shared" si="2"/>
        <v>9</v>
      </c>
      <c r="D6525" s="11"/>
      <c r="E6525" s="11"/>
    </row>
    <row r="6526" hidden="1">
      <c r="A6526" s="3">
        <v>44885.38363425926</v>
      </c>
      <c r="B6526" s="17" t="str">
        <f t="shared" si="1"/>
        <v>Sun</v>
      </c>
      <c r="C6526" s="19">
        <f t="shared" si="2"/>
        <v>9</v>
      </c>
      <c r="D6526" s="11"/>
      <c r="E6526" s="11"/>
    </row>
    <row r="6527" hidden="1">
      <c r="A6527" s="3">
        <v>44885.375543981485</v>
      </c>
      <c r="B6527" s="17" t="str">
        <f t="shared" si="1"/>
        <v>Sun</v>
      </c>
      <c r="C6527" s="19">
        <f t="shared" si="2"/>
        <v>9</v>
      </c>
      <c r="D6527" s="11"/>
      <c r="E6527" s="11"/>
    </row>
    <row r="6528" hidden="1">
      <c r="A6528" s="3">
        <v>44885.36752314815</v>
      </c>
      <c r="B6528" s="17" t="str">
        <f t="shared" si="1"/>
        <v>Sun</v>
      </c>
      <c r="C6528" s="19">
        <f t="shared" si="2"/>
        <v>8</v>
      </c>
      <c r="D6528" s="11"/>
      <c r="E6528" s="11"/>
    </row>
    <row r="6529" hidden="1">
      <c r="A6529" s="3">
        <v>44885.36508101852</v>
      </c>
      <c r="B6529" s="17" t="str">
        <f t="shared" si="1"/>
        <v>Fri</v>
      </c>
      <c r="C6529" s="19">
        <f t="shared" si="2"/>
        <v>8</v>
      </c>
      <c r="D6529" s="11"/>
      <c r="E6529" s="11"/>
    </row>
    <row r="6530" hidden="1">
      <c r="A6530" s="3">
        <v>44883.707141203704</v>
      </c>
      <c r="B6530" s="17" t="str">
        <f t="shared" si="1"/>
        <v>Fri</v>
      </c>
      <c r="C6530" s="19">
        <f t="shared" si="2"/>
        <v>16</v>
      </c>
      <c r="D6530" s="11"/>
      <c r="E6530" s="11"/>
    </row>
    <row r="6531" hidden="1">
      <c r="A6531" s="3">
        <v>44883.658842592595</v>
      </c>
      <c r="B6531" s="17" t="str">
        <f t="shared" si="1"/>
        <v>Fri</v>
      </c>
      <c r="C6531" s="19">
        <f t="shared" si="2"/>
        <v>15</v>
      </c>
      <c r="D6531" s="11"/>
      <c r="E6531" s="11"/>
    </row>
    <row r="6532" hidden="1">
      <c r="A6532" s="3">
        <v>44883.65625</v>
      </c>
      <c r="B6532" s="17" t="str">
        <f t="shared" si="1"/>
        <v>Fri</v>
      </c>
      <c r="C6532" s="19">
        <f t="shared" si="2"/>
        <v>15</v>
      </c>
      <c r="D6532" s="11"/>
      <c r="E6532" s="11"/>
    </row>
    <row r="6533" hidden="1">
      <c r="A6533" s="3">
        <v>44883.58851851852</v>
      </c>
      <c r="B6533" s="17" t="str">
        <f t="shared" si="1"/>
        <v>Fri</v>
      </c>
      <c r="C6533" s="19">
        <f t="shared" si="2"/>
        <v>14</v>
      </c>
      <c r="D6533" s="11"/>
      <c r="E6533" s="11"/>
    </row>
    <row r="6534" hidden="1">
      <c r="A6534" s="3">
        <v>44883.5503125</v>
      </c>
      <c r="B6534" s="17" t="str">
        <f t="shared" si="1"/>
        <v>Fri</v>
      </c>
      <c r="C6534" s="19">
        <f t="shared" si="2"/>
        <v>13</v>
      </c>
      <c r="D6534" s="11"/>
      <c r="E6534" s="11"/>
    </row>
    <row r="6535" hidden="1">
      <c r="A6535" s="3">
        <v>44883.523310185185</v>
      </c>
      <c r="B6535" s="17" t="str">
        <f t="shared" si="1"/>
        <v>Fri</v>
      </c>
      <c r="C6535" s="19">
        <f t="shared" si="2"/>
        <v>12</v>
      </c>
      <c r="D6535" s="11"/>
      <c r="E6535" s="11"/>
    </row>
    <row r="6536" hidden="1">
      <c r="A6536" s="3">
        <v>44883.0478125</v>
      </c>
      <c r="B6536" s="17" t="str">
        <f t="shared" si="1"/>
        <v>Fri</v>
      </c>
      <c r="C6536" s="19">
        <f t="shared" si="2"/>
        <v>1</v>
      </c>
      <c r="D6536" s="11"/>
      <c r="E6536" s="11"/>
    </row>
    <row r="6537" hidden="1">
      <c r="A6537" s="3">
        <v>44883.0471875</v>
      </c>
      <c r="B6537" s="17" t="str">
        <f t="shared" si="1"/>
        <v>Fri</v>
      </c>
      <c r="C6537" s="19">
        <f t="shared" si="2"/>
        <v>1</v>
      </c>
      <c r="D6537" s="11"/>
      <c r="E6537" s="11"/>
    </row>
    <row r="6538" hidden="1">
      <c r="A6538" s="3">
        <v>44883.0459375</v>
      </c>
      <c r="B6538" s="17" t="str">
        <f t="shared" si="1"/>
        <v>Fri</v>
      </c>
      <c r="C6538" s="19">
        <f t="shared" si="2"/>
        <v>1</v>
      </c>
      <c r="D6538" s="11"/>
      <c r="E6538" s="11"/>
    </row>
    <row r="6539" hidden="1">
      <c r="A6539" s="3">
        <v>44883.04571759259</v>
      </c>
      <c r="B6539" s="17" t="str">
        <f t="shared" si="1"/>
        <v>Fri</v>
      </c>
      <c r="C6539" s="19">
        <f t="shared" si="2"/>
        <v>1</v>
      </c>
      <c r="D6539" s="11"/>
      <c r="E6539" s="11"/>
    </row>
    <row r="6540" hidden="1">
      <c r="A6540" s="3">
        <v>44883.0444212963</v>
      </c>
      <c r="B6540" s="17" t="str">
        <f t="shared" si="1"/>
        <v>Thu</v>
      </c>
      <c r="C6540" s="19">
        <f t="shared" si="2"/>
        <v>1</v>
      </c>
      <c r="D6540" s="11"/>
      <c r="E6540" s="11"/>
    </row>
    <row r="6541" hidden="1">
      <c r="A6541" s="3">
        <v>44882.966840277775</v>
      </c>
      <c r="B6541" s="17" t="str">
        <f t="shared" si="1"/>
        <v>Thu</v>
      </c>
      <c r="C6541" s="19">
        <f t="shared" si="2"/>
        <v>23</v>
      </c>
      <c r="D6541" s="11"/>
      <c r="E6541" s="11"/>
    </row>
    <row r="6542" hidden="1">
      <c r="A6542" s="3">
        <v>44882.96412037037</v>
      </c>
      <c r="B6542" s="17" t="str">
        <f t="shared" si="1"/>
        <v>Thu</v>
      </c>
      <c r="C6542" s="19">
        <f t="shared" si="2"/>
        <v>23</v>
      </c>
      <c r="D6542" s="11"/>
      <c r="E6542" s="11"/>
    </row>
    <row r="6543" hidden="1">
      <c r="A6543" s="3">
        <v>44882.625127314815</v>
      </c>
      <c r="B6543" s="17" t="str">
        <f t="shared" si="1"/>
        <v>Thu</v>
      </c>
      <c r="C6543" s="19">
        <f t="shared" si="2"/>
        <v>15</v>
      </c>
      <c r="D6543" s="11"/>
      <c r="E6543" s="11"/>
    </row>
    <row r="6544" hidden="1">
      <c r="A6544" s="3">
        <v>44882.62229166667</v>
      </c>
      <c r="B6544" s="17" t="str">
        <f t="shared" si="1"/>
        <v>Thu</v>
      </c>
      <c r="C6544" s="19">
        <f t="shared" si="2"/>
        <v>14</v>
      </c>
      <c r="D6544" s="11"/>
      <c r="E6544" s="11"/>
    </row>
    <row r="6545" hidden="1">
      <c r="A6545" s="3">
        <v>44882.55569444445</v>
      </c>
      <c r="B6545" s="17" t="str">
        <f t="shared" si="1"/>
        <v>Thu</v>
      </c>
      <c r="C6545" s="19">
        <f t="shared" si="2"/>
        <v>13</v>
      </c>
      <c r="D6545" s="11"/>
      <c r="E6545" s="11"/>
    </row>
    <row r="6546" hidden="1">
      <c r="A6546" s="3">
        <v>44882.10273148148</v>
      </c>
      <c r="B6546" s="17" t="str">
        <f t="shared" si="1"/>
        <v>Wed</v>
      </c>
      <c r="C6546" s="19">
        <f t="shared" si="2"/>
        <v>2</v>
      </c>
      <c r="D6546" s="11"/>
      <c r="E6546" s="11"/>
    </row>
    <row r="6547" hidden="1">
      <c r="A6547" s="3">
        <v>44881.91609953704</v>
      </c>
      <c r="B6547" s="17" t="str">
        <f t="shared" si="1"/>
        <v>Wed</v>
      </c>
      <c r="C6547" s="19">
        <f t="shared" si="2"/>
        <v>21</v>
      </c>
      <c r="D6547" s="11"/>
      <c r="E6547" s="11"/>
    </row>
    <row r="6548" hidden="1">
      <c r="A6548" s="3">
        <v>44881.894895833335</v>
      </c>
      <c r="B6548" s="17" t="str">
        <f t="shared" si="1"/>
        <v>Wed</v>
      </c>
      <c r="C6548" s="19">
        <f t="shared" si="2"/>
        <v>21</v>
      </c>
      <c r="D6548" s="11"/>
      <c r="E6548" s="11"/>
    </row>
    <row r="6549" hidden="1">
      <c r="A6549" s="3">
        <v>44881.85172453704</v>
      </c>
      <c r="B6549" s="17" t="str">
        <f t="shared" si="1"/>
        <v>Wed</v>
      </c>
      <c r="C6549" s="19">
        <f t="shared" si="2"/>
        <v>20</v>
      </c>
      <c r="D6549" s="11"/>
      <c r="E6549" s="11"/>
    </row>
    <row r="6550" hidden="1">
      <c r="A6550" s="3">
        <v>44881.750069444446</v>
      </c>
      <c r="B6550" s="17" t="str">
        <f t="shared" si="1"/>
        <v>Wed</v>
      </c>
      <c r="C6550" s="19">
        <f t="shared" si="2"/>
        <v>18</v>
      </c>
      <c r="D6550" s="11"/>
      <c r="E6550" s="11"/>
    </row>
    <row r="6551" hidden="1">
      <c r="A6551" s="3">
        <v>44881.560636574075</v>
      </c>
      <c r="B6551" s="17" t="str">
        <f t="shared" si="1"/>
        <v>Wed</v>
      </c>
      <c r="C6551" s="19">
        <f t="shared" si="2"/>
        <v>13</v>
      </c>
      <c r="D6551" s="11"/>
      <c r="E6551" s="11"/>
    </row>
    <row r="6552" hidden="1">
      <c r="A6552" s="3">
        <v>44881.556875</v>
      </c>
      <c r="B6552" s="17" t="str">
        <f t="shared" si="1"/>
        <v>Tue</v>
      </c>
      <c r="C6552" s="19">
        <f t="shared" si="2"/>
        <v>13</v>
      </c>
      <c r="D6552" s="11"/>
      <c r="E6552" s="11"/>
    </row>
    <row r="6553" hidden="1">
      <c r="A6553" s="3">
        <v>44880.57776620371</v>
      </c>
      <c r="B6553" s="17" t="str">
        <f t="shared" si="1"/>
        <v>Mon</v>
      </c>
      <c r="C6553" s="19">
        <f t="shared" si="2"/>
        <v>13</v>
      </c>
      <c r="D6553" s="11"/>
      <c r="E6553" s="11"/>
    </row>
    <row r="6554" hidden="1">
      <c r="A6554" s="3">
        <v>44879.83788194445</v>
      </c>
      <c r="B6554" s="17" t="str">
        <f t="shared" si="1"/>
        <v>Mon</v>
      </c>
      <c r="C6554" s="19">
        <f t="shared" si="2"/>
        <v>20</v>
      </c>
      <c r="D6554" s="11"/>
      <c r="E6554" s="11"/>
    </row>
    <row r="6555" hidden="1">
      <c r="A6555" s="3">
        <v>44879.83644675926</v>
      </c>
      <c r="B6555" s="17" t="str">
        <f t="shared" si="1"/>
        <v>Mon</v>
      </c>
      <c r="C6555" s="19">
        <f t="shared" si="2"/>
        <v>20</v>
      </c>
      <c r="D6555" s="11"/>
      <c r="E6555" s="11"/>
    </row>
    <row r="6556" hidden="1">
      <c r="A6556" s="3">
        <v>44879.81931712963</v>
      </c>
      <c r="B6556" s="17" t="str">
        <f t="shared" si="1"/>
        <v>Mon</v>
      </c>
      <c r="C6556" s="19">
        <f t="shared" si="2"/>
        <v>19</v>
      </c>
      <c r="D6556" s="11"/>
      <c r="E6556" s="11"/>
    </row>
    <row r="6557" hidden="1">
      <c r="A6557" s="3">
        <v>44879.778703703705</v>
      </c>
      <c r="B6557" s="17" t="str">
        <f t="shared" si="1"/>
        <v>Mon</v>
      </c>
      <c r="C6557" s="19">
        <f t="shared" si="2"/>
        <v>18</v>
      </c>
      <c r="D6557" s="11"/>
      <c r="E6557" s="11"/>
    </row>
    <row r="6558" hidden="1">
      <c r="A6558" s="3">
        <v>44879.76715277778</v>
      </c>
      <c r="B6558" s="17" t="str">
        <f t="shared" si="1"/>
        <v>Mon</v>
      </c>
      <c r="C6558" s="19">
        <f t="shared" si="2"/>
        <v>18</v>
      </c>
      <c r="D6558" s="11"/>
      <c r="E6558" s="11"/>
    </row>
    <row r="6559" hidden="1">
      <c r="A6559" s="3">
        <v>44879.645590277774</v>
      </c>
      <c r="B6559" s="17" t="str">
        <f t="shared" si="1"/>
        <v>Sun</v>
      </c>
      <c r="C6559" s="19">
        <f t="shared" si="2"/>
        <v>15</v>
      </c>
      <c r="D6559" s="11"/>
      <c r="E6559" s="11"/>
    </row>
    <row r="6560" hidden="1">
      <c r="A6560" s="3">
        <v>44878.90247685185</v>
      </c>
      <c r="B6560" s="17" t="str">
        <f t="shared" si="1"/>
        <v>Sun</v>
      </c>
      <c r="C6560" s="19">
        <f t="shared" si="2"/>
        <v>21</v>
      </c>
      <c r="D6560" s="11"/>
      <c r="E6560" s="11"/>
    </row>
    <row r="6561" hidden="1">
      <c r="A6561" s="3">
        <v>44878.89309027778</v>
      </c>
      <c r="B6561" s="17" t="str">
        <f t="shared" si="1"/>
        <v>Sun</v>
      </c>
      <c r="C6561" s="19">
        <f t="shared" si="2"/>
        <v>21</v>
      </c>
      <c r="D6561" s="11"/>
      <c r="E6561" s="11"/>
    </row>
    <row r="6562" hidden="1">
      <c r="A6562" s="3">
        <v>44878.89047453704</v>
      </c>
      <c r="B6562" s="17" t="str">
        <f t="shared" si="1"/>
        <v>Sun</v>
      </c>
      <c r="C6562" s="19">
        <f t="shared" si="2"/>
        <v>21</v>
      </c>
      <c r="D6562" s="11"/>
      <c r="E6562" s="11"/>
    </row>
    <row r="6563" hidden="1">
      <c r="A6563" s="3">
        <v>44878.88791666667</v>
      </c>
      <c r="B6563" s="17" t="str">
        <f t="shared" si="1"/>
        <v>Sun</v>
      </c>
      <c r="C6563" s="19">
        <f t="shared" si="2"/>
        <v>21</v>
      </c>
      <c r="D6563" s="11"/>
      <c r="E6563" s="11"/>
    </row>
    <row r="6564" hidden="1">
      <c r="A6564" s="3">
        <v>44878.872777777775</v>
      </c>
      <c r="B6564" s="17" t="str">
        <f t="shared" si="1"/>
        <v>Sun</v>
      </c>
      <c r="C6564" s="19">
        <f t="shared" si="2"/>
        <v>20</v>
      </c>
      <c r="D6564" s="11"/>
      <c r="E6564" s="11"/>
    </row>
    <row r="6565">
      <c r="A6565" s="3">
        <v>44878.86797453704</v>
      </c>
      <c r="B6565" s="17" t="str">
        <f t="shared" si="1"/>
        <v>Sat</v>
      </c>
      <c r="C6565" s="19">
        <f t="shared" si="2"/>
        <v>20</v>
      </c>
      <c r="D6565" s="11"/>
      <c r="E6565" s="11"/>
    </row>
    <row r="6566" hidden="1">
      <c r="C6566" s="19"/>
      <c r="D6566" s="11"/>
      <c r="E6566" s="11"/>
    </row>
    <row r="6567" hidden="1">
      <c r="C6567" s="19"/>
      <c r="D6567" s="11"/>
      <c r="E6567" s="11"/>
    </row>
    <row r="6568" hidden="1">
      <c r="C6568" s="19"/>
      <c r="D6568" s="11"/>
      <c r="E6568" s="11"/>
    </row>
    <row r="6569" hidden="1">
      <c r="C6569" s="19"/>
      <c r="D6569" s="11"/>
      <c r="E6569" s="11"/>
    </row>
    <row r="6570" hidden="1">
      <c r="C6570" s="19"/>
      <c r="D6570" s="11"/>
      <c r="E6570" s="11"/>
    </row>
    <row r="6571" hidden="1">
      <c r="C6571" s="19"/>
      <c r="D6571" s="11"/>
      <c r="E6571" s="11"/>
    </row>
    <row r="6572" hidden="1">
      <c r="C6572" s="19"/>
      <c r="D6572" s="11"/>
      <c r="E6572" s="11"/>
    </row>
    <row r="6573" hidden="1">
      <c r="C6573" s="19"/>
      <c r="D6573" s="11"/>
      <c r="E6573" s="11"/>
    </row>
    <row r="6574" hidden="1">
      <c r="C6574" s="19"/>
      <c r="D6574" s="11"/>
      <c r="E6574" s="11"/>
    </row>
    <row r="6575" hidden="1">
      <c r="C6575" s="19"/>
      <c r="D6575" s="11"/>
      <c r="E6575" s="11"/>
    </row>
    <row r="6576" hidden="1">
      <c r="C6576" s="19"/>
      <c r="D6576" s="11"/>
      <c r="E6576" s="11"/>
    </row>
    <row r="6577" hidden="1">
      <c r="C6577" s="19"/>
      <c r="D6577" s="11"/>
      <c r="E6577" s="11"/>
    </row>
    <row r="6578" hidden="1">
      <c r="C6578" s="19"/>
      <c r="D6578" s="11"/>
      <c r="E6578" s="11"/>
    </row>
    <row r="6579" hidden="1">
      <c r="C6579" s="19"/>
      <c r="D6579" s="11"/>
      <c r="E6579" s="11"/>
    </row>
    <row r="6580" hidden="1">
      <c r="C6580" s="19"/>
      <c r="D6580" s="11"/>
      <c r="E6580" s="11"/>
    </row>
    <row r="6581" hidden="1">
      <c r="C6581" s="19"/>
      <c r="D6581" s="11"/>
      <c r="E6581" s="11"/>
    </row>
    <row r="6582" hidden="1">
      <c r="C6582" s="19"/>
      <c r="D6582" s="11"/>
      <c r="E6582" s="11"/>
    </row>
    <row r="6583" hidden="1">
      <c r="C6583" s="19"/>
      <c r="D6583" s="11"/>
      <c r="E6583" s="11"/>
    </row>
    <row r="6584" hidden="1">
      <c r="C6584" s="19"/>
      <c r="D6584" s="11"/>
      <c r="E6584" s="11"/>
    </row>
    <row r="6585" hidden="1">
      <c r="C6585" s="19"/>
      <c r="D6585" s="11"/>
      <c r="E6585" s="11"/>
    </row>
    <row r="6586" hidden="1">
      <c r="C6586" s="19"/>
      <c r="D6586" s="11"/>
      <c r="E6586" s="11"/>
    </row>
    <row r="6587" hidden="1">
      <c r="C6587" s="19"/>
      <c r="D6587" s="11"/>
      <c r="E6587" s="11"/>
    </row>
    <row r="6588" hidden="1">
      <c r="C6588" s="19"/>
      <c r="D6588" s="11"/>
      <c r="E6588" s="11"/>
    </row>
    <row r="6589" hidden="1">
      <c r="C6589" s="19"/>
      <c r="D6589" s="11"/>
      <c r="E6589" s="11"/>
    </row>
    <row r="6590" hidden="1">
      <c r="C6590" s="19"/>
      <c r="D6590" s="11"/>
      <c r="E6590" s="11"/>
    </row>
    <row r="6591" hidden="1">
      <c r="C6591" s="19"/>
      <c r="D6591" s="11"/>
      <c r="E6591" s="11"/>
    </row>
    <row r="6592" hidden="1">
      <c r="C6592" s="19"/>
      <c r="D6592" s="11"/>
      <c r="E6592" s="11"/>
    </row>
    <row r="6593" hidden="1">
      <c r="C6593" s="19"/>
      <c r="D6593" s="11"/>
      <c r="E6593" s="11"/>
    </row>
    <row r="6594" hidden="1">
      <c r="C6594" s="19"/>
      <c r="D6594" s="11"/>
      <c r="E6594" s="11"/>
    </row>
    <row r="6595" hidden="1">
      <c r="C6595" s="19"/>
      <c r="D6595" s="11"/>
      <c r="E6595" s="11"/>
    </row>
    <row r="6596" hidden="1">
      <c r="C6596" s="19"/>
      <c r="D6596" s="11"/>
      <c r="E6596" s="11"/>
    </row>
    <row r="6597" hidden="1">
      <c r="C6597" s="19"/>
      <c r="D6597" s="11"/>
      <c r="E6597" s="11"/>
    </row>
    <row r="6598" hidden="1">
      <c r="C6598" s="19"/>
      <c r="D6598" s="11"/>
      <c r="E6598" s="11"/>
    </row>
    <row r="6599" hidden="1">
      <c r="C6599" s="19"/>
      <c r="D6599" s="11"/>
      <c r="E6599" s="11"/>
    </row>
    <row r="6600" hidden="1">
      <c r="C6600" s="19"/>
      <c r="D6600" s="11"/>
      <c r="E6600" s="11"/>
    </row>
    <row r="6601" hidden="1">
      <c r="C6601" s="19"/>
      <c r="D6601" s="11"/>
      <c r="E6601" s="11"/>
    </row>
    <row r="6602" hidden="1">
      <c r="C6602" s="19"/>
      <c r="D6602" s="11"/>
      <c r="E6602" s="11"/>
    </row>
    <row r="6603" hidden="1">
      <c r="C6603" s="19"/>
      <c r="D6603" s="11"/>
      <c r="E6603" s="11"/>
    </row>
    <row r="6604" hidden="1">
      <c r="C6604" s="19"/>
      <c r="D6604" s="11"/>
      <c r="E6604" s="11"/>
    </row>
    <row r="6605" hidden="1">
      <c r="C6605" s="19"/>
      <c r="D6605" s="11"/>
      <c r="E6605" s="11"/>
    </row>
    <row r="6606" hidden="1">
      <c r="C6606" s="19"/>
      <c r="D6606" s="11"/>
      <c r="E6606" s="11"/>
    </row>
    <row r="6607" hidden="1">
      <c r="C6607" s="19"/>
      <c r="D6607" s="11"/>
      <c r="E6607" s="11"/>
    </row>
    <row r="6608" hidden="1">
      <c r="C6608" s="19"/>
      <c r="D6608" s="11"/>
      <c r="E6608" s="11"/>
    </row>
    <row r="6609" hidden="1">
      <c r="C6609" s="19"/>
      <c r="D6609" s="11"/>
      <c r="E6609" s="11"/>
    </row>
    <row r="6610" hidden="1">
      <c r="C6610" s="19"/>
      <c r="D6610" s="11"/>
      <c r="E6610" s="11"/>
    </row>
    <row r="6611" hidden="1">
      <c r="C6611" s="19"/>
      <c r="D6611" s="11"/>
      <c r="E6611" s="11"/>
    </row>
    <row r="6612" hidden="1">
      <c r="C6612" s="19"/>
      <c r="D6612" s="11"/>
      <c r="E6612" s="11"/>
    </row>
    <row r="6613" hidden="1">
      <c r="C6613" s="19"/>
      <c r="D6613" s="11"/>
      <c r="E6613" s="11"/>
    </row>
    <row r="6614" hidden="1">
      <c r="C6614" s="19"/>
      <c r="D6614" s="11"/>
      <c r="E6614" s="11"/>
    </row>
    <row r="6615" hidden="1">
      <c r="C6615" s="19"/>
      <c r="D6615" s="11"/>
      <c r="E6615" s="11"/>
    </row>
    <row r="6616" hidden="1">
      <c r="C6616" s="19"/>
      <c r="D6616" s="11"/>
      <c r="E6616" s="11"/>
    </row>
    <row r="6617" hidden="1">
      <c r="C6617" s="19"/>
      <c r="D6617" s="11"/>
      <c r="E6617" s="11"/>
    </row>
    <row r="6618" hidden="1">
      <c r="C6618" s="19"/>
      <c r="D6618" s="11"/>
      <c r="E6618" s="11"/>
    </row>
    <row r="6619" hidden="1">
      <c r="C6619" s="19"/>
      <c r="D6619" s="11"/>
      <c r="E6619" s="11"/>
    </row>
    <row r="6620" hidden="1">
      <c r="C6620" s="19"/>
      <c r="D6620" s="11"/>
      <c r="E6620" s="11"/>
    </row>
    <row r="6621" hidden="1">
      <c r="C6621" s="19"/>
      <c r="D6621" s="11"/>
      <c r="E6621" s="11"/>
    </row>
    <row r="6622" hidden="1">
      <c r="C6622" s="19"/>
      <c r="D6622" s="11"/>
      <c r="E6622" s="11"/>
    </row>
    <row r="6623" hidden="1">
      <c r="C6623" s="19"/>
      <c r="D6623" s="11"/>
      <c r="E6623" s="11"/>
    </row>
    <row r="6624" hidden="1">
      <c r="C6624" s="19"/>
      <c r="D6624" s="11"/>
      <c r="E6624" s="11"/>
    </row>
    <row r="6625" hidden="1">
      <c r="C6625" s="19"/>
      <c r="D6625" s="11"/>
      <c r="E6625" s="11"/>
    </row>
    <row r="6626" hidden="1">
      <c r="C6626" s="19"/>
      <c r="D6626" s="11"/>
      <c r="E6626" s="11"/>
    </row>
    <row r="6627" hidden="1">
      <c r="C6627" s="19"/>
      <c r="D6627" s="11"/>
      <c r="E6627" s="11"/>
    </row>
    <row r="6628" hidden="1">
      <c r="C6628" s="19"/>
      <c r="D6628" s="11"/>
      <c r="E6628" s="11"/>
    </row>
    <row r="6629" hidden="1">
      <c r="C6629" s="19"/>
      <c r="D6629" s="11"/>
      <c r="E6629" s="11"/>
    </row>
    <row r="6630" hidden="1">
      <c r="C6630" s="19"/>
      <c r="D6630" s="11"/>
      <c r="E6630" s="11"/>
    </row>
    <row r="6631" hidden="1">
      <c r="C6631" s="19"/>
      <c r="D6631" s="11"/>
      <c r="E6631" s="11"/>
    </row>
    <row r="6632" hidden="1">
      <c r="C6632" s="19"/>
      <c r="D6632" s="11"/>
      <c r="E6632" s="11"/>
    </row>
    <row r="6633" hidden="1">
      <c r="C6633" s="19"/>
      <c r="D6633" s="11"/>
      <c r="E6633" s="11"/>
    </row>
    <row r="6634" hidden="1">
      <c r="C6634" s="19"/>
      <c r="D6634" s="11"/>
      <c r="E6634" s="11"/>
    </row>
    <row r="6635" hidden="1">
      <c r="C6635" s="19"/>
      <c r="D6635" s="11"/>
      <c r="E6635" s="11"/>
    </row>
    <row r="6636" hidden="1">
      <c r="C6636" s="19"/>
      <c r="D6636" s="11"/>
      <c r="E6636" s="11"/>
    </row>
    <row r="6637" hidden="1">
      <c r="C6637" s="19"/>
      <c r="D6637" s="11"/>
      <c r="E6637" s="11"/>
    </row>
    <row r="6638" hidden="1">
      <c r="C6638" s="19"/>
      <c r="D6638" s="11"/>
      <c r="E6638" s="11"/>
    </row>
    <row r="6639" hidden="1">
      <c r="C6639" s="19"/>
      <c r="D6639" s="11"/>
      <c r="E6639" s="11"/>
    </row>
    <row r="6640" hidden="1">
      <c r="C6640" s="19"/>
      <c r="D6640" s="11"/>
      <c r="E6640" s="11"/>
    </row>
    <row r="6641" hidden="1">
      <c r="C6641" s="19"/>
      <c r="D6641" s="11"/>
      <c r="E6641" s="11"/>
    </row>
    <row r="6642" hidden="1">
      <c r="C6642" s="19"/>
      <c r="D6642" s="11"/>
      <c r="E6642" s="11"/>
    </row>
    <row r="6643" hidden="1">
      <c r="C6643" s="19"/>
      <c r="D6643" s="11"/>
      <c r="E6643" s="11"/>
    </row>
    <row r="6644" hidden="1">
      <c r="C6644" s="19"/>
      <c r="D6644" s="11"/>
      <c r="E6644" s="11"/>
    </row>
    <row r="6645" hidden="1">
      <c r="C6645" s="19"/>
      <c r="D6645" s="11"/>
      <c r="E6645" s="11"/>
    </row>
    <row r="6646" hidden="1">
      <c r="C6646" s="19"/>
      <c r="D6646" s="11"/>
      <c r="E6646" s="11"/>
    </row>
    <row r="6647" hidden="1">
      <c r="C6647" s="19"/>
      <c r="D6647" s="11"/>
      <c r="E6647" s="11"/>
    </row>
    <row r="6648" hidden="1">
      <c r="C6648" s="19"/>
      <c r="D6648" s="11"/>
      <c r="E6648" s="11"/>
    </row>
    <row r="6649" hidden="1">
      <c r="C6649" s="19"/>
      <c r="D6649" s="11"/>
      <c r="E6649" s="11"/>
    </row>
    <row r="6650" hidden="1">
      <c r="C6650" s="19"/>
      <c r="D6650" s="11"/>
      <c r="E6650" s="11"/>
    </row>
    <row r="6651" hidden="1">
      <c r="C6651" s="19"/>
      <c r="D6651" s="11"/>
      <c r="E6651" s="11"/>
    </row>
    <row r="6652" hidden="1">
      <c r="C6652" s="19"/>
      <c r="D6652" s="11"/>
      <c r="E6652" s="11"/>
    </row>
    <row r="6653" hidden="1">
      <c r="C6653" s="19"/>
      <c r="D6653" s="11"/>
      <c r="E6653" s="11"/>
    </row>
    <row r="6654" hidden="1">
      <c r="C6654" s="19"/>
      <c r="D6654" s="11"/>
      <c r="E6654" s="11"/>
    </row>
    <row r="6655" hidden="1">
      <c r="C6655" s="19"/>
      <c r="D6655" s="11"/>
      <c r="E6655" s="11"/>
    </row>
    <row r="6656" hidden="1">
      <c r="C6656" s="19"/>
      <c r="D6656" s="11"/>
      <c r="E6656" s="11"/>
    </row>
    <row r="6657" hidden="1">
      <c r="C6657" s="19"/>
      <c r="D6657" s="11"/>
      <c r="E6657" s="11"/>
    </row>
    <row r="6658" hidden="1">
      <c r="C6658" s="19"/>
      <c r="D6658" s="11"/>
      <c r="E6658" s="11"/>
    </row>
    <row r="6659" hidden="1">
      <c r="C6659" s="19"/>
      <c r="D6659" s="11"/>
      <c r="E6659" s="11"/>
    </row>
    <row r="6660" hidden="1">
      <c r="C6660" s="19"/>
      <c r="D6660" s="11"/>
      <c r="E6660" s="11"/>
    </row>
    <row r="6661" hidden="1">
      <c r="C6661" s="19"/>
      <c r="D6661" s="11"/>
      <c r="E6661" s="11"/>
    </row>
    <row r="6662" hidden="1">
      <c r="C6662" s="19"/>
      <c r="D6662" s="11"/>
      <c r="E6662" s="11"/>
    </row>
    <row r="6663" hidden="1">
      <c r="C6663" s="19"/>
      <c r="D6663" s="11"/>
      <c r="E6663" s="11"/>
    </row>
    <row r="6664" hidden="1">
      <c r="C6664" s="19"/>
      <c r="D6664" s="11"/>
      <c r="E6664" s="11"/>
    </row>
    <row r="6665" hidden="1">
      <c r="C6665" s="19"/>
      <c r="D6665" s="11"/>
      <c r="E6665" s="11"/>
    </row>
    <row r="6666" hidden="1">
      <c r="C6666" s="19"/>
      <c r="D6666" s="11"/>
      <c r="E6666" s="11"/>
    </row>
    <row r="6667" hidden="1">
      <c r="C6667" s="19"/>
      <c r="D6667" s="11"/>
      <c r="E6667" s="11"/>
    </row>
    <row r="6668" hidden="1">
      <c r="C6668" s="19"/>
      <c r="D6668" s="11"/>
      <c r="E6668" s="11"/>
    </row>
    <row r="6669" hidden="1">
      <c r="C6669" s="19"/>
      <c r="D6669" s="11"/>
      <c r="E6669" s="11"/>
    </row>
    <row r="6670" hidden="1">
      <c r="C6670" s="19"/>
      <c r="D6670" s="11"/>
      <c r="E6670" s="11"/>
    </row>
    <row r="6671" hidden="1">
      <c r="C6671" s="19"/>
      <c r="D6671" s="11"/>
      <c r="E6671" s="11"/>
    </row>
    <row r="6672" hidden="1">
      <c r="C6672" s="19"/>
      <c r="D6672" s="11"/>
      <c r="E6672" s="11"/>
    </row>
    <row r="6673" hidden="1">
      <c r="C6673" s="19"/>
      <c r="D6673" s="11"/>
      <c r="E6673" s="11"/>
    </row>
    <row r="6674" hidden="1">
      <c r="C6674" s="19"/>
      <c r="D6674" s="11"/>
      <c r="E6674" s="11"/>
    </row>
    <row r="6675" hidden="1">
      <c r="C6675" s="19"/>
      <c r="D6675" s="11"/>
      <c r="E6675" s="11"/>
    </row>
    <row r="6676" hidden="1">
      <c r="C6676" s="19"/>
      <c r="D6676" s="11"/>
      <c r="E6676" s="11"/>
    </row>
    <row r="6677" hidden="1">
      <c r="C6677" s="19"/>
      <c r="D6677" s="11"/>
      <c r="E6677" s="11"/>
    </row>
    <row r="6678" hidden="1">
      <c r="C6678" s="19"/>
      <c r="D6678" s="11"/>
      <c r="E6678" s="11"/>
    </row>
    <row r="6679" hidden="1">
      <c r="C6679" s="19"/>
      <c r="D6679" s="11"/>
      <c r="E6679" s="11"/>
    </row>
    <row r="6680" hidden="1">
      <c r="C6680" s="19"/>
      <c r="D6680" s="11"/>
      <c r="E6680" s="11"/>
    </row>
    <row r="6681" hidden="1">
      <c r="C6681" s="19"/>
      <c r="D6681" s="11"/>
      <c r="E6681" s="11"/>
    </row>
    <row r="6682" hidden="1">
      <c r="C6682" s="19"/>
      <c r="D6682" s="11"/>
      <c r="E6682" s="11"/>
    </row>
    <row r="6683" hidden="1">
      <c r="C6683" s="19"/>
      <c r="D6683" s="11"/>
      <c r="E6683" s="11"/>
    </row>
    <row r="6684" hidden="1">
      <c r="C6684" s="19"/>
      <c r="D6684" s="11"/>
      <c r="E6684" s="11"/>
    </row>
    <row r="6685" hidden="1">
      <c r="C6685" s="19"/>
      <c r="D6685" s="11"/>
      <c r="E6685" s="11"/>
    </row>
    <row r="6686" hidden="1">
      <c r="C6686" s="19"/>
      <c r="D6686" s="11"/>
      <c r="E6686" s="11"/>
    </row>
    <row r="6687" hidden="1">
      <c r="C6687" s="19"/>
      <c r="D6687" s="11"/>
      <c r="E6687" s="11"/>
    </row>
    <row r="6688" hidden="1">
      <c r="C6688" s="19"/>
      <c r="D6688" s="11"/>
      <c r="E6688" s="11"/>
    </row>
    <row r="6689" hidden="1">
      <c r="C6689" s="19"/>
      <c r="D6689" s="11"/>
      <c r="E6689" s="11"/>
    </row>
    <row r="6690" hidden="1">
      <c r="C6690" s="19"/>
      <c r="D6690" s="11"/>
      <c r="E6690" s="11"/>
    </row>
    <row r="6691" hidden="1">
      <c r="C6691" s="19"/>
      <c r="D6691" s="11"/>
      <c r="E6691" s="11"/>
    </row>
    <row r="6692" hidden="1">
      <c r="C6692" s="19"/>
      <c r="D6692" s="11"/>
      <c r="E6692" s="11"/>
    </row>
    <row r="6693" hidden="1">
      <c r="C6693" s="19"/>
      <c r="D6693" s="11"/>
      <c r="E6693" s="11"/>
    </row>
    <row r="6694" hidden="1">
      <c r="C6694" s="19"/>
      <c r="D6694" s="11"/>
      <c r="E6694" s="11"/>
    </row>
    <row r="6695" hidden="1">
      <c r="C6695" s="19"/>
      <c r="D6695" s="11"/>
      <c r="E6695" s="11"/>
    </row>
    <row r="6696" hidden="1">
      <c r="C6696" s="19"/>
      <c r="D6696" s="11"/>
      <c r="E6696" s="11"/>
    </row>
    <row r="6697" hidden="1">
      <c r="C6697" s="19"/>
      <c r="D6697" s="11"/>
      <c r="E6697" s="11"/>
    </row>
    <row r="6698" hidden="1">
      <c r="C6698" s="19"/>
      <c r="D6698" s="11"/>
      <c r="E6698" s="11"/>
    </row>
    <row r="6699" hidden="1">
      <c r="C6699" s="19"/>
      <c r="D6699" s="11"/>
      <c r="E6699" s="11"/>
    </row>
    <row r="6700" hidden="1">
      <c r="C6700" s="19"/>
      <c r="D6700" s="11"/>
      <c r="E6700" s="11"/>
    </row>
    <row r="6701" hidden="1">
      <c r="C6701" s="19"/>
      <c r="D6701" s="11"/>
      <c r="E6701" s="11"/>
    </row>
    <row r="6702" hidden="1">
      <c r="C6702" s="19"/>
      <c r="D6702" s="11"/>
      <c r="E6702" s="11"/>
    </row>
    <row r="6703" hidden="1">
      <c r="C6703" s="19"/>
      <c r="D6703" s="11"/>
      <c r="E6703" s="11"/>
    </row>
    <row r="6704" hidden="1">
      <c r="C6704" s="19"/>
      <c r="D6704" s="11"/>
      <c r="E6704" s="11"/>
    </row>
    <row r="6705" hidden="1">
      <c r="C6705" s="19"/>
      <c r="D6705" s="11"/>
      <c r="E6705" s="11"/>
    </row>
    <row r="6706" hidden="1">
      <c r="C6706" s="19"/>
      <c r="D6706" s="11"/>
      <c r="E6706" s="11"/>
    </row>
    <row r="6707" hidden="1">
      <c r="C6707" s="19"/>
      <c r="D6707" s="11"/>
      <c r="E6707" s="11"/>
    </row>
    <row r="6708" hidden="1">
      <c r="C6708" s="19"/>
      <c r="D6708" s="11"/>
      <c r="E6708" s="11"/>
    </row>
    <row r="6709" hidden="1">
      <c r="C6709" s="19"/>
      <c r="D6709" s="11"/>
      <c r="E6709" s="11"/>
    </row>
    <row r="6710" hidden="1">
      <c r="C6710" s="19"/>
      <c r="D6710" s="11"/>
      <c r="E6710" s="11"/>
    </row>
    <row r="6711" hidden="1">
      <c r="C6711" s="19"/>
      <c r="D6711" s="11"/>
      <c r="E6711" s="11"/>
    </row>
    <row r="6712" hidden="1">
      <c r="C6712" s="19"/>
      <c r="D6712" s="11"/>
      <c r="E6712" s="11"/>
    </row>
    <row r="6713" hidden="1">
      <c r="C6713" s="19"/>
      <c r="D6713" s="11"/>
      <c r="E6713" s="11"/>
    </row>
    <row r="6714" hidden="1">
      <c r="C6714" s="19"/>
      <c r="D6714" s="11"/>
      <c r="E6714" s="11"/>
    </row>
    <row r="6715" hidden="1">
      <c r="C6715" s="19"/>
      <c r="D6715" s="11"/>
      <c r="E6715" s="11"/>
    </row>
    <row r="6716" hidden="1">
      <c r="C6716" s="19"/>
      <c r="D6716" s="11"/>
      <c r="E6716" s="11"/>
    </row>
    <row r="6717" hidden="1">
      <c r="C6717" s="19"/>
      <c r="D6717" s="11"/>
      <c r="E6717" s="11"/>
    </row>
    <row r="6718" hidden="1">
      <c r="C6718" s="19"/>
      <c r="D6718" s="11"/>
      <c r="E6718" s="11"/>
    </row>
    <row r="6719" hidden="1">
      <c r="C6719" s="19"/>
      <c r="D6719" s="11"/>
      <c r="E6719" s="11"/>
    </row>
    <row r="6720" hidden="1">
      <c r="C6720" s="19"/>
      <c r="D6720" s="11"/>
      <c r="E6720" s="11"/>
    </row>
    <row r="6721" hidden="1">
      <c r="C6721" s="19"/>
      <c r="D6721" s="11"/>
      <c r="E6721" s="11"/>
    </row>
    <row r="6722" hidden="1">
      <c r="C6722" s="19"/>
      <c r="D6722" s="11"/>
      <c r="E6722" s="11"/>
    </row>
    <row r="6723" hidden="1">
      <c r="C6723" s="19"/>
      <c r="D6723" s="11"/>
      <c r="E6723" s="11"/>
    </row>
    <row r="6724" hidden="1">
      <c r="C6724" s="19"/>
      <c r="D6724" s="11"/>
      <c r="E6724" s="11"/>
    </row>
    <row r="6725" hidden="1">
      <c r="C6725" s="19"/>
      <c r="D6725" s="11"/>
      <c r="E6725" s="11"/>
    </row>
    <row r="6726" hidden="1">
      <c r="C6726" s="19"/>
      <c r="D6726" s="11"/>
      <c r="E6726" s="11"/>
    </row>
    <row r="6727" hidden="1">
      <c r="C6727" s="19"/>
      <c r="D6727" s="11"/>
      <c r="E6727" s="11"/>
    </row>
    <row r="6728" hidden="1">
      <c r="C6728" s="19"/>
      <c r="D6728" s="11"/>
      <c r="E6728" s="11"/>
    </row>
    <row r="6729" hidden="1">
      <c r="C6729" s="19"/>
      <c r="D6729" s="11"/>
      <c r="E6729" s="11"/>
    </row>
    <row r="6730" hidden="1">
      <c r="C6730" s="19"/>
      <c r="D6730" s="11"/>
      <c r="E6730" s="11"/>
    </row>
    <row r="6731" hidden="1">
      <c r="C6731" s="19"/>
      <c r="D6731" s="11"/>
      <c r="E6731" s="11"/>
    </row>
    <row r="6732" hidden="1">
      <c r="C6732" s="19"/>
      <c r="D6732" s="11"/>
      <c r="E6732" s="11"/>
    </row>
    <row r="6733" hidden="1">
      <c r="C6733" s="19"/>
      <c r="D6733" s="11"/>
      <c r="E6733" s="11"/>
    </row>
    <row r="6734" hidden="1">
      <c r="C6734" s="19"/>
      <c r="D6734" s="11"/>
      <c r="E6734" s="11"/>
    </row>
    <row r="6735" hidden="1">
      <c r="C6735" s="19"/>
      <c r="D6735" s="11"/>
      <c r="E6735" s="11"/>
    </row>
    <row r="6736" hidden="1">
      <c r="C6736" s="19"/>
      <c r="D6736" s="11"/>
      <c r="E6736" s="11"/>
    </row>
    <row r="6737" hidden="1">
      <c r="C6737" s="19"/>
      <c r="D6737" s="11"/>
      <c r="E6737" s="11"/>
    </row>
    <row r="6738" hidden="1">
      <c r="C6738" s="19"/>
      <c r="D6738" s="11"/>
      <c r="E6738" s="11"/>
    </row>
    <row r="6739" hidden="1">
      <c r="C6739" s="19"/>
      <c r="D6739" s="11"/>
      <c r="E6739" s="11"/>
    </row>
    <row r="6740" hidden="1">
      <c r="C6740" s="19"/>
      <c r="D6740" s="11"/>
      <c r="E6740" s="11"/>
    </row>
    <row r="6741" hidden="1">
      <c r="C6741" s="19"/>
      <c r="D6741" s="11"/>
      <c r="E6741" s="11"/>
    </row>
    <row r="6742" hidden="1">
      <c r="C6742" s="19"/>
      <c r="D6742" s="11"/>
      <c r="E6742" s="11"/>
    </row>
    <row r="6743" hidden="1">
      <c r="C6743" s="19"/>
      <c r="D6743" s="11"/>
      <c r="E6743" s="11"/>
    </row>
    <row r="6744" hidden="1">
      <c r="C6744" s="19"/>
      <c r="D6744" s="11"/>
      <c r="E6744" s="11"/>
    </row>
    <row r="6745" hidden="1">
      <c r="C6745" s="19"/>
      <c r="D6745" s="11"/>
      <c r="E6745" s="11"/>
    </row>
    <row r="6746" hidden="1">
      <c r="C6746" s="19"/>
      <c r="D6746" s="11"/>
      <c r="E6746" s="11"/>
    </row>
    <row r="6747" hidden="1">
      <c r="C6747" s="19"/>
      <c r="D6747" s="11"/>
      <c r="E6747" s="11"/>
    </row>
    <row r="6748" hidden="1">
      <c r="C6748" s="19"/>
      <c r="D6748" s="11"/>
      <c r="E6748" s="11"/>
    </row>
    <row r="6749" hidden="1">
      <c r="C6749" s="19"/>
      <c r="D6749" s="11"/>
      <c r="E6749" s="11"/>
    </row>
    <row r="6750" hidden="1">
      <c r="C6750" s="19"/>
      <c r="D6750" s="11"/>
      <c r="E6750" s="11"/>
    </row>
    <row r="6751" hidden="1">
      <c r="C6751" s="19"/>
      <c r="D6751" s="11"/>
      <c r="E6751" s="11"/>
    </row>
    <row r="6752" hidden="1">
      <c r="C6752" s="19"/>
      <c r="D6752" s="11"/>
      <c r="E6752" s="11"/>
    </row>
    <row r="6753" hidden="1">
      <c r="C6753" s="19"/>
      <c r="D6753" s="11"/>
      <c r="E6753" s="11"/>
    </row>
    <row r="6754" hidden="1">
      <c r="C6754" s="19"/>
      <c r="D6754" s="11"/>
      <c r="E6754" s="11"/>
    </row>
    <row r="6755" hidden="1">
      <c r="C6755" s="19"/>
      <c r="D6755" s="11"/>
      <c r="E6755" s="11"/>
    </row>
    <row r="6756" hidden="1">
      <c r="C6756" s="19"/>
      <c r="D6756" s="11"/>
      <c r="E6756" s="11"/>
    </row>
    <row r="6757" hidden="1">
      <c r="C6757" s="19"/>
      <c r="D6757" s="11"/>
      <c r="E6757" s="11"/>
    </row>
    <row r="6758" hidden="1">
      <c r="C6758" s="19"/>
      <c r="D6758" s="11"/>
      <c r="E6758" s="11"/>
    </row>
    <row r="6759" hidden="1">
      <c r="C6759" s="19"/>
      <c r="D6759" s="11"/>
      <c r="E6759" s="11"/>
    </row>
    <row r="6760" hidden="1">
      <c r="C6760" s="19"/>
      <c r="D6760" s="11"/>
      <c r="E6760" s="11"/>
    </row>
    <row r="6761" hidden="1">
      <c r="C6761" s="19"/>
      <c r="D6761" s="11"/>
      <c r="E6761" s="11"/>
    </row>
    <row r="6762" hidden="1">
      <c r="C6762" s="19"/>
      <c r="D6762" s="11"/>
      <c r="E6762" s="11"/>
    </row>
    <row r="6763" hidden="1">
      <c r="C6763" s="19"/>
      <c r="D6763" s="11"/>
      <c r="E6763" s="11"/>
    </row>
    <row r="6764" hidden="1">
      <c r="C6764" s="19"/>
      <c r="D6764" s="11"/>
      <c r="E6764" s="11"/>
    </row>
    <row r="6765" hidden="1">
      <c r="C6765" s="19"/>
      <c r="D6765" s="11"/>
      <c r="E6765" s="11"/>
    </row>
    <row r="6766" hidden="1">
      <c r="C6766" s="19"/>
      <c r="D6766" s="11"/>
      <c r="E6766" s="11"/>
    </row>
    <row r="6767" hidden="1">
      <c r="C6767" s="19"/>
      <c r="D6767" s="11"/>
      <c r="E6767" s="11"/>
    </row>
    <row r="6768" hidden="1">
      <c r="C6768" s="19"/>
      <c r="D6768" s="11"/>
      <c r="E6768" s="11"/>
    </row>
    <row r="6769" hidden="1">
      <c r="C6769" s="19"/>
      <c r="D6769" s="11"/>
      <c r="E6769" s="11"/>
    </row>
    <row r="6770" hidden="1">
      <c r="C6770" s="19"/>
      <c r="D6770" s="11"/>
      <c r="E6770" s="11"/>
    </row>
    <row r="6771" hidden="1">
      <c r="C6771" s="19"/>
      <c r="D6771" s="11"/>
      <c r="E6771" s="11"/>
    </row>
    <row r="6772" hidden="1">
      <c r="C6772" s="19"/>
      <c r="D6772" s="11"/>
      <c r="E6772" s="11"/>
    </row>
    <row r="6773" hidden="1">
      <c r="C6773" s="19"/>
      <c r="D6773" s="11"/>
      <c r="E6773" s="11"/>
    </row>
    <row r="6774" hidden="1">
      <c r="C6774" s="19"/>
      <c r="D6774" s="11"/>
      <c r="E6774" s="11"/>
    </row>
    <row r="6775" hidden="1">
      <c r="C6775" s="19"/>
      <c r="D6775" s="11"/>
      <c r="E6775" s="11"/>
    </row>
    <row r="6776" hidden="1">
      <c r="C6776" s="19"/>
      <c r="D6776" s="11"/>
      <c r="E6776" s="11"/>
    </row>
    <row r="6777" hidden="1">
      <c r="C6777" s="19"/>
      <c r="D6777" s="11"/>
      <c r="E6777" s="11"/>
    </row>
    <row r="6778" hidden="1">
      <c r="C6778" s="19"/>
      <c r="D6778" s="11"/>
      <c r="E6778" s="11"/>
    </row>
    <row r="6779" hidden="1">
      <c r="C6779" s="19"/>
      <c r="D6779" s="11"/>
      <c r="E6779" s="11"/>
    </row>
    <row r="6780" hidden="1">
      <c r="C6780" s="19"/>
      <c r="D6780" s="11"/>
      <c r="E6780" s="11"/>
    </row>
    <row r="6781" hidden="1">
      <c r="C6781" s="19"/>
      <c r="D6781" s="11"/>
      <c r="E6781" s="11"/>
    </row>
    <row r="6782" hidden="1">
      <c r="C6782" s="19"/>
      <c r="D6782" s="11"/>
      <c r="E6782" s="11"/>
    </row>
    <row r="6783" hidden="1">
      <c r="C6783" s="19"/>
      <c r="D6783" s="11"/>
      <c r="E6783" s="11"/>
    </row>
    <row r="6784" hidden="1">
      <c r="C6784" s="19"/>
      <c r="D6784" s="11"/>
      <c r="E6784" s="11"/>
    </row>
    <row r="6785" hidden="1">
      <c r="C6785" s="19"/>
      <c r="D6785" s="11"/>
      <c r="E6785" s="11"/>
    </row>
    <row r="6786" hidden="1">
      <c r="C6786" s="19"/>
      <c r="D6786" s="11"/>
      <c r="E6786" s="11"/>
    </row>
    <row r="6787" hidden="1">
      <c r="C6787" s="19"/>
      <c r="D6787" s="11"/>
      <c r="E6787" s="11"/>
    </row>
    <row r="6788" hidden="1">
      <c r="C6788" s="19"/>
      <c r="D6788" s="11"/>
      <c r="E6788" s="11"/>
    </row>
    <row r="6789" hidden="1">
      <c r="C6789" s="19"/>
      <c r="D6789" s="11"/>
      <c r="E6789" s="11"/>
    </row>
    <row r="6790" hidden="1">
      <c r="C6790" s="19"/>
      <c r="D6790" s="11"/>
      <c r="E6790" s="11"/>
    </row>
    <row r="6791" hidden="1">
      <c r="C6791" s="19"/>
      <c r="D6791" s="11"/>
      <c r="E6791" s="11"/>
    </row>
    <row r="6792" hidden="1">
      <c r="C6792" s="19"/>
      <c r="D6792" s="11"/>
      <c r="E6792" s="11"/>
    </row>
    <row r="6793" hidden="1">
      <c r="C6793" s="19"/>
      <c r="D6793" s="11"/>
      <c r="E6793" s="11"/>
    </row>
    <row r="6794" hidden="1">
      <c r="C6794" s="19"/>
      <c r="D6794" s="11"/>
      <c r="E6794" s="11"/>
    </row>
    <row r="6795" hidden="1">
      <c r="C6795" s="19"/>
      <c r="D6795" s="11"/>
      <c r="E6795" s="11"/>
    </row>
    <row r="6796" hidden="1">
      <c r="C6796" s="19"/>
      <c r="D6796" s="11"/>
      <c r="E6796" s="11"/>
    </row>
    <row r="6797" hidden="1">
      <c r="C6797" s="19"/>
      <c r="D6797" s="11"/>
      <c r="E6797" s="11"/>
    </row>
    <row r="6798" hidden="1">
      <c r="C6798" s="19"/>
      <c r="D6798" s="11"/>
      <c r="E6798" s="11"/>
    </row>
    <row r="6799" hidden="1">
      <c r="C6799" s="19"/>
      <c r="D6799" s="11"/>
      <c r="E6799" s="11"/>
    </row>
    <row r="6800" hidden="1">
      <c r="C6800" s="19"/>
      <c r="D6800" s="11"/>
      <c r="E6800" s="11"/>
    </row>
    <row r="6801" hidden="1">
      <c r="C6801" s="19"/>
      <c r="D6801" s="11"/>
      <c r="E6801" s="11"/>
    </row>
    <row r="6802" hidden="1">
      <c r="C6802" s="19"/>
      <c r="D6802" s="11"/>
      <c r="E6802" s="11"/>
    </row>
    <row r="6803" hidden="1">
      <c r="C6803" s="19"/>
      <c r="D6803" s="11"/>
      <c r="E6803" s="11"/>
    </row>
    <row r="6804" hidden="1">
      <c r="C6804" s="19"/>
      <c r="D6804" s="11"/>
      <c r="E6804" s="11"/>
    </row>
    <row r="6805" hidden="1">
      <c r="C6805" s="19"/>
      <c r="D6805" s="11"/>
      <c r="E6805" s="11"/>
    </row>
    <row r="6806" hidden="1">
      <c r="C6806" s="19"/>
      <c r="D6806" s="11"/>
      <c r="E6806" s="11"/>
    </row>
    <row r="6807" hidden="1">
      <c r="C6807" s="19"/>
      <c r="D6807" s="11"/>
      <c r="E6807" s="11"/>
    </row>
    <row r="6808" hidden="1">
      <c r="C6808" s="19"/>
      <c r="D6808" s="11"/>
      <c r="E6808" s="11"/>
    </row>
    <row r="6809" hidden="1">
      <c r="C6809" s="19"/>
      <c r="D6809" s="11"/>
      <c r="E6809" s="11"/>
    </row>
    <row r="6810" hidden="1">
      <c r="C6810" s="19"/>
      <c r="D6810" s="11"/>
      <c r="E6810" s="11"/>
    </row>
    <row r="6811" hidden="1">
      <c r="C6811" s="19"/>
      <c r="D6811" s="11"/>
      <c r="E6811" s="11"/>
    </row>
    <row r="6812" hidden="1">
      <c r="C6812" s="19"/>
      <c r="D6812" s="11"/>
      <c r="E6812" s="11"/>
    </row>
    <row r="6813" hidden="1">
      <c r="C6813" s="19"/>
      <c r="D6813" s="11"/>
      <c r="E6813" s="11"/>
    </row>
    <row r="6814" hidden="1">
      <c r="C6814" s="19"/>
      <c r="D6814" s="11"/>
      <c r="E6814" s="11"/>
    </row>
    <row r="6815" hidden="1">
      <c r="C6815" s="19"/>
      <c r="D6815" s="11"/>
      <c r="E6815" s="11"/>
    </row>
    <row r="6816" hidden="1">
      <c r="C6816" s="19"/>
      <c r="D6816" s="11"/>
      <c r="E6816" s="11"/>
    </row>
    <row r="6817" hidden="1">
      <c r="C6817" s="19"/>
      <c r="D6817" s="11"/>
      <c r="E6817" s="11"/>
    </row>
    <row r="6818" hidden="1">
      <c r="C6818" s="19"/>
      <c r="D6818" s="11"/>
      <c r="E6818" s="11"/>
    </row>
    <row r="6819" hidden="1">
      <c r="C6819" s="19"/>
      <c r="D6819" s="11"/>
      <c r="E6819" s="11"/>
    </row>
    <row r="6820" hidden="1">
      <c r="C6820" s="19"/>
      <c r="D6820" s="11"/>
      <c r="E6820" s="11"/>
    </row>
    <row r="6821" hidden="1">
      <c r="C6821" s="19"/>
      <c r="D6821" s="11"/>
      <c r="E6821" s="11"/>
    </row>
    <row r="6822" hidden="1">
      <c r="C6822" s="19"/>
      <c r="D6822" s="11"/>
      <c r="E6822" s="11"/>
    </row>
    <row r="6823" hidden="1">
      <c r="C6823" s="19"/>
      <c r="D6823" s="11"/>
      <c r="E6823" s="11"/>
    </row>
    <row r="6824" hidden="1">
      <c r="C6824" s="19"/>
      <c r="D6824" s="11"/>
      <c r="E6824" s="11"/>
    </row>
    <row r="6825" hidden="1">
      <c r="C6825" s="19"/>
      <c r="D6825" s="11"/>
      <c r="E6825" s="11"/>
    </row>
    <row r="6826" hidden="1">
      <c r="C6826" s="19"/>
      <c r="D6826" s="11"/>
      <c r="E6826" s="11"/>
    </row>
    <row r="6827" hidden="1">
      <c r="C6827" s="19"/>
      <c r="D6827" s="11"/>
      <c r="E6827" s="11"/>
    </row>
    <row r="6828" hidden="1">
      <c r="C6828" s="19"/>
      <c r="D6828" s="11"/>
      <c r="E6828" s="11"/>
    </row>
    <row r="6829" hidden="1">
      <c r="C6829" s="19"/>
      <c r="D6829" s="11"/>
      <c r="E6829" s="11"/>
    </row>
    <row r="6830" hidden="1">
      <c r="C6830" s="19"/>
      <c r="D6830" s="11"/>
      <c r="E6830" s="11"/>
    </row>
    <row r="6831" hidden="1">
      <c r="C6831" s="19"/>
      <c r="D6831" s="11"/>
      <c r="E6831" s="11"/>
    </row>
    <row r="6832" hidden="1">
      <c r="C6832" s="19"/>
      <c r="D6832" s="11"/>
      <c r="E6832" s="11"/>
    </row>
    <row r="6833" hidden="1">
      <c r="C6833" s="19"/>
      <c r="D6833" s="11"/>
      <c r="E6833" s="11"/>
    </row>
    <row r="6834" hidden="1">
      <c r="C6834" s="19"/>
      <c r="D6834" s="11"/>
      <c r="E6834" s="11"/>
    </row>
    <row r="6835" hidden="1">
      <c r="C6835" s="19"/>
      <c r="D6835" s="11"/>
      <c r="E6835" s="11"/>
    </row>
    <row r="6836" hidden="1">
      <c r="C6836" s="19"/>
      <c r="D6836" s="11"/>
      <c r="E6836" s="11"/>
    </row>
    <row r="6837" hidden="1">
      <c r="C6837" s="19"/>
      <c r="D6837" s="11"/>
      <c r="E6837" s="11"/>
    </row>
    <row r="6838" hidden="1">
      <c r="C6838" s="19"/>
      <c r="D6838" s="11"/>
      <c r="E6838" s="11"/>
    </row>
    <row r="6839" hidden="1">
      <c r="C6839" s="19"/>
      <c r="D6839" s="11"/>
      <c r="E6839" s="11"/>
    </row>
    <row r="6840" hidden="1">
      <c r="C6840" s="19"/>
      <c r="D6840" s="11"/>
      <c r="E6840" s="11"/>
    </row>
    <row r="6841" hidden="1">
      <c r="C6841" s="19"/>
      <c r="D6841" s="11"/>
      <c r="E6841" s="11"/>
    </row>
    <row r="6842" hidden="1">
      <c r="C6842" s="19"/>
      <c r="D6842" s="11"/>
      <c r="E6842" s="11"/>
    </row>
    <row r="6843" hidden="1">
      <c r="C6843" s="19"/>
      <c r="D6843" s="11"/>
      <c r="E6843" s="11"/>
    </row>
    <row r="6844" hidden="1">
      <c r="C6844" s="19"/>
      <c r="D6844" s="11"/>
      <c r="E6844" s="11"/>
    </row>
    <row r="6845" hidden="1">
      <c r="C6845" s="19"/>
      <c r="D6845" s="11"/>
      <c r="E6845" s="11"/>
    </row>
    <row r="6846" hidden="1">
      <c r="C6846" s="19"/>
      <c r="D6846" s="11"/>
      <c r="E6846" s="11"/>
    </row>
    <row r="6847" hidden="1">
      <c r="C6847" s="19"/>
      <c r="D6847" s="11"/>
      <c r="E6847" s="11"/>
    </row>
    <row r="6848" hidden="1">
      <c r="C6848" s="19"/>
      <c r="D6848" s="11"/>
      <c r="E6848" s="11"/>
    </row>
    <row r="6849" hidden="1">
      <c r="C6849" s="19"/>
      <c r="D6849" s="11"/>
      <c r="E6849" s="11"/>
    </row>
    <row r="6850" hidden="1">
      <c r="C6850" s="19"/>
      <c r="D6850" s="11"/>
      <c r="E6850" s="11"/>
    </row>
    <row r="6851" hidden="1">
      <c r="C6851" s="19"/>
      <c r="D6851" s="11"/>
      <c r="E6851" s="11"/>
    </row>
    <row r="6852" hidden="1">
      <c r="C6852" s="19"/>
      <c r="D6852" s="11"/>
      <c r="E6852" s="11"/>
    </row>
    <row r="6853" hidden="1">
      <c r="C6853" s="19"/>
      <c r="D6853" s="11"/>
      <c r="E6853" s="11"/>
    </row>
    <row r="6854" hidden="1">
      <c r="C6854" s="19"/>
      <c r="D6854" s="11"/>
      <c r="E6854" s="11"/>
    </row>
    <row r="6855" hidden="1">
      <c r="C6855" s="19"/>
      <c r="D6855" s="11"/>
      <c r="E6855" s="11"/>
    </row>
    <row r="6856" hidden="1">
      <c r="C6856" s="19"/>
      <c r="D6856" s="11"/>
      <c r="E6856" s="11"/>
    </row>
    <row r="6857" hidden="1">
      <c r="C6857" s="19"/>
      <c r="D6857" s="11"/>
      <c r="E6857" s="11"/>
    </row>
    <row r="6858" hidden="1">
      <c r="C6858" s="19"/>
      <c r="D6858" s="11"/>
      <c r="E6858" s="11"/>
    </row>
    <row r="6859" hidden="1">
      <c r="C6859" s="19"/>
      <c r="D6859" s="11"/>
      <c r="E6859" s="11"/>
    </row>
    <row r="6860" hidden="1">
      <c r="C6860" s="19"/>
      <c r="D6860" s="11"/>
      <c r="E6860" s="11"/>
    </row>
    <row r="6861" hidden="1">
      <c r="C6861" s="19"/>
      <c r="D6861" s="11"/>
      <c r="E6861" s="11"/>
    </row>
    <row r="6862" hidden="1">
      <c r="C6862" s="19"/>
      <c r="D6862" s="11"/>
      <c r="E6862" s="11"/>
    </row>
    <row r="6863" hidden="1">
      <c r="C6863" s="19"/>
      <c r="D6863" s="11"/>
      <c r="E6863" s="11"/>
    </row>
    <row r="6864" hidden="1">
      <c r="C6864" s="19"/>
      <c r="D6864" s="11"/>
      <c r="E6864" s="11"/>
    </row>
    <row r="6865" hidden="1">
      <c r="C6865" s="19"/>
      <c r="D6865" s="11"/>
      <c r="E6865" s="11"/>
    </row>
    <row r="6866" hidden="1">
      <c r="C6866" s="19"/>
      <c r="D6866" s="11"/>
      <c r="E6866" s="11"/>
    </row>
    <row r="6867" hidden="1">
      <c r="C6867" s="19"/>
      <c r="D6867" s="11"/>
      <c r="E6867" s="11"/>
    </row>
    <row r="6868" hidden="1">
      <c r="C6868" s="19"/>
      <c r="D6868" s="11"/>
      <c r="E6868" s="11"/>
    </row>
    <row r="6869" hidden="1">
      <c r="C6869" s="19"/>
      <c r="D6869" s="11"/>
      <c r="E6869" s="11"/>
    </row>
    <row r="6870" hidden="1">
      <c r="C6870" s="19"/>
      <c r="D6870" s="11"/>
      <c r="E6870" s="11"/>
    </row>
    <row r="6871" hidden="1">
      <c r="C6871" s="19"/>
      <c r="D6871" s="11"/>
      <c r="E6871" s="11"/>
    </row>
    <row r="6872" hidden="1">
      <c r="C6872" s="19"/>
      <c r="D6872" s="11"/>
      <c r="E6872" s="11"/>
    </row>
    <row r="6873" hidden="1">
      <c r="C6873" s="19"/>
      <c r="D6873" s="11"/>
      <c r="E6873" s="11"/>
    </row>
    <row r="6874" hidden="1">
      <c r="C6874" s="19"/>
      <c r="D6874" s="11"/>
      <c r="E6874" s="11"/>
    </row>
    <row r="6875" hidden="1">
      <c r="C6875" s="19"/>
      <c r="D6875" s="11"/>
      <c r="E6875" s="11"/>
    </row>
    <row r="6876" hidden="1">
      <c r="C6876" s="19"/>
      <c r="D6876" s="11"/>
      <c r="E6876" s="11"/>
    </row>
    <row r="6877" hidden="1">
      <c r="C6877" s="19"/>
      <c r="D6877" s="11"/>
      <c r="E6877" s="11"/>
    </row>
    <row r="6878" hidden="1">
      <c r="C6878" s="19"/>
      <c r="D6878" s="11"/>
      <c r="E6878" s="11"/>
    </row>
    <row r="6879" hidden="1">
      <c r="C6879" s="19"/>
      <c r="D6879" s="11"/>
      <c r="E6879" s="11"/>
    </row>
    <row r="6880" hidden="1">
      <c r="C6880" s="19"/>
      <c r="D6880" s="11"/>
      <c r="E6880" s="11"/>
    </row>
    <row r="6881" hidden="1">
      <c r="C6881" s="19"/>
      <c r="D6881" s="11"/>
      <c r="E6881" s="11"/>
    </row>
    <row r="6882" hidden="1">
      <c r="C6882" s="19"/>
      <c r="D6882" s="11"/>
      <c r="E6882" s="11"/>
    </row>
    <row r="6883" hidden="1">
      <c r="C6883" s="19"/>
      <c r="D6883" s="11"/>
      <c r="E6883" s="11"/>
    </row>
    <row r="6884" hidden="1">
      <c r="C6884" s="19"/>
      <c r="D6884" s="11"/>
      <c r="E6884" s="11"/>
    </row>
    <row r="6885" hidden="1">
      <c r="C6885" s="19"/>
      <c r="D6885" s="11"/>
      <c r="E6885" s="11"/>
    </row>
    <row r="6886" hidden="1">
      <c r="C6886" s="19"/>
      <c r="D6886" s="11"/>
      <c r="E6886" s="11"/>
    </row>
    <row r="6887" hidden="1">
      <c r="C6887" s="19"/>
      <c r="D6887" s="11"/>
      <c r="E6887" s="11"/>
    </row>
    <row r="6888" hidden="1">
      <c r="C6888" s="19"/>
      <c r="D6888" s="11"/>
      <c r="E6888" s="11"/>
    </row>
    <row r="6889" hidden="1">
      <c r="C6889" s="19"/>
      <c r="D6889" s="11"/>
      <c r="E6889" s="11"/>
    </row>
    <row r="6890" hidden="1">
      <c r="C6890" s="19"/>
      <c r="D6890" s="11"/>
      <c r="E6890" s="11"/>
    </row>
    <row r="6891" hidden="1">
      <c r="C6891" s="19"/>
      <c r="D6891" s="11"/>
      <c r="E6891" s="11"/>
    </row>
    <row r="6892" hidden="1">
      <c r="C6892" s="19"/>
      <c r="D6892" s="11"/>
      <c r="E6892" s="11"/>
    </row>
    <row r="6893" hidden="1">
      <c r="C6893" s="19"/>
      <c r="D6893" s="11"/>
      <c r="E6893" s="11"/>
    </row>
    <row r="6894" hidden="1">
      <c r="C6894" s="19"/>
      <c r="D6894" s="11"/>
      <c r="E6894" s="11"/>
    </row>
    <row r="6895" hidden="1">
      <c r="C6895" s="19"/>
      <c r="D6895" s="11"/>
      <c r="E6895" s="11"/>
    </row>
    <row r="6896" hidden="1">
      <c r="C6896" s="19"/>
      <c r="D6896" s="11"/>
      <c r="E6896" s="11"/>
    </row>
    <row r="6897" hidden="1">
      <c r="C6897" s="19"/>
      <c r="D6897" s="11"/>
      <c r="E6897" s="11"/>
    </row>
    <row r="6898" hidden="1">
      <c r="C6898" s="19"/>
      <c r="D6898" s="11"/>
      <c r="E6898" s="11"/>
    </row>
    <row r="6899" hidden="1">
      <c r="C6899" s="19"/>
      <c r="D6899" s="11"/>
      <c r="E6899" s="11"/>
    </row>
    <row r="6900" hidden="1">
      <c r="C6900" s="19"/>
      <c r="D6900" s="11"/>
      <c r="E6900" s="11"/>
    </row>
    <row r="6901" hidden="1">
      <c r="C6901" s="19"/>
      <c r="D6901" s="11"/>
      <c r="E6901" s="11"/>
    </row>
    <row r="6902" hidden="1">
      <c r="C6902" s="19"/>
      <c r="D6902" s="11"/>
      <c r="E6902" s="11"/>
    </row>
    <row r="6903" hidden="1">
      <c r="C6903" s="19"/>
      <c r="D6903" s="11"/>
      <c r="E6903" s="11"/>
    </row>
    <row r="6904" hidden="1">
      <c r="C6904" s="19"/>
      <c r="D6904" s="11"/>
      <c r="E6904" s="11"/>
    </row>
    <row r="6905" hidden="1">
      <c r="C6905" s="19"/>
      <c r="D6905" s="11"/>
      <c r="E6905" s="11"/>
    </row>
    <row r="6906" hidden="1">
      <c r="C6906" s="19"/>
      <c r="D6906" s="11"/>
      <c r="E6906" s="11"/>
    </row>
    <row r="6907" hidden="1">
      <c r="C6907" s="19"/>
      <c r="D6907" s="11"/>
      <c r="E6907" s="11"/>
    </row>
    <row r="6908" hidden="1">
      <c r="C6908" s="19"/>
      <c r="D6908" s="11"/>
      <c r="E6908" s="11"/>
    </row>
    <row r="6909" hidden="1">
      <c r="C6909" s="19"/>
      <c r="D6909" s="11"/>
      <c r="E6909" s="11"/>
    </row>
    <row r="6910" hidden="1">
      <c r="C6910" s="19"/>
      <c r="D6910" s="11"/>
      <c r="E6910" s="11"/>
    </row>
    <row r="6911" hidden="1">
      <c r="C6911" s="19"/>
      <c r="D6911" s="11"/>
      <c r="E6911" s="11"/>
    </row>
    <row r="6912" hidden="1">
      <c r="C6912" s="19"/>
      <c r="D6912" s="11"/>
      <c r="E6912" s="11"/>
    </row>
    <row r="6913" hidden="1">
      <c r="C6913" s="19"/>
      <c r="D6913" s="11"/>
      <c r="E6913" s="11"/>
    </row>
    <row r="6914" hidden="1">
      <c r="C6914" s="19"/>
      <c r="D6914" s="11"/>
      <c r="E6914" s="11"/>
    </row>
    <row r="6915" hidden="1">
      <c r="C6915" s="19"/>
      <c r="D6915" s="11"/>
      <c r="E6915" s="11"/>
    </row>
    <row r="6916" hidden="1">
      <c r="C6916" s="19"/>
      <c r="D6916" s="11"/>
      <c r="E6916" s="11"/>
    </row>
    <row r="6917" hidden="1">
      <c r="C6917" s="19"/>
      <c r="D6917" s="11"/>
      <c r="E6917" s="11"/>
    </row>
    <row r="6918" hidden="1">
      <c r="C6918" s="19"/>
      <c r="D6918" s="11"/>
      <c r="E6918" s="11"/>
    </row>
    <row r="6919" hidden="1">
      <c r="C6919" s="19"/>
      <c r="D6919" s="11"/>
      <c r="E6919" s="11"/>
    </row>
    <row r="6920" hidden="1">
      <c r="C6920" s="19"/>
      <c r="D6920" s="11"/>
      <c r="E6920" s="11"/>
    </row>
    <row r="6921" hidden="1">
      <c r="C6921" s="19"/>
      <c r="D6921" s="11"/>
      <c r="E6921" s="11"/>
    </row>
    <row r="6922" hidden="1">
      <c r="C6922" s="19"/>
      <c r="D6922" s="11"/>
      <c r="E6922" s="11"/>
    </row>
    <row r="6923" hidden="1">
      <c r="C6923" s="19"/>
      <c r="D6923" s="11"/>
      <c r="E6923" s="11"/>
    </row>
    <row r="6924" hidden="1">
      <c r="C6924" s="19"/>
      <c r="D6924" s="11"/>
      <c r="E6924" s="11"/>
    </row>
    <row r="6925" hidden="1">
      <c r="C6925" s="19"/>
      <c r="D6925" s="11"/>
      <c r="E6925" s="11"/>
    </row>
    <row r="6926" hidden="1">
      <c r="C6926" s="19"/>
      <c r="D6926" s="11"/>
      <c r="E6926" s="11"/>
    </row>
    <row r="6927" hidden="1">
      <c r="C6927" s="19"/>
      <c r="D6927" s="11"/>
      <c r="E6927" s="11"/>
    </row>
    <row r="6928" hidden="1">
      <c r="C6928" s="19"/>
      <c r="D6928" s="11"/>
      <c r="E6928" s="11"/>
    </row>
    <row r="6929" hidden="1">
      <c r="C6929" s="19"/>
      <c r="D6929" s="11"/>
      <c r="E6929" s="11"/>
    </row>
    <row r="6930" hidden="1">
      <c r="C6930" s="19"/>
      <c r="D6930" s="11"/>
      <c r="E6930" s="11"/>
    </row>
    <row r="6931" hidden="1">
      <c r="C6931" s="19"/>
      <c r="D6931" s="11"/>
      <c r="E6931" s="11"/>
    </row>
    <row r="6932" hidden="1">
      <c r="C6932" s="19"/>
      <c r="D6932" s="11"/>
      <c r="E6932" s="11"/>
    </row>
    <row r="6933" hidden="1">
      <c r="C6933" s="19"/>
      <c r="D6933" s="11"/>
      <c r="E6933" s="11"/>
    </row>
    <row r="6934" hidden="1">
      <c r="C6934" s="19"/>
      <c r="D6934" s="11"/>
      <c r="E6934" s="11"/>
    </row>
    <row r="6935" hidden="1">
      <c r="C6935" s="19"/>
      <c r="D6935" s="11"/>
      <c r="E6935" s="11"/>
    </row>
    <row r="6936" hidden="1">
      <c r="C6936" s="19"/>
      <c r="D6936" s="11"/>
      <c r="E6936" s="11"/>
    </row>
    <row r="6937" hidden="1">
      <c r="C6937" s="19"/>
      <c r="D6937" s="11"/>
      <c r="E6937" s="11"/>
    </row>
    <row r="6938" hidden="1">
      <c r="C6938" s="19"/>
      <c r="D6938" s="11"/>
      <c r="E6938" s="11"/>
    </row>
    <row r="6939" hidden="1">
      <c r="C6939" s="19"/>
      <c r="D6939" s="11"/>
      <c r="E6939" s="11"/>
    </row>
    <row r="6940" hidden="1">
      <c r="C6940" s="19"/>
      <c r="D6940" s="11"/>
      <c r="E6940" s="11"/>
    </row>
    <row r="6941" hidden="1">
      <c r="C6941" s="19"/>
      <c r="D6941" s="11"/>
      <c r="E6941" s="11"/>
    </row>
    <row r="6942" hidden="1">
      <c r="C6942" s="19"/>
      <c r="D6942" s="11"/>
      <c r="E6942" s="11"/>
    </row>
    <row r="6943" hidden="1">
      <c r="C6943" s="19"/>
      <c r="D6943" s="11"/>
      <c r="E6943" s="11"/>
    </row>
    <row r="6944" hidden="1">
      <c r="C6944" s="19"/>
      <c r="D6944" s="11"/>
      <c r="E6944" s="11"/>
    </row>
    <row r="6945" hidden="1">
      <c r="C6945" s="19"/>
      <c r="D6945" s="11"/>
      <c r="E6945" s="11"/>
    </row>
    <row r="6946" hidden="1">
      <c r="C6946" s="19"/>
      <c r="D6946" s="11"/>
      <c r="E6946" s="11"/>
    </row>
    <row r="6947" hidden="1">
      <c r="C6947" s="19"/>
      <c r="D6947" s="11"/>
      <c r="E6947" s="11"/>
    </row>
    <row r="6948" hidden="1">
      <c r="C6948" s="19"/>
      <c r="D6948" s="11"/>
      <c r="E6948" s="11"/>
    </row>
    <row r="6949" hidden="1">
      <c r="C6949" s="19"/>
      <c r="D6949" s="11"/>
      <c r="E6949" s="11"/>
    </row>
    <row r="6950" hidden="1">
      <c r="C6950" s="19"/>
      <c r="D6950" s="11"/>
      <c r="E6950" s="11"/>
    </row>
    <row r="6951" hidden="1">
      <c r="C6951" s="19"/>
      <c r="D6951" s="11"/>
      <c r="E6951" s="11"/>
    </row>
    <row r="6952" hidden="1">
      <c r="C6952" s="19"/>
      <c r="D6952" s="11"/>
      <c r="E6952" s="11"/>
    </row>
    <row r="6953" hidden="1">
      <c r="C6953" s="19"/>
      <c r="D6953" s="11"/>
      <c r="E6953" s="11"/>
    </row>
    <row r="6954" hidden="1">
      <c r="C6954" s="19"/>
      <c r="D6954" s="11"/>
      <c r="E6954" s="11"/>
    </row>
    <row r="6955" hidden="1">
      <c r="C6955" s="19"/>
      <c r="D6955" s="11"/>
      <c r="E6955" s="11"/>
    </row>
    <row r="6956" hidden="1">
      <c r="C6956" s="19"/>
      <c r="D6956" s="11"/>
      <c r="E6956" s="11"/>
    </row>
    <row r="6957" hidden="1">
      <c r="C6957" s="19"/>
      <c r="D6957" s="11"/>
      <c r="E6957" s="11"/>
    </row>
    <row r="6958" hidden="1">
      <c r="C6958" s="19"/>
      <c r="D6958" s="11"/>
      <c r="E6958" s="11"/>
    </row>
    <row r="6959" hidden="1">
      <c r="C6959" s="19"/>
      <c r="D6959" s="11"/>
      <c r="E6959" s="11"/>
    </row>
    <row r="6960" hidden="1">
      <c r="C6960" s="19"/>
      <c r="D6960" s="11"/>
      <c r="E6960" s="11"/>
    </row>
    <row r="6961" hidden="1">
      <c r="C6961" s="19"/>
      <c r="D6961" s="11"/>
      <c r="E6961" s="11"/>
    </row>
    <row r="6962" hidden="1">
      <c r="C6962" s="19"/>
      <c r="D6962" s="11"/>
      <c r="E6962" s="11"/>
    </row>
    <row r="6963" hidden="1">
      <c r="C6963" s="19"/>
      <c r="D6963" s="11"/>
      <c r="E6963" s="11"/>
    </row>
    <row r="6964" hidden="1">
      <c r="C6964" s="19"/>
      <c r="D6964" s="11"/>
      <c r="E6964" s="11"/>
    </row>
    <row r="6965" hidden="1">
      <c r="C6965" s="19"/>
      <c r="D6965" s="11"/>
      <c r="E6965" s="11"/>
    </row>
    <row r="6966" hidden="1">
      <c r="C6966" s="19"/>
      <c r="D6966" s="11"/>
      <c r="E6966" s="11"/>
    </row>
    <row r="6967" hidden="1">
      <c r="C6967" s="19"/>
      <c r="D6967" s="11"/>
      <c r="E6967" s="11"/>
    </row>
    <row r="6968" hidden="1">
      <c r="C6968" s="19"/>
      <c r="D6968" s="11"/>
      <c r="E6968" s="11"/>
    </row>
    <row r="6969" hidden="1">
      <c r="C6969" s="19"/>
      <c r="D6969" s="11"/>
      <c r="E6969" s="11"/>
    </row>
    <row r="6970" hidden="1">
      <c r="C6970" s="19"/>
      <c r="D6970" s="11"/>
      <c r="E6970" s="11"/>
    </row>
    <row r="6971" hidden="1">
      <c r="C6971" s="19"/>
      <c r="D6971" s="11"/>
      <c r="E6971" s="11"/>
    </row>
    <row r="6972" hidden="1">
      <c r="C6972" s="19"/>
      <c r="D6972" s="11"/>
      <c r="E6972" s="11"/>
    </row>
    <row r="6973" hidden="1">
      <c r="C6973" s="19"/>
      <c r="D6973" s="11"/>
      <c r="E6973" s="11"/>
    </row>
    <row r="6974" hidden="1">
      <c r="C6974" s="19"/>
      <c r="D6974" s="11"/>
      <c r="E6974" s="11"/>
    </row>
    <row r="6975" hidden="1">
      <c r="C6975" s="19"/>
      <c r="D6975" s="11"/>
      <c r="E6975" s="11"/>
    </row>
    <row r="6976" hidden="1">
      <c r="C6976" s="19"/>
      <c r="D6976" s="11"/>
      <c r="E6976" s="11"/>
    </row>
    <row r="6977" hidden="1">
      <c r="C6977" s="19"/>
      <c r="D6977" s="11"/>
      <c r="E6977" s="11"/>
    </row>
    <row r="6978" hidden="1">
      <c r="C6978" s="19"/>
      <c r="D6978" s="11"/>
      <c r="E6978" s="11"/>
    </row>
    <row r="6979" hidden="1">
      <c r="C6979" s="19"/>
      <c r="D6979" s="11"/>
      <c r="E6979" s="11"/>
    </row>
    <row r="6980" hidden="1">
      <c r="C6980" s="19"/>
      <c r="D6980" s="11"/>
      <c r="E6980" s="11"/>
    </row>
    <row r="6981" hidden="1">
      <c r="C6981" s="19"/>
      <c r="D6981" s="11"/>
      <c r="E6981" s="11"/>
    </row>
    <row r="6982" hidden="1">
      <c r="C6982" s="19"/>
      <c r="D6982" s="11"/>
      <c r="E6982" s="11"/>
    </row>
    <row r="6983" hidden="1">
      <c r="C6983" s="19"/>
      <c r="D6983" s="11"/>
      <c r="E6983" s="11"/>
    </row>
    <row r="6984" hidden="1">
      <c r="C6984" s="19"/>
      <c r="D6984" s="11"/>
      <c r="E6984" s="11"/>
    </row>
    <row r="6985" hidden="1">
      <c r="C6985" s="19"/>
      <c r="D6985" s="11"/>
      <c r="E6985" s="11"/>
    </row>
    <row r="6986" hidden="1">
      <c r="C6986" s="19"/>
      <c r="D6986" s="11"/>
      <c r="E6986" s="11"/>
    </row>
    <row r="6987" hidden="1">
      <c r="C6987" s="19"/>
      <c r="D6987" s="11"/>
      <c r="E6987" s="11"/>
    </row>
    <row r="6988" hidden="1">
      <c r="C6988" s="19"/>
      <c r="D6988" s="11"/>
      <c r="E6988" s="11"/>
    </row>
    <row r="6989" hidden="1">
      <c r="C6989" s="19"/>
      <c r="D6989" s="11"/>
      <c r="E6989" s="11"/>
    </row>
    <row r="6990" hidden="1">
      <c r="C6990" s="19"/>
      <c r="D6990" s="11"/>
      <c r="E6990" s="11"/>
    </row>
    <row r="6991" hidden="1">
      <c r="C6991" s="19"/>
      <c r="D6991" s="11"/>
      <c r="E6991" s="11"/>
    </row>
    <row r="6992" hidden="1">
      <c r="C6992" s="19"/>
      <c r="D6992" s="11"/>
      <c r="E6992" s="11"/>
    </row>
    <row r="6993" hidden="1">
      <c r="C6993" s="19"/>
      <c r="D6993" s="11"/>
      <c r="E6993" s="11"/>
    </row>
    <row r="6994" hidden="1">
      <c r="C6994" s="19"/>
      <c r="D6994" s="11"/>
      <c r="E6994" s="11"/>
    </row>
    <row r="6995" hidden="1">
      <c r="C6995" s="19"/>
      <c r="D6995" s="11"/>
      <c r="E6995" s="11"/>
    </row>
    <row r="6996" hidden="1">
      <c r="C6996" s="19"/>
      <c r="D6996" s="11"/>
      <c r="E6996" s="11"/>
    </row>
    <row r="6997" hidden="1">
      <c r="C6997" s="19"/>
      <c r="D6997" s="11"/>
      <c r="E6997" s="11"/>
    </row>
    <row r="6998" hidden="1">
      <c r="C6998" s="19"/>
      <c r="D6998" s="11"/>
      <c r="E6998" s="11"/>
    </row>
    <row r="6999" hidden="1">
      <c r="C6999" s="19"/>
      <c r="D6999" s="11"/>
      <c r="E6999" s="11"/>
    </row>
    <row r="7000" hidden="1">
      <c r="C7000" s="19"/>
      <c r="D7000" s="11"/>
      <c r="E7000" s="11"/>
    </row>
    <row r="7001" hidden="1">
      <c r="C7001" s="19"/>
      <c r="D7001" s="11"/>
      <c r="E7001" s="11"/>
    </row>
    <row r="7002" hidden="1">
      <c r="C7002" s="19"/>
      <c r="D7002" s="11"/>
      <c r="E7002" s="11"/>
    </row>
    <row r="7003" hidden="1">
      <c r="C7003" s="19"/>
      <c r="D7003" s="11"/>
      <c r="E7003" s="11"/>
    </row>
    <row r="7004" hidden="1">
      <c r="C7004" s="19"/>
      <c r="D7004" s="11"/>
      <c r="E7004" s="11"/>
    </row>
    <row r="7005" hidden="1">
      <c r="C7005" s="19"/>
      <c r="D7005" s="11"/>
      <c r="E7005" s="11"/>
    </row>
    <row r="7006" hidden="1">
      <c r="C7006" s="19"/>
      <c r="D7006" s="11"/>
      <c r="E7006" s="11"/>
    </row>
    <row r="7007" hidden="1">
      <c r="C7007" s="19"/>
      <c r="D7007" s="11"/>
      <c r="E7007" s="11"/>
    </row>
    <row r="7008" hidden="1">
      <c r="C7008" s="19"/>
      <c r="D7008" s="11"/>
      <c r="E7008" s="11"/>
    </row>
    <row r="7009" hidden="1">
      <c r="C7009" s="19"/>
      <c r="D7009" s="11"/>
      <c r="E7009" s="11"/>
    </row>
    <row r="7010" hidden="1">
      <c r="C7010" s="19"/>
      <c r="D7010" s="11"/>
      <c r="E7010" s="11"/>
    </row>
    <row r="7011" hidden="1">
      <c r="C7011" s="19"/>
      <c r="D7011" s="11"/>
      <c r="E7011" s="11"/>
    </row>
    <row r="7012" hidden="1">
      <c r="C7012" s="19"/>
      <c r="D7012" s="11"/>
      <c r="E7012" s="11"/>
    </row>
    <row r="7013" hidden="1">
      <c r="C7013" s="19"/>
      <c r="D7013" s="11"/>
      <c r="E7013" s="11"/>
    </row>
    <row r="7014" hidden="1">
      <c r="C7014" s="19"/>
      <c r="D7014" s="11"/>
      <c r="E7014" s="11"/>
    </row>
    <row r="7015" hidden="1">
      <c r="C7015" s="19"/>
      <c r="D7015" s="11"/>
      <c r="E7015" s="11"/>
    </row>
    <row r="7016" hidden="1">
      <c r="C7016" s="19"/>
      <c r="D7016" s="11"/>
      <c r="E7016" s="11"/>
    </row>
    <row r="7017" hidden="1">
      <c r="C7017" s="19"/>
      <c r="D7017" s="11"/>
      <c r="E7017" s="11"/>
    </row>
    <row r="7018" hidden="1">
      <c r="C7018" s="19"/>
      <c r="D7018" s="11"/>
      <c r="E7018" s="11"/>
    </row>
    <row r="7019" hidden="1">
      <c r="C7019" s="19"/>
      <c r="D7019" s="11"/>
      <c r="E7019" s="11"/>
    </row>
    <row r="7020" hidden="1">
      <c r="C7020" s="19"/>
      <c r="D7020" s="11"/>
      <c r="E7020" s="11"/>
    </row>
    <row r="7021" hidden="1">
      <c r="C7021" s="19"/>
      <c r="D7021" s="11"/>
      <c r="E7021" s="11"/>
    </row>
    <row r="7022" hidden="1">
      <c r="C7022" s="19"/>
      <c r="D7022" s="11"/>
      <c r="E7022" s="11"/>
    </row>
    <row r="7023" hidden="1">
      <c r="C7023" s="19"/>
      <c r="D7023" s="11"/>
      <c r="E7023" s="11"/>
    </row>
    <row r="7024" hidden="1">
      <c r="C7024" s="19"/>
      <c r="D7024" s="11"/>
      <c r="E7024" s="11"/>
    </row>
    <row r="7025" hidden="1">
      <c r="C7025" s="19"/>
      <c r="D7025" s="11"/>
      <c r="E7025" s="11"/>
    </row>
    <row r="7026" hidden="1">
      <c r="C7026" s="19"/>
      <c r="D7026" s="11"/>
      <c r="E7026" s="11"/>
    </row>
    <row r="7027" hidden="1">
      <c r="C7027" s="19"/>
      <c r="D7027" s="11"/>
      <c r="E7027" s="11"/>
    </row>
    <row r="7028" hidden="1">
      <c r="C7028" s="19"/>
      <c r="D7028" s="11"/>
      <c r="E7028" s="11"/>
    </row>
    <row r="7029" hidden="1">
      <c r="C7029" s="19"/>
      <c r="D7029" s="11"/>
      <c r="E7029" s="11"/>
    </row>
    <row r="7030" hidden="1">
      <c r="C7030" s="19"/>
      <c r="D7030" s="11"/>
      <c r="E7030" s="11"/>
    </row>
    <row r="7031" hidden="1">
      <c r="C7031" s="19"/>
      <c r="D7031" s="11"/>
      <c r="E7031" s="11"/>
    </row>
    <row r="7032" hidden="1">
      <c r="C7032" s="19"/>
      <c r="D7032" s="11"/>
      <c r="E7032" s="11"/>
    </row>
    <row r="7033" hidden="1">
      <c r="C7033" s="19"/>
      <c r="D7033" s="11"/>
      <c r="E7033" s="11"/>
    </row>
    <row r="7034" hidden="1">
      <c r="C7034" s="19"/>
      <c r="D7034" s="11"/>
      <c r="E7034" s="11"/>
    </row>
    <row r="7035" hidden="1">
      <c r="C7035" s="19"/>
      <c r="D7035" s="11"/>
      <c r="E7035" s="11"/>
    </row>
    <row r="7036" hidden="1">
      <c r="C7036" s="19"/>
      <c r="D7036" s="11"/>
      <c r="E7036" s="11"/>
    </row>
    <row r="7037" hidden="1">
      <c r="C7037" s="19"/>
      <c r="D7037" s="11"/>
      <c r="E7037" s="11"/>
    </row>
    <row r="7038" hidden="1">
      <c r="C7038" s="19"/>
      <c r="D7038" s="11"/>
      <c r="E7038" s="11"/>
    </row>
    <row r="7039" hidden="1">
      <c r="C7039" s="19"/>
      <c r="D7039" s="11"/>
      <c r="E7039" s="11"/>
    </row>
    <row r="7040" hidden="1">
      <c r="C7040" s="19"/>
      <c r="D7040" s="11"/>
      <c r="E7040" s="11"/>
    </row>
    <row r="7041" hidden="1">
      <c r="C7041" s="19"/>
      <c r="D7041" s="11"/>
      <c r="E7041" s="11"/>
    </row>
    <row r="7042" hidden="1">
      <c r="C7042" s="19"/>
      <c r="D7042" s="11"/>
      <c r="E7042" s="11"/>
    </row>
    <row r="7043" hidden="1">
      <c r="C7043" s="19"/>
      <c r="D7043" s="11"/>
      <c r="E7043" s="11"/>
    </row>
    <row r="7044" hidden="1">
      <c r="C7044" s="19"/>
      <c r="D7044" s="11"/>
      <c r="E7044" s="11"/>
    </row>
    <row r="7045" hidden="1">
      <c r="C7045" s="19"/>
      <c r="D7045" s="11"/>
      <c r="E7045" s="11"/>
    </row>
    <row r="7046" hidden="1">
      <c r="C7046" s="19"/>
      <c r="D7046" s="11"/>
      <c r="E7046" s="11"/>
    </row>
    <row r="7047" hidden="1">
      <c r="C7047" s="19"/>
      <c r="D7047" s="11"/>
      <c r="E7047" s="11"/>
    </row>
    <row r="7048" hidden="1">
      <c r="C7048" s="19"/>
      <c r="D7048" s="11"/>
      <c r="E7048" s="11"/>
    </row>
    <row r="7049" hidden="1">
      <c r="C7049" s="19"/>
      <c r="D7049" s="11"/>
      <c r="E7049" s="11"/>
    </row>
    <row r="7050" hidden="1">
      <c r="C7050" s="19"/>
      <c r="D7050" s="11"/>
      <c r="E7050" s="11"/>
    </row>
    <row r="7051" hidden="1">
      <c r="C7051" s="19"/>
      <c r="D7051" s="11"/>
      <c r="E7051" s="11"/>
    </row>
    <row r="7052" hidden="1">
      <c r="C7052" s="19"/>
      <c r="D7052" s="11"/>
      <c r="E7052" s="11"/>
    </row>
    <row r="7053" hidden="1">
      <c r="C7053" s="19"/>
      <c r="D7053" s="11"/>
      <c r="E7053" s="11"/>
    </row>
    <row r="7054" hidden="1">
      <c r="C7054" s="19"/>
      <c r="D7054" s="11"/>
      <c r="E7054" s="11"/>
    </row>
    <row r="7055" hidden="1">
      <c r="C7055" s="19"/>
      <c r="D7055" s="11"/>
      <c r="E7055" s="11"/>
    </row>
    <row r="7056" hidden="1">
      <c r="C7056" s="19"/>
      <c r="D7056" s="11"/>
      <c r="E7056" s="11"/>
    </row>
    <row r="7057" hidden="1">
      <c r="C7057" s="19"/>
      <c r="D7057" s="11"/>
      <c r="E7057" s="11"/>
    </row>
    <row r="7058" hidden="1">
      <c r="C7058" s="19"/>
      <c r="D7058" s="11"/>
      <c r="E7058" s="11"/>
    </row>
    <row r="7059" hidden="1">
      <c r="C7059" s="19"/>
      <c r="D7059" s="11"/>
      <c r="E7059" s="11"/>
    </row>
    <row r="7060" hidden="1">
      <c r="C7060" s="19"/>
      <c r="D7060" s="11"/>
      <c r="E7060" s="11"/>
    </row>
    <row r="7061" hidden="1">
      <c r="C7061" s="19"/>
      <c r="D7061" s="11"/>
      <c r="E7061" s="11"/>
    </row>
    <row r="7062" hidden="1">
      <c r="C7062" s="19"/>
      <c r="D7062" s="11"/>
      <c r="E7062" s="11"/>
    </row>
    <row r="7063" hidden="1">
      <c r="C7063" s="19"/>
      <c r="D7063" s="11"/>
      <c r="E7063" s="11"/>
    </row>
    <row r="7064" hidden="1">
      <c r="C7064" s="19"/>
      <c r="D7064" s="11"/>
      <c r="E7064" s="11"/>
    </row>
    <row r="7065" hidden="1">
      <c r="C7065" s="19"/>
      <c r="D7065" s="11"/>
      <c r="E7065" s="11"/>
    </row>
    <row r="7066" hidden="1">
      <c r="C7066" s="19"/>
      <c r="D7066" s="11"/>
      <c r="E7066" s="11"/>
    </row>
    <row r="7067" hidden="1">
      <c r="C7067" s="19"/>
      <c r="D7067" s="11"/>
      <c r="E7067" s="11"/>
    </row>
    <row r="7068" hidden="1">
      <c r="C7068" s="19"/>
      <c r="D7068" s="11"/>
      <c r="E7068" s="11"/>
    </row>
    <row r="7069" hidden="1">
      <c r="C7069" s="19"/>
      <c r="D7069" s="11"/>
      <c r="E7069" s="11"/>
    </row>
    <row r="7070" hidden="1">
      <c r="C7070" s="19"/>
      <c r="D7070" s="11"/>
      <c r="E7070" s="11"/>
    </row>
    <row r="7071" hidden="1">
      <c r="C7071" s="19"/>
      <c r="D7071" s="11"/>
      <c r="E7071" s="11"/>
    </row>
    <row r="7072" hidden="1">
      <c r="C7072" s="19"/>
      <c r="D7072" s="11"/>
      <c r="E7072" s="11"/>
    </row>
    <row r="7073" hidden="1">
      <c r="C7073" s="19"/>
      <c r="D7073" s="11"/>
      <c r="E7073" s="11"/>
    </row>
    <row r="7074" hidden="1">
      <c r="C7074" s="19"/>
      <c r="D7074" s="11"/>
      <c r="E7074" s="11"/>
    </row>
    <row r="7075" hidden="1">
      <c r="C7075" s="19"/>
      <c r="D7075" s="11"/>
      <c r="E7075" s="11"/>
    </row>
    <row r="7076" hidden="1">
      <c r="C7076" s="19"/>
      <c r="D7076" s="11"/>
      <c r="E7076" s="11"/>
    </row>
    <row r="7077" hidden="1">
      <c r="C7077" s="19"/>
      <c r="D7077" s="11"/>
      <c r="E7077" s="11"/>
    </row>
    <row r="7078" hidden="1">
      <c r="C7078" s="19"/>
      <c r="D7078" s="11"/>
      <c r="E7078" s="11"/>
    </row>
    <row r="7079" hidden="1">
      <c r="C7079" s="19"/>
      <c r="D7079" s="11"/>
      <c r="E7079" s="11"/>
    </row>
    <row r="7080" hidden="1">
      <c r="C7080" s="19"/>
      <c r="D7080" s="11"/>
      <c r="E7080" s="11"/>
    </row>
    <row r="7081" hidden="1">
      <c r="C7081" s="19"/>
      <c r="D7081" s="11"/>
      <c r="E7081" s="11"/>
    </row>
    <row r="7082" hidden="1">
      <c r="C7082" s="19"/>
      <c r="D7082" s="11"/>
      <c r="E7082" s="11"/>
    </row>
    <row r="7083" hidden="1">
      <c r="C7083" s="19"/>
      <c r="D7083" s="11"/>
      <c r="E7083" s="11"/>
    </row>
    <row r="7084" hidden="1">
      <c r="C7084" s="19"/>
      <c r="D7084" s="11"/>
      <c r="E7084" s="11"/>
    </row>
    <row r="7085" hidden="1">
      <c r="C7085" s="19"/>
      <c r="D7085" s="11"/>
      <c r="E7085" s="11"/>
    </row>
    <row r="7086" hidden="1">
      <c r="C7086" s="19"/>
      <c r="D7086" s="11"/>
      <c r="E7086" s="11"/>
    </row>
    <row r="7087" hidden="1">
      <c r="C7087" s="19"/>
      <c r="D7087" s="11"/>
      <c r="E7087" s="11"/>
    </row>
    <row r="7088" hidden="1">
      <c r="C7088" s="19"/>
      <c r="D7088" s="11"/>
      <c r="E7088" s="11"/>
    </row>
    <row r="7089" hidden="1">
      <c r="C7089" s="19"/>
      <c r="D7089" s="11"/>
      <c r="E7089" s="11"/>
    </row>
    <row r="7090" hidden="1">
      <c r="C7090" s="19"/>
      <c r="D7090" s="11"/>
      <c r="E7090" s="11"/>
    </row>
    <row r="7091" hidden="1">
      <c r="C7091" s="19"/>
      <c r="D7091" s="11"/>
      <c r="E7091" s="11"/>
    </row>
    <row r="7092" hidden="1">
      <c r="C7092" s="19"/>
      <c r="D7092" s="11"/>
      <c r="E7092" s="11"/>
    </row>
    <row r="7093" hidden="1">
      <c r="C7093" s="19"/>
      <c r="D7093" s="11"/>
      <c r="E7093" s="11"/>
    </row>
    <row r="7094" hidden="1">
      <c r="C7094" s="19"/>
      <c r="D7094" s="11"/>
      <c r="E7094" s="11"/>
    </row>
    <row r="7095" hidden="1">
      <c r="C7095" s="19"/>
      <c r="D7095" s="11"/>
      <c r="E7095" s="11"/>
    </row>
    <row r="7096" hidden="1">
      <c r="C7096" s="19"/>
      <c r="D7096" s="11"/>
      <c r="E7096" s="11"/>
    </row>
    <row r="7097" hidden="1">
      <c r="C7097" s="19"/>
      <c r="D7097" s="11"/>
      <c r="E7097" s="11"/>
    </row>
    <row r="7098" hidden="1">
      <c r="C7098" s="19"/>
      <c r="D7098" s="11"/>
      <c r="E7098" s="11"/>
    </row>
    <row r="7099" hidden="1">
      <c r="C7099" s="19"/>
      <c r="D7099" s="11"/>
      <c r="E7099" s="11"/>
    </row>
    <row r="7100" hidden="1">
      <c r="C7100" s="19"/>
      <c r="D7100" s="11"/>
      <c r="E7100" s="11"/>
    </row>
    <row r="7101" hidden="1">
      <c r="C7101" s="19"/>
      <c r="D7101" s="11"/>
      <c r="E7101" s="11"/>
    </row>
    <row r="7102" hidden="1">
      <c r="C7102" s="19"/>
      <c r="D7102" s="11"/>
      <c r="E7102" s="11"/>
    </row>
    <row r="7103" hidden="1">
      <c r="C7103" s="19"/>
      <c r="D7103" s="11"/>
      <c r="E7103" s="11"/>
    </row>
    <row r="7104" hidden="1">
      <c r="C7104" s="19"/>
      <c r="D7104" s="11"/>
      <c r="E7104" s="11"/>
    </row>
    <row r="7105" hidden="1">
      <c r="C7105" s="19"/>
      <c r="D7105" s="11"/>
      <c r="E7105" s="11"/>
    </row>
    <row r="7106" hidden="1">
      <c r="C7106" s="19"/>
      <c r="D7106" s="11"/>
      <c r="E7106" s="11"/>
    </row>
    <row r="7107" hidden="1">
      <c r="C7107" s="19"/>
      <c r="D7107" s="11"/>
      <c r="E7107" s="11"/>
    </row>
    <row r="7108" hidden="1">
      <c r="C7108" s="19"/>
      <c r="D7108" s="11"/>
      <c r="E7108" s="11"/>
    </row>
    <row r="7109" hidden="1">
      <c r="C7109" s="19"/>
      <c r="D7109" s="11"/>
      <c r="E7109" s="11"/>
    </row>
    <row r="7110" hidden="1">
      <c r="C7110" s="19"/>
      <c r="D7110" s="11"/>
      <c r="E7110" s="11"/>
    </row>
    <row r="7111" hidden="1">
      <c r="C7111" s="19"/>
      <c r="D7111" s="11"/>
      <c r="E7111" s="11"/>
    </row>
    <row r="7112" hidden="1">
      <c r="C7112" s="19"/>
      <c r="D7112" s="11"/>
      <c r="E7112" s="11"/>
    </row>
    <row r="7113" hidden="1">
      <c r="C7113" s="19"/>
      <c r="D7113" s="11"/>
      <c r="E7113" s="11"/>
    </row>
    <row r="7114" hidden="1">
      <c r="C7114" s="19"/>
      <c r="D7114" s="11"/>
      <c r="E7114" s="11"/>
    </row>
    <row r="7115" hidden="1">
      <c r="C7115" s="19"/>
      <c r="D7115" s="11"/>
      <c r="E7115" s="11"/>
    </row>
    <row r="7116" hidden="1">
      <c r="C7116" s="19"/>
      <c r="D7116" s="11"/>
      <c r="E7116" s="11"/>
    </row>
    <row r="7117" hidden="1">
      <c r="C7117" s="19"/>
      <c r="D7117" s="11"/>
      <c r="E7117" s="11"/>
    </row>
    <row r="7118" hidden="1">
      <c r="C7118" s="19"/>
      <c r="D7118" s="11"/>
      <c r="E7118" s="11"/>
    </row>
    <row r="7119" hidden="1">
      <c r="C7119" s="19"/>
      <c r="D7119" s="11"/>
      <c r="E7119" s="11"/>
    </row>
    <row r="7120" hidden="1">
      <c r="C7120" s="19"/>
      <c r="D7120" s="11"/>
      <c r="E7120" s="11"/>
    </row>
    <row r="7121" hidden="1">
      <c r="C7121" s="19"/>
      <c r="D7121" s="11"/>
      <c r="E7121" s="11"/>
    </row>
    <row r="7122" hidden="1">
      <c r="C7122" s="19"/>
      <c r="D7122" s="11"/>
      <c r="E7122" s="11"/>
    </row>
    <row r="7123" hidden="1">
      <c r="C7123" s="19"/>
      <c r="D7123" s="11"/>
      <c r="E7123" s="11"/>
    </row>
    <row r="7124" hidden="1">
      <c r="C7124" s="19"/>
      <c r="D7124" s="11"/>
      <c r="E7124" s="11"/>
    </row>
    <row r="7125" hidden="1">
      <c r="C7125" s="19"/>
      <c r="D7125" s="11"/>
      <c r="E7125" s="11"/>
    </row>
    <row r="7126" hidden="1">
      <c r="C7126" s="19"/>
      <c r="D7126" s="11"/>
      <c r="E7126" s="11"/>
    </row>
    <row r="7127" hidden="1">
      <c r="C7127" s="19"/>
      <c r="D7127" s="11"/>
      <c r="E7127" s="11"/>
    </row>
    <row r="7128" hidden="1">
      <c r="C7128" s="19"/>
      <c r="D7128" s="11"/>
      <c r="E7128" s="11"/>
    </row>
    <row r="7129" hidden="1">
      <c r="C7129" s="19"/>
      <c r="D7129" s="11"/>
      <c r="E7129" s="11"/>
    </row>
    <row r="7130" hidden="1">
      <c r="C7130" s="19"/>
      <c r="D7130" s="11"/>
      <c r="E7130" s="11"/>
    </row>
    <row r="7131" hidden="1">
      <c r="C7131" s="19"/>
      <c r="D7131" s="11"/>
      <c r="E7131" s="11"/>
    </row>
    <row r="7132" hidden="1">
      <c r="C7132" s="19"/>
      <c r="D7132" s="11"/>
      <c r="E7132" s="11"/>
    </row>
    <row r="7133" hidden="1">
      <c r="C7133" s="19"/>
      <c r="D7133" s="11"/>
      <c r="E7133" s="11"/>
    </row>
    <row r="7134" hidden="1">
      <c r="C7134" s="19"/>
      <c r="D7134" s="11"/>
      <c r="E7134" s="11"/>
    </row>
    <row r="7135" hidden="1">
      <c r="C7135" s="19"/>
      <c r="D7135" s="11"/>
      <c r="E7135" s="11"/>
    </row>
    <row r="7136" hidden="1">
      <c r="C7136" s="19"/>
      <c r="D7136" s="11"/>
      <c r="E7136" s="11"/>
    </row>
    <row r="7137" hidden="1">
      <c r="C7137" s="19"/>
      <c r="D7137" s="11"/>
      <c r="E7137" s="11"/>
    </row>
    <row r="7138" hidden="1">
      <c r="C7138" s="19"/>
      <c r="D7138" s="11"/>
      <c r="E7138" s="11"/>
    </row>
    <row r="7139" hidden="1">
      <c r="C7139" s="19"/>
      <c r="D7139" s="11"/>
      <c r="E7139" s="11"/>
    </row>
    <row r="7140" hidden="1">
      <c r="C7140" s="19"/>
      <c r="D7140" s="11"/>
      <c r="E7140" s="11"/>
    </row>
    <row r="7141" hidden="1">
      <c r="C7141" s="19"/>
      <c r="D7141" s="11"/>
      <c r="E7141" s="11"/>
    </row>
    <row r="7142" hidden="1">
      <c r="C7142" s="19"/>
      <c r="D7142" s="11"/>
      <c r="E7142" s="11"/>
    </row>
    <row r="7143" hidden="1">
      <c r="C7143" s="19"/>
      <c r="D7143" s="11"/>
      <c r="E7143" s="11"/>
    </row>
    <row r="7144" hidden="1">
      <c r="C7144" s="19"/>
      <c r="D7144" s="11"/>
      <c r="E7144" s="11"/>
    </row>
    <row r="7145" hidden="1">
      <c r="C7145" s="19"/>
      <c r="D7145" s="11"/>
      <c r="E7145" s="11"/>
    </row>
    <row r="7146" hidden="1">
      <c r="C7146" s="19"/>
      <c r="D7146" s="11"/>
      <c r="E7146" s="11"/>
    </row>
    <row r="7147" hidden="1">
      <c r="C7147" s="19"/>
      <c r="D7147" s="11"/>
      <c r="E7147" s="11"/>
    </row>
    <row r="7148" hidden="1">
      <c r="C7148" s="19"/>
      <c r="D7148" s="11"/>
      <c r="E7148" s="11"/>
    </row>
    <row r="7149" hidden="1">
      <c r="C7149" s="19"/>
      <c r="D7149" s="11"/>
      <c r="E7149" s="11"/>
    </row>
    <row r="7150" hidden="1">
      <c r="C7150" s="19"/>
      <c r="D7150" s="11"/>
      <c r="E7150" s="11"/>
    </row>
    <row r="7151" hidden="1">
      <c r="C7151" s="19"/>
      <c r="D7151" s="11"/>
      <c r="E7151" s="11"/>
    </row>
    <row r="7152" hidden="1">
      <c r="C7152" s="19"/>
      <c r="D7152" s="11"/>
      <c r="E7152" s="11"/>
    </row>
    <row r="7153" hidden="1">
      <c r="C7153" s="19"/>
      <c r="D7153" s="11"/>
      <c r="E7153" s="11"/>
    </row>
    <row r="7154" hidden="1">
      <c r="C7154" s="19"/>
      <c r="D7154" s="11"/>
      <c r="E7154" s="11"/>
    </row>
    <row r="7155" hidden="1">
      <c r="C7155" s="19"/>
      <c r="D7155" s="11"/>
      <c r="E7155" s="11"/>
    </row>
    <row r="7156" hidden="1">
      <c r="C7156" s="19"/>
      <c r="D7156" s="11"/>
      <c r="E7156" s="11"/>
    </row>
    <row r="7157" hidden="1">
      <c r="C7157" s="19"/>
      <c r="D7157" s="11"/>
      <c r="E7157" s="11"/>
    </row>
    <row r="7158" hidden="1">
      <c r="C7158" s="19"/>
      <c r="D7158" s="11"/>
      <c r="E7158" s="11"/>
    </row>
    <row r="7159" hidden="1">
      <c r="C7159" s="19"/>
      <c r="D7159" s="11"/>
      <c r="E7159" s="11"/>
    </row>
    <row r="7160" hidden="1">
      <c r="C7160" s="19"/>
      <c r="D7160" s="11"/>
      <c r="E7160" s="11"/>
    </row>
    <row r="7161" hidden="1">
      <c r="C7161" s="19"/>
      <c r="D7161" s="11"/>
      <c r="E7161" s="11"/>
    </row>
    <row r="7162" hidden="1">
      <c r="C7162" s="19"/>
      <c r="D7162" s="11"/>
      <c r="E7162" s="11"/>
    </row>
    <row r="7163" hidden="1">
      <c r="C7163" s="19"/>
      <c r="D7163" s="11"/>
      <c r="E7163" s="11"/>
    </row>
    <row r="7164" hidden="1">
      <c r="C7164" s="19"/>
      <c r="D7164" s="11"/>
      <c r="E7164" s="11"/>
    </row>
    <row r="7165" hidden="1">
      <c r="C7165" s="19"/>
      <c r="D7165" s="11"/>
      <c r="E7165" s="11"/>
    </row>
    <row r="7166" hidden="1">
      <c r="C7166" s="19"/>
      <c r="D7166" s="11"/>
      <c r="E7166" s="11"/>
    </row>
    <row r="7167" hidden="1">
      <c r="C7167" s="19"/>
      <c r="D7167" s="11"/>
      <c r="E7167" s="11"/>
    </row>
    <row r="7168" hidden="1">
      <c r="C7168" s="19"/>
      <c r="D7168" s="11"/>
      <c r="E7168" s="11"/>
    </row>
    <row r="7169" hidden="1">
      <c r="C7169" s="19"/>
      <c r="D7169" s="11"/>
      <c r="E7169" s="11"/>
    </row>
    <row r="7170" hidden="1">
      <c r="C7170" s="19"/>
      <c r="D7170" s="11"/>
      <c r="E7170" s="11"/>
    </row>
    <row r="7171" hidden="1">
      <c r="C7171" s="19"/>
      <c r="D7171" s="11"/>
      <c r="E7171" s="11"/>
    </row>
    <row r="7172" hidden="1">
      <c r="C7172" s="19"/>
      <c r="D7172" s="11"/>
      <c r="E7172" s="11"/>
    </row>
    <row r="7173" hidden="1">
      <c r="C7173" s="19"/>
      <c r="D7173" s="11"/>
      <c r="E7173" s="11"/>
    </row>
    <row r="7174" hidden="1">
      <c r="C7174" s="19"/>
      <c r="D7174" s="11"/>
      <c r="E7174" s="11"/>
    </row>
    <row r="7175" hidden="1">
      <c r="C7175" s="19"/>
      <c r="D7175" s="11"/>
      <c r="E7175" s="11"/>
    </row>
    <row r="7176" hidden="1">
      <c r="C7176" s="19"/>
      <c r="D7176" s="11"/>
      <c r="E7176" s="11"/>
    </row>
    <row r="7177" hidden="1">
      <c r="C7177" s="19"/>
      <c r="D7177" s="11"/>
      <c r="E7177" s="11"/>
    </row>
    <row r="7178" hidden="1">
      <c r="C7178" s="19"/>
      <c r="D7178" s="11"/>
      <c r="E7178" s="11"/>
    </row>
    <row r="7179" hidden="1">
      <c r="C7179" s="19"/>
      <c r="D7179" s="11"/>
      <c r="E7179" s="11"/>
    </row>
    <row r="7180" hidden="1">
      <c r="C7180" s="19"/>
      <c r="D7180" s="11"/>
      <c r="E7180" s="11"/>
    </row>
    <row r="7181" hidden="1">
      <c r="C7181" s="19"/>
      <c r="D7181" s="11"/>
      <c r="E7181" s="11"/>
    </row>
    <row r="7182" hidden="1">
      <c r="C7182" s="19"/>
      <c r="D7182" s="11"/>
      <c r="E7182" s="11"/>
    </row>
    <row r="7183" hidden="1">
      <c r="C7183" s="19"/>
      <c r="D7183" s="11"/>
      <c r="E7183" s="11"/>
    </row>
    <row r="7184" hidden="1">
      <c r="C7184" s="19"/>
      <c r="D7184" s="11"/>
      <c r="E7184" s="11"/>
    </row>
    <row r="7185" hidden="1">
      <c r="C7185" s="19"/>
      <c r="D7185" s="11"/>
      <c r="E7185" s="11"/>
    </row>
    <row r="7186" hidden="1">
      <c r="C7186" s="19"/>
      <c r="D7186" s="11"/>
      <c r="E7186" s="11"/>
    </row>
    <row r="7187" hidden="1">
      <c r="C7187" s="19"/>
      <c r="D7187" s="11"/>
      <c r="E7187" s="11"/>
    </row>
    <row r="7188" hidden="1">
      <c r="C7188" s="19"/>
      <c r="D7188" s="11"/>
      <c r="E7188" s="11"/>
    </row>
    <row r="7189" hidden="1">
      <c r="C7189" s="19"/>
      <c r="D7189" s="11"/>
      <c r="E7189" s="11"/>
    </row>
    <row r="7190" hidden="1">
      <c r="C7190" s="19"/>
      <c r="D7190" s="11"/>
      <c r="E7190" s="11"/>
    </row>
    <row r="7191" hidden="1">
      <c r="C7191" s="19"/>
      <c r="D7191" s="11"/>
      <c r="E7191" s="11"/>
    </row>
    <row r="7192" hidden="1">
      <c r="C7192" s="19"/>
      <c r="D7192" s="11"/>
      <c r="E7192" s="11"/>
    </row>
    <row r="7193" hidden="1">
      <c r="C7193" s="19"/>
      <c r="D7193" s="11"/>
      <c r="E7193" s="11"/>
    </row>
    <row r="7194" hidden="1">
      <c r="C7194" s="19"/>
      <c r="D7194" s="11"/>
      <c r="E7194" s="11"/>
    </row>
    <row r="7195" hidden="1">
      <c r="C7195" s="19"/>
      <c r="D7195" s="11"/>
      <c r="E7195" s="11"/>
    </row>
    <row r="7196" hidden="1">
      <c r="C7196" s="19"/>
      <c r="D7196" s="11"/>
      <c r="E7196" s="11"/>
    </row>
    <row r="7197" hidden="1">
      <c r="C7197" s="19"/>
      <c r="D7197" s="11"/>
      <c r="E7197" s="11"/>
    </row>
    <row r="7198" hidden="1">
      <c r="C7198" s="19"/>
      <c r="D7198" s="11"/>
      <c r="E7198" s="11"/>
    </row>
    <row r="7199" hidden="1">
      <c r="C7199" s="19"/>
      <c r="D7199" s="11"/>
      <c r="E7199" s="11"/>
    </row>
    <row r="7200" hidden="1">
      <c r="C7200" s="19"/>
      <c r="D7200" s="11"/>
      <c r="E7200" s="11"/>
    </row>
    <row r="7201" hidden="1">
      <c r="C7201" s="19"/>
      <c r="D7201" s="11"/>
      <c r="E7201" s="11"/>
    </row>
    <row r="7202" hidden="1">
      <c r="C7202" s="19"/>
      <c r="D7202" s="11"/>
      <c r="E7202" s="11"/>
    </row>
    <row r="7203" hidden="1">
      <c r="C7203" s="19"/>
      <c r="D7203" s="11"/>
      <c r="E7203" s="11"/>
    </row>
    <row r="7204" hidden="1">
      <c r="C7204" s="19"/>
      <c r="D7204" s="11"/>
      <c r="E7204" s="11"/>
    </row>
    <row r="7205" hidden="1">
      <c r="C7205" s="19"/>
      <c r="D7205" s="11"/>
      <c r="E7205" s="11"/>
    </row>
    <row r="7206" hidden="1">
      <c r="C7206" s="19"/>
      <c r="D7206" s="11"/>
      <c r="E7206" s="11"/>
    </row>
    <row r="7207" hidden="1">
      <c r="C7207" s="19"/>
      <c r="D7207" s="11"/>
      <c r="E7207" s="11"/>
    </row>
    <row r="7208" hidden="1">
      <c r="C7208" s="19"/>
      <c r="D7208" s="11"/>
      <c r="E7208" s="11"/>
    </row>
    <row r="7209" hidden="1">
      <c r="C7209" s="19"/>
      <c r="D7209" s="11"/>
      <c r="E7209" s="11"/>
    </row>
    <row r="7210" hidden="1">
      <c r="C7210" s="19"/>
      <c r="D7210" s="11"/>
      <c r="E7210" s="11"/>
    </row>
    <row r="7211" hidden="1">
      <c r="C7211" s="19"/>
      <c r="D7211" s="11"/>
      <c r="E7211" s="11"/>
    </row>
    <row r="7212" hidden="1">
      <c r="C7212" s="19"/>
      <c r="D7212" s="11"/>
      <c r="E7212" s="11"/>
    </row>
    <row r="7213" hidden="1">
      <c r="C7213" s="19"/>
      <c r="D7213" s="11"/>
      <c r="E7213" s="11"/>
    </row>
    <row r="7214" hidden="1">
      <c r="C7214" s="19"/>
      <c r="D7214" s="11"/>
      <c r="E7214" s="11"/>
    </row>
    <row r="7215" hidden="1">
      <c r="C7215" s="19"/>
      <c r="D7215" s="11"/>
      <c r="E7215" s="11"/>
    </row>
    <row r="7216" hidden="1">
      <c r="C7216" s="19"/>
      <c r="D7216" s="11"/>
      <c r="E7216" s="11"/>
    </row>
    <row r="7217" hidden="1">
      <c r="C7217" s="19"/>
      <c r="D7217" s="11"/>
      <c r="E7217" s="11"/>
    </row>
    <row r="7218" hidden="1">
      <c r="C7218" s="19"/>
      <c r="D7218" s="11"/>
      <c r="E7218" s="11"/>
    </row>
    <row r="7219" hidden="1">
      <c r="C7219" s="19"/>
      <c r="D7219" s="11"/>
      <c r="E7219" s="11"/>
    </row>
    <row r="7220" hidden="1">
      <c r="C7220" s="19"/>
      <c r="D7220" s="11"/>
      <c r="E7220" s="11"/>
    </row>
    <row r="7221" hidden="1">
      <c r="C7221" s="19"/>
      <c r="D7221" s="11"/>
      <c r="E7221" s="11"/>
    </row>
    <row r="7222" hidden="1">
      <c r="C7222" s="19"/>
      <c r="D7222" s="11"/>
      <c r="E7222" s="11"/>
    </row>
    <row r="7223" hidden="1">
      <c r="C7223" s="19"/>
      <c r="D7223" s="11"/>
      <c r="E7223" s="11"/>
    </row>
    <row r="7224" hidden="1">
      <c r="C7224" s="19"/>
      <c r="D7224" s="11"/>
      <c r="E7224" s="11"/>
    </row>
    <row r="7225" hidden="1">
      <c r="C7225" s="19"/>
      <c r="D7225" s="11"/>
      <c r="E7225" s="11"/>
    </row>
    <row r="7226" hidden="1">
      <c r="C7226" s="19"/>
      <c r="D7226" s="11"/>
      <c r="E7226" s="11"/>
    </row>
    <row r="7227" hidden="1">
      <c r="C7227" s="19"/>
      <c r="D7227" s="11"/>
      <c r="E7227" s="11"/>
    </row>
    <row r="7228" hidden="1">
      <c r="C7228" s="19"/>
      <c r="D7228" s="11"/>
      <c r="E7228" s="11"/>
    </row>
    <row r="7229" hidden="1">
      <c r="C7229" s="19"/>
      <c r="D7229" s="11"/>
      <c r="E7229" s="11"/>
    </row>
    <row r="7230" hidden="1">
      <c r="C7230" s="19"/>
      <c r="D7230" s="11"/>
      <c r="E7230" s="11"/>
    </row>
    <row r="7231" hidden="1">
      <c r="C7231" s="19"/>
      <c r="D7231" s="11"/>
      <c r="E7231" s="11"/>
    </row>
    <row r="7232" hidden="1">
      <c r="C7232" s="19"/>
      <c r="D7232" s="11"/>
      <c r="E7232" s="11"/>
    </row>
    <row r="7233" hidden="1">
      <c r="C7233" s="19"/>
      <c r="D7233" s="11"/>
      <c r="E7233" s="11"/>
    </row>
    <row r="7234" hidden="1">
      <c r="C7234" s="19"/>
      <c r="D7234" s="11"/>
      <c r="E7234" s="11"/>
    </row>
    <row r="7235" hidden="1">
      <c r="C7235" s="19"/>
      <c r="D7235" s="11"/>
      <c r="E7235" s="11"/>
    </row>
    <row r="7236" hidden="1">
      <c r="C7236" s="19"/>
      <c r="D7236" s="11"/>
      <c r="E7236" s="11"/>
    </row>
    <row r="7237" hidden="1">
      <c r="C7237" s="19"/>
      <c r="D7237" s="11"/>
      <c r="E7237" s="11"/>
    </row>
    <row r="7238" hidden="1">
      <c r="C7238" s="19"/>
      <c r="D7238" s="11"/>
      <c r="E7238" s="11"/>
    </row>
    <row r="7239" hidden="1">
      <c r="C7239" s="19"/>
      <c r="D7239" s="11"/>
      <c r="E7239" s="11"/>
    </row>
    <row r="7240" hidden="1">
      <c r="C7240" s="19"/>
      <c r="D7240" s="11"/>
      <c r="E7240" s="11"/>
    </row>
    <row r="7241" hidden="1">
      <c r="C7241" s="19"/>
      <c r="D7241" s="11"/>
      <c r="E7241" s="11"/>
    </row>
    <row r="7242" hidden="1">
      <c r="C7242" s="19"/>
      <c r="D7242" s="11"/>
      <c r="E7242" s="11"/>
    </row>
    <row r="7243" hidden="1">
      <c r="C7243" s="19"/>
      <c r="D7243" s="11"/>
      <c r="E7243" s="11"/>
    </row>
    <row r="7244" hidden="1">
      <c r="C7244" s="19"/>
      <c r="D7244" s="11"/>
      <c r="E7244" s="11"/>
    </row>
    <row r="7245" hidden="1">
      <c r="C7245" s="19"/>
      <c r="D7245" s="11"/>
      <c r="E7245" s="11"/>
    </row>
    <row r="7246" hidden="1">
      <c r="C7246" s="19"/>
      <c r="D7246" s="11"/>
      <c r="E7246" s="11"/>
    </row>
    <row r="7247" hidden="1">
      <c r="C7247" s="19"/>
      <c r="D7247" s="11"/>
      <c r="E7247" s="11"/>
    </row>
    <row r="7248" hidden="1">
      <c r="C7248" s="19"/>
      <c r="D7248" s="11"/>
      <c r="E7248" s="11"/>
    </row>
    <row r="7249" hidden="1">
      <c r="C7249" s="19"/>
      <c r="D7249" s="11"/>
      <c r="E7249" s="11"/>
    </row>
    <row r="7250" hidden="1">
      <c r="C7250" s="19"/>
      <c r="D7250" s="11"/>
      <c r="E7250" s="11"/>
    </row>
    <row r="7251" hidden="1">
      <c r="C7251" s="19"/>
      <c r="D7251" s="11"/>
      <c r="E7251" s="11"/>
    </row>
    <row r="7252" hidden="1">
      <c r="C7252" s="19"/>
      <c r="D7252" s="11"/>
      <c r="E7252" s="11"/>
    </row>
    <row r="7253" hidden="1">
      <c r="C7253" s="19"/>
      <c r="D7253" s="11"/>
      <c r="E7253" s="11"/>
    </row>
    <row r="7254" hidden="1">
      <c r="C7254" s="19"/>
      <c r="D7254" s="11"/>
      <c r="E7254" s="11"/>
    </row>
    <row r="7255" hidden="1">
      <c r="C7255" s="19"/>
      <c r="D7255" s="11"/>
      <c r="E7255" s="11"/>
    </row>
    <row r="7256" hidden="1">
      <c r="C7256" s="19"/>
      <c r="D7256" s="11"/>
      <c r="E7256" s="11"/>
    </row>
    <row r="7257" hidden="1">
      <c r="C7257" s="19"/>
      <c r="D7257" s="11"/>
      <c r="E7257" s="11"/>
    </row>
    <row r="7258" hidden="1">
      <c r="C7258" s="19"/>
      <c r="D7258" s="11"/>
      <c r="E7258" s="11"/>
    </row>
    <row r="7259" hidden="1">
      <c r="C7259" s="19"/>
      <c r="D7259" s="11"/>
      <c r="E7259" s="11"/>
    </row>
    <row r="7260" hidden="1">
      <c r="C7260" s="19"/>
      <c r="D7260" s="11"/>
      <c r="E7260" s="11"/>
    </row>
    <row r="7261" hidden="1">
      <c r="C7261" s="19"/>
      <c r="D7261" s="11"/>
      <c r="E7261" s="11"/>
    </row>
    <row r="7262" hidden="1">
      <c r="C7262" s="19"/>
      <c r="D7262" s="11"/>
      <c r="E7262" s="11"/>
    </row>
    <row r="7263" hidden="1">
      <c r="C7263" s="19"/>
      <c r="D7263" s="11"/>
      <c r="E7263" s="11"/>
    </row>
    <row r="7264" hidden="1">
      <c r="C7264" s="19"/>
      <c r="D7264" s="11"/>
      <c r="E7264" s="11"/>
    </row>
    <row r="7265" hidden="1">
      <c r="C7265" s="19"/>
      <c r="D7265" s="11"/>
      <c r="E7265" s="11"/>
    </row>
    <row r="7266" hidden="1">
      <c r="C7266" s="19"/>
      <c r="D7266" s="11"/>
      <c r="E7266" s="11"/>
    </row>
    <row r="7267" hidden="1">
      <c r="C7267" s="19"/>
      <c r="D7267" s="11"/>
      <c r="E7267" s="11"/>
    </row>
    <row r="7268" hidden="1">
      <c r="C7268" s="19"/>
      <c r="D7268" s="11"/>
      <c r="E7268" s="11"/>
    </row>
    <row r="7269" hidden="1">
      <c r="C7269" s="19"/>
      <c r="D7269" s="11"/>
      <c r="E7269" s="11"/>
    </row>
    <row r="7270" hidden="1">
      <c r="C7270" s="19"/>
      <c r="D7270" s="11"/>
      <c r="E7270" s="11"/>
    </row>
    <row r="7271" hidden="1">
      <c r="C7271" s="19"/>
      <c r="D7271" s="11"/>
      <c r="E7271" s="11"/>
    </row>
    <row r="7272" hidden="1">
      <c r="C7272" s="19"/>
      <c r="D7272" s="11"/>
      <c r="E7272" s="11"/>
    </row>
    <row r="7273" hidden="1">
      <c r="C7273" s="19"/>
      <c r="D7273" s="11"/>
      <c r="E7273" s="11"/>
    </row>
    <row r="7274" hidden="1">
      <c r="C7274" s="19"/>
      <c r="D7274" s="11"/>
      <c r="E7274" s="11"/>
    </row>
    <row r="7275" hidden="1">
      <c r="C7275" s="19"/>
      <c r="D7275" s="11"/>
      <c r="E7275" s="11"/>
    </row>
    <row r="7276" hidden="1">
      <c r="C7276" s="19"/>
      <c r="D7276" s="11"/>
      <c r="E7276" s="11"/>
    </row>
    <row r="7277" hidden="1">
      <c r="C7277" s="19"/>
      <c r="D7277" s="11"/>
      <c r="E7277" s="11"/>
    </row>
    <row r="7278" hidden="1">
      <c r="C7278" s="19"/>
      <c r="D7278" s="11"/>
      <c r="E7278" s="11"/>
    </row>
    <row r="7279" hidden="1">
      <c r="C7279" s="19"/>
      <c r="D7279" s="11"/>
      <c r="E7279" s="11"/>
    </row>
    <row r="7280" hidden="1">
      <c r="C7280" s="19"/>
      <c r="D7280" s="11"/>
      <c r="E7280" s="11"/>
    </row>
    <row r="7281" hidden="1">
      <c r="C7281" s="19"/>
      <c r="D7281" s="11"/>
      <c r="E7281" s="11"/>
    </row>
    <row r="7282" hidden="1">
      <c r="C7282" s="19"/>
      <c r="D7282" s="11"/>
      <c r="E7282" s="11"/>
    </row>
    <row r="7283" hidden="1">
      <c r="C7283" s="19"/>
      <c r="D7283" s="11"/>
      <c r="E7283" s="11"/>
    </row>
    <row r="7284" hidden="1">
      <c r="C7284" s="19"/>
      <c r="D7284" s="11"/>
      <c r="E7284" s="11"/>
    </row>
    <row r="7285" hidden="1">
      <c r="C7285" s="19"/>
      <c r="D7285" s="11"/>
      <c r="E7285" s="11"/>
    </row>
    <row r="7286" hidden="1">
      <c r="C7286" s="19"/>
      <c r="D7286" s="11"/>
      <c r="E7286" s="11"/>
    </row>
    <row r="7287" hidden="1">
      <c r="C7287" s="19"/>
      <c r="D7287" s="11"/>
      <c r="E7287" s="11"/>
    </row>
    <row r="7288" hidden="1">
      <c r="C7288" s="19"/>
      <c r="D7288" s="11"/>
      <c r="E7288" s="11"/>
    </row>
    <row r="7289" hidden="1">
      <c r="C7289" s="19"/>
      <c r="D7289" s="11"/>
      <c r="E7289" s="11"/>
    </row>
    <row r="7290" hidden="1">
      <c r="C7290" s="19"/>
      <c r="D7290" s="11"/>
      <c r="E7290" s="11"/>
    </row>
    <row r="7291" hidden="1">
      <c r="C7291" s="19"/>
      <c r="D7291" s="11"/>
      <c r="E7291" s="11"/>
    </row>
    <row r="7292" hidden="1">
      <c r="C7292" s="19"/>
      <c r="D7292" s="11"/>
      <c r="E7292" s="11"/>
    </row>
    <row r="7293" hidden="1">
      <c r="C7293" s="19"/>
      <c r="D7293" s="11"/>
      <c r="E7293" s="11"/>
    </row>
    <row r="7294" hidden="1">
      <c r="C7294" s="19"/>
      <c r="D7294" s="11"/>
      <c r="E7294" s="11"/>
    </row>
    <row r="7295" hidden="1">
      <c r="C7295" s="19"/>
      <c r="D7295" s="11"/>
      <c r="E7295" s="11"/>
    </row>
    <row r="7296" hidden="1">
      <c r="C7296" s="19"/>
      <c r="D7296" s="11"/>
      <c r="E7296" s="11"/>
    </row>
    <row r="7297" hidden="1">
      <c r="C7297" s="19"/>
      <c r="D7297" s="11"/>
      <c r="E7297" s="11"/>
    </row>
    <row r="7298" hidden="1">
      <c r="C7298" s="19"/>
      <c r="D7298" s="11"/>
      <c r="E7298" s="11"/>
    </row>
    <row r="7299" hidden="1">
      <c r="C7299" s="19"/>
      <c r="D7299" s="11"/>
      <c r="E7299" s="11"/>
    </row>
    <row r="7300" hidden="1">
      <c r="C7300" s="19"/>
      <c r="D7300" s="11"/>
      <c r="E7300" s="11"/>
    </row>
    <row r="7301" hidden="1">
      <c r="C7301" s="19"/>
      <c r="D7301" s="11"/>
      <c r="E7301" s="11"/>
    </row>
    <row r="7302" hidden="1">
      <c r="C7302" s="19"/>
      <c r="D7302" s="11"/>
      <c r="E7302" s="11"/>
    </row>
    <row r="7303" hidden="1">
      <c r="C7303" s="19"/>
      <c r="D7303" s="11"/>
      <c r="E7303" s="11"/>
    </row>
    <row r="7304" hidden="1">
      <c r="C7304" s="19"/>
      <c r="D7304" s="11"/>
      <c r="E7304" s="11"/>
    </row>
    <row r="7305" hidden="1">
      <c r="C7305" s="19"/>
      <c r="D7305" s="11"/>
      <c r="E7305" s="11"/>
    </row>
    <row r="7306" hidden="1">
      <c r="C7306" s="19"/>
      <c r="D7306" s="11"/>
      <c r="E7306" s="11"/>
    </row>
    <row r="7307" hidden="1">
      <c r="C7307" s="19"/>
      <c r="D7307" s="11"/>
      <c r="E7307" s="11"/>
    </row>
    <row r="7308" hidden="1">
      <c r="C7308" s="19"/>
      <c r="D7308" s="11"/>
      <c r="E7308" s="11"/>
    </row>
    <row r="7309" hidden="1">
      <c r="C7309" s="19"/>
      <c r="D7309" s="11"/>
      <c r="E7309" s="11"/>
    </row>
    <row r="7310" hidden="1">
      <c r="C7310" s="19"/>
      <c r="D7310" s="11"/>
      <c r="E7310" s="11"/>
    </row>
    <row r="7311" hidden="1">
      <c r="C7311" s="19"/>
      <c r="D7311" s="11"/>
      <c r="E7311" s="11"/>
    </row>
    <row r="7312" hidden="1">
      <c r="C7312" s="19"/>
      <c r="D7312" s="11"/>
      <c r="E7312" s="11"/>
    </row>
    <row r="7313" hidden="1">
      <c r="C7313" s="19"/>
      <c r="D7313" s="11"/>
      <c r="E7313" s="11"/>
    </row>
    <row r="7314" hidden="1">
      <c r="C7314" s="19"/>
      <c r="D7314" s="11"/>
      <c r="E7314" s="11"/>
    </row>
    <row r="7315" hidden="1">
      <c r="C7315" s="19"/>
      <c r="D7315" s="11"/>
      <c r="E7315" s="11"/>
    </row>
    <row r="7316" hidden="1">
      <c r="C7316" s="19"/>
      <c r="D7316" s="11"/>
      <c r="E7316" s="11"/>
    </row>
    <row r="7317" hidden="1">
      <c r="C7317" s="19"/>
      <c r="D7317" s="11"/>
      <c r="E7317" s="11"/>
    </row>
    <row r="7318" hidden="1">
      <c r="C7318" s="19"/>
      <c r="D7318" s="11"/>
      <c r="E7318" s="11"/>
    </row>
    <row r="7319" hidden="1">
      <c r="C7319" s="19"/>
      <c r="D7319" s="11"/>
      <c r="E7319" s="11"/>
    </row>
    <row r="7320" hidden="1">
      <c r="C7320" s="19"/>
      <c r="D7320" s="11"/>
      <c r="E7320" s="11"/>
    </row>
    <row r="7321" hidden="1">
      <c r="C7321" s="19"/>
      <c r="D7321" s="11"/>
      <c r="E7321" s="11"/>
    </row>
    <row r="7322" hidden="1">
      <c r="C7322" s="19"/>
      <c r="D7322" s="11"/>
      <c r="E7322" s="11"/>
    </row>
    <row r="7323" hidden="1">
      <c r="C7323" s="19"/>
      <c r="D7323" s="11"/>
      <c r="E7323" s="11"/>
    </row>
    <row r="7324" hidden="1">
      <c r="C7324" s="19"/>
      <c r="D7324" s="11"/>
      <c r="E7324" s="11"/>
    </row>
    <row r="7325" hidden="1">
      <c r="C7325" s="19"/>
      <c r="D7325" s="11"/>
      <c r="E7325" s="11"/>
    </row>
    <row r="7326" hidden="1">
      <c r="C7326" s="19"/>
      <c r="D7326" s="11"/>
      <c r="E7326" s="11"/>
    </row>
    <row r="7327" hidden="1">
      <c r="C7327" s="19"/>
      <c r="D7327" s="11"/>
      <c r="E7327" s="11"/>
    </row>
    <row r="7328" hidden="1">
      <c r="C7328" s="19"/>
      <c r="D7328" s="11"/>
      <c r="E7328" s="11"/>
    </row>
    <row r="7329" hidden="1">
      <c r="C7329" s="19"/>
      <c r="D7329" s="11"/>
      <c r="E7329" s="11"/>
    </row>
    <row r="7330" hidden="1">
      <c r="C7330" s="19"/>
      <c r="D7330" s="11"/>
      <c r="E7330" s="11"/>
    </row>
    <row r="7331" hidden="1">
      <c r="C7331" s="19"/>
      <c r="D7331" s="11"/>
      <c r="E7331" s="11"/>
    </row>
    <row r="7332" hidden="1">
      <c r="C7332" s="19"/>
      <c r="D7332" s="11"/>
      <c r="E7332" s="11"/>
    </row>
    <row r="7333" hidden="1">
      <c r="C7333" s="19"/>
      <c r="D7333" s="11"/>
      <c r="E7333" s="11"/>
    </row>
    <row r="7334" hidden="1">
      <c r="C7334" s="19"/>
      <c r="D7334" s="11"/>
      <c r="E7334" s="11"/>
    </row>
    <row r="7335" hidden="1">
      <c r="C7335" s="19"/>
      <c r="D7335" s="11"/>
      <c r="E7335" s="11"/>
    </row>
    <row r="7336" hidden="1">
      <c r="C7336" s="19"/>
      <c r="D7336" s="11"/>
      <c r="E7336" s="11"/>
    </row>
    <row r="7337" hidden="1">
      <c r="C7337" s="19"/>
      <c r="D7337" s="11"/>
      <c r="E7337" s="11"/>
    </row>
    <row r="7338" hidden="1">
      <c r="C7338" s="19"/>
      <c r="D7338" s="11"/>
      <c r="E7338" s="11"/>
    </row>
    <row r="7339" hidden="1">
      <c r="C7339" s="19"/>
      <c r="D7339" s="11"/>
      <c r="E7339" s="11"/>
    </row>
    <row r="7340" hidden="1">
      <c r="C7340" s="19"/>
      <c r="D7340" s="11"/>
      <c r="E7340" s="11"/>
    </row>
    <row r="7341" hidden="1">
      <c r="C7341" s="19"/>
      <c r="D7341" s="11"/>
      <c r="E7341" s="11"/>
    </row>
    <row r="7342" hidden="1">
      <c r="C7342" s="19"/>
      <c r="D7342" s="11"/>
      <c r="E7342" s="11"/>
    </row>
    <row r="7343" hidden="1">
      <c r="C7343" s="19"/>
      <c r="D7343" s="11"/>
      <c r="E7343" s="11"/>
    </row>
    <row r="7344" hidden="1">
      <c r="C7344" s="19"/>
      <c r="D7344" s="11"/>
      <c r="E7344" s="11"/>
    </row>
    <row r="7345" hidden="1">
      <c r="C7345" s="19"/>
      <c r="D7345" s="11"/>
      <c r="E7345" s="11"/>
    </row>
    <row r="7346" hidden="1">
      <c r="C7346" s="19"/>
      <c r="D7346" s="11"/>
      <c r="E7346" s="11"/>
    </row>
    <row r="7347" hidden="1">
      <c r="C7347" s="19"/>
      <c r="D7347" s="11"/>
      <c r="E7347" s="11"/>
    </row>
    <row r="7348" hidden="1">
      <c r="C7348" s="19"/>
      <c r="D7348" s="11"/>
      <c r="E7348" s="11"/>
    </row>
    <row r="7349" hidden="1">
      <c r="C7349" s="19"/>
      <c r="D7349" s="11"/>
      <c r="E7349" s="11"/>
    </row>
    <row r="7350" hidden="1">
      <c r="C7350" s="19"/>
      <c r="D7350" s="11"/>
      <c r="E7350" s="11"/>
    </row>
    <row r="7351" hidden="1">
      <c r="C7351" s="19"/>
      <c r="D7351" s="11"/>
      <c r="E7351" s="11"/>
    </row>
    <row r="7352" hidden="1">
      <c r="C7352" s="19"/>
      <c r="D7352" s="11"/>
      <c r="E7352" s="11"/>
    </row>
    <row r="7353" hidden="1">
      <c r="C7353" s="19"/>
      <c r="D7353" s="11"/>
      <c r="E7353" s="11"/>
    </row>
    <row r="7354" hidden="1">
      <c r="C7354" s="19"/>
      <c r="D7354" s="11"/>
      <c r="E7354" s="11"/>
    </row>
    <row r="7355" hidden="1">
      <c r="C7355" s="19"/>
      <c r="D7355" s="11"/>
      <c r="E7355" s="11"/>
    </row>
    <row r="7356" hidden="1">
      <c r="C7356" s="19"/>
      <c r="D7356" s="11"/>
      <c r="E7356" s="11"/>
    </row>
    <row r="7357" hidden="1">
      <c r="C7357" s="19"/>
      <c r="D7357" s="11"/>
      <c r="E7357" s="11"/>
    </row>
    <row r="7358" hidden="1">
      <c r="C7358" s="19"/>
      <c r="D7358" s="11"/>
      <c r="E7358" s="11"/>
    </row>
    <row r="7359" hidden="1">
      <c r="C7359" s="19"/>
      <c r="D7359" s="11"/>
      <c r="E7359" s="11"/>
    </row>
    <row r="7360" hidden="1">
      <c r="C7360" s="19"/>
      <c r="D7360" s="11"/>
      <c r="E7360" s="11"/>
    </row>
    <row r="7361" hidden="1">
      <c r="C7361" s="19"/>
      <c r="D7361" s="11"/>
      <c r="E7361" s="11"/>
    </row>
    <row r="7362" hidden="1">
      <c r="C7362" s="19"/>
      <c r="D7362" s="11"/>
      <c r="E7362" s="11"/>
    </row>
    <row r="7363" hidden="1">
      <c r="C7363" s="19"/>
      <c r="D7363" s="11"/>
      <c r="E7363" s="11"/>
    </row>
    <row r="7364" hidden="1">
      <c r="C7364" s="19"/>
      <c r="D7364" s="11"/>
      <c r="E7364" s="11"/>
    </row>
    <row r="7365" hidden="1">
      <c r="C7365" s="19"/>
      <c r="D7365" s="11"/>
      <c r="E7365" s="11"/>
    </row>
    <row r="7366" hidden="1">
      <c r="C7366" s="19"/>
      <c r="D7366" s="11"/>
      <c r="E7366" s="11"/>
    </row>
    <row r="7367" hidden="1">
      <c r="C7367" s="19"/>
      <c r="D7367" s="11"/>
      <c r="E7367" s="11"/>
    </row>
    <row r="7368" hidden="1">
      <c r="C7368" s="19"/>
      <c r="D7368" s="11"/>
      <c r="E7368" s="11"/>
    </row>
    <row r="7369" hidden="1">
      <c r="C7369" s="19"/>
      <c r="D7369" s="11"/>
      <c r="E7369" s="11"/>
    </row>
    <row r="7370" hidden="1">
      <c r="C7370" s="19"/>
      <c r="D7370" s="11"/>
      <c r="E7370" s="11"/>
    </row>
    <row r="7371" hidden="1">
      <c r="C7371" s="19"/>
      <c r="D7371" s="11"/>
      <c r="E7371" s="11"/>
    </row>
    <row r="7372" hidden="1">
      <c r="C7372" s="19"/>
      <c r="D7372" s="11"/>
      <c r="E7372" s="11"/>
    </row>
    <row r="7373" hidden="1">
      <c r="C7373" s="19"/>
      <c r="D7373" s="11"/>
      <c r="E7373" s="11"/>
    </row>
    <row r="7374" hidden="1">
      <c r="C7374" s="19"/>
      <c r="D7374" s="11"/>
      <c r="E7374" s="11"/>
    </row>
    <row r="7375" hidden="1">
      <c r="C7375" s="19"/>
      <c r="D7375" s="11"/>
      <c r="E7375" s="11"/>
    </row>
    <row r="7376" hidden="1">
      <c r="C7376" s="19"/>
      <c r="D7376" s="11"/>
      <c r="E7376" s="11"/>
    </row>
    <row r="7377" hidden="1">
      <c r="C7377" s="19"/>
      <c r="D7377" s="11"/>
      <c r="E7377" s="11"/>
    </row>
    <row r="7378" hidden="1">
      <c r="C7378" s="19"/>
      <c r="D7378" s="11"/>
      <c r="E7378" s="11"/>
    </row>
    <row r="7379" hidden="1">
      <c r="C7379" s="19"/>
      <c r="D7379" s="11"/>
      <c r="E7379" s="11"/>
    </row>
    <row r="7380" hidden="1">
      <c r="C7380" s="19"/>
      <c r="D7380" s="11"/>
      <c r="E7380" s="11"/>
    </row>
    <row r="7381" hidden="1">
      <c r="C7381" s="19"/>
      <c r="D7381" s="11"/>
      <c r="E7381" s="11"/>
    </row>
    <row r="7382" hidden="1">
      <c r="C7382" s="19"/>
      <c r="D7382" s="11"/>
      <c r="E7382" s="11"/>
    </row>
    <row r="7383" hidden="1">
      <c r="C7383" s="19"/>
      <c r="D7383" s="11"/>
      <c r="E7383" s="11"/>
    </row>
    <row r="7384" hidden="1">
      <c r="C7384" s="19"/>
      <c r="D7384" s="11"/>
      <c r="E7384" s="11"/>
    </row>
    <row r="7385" hidden="1">
      <c r="C7385" s="19"/>
      <c r="D7385" s="11"/>
      <c r="E7385" s="11"/>
    </row>
    <row r="7386" hidden="1">
      <c r="C7386" s="19"/>
      <c r="D7386" s="11"/>
      <c r="E7386" s="11"/>
    </row>
    <row r="7387" hidden="1">
      <c r="C7387" s="11"/>
      <c r="D7387" s="11"/>
      <c r="E7387" s="11"/>
    </row>
    <row r="7388" hidden="1">
      <c r="C7388" s="11"/>
      <c r="D7388" s="11"/>
      <c r="E7388" s="11"/>
    </row>
    <row r="7389">
      <c r="C7389" s="11"/>
      <c r="D7389" s="11"/>
      <c r="E7389" s="11"/>
    </row>
    <row r="7390">
      <c r="C7390" s="11"/>
      <c r="D7390" s="11"/>
      <c r="E7390" s="11"/>
    </row>
    <row r="7391">
      <c r="C7391" s="11"/>
      <c r="D7391" s="11"/>
      <c r="E7391" s="11"/>
    </row>
    <row r="7392">
      <c r="C7392" s="11"/>
      <c r="D7392" s="11"/>
      <c r="E7392" s="11"/>
    </row>
    <row r="7393">
      <c r="C7393" s="11"/>
      <c r="D7393" s="11"/>
      <c r="E7393" s="11"/>
    </row>
    <row r="7394">
      <c r="C7394" s="11"/>
      <c r="D7394" s="11"/>
      <c r="E7394" s="11"/>
    </row>
    <row r="7395">
      <c r="C7395" s="11"/>
      <c r="D7395" s="11"/>
      <c r="E7395" s="11"/>
    </row>
    <row r="7396">
      <c r="C7396" s="11"/>
      <c r="D7396" s="11"/>
      <c r="E7396" s="11"/>
    </row>
    <row r="7397">
      <c r="C7397" s="11"/>
      <c r="D7397" s="11"/>
      <c r="E7397" s="11"/>
    </row>
    <row r="7398">
      <c r="C7398" s="11"/>
      <c r="D7398" s="11"/>
      <c r="E7398" s="11"/>
    </row>
    <row r="7399">
      <c r="C7399" s="11"/>
      <c r="D7399" s="11"/>
      <c r="E7399" s="11"/>
    </row>
    <row r="7400">
      <c r="C7400" s="11"/>
      <c r="D7400" s="11"/>
      <c r="E7400" s="11"/>
    </row>
    <row r="7401">
      <c r="C7401" s="11"/>
      <c r="D7401" s="11"/>
      <c r="E7401" s="11"/>
    </row>
    <row r="7402">
      <c r="C7402" s="11"/>
      <c r="D7402" s="11"/>
      <c r="E7402" s="11"/>
    </row>
    <row r="7403">
      <c r="C7403" s="11"/>
      <c r="D7403" s="11"/>
      <c r="E7403" s="11"/>
    </row>
    <row r="7404">
      <c r="C7404" s="11"/>
      <c r="D7404" s="11"/>
      <c r="E7404" s="11"/>
    </row>
    <row r="7405">
      <c r="C7405" s="11"/>
      <c r="D7405" s="11"/>
      <c r="E7405" s="11"/>
    </row>
    <row r="7406">
      <c r="C7406" s="11"/>
      <c r="D7406" s="11"/>
      <c r="E7406" s="11"/>
    </row>
    <row r="7407">
      <c r="C7407" s="11"/>
      <c r="D7407" s="11"/>
      <c r="E7407" s="11"/>
    </row>
    <row r="7408">
      <c r="C7408" s="11"/>
      <c r="D7408" s="11"/>
      <c r="E7408" s="11"/>
    </row>
    <row r="7409">
      <c r="C7409" s="11"/>
      <c r="D7409" s="11"/>
      <c r="E7409" s="11"/>
    </row>
    <row r="7410">
      <c r="C7410" s="11"/>
      <c r="D7410" s="11"/>
      <c r="E7410" s="11"/>
    </row>
    <row r="7411">
      <c r="C7411" s="11"/>
      <c r="D7411" s="11"/>
      <c r="E7411" s="11"/>
    </row>
    <row r="7412">
      <c r="C7412" s="11"/>
      <c r="D7412" s="11"/>
      <c r="E7412" s="11"/>
    </row>
    <row r="7413">
      <c r="C7413" s="11"/>
      <c r="D7413" s="11"/>
      <c r="E7413" s="11"/>
    </row>
    <row r="7414">
      <c r="C7414" s="11"/>
      <c r="D7414" s="11"/>
      <c r="E7414" s="11"/>
    </row>
    <row r="7415">
      <c r="C7415" s="11"/>
      <c r="D7415" s="11"/>
      <c r="E7415" s="11"/>
    </row>
    <row r="7416">
      <c r="C7416" s="11"/>
      <c r="D7416" s="11"/>
      <c r="E7416" s="11"/>
    </row>
    <row r="7417">
      <c r="C7417" s="11"/>
      <c r="D7417" s="11"/>
      <c r="E7417" s="11"/>
    </row>
    <row r="7418">
      <c r="C7418" s="11"/>
      <c r="D7418" s="11"/>
      <c r="E7418" s="11"/>
    </row>
    <row r="7419">
      <c r="C7419" s="11"/>
      <c r="D7419" s="11"/>
      <c r="E7419" s="11"/>
    </row>
    <row r="7420">
      <c r="C7420" s="11"/>
      <c r="D7420" s="11"/>
      <c r="E7420" s="11"/>
    </row>
    <row r="7421">
      <c r="C7421" s="11"/>
      <c r="D7421" s="11"/>
      <c r="E7421" s="11"/>
    </row>
    <row r="7422">
      <c r="C7422" s="11"/>
      <c r="D7422" s="11"/>
      <c r="E7422" s="11"/>
    </row>
    <row r="7423">
      <c r="C7423" s="11"/>
      <c r="D7423" s="11"/>
      <c r="E7423" s="11"/>
    </row>
    <row r="7424">
      <c r="C7424" s="11"/>
      <c r="D7424" s="11"/>
      <c r="E7424" s="11"/>
    </row>
    <row r="7425">
      <c r="C7425" s="11"/>
      <c r="D7425" s="11"/>
      <c r="E7425" s="11"/>
    </row>
    <row r="7426">
      <c r="C7426" s="11"/>
      <c r="D7426" s="11"/>
      <c r="E7426" s="11"/>
    </row>
    <row r="7427">
      <c r="C7427" s="11"/>
      <c r="D7427" s="11"/>
      <c r="E7427" s="11"/>
    </row>
    <row r="7428">
      <c r="C7428" s="11"/>
      <c r="D7428" s="11"/>
      <c r="E7428" s="11"/>
    </row>
    <row r="7429">
      <c r="C7429" s="11"/>
      <c r="D7429" s="11"/>
      <c r="E7429" s="11"/>
    </row>
    <row r="7430">
      <c r="C7430" s="11"/>
      <c r="D7430" s="11"/>
      <c r="E7430" s="11"/>
    </row>
    <row r="7431">
      <c r="C7431" s="11"/>
      <c r="D7431" s="11"/>
      <c r="E7431" s="11"/>
    </row>
    <row r="7432">
      <c r="C7432" s="11"/>
      <c r="D7432" s="11"/>
      <c r="E7432" s="11"/>
    </row>
    <row r="7433">
      <c r="C7433" s="11"/>
      <c r="D7433" s="11"/>
      <c r="E7433" s="11"/>
    </row>
    <row r="7434">
      <c r="C7434" s="11"/>
      <c r="D7434" s="11"/>
      <c r="E7434" s="11"/>
    </row>
    <row r="7435">
      <c r="C7435" s="11"/>
      <c r="D7435" s="11"/>
      <c r="E7435" s="11"/>
    </row>
    <row r="7436">
      <c r="C7436" s="11"/>
      <c r="D7436" s="11"/>
      <c r="E7436" s="11"/>
    </row>
    <row r="7437">
      <c r="C7437" s="11"/>
      <c r="D7437" s="11"/>
      <c r="E7437" s="11"/>
    </row>
    <row r="7438">
      <c r="C7438" s="11"/>
      <c r="D7438" s="11"/>
      <c r="E7438" s="11"/>
    </row>
    <row r="7439">
      <c r="C7439" s="11"/>
      <c r="D7439" s="11"/>
      <c r="E7439" s="11"/>
    </row>
    <row r="7440">
      <c r="C7440" s="11"/>
      <c r="D7440" s="11"/>
      <c r="E7440" s="11"/>
    </row>
    <row r="7441">
      <c r="C7441" s="11"/>
      <c r="D7441" s="11"/>
      <c r="E7441" s="11"/>
    </row>
    <row r="7442">
      <c r="C7442" s="11"/>
      <c r="D7442" s="11"/>
      <c r="E7442" s="11"/>
    </row>
    <row r="7443">
      <c r="C7443" s="11"/>
      <c r="D7443" s="11"/>
      <c r="E7443" s="11"/>
    </row>
    <row r="7444">
      <c r="C7444" s="11"/>
      <c r="D7444" s="11"/>
      <c r="E7444" s="11"/>
    </row>
    <row r="7445">
      <c r="C7445" s="11"/>
      <c r="D7445" s="11"/>
      <c r="E7445" s="11"/>
    </row>
    <row r="7446">
      <c r="C7446" s="11"/>
      <c r="D7446" s="11"/>
      <c r="E7446" s="11"/>
    </row>
    <row r="7447">
      <c r="C7447" s="11"/>
      <c r="D7447" s="11"/>
      <c r="E7447" s="11"/>
    </row>
    <row r="7448">
      <c r="C7448" s="11"/>
      <c r="D7448" s="11"/>
      <c r="E7448" s="11"/>
    </row>
    <row r="7449">
      <c r="C7449" s="11"/>
      <c r="D7449" s="11"/>
      <c r="E7449" s="11"/>
    </row>
    <row r="7450">
      <c r="C7450" s="11"/>
      <c r="D7450" s="11"/>
      <c r="E7450" s="11"/>
    </row>
    <row r="7451">
      <c r="C7451" s="11"/>
      <c r="D7451" s="11"/>
      <c r="E7451" s="11"/>
    </row>
    <row r="7452">
      <c r="C7452" s="11"/>
      <c r="D7452" s="11"/>
      <c r="E7452" s="11"/>
    </row>
    <row r="7453">
      <c r="C7453" s="11"/>
      <c r="D7453" s="11"/>
      <c r="E7453" s="11"/>
    </row>
    <row r="7454">
      <c r="C7454" s="11"/>
      <c r="D7454" s="11"/>
      <c r="E7454" s="11"/>
    </row>
    <row r="7455">
      <c r="C7455" s="11"/>
      <c r="D7455" s="11"/>
      <c r="E7455" s="11"/>
    </row>
    <row r="7456">
      <c r="C7456" s="11"/>
      <c r="D7456" s="11"/>
      <c r="E7456" s="11"/>
    </row>
    <row r="7457">
      <c r="C7457" s="11"/>
      <c r="D7457" s="11"/>
      <c r="E7457" s="11"/>
    </row>
    <row r="7458">
      <c r="C7458" s="11"/>
      <c r="D7458" s="11"/>
      <c r="E7458" s="11"/>
    </row>
    <row r="7459">
      <c r="C7459" s="11"/>
      <c r="D7459" s="11"/>
      <c r="E7459" s="11"/>
    </row>
    <row r="7460">
      <c r="C7460" s="11"/>
      <c r="D7460" s="11"/>
      <c r="E7460" s="11"/>
    </row>
    <row r="7461">
      <c r="C7461" s="11"/>
      <c r="D7461" s="11"/>
      <c r="E7461" s="11"/>
    </row>
    <row r="7462">
      <c r="C7462" s="11"/>
      <c r="D7462" s="11"/>
      <c r="E7462" s="11"/>
    </row>
    <row r="7463">
      <c r="C7463" s="11"/>
      <c r="D7463" s="11"/>
      <c r="E7463" s="11"/>
    </row>
    <row r="7464">
      <c r="C7464" s="11"/>
      <c r="D7464" s="11"/>
      <c r="E7464" s="11"/>
    </row>
    <row r="7465">
      <c r="C7465" s="11"/>
      <c r="D7465" s="11"/>
      <c r="E7465" s="11"/>
    </row>
    <row r="7466">
      <c r="C7466" s="11"/>
      <c r="D7466" s="11"/>
      <c r="E7466" s="11"/>
    </row>
    <row r="7467">
      <c r="C7467" s="11"/>
      <c r="D7467" s="11"/>
      <c r="E7467" s="11"/>
    </row>
    <row r="7468">
      <c r="C7468" s="11"/>
      <c r="D7468" s="11"/>
      <c r="E7468" s="11"/>
    </row>
    <row r="7469">
      <c r="C7469" s="11"/>
      <c r="D7469" s="11"/>
      <c r="E7469" s="11"/>
    </row>
    <row r="7470">
      <c r="C7470" s="11"/>
      <c r="D7470" s="11"/>
      <c r="E7470" s="11"/>
    </row>
    <row r="7471">
      <c r="C7471" s="11"/>
      <c r="D7471" s="11"/>
      <c r="E7471" s="11"/>
    </row>
    <row r="7472">
      <c r="C7472" s="11"/>
      <c r="D7472" s="11"/>
      <c r="E7472" s="11"/>
    </row>
    <row r="7473">
      <c r="C7473" s="11"/>
      <c r="D7473" s="11"/>
      <c r="E7473" s="11"/>
    </row>
    <row r="7474">
      <c r="C7474" s="11"/>
      <c r="D7474" s="11"/>
      <c r="E7474" s="11"/>
    </row>
    <row r="7475">
      <c r="C7475" s="11"/>
      <c r="D7475" s="11"/>
      <c r="E7475" s="11"/>
    </row>
    <row r="7476">
      <c r="C7476" s="11"/>
      <c r="D7476" s="11"/>
      <c r="E7476" s="11"/>
    </row>
    <row r="7477">
      <c r="C7477" s="11"/>
      <c r="D7477" s="11"/>
      <c r="E7477" s="11"/>
    </row>
    <row r="7478">
      <c r="C7478" s="11"/>
      <c r="D7478" s="11"/>
      <c r="E7478" s="11"/>
    </row>
    <row r="7479">
      <c r="C7479" s="11"/>
      <c r="D7479" s="11"/>
      <c r="E7479" s="11"/>
    </row>
    <row r="7480">
      <c r="C7480" s="11"/>
      <c r="D7480" s="11"/>
      <c r="E7480" s="11"/>
    </row>
    <row r="7481">
      <c r="C7481" s="11"/>
      <c r="D7481" s="11"/>
      <c r="E7481" s="11"/>
    </row>
    <row r="7482">
      <c r="C7482" s="11"/>
      <c r="D7482" s="11"/>
      <c r="E7482" s="11"/>
    </row>
    <row r="7483">
      <c r="C7483" s="11"/>
      <c r="D7483" s="11"/>
      <c r="E7483" s="11"/>
    </row>
    <row r="7484">
      <c r="C7484" s="11"/>
      <c r="D7484" s="11"/>
      <c r="E7484" s="11"/>
    </row>
    <row r="7485">
      <c r="C7485" s="11"/>
      <c r="D7485" s="11"/>
      <c r="E7485" s="11"/>
    </row>
    <row r="7486">
      <c r="C7486" s="11"/>
      <c r="D7486" s="11"/>
      <c r="E7486" s="11"/>
    </row>
    <row r="7487">
      <c r="C7487" s="11"/>
      <c r="D7487" s="11"/>
      <c r="E7487" s="11"/>
    </row>
    <row r="7488">
      <c r="C7488" s="11"/>
      <c r="D7488" s="11"/>
      <c r="E7488" s="11"/>
    </row>
    <row r="7489">
      <c r="C7489" s="11"/>
      <c r="D7489" s="11"/>
      <c r="E7489" s="11"/>
    </row>
    <row r="7490">
      <c r="C7490" s="11"/>
      <c r="D7490" s="11"/>
      <c r="E7490" s="11"/>
    </row>
    <row r="7491">
      <c r="C7491" s="11"/>
      <c r="D7491" s="11"/>
      <c r="E7491" s="11"/>
    </row>
    <row r="7492">
      <c r="C7492" s="11"/>
      <c r="D7492" s="11"/>
      <c r="E7492" s="11"/>
    </row>
    <row r="7493">
      <c r="C7493" s="11"/>
      <c r="D7493" s="11"/>
      <c r="E7493" s="11"/>
    </row>
    <row r="7494">
      <c r="C7494" s="11"/>
      <c r="D7494" s="11"/>
      <c r="E7494" s="11"/>
    </row>
    <row r="7495">
      <c r="C7495" s="11"/>
      <c r="D7495" s="11"/>
      <c r="E7495" s="11"/>
    </row>
    <row r="7496">
      <c r="C7496" s="11"/>
      <c r="D7496" s="11"/>
      <c r="E7496" s="11"/>
    </row>
    <row r="7497">
      <c r="C7497" s="11"/>
      <c r="D7497" s="11"/>
      <c r="E7497" s="11"/>
    </row>
    <row r="7498">
      <c r="C7498" s="11"/>
      <c r="D7498" s="11"/>
      <c r="E7498" s="11"/>
    </row>
    <row r="7499">
      <c r="C7499" s="11"/>
      <c r="D7499" s="11"/>
      <c r="E7499" s="11"/>
    </row>
    <row r="7500">
      <c r="C7500" s="11"/>
      <c r="D7500" s="11"/>
      <c r="E7500" s="11"/>
    </row>
    <row r="7501">
      <c r="C7501" s="11"/>
      <c r="D7501" s="11"/>
      <c r="E7501" s="11"/>
    </row>
    <row r="7502">
      <c r="C7502" s="11"/>
      <c r="D7502" s="11"/>
      <c r="E7502" s="11"/>
    </row>
    <row r="7503">
      <c r="C7503" s="11"/>
      <c r="D7503" s="11"/>
      <c r="E7503" s="11"/>
    </row>
    <row r="7504">
      <c r="C7504" s="11"/>
      <c r="D7504" s="11"/>
      <c r="E7504" s="11"/>
    </row>
    <row r="7505">
      <c r="C7505" s="11"/>
      <c r="D7505" s="11"/>
      <c r="E7505" s="11"/>
    </row>
    <row r="7506">
      <c r="C7506" s="11"/>
      <c r="D7506" s="11"/>
      <c r="E7506" s="11"/>
    </row>
    <row r="7507">
      <c r="C7507" s="11"/>
      <c r="D7507" s="11"/>
      <c r="E7507" s="11"/>
    </row>
    <row r="7508">
      <c r="C7508" s="11"/>
      <c r="D7508" s="11"/>
      <c r="E7508" s="11"/>
    </row>
    <row r="7509">
      <c r="C7509" s="11"/>
      <c r="D7509" s="11"/>
      <c r="E7509" s="11"/>
    </row>
    <row r="7510">
      <c r="C7510" s="11"/>
      <c r="D7510" s="11"/>
      <c r="E7510" s="11"/>
    </row>
    <row r="7511">
      <c r="C7511" s="11"/>
      <c r="D7511" s="11"/>
      <c r="E7511" s="11"/>
    </row>
    <row r="7512">
      <c r="C7512" s="11"/>
      <c r="D7512" s="11"/>
      <c r="E7512" s="11"/>
    </row>
    <row r="7513">
      <c r="C7513" s="11"/>
      <c r="D7513" s="11"/>
      <c r="E7513" s="11"/>
    </row>
    <row r="7514">
      <c r="C7514" s="11"/>
      <c r="D7514" s="11"/>
      <c r="E7514" s="11"/>
    </row>
    <row r="7515">
      <c r="C7515" s="11"/>
      <c r="D7515" s="11"/>
      <c r="E7515" s="11"/>
    </row>
    <row r="7516">
      <c r="C7516" s="11"/>
      <c r="D7516" s="11"/>
      <c r="E7516" s="11"/>
    </row>
    <row r="7517">
      <c r="C7517" s="11"/>
      <c r="D7517" s="11"/>
      <c r="E7517" s="11"/>
    </row>
    <row r="7518">
      <c r="C7518" s="11"/>
      <c r="D7518" s="11"/>
      <c r="E7518" s="11"/>
    </row>
    <row r="7519">
      <c r="C7519" s="11"/>
      <c r="D7519" s="11"/>
      <c r="E7519" s="11"/>
    </row>
    <row r="7520">
      <c r="C7520" s="11"/>
      <c r="D7520" s="11"/>
      <c r="E7520" s="11"/>
    </row>
    <row r="7521">
      <c r="C7521" s="11"/>
      <c r="D7521" s="11"/>
      <c r="E7521" s="11"/>
    </row>
    <row r="7522">
      <c r="C7522" s="11"/>
      <c r="D7522" s="11"/>
      <c r="E7522" s="11"/>
    </row>
    <row r="7523">
      <c r="C7523" s="11"/>
      <c r="D7523" s="11"/>
      <c r="E7523" s="11"/>
    </row>
    <row r="7524">
      <c r="C7524" s="11"/>
      <c r="D7524" s="11"/>
      <c r="E7524" s="11"/>
    </row>
    <row r="7525">
      <c r="C7525" s="11"/>
      <c r="D7525" s="11"/>
      <c r="E7525" s="11"/>
    </row>
    <row r="7526">
      <c r="C7526" s="11"/>
      <c r="D7526" s="11"/>
      <c r="E7526" s="11"/>
    </row>
    <row r="7527">
      <c r="C7527" s="11"/>
      <c r="D7527" s="11"/>
      <c r="E7527" s="11"/>
    </row>
    <row r="7528">
      <c r="C7528" s="11"/>
      <c r="D7528" s="11"/>
      <c r="E7528" s="11"/>
    </row>
    <row r="7529">
      <c r="C7529" s="11"/>
      <c r="D7529" s="11"/>
      <c r="E7529" s="11"/>
    </row>
    <row r="7530">
      <c r="C7530" s="11"/>
      <c r="D7530" s="11"/>
      <c r="E7530" s="11"/>
    </row>
    <row r="7531">
      <c r="C7531" s="11"/>
      <c r="D7531" s="11"/>
      <c r="E7531" s="11"/>
    </row>
    <row r="7532">
      <c r="C7532" s="11"/>
      <c r="D7532" s="11"/>
      <c r="E7532" s="11"/>
    </row>
    <row r="7533">
      <c r="C7533" s="11"/>
      <c r="D7533" s="11"/>
      <c r="E7533" s="11"/>
    </row>
    <row r="7534">
      <c r="C7534" s="11"/>
      <c r="D7534" s="11"/>
      <c r="E7534" s="11"/>
    </row>
    <row r="7535">
      <c r="C7535" s="11"/>
      <c r="D7535" s="11"/>
      <c r="E7535" s="11"/>
    </row>
    <row r="7536">
      <c r="C7536" s="11"/>
      <c r="D7536" s="11"/>
      <c r="E7536" s="11"/>
    </row>
    <row r="7537">
      <c r="C7537" s="11"/>
      <c r="D7537" s="11"/>
      <c r="E7537" s="11"/>
    </row>
    <row r="7538">
      <c r="C7538" s="11"/>
      <c r="D7538" s="11"/>
      <c r="E7538" s="11"/>
    </row>
    <row r="7539">
      <c r="C7539" s="11"/>
      <c r="D7539" s="11"/>
      <c r="E7539" s="11"/>
    </row>
    <row r="7540">
      <c r="C7540" s="11"/>
      <c r="D7540" s="11"/>
      <c r="E7540" s="11"/>
    </row>
    <row r="7541">
      <c r="C7541" s="11"/>
      <c r="D7541" s="11"/>
      <c r="E7541" s="11"/>
    </row>
    <row r="7542">
      <c r="C7542" s="11"/>
      <c r="D7542" s="11"/>
      <c r="E7542" s="11"/>
    </row>
    <row r="7543">
      <c r="C7543" s="11"/>
      <c r="D7543" s="11"/>
      <c r="E7543" s="11"/>
    </row>
    <row r="7544">
      <c r="C7544" s="11"/>
      <c r="D7544" s="11"/>
      <c r="E7544" s="11"/>
    </row>
    <row r="7545">
      <c r="C7545" s="11"/>
      <c r="D7545" s="11"/>
      <c r="E7545" s="11"/>
    </row>
    <row r="7546">
      <c r="C7546" s="11"/>
      <c r="D7546" s="11"/>
      <c r="E7546" s="11"/>
    </row>
    <row r="7547">
      <c r="C7547" s="11"/>
      <c r="D7547" s="11"/>
      <c r="E7547" s="11"/>
    </row>
    <row r="7548">
      <c r="C7548" s="11"/>
      <c r="D7548" s="11"/>
      <c r="E7548" s="11"/>
    </row>
    <row r="7549">
      <c r="C7549" s="11"/>
      <c r="D7549" s="11"/>
      <c r="E7549" s="11"/>
    </row>
    <row r="7550">
      <c r="C7550" s="11"/>
      <c r="D7550" s="11"/>
      <c r="E7550" s="11"/>
    </row>
    <row r="7551">
      <c r="C7551" s="11"/>
      <c r="D7551" s="11"/>
      <c r="E7551" s="11"/>
    </row>
    <row r="7552">
      <c r="C7552" s="11"/>
      <c r="D7552" s="11"/>
      <c r="E7552" s="11"/>
    </row>
    <row r="7553">
      <c r="C7553" s="11"/>
      <c r="D7553" s="11"/>
      <c r="E7553" s="11"/>
    </row>
    <row r="7554">
      <c r="C7554" s="11"/>
      <c r="D7554" s="11"/>
      <c r="E7554" s="11"/>
    </row>
    <row r="7555">
      <c r="C7555" s="11"/>
      <c r="D7555" s="11"/>
      <c r="E7555" s="11"/>
    </row>
    <row r="7556">
      <c r="C7556" s="11"/>
      <c r="D7556" s="11"/>
      <c r="E7556" s="11"/>
    </row>
    <row r="7557">
      <c r="C7557" s="11"/>
      <c r="D7557" s="11"/>
      <c r="E7557" s="11"/>
    </row>
    <row r="7558">
      <c r="C7558" s="11"/>
      <c r="D7558" s="11"/>
      <c r="E7558" s="11"/>
    </row>
    <row r="7559">
      <c r="C7559" s="11"/>
      <c r="D7559" s="11"/>
      <c r="E7559" s="11"/>
    </row>
    <row r="7560">
      <c r="C7560" s="11"/>
      <c r="D7560" s="11"/>
      <c r="E7560" s="11"/>
    </row>
    <row r="7561">
      <c r="C7561" s="11"/>
      <c r="D7561" s="11"/>
      <c r="E7561" s="11"/>
    </row>
    <row r="7562">
      <c r="C7562" s="11"/>
      <c r="D7562" s="11"/>
      <c r="E7562" s="11"/>
    </row>
    <row r="7563">
      <c r="C7563" s="11"/>
      <c r="D7563" s="11"/>
      <c r="E7563" s="11"/>
    </row>
    <row r="7564">
      <c r="C7564" s="11"/>
      <c r="D7564" s="11"/>
      <c r="E7564" s="11"/>
    </row>
    <row r="7565">
      <c r="C7565" s="11"/>
      <c r="D7565" s="11"/>
      <c r="E7565" s="11"/>
    </row>
    <row r="7566">
      <c r="C7566" s="11"/>
      <c r="D7566" s="11"/>
      <c r="E7566" s="11"/>
    </row>
    <row r="7567">
      <c r="C7567" s="11"/>
      <c r="D7567" s="11"/>
      <c r="E7567" s="11"/>
    </row>
    <row r="7568">
      <c r="C7568" s="11"/>
      <c r="D7568" s="11"/>
      <c r="E7568" s="11"/>
    </row>
    <row r="7569">
      <c r="C7569" s="11"/>
      <c r="D7569" s="11"/>
      <c r="E7569" s="11"/>
    </row>
    <row r="7570">
      <c r="C7570" s="11"/>
      <c r="D7570" s="11"/>
      <c r="E7570" s="11"/>
    </row>
    <row r="7571">
      <c r="C7571" s="11"/>
      <c r="D7571" s="11"/>
      <c r="E7571" s="11"/>
    </row>
    <row r="7572">
      <c r="C7572" s="11"/>
      <c r="D7572" s="11"/>
      <c r="E7572" s="11"/>
    </row>
    <row r="7573">
      <c r="C7573" s="11"/>
      <c r="D7573" s="11"/>
      <c r="E7573" s="11"/>
    </row>
    <row r="7574">
      <c r="C7574" s="11"/>
      <c r="D7574" s="11"/>
      <c r="E7574" s="11"/>
    </row>
    <row r="7575">
      <c r="C7575" s="11"/>
      <c r="D7575" s="11"/>
      <c r="E7575" s="11"/>
    </row>
    <row r="7576">
      <c r="C7576" s="11"/>
      <c r="D7576" s="11"/>
      <c r="E7576" s="11"/>
    </row>
    <row r="7577">
      <c r="C7577" s="11"/>
      <c r="D7577" s="11"/>
      <c r="E7577" s="11"/>
    </row>
    <row r="7578">
      <c r="C7578" s="11"/>
      <c r="D7578" s="11"/>
      <c r="E7578" s="11"/>
    </row>
    <row r="7579">
      <c r="C7579" s="11"/>
      <c r="D7579" s="11"/>
      <c r="E7579" s="11"/>
    </row>
    <row r="7580">
      <c r="C7580" s="11"/>
      <c r="D7580" s="11"/>
      <c r="E7580" s="11"/>
    </row>
    <row r="7581">
      <c r="C7581" s="11"/>
      <c r="D7581" s="11"/>
      <c r="E7581" s="11"/>
    </row>
    <row r="7582">
      <c r="C7582" s="11"/>
      <c r="D7582" s="11"/>
      <c r="E7582" s="11"/>
    </row>
    <row r="7583">
      <c r="C7583" s="11"/>
      <c r="D7583" s="11"/>
      <c r="E7583" s="11"/>
    </row>
    <row r="7584">
      <c r="C7584" s="11"/>
      <c r="D7584" s="11"/>
      <c r="E7584" s="11"/>
    </row>
    <row r="7585">
      <c r="C7585" s="11"/>
      <c r="D7585" s="11"/>
      <c r="E7585" s="11"/>
    </row>
    <row r="7586">
      <c r="C7586" s="11"/>
      <c r="D7586" s="11"/>
      <c r="E7586" s="11"/>
    </row>
    <row r="7587">
      <c r="C7587" s="11"/>
      <c r="D7587" s="11"/>
      <c r="E7587" s="11"/>
    </row>
    <row r="7588">
      <c r="C7588" s="11"/>
      <c r="D7588" s="11"/>
      <c r="E7588" s="11"/>
    </row>
    <row r="7589">
      <c r="C7589" s="11"/>
      <c r="D7589" s="11"/>
      <c r="E7589" s="11"/>
    </row>
    <row r="7590">
      <c r="C7590" s="11"/>
      <c r="D7590" s="11"/>
      <c r="E7590" s="11"/>
    </row>
    <row r="7591">
      <c r="C7591" s="11"/>
      <c r="D7591" s="11"/>
      <c r="E7591" s="11"/>
    </row>
    <row r="7592">
      <c r="C7592" s="11"/>
      <c r="D7592" s="11"/>
      <c r="E7592" s="11"/>
    </row>
    <row r="7593">
      <c r="C7593" s="11"/>
      <c r="D7593" s="11"/>
      <c r="E7593" s="11"/>
    </row>
    <row r="7594">
      <c r="C7594" s="11"/>
      <c r="D7594" s="11"/>
      <c r="E7594" s="11"/>
    </row>
    <row r="7595">
      <c r="C7595" s="11"/>
      <c r="D7595" s="11"/>
      <c r="E7595" s="11"/>
    </row>
    <row r="7596">
      <c r="C7596" s="11"/>
      <c r="D7596" s="11"/>
      <c r="E7596" s="11"/>
    </row>
    <row r="7597">
      <c r="C7597" s="11"/>
      <c r="D7597" s="11"/>
      <c r="E7597" s="11"/>
    </row>
    <row r="7598">
      <c r="C7598" s="11"/>
      <c r="D7598" s="11"/>
      <c r="E7598" s="11"/>
    </row>
    <row r="7599">
      <c r="C7599" s="11"/>
      <c r="D7599" s="11"/>
      <c r="E7599" s="11"/>
    </row>
    <row r="7600">
      <c r="C7600" s="11"/>
      <c r="D7600" s="11"/>
      <c r="E7600" s="11"/>
    </row>
    <row r="7601">
      <c r="C7601" s="11"/>
      <c r="D7601" s="11"/>
      <c r="E7601" s="11"/>
    </row>
    <row r="7602">
      <c r="C7602" s="11"/>
      <c r="D7602" s="11"/>
      <c r="E7602" s="11"/>
    </row>
    <row r="7603">
      <c r="C7603" s="11"/>
      <c r="D7603" s="11"/>
      <c r="E7603" s="11"/>
    </row>
    <row r="7604">
      <c r="C7604" s="11"/>
      <c r="D7604" s="11"/>
      <c r="E7604" s="11"/>
    </row>
    <row r="7605">
      <c r="C7605" s="11"/>
      <c r="D7605" s="11"/>
      <c r="E7605" s="11"/>
    </row>
    <row r="7606">
      <c r="C7606" s="11"/>
      <c r="D7606" s="11"/>
      <c r="E7606" s="11"/>
    </row>
    <row r="7607">
      <c r="C7607" s="11"/>
      <c r="D7607" s="11"/>
      <c r="E7607" s="11"/>
    </row>
    <row r="7608">
      <c r="C7608" s="11"/>
      <c r="D7608" s="11"/>
      <c r="E7608" s="11"/>
    </row>
    <row r="7609">
      <c r="C7609" s="11"/>
      <c r="D7609" s="11"/>
      <c r="E7609" s="11"/>
    </row>
    <row r="7610">
      <c r="C7610" s="11"/>
      <c r="D7610" s="11"/>
      <c r="E7610" s="11"/>
    </row>
    <row r="7611">
      <c r="C7611" s="11"/>
      <c r="D7611" s="11"/>
      <c r="E7611" s="11"/>
    </row>
    <row r="7612">
      <c r="C7612" s="11"/>
      <c r="D7612" s="11"/>
      <c r="E7612" s="11"/>
    </row>
    <row r="7613">
      <c r="C7613" s="11"/>
      <c r="D7613" s="11"/>
      <c r="E7613" s="11"/>
    </row>
    <row r="7614">
      <c r="C7614" s="11"/>
      <c r="D7614" s="11"/>
      <c r="E7614" s="11"/>
    </row>
    <row r="7615">
      <c r="C7615" s="11"/>
      <c r="D7615" s="11"/>
      <c r="E7615" s="11"/>
    </row>
    <row r="7616">
      <c r="C7616" s="11"/>
      <c r="D7616" s="11"/>
      <c r="E7616" s="11"/>
    </row>
    <row r="7617">
      <c r="C7617" s="11"/>
      <c r="D7617" s="11"/>
      <c r="E7617" s="11"/>
    </row>
    <row r="7618">
      <c r="C7618" s="11"/>
      <c r="D7618" s="11"/>
      <c r="E7618" s="11"/>
    </row>
    <row r="7619">
      <c r="C7619" s="11"/>
      <c r="D7619" s="11"/>
      <c r="E7619" s="11"/>
    </row>
    <row r="7620">
      <c r="C7620" s="11"/>
      <c r="D7620" s="11"/>
      <c r="E7620" s="11"/>
    </row>
    <row r="7621">
      <c r="C7621" s="11"/>
      <c r="D7621" s="11"/>
      <c r="E7621" s="11"/>
    </row>
    <row r="7622">
      <c r="C7622" s="11"/>
      <c r="D7622" s="11"/>
      <c r="E7622" s="11"/>
    </row>
    <row r="7623">
      <c r="C7623" s="11"/>
      <c r="D7623" s="11"/>
      <c r="E7623" s="11"/>
    </row>
    <row r="7624">
      <c r="C7624" s="11"/>
      <c r="D7624" s="11"/>
      <c r="E7624" s="11"/>
    </row>
    <row r="7625">
      <c r="C7625" s="11"/>
      <c r="D7625" s="11"/>
      <c r="E7625" s="11"/>
    </row>
    <row r="7626">
      <c r="C7626" s="11"/>
      <c r="D7626" s="11"/>
      <c r="E7626" s="11"/>
    </row>
    <row r="7627">
      <c r="C7627" s="11"/>
      <c r="D7627" s="11"/>
      <c r="E7627" s="11"/>
    </row>
    <row r="7628">
      <c r="C7628" s="11"/>
      <c r="D7628" s="11"/>
      <c r="E7628" s="11"/>
    </row>
    <row r="7629">
      <c r="C7629" s="11"/>
      <c r="D7629" s="11"/>
      <c r="E7629" s="11"/>
    </row>
    <row r="7630">
      <c r="C7630" s="11"/>
      <c r="D7630" s="11"/>
      <c r="E7630" s="11"/>
    </row>
    <row r="7631">
      <c r="C7631" s="11"/>
      <c r="D7631" s="11"/>
      <c r="E7631" s="11"/>
    </row>
    <row r="7632">
      <c r="C7632" s="11"/>
      <c r="D7632" s="11"/>
      <c r="E7632" s="11"/>
    </row>
    <row r="7633">
      <c r="C7633" s="11"/>
      <c r="D7633" s="11"/>
      <c r="E7633" s="11"/>
    </row>
    <row r="7634">
      <c r="C7634" s="11"/>
      <c r="D7634" s="11"/>
      <c r="E7634" s="11"/>
    </row>
    <row r="7635">
      <c r="C7635" s="11"/>
      <c r="D7635" s="11"/>
      <c r="E7635" s="11"/>
    </row>
    <row r="7636">
      <c r="C7636" s="11"/>
      <c r="D7636" s="11"/>
      <c r="E7636" s="11"/>
    </row>
    <row r="7637">
      <c r="C7637" s="11"/>
      <c r="D7637" s="11"/>
      <c r="E7637" s="11"/>
    </row>
    <row r="7638">
      <c r="C7638" s="11"/>
      <c r="D7638" s="11"/>
      <c r="E7638" s="11"/>
    </row>
    <row r="7639">
      <c r="C7639" s="11"/>
      <c r="D7639" s="11"/>
      <c r="E7639" s="11"/>
    </row>
    <row r="7640">
      <c r="C7640" s="11"/>
      <c r="D7640" s="11"/>
      <c r="E7640" s="11"/>
    </row>
    <row r="7641">
      <c r="C7641" s="11"/>
      <c r="D7641" s="11"/>
      <c r="E7641" s="11"/>
    </row>
    <row r="7642">
      <c r="C7642" s="11"/>
      <c r="D7642" s="11"/>
      <c r="E7642" s="11"/>
    </row>
    <row r="7643">
      <c r="C7643" s="11"/>
      <c r="D7643" s="11"/>
      <c r="E7643" s="11"/>
    </row>
    <row r="7644">
      <c r="C7644" s="11"/>
      <c r="D7644" s="11"/>
      <c r="E7644" s="11"/>
    </row>
    <row r="7645">
      <c r="C7645" s="11"/>
      <c r="D7645" s="11"/>
      <c r="E7645" s="11"/>
    </row>
    <row r="7646">
      <c r="C7646" s="11"/>
      <c r="D7646" s="11"/>
      <c r="E7646" s="11"/>
    </row>
    <row r="7647">
      <c r="C7647" s="11"/>
      <c r="D7647" s="11"/>
      <c r="E7647" s="11"/>
    </row>
    <row r="7648">
      <c r="C7648" s="11"/>
      <c r="D7648" s="11"/>
      <c r="E7648" s="11"/>
    </row>
    <row r="7649">
      <c r="C7649" s="11"/>
      <c r="D7649" s="11"/>
      <c r="E7649" s="11"/>
    </row>
    <row r="7650">
      <c r="C7650" s="11"/>
      <c r="D7650" s="11"/>
      <c r="E7650" s="11"/>
    </row>
    <row r="7651">
      <c r="C7651" s="11"/>
      <c r="D7651" s="11"/>
      <c r="E7651" s="11"/>
    </row>
    <row r="7652">
      <c r="C7652" s="11"/>
      <c r="D7652" s="11"/>
      <c r="E7652" s="11"/>
    </row>
    <row r="7653">
      <c r="C7653" s="11"/>
      <c r="D7653" s="11"/>
      <c r="E7653" s="11"/>
    </row>
    <row r="7654">
      <c r="C7654" s="11"/>
      <c r="D7654" s="11"/>
      <c r="E7654" s="11"/>
    </row>
    <row r="7655">
      <c r="C7655" s="11"/>
      <c r="D7655" s="11"/>
      <c r="E7655" s="11"/>
    </row>
    <row r="7656">
      <c r="C7656" s="11"/>
      <c r="D7656" s="11"/>
      <c r="E7656" s="11"/>
    </row>
    <row r="7657">
      <c r="C7657" s="11"/>
      <c r="D7657" s="11"/>
      <c r="E7657" s="11"/>
    </row>
    <row r="7658">
      <c r="C7658" s="11"/>
      <c r="D7658" s="11"/>
      <c r="E7658" s="11"/>
    </row>
    <row r="7659">
      <c r="C7659" s="11"/>
      <c r="D7659" s="11"/>
      <c r="E7659" s="11"/>
    </row>
    <row r="7660">
      <c r="C7660" s="11"/>
      <c r="D7660" s="11"/>
      <c r="E7660" s="11"/>
    </row>
    <row r="7661">
      <c r="C7661" s="11"/>
      <c r="D7661" s="11"/>
      <c r="E7661" s="11"/>
    </row>
    <row r="7662">
      <c r="C7662" s="11"/>
      <c r="D7662" s="11"/>
      <c r="E7662" s="11"/>
    </row>
    <row r="7663">
      <c r="C7663" s="11"/>
      <c r="D7663" s="11"/>
      <c r="E7663" s="11"/>
    </row>
    <row r="7664">
      <c r="C7664" s="11"/>
      <c r="D7664" s="11"/>
      <c r="E7664" s="11"/>
    </row>
    <row r="7665">
      <c r="C7665" s="11"/>
      <c r="D7665" s="11"/>
      <c r="E7665" s="11"/>
    </row>
    <row r="7666">
      <c r="C7666" s="11"/>
      <c r="D7666" s="11"/>
      <c r="E7666" s="11"/>
    </row>
    <row r="7667">
      <c r="C7667" s="11"/>
      <c r="D7667" s="11"/>
      <c r="E7667" s="11"/>
    </row>
    <row r="7668">
      <c r="C7668" s="11"/>
      <c r="D7668" s="11"/>
      <c r="E7668" s="11"/>
    </row>
    <row r="7669">
      <c r="C7669" s="11"/>
      <c r="D7669" s="11"/>
      <c r="E7669" s="11"/>
    </row>
    <row r="7670">
      <c r="C7670" s="11"/>
      <c r="D7670" s="11"/>
      <c r="E7670" s="11"/>
    </row>
    <row r="7671">
      <c r="C7671" s="11"/>
      <c r="D7671" s="11"/>
      <c r="E7671" s="11"/>
    </row>
    <row r="7672">
      <c r="C7672" s="11"/>
      <c r="D7672" s="11"/>
      <c r="E7672" s="11"/>
    </row>
    <row r="7673">
      <c r="C7673" s="11"/>
      <c r="D7673" s="11"/>
      <c r="E7673" s="11"/>
    </row>
    <row r="7674">
      <c r="C7674" s="11"/>
      <c r="D7674" s="11"/>
      <c r="E7674" s="11"/>
    </row>
    <row r="7675">
      <c r="C7675" s="11"/>
      <c r="D7675" s="11"/>
      <c r="E7675" s="11"/>
    </row>
    <row r="7676">
      <c r="C7676" s="11"/>
      <c r="D7676" s="11"/>
      <c r="E7676" s="11"/>
    </row>
    <row r="7677">
      <c r="C7677" s="11"/>
      <c r="D7677" s="11"/>
      <c r="E7677" s="11"/>
    </row>
    <row r="7678">
      <c r="C7678" s="11"/>
      <c r="D7678" s="11"/>
      <c r="E7678" s="11"/>
    </row>
    <row r="7679">
      <c r="C7679" s="11"/>
      <c r="D7679" s="11"/>
      <c r="E7679" s="11"/>
    </row>
    <row r="7680">
      <c r="C7680" s="11"/>
      <c r="D7680" s="11"/>
      <c r="E7680" s="11"/>
    </row>
    <row r="7681">
      <c r="C7681" s="11"/>
      <c r="D7681" s="11"/>
      <c r="E7681" s="11"/>
    </row>
    <row r="7682">
      <c r="C7682" s="11"/>
      <c r="D7682" s="11"/>
      <c r="E7682" s="11"/>
    </row>
    <row r="7683">
      <c r="C7683" s="11"/>
      <c r="D7683" s="11"/>
      <c r="E7683" s="11"/>
    </row>
    <row r="7684">
      <c r="C7684" s="11"/>
      <c r="D7684" s="11"/>
      <c r="E7684" s="11"/>
    </row>
    <row r="7685">
      <c r="C7685" s="11"/>
      <c r="D7685" s="11"/>
      <c r="E7685" s="11"/>
    </row>
    <row r="7686">
      <c r="C7686" s="11"/>
      <c r="D7686" s="11"/>
      <c r="E7686" s="11"/>
    </row>
    <row r="7687">
      <c r="C7687" s="11"/>
      <c r="D7687" s="11"/>
      <c r="E7687" s="11"/>
    </row>
    <row r="7688">
      <c r="C7688" s="11"/>
      <c r="D7688" s="11"/>
      <c r="E7688" s="11"/>
    </row>
    <row r="7689">
      <c r="C7689" s="11"/>
      <c r="D7689" s="11"/>
      <c r="E7689" s="11"/>
    </row>
    <row r="7690">
      <c r="C7690" s="11"/>
      <c r="D7690" s="11"/>
      <c r="E7690" s="11"/>
    </row>
    <row r="7691">
      <c r="C7691" s="11"/>
      <c r="D7691" s="11"/>
      <c r="E7691" s="11"/>
    </row>
    <row r="7692">
      <c r="C7692" s="11"/>
      <c r="D7692" s="11"/>
      <c r="E7692" s="11"/>
    </row>
    <row r="7693">
      <c r="C7693" s="11"/>
      <c r="D7693" s="11"/>
      <c r="E7693" s="11"/>
    </row>
    <row r="7694">
      <c r="C7694" s="11"/>
      <c r="D7694" s="11"/>
      <c r="E7694" s="11"/>
    </row>
    <row r="7695">
      <c r="C7695" s="11"/>
      <c r="D7695" s="11"/>
      <c r="E7695" s="11"/>
    </row>
    <row r="7696">
      <c r="C7696" s="11"/>
      <c r="D7696" s="11"/>
      <c r="E7696" s="11"/>
    </row>
    <row r="7697">
      <c r="C7697" s="11"/>
      <c r="D7697" s="11"/>
      <c r="E7697" s="11"/>
    </row>
    <row r="7698">
      <c r="C7698" s="11"/>
      <c r="D7698" s="11"/>
      <c r="E7698" s="11"/>
    </row>
    <row r="7699">
      <c r="C7699" s="11"/>
      <c r="D7699" s="11"/>
      <c r="E7699" s="11"/>
    </row>
    <row r="7700">
      <c r="C7700" s="11"/>
      <c r="D7700" s="11"/>
      <c r="E7700" s="11"/>
    </row>
    <row r="7701">
      <c r="C7701" s="11"/>
      <c r="D7701" s="11"/>
      <c r="E7701" s="11"/>
    </row>
    <row r="7702">
      <c r="C7702" s="11"/>
      <c r="D7702" s="11"/>
      <c r="E7702" s="11"/>
    </row>
    <row r="7703">
      <c r="C7703" s="11"/>
      <c r="D7703" s="11"/>
      <c r="E7703" s="11"/>
    </row>
    <row r="7704">
      <c r="C7704" s="11"/>
      <c r="D7704" s="11"/>
      <c r="E7704" s="11"/>
    </row>
    <row r="7705">
      <c r="C7705" s="11"/>
      <c r="D7705" s="11"/>
      <c r="E7705" s="11"/>
    </row>
    <row r="7706">
      <c r="C7706" s="11"/>
      <c r="D7706" s="11"/>
      <c r="E7706" s="11"/>
    </row>
    <row r="7707">
      <c r="C7707" s="11"/>
      <c r="D7707" s="11"/>
      <c r="E7707" s="11"/>
    </row>
    <row r="7708">
      <c r="C7708" s="11"/>
      <c r="D7708" s="11"/>
      <c r="E7708" s="11"/>
    </row>
    <row r="7709">
      <c r="C7709" s="11"/>
      <c r="D7709" s="11"/>
      <c r="E7709" s="11"/>
    </row>
    <row r="7710">
      <c r="C7710" s="11"/>
      <c r="D7710" s="11"/>
      <c r="E7710" s="11"/>
    </row>
    <row r="7711">
      <c r="C7711" s="11"/>
      <c r="D7711" s="11"/>
      <c r="E7711" s="11"/>
    </row>
    <row r="7712">
      <c r="C7712" s="11"/>
      <c r="D7712" s="11"/>
      <c r="E7712" s="11"/>
    </row>
    <row r="7713">
      <c r="C7713" s="11"/>
      <c r="D7713" s="11"/>
      <c r="E7713" s="11"/>
    </row>
    <row r="7714">
      <c r="C7714" s="11"/>
      <c r="D7714" s="11"/>
      <c r="E7714" s="11"/>
    </row>
    <row r="7715">
      <c r="C7715" s="11"/>
      <c r="D7715" s="11"/>
      <c r="E7715" s="11"/>
    </row>
    <row r="7716">
      <c r="C7716" s="11"/>
      <c r="D7716" s="11"/>
      <c r="E7716" s="11"/>
    </row>
    <row r="7717">
      <c r="C7717" s="11"/>
      <c r="D7717" s="11"/>
      <c r="E7717" s="11"/>
    </row>
    <row r="7718">
      <c r="C7718" s="11"/>
      <c r="D7718" s="11"/>
      <c r="E7718" s="11"/>
    </row>
    <row r="7719">
      <c r="C7719" s="11"/>
      <c r="D7719" s="11"/>
      <c r="E7719" s="11"/>
    </row>
    <row r="7720">
      <c r="C7720" s="11"/>
      <c r="D7720" s="11"/>
      <c r="E7720" s="11"/>
    </row>
    <row r="7721">
      <c r="C7721" s="11"/>
      <c r="D7721" s="11"/>
      <c r="E7721" s="11"/>
    </row>
    <row r="7722">
      <c r="C7722" s="11"/>
      <c r="D7722" s="11"/>
      <c r="E7722" s="11"/>
    </row>
    <row r="7723">
      <c r="C7723" s="11"/>
      <c r="D7723" s="11"/>
      <c r="E7723" s="11"/>
    </row>
    <row r="7724">
      <c r="C7724" s="11"/>
      <c r="D7724" s="11"/>
      <c r="E7724" s="11"/>
    </row>
    <row r="7725">
      <c r="C7725" s="11"/>
      <c r="D7725" s="11"/>
      <c r="E7725" s="11"/>
    </row>
    <row r="7726">
      <c r="C7726" s="11"/>
      <c r="D7726" s="11"/>
      <c r="E7726" s="11"/>
    </row>
    <row r="7727">
      <c r="C7727" s="11"/>
      <c r="D7727" s="11"/>
      <c r="E7727" s="11"/>
    </row>
    <row r="7728">
      <c r="C7728" s="11"/>
      <c r="D7728" s="11"/>
      <c r="E7728" s="11"/>
    </row>
    <row r="7729">
      <c r="C7729" s="11"/>
      <c r="D7729" s="11"/>
      <c r="E7729" s="11"/>
    </row>
    <row r="7730">
      <c r="C7730" s="11"/>
      <c r="D7730" s="11"/>
      <c r="E7730" s="11"/>
    </row>
    <row r="7731">
      <c r="C7731" s="11"/>
      <c r="D7731" s="11"/>
      <c r="E7731" s="11"/>
    </row>
    <row r="7732">
      <c r="C7732" s="11"/>
      <c r="D7732" s="11"/>
      <c r="E7732" s="11"/>
    </row>
    <row r="7733">
      <c r="C7733" s="11"/>
      <c r="D7733" s="11"/>
      <c r="E7733" s="11"/>
    </row>
    <row r="7734">
      <c r="C7734" s="11"/>
      <c r="D7734" s="11"/>
      <c r="E7734" s="11"/>
    </row>
    <row r="7735">
      <c r="C7735" s="11"/>
      <c r="D7735" s="11"/>
      <c r="E7735" s="11"/>
    </row>
    <row r="7736">
      <c r="C7736" s="11"/>
      <c r="D7736" s="11"/>
      <c r="E7736" s="11"/>
    </row>
    <row r="7737">
      <c r="C7737" s="11"/>
      <c r="D7737" s="11"/>
      <c r="E7737" s="11"/>
    </row>
    <row r="7738">
      <c r="C7738" s="11"/>
      <c r="D7738" s="11"/>
      <c r="E7738" s="11"/>
    </row>
    <row r="7739">
      <c r="C7739" s="11"/>
      <c r="D7739" s="11"/>
      <c r="E7739" s="11"/>
    </row>
    <row r="7740">
      <c r="C7740" s="11"/>
      <c r="D7740" s="11"/>
      <c r="E7740" s="11"/>
    </row>
    <row r="7741">
      <c r="C7741" s="11"/>
      <c r="D7741" s="11"/>
      <c r="E7741" s="11"/>
    </row>
    <row r="7742">
      <c r="C7742" s="11"/>
      <c r="D7742" s="11"/>
      <c r="E7742" s="11"/>
    </row>
    <row r="7743">
      <c r="C7743" s="11"/>
      <c r="D7743" s="11"/>
      <c r="E7743" s="11"/>
    </row>
    <row r="7744">
      <c r="C7744" s="11"/>
      <c r="D7744" s="11"/>
      <c r="E7744" s="11"/>
    </row>
    <row r="7745">
      <c r="C7745" s="11"/>
      <c r="D7745" s="11"/>
      <c r="E7745" s="11"/>
    </row>
    <row r="7746">
      <c r="C7746" s="11"/>
      <c r="D7746" s="11"/>
      <c r="E7746" s="11"/>
    </row>
    <row r="7747">
      <c r="C7747" s="11"/>
      <c r="D7747" s="11"/>
      <c r="E7747" s="11"/>
    </row>
    <row r="7748">
      <c r="C7748" s="11"/>
      <c r="D7748" s="11"/>
      <c r="E7748" s="11"/>
    </row>
    <row r="7749">
      <c r="C7749" s="11"/>
      <c r="D7749" s="11"/>
      <c r="E7749" s="11"/>
    </row>
    <row r="7750">
      <c r="C7750" s="11"/>
      <c r="D7750" s="11"/>
      <c r="E7750" s="11"/>
    </row>
    <row r="7751">
      <c r="C7751" s="11"/>
      <c r="D7751" s="11"/>
      <c r="E7751" s="11"/>
    </row>
    <row r="7752">
      <c r="C7752" s="11"/>
      <c r="D7752" s="11"/>
      <c r="E7752" s="11"/>
    </row>
    <row r="7753">
      <c r="C7753" s="11"/>
      <c r="D7753" s="11"/>
      <c r="E7753" s="11"/>
    </row>
    <row r="7754">
      <c r="C7754" s="11"/>
      <c r="D7754" s="11"/>
      <c r="E7754" s="11"/>
    </row>
    <row r="7755">
      <c r="C7755" s="11"/>
      <c r="D7755" s="11"/>
      <c r="E7755" s="11"/>
    </row>
    <row r="7756">
      <c r="C7756" s="11"/>
      <c r="D7756" s="11"/>
      <c r="E7756" s="11"/>
    </row>
    <row r="7757">
      <c r="C7757" s="11"/>
      <c r="D7757" s="11"/>
      <c r="E7757" s="11"/>
    </row>
    <row r="7758">
      <c r="C7758" s="11"/>
      <c r="D7758" s="11"/>
      <c r="E7758" s="11"/>
    </row>
    <row r="7759">
      <c r="C7759" s="11"/>
      <c r="D7759" s="11"/>
      <c r="E7759" s="11"/>
    </row>
    <row r="7760">
      <c r="C7760" s="11"/>
      <c r="D7760" s="11"/>
      <c r="E7760" s="11"/>
    </row>
    <row r="7761">
      <c r="C7761" s="11"/>
      <c r="D7761" s="11"/>
      <c r="E7761" s="11"/>
    </row>
    <row r="7762">
      <c r="C7762" s="11"/>
      <c r="D7762" s="11"/>
      <c r="E7762" s="11"/>
    </row>
    <row r="7763">
      <c r="C7763" s="11"/>
      <c r="D7763" s="11"/>
      <c r="E7763" s="11"/>
    </row>
    <row r="7764">
      <c r="C7764" s="11"/>
      <c r="D7764" s="11"/>
      <c r="E7764" s="11"/>
    </row>
    <row r="7765">
      <c r="C7765" s="11"/>
      <c r="D7765" s="11"/>
      <c r="E7765" s="11"/>
    </row>
    <row r="7766">
      <c r="C7766" s="11"/>
      <c r="D7766" s="11"/>
      <c r="E7766" s="11"/>
    </row>
    <row r="7767">
      <c r="C7767" s="11"/>
      <c r="D7767" s="11"/>
      <c r="E7767" s="11"/>
    </row>
    <row r="7768">
      <c r="C7768" s="11"/>
      <c r="D7768" s="11"/>
      <c r="E7768" s="11"/>
    </row>
    <row r="7769">
      <c r="C7769" s="11"/>
      <c r="D7769" s="11"/>
      <c r="E7769" s="11"/>
    </row>
    <row r="7770">
      <c r="C7770" s="11"/>
      <c r="D7770" s="11"/>
      <c r="E7770" s="11"/>
    </row>
    <row r="7771">
      <c r="C7771" s="11"/>
      <c r="D7771" s="11"/>
      <c r="E7771" s="11"/>
    </row>
    <row r="7772">
      <c r="C7772" s="11"/>
      <c r="D7772" s="11"/>
      <c r="E7772" s="11"/>
    </row>
    <row r="7773">
      <c r="C7773" s="11"/>
      <c r="D7773" s="11"/>
      <c r="E7773" s="11"/>
    </row>
    <row r="7774">
      <c r="C7774" s="11"/>
      <c r="D7774" s="11"/>
      <c r="E7774" s="11"/>
    </row>
    <row r="7775">
      <c r="C7775" s="11"/>
      <c r="D7775" s="11"/>
      <c r="E7775" s="11"/>
    </row>
    <row r="7776">
      <c r="C7776" s="11"/>
      <c r="D7776" s="11"/>
      <c r="E7776" s="11"/>
    </row>
    <row r="7777">
      <c r="C7777" s="11"/>
      <c r="D7777" s="11"/>
      <c r="E7777" s="11"/>
    </row>
    <row r="7778">
      <c r="C7778" s="11"/>
      <c r="D7778" s="11"/>
      <c r="E7778" s="11"/>
    </row>
    <row r="7779">
      <c r="C7779" s="11"/>
      <c r="D7779" s="11"/>
      <c r="E7779" s="11"/>
    </row>
    <row r="7780">
      <c r="C7780" s="11"/>
      <c r="D7780" s="11"/>
      <c r="E7780" s="11"/>
    </row>
    <row r="7781">
      <c r="C7781" s="11"/>
      <c r="D7781" s="11"/>
      <c r="E7781" s="11"/>
    </row>
    <row r="7782">
      <c r="C7782" s="11"/>
      <c r="D7782" s="11"/>
      <c r="E7782" s="11"/>
    </row>
    <row r="7783">
      <c r="C7783" s="11"/>
      <c r="D7783" s="11"/>
      <c r="E7783" s="11"/>
    </row>
    <row r="7784">
      <c r="C7784" s="11"/>
      <c r="D7784" s="11"/>
      <c r="E7784" s="11"/>
    </row>
    <row r="7785">
      <c r="C7785" s="11"/>
      <c r="D7785" s="11"/>
      <c r="E7785" s="11"/>
    </row>
    <row r="7786">
      <c r="C7786" s="11"/>
      <c r="D7786" s="11"/>
      <c r="E7786" s="11"/>
    </row>
    <row r="7787">
      <c r="C7787" s="11"/>
      <c r="D7787" s="11"/>
      <c r="E7787" s="11"/>
    </row>
    <row r="7788">
      <c r="C7788" s="11"/>
      <c r="D7788" s="11"/>
      <c r="E7788" s="11"/>
    </row>
    <row r="7789">
      <c r="C7789" s="11"/>
      <c r="D7789" s="11"/>
      <c r="E7789" s="11"/>
    </row>
    <row r="7790">
      <c r="C7790" s="11"/>
      <c r="D7790" s="11"/>
      <c r="E7790" s="11"/>
    </row>
    <row r="7791">
      <c r="C7791" s="11"/>
      <c r="D7791" s="11"/>
      <c r="E7791" s="11"/>
    </row>
    <row r="7792">
      <c r="C7792" s="11"/>
      <c r="D7792" s="11"/>
      <c r="E7792" s="11"/>
    </row>
    <row r="7793">
      <c r="C7793" s="11"/>
      <c r="D7793" s="11"/>
      <c r="E7793" s="11"/>
    </row>
    <row r="7794">
      <c r="C7794" s="11"/>
      <c r="D7794" s="11"/>
      <c r="E7794" s="11"/>
    </row>
    <row r="7795">
      <c r="C7795" s="11"/>
      <c r="D7795" s="11"/>
      <c r="E7795" s="11"/>
    </row>
    <row r="7796">
      <c r="C7796" s="11"/>
      <c r="D7796" s="11"/>
      <c r="E7796" s="11"/>
    </row>
    <row r="7797">
      <c r="C7797" s="11"/>
      <c r="D7797" s="11"/>
      <c r="E7797" s="11"/>
    </row>
    <row r="7798">
      <c r="C7798" s="11"/>
      <c r="D7798" s="11"/>
      <c r="E7798" s="11"/>
    </row>
    <row r="7799">
      <c r="C7799" s="11"/>
      <c r="D7799" s="11"/>
      <c r="E7799" s="11"/>
    </row>
    <row r="7800">
      <c r="C7800" s="11"/>
      <c r="D7800" s="11"/>
      <c r="E7800" s="11"/>
    </row>
    <row r="7801">
      <c r="C7801" s="11"/>
      <c r="D7801" s="11"/>
      <c r="E7801" s="11"/>
    </row>
    <row r="7802">
      <c r="C7802" s="11"/>
      <c r="D7802" s="11"/>
      <c r="E7802" s="11"/>
    </row>
    <row r="7803">
      <c r="C7803" s="11"/>
      <c r="D7803" s="11"/>
      <c r="E7803" s="11"/>
    </row>
    <row r="7804">
      <c r="C7804" s="11"/>
      <c r="D7804" s="11"/>
      <c r="E7804" s="11"/>
    </row>
    <row r="7805">
      <c r="C7805" s="11"/>
      <c r="D7805" s="11"/>
      <c r="E7805" s="11"/>
    </row>
    <row r="7806">
      <c r="C7806" s="11"/>
      <c r="D7806" s="11"/>
      <c r="E7806" s="11"/>
    </row>
    <row r="7807">
      <c r="C7807" s="11"/>
      <c r="D7807" s="11"/>
      <c r="E7807" s="11"/>
    </row>
    <row r="7808">
      <c r="C7808" s="11"/>
      <c r="D7808" s="11"/>
      <c r="E7808" s="11"/>
    </row>
    <row r="7809">
      <c r="C7809" s="11"/>
      <c r="D7809" s="11"/>
      <c r="E7809" s="11"/>
    </row>
    <row r="7810">
      <c r="C7810" s="11"/>
      <c r="D7810" s="11"/>
      <c r="E7810" s="11"/>
    </row>
    <row r="7811">
      <c r="C7811" s="11"/>
      <c r="D7811" s="11"/>
      <c r="E7811" s="11"/>
    </row>
    <row r="7812">
      <c r="C7812" s="11"/>
      <c r="D7812" s="11"/>
      <c r="E7812" s="11"/>
    </row>
    <row r="7813">
      <c r="C7813" s="11"/>
      <c r="D7813" s="11"/>
      <c r="E7813" s="11"/>
    </row>
    <row r="7814">
      <c r="C7814" s="11"/>
      <c r="D7814" s="11"/>
      <c r="E7814" s="11"/>
    </row>
    <row r="7815">
      <c r="C7815" s="11"/>
      <c r="D7815" s="11"/>
      <c r="E7815" s="11"/>
    </row>
    <row r="7816">
      <c r="C7816" s="11"/>
      <c r="D7816" s="11"/>
      <c r="E7816" s="11"/>
    </row>
    <row r="7817">
      <c r="C7817" s="11"/>
      <c r="D7817" s="11"/>
      <c r="E7817" s="11"/>
    </row>
    <row r="7818">
      <c r="C7818" s="11"/>
      <c r="D7818" s="11"/>
      <c r="E7818" s="11"/>
    </row>
    <row r="7819">
      <c r="C7819" s="11"/>
      <c r="D7819" s="11"/>
      <c r="E7819" s="11"/>
    </row>
    <row r="7820">
      <c r="C7820" s="11"/>
      <c r="D7820" s="11"/>
      <c r="E7820" s="11"/>
    </row>
    <row r="7821">
      <c r="C7821" s="11"/>
      <c r="D7821" s="11"/>
      <c r="E7821" s="11"/>
    </row>
    <row r="7822">
      <c r="C7822" s="11"/>
      <c r="D7822" s="11"/>
      <c r="E7822" s="11"/>
    </row>
    <row r="7823">
      <c r="C7823" s="11"/>
      <c r="D7823" s="11"/>
      <c r="E7823" s="11"/>
    </row>
    <row r="7824">
      <c r="C7824" s="11"/>
      <c r="D7824" s="11"/>
      <c r="E7824" s="11"/>
    </row>
    <row r="7825">
      <c r="C7825" s="11"/>
      <c r="D7825" s="11"/>
      <c r="E7825" s="11"/>
    </row>
    <row r="7826">
      <c r="C7826" s="11"/>
      <c r="D7826" s="11"/>
      <c r="E7826" s="11"/>
    </row>
    <row r="7827">
      <c r="C7827" s="11"/>
      <c r="D7827" s="11"/>
      <c r="E7827" s="11"/>
    </row>
    <row r="7828">
      <c r="C7828" s="11"/>
      <c r="D7828" s="11"/>
      <c r="E7828" s="11"/>
    </row>
    <row r="7829">
      <c r="C7829" s="11"/>
      <c r="D7829" s="11"/>
      <c r="E7829" s="11"/>
    </row>
    <row r="7830">
      <c r="C7830" s="11"/>
      <c r="D7830" s="11"/>
      <c r="E7830" s="11"/>
    </row>
    <row r="7831">
      <c r="C7831" s="11"/>
      <c r="D7831" s="11"/>
      <c r="E7831" s="11"/>
    </row>
    <row r="7832">
      <c r="C7832" s="11"/>
      <c r="D7832" s="11"/>
      <c r="E7832" s="11"/>
    </row>
    <row r="7833">
      <c r="C7833" s="11"/>
      <c r="D7833" s="11"/>
      <c r="E7833" s="11"/>
    </row>
    <row r="7834">
      <c r="C7834" s="11"/>
      <c r="D7834" s="11"/>
      <c r="E7834" s="11"/>
    </row>
    <row r="7835">
      <c r="C7835" s="11"/>
      <c r="D7835" s="11"/>
      <c r="E7835" s="11"/>
    </row>
    <row r="7836">
      <c r="C7836" s="11"/>
      <c r="D7836" s="11"/>
      <c r="E7836" s="11"/>
    </row>
    <row r="7837">
      <c r="C7837" s="11"/>
      <c r="D7837" s="11"/>
      <c r="E7837" s="11"/>
    </row>
    <row r="7838">
      <c r="C7838" s="11"/>
      <c r="D7838" s="11"/>
      <c r="E7838" s="11"/>
    </row>
    <row r="7839">
      <c r="C7839" s="11"/>
      <c r="D7839" s="11"/>
      <c r="E7839" s="11"/>
    </row>
    <row r="7840">
      <c r="C7840" s="11"/>
      <c r="D7840" s="11"/>
      <c r="E7840" s="11"/>
    </row>
    <row r="7841">
      <c r="C7841" s="11"/>
      <c r="D7841" s="11"/>
      <c r="E7841" s="11"/>
    </row>
    <row r="7842">
      <c r="C7842" s="11"/>
      <c r="D7842" s="11"/>
      <c r="E7842" s="11"/>
    </row>
    <row r="7843">
      <c r="C7843" s="11"/>
      <c r="D7843" s="11"/>
      <c r="E7843" s="11"/>
    </row>
    <row r="7844">
      <c r="C7844" s="11"/>
      <c r="D7844" s="11"/>
      <c r="E7844" s="11"/>
    </row>
    <row r="7845">
      <c r="C7845" s="11"/>
      <c r="D7845" s="11"/>
      <c r="E7845" s="11"/>
    </row>
    <row r="7846">
      <c r="C7846" s="11"/>
      <c r="D7846" s="11"/>
      <c r="E7846" s="11"/>
    </row>
    <row r="7847">
      <c r="C7847" s="11"/>
      <c r="D7847" s="11"/>
      <c r="E7847" s="11"/>
    </row>
    <row r="7848">
      <c r="C7848" s="11"/>
      <c r="D7848" s="11"/>
      <c r="E7848" s="11"/>
    </row>
    <row r="7849">
      <c r="C7849" s="11"/>
      <c r="D7849" s="11"/>
      <c r="E7849" s="11"/>
    </row>
    <row r="7850">
      <c r="C7850" s="11"/>
      <c r="D7850" s="11"/>
      <c r="E7850" s="11"/>
    </row>
    <row r="7851">
      <c r="C7851" s="11"/>
      <c r="D7851" s="11"/>
      <c r="E7851" s="11"/>
    </row>
    <row r="7852">
      <c r="C7852" s="11"/>
      <c r="D7852" s="11"/>
      <c r="E7852" s="11"/>
    </row>
    <row r="7853">
      <c r="C7853" s="11"/>
      <c r="D7853" s="11"/>
      <c r="E7853" s="11"/>
    </row>
    <row r="7854">
      <c r="C7854" s="11"/>
      <c r="D7854" s="11"/>
      <c r="E7854" s="11"/>
    </row>
    <row r="7855">
      <c r="C7855" s="11"/>
      <c r="D7855" s="11"/>
      <c r="E7855" s="11"/>
    </row>
    <row r="7856">
      <c r="C7856" s="11"/>
      <c r="D7856" s="11"/>
      <c r="E7856" s="11"/>
    </row>
    <row r="7857">
      <c r="C7857" s="11"/>
      <c r="D7857" s="11"/>
      <c r="E7857" s="11"/>
    </row>
    <row r="7858">
      <c r="C7858" s="11"/>
      <c r="D7858" s="11"/>
      <c r="E7858" s="11"/>
    </row>
    <row r="7859">
      <c r="C7859" s="11"/>
      <c r="D7859" s="11"/>
      <c r="E7859" s="11"/>
    </row>
    <row r="7860">
      <c r="C7860" s="11"/>
      <c r="D7860" s="11"/>
      <c r="E7860" s="11"/>
    </row>
    <row r="7861">
      <c r="C7861" s="11"/>
      <c r="D7861" s="11"/>
      <c r="E7861" s="11"/>
    </row>
    <row r="7862">
      <c r="C7862" s="11"/>
      <c r="D7862" s="11"/>
      <c r="E7862" s="11"/>
    </row>
    <row r="7863">
      <c r="C7863" s="11"/>
      <c r="D7863" s="11"/>
      <c r="E7863" s="11"/>
    </row>
    <row r="7864">
      <c r="C7864" s="11"/>
      <c r="D7864" s="11"/>
      <c r="E7864" s="11"/>
    </row>
    <row r="7865">
      <c r="C7865" s="11"/>
      <c r="D7865" s="11"/>
      <c r="E7865" s="11"/>
    </row>
    <row r="7866">
      <c r="C7866" s="11"/>
      <c r="D7866" s="11"/>
      <c r="E7866" s="11"/>
    </row>
    <row r="7867">
      <c r="C7867" s="11"/>
      <c r="D7867" s="11"/>
      <c r="E7867" s="11"/>
    </row>
    <row r="7868">
      <c r="C7868" s="11"/>
      <c r="D7868" s="11"/>
      <c r="E7868" s="11"/>
    </row>
    <row r="7869">
      <c r="C7869" s="11"/>
      <c r="D7869" s="11"/>
      <c r="E7869" s="11"/>
    </row>
    <row r="7870">
      <c r="C7870" s="11"/>
      <c r="D7870" s="11"/>
      <c r="E7870" s="11"/>
    </row>
    <row r="7871">
      <c r="C7871" s="11"/>
      <c r="D7871" s="11"/>
      <c r="E7871" s="11"/>
    </row>
    <row r="7872">
      <c r="C7872" s="11"/>
      <c r="D7872" s="11"/>
      <c r="E7872" s="11"/>
    </row>
    <row r="7873">
      <c r="C7873" s="11"/>
      <c r="D7873" s="11"/>
      <c r="E7873" s="11"/>
    </row>
    <row r="7874">
      <c r="C7874" s="11"/>
      <c r="D7874" s="11"/>
      <c r="E7874" s="11"/>
    </row>
    <row r="7875">
      <c r="C7875" s="11"/>
      <c r="D7875" s="11"/>
      <c r="E7875" s="11"/>
    </row>
    <row r="7876">
      <c r="C7876" s="11"/>
      <c r="D7876" s="11"/>
      <c r="E7876" s="11"/>
    </row>
    <row r="7877">
      <c r="C7877" s="11"/>
      <c r="D7877" s="11"/>
      <c r="E7877" s="11"/>
    </row>
    <row r="7878">
      <c r="C7878" s="11"/>
      <c r="D7878" s="11"/>
      <c r="E7878" s="11"/>
    </row>
    <row r="7879">
      <c r="C7879" s="11"/>
      <c r="D7879" s="11"/>
      <c r="E7879" s="11"/>
    </row>
    <row r="7880">
      <c r="C7880" s="11"/>
      <c r="D7880" s="11"/>
      <c r="E7880" s="11"/>
    </row>
    <row r="7881">
      <c r="C7881" s="11"/>
      <c r="D7881" s="11"/>
      <c r="E7881" s="11"/>
    </row>
    <row r="7882">
      <c r="C7882" s="11"/>
      <c r="D7882" s="11"/>
      <c r="E7882" s="11"/>
    </row>
    <row r="7883">
      <c r="C7883" s="11"/>
      <c r="D7883" s="11"/>
      <c r="E7883" s="11"/>
    </row>
    <row r="7884">
      <c r="C7884" s="11"/>
      <c r="D7884" s="11"/>
      <c r="E7884" s="11"/>
    </row>
    <row r="7885">
      <c r="C7885" s="11"/>
      <c r="D7885" s="11"/>
      <c r="E7885" s="11"/>
    </row>
    <row r="7886">
      <c r="C7886" s="11"/>
      <c r="D7886" s="11"/>
      <c r="E7886" s="11"/>
    </row>
    <row r="7887">
      <c r="C7887" s="11"/>
      <c r="D7887" s="11"/>
      <c r="E7887" s="11"/>
    </row>
    <row r="7888">
      <c r="C7888" s="11"/>
      <c r="D7888" s="11"/>
      <c r="E7888" s="11"/>
    </row>
    <row r="7889">
      <c r="C7889" s="11"/>
      <c r="D7889" s="11"/>
      <c r="E7889" s="11"/>
    </row>
    <row r="7890">
      <c r="C7890" s="11"/>
      <c r="D7890" s="11"/>
      <c r="E7890" s="11"/>
    </row>
    <row r="7891">
      <c r="C7891" s="11"/>
      <c r="D7891" s="11"/>
      <c r="E7891" s="11"/>
    </row>
    <row r="7892">
      <c r="C7892" s="11"/>
      <c r="D7892" s="11"/>
      <c r="E7892" s="11"/>
    </row>
    <row r="7893">
      <c r="C7893" s="11"/>
      <c r="D7893" s="11"/>
      <c r="E7893" s="11"/>
    </row>
    <row r="7894">
      <c r="C7894" s="11"/>
      <c r="D7894" s="11"/>
      <c r="E7894" s="11"/>
    </row>
    <row r="7895">
      <c r="C7895" s="11"/>
      <c r="D7895" s="11"/>
      <c r="E7895" s="11"/>
    </row>
    <row r="7896">
      <c r="C7896" s="11"/>
      <c r="D7896" s="11"/>
      <c r="E7896" s="11"/>
    </row>
    <row r="7897">
      <c r="C7897" s="11"/>
      <c r="D7897" s="11"/>
      <c r="E7897" s="11"/>
    </row>
    <row r="7898">
      <c r="C7898" s="11"/>
      <c r="D7898" s="11"/>
      <c r="E7898" s="11"/>
    </row>
    <row r="7899">
      <c r="C7899" s="11"/>
      <c r="D7899" s="11"/>
      <c r="E7899" s="11"/>
    </row>
    <row r="7900">
      <c r="C7900" s="11"/>
      <c r="D7900" s="11"/>
      <c r="E7900" s="11"/>
    </row>
    <row r="7901">
      <c r="C7901" s="11"/>
      <c r="D7901" s="11"/>
      <c r="E7901" s="11"/>
    </row>
    <row r="7902">
      <c r="C7902" s="11"/>
      <c r="D7902" s="11"/>
      <c r="E7902" s="11"/>
    </row>
    <row r="7903">
      <c r="C7903" s="11"/>
      <c r="D7903" s="11"/>
      <c r="E7903" s="11"/>
    </row>
    <row r="7904">
      <c r="C7904" s="11"/>
      <c r="D7904" s="11"/>
      <c r="E7904" s="11"/>
    </row>
    <row r="7905">
      <c r="C7905" s="11"/>
      <c r="D7905" s="11"/>
      <c r="E7905" s="11"/>
    </row>
    <row r="7906">
      <c r="C7906" s="11"/>
      <c r="D7906" s="11"/>
      <c r="E7906" s="11"/>
    </row>
    <row r="7907">
      <c r="C7907" s="11"/>
      <c r="D7907" s="11"/>
      <c r="E7907" s="11"/>
    </row>
    <row r="7908">
      <c r="C7908" s="11"/>
      <c r="D7908" s="11"/>
      <c r="E7908" s="11"/>
    </row>
    <row r="7909">
      <c r="C7909" s="11"/>
      <c r="D7909" s="11"/>
      <c r="E7909" s="11"/>
    </row>
    <row r="7910">
      <c r="C7910" s="11"/>
      <c r="D7910" s="11"/>
      <c r="E7910" s="11"/>
    </row>
    <row r="7911">
      <c r="C7911" s="11"/>
      <c r="D7911" s="11"/>
      <c r="E7911" s="11"/>
    </row>
    <row r="7912">
      <c r="C7912" s="11"/>
      <c r="D7912" s="11"/>
      <c r="E7912" s="11"/>
    </row>
    <row r="7913">
      <c r="C7913" s="11"/>
      <c r="D7913" s="11"/>
      <c r="E7913" s="11"/>
    </row>
    <row r="7914">
      <c r="C7914" s="11"/>
      <c r="D7914" s="11"/>
      <c r="E7914" s="11"/>
    </row>
    <row r="7915">
      <c r="C7915" s="11"/>
      <c r="D7915" s="11"/>
      <c r="E7915" s="11"/>
    </row>
    <row r="7916">
      <c r="C7916" s="11"/>
      <c r="D7916" s="11"/>
      <c r="E7916" s="11"/>
    </row>
    <row r="7917">
      <c r="C7917" s="11"/>
      <c r="D7917" s="11"/>
      <c r="E7917" s="11"/>
    </row>
    <row r="7918">
      <c r="C7918" s="11"/>
      <c r="D7918" s="11"/>
      <c r="E7918" s="11"/>
    </row>
    <row r="7919">
      <c r="C7919" s="11"/>
      <c r="D7919" s="11"/>
      <c r="E7919" s="11"/>
    </row>
    <row r="7920">
      <c r="C7920" s="11"/>
      <c r="D7920" s="11"/>
      <c r="E7920" s="11"/>
    </row>
    <row r="7921">
      <c r="C7921" s="11"/>
      <c r="D7921" s="11"/>
      <c r="E7921" s="11"/>
    </row>
    <row r="7922">
      <c r="C7922" s="11"/>
      <c r="D7922" s="11"/>
      <c r="E7922" s="11"/>
    </row>
    <row r="7923">
      <c r="C7923" s="11"/>
      <c r="D7923" s="11"/>
      <c r="E7923" s="11"/>
    </row>
    <row r="7924">
      <c r="C7924" s="11"/>
      <c r="D7924" s="11"/>
      <c r="E7924" s="11"/>
    </row>
    <row r="7925">
      <c r="C7925" s="11"/>
      <c r="D7925" s="11"/>
      <c r="E7925" s="11"/>
    </row>
    <row r="7926">
      <c r="C7926" s="11"/>
      <c r="D7926" s="11"/>
      <c r="E7926" s="11"/>
    </row>
    <row r="7927">
      <c r="C7927" s="11"/>
      <c r="D7927" s="11"/>
      <c r="E7927" s="11"/>
    </row>
    <row r="7928">
      <c r="C7928" s="11"/>
      <c r="D7928" s="11"/>
      <c r="E7928" s="11"/>
    </row>
    <row r="7929">
      <c r="C7929" s="11"/>
      <c r="D7929" s="11"/>
      <c r="E7929" s="11"/>
    </row>
    <row r="7930">
      <c r="C7930" s="11"/>
      <c r="D7930" s="11"/>
      <c r="E7930" s="11"/>
    </row>
    <row r="7931">
      <c r="C7931" s="11"/>
      <c r="D7931" s="11"/>
      <c r="E7931" s="11"/>
    </row>
    <row r="7932">
      <c r="C7932" s="11"/>
      <c r="D7932" s="11"/>
      <c r="E7932" s="11"/>
    </row>
    <row r="7933">
      <c r="C7933" s="11"/>
      <c r="D7933" s="11"/>
      <c r="E7933" s="11"/>
    </row>
    <row r="7934">
      <c r="C7934" s="11"/>
      <c r="D7934" s="11"/>
      <c r="E7934" s="11"/>
    </row>
    <row r="7935">
      <c r="C7935" s="11"/>
      <c r="D7935" s="11"/>
      <c r="E7935" s="11"/>
    </row>
    <row r="7936">
      <c r="C7936" s="11"/>
      <c r="D7936" s="11"/>
      <c r="E7936" s="11"/>
    </row>
    <row r="7937">
      <c r="C7937" s="11"/>
      <c r="D7937" s="11"/>
      <c r="E7937" s="11"/>
    </row>
    <row r="7938">
      <c r="C7938" s="11"/>
      <c r="D7938" s="11"/>
      <c r="E7938" s="11"/>
    </row>
    <row r="7939">
      <c r="C7939" s="11"/>
      <c r="D7939" s="11"/>
      <c r="E7939" s="11"/>
    </row>
    <row r="7940">
      <c r="C7940" s="11"/>
      <c r="D7940" s="11"/>
      <c r="E7940" s="11"/>
    </row>
    <row r="7941">
      <c r="C7941" s="11"/>
      <c r="D7941" s="11"/>
      <c r="E7941" s="11"/>
    </row>
    <row r="7942">
      <c r="C7942" s="11"/>
      <c r="D7942" s="11"/>
      <c r="E7942" s="11"/>
    </row>
    <row r="7943">
      <c r="C7943" s="11"/>
      <c r="D7943" s="11"/>
      <c r="E7943" s="11"/>
    </row>
    <row r="7944">
      <c r="C7944" s="11"/>
      <c r="D7944" s="11"/>
      <c r="E7944" s="11"/>
    </row>
    <row r="7945">
      <c r="C7945" s="11"/>
      <c r="D7945" s="11"/>
      <c r="E7945" s="11"/>
    </row>
    <row r="7946">
      <c r="C7946" s="11"/>
      <c r="D7946" s="11"/>
      <c r="E7946" s="11"/>
    </row>
    <row r="7947">
      <c r="C7947" s="11"/>
      <c r="D7947" s="11"/>
      <c r="E7947" s="11"/>
    </row>
    <row r="7948">
      <c r="C7948" s="11"/>
      <c r="D7948" s="11"/>
      <c r="E7948" s="11"/>
    </row>
    <row r="7949">
      <c r="C7949" s="11"/>
      <c r="D7949" s="11"/>
      <c r="E7949" s="11"/>
    </row>
    <row r="7950">
      <c r="C7950" s="11"/>
      <c r="D7950" s="11"/>
      <c r="E7950" s="11"/>
    </row>
    <row r="7951">
      <c r="C7951" s="11"/>
      <c r="D7951" s="11"/>
      <c r="E7951" s="11"/>
    </row>
    <row r="7952">
      <c r="C7952" s="11"/>
      <c r="D7952" s="11"/>
      <c r="E7952" s="11"/>
    </row>
    <row r="7953">
      <c r="C7953" s="11"/>
      <c r="D7953" s="11"/>
      <c r="E7953" s="11"/>
    </row>
    <row r="7954">
      <c r="C7954" s="11"/>
      <c r="D7954" s="11"/>
      <c r="E7954" s="11"/>
    </row>
    <row r="7955">
      <c r="C7955" s="11"/>
      <c r="D7955" s="11"/>
      <c r="E7955" s="11"/>
    </row>
    <row r="7956">
      <c r="C7956" s="11"/>
      <c r="D7956" s="11"/>
      <c r="E7956" s="11"/>
    </row>
    <row r="7957">
      <c r="C7957" s="11"/>
      <c r="D7957" s="11"/>
      <c r="E7957" s="11"/>
    </row>
    <row r="7958">
      <c r="C7958" s="11"/>
      <c r="D7958" s="11"/>
      <c r="E7958" s="11"/>
    </row>
    <row r="7959">
      <c r="C7959" s="11"/>
      <c r="D7959" s="11"/>
      <c r="E7959" s="11"/>
    </row>
    <row r="7960">
      <c r="C7960" s="11"/>
      <c r="D7960" s="11"/>
      <c r="E7960" s="11"/>
    </row>
    <row r="7961">
      <c r="C7961" s="11"/>
      <c r="D7961" s="11"/>
      <c r="E7961" s="11"/>
    </row>
    <row r="7962">
      <c r="C7962" s="11"/>
      <c r="D7962" s="11"/>
      <c r="E7962" s="11"/>
    </row>
    <row r="7963">
      <c r="C7963" s="11"/>
      <c r="D7963" s="11"/>
      <c r="E7963" s="11"/>
    </row>
    <row r="7964">
      <c r="C7964" s="11"/>
      <c r="D7964" s="11"/>
      <c r="E7964" s="11"/>
    </row>
    <row r="7965">
      <c r="C7965" s="11"/>
      <c r="D7965" s="11"/>
      <c r="E7965" s="11"/>
    </row>
    <row r="7966">
      <c r="C7966" s="11"/>
      <c r="D7966" s="11"/>
      <c r="E7966" s="11"/>
    </row>
    <row r="7967">
      <c r="C7967" s="11"/>
      <c r="D7967" s="11"/>
      <c r="E7967" s="11"/>
    </row>
    <row r="7968">
      <c r="C7968" s="11"/>
      <c r="D7968" s="11"/>
      <c r="E7968" s="11"/>
    </row>
    <row r="7969">
      <c r="C7969" s="11"/>
      <c r="D7969" s="11"/>
      <c r="E7969" s="11"/>
    </row>
    <row r="7970">
      <c r="C7970" s="11"/>
      <c r="D7970" s="11"/>
      <c r="E7970" s="11"/>
    </row>
    <row r="7971">
      <c r="C7971" s="11"/>
      <c r="D7971" s="11"/>
      <c r="E7971" s="11"/>
    </row>
    <row r="7972">
      <c r="C7972" s="11"/>
      <c r="D7972" s="11"/>
      <c r="E7972" s="11"/>
    </row>
    <row r="7973">
      <c r="C7973" s="11"/>
      <c r="D7973" s="11"/>
      <c r="E7973" s="11"/>
    </row>
    <row r="7974">
      <c r="C7974" s="11"/>
      <c r="D7974" s="11"/>
      <c r="E7974" s="11"/>
    </row>
    <row r="7975">
      <c r="C7975" s="11"/>
      <c r="D7975" s="11"/>
      <c r="E7975" s="11"/>
    </row>
    <row r="7976">
      <c r="C7976" s="11"/>
      <c r="D7976" s="11"/>
      <c r="E7976" s="11"/>
    </row>
    <row r="7977">
      <c r="C7977" s="11"/>
      <c r="D7977" s="11"/>
      <c r="E7977" s="11"/>
    </row>
    <row r="7978">
      <c r="C7978" s="11"/>
      <c r="D7978" s="11"/>
      <c r="E7978" s="11"/>
    </row>
    <row r="7979">
      <c r="C7979" s="11"/>
      <c r="D7979" s="11"/>
      <c r="E7979" s="11"/>
    </row>
    <row r="7980">
      <c r="C7980" s="11"/>
      <c r="D7980" s="11"/>
      <c r="E7980" s="11"/>
    </row>
    <row r="7981">
      <c r="C7981" s="11"/>
      <c r="D7981" s="11"/>
      <c r="E7981" s="11"/>
    </row>
    <row r="7982">
      <c r="C7982" s="11"/>
      <c r="D7982" s="11"/>
      <c r="E7982" s="11"/>
    </row>
    <row r="7983">
      <c r="C7983" s="11"/>
      <c r="D7983" s="11"/>
      <c r="E7983" s="11"/>
    </row>
    <row r="7984">
      <c r="C7984" s="11"/>
      <c r="D7984" s="11"/>
      <c r="E7984" s="11"/>
    </row>
    <row r="7985">
      <c r="C7985" s="11"/>
      <c r="D7985" s="11"/>
      <c r="E7985" s="11"/>
    </row>
    <row r="7986">
      <c r="C7986" s="11"/>
      <c r="D7986" s="11"/>
      <c r="E7986" s="11"/>
    </row>
    <row r="7987">
      <c r="C7987" s="11"/>
      <c r="D7987" s="11"/>
      <c r="E7987" s="11"/>
    </row>
    <row r="7988">
      <c r="C7988" s="11"/>
      <c r="D7988" s="11"/>
      <c r="E7988" s="11"/>
    </row>
    <row r="7989">
      <c r="C7989" s="11"/>
      <c r="D7989" s="11"/>
      <c r="E7989" s="11"/>
    </row>
    <row r="7990">
      <c r="C7990" s="11"/>
      <c r="D7990" s="11"/>
      <c r="E7990" s="11"/>
    </row>
    <row r="7991">
      <c r="C7991" s="11"/>
      <c r="D7991" s="11"/>
      <c r="E7991" s="11"/>
    </row>
    <row r="7992">
      <c r="C7992" s="11"/>
      <c r="D7992" s="11"/>
      <c r="E7992" s="11"/>
    </row>
    <row r="7993">
      <c r="C7993" s="11"/>
      <c r="D7993" s="11"/>
      <c r="E7993" s="11"/>
    </row>
    <row r="7994">
      <c r="C7994" s="11"/>
      <c r="D7994" s="11"/>
      <c r="E7994" s="11"/>
    </row>
    <row r="7995">
      <c r="C7995" s="11"/>
      <c r="D7995" s="11"/>
      <c r="E7995" s="11"/>
    </row>
    <row r="7996">
      <c r="C7996" s="11"/>
      <c r="D7996" s="11"/>
      <c r="E7996" s="11"/>
    </row>
    <row r="7997">
      <c r="C7997" s="11"/>
      <c r="D7997" s="11"/>
      <c r="E7997" s="11"/>
    </row>
    <row r="7998">
      <c r="C7998" s="11"/>
      <c r="D7998" s="11"/>
      <c r="E7998" s="11"/>
    </row>
    <row r="7999">
      <c r="C7999" s="11"/>
      <c r="D7999" s="11"/>
      <c r="E7999" s="11"/>
    </row>
    <row r="8000">
      <c r="C8000" s="11"/>
      <c r="D8000" s="11"/>
      <c r="E8000" s="11"/>
    </row>
    <row r="8001">
      <c r="C8001" s="11"/>
      <c r="D8001" s="11"/>
      <c r="E8001" s="11"/>
    </row>
    <row r="8002">
      <c r="C8002" s="11"/>
      <c r="D8002" s="11"/>
      <c r="E8002" s="11"/>
    </row>
    <row r="8003">
      <c r="C8003" s="11"/>
      <c r="D8003" s="11"/>
      <c r="E8003" s="11"/>
    </row>
    <row r="8004">
      <c r="C8004" s="11"/>
      <c r="D8004" s="11"/>
      <c r="E8004" s="11"/>
    </row>
    <row r="8005">
      <c r="C8005" s="11"/>
      <c r="D8005" s="11"/>
      <c r="E8005" s="11"/>
    </row>
    <row r="8006">
      <c r="C8006" s="11"/>
      <c r="D8006" s="11"/>
      <c r="E8006" s="11"/>
    </row>
    <row r="8007">
      <c r="C8007" s="11"/>
      <c r="D8007" s="11"/>
      <c r="E8007" s="11"/>
    </row>
    <row r="8008">
      <c r="C8008" s="11"/>
      <c r="D8008" s="11"/>
      <c r="E8008" s="11"/>
    </row>
    <row r="8009">
      <c r="C8009" s="11"/>
      <c r="D8009" s="11"/>
      <c r="E8009" s="11"/>
    </row>
    <row r="8010">
      <c r="C8010" s="11"/>
      <c r="D8010" s="11"/>
      <c r="E8010" s="11"/>
    </row>
    <row r="8011">
      <c r="C8011" s="11"/>
      <c r="D8011" s="11"/>
      <c r="E8011" s="11"/>
    </row>
    <row r="8012">
      <c r="C8012" s="11"/>
      <c r="D8012" s="11"/>
      <c r="E8012" s="11"/>
    </row>
    <row r="8013">
      <c r="C8013" s="11"/>
      <c r="D8013" s="11"/>
      <c r="E8013" s="11"/>
    </row>
    <row r="8014">
      <c r="C8014" s="11"/>
      <c r="D8014" s="11"/>
      <c r="E8014" s="11"/>
    </row>
    <row r="8015">
      <c r="C8015" s="11"/>
      <c r="D8015" s="11"/>
      <c r="E8015" s="11"/>
    </row>
    <row r="8016">
      <c r="C8016" s="11"/>
      <c r="D8016" s="11"/>
      <c r="E8016" s="11"/>
    </row>
    <row r="8017">
      <c r="C8017" s="11"/>
      <c r="D8017" s="11"/>
      <c r="E8017" s="11"/>
    </row>
    <row r="8018">
      <c r="C8018" s="11"/>
      <c r="D8018" s="11"/>
      <c r="E8018" s="11"/>
    </row>
    <row r="8019">
      <c r="C8019" s="11"/>
      <c r="D8019" s="11"/>
      <c r="E8019" s="11"/>
    </row>
    <row r="8020">
      <c r="C8020" s="11"/>
      <c r="D8020" s="11"/>
      <c r="E8020" s="11"/>
    </row>
    <row r="8021">
      <c r="C8021" s="11"/>
      <c r="D8021" s="11"/>
      <c r="E8021" s="11"/>
    </row>
    <row r="8022">
      <c r="C8022" s="11"/>
      <c r="D8022" s="11"/>
      <c r="E8022" s="11"/>
    </row>
    <row r="8023">
      <c r="C8023" s="11"/>
      <c r="D8023" s="11"/>
      <c r="E8023" s="11"/>
    </row>
    <row r="8024">
      <c r="C8024" s="11"/>
      <c r="D8024" s="11"/>
      <c r="E8024" s="11"/>
    </row>
    <row r="8025">
      <c r="C8025" s="11"/>
      <c r="D8025" s="11"/>
      <c r="E8025" s="11"/>
    </row>
    <row r="8026">
      <c r="C8026" s="11"/>
      <c r="D8026" s="11"/>
      <c r="E8026" s="11"/>
    </row>
    <row r="8027">
      <c r="C8027" s="11"/>
      <c r="D8027" s="11"/>
      <c r="E8027" s="11"/>
    </row>
    <row r="8028">
      <c r="C8028" s="11"/>
      <c r="D8028" s="11"/>
      <c r="E8028" s="11"/>
    </row>
    <row r="8029">
      <c r="C8029" s="11"/>
      <c r="D8029" s="11"/>
      <c r="E8029" s="11"/>
    </row>
    <row r="8030">
      <c r="C8030" s="11"/>
      <c r="D8030" s="11"/>
      <c r="E8030" s="11"/>
    </row>
    <row r="8031">
      <c r="C8031" s="11"/>
      <c r="D8031" s="11"/>
      <c r="E8031" s="11"/>
    </row>
    <row r="8032">
      <c r="C8032" s="11"/>
      <c r="D8032" s="11"/>
      <c r="E8032" s="11"/>
    </row>
    <row r="8033">
      <c r="C8033" s="11"/>
      <c r="D8033" s="11"/>
      <c r="E8033" s="11"/>
    </row>
    <row r="8034">
      <c r="C8034" s="11"/>
      <c r="D8034" s="11"/>
      <c r="E8034" s="11"/>
    </row>
    <row r="8035">
      <c r="C8035" s="11"/>
      <c r="D8035" s="11"/>
      <c r="E8035" s="11"/>
    </row>
    <row r="8036">
      <c r="C8036" s="11"/>
      <c r="D8036" s="11"/>
      <c r="E8036" s="11"/>
    </row>
    <row r="8037">
      <c r="C8037" s="11"/>
      <c r="D8037" s="11"/>
      <c r="E8037" s="11"/>
    </row>
    <row r="8038">
      <c r="C8038" s="11"/>
      <c r="D8038" s="11"/>
      <c r="E8038" s="11"/>
    </row>
    <row r="8039">
      <c r="C8039" s="11"/>
      <c r="D8039" s="11"/>
      <c r="E8039" s="11"/>
    </row>
    <row r="8040">
      <c r="C8040" s="11"/>
      <c r="D8040" s="11"/>
      <c r="E8040" s="11"/>
    </row>
    <row r="8041">
      <c r="C8041" s="11"/>
      <c r="D8041" s="11"/>
      <c r="E8041" s="11"/>
    </row>
    <row r="8042">
      <c r="C8042" s="11"/>
      <c r="D8042" s="11"/>
      <c r="E8042" s="11"/>
    </row>
    <row r="8043">
      <c r="C8043" s="11"/>
      <c r="D8043" s="11"/>
      <c r="E8043" s="11"/>
    </row>
    <row r="8044">
      <c r="C8044" s="11"/>
      <c r="D8044" s="11"/>
      <c r="E8044" s="11"/>
    </row>
    <row r="8045">
      <c r="C8045" s="11"/>
      <c r="D8045" s="11"/>
      <c r="E8045" s="11"/>
    </row>
    <row r="8046">
      <c r="C8046" s="11"/>
      <c r="D8046" s="11"/>
      <c r="E8046" s="11"/>
    </row>
    <row r="8047">
      <c r="C8047" s="11"/>
      <c r="D8047" s="11"/>
      <c r="E8047" s="11"/>
    </row>
    <row r="8048">
      <c r="C8048" s="11"/>
      <c r="D8048" s="11"/>
      <c r="E8048" s="11"/>
    </row>
    <row r="8049">
      <c r="C8049" s="11"/>
      <c r="D8049" s="11"/>
      <c r="E8049" s="11"/>
    </row>
    <row r="8050">
      <c r="C8050" s="11"/>
      <c r="D8050" s="11"/>
      <c r="E8050" s="11"/>
    </row>
    <row r="8051">
      <c r="C8051" s="11"/>
      <c r="D8051" s="11"/>
      <c r="E8051" s="11"/>
    </row>
    <row r="8052">
      <c r="C8052" s="11"/>
      <c r="D8052" s="11"/>
      <c r="E8052" s="11"/>
    </row>
    <row r="8053">
      <c r="C8053" s="11"/>
      <c r="D8053" s="11"/>
      <c r="E8053" s="11"/>
    </row>
    <row r="8054">
      <c r="C8054" s="11"/>
      <c r="D8054" s="11"/>
      <c r="E8054" s="11"/>
    </row>
    <row r="8055">
      <c r="C8055" s="11"/>
      <c r="D8055" s="11"/>
      <c r="E8055" s="11"/>
    </row>
    <row r="8056">
      <c r="C8056" s="11"/>
      <c r="D8056" s="11"/>
      <c r="E8056" s="11"/>
    </row>
    <row r="8057">
      <c r="C8057" s="11"/>
      <c r="D8057" s="11"/>
      <c r="E8057" s="11"/>
    </row>
    <row r="8058">
      <c r="C8058" s="11"/>
      <c r="D8058" s="11"/>
      <c r="E8058" s="11"/>
    </row>
    <row r="8059">
      <c r="C8059" s="11"/>
      <c r="D8059" s="11"/>
      <c r="E8059" s="11"/>
    </row>
    <row r="8060">
      <c r="C8060" s="11"/>
      <c r="D8060" s="11"/>
      <c r="E8060" s="11"/>
    </row>
    <row r="8061">
      <c r="C8061" s="11"/>
      <c r="D8061" s="11"/>
      <c r="E8061" s="11"/>
    </row>
    <row r="8062">
      <c r="C8062" s="11"/>
      <c r="D8062" s="11"/>
      <c r="E8062" s="11"/>
    </row>
    <row r="8063">
      <c r="C8063" s="11"/>
      <c r="D8063" s="11"/>
      <c r="E8063" s="11"/>
    </row>
    <row r="8064">
      <c r="C8064" s="11"/>
      <c r="D8064" s="11"/>
      <c r="E8064" s="11"/>
    </row>
    <row r="8065">
      <c r="C8065" s="11"/>
      <c r="D8065" s="11"/>
      <c r="E8065" s="11"/>
    </row>
    <row r="8066">
      <c r="C8066" s="11"/>
      <c r="D8066" s="11"/>
      <c r="E8066" s="11"/>
    </row>
    <row r="8067">
      <c r="C8067" s="11"/>
      <c r="D8067" s="11"/>
      <c r="E8067" s="11"/>
    </row>
    <row r="8068">
      <c r="C8068" s="11"/>
      <c r="D8068" s="11"/>
      <c r="E8068" s="11"/>
    </row>
    <row r="8069">
      <c r="C8069" s="11"/>
      <c r="D8069" s="11"/>
      <c r="E8069" s="11"/>
    </row>
    <row r="8070">
      <c r="C8070" s="11"/>
      <c r="D8070" s="11"/>
      <c r="E8070" s="11"/>
    </row>
    <row r="8071">
      <c r="C8071" s="11"/>
      <c r="D8071" s="11"/>
      <c r="E8071" s="11"/>
    </row>
    <row r="8072">
      <c r="C8072" s="11"/>
      <c r="D8072" s="11"/>
      <c r="E8072" s="11"/>
    </row>
    <row r="8073">
      <c r="C8073" s="11"/>
      <c r="D8073" s="11"/>
      <c r="E8073" s="11"/>
    </row>
    <row r="8074">
      <c r="C8074" s="11"/>
      <c r="D8074" s="11"/>
      <c r="E8074" s="11"/>
    </row>
    <row r="8075">
      <c r="C8075" s="11"/>
      <c r="D8075" s="11"/>
      <c r="E8075" s="11"/>
    </row>
    <row r="8076">
      <c r="C8076" s="11"/>
      <c r="D8076" s="11"/>
      <c r="E8076" s="11"/>
    </row>
    <row r="8077">
      <c r="C8077" s="11"/>
      <c r="D8077" s="11"/>
      <c r="E8077" s="11"/>
    </row>
    <row r="8078">
      <c r="C8078" s="11"/>
      <c r="D8078" s="11"/>
      <c r="E8078" s="11"/>
    </row>
    <row r="8079">
      <c r="C8079" s="11"/>
      <c r="D8079" s="11"/>
      <c r="E8079" s="11"/>
    </row>
    <row r="8080">
      <c r="C8080" s="11"/>
      <c r="D8080" s="11"/>
      <c r="E8080" s="11"/>
    </row>
    <row r="8081">
      <c r="C8081" s="11"/>
      <c r="D8081" s="11"/>
      <c r="E8081" s="11"/>
    </row>
    <row r="8082">
      <c r="C8082" s="11"/>
      <c r="D8082" s="11"/>
      <c r="E8082" s="11"/>
    </row>
    <row r="8083">
      <c r="C8083" s="11"/>
      <c r="D8083" s="11"/>
      <c r="E8083" s="11"/>
    </row>
    <row r="8084">
      <c r="C8084" s="11"/>
      <c r="D8084" s="11"/>
      <c r="E8084" s="11"/>
    </row>
    <row r="8085">
      <c r="C8085" s="11"/>
      <c r="D8085" s="11"/>
      <c r="E8085" s="11"/>
    </row>
    <row r="8086">
      <c r="C8086" s="11"/>
      <c r="D8086" s="11"/>
      <c r="E8086" s="11"/>
    </row>
    <row r="8087">
      <c r="C8087" s="11"/>
      <c r="D8087" s="11"/>
      <c r="E8087" s="11"/>
    </row>
    <row r="8088">
      <c r="C8088" s="11"/>
      <c r="D8088" s="11"/>
      <c r="E8088" s="11"/>
    </row>
    <row r="8089">
      <c r="C8089" s="11"/>
      <c r="D8089" s="11"/>
      <c r="E8089" s="11"/>
    </row>
    <row r="8090">
      <c r="C8090" s="11"/>
      <c r="D8090" s="11"/>
      <c r="E8090" s="11"/>
    </row>
    <row r="8091">
      <c r="C8091" s="11"/>
      <c r="D8091" s="11"/>
      <c r="E8091" s="11"/>
    </row>
    <row r="8092">
      <c r="C8092" s="11"/>
      <c r="D8092" s="11"/>
      <c r="E8092" s="11"/>
    </row>
    <row r="8093">
      <c r="C8093" s="11"/>
      <c r="D8093" s="11"/>
      <c r="E8093" s="11"/>
    </row>
    <row r="8094">
      <c r="C8094" s="11"/>
      <c r="D8094" s="11"/>
      <c r="E8094" s="11"/>
    </row>
    <row r="8095">
      <c r="C8095" s="11"/>
      <c r="D8095" s="11"/>
      <c r="E8095" s="11"/>
    </row>
    <row r="8096">
      <c r="C8096" s="11"/>
      <c r="D8096" s="11"/>
      <c r="E8096" s="11"/>
    </row>
    <row r="8097">
      <c r="C8097" s="11"/>
      <c r="D8097" s="11"/>
      <c r="E8097" s="11"/>
    </row>
    <row r="8098">
      <c r="C8098" s="11"/>
      <c r="D8098" s="11"/>
      <c r="E8098" s="11"/>
    </row>
    <row r="8099">
      <c r="C8099" s="11"/>
      <c r="D8099" s="11"/>
      <c r="E8099" s="11"/>
    </row>
    <row r="8100">
      <c r="C8100" s="11"/>
      <c r="D8100" s="11"/>
      <c r="E8100" s="11"/>
    </row>
    <row r="8101">
      <c r="C8101" s="11"/>
      <c r="D8101" s="11"/>
      <c r="E8101" s="11"/>
    </row>
    <row r="8102">
      <c r="C8102" s="11"/>
      <c r="D8102" s="11"/>
      <c r="E8102" s="11"/>
    </row>
    <row r="8103">
      <c r="C8103" s="11"/>
      <c r="D8103" s="11"/>
      <c r="E8103" s="11"/>
    </row>
    <row r="8104">
      <c r="C8104" s="11"/>
      <c r="D8104" s="11"/>
      <c r="E8104" s="11"/>
    </row>
    <row r="8105">
      <c r="C8105" s="11"/>
      <c r="D8105" s="11"/>
      <c r="E8105" s="11"/>
    </row>
    <row r="8106">
      <c r="C8106" s="11"/>
      <c r="D8106" s="11"/>
      <c r="E8106" s="11"/>
    </row>
    <row r="8107">
      <c r="C8107" s="11"/>
      <c r="D8107" s="11"/>
      <c r="E8107" s="11"/>
    </row>
    <row r="8108">
      <c r="C8108" s="11"/>
      <c r="D8108" s="11"/>
      <c r="E8108" s="11"/>
    </row>
    <row r="8109">
      <c r="C8109" s="11"/>
      <c r="D8109" s="11"/>
      <c r="E8109" s="11"/>
    </row>
    <row r="8110">
      <c r="C8110" s="11"/>
      <c r="D8110" s="11"/>
      <c r="E8110" s="11"/>
    </row>
    <row r="8111">
      <c r="C8111" s="11"/>
      <c r="D8111" s="11"/>
      <c r="E8111" s="11"/>
    </row>
    <row r="8112">
      <c r="C8112" s="11"/>
      <c r="D8112" s="11"/>
      <c r="E8112" s="11"/>
    </row>
    <row r="8113">
      <c r="C8113" s="11"/>
      <c r="D8113" s="11"/>
      <c r="E8113" s="11"/>
    </row>
    <row r="8114">
      <c r="C8114" s="11"/>
      <c r="D8114" s="11"/>
      <c r="E8114" s="11"/>
    </row>
    <row r="8115">
      <c r="C8115" s="11"/>
      <c r="D8115" s="11"/>
      <c r="E8115" s="11"/>
    </row>
    <row r="8116">
      <c r="C8116" s="11"/>
      <c r="D8116" s="11"/>
      <c r="E8116" s="11"/>
    </row>
    <row r="8117">
      <c r="C8117" s="11"/>
      <c r="D8117" s="11"/>
      <c r="E8117" s="11"/>
    </row>
    <row r="8118">
      <c r="C8118" s="11"/>
      <c r="D8118" s="11"/>
      <c r="E8118" s="11"/>
    </row>
    <row r="8119">
      <c r="C8119" s="11"/>
      <c r="D8119" s="11"/>
      <c r="E8119" s="11"/>
    </row>
    <row r="8120">
      <c r="C8120" s="11"/>
      <c r="D8120" s="11"/>
      <c r="E8120" s="11"/>
    </row>
    <row r="8121">
      <c r="C8121" s="11"/>
      <c r="D8121" s="11"/>
      <c r="E8121" s="11"/>
    </row>
    <row r="8122">
      <c r="C8122" s="11"/>
      <c r="D8122" s="11"/>
      <c r="E8122" s="11"/>
    </row>
    <row r="8123">
      <c r="C8123" s="11"/>
      <c r="D8123" s="11"/>
      <c r="E8123" s="11"/>
    </row>
    <row r="8124">
      <c r="C8124" s="11"/>
      <c r="D8124" s="11"/>
      <c r="E8124" s="11"/>
    </row>
    <row r="8125">
      <c r="C8125" s="11"/>
      <c r="D8125" s="11"/>
      <c r="E8125" s="11"/>
    </row>
    <row r="8126">
      <c r="C8126" s="11"/>
      <c r="D8126" s="11"/>
      <c r="E8126" s="11"/>
    </row>
    <row r="8127">
      <c r="C8127" s="11"/>
      <c r="D8127" s="11"/>
      <c r="E8127" s="11"/>
    </row>
    <row r="8128">
      <c r="C8128" s="11"/>
      <c r="D8128" s="11"/>
      <c r="E8128" s="11"/>
    </row>
    <row r="8129">
      <c r="C8129" s="11"/>
      <c r="D8129" s="11"/>
      <c r="E8129" s="11"/>
    </row>
    <row r="8130">
      <c r="C8130" s="11"/>
      <c r="D8130" s="11"/>
      <c r="E8130" s="11"/>
    </row>
    <row r="8131">
      <c r="C8131" s="11"/>
      <c r="D8131" s="11"/>
      <c r="E8131" s="11"/>
    </row>
    <row r="8132">
      <c r="C8132" s="11"/>
      <c r="D8132" s="11"/>
      <c r="E8132" s="11"/>
    </row>
    <row r="8133">
      <c r="C8133" s="11"/>
      <c r="D8133" s="11"/>
      <c r="E8133" s="11"/>
    </row>
    <row r="8134">
      <c r="C8134" s="11"/>
      <c r="D8134" s="11"/>
      <c r="E8134" s="11"/>
    </row>
    <row r="8135">
      <c r="C8135" s="11"/>
      <c r="D8135" s="11"/>
      <c r="E8135" s="11"/>
    </row>
    <row r="8136">
      <c r="C8136" s="11"/>
      <c r="D8136" s="11"/>
      <c r="E8136" s="11"/>
    </row>
    <row r="8137">
      <c r="C8137" s="11"/>
      <c r="D8137" s="11"/>
      <c r="E8137" s="11"/>
    </row>
    <row r="8138">
      <c r="C8138" s="11"/>
      <c r="D8138" s="11"/>
      <c r="E8138" s="11"/>
    </row>
    <row r="8139">
      <c r="C8139" s="11"/>
      <c r="D8139" s="11"/>
      <c r="E8139" s="11"/>
    </row>
    <row r="8140">
      <c r="C8140" s="11"/>
      <c r="D8140" s="11"/>
      <c r="E8140" s="11"/>
    </row>
    <row r="8141">
      <c r="C8141" s="11"/>
      <c r="D8141" s="11"/>
      <c r="E8141" s="11"/>
    </row>
    <row r="8142">
      <c r="C8142" s="11"/>
      <c r="D8142" s="11"/>
      <c r="E8142" s="11"/>
    </row>
    <row r="8143">
      <c r="C8143" s="11"/>
      <c r="D8143" s="11"/>
      <c r="E8143" s="11"/>
    </row>
    <row r="8144">
      <c r="C8144" s="11"/>
      <c r="D8144" s="11"/>
      <c r="E8144" s="11"/>
    </row>
    <row r="8145">
      <c r="C8145" s="11"/>
      <c r="D8145" s="11"/>
      <c r="E8145" s="11"/>
    </row>
    <row r="8146">
      <c r="C8146" s="11"/>
      <c r="D8146" s="11"/>
      <c r="E8146" s="11"/>
    </row>
    <row r="8147">
      <c r="C8147" s="11"/>
      <c r="D8147" s="11"/>
      <c r="E8147" s="11"/>
    </row>
    <row r="8148">
      <c r="C8148" s="11"/>
      <c r="D8148" s="11"/>
      <c r="E8148" s="11"/>
    </row>
    <row r="8149">
      <c r="C8149" s="11"/>
      <c r="D8149" s="11"/>
      <c r="E8149" s="11"/>
    </row>
    <row r="8150">
      <c r="C8150" s="11"/>
      <c r="D8150" s="11"/>
      <c r="E8150" s="11"/>
    </row>
    <row r="8151">
      <c r="C8151" s="11"/>
      <c r="D8151" s="11"/>
      <c r="E8151" s="11"/>
    </row>
    <row r="8152">
      <c r="C8152" s="11"/>
      <c r="D8152" s="11"/>
      <c r="E8152" s="11"/>
    </row>
    <row r="8153">
      <c r="C8153" s="11"/>
      <c r="D8153" s="11"/>
      <c r="E8153" s="11"/>
    </row>
    <row r="8154">
      <c r="C8154" s="11"/>
      <c r="D8154" s="11"/>
      <c r="E8154" s="11"/>
    </row>
    <row r="8155">
      <c r="C8155" s="11"/>
      <c r="D8155" s="11"/>
      <c r="E8155" s="11"/>
    </row>
    <row r="8156">
      <c r="C8156" s="11"/>
      <c r="D8156" s="11"/>
      <c r="E8156" s="11"/>
    </row>
    <row r="8157">
      <c r="C8157" s="11"/>
      <c r="D8157" s="11"/>
      <c r="E8157" s="11"/>
    </row>
    <row r="8158">
      <c r="C8158" s="11"/>
      <c r="D8158" s="11"/>
      <c r="E8158" s="11"/>
    </row>
    <row r="8159">
      <c r="C8159" s="11"/>
      <c r="D8159" s="11"/>
      <c r="E8159" s="11"/>
    </row>
    <row r="8160">
      <c r="C8160" s="11"/>
      <c r="D8160" s="11"/>
      <c r="E8160" s="11"/>
    </row>
    <row r="8161">
      <c r="C8161" s="11"/>
      <c r="D8161" s="11"/>
      <c r="E8161" s="11"/>
    </row>
    <row r="8162">
      <c r="C8162" s="11"/>
      <c r="D8162" s="11"/>
      <c r="E8162" s="11"/>
    </row>
    <row r="8163">
      <c r="C8163" s="11"/>
      <c r="D8163" s="11"/>
      <c r="E8163" s="11"/>
    </row>
    <row r="8164">
      <c r="C8164" s="11"/>
      <c r="D8164" s="11"/>
      <c r="E8164" s="11"/>
    </row>
    <row r="8165">
      <c r="C8165" s="11"/>
      <c r="D8165" s="11"/>
      <c r="E8165" s="11"/>
    </row>
    <row r="8166">
      <c r="C8166" s="11"/>
      <c r="D8166" s="11"/>
      <c r="E8166" s="11"/>
    </row>
    <row r="8167">
      <c r="C8167" s="11"/>
      <c r="D8167" s="11"/>
      <c r="E8167" s="11"/>
    </row>
    <row r="8168">
      <c r="C8168" s="11"/>
      <c r="D8168" s="11"/>
      <c r="E8168" s="11"/>
    </row>
    <row r="8169">
      <c r="C8169" s="11"/>
      <c r="D8169" s="11"/>
      <c r="E8169" s="11"/>
    </row>
    <row r="8170">
      <c r="C8170" s="11"/>
      <c r="D8170" s="11"/>
      <c r="E8170" s="11"/>
    </row>
    <row r="8171">
      <c r="C8171" s="11"/>
      <c r="D8171" s="11"/>
      <c r="E8171" s="11"/>
    </row>
    <row r="8172">
      <c r="C8172" s="11"/>
      <c r="D8172" s="11"/>
      <c r="E8172" s="11"/>
    </row>
    <row r="8173">
      <c r="C8173" s="11"/>
      <c r="D8173" s="11"/>
      <c r="E8173" s="11"/>
    </row>
    <row r="8174">
      <c r="C8174" s="11"/>
      <c r="D8174" s="11"/>
      <c r="E8174" s="11"/>
    </row>
    <row r="8175">
      <c r="C8175" s="11"/>
      <c r="D8175" s="11"/>
      <c r="E8175" s="11"/>
    </row>
    <row r="8176">
      <c r="C8176" s="11"/>
      <c r="D8176" s="11"/>
      <c r="E8176" s="11"/>
    </row>
    <row r="8177">
      <c r="C8177" s="11"/>
      <c r="D8177" s="11"/>
      <c r="E8177" s="11"/>
    </row>
    <row r="8178">
      <c r="C8178" s="11"/>
      <c r="D8178" s="11"/>
      <c r="E8178" s="11"/>
    </row>
    <row r="8179">
      <c r="C8179" s="11"/>
      <c r="D8179" s="11"/>
      <c r="E8179" s="11"/>
    </row>
    <row r="8180">
      <c r="C8180" s="11"/>
      <c r="D8180" s="11"/>
      <c r="E8180" s="11"/>
    </row>
    <row r="8181">
      <c r="C8181" s="11"/>
      <c r="D8181" s="11"/>
      <c r="E8181" s="11"/>
    </row>
    <row r="8182">
      <c r="C8182" s="11"/>
      <c r="D8182" s="11"/>
      <c r="E8182" s="11"/>
    </row>
    <row r="8183">
      <c r="C8183" s="11"/>
      <c r="D8183" s="11"/>
      <c r="E8183" s="11"/>
    </row>
    <row r="8184">
      <c r="C8184" s="11"/>
      <c r="D8184" s="11"/>
      <c r="E8184" s="11"/>
    </row>
    <row r="8185">
      <c r="C8185" s="11"/>
      <c r="D8185" s="11"/>
      <c r="E8185" s="11"/>
    </row>
    <row r="8186">
      <c r="C8186" s="11"/>
      <c r="D8186" s="11"/>
      <c r="E8186" s="11"/>
    </row>
    <row r="8187">
      <c r="C8187" s="11"/>
      <c r="D8187" s="11"/>
      <c r="E8187" s="11"/>
    </row>
    <row r="8188">
      <c r="C8188" s="11"/>
      <c r="D8188" s="11"/>
      <c r="E8188" s="11"/>
    </row>
    <row r="8189">
      <c r="C8189" s="11"/>
      <c r="D8189" s="11"/>
      <c r="E8189" s="11"/>
    </row>
    <row r="8190">
      <c r="C8190" s="11"/>
      <c r="D8190" s="11"/>
      <c r="E8190" s="11"/>
    </row>
    <row r="8191">
      <c r="C8191" s="11"/>
      <c r="D8191" s="11"/>
      <c r="E8191" s="11"/>
    </row>
    <row r="8192">
      <c r="C8192" s="11"/>
      <c r="D8192" s="11"/>
      <c r="E8192" s="11"/>
    </row>
    <row r="8193">
      <c r="C8193" s="11"/>
      <c r="D8193" s="11"/>
      <c r="E8193" s="11"/>
    </row>
    <row r="8194">
      <c r="C8194" s="11"/>
      <c r="D8194" s="11"/>
      <c r="E8194" s="11"/>
    </row>
    <row r="8195">
      <c r="C8195" s="11"/>
      <c r="D8195" s="11"/>
      <c r="E8195" s="11"/>
    </row>
    <row r="8196">
      <c r="C8196" s="11"/>
      <c r="D8196" s="11"/>
      <c r="E8196" s="11"/>
    </row>
    <row r="8197">
      <c r="C8197" s="11"/>
      <c r="D8197" s="11"/>
      <c r="E8197" s="11"/>
    </row>
    <row r="8198">
      <c r="C8198" s="11"/>
      <c r="D8198" s="11"/>
      <c r="E8198" s="11"/>
    </row>
    <row r="8199">
      <c r="C8199" s="11"/>
      <c r="D8199" s="11"/>
      <c r="E8199" s="11"/>
    </row>
    <row r="8200">
      <c r="C8200" s="11"/>
      <c r="D8200" s="11"/>
      <c r="E8200" s="11"/>
    </row>
    <row r="8201">
      <c r="C8201" s="11"/>
      <c r="D8201" s="11"/>
      <c r="E8201" s="11"/>
    </row>
    <row r="8202">
      <c r="C8202" s="11"/>
      <c r="D8202" s="11"/>
      <c r="E8202" s="11"/>
    </row>
    <row r="8203">
      <c r="C8203" s="11"/>
      <c r="D8203" s="11"/>
      <c r="E8203" s="11"/>
    </row>
    <row r="8204">
      <c r="C8204" s="11"/>
      <c r="D8204" s="11"/>
      <c r="E8204" s="11"/>
    </row>
    <row r="8205">
      <c r="C8205" s="11"/>
      <c r="D8205" s="11"/>
      <c r="E8205" s="11"/>
    </row>
    <row r="8206">
      <c r="C8206" s="11"/>
      <c r="D8206" s="11"/>
      <c r="E8206" s="11"/>
    </row>
    <row r="8207">
      <c r="C8207" s="11"/>
      <c r="D8207" s="11"/>
      <c r="E8207" s="11"/>
    </row>
    <row r="8208">
      <c r="C8208" s="11"/>
      <c r="D8208" s="11"/>
      <c r="E8208" s="11"/>
    </row>
    <row r="8209">
      <c r="C8209" s="11"/>
      <c r="D8209" s="11"/>
      <c r="E8209" s="11"/>
    </row>
    <row r="8210">
      <c r="C8210" s="11"/>
      <c r="D8210" s="11"/>
      <c r="E8210" s="11"/>
    </row>
    <row r="8211">
      <c r="C8211" s="11"/>
      <c r="D8211" s="11"/>
      <c r="E8211" s="11"/>
    </row>
    <row r="8212">
      <c r="C8212" s="11"/>
      <c r="D8212" s="11"/>
      <c r="E8212" s="11"/>
    </row>
    <row r="8213">
      <c r="C8213" s="11"/>
      <c r="D8213" s="11"/>
      <c r="E8213" s="11"/>
    </row>
    <row r="8214">
      <c r="C8214" s="11"/>
      <c r="D8214" s="11"/>
      <c r="E8214" s="11"/>
    </row>
    <row r="8215">
      <c r="C8215" s="11"/>
      <c r="D8215" s="11"/>
      <c r="E8215" s="11"/>
    </row>
    <row r="8216">
      <c r="C8216" s="11"/>
      <c r="D8216" s="11"/>
      <c r="E8216" s="11"/>
    </row>
    <row r="8217">
      <c r="C8217" s="11"/>
      <c r="D8217" s="11"/>
      <c r="E8217" s="11"/>
    </row>
    <row r="8218">
      <c r="C8218" s="11"/>
      <c r="D8218" s="11"/>
      <c r="E8218" s="11"/>
    </row>
    <row r="8219">
      <c r="C8219" s="11"/>
      <c r="D8219" s="11"/>
      <c r="E8219" s="11"/>
    </row>
    <row r="8220">
      <c r="C8220" s="11"/>
      <c r="D8220" s="11"/>
      <c r="E8220" s="11"/>
    </row>
    <row r="8221">
      <c r="C8221" s="11"/>
      <c r="D8221" s="11"/>
      <c r="E8221" s="11"/>
    </row>
    <row r="8222">
      <c r="C8222" s="11"/>
      <c r="D8222" s="11"/>
      <c r="E8222" s="11"/>
    </row>
    <row r="8223">
      <c r="C8223" s="11"/>
      <c r="D8223" s="11"/>
      <c r="E8223" s="11"/>
    </row>
    <row r="8224">
      <c r="C8224" s="11"/>
      <c r="D8224" s="11"/>
      <c r="E8224" s="11"/>
    </row>
    <row r="8225">
      <c r="C8225" s="11"/>
      <c r="D8225" s="11"/>
      <c r="E8225" s="11"/>
    </row>
    <row r="8226">
      <c r="C8226" s="11"/>
      <c r="D8226" s="11"/>
      <c r="E8226" s="11"/>
    </row>
    <row r="8227">
      <c r="C8227" s="11"/>
      <c r="D8227" s="11"/>
      <c r="E8227" s="11"/>
    </row>
    <row r="8228">
      <c r="C8228" s="11"/>
      <c r="D8228" s="11"/>
      <c r="E8228" s="11"/>
    </row>
    <row r="8229">
      <c r="C8229" s="11"/>
      <c r="D8229" s="11"/>
      <c r="E8229" s="11"/>
    </row>
    <row r="8230">
      <c r="C8230" s="11"/>
      <c r="D8230" s="11"/>
      <c r="E8230" s="11"/>
    </row>
    <row r="8231">
      <c r="C8231" s="11"/>
      <c r="D8231" s="11"/>
      <c r="E8231" s="11"/>
    </row>
    <row r="8232">
      <c r="C8232" s="11"/>
      <c r="D8232" s="11"/>
      <c r="E8232" s="11"/>
    </row>
    <row r="8233">
      <c r="C8233" s="11"/>
      <c r="D8233" s="11"/>
      <c r="E8233" s="11"/>
    </row>
    <row r="8234">
      <c r="C8234" s="11"/>
      <c r="D8234" s="11"/>
      <c r="E8234" s="11"/>
    </row>
    <row r="8235">
      <c r="C8235" s="11"/>
      <c r="D8235" s="11"/>
      <c r="E8235" s="11"/>
    </row>
    <row r="8236">
      <c r="C8236" s="11"/>
      <c r="D8236" s="11"/>
      <c r="E8236" s="11"/>
    </row>
    <row r="8237">
      <c r="C8237" s="11"/>
      <c r="D8237" s="11"/>
      <c r="E8237" s="11"/>
    </row>
    <row r="8238">
      <c r="C8238" s="11"/>
      <c r="D8238" s="11"/>
      <c r="E8238" s="11"/>
    </row>
    <row r="8239">
      <c r="C8239" s="11"/>
      <c r="D8239" s="11"/>
      <c r="E8239" s="11"/>
    </row>
    <row r="8240">
      <c r="C8240" s="11"/>
      <c r="D8240" s="11"/>
      <c r="E8240" s="11"/>
    </row>
    <row r="8241">
      <c r="C8241" s="11"/>
      <c r="D8241" s="11"/>
      <c r="E8241" s="11"/>
    </row>
    <row r="8242">
      <c r="C8242" s="11"/>
      <c r="D8242" s="11"/>
      <c r="E8242" s="11"/>
    </row>
    <row r="8243">
      <c r="C8243" s="11"/>
      <c r="D8243" s="11"/>
      <c r="E8243" s="11"/>
    </row>
    <row r="8244">
      <c r="C8244" s="11"/>
      <c r="D8244" s="11"/>
      <c r="E8244" s="11"/>
    </row>
    <row r="8245">
      <c r="C8245" s="11"/>
      <c r="D8245" s="11"/>
      <c r="E8245" s="11"/>
    </row>
    <row r="8246">
      <c r="C8246" s="11"/>
      <c r="D8246" s="11"/>
      <c r="E8246" s="11"/>
    </row>
    <row r="8247">
      <c r="C8247" s="11"/>
      <c r="D8247" s="11"/>
      <c r="E8247" s="11"/>
    </row>
    <row r="8248">
      <c r="C8248" s="11"/>
      <c r="D8248" s="11"/>
      <c r="E8248" s="11"/>
    </row>
    <row r="8249">
      <c r="C8249" s="11"/>
      <c r="D8249" s="11"/>
      <c r="E8249" s="11"/>
    </row>
    <row r="8250">
      <c r="C8250" s="11"/>
      <c r="D8250" s="11"/>
      <c r="E8250" s="11"/>
    </row>
    <row r="8251">
      <c r="C8251" s="11"/>
      <c r="D8251" s="11"/>
      <c r="E8251" s="11"/>
    </row>
    <row r="8252">
      <c r="C8252" s="11"/>
      <c r="D8252" s="11"/>
      <c r="E8252" s="11"/>
    </row>
    <row r="8253">
      <c r="C8253" s="11"/>
      <c r="D8253" s="11"/>
      <c r="E8253" s="11"/>
    </row>
    <row r="8254">
      <c r="C8254" s="11"/>
      <c r="D8254" s="11"/>
      <c r="E8254" s="11"/>
    </row>
    <row r="8255">
      <c r="C8255" s="11"/>
      <c r="D8255" s="11"/>
      <c r="E8255" s="11"/>
    </row>
    <row r="8256">
      <c r="C8256" s="11"/>
      <c r="D8256" s="11"/>
      <c r="E8256" s="11"/>
    </row>
    <row r="8257">
      <c r="C8257" s="11"/>
      <c r="D8257" s="11"/>
      <c r="E8257" s="11"/>
    </row>
    <row r="8258">
      <c r="C8258" s="11"/>
      <c r="D8258" s="11"/>
      <c r="E8258" s="11"/>
    </row>
    <row r="8259">
      <c r="C8259" s="11"/>
      <c r="D8259" s="11"/>
      <c r="E8259" s="11"/>
    </row>
    <row r="8260">
      <c r="C8260" s="11"/>
      <c r="D8260" s="11"/>
      <c r="E8260" s="11"/>
    </row>
    <row r="8261">
      <c r="C8261" s="11"/>
      <c r="D8261" s="11"/>
      <c r="E8261" s="11"/>
    </row>
    <row r="8262">
      <c r="C8262" s="11"/>
      <c r="D8262" s="11"/>
      <c r="E8262" s="11"/>
    </row>
    <row r="8263">
      <c r="C8263" s="11"/>
      <c r="D8263" s="11"/>
      <c r="E8263" s="11"/>
    </row>
    <row r="8264">
      <c r="C8264" s="11"/>
      <c r="D8264" s="11"/>
      <c r="E8264" s="11"/>
    </row>
    <row r="8265">
      <c r="C8265" s="11"/>
      <c r="D8265" s="11"/>
      <c r="E8265" s="11"/>
    </row>
    <row r="8266">
      <c r="C8266" s="11"/>
      <c r="D8266" s="11"/>
      <c r="E8266" s="11"/>
    </row>
    <row r="8267">
      <c r="C8267" s="11"/>
      <c r="D8267" s="11"/>
      <c r="E8267" s="11"/>
    </row>
    <row r="8268">
      <c r="C8268" s="11"/>
      <c r="D8268" s="11"/>
      <c r="E8268" s="11"/>
    </row>
    <row r="8269">
      <c r="C8269" s="11"/>
      <c r="D8269" s="11"/>
      <c r="E8269" s="11"/>
    </row>
    <row r="8270">
      <c r="C8270" s="11"/>
      <c r="D8270" s="11"/>
      <c r="E8270" s="11"/>
    </row>
    <row r="8271">
      <c r="C8271" s="11"/>
      <c r="D8271" s="11"/>
      <c r="E8271" s="11"/>
    </row>
    <row r="8272">
      <c r="C8272" s="11"/>
      <c r="D8272" s="11"/>
      <c r="E8272" s="11"/>
    </row>
    <row r="8273">
      <c r="C8273" s="11"/>
      <c r="D8273" s="11"/>
      <c r="E8273" s="11"/>
    </row>
    <row r="8274">
      <c r="C8274" s="11"/>
      <c r="D8274" s="11"/>
      <c r="E8274" s="11"/>
    </row>
    <row r="8275">
      <c r="C8275" s="11"/>
      <c r="D8275" s="11"/>
      <c r="E8275" s="11"/>
    </row>
    <row r="8276">
      <c r="C8276" s="11"/>
      <c r="D8276" s="11"/>
      <c r="E8276" s="11"/>
    </row>
    <row r="8277">
      <c r="C8277" s="11"/>
      <c r="D8277" s="11"/>
      <c r="E8277" s="11"/>
    </row>
    <row r="8278">
      <c r="C8278" s="11"/>
      <c r="D8278" s="11"/>
      <c r="E8278" s="11"/>
    </row>
    <row r="8279">
      <c r="C8279" s="11"/>
      <c r="D8279" s="11"/>
      <c r="E8279" s="11"/>
    </row>
    <row r="8280">
      <c r="C8280" s="11"/>
      <c r="D8280" s="11"/>
      <c r="E8280" s="11"/>
    </row>
    <row r="8281">
      <c r="C8281" s="11"/>
      <c r="D8281" s="11"/>
      <c r="E8281" s="11"/>
    </row>
    <row r="8282">
      <c r="C8282" s="11"/>
      <c r="D8282" s="11"/>
      <c r="E8282" s="11"/>
    </row>
    <row r="8283">
      <c r="C8283" s="11"/>
      <c r="D8283" s="11"/>
      <c r="E8283" s="11"/>
    </row>
    <row r="8284">
      <c r="C8284" s="11"/>
      <c r="D8284" s="11"/>
      <c r="E8284" s="11"/>
    </row>
    <row r="8285">
      <c r="C8285" s="11"/>
      <c r="D8285" s="11"/>
      <c r="E8285" s="11"/>
    </row>
    <row r="8286">
      <c r="C8286" s="11"/>
      <c r="D8286" s="11"/>
      <c r="E8286" s="11"/>
    </row>
    <row r="8287">
      <c r="C8287" s="11"/>
      <c r="D8287" s="11"/>
      <c r="E8287" s="11"/>
    </row>
    <row r="8288">
      <c r="C8288" s="11"/>
      <c r="D8288" s="11"/>
      <c r="E8288" s="11"/>
    </row>
    <row r="8289">
      <c r="C8289" s="11"/>
      <c r="D8289" s="11"/>
      <c r="E8289" s="11"/>
    </row>
    <row r="8290">
      <c r="C8290" s="11"/>
      <c r="D8290" s="11"/>
      <c r="E8290" s="11"/>
    </row>
    <row r="8291">
      <c r="C8291" s="11"/>
      <c r="D8291" s="11"/>
      <c r="E8291" s="11"/>
    </row>
    <row r="8292">
      <c r="C8292" s="11"/>
      <c r="D8292" s="11"/>
      <c r="E8292" s="11"/>
    </row>
    <row r="8293">
      <c r="C8293" s="11"/>
      <c r="D8293" s="11"/>
      <c r="E8293" s="11"/>
    </row>
    <row r="8294">
      <c r="C8294" s="11"/>
      <c r="D8294" s="11"/>
      <c r="E8294" s="11"/>
    </row>
    <row r="8295">
      <c r="C8295" s="11"/>
      <c r="D8295" s="11"/>
      <c r="E8295" s="11"/>
    </row>
    <row r="8296">
      <c r="C8296" s="11"/>
      <c r="D8296" s="11"/>
      <c r="E8296" s="11"/>
    </row>
    <row r="8297">
      <c r="C8297" s="11"/>
      <c r="D8297" s="11"/>
      <c r="E8297" s="11"/>
    </row>
    <row r="8298">
      <c r="C8298" s="11"/>
      <c r="D8298" s="11"/>
      <c r="E8298" s="11"/>
    </row>
    <row r="8299">
      <c r="C8299" s="11"/>
      <c r="D8299" s="11"/>
      <c r="E8299" s="11"/>
    </row>
    <row r="8300">
      <c r="C8300" s="11"/>
      <c r="D8300" s="11"/>
      <c r="E8300" s="11"/>
    </row>
    <row r="8301">
      <c r="C8301" s="11"/>
      <c r="D8301" s="11"/>
      <c r="E8301" s="11"/>
    </row>
    <row r="8302">
      <c r="C8302" s="11"/>
      <c r="D8302" s="11"/>
      <c r="E8302" s="11"/>
    </row>
    <row r="8303">
      <c r="C8303" s="11"/>
      <c r="D8303" s="11"/>
      <c r="E8303" s="11"/>
    </row>
    <row r="8304">
      <c r="C8304" s="11"/>
      <c r="D8304" s="11"/>
      <c r="E8304" s="11"/>
    </row>
    <row r="8305">
      <c r="C8305" s="11"/>
      <c r="D8305" s="11"/>
      <c r="E8305" s="11"/>
    </row>
    <row r="8306">
      <c r="C8306" s="11"/>
      <c r="D8306" s="11"/>
      <c r="E8306" s="11"/>
    </row>
    <row r="8307">
      <c r="C8307" s="11"/>
      <c r="D8307" s="11"/>
      <c r="E8307" s="11"/>
    </row>
    <row r="8308">
      <c r="C8308" s="11"/>
      <c r="D8308" s="11"/>
      <c r="E8308" s="11"/>
    </row>
    <row r="8309">
      <c r="C8309" s="11"/>
      <c r="D8309" s="11"/>
      <c r="E8309" s="11"/>
    </row>
    <row r="8310">
      <c r="C8310" s="11"/>
      <c r="D8310" s="11"/>
      <c r="E8310" s="11"/>
    </row>
    <row r="8311">
      <c r="C8311" s="11"/>
      <c r="D8311" s="11"/>
      <c r="E8311" s="11"/>
    </row>
    <row r="8312">
      <c r="C8312" s="11"/>
      <c r="D8312" s="11"/>
      <c r="E8312" s="11"/>
    </row>
    <row r="8313">
      <c r="C8313" s="11"/>
      <c r="D8313" s="11"/>
      <c r="E8313" s="11"/>
    </row>
    <row r="8314">
      <c r="C8314" s="11"/>
      <c r="D8314" s="11"/>
      <c r="E8314" s="11"/>
    </row>
    <row r="8315">
      <c r="C8315" s="11"/>
      <c r="D8315" s="11"/>
      <c r="E8315" s="11"/>
    </row>
    <row r="8316">
      <c r="C8316" s="11"/>
      <c r="D8316" s="11"/>
      <c r="E8316" s="11"/>
    </row>
    <row r="8317">
      <c r="C8317" s="11"/>
      <c r="D8317" s="11"/>
      <c r="E8317" s="11"/>
    </row>
    <row r="8318">
      <c r="C8318" s="11"/>
      <c r="D8318" s="11"/>
      <c r="E8318" s="11"/>
    </row>
    <row r="8319">
      <c r="C8319" s="11"/>
      <c r="D8319" s="11"/>
      <c r="E8319" s="11"/>
    </row>
    <row r="8320">
      <c r="C8320" s="11"/>
      <c r="D8320" s="11"/>
      <c r="E8320" s="11"/>
    </row>
    <row r="8321">
      <c r="C8321" s="11"/>
      <c r="D8321" s="11"/>
      <c r="E8321" s="11"/>
    </row>
    <row r="8322">
      <c r="C8322" s="11"/>
      <c r="D8322" s="11"/>
      <c r="E8322" s="11"/>
    </row>
    <row r="8323">
      <c r="C8323" s="11"/>
      <c r="D8323" s="11"/>
      <c r="E8323" s="11"/>
    </row>
    <row r="8324">
      <c r="C8324" s="11"/>
      <c r="D8324" s="11"/>
      <c r="E8324" s="11"/>
    </row>
    <row r="8325">
      <c r="C8325" s="11"/>
      <c r="D8325" s="11"/>
      <c r="E8325" s="11"/>
    </row>
    <row r="8326">
      <c r="C8326" s="11"/>
      <c r="D8326" s="11"/>
      <c r="E8326" s="11"/>
    </row>
    <row r="8327">
      <c r="C8327" s="11"/>
      <c r="D8327" s="11"/>
      <c r="E8327" s="11"/>
    </row>
    <row r="8328">
      <c r="C8328" s="11"/>
      <c r="D8328" s="11"/>
      <c r="E8328" s="11"/>
    </row>
    <row r="8329">
      <c r="C8329" s="11"/>
      <c r="D8329" s="11"/>
      <c r="E8329" s="11"/>
    </row>
    <row r="8330">
      <c r="C8330" s="11"/>
      <c r="D8330" s="11"/>
      <c r="E8330" s="11"/>
    </row>
    <row r="8331">
      <c r="C8331" s="11"/>
      <c r="D8331" s="11"/>
      <c r="E8331" s="11"/>
    </row>
    <row r="8332">
      <c r="C8332" s="11"/>
      <c r="D8332" s="11"/>
      <c r="E8332" s="11"/>
    </row>
    <row r="8333">
      <c r="C8333" s="11"/>
      <c r="D8333" s="11"/>
      <c r="E8333" s="11"/>
    </row>
    <row r="8334">
      <c r="C8334" s="11"/>
      <c r="D8334" s="11"/>
      <c r="E8334" s="11"/>
    </row>
    <row r="8335">
      <c r="C8335" s="11"/>
      <c r="D8335" s="11"/>
      <c r="E8335" s="11"/>
    </row>
    <row r="8336">
      <c r="C8336" s="11"/>
      <c r="D8336" s="11"/>
      <c r="E8336" s="11"/>
    </row>
    <row r="8337">
      <c r="C8337" s="11"/>
      <c r="D8337" s="11"/>
      <c r="E8337" s="11"/>
    </row>
    <row r="8338">
      <c r="C8338" s="11"/>
      <c r="D8338" s="11"/>
      <c r="E8338" s="11"/>
    </row>
    <row r="8339">
      <c r="C8339" s="11"/>
      <c r="D8339" s="11"/>
      <c r="E8339" s="11"/>
    </row>
    <row r="8340">
      <c r="C8340" s="11"/>
      <c r="D8340" s="11"/>
      <c r="E8340" s="11"/>
    </row>
    <row r="8341">
      <c r="C8341" s="11"/>
      <c r="D8341" s="11"/>
      <c r="E8341" s="11"/>
    </row>
    <row r="8342">
      <c r="C8342" s="11"/>
      <c r="D8342" s="11"/>
      <c r="E8342" s="11"/>
    </row>
    <row r="8343">
      <c r="C8343" s="11"/>
      <c r="D8343" s="11"/>
      <c r="E8343" s="11"/>
    </row>
    <row r="8344">
      <c r="C8344" s="11"/>
      <c r="D8344" s="11"/>
      <c r="E8344" s="11"/>
    </row>
    <row r="8345">
      <c r="C8345" s="11"/>
      <c r="D8345" s="11"/>
      <c r="E8345" s="11"/>
    </row>
    <row r="8346">
      <c r="C8346" s="11"/>
      <c r="D8346" s="11"/>
      <c r="E8346" s="11"/>
    </row>
    <row r="8347">
      <c r="C8347" s="11"/>
      <c r="D8347" s="11"/>
      <c r="E8347" s="11"/>
    </row>
    <row r="8348">
      <c r="C8348" s="11"/>
      <c r="D8348" s="11"/>
      <c r="E8348" s="11"/>
    </row>
    <row r="8349">
      <c r="C8349" s="11"/>
      <c r="D8349" s="11"/>
      <c r="E8349" s="11"/>
    </row>
    <row r="8350">
      <c r="C8350" s="11"/>
      <c r="D8350" s="11"/>
      <c r="E8350" s="11"/>
    </row>
    <row r="8351">
      <c r="C8351" s="11"/>
      <c r="D8351" s="11"/>
      <c r="E8351" s="11"/>
    </row>
    <row r="8352">
      <c r="C8352" s="11"/>
      <c r="D8352" s="11"/>
      <c r="E8352" s="11"/>
    </row>
    <row r="8353">
      <c r="C8353" s="11"/>
      <c r="D8353" s="11"/>
      <c r="E8353" s="11"/>
    </row>
    <row r="8354">
      <c r="C8354" s="11"/>
      <c r="D8354" s="11"/>
      <c r="E8354" s="11"/>
    </row>
    <row r="8355">
      <c r="C8355" s="11"/>
      <c r="D8355" s="11"/>
      <c r="E8355" s="11"/>
    </row>
    <row r="8356">
      <c r="C8356" s="11"/>
      <c r="D8356" s="11"/>
      <c r="E8356" s="11"/>
    </row>
    <row r="8357">
      <c r="C8357" s="11"/>
      <c r="D8357" s="11"/>
      <c r="E8357" s="11"/>
    </row>
    <row r="8358">
      <c r="C8358" s="11"/>
      <c r="D8358" s="11"/>
      <c r="E8358" s="11"/>
    </row>
    <row r="8359">
      <c r="C8359" s="11"/>
      <c r="D8359" s="11"/>
      <c r="E8359" s="11"/>
    </row>
    <row r="8360">
      <c r="C8360" s="11"/>
      <c r="D8360" s="11"/>
      <c r="E8360" s="11"/>
    </row>
    <row r="8361">
      <c r="C8361" s="11"/>
      <c r="D8361" s="11"/>
      <c r="E8361" s="11"/>
    </row>
    <row r="8362">
      <c r="C8362" s="11"/>
      <c r="D8362" s="11"/>
      <c r="E8362" s="11"/>
    </row>
    <row r="8363">
      <c r="C8363" s="11"/>
      <c r="D8363" s="11"/>
      <c r="E8363" s="11"/>
    </row>
    <row r="8364">
      <c r="C8364" s="11"/>
      <c r="D8364" s="11"/>
      <c r="E8364" s="11"/>
    </row>
    <row r="8365">
      <c r="C8365" s="11"/>
      <c r="D8365" s="11"/>
      <c r="E8365" s="11"/>
    </row>
    <row r="8366">
      <c r="C8366" s="11"/>
      <c r="D8366" s="11"/>
      <c r="E8366" s="11"/>
    </row>
    <row r="8367">
      <c r="C8367" s="11"/>
      <c r="D8367" s="11"/>
      <c r="E8367" s="11"/>
    </row>
    <row r="8368">
      <c r="C8368" s="11"/>
      <c r="D8368" s="11"/>
      <c r="E8368" s="11"/>
    </row>
    <row r="8369">
      <c r="C8369" s="11"/>
      <c r="D8369" s="11"/>
      <c r="E8369" s="11"/>
    </row>
    <row r="8370">
      <c r="C8370" s="11"/>
      <c r="D8370" s="11"/>
      <c r="E8370" s="11"/>
    </row>
    <row r="8371">
      <c r="C8371" s="11"/>
      <c r="D8371" s="11"/>
      <c r="E8371" s="11"/>
    </row>
    <row r="8372">
      <c r="C8372" s="11"/>
      <c r="D8372" s="11"/>
      <c r="E8372" s="11"/>
    </row>
    <row r="8373">
      <c r="C8373" s="11"/>
      <c r="D8373" s="11"/>
      <c r="E8373" s="11"/>
    </row>
    <row r="8374">
      <c r="C8374" s="11"/>
      <c r="D8374" s="11"/>
      <c r="E8374" s="11"/>
    </row>
    <row r="8375">
      <c r="C8375" s="11"/>
      <c r="D8375" s="11"/>
      <c r="E8375" s="11"/>
    </row>
    <row r="8376">
      <c r="C8376" s="11"/>
      <c r="D8376" s="11"/>
      <c r="E8376" s="11"/>
    </row>
    <row r="8377">
      <c r="C8377" s="11"/>
      <c r="D8377" s="11"/>
      <c r="E8377" s="11"/>
    </row>
    <row r="8378">
      <c r="C8378" s="11"/>
      <c r="D8378" s="11"/>
      <c r="E8378" s="11"/>
    </row>
    <row r="8379">
      <c r="C8379" s="11"/>
      <c r="D8379" s="11"/>
      <c r="E8379" s="11"/>
    </row>
    <row r="8380">
      <c r="C8380" s="11"/>
      <c r="D8380" s="11"/>
      <c r="E8380" s="11"/>
    </row>
    <row r="8381">
      <c r="C8381" s="11"/>
      <c r="D8381" s="11"/>
      <c r="E8381" s="11"/>
    </row>
    <row r="8382">
      <c r="C8382" s="11"/>
      <c r="D8382" s="11"/>
      <c r="E8382" s="11"/>
    </row>
    <row r="8383">
      <c r="C8383" s="11"/>
      <c r="D8383" s="11"/>
      <c r="E8383" s="11"/>
    </row>
    <row r="8384">
      <c r="C8384" s="11"/>
      <c r="D8384" s="11"/>
      <c r="E8384" s="11"/>
    </row>
    <row r="8385">
      <c r="C8385" s="11"/>
      <c r="D8385" s="11"/>
      <c r="E8385" s="11"/>
    </row>
    <row r="8386">
      <c r="C8386" s="11"/>
      <c r="D8386" s="11"/>
      <c r="E8386" s="11"/>
    </row>
    <row r="8387">
      <c r="C8387" s="11"/>
      <c r="D8387" s="11"/>
      <c r="E8387" s="11"/>
    </row>
    <row r="8388">
      <c r="C8388" s="11"/>
      <c r="D8388" s="11"/>
      <c r="E8388" s="11"/>
    </row>
    <row r="8389">
      <c r="C8389" s="11"/>
      <c r="D8389" s="11"/>
      <c r="E8389" s="11"/>
    </row>
    <row r="8390">
      <c r="C8390" s="11"/>
      <c r="D8390" s="11"/>
      <c r="E8390" s="11"/>
    </row>
    <row r="8391">
      <c r="C8391" s="11"/>
      <c r="D8391" s="11"/>
      <c r="E8391" s="11"/>
    </row>
    <row r="8392">
      <c r="C8392" s="11"/>
      <c r="D8392" s="11"/>
      <c r="E8392" s="11"/>
    </row>
    <row r="8393">
      <c r="C8393" s="11"/>
      <c r="D8393" s="11"/>
      <c r="E8393" s="11"/>
    </row>
    <row r="8394">
      <c r="C8394" s="11"/>
      <c r="D8394" s="11"/>
      <c r="E8394" s="11"/>
    </row>
    <row r="8395">
      <c r="C8395" s="11"/>
      <c r="D8395" s="11"/>
      <c r="E8395" s="11"/>
    </row>
    <row r="8396">
      <c r="C8396" s="11"/>
      <c r="D8396" s="11"/>
      <c r="E8396" s="11"/>
    </row>
    <row r="8397">
      <c r="C8397" s="11"/>
      <c r="D8397" s="11"/>
      <c r="E8397" s="11"/>
    </row>
    <row r="8398">
      <c r="C8398" s="11"/>
      <c r="D8398" s="11"/>
      <c r="E8398" s="11"/>
    </row>
    <row r="8399">
      <c r="C8399" s="11"/>
      <c r="D8399" s="11"/>
      <c r="E8399" s="11"/>
    </row>
    <row r="8400">
      <c r="C8400" s="11"/>
      <c r="D8400" s="11"/>
      <c r="E8400" s="11"/>
    </row>
    <row r="8401">
      <c r="C8401" s="11"/>
      <c r="D8401" s="11"/>
      <c r="E8401" s="11"/>
    </row>
    <row r="8402">
      <c r="C8402" s="11"/>
      <c r="D8402" s="11"/>
      <c r="E8402" s="11"/>
    </row>
    <row r="8403">
      <c r="C8403" s="11"/>
      <c r="D8403" s="11"/>
      <c r="E8403" s="11"/>
    </row>
    <row r="8404">
      <c r="C8404" s="11"/>
      <c r="D8404" s="11"/>
      <c r="E8404" s="11"/>
    </row>
    <row r="8405">
      <c r="C8405" s="11"/>
      <c r="D8405" s="11"/>
      <c r="E8405" s="11"/>
    </row>
    <row r="8406">
      <c r="C8406" s="11"/>
      <c r="D8406" s="11"/>
      <c r="E8406" s="11"/>
    </row>
    <row r="8407">
      <c r="C8407" s="11"/>
      <c r="D8407" s="11"/>
      <c r="E8407" s="11"/>
    </row>
    <row r="8408">
      <c r="C8408" s="11"/>
      <c r="D8408" s="11"/>
      <c r="E8408" s="11"/>
    </row>
    <row r="8409">
      <c r="C8409" s="11"/>
      <c r="D8409" s="11"/>
      <c r="E8409" s="11"/>
    </row>
    <row r="8410">
      <c r="C8410" s="11"/>
      <c r="D8410" s="11"/>
      <c r="E8410" s="11"/>
    </row>
    <row r="8411">
      <c r="C8411" s="11"/>
      <c r="D8411" s="11"/>
      <c r="E8411" s="11"/>
    </row>
    <row r="8412">
      <c r="C8412" s="11"/>
      <c r="D8412" s="11"/>
      <c r="E8412" s="11"/>
    </row>
    <row r="8413">
      <c r="C8413" s="11"/>
      <c r="D8413" s="11"/>
      <c r="E8413" s="11"/>
    </row>
    <row r="8414">
      <c r="C8414" s="11"/>
      <c r="D8414" s="11"/>
      <c r="E8414" s="11"/>
    </row>
    <row r="8415">
      <c r="C8415" s="11"/>
      <c r="D8415" s="11"/>
      <c r="E8415" s="11"/>
    </row>
    <row r="8416">
      <c r="C8416" s="11"/>
      <c r="D8416" s="11"/>
      <c r="E8416" s="11"/>
    </row>
    <row r="8417">
      <c r="C8417" s="11"/>
      <c r="D8417" s="11"/>
      <c r="E8417" s="11"/>
    </row>
    <row r="8418">
      <c r="C8418" s="11"/>
      <c r="D8418" s="11"/>
      <c r="E8418" s="11"/>
    </row>
    <row r="8419">
      <c r="C8419" s="11"/>
      <c r="D8419" s="11"/>
      <c r="E8419" s="11"/>
    </row>
    <row r="8420">
      <c r="C8420" s="11"/>
      <c r="D8420" s="11"/>
      <c r="E8420" s="11"/>
    </row>
    <row r="8421">
      <c r="C8421" s="11"/>
      <c r="D8421" s="11"/>
      <c r="E8421" s="11"/>
    </row>
    <row r="8422">
      <c r="C8422" s="11"/>
      <c r="D8422" s="11"/>
      <c r="E8422" s="11"/>
    </row>
    <row r="8423">
      <c r="C8423" s="11"/>
      <c r="D8423" s="11"/>
      <c r="E8423" s="11"/>
    </row>
    <row r="8424">
      <c r="C8424" s="11"/>
      <c r="D8424" s="11"/>
      <c r="E8424" s="11"/>
    </row>
    <row r="8425">
      <c r="C8425" s="11"/>
      <c r="D8425" s="11"/>
      <c r="E8425" s="11"/>
    </row>
    <row r="8426">
      <c r="C8426" s="11"/>
      <c r="D8426" s="11"/>
      <c r="E8426" s="11"/>
    </row>
    <row r="8427">
      <c r="C8427" s="11"/>
      <c r="D8427" s="11"/>
      <c r="E8427" s="11"/>
    </row>
    <row r="8428">
      <c r="C8428" s="11"/>
      <c r="D8428" s="11"/>
      <c r="E8428" s="11"/>
    </row>
    <row r="8429">
      <c r="C8429" s="11"/>
      <c r="D8429" s="11"/>
      <c r="E8429" s="11"/>
    </row>
    <row r="8430">
      <c r="C8430" s="11"/>
      <c r="D8430" s="11"/>
      <c r="E8430" s="11"/>
    </row>
    <row r="8431">
      <c r="C8431" s="11"/>
      <c r="D8431" s="11"/>
      <c r="E8431" s="11"/>
    </row>
    <row r="8432">
      <c r="C8432" s="11"/>
      <c r="D8432" s="11"/>
      <c r="E8432" s="11"/>
    </row>
    <row r="8433">
      <c r="C8433" s="11"/>
      <c r="D8433" s="11"/>
      <c r="E8433" s="11"/>
    </row>
    <row r="8434">
      <c r="C8434" s="11"/>
      <c r="D8434" s="11"/>
      <c r="E8434" s="11"/>
    </row>
    <row r="8435">
      <c r="C8435" s="11"/>
      <c r="D8435" s="11"/>
      <c r="E8435" s="11"/>
    </row>
    <row r="8436">
      <c r="C8436" s="11"/>
      <c r="D8436" s="11"/>
      <c r="E8436" s="11"/>
    </row>
    <row r="8437">
      <c r="C8437" s="11"/>
      <c r="D8437" s="11"/>
      <c r="E8437" s="11"/>
    </row>
    <row r="8438">
      <c r="C8438" s="11"/>
      <c r="D8438" s="11"/>
      <c r="E8438" s="11"/>
    </row>
    <row r="8439">
      <c r="C8439" s="11"/>
      <c r="D8439" s="11"/>
      <c r="E8439" s="11"/>
    </row>
    <row r="8440">
      <c r="C8440" s="11"/>
      <c r="D8440" s="11"/>
      <c r="E8440" s="11"/>
    </row>
    <row r="8441">
      <c r="C8441" s="11"/>
      <c r="D8441" s="11"/>
      <c r="E8441" s="11"/>
    </row>
    <row r="8442">
      <c r="C8442" s="11"/>
      <c r="D8442" s="11"/>
      <c r="E8442" s="11"/>
    </row>
    <row r="8443">
      <c r="C8443" s="11"/>
      <c r="D8443" s="11"/>
      <c r="E8443" s="11"/>
    </row>
    <row r="8444">
      <c r="C8444" s="11"/>
      <c r="D8444" s="11"/>
      <c r="E8444" s="11"/>
    </row>
    <row r="8445">
      <c r="C8445" s="11"/>
      <c r="D8445" s="11"/>
      <c r="E8445" s="11"/>
    </row>
    <row r="8446">
      <c r="C8446" s="11"/>
      <c r="D8446" s="11"/>
      <c r="E8446" s="11"/>
    </row>
    <row r="8447">
      <c r="C8447" s="11"/>
      <c r="D8447" s="11"/>
      <c r="E8447" s="11"/>
    </row>
    <row r="8448">
      <c r="C8448" s="11"/>
      <c r="D8448" s="11"/>
      <c r="E8448" s="11"/>
    </row>
    <row r="8449">
      <c r="C8449" s="11"/>
      <c r="D8449" s="11"/>
      <c r="E8449" s="11"/>
    </row>
    <row r="8450">
      <c r="C8450" s="11"/>
      <c r="D8450" s="11"/>
      <c r="E8450" s="11"/>
    </row>
    <row r="8451">
      <c r="C8451" s="11"/>
      <c r="D8451" s="11"/>
      <c r="E8451" s="11"/>
    </row>
    <row r="8452">
      <c r="C8452" s="11"/>
      <c r="D8452" s="11"/>
      <c r="E8452" s="11"/>
    </row>
    <row r="8453">
      <c r="C8453" s="11"/>
      <c r="D8453" s="11"/>
      <c r="E8453" s="11"/>
    </row>
    <row r="8454">
      <c r="C8454" s="11"/>
      <c r="D8454" s="11"/>
      <c r="E8454" s="11"/>
    </row>
    <row r="8455">
      <c r="C8455" s="11"/>
      <c r="D8455" s="11"/>
      <c r="E8455" s="11"/>
    </row>
    <row r="8456">
      <c r="C8456" s="11"/>
      <c r="D8456" s="11"/>
      <c r="E8456" s="11"/>
    </row>
    <row r="8457">
      <c r="C8457" s="11"/>
      <c r="D8457" s="11"/>
      <c r="E8457" s="11"/>
    </row>
    <row r="8458">
      <c r="C8458" s="11"/>
      <c r="D8458" s="11"/>
      <c r="E8458" s="11"/>
    </row>
    <row r="8459">
      <c r="C8459" s="11"/>
      <c r="D8459" s="11"/>
      <c r="E8459" s="11"/>
    </row>
    <row r="8460">
      <c r="C8460" s="11"/>
      <c r="D8460" s="11"/>
      <c r="E8460" s="11"/>
    </row>
    <row r="8461">
      <c r="C8461" s="11"/>
      <c r="D8461" s="11"/>
      <c r="E8461" s="11"/>
    </row>
    <row r="8462">
      <c r="C8462" s="11"/>
      <c r="D8462" s="11"/>
      <c r="E8462" s="11"/>
    </row>
    <row r="8463">
      <c r="C8463" s="11"/>
      <c r="D8463" s="11"/>
      <c r="E8463" s="11"/>
    </row>
    <row r="8464">
      <c r="C8464" s="11"/>
      <c r="D8464" s="11"/>
      <c r="E8464" s="11"/>
    </row>
    <row r="8465">
      <c r="C8465" s="11"/>
      <c r="D8465" s="11"/>
      <c r="E8465" s="11"/>
    </row>
    <row r="8466">
      <c r="C8466" s="11"/>
      <c r="D8466" s="11"/>
      <c r="E8466" s="11"/>
    </row>
    <row r="8467">
      <c r="C8467" s="11"/>
      <c r="D8467" s="11"/>
      <c r="E8467" s="11"/>
    </row>
    <row r="8468">
      <c r="C8468" s="11"/>
      <c r="D8468" s="11"/>
      <c r="E8468" s="11"/>
    </row>
    <row r="8469">
      <c r="C8469" s="11"/>
      <c r="D8469" s="11"/>
      <c r="E8469" s="11"/>
    </row>
    <row r="8470">
      <c r="C8470" s="11"/>
      <c r="D8470" s="11"/>
      <c r="E8470" s="11"/>
    </row>
    <row r="8471">
      <c r="C8471" s="11"/>
      <c r="D8471" s="11"/>
      <c r="E8471" s="11"/>
    </row>
    <row r="8472">
      <c r="C8472" s="11"/>
      <c r="D8472" s="11"/>
      <c r="E8472" s="11"/>
    </row>
    <row r="8473">
      <c r="C8473" s="11"/>
      <c r="D8473" s="11"/>
      <c r="E8473" s="11"/>
    </row>
    <row r="8474">
      <c r="C8474" s="11"/>
      <c r="D8474" s="11"/>
      <c r="E8474" s="11"/>
    </row>
    <row r="8475">
      <c r="C8475" s="11"/>
      <c r="D8475" s="11"/>
      <c r="E8475" s="11"/>
    </row>
    <row r="8476">
      <c r="C8476" s="11"/>
      <c r="D8476" s="11"/>
      <c r="E8476" s="11"/>
    </row>
    <row r="8477">
      <c r="C8477" s="11"/>
      <c r="D8477" s="11"/>
      <c r="E8477" s="11"/>
    </row>
    <row r="8478">
      <c r="C8478" s="11"/>
      <c r="D8478" s="11"/>
      <c r="E8478" s="11"/>
    </row>
    <row r="8479">
      <c r="C8479" s="11"/>
      <c r="D8479" s="11"/>
      <c r="E8479" s="11"/>
    </row>
    <row r="8480">
      <c r="C8480" s="11"/>
      <c r="D8480" s="11"/>
      <c r="E8480" s="11"/>
    </row>
    <row r="8481">
      <c r="C8481" s="11"/>
      <c r="D8481" s="11"/>
      <c r="E8481" s="11"/>
    </row>
    <row r="8482">
      <c r="C8482" s="11"/>
      <c r="D8482" s="11"/>
      <c r="E8482" s="11"/>
    </row>
    <row r="8483">
      <c r="C8483" s="11"/>
      <c r="D8483" s="11"/>
      <c r="E8483" s="11"/>
    </row>
    <row r="8484">
      <c r="C8484" s="11"/>
      <c r="D8484" s="11"/>
      <c r="E8484" s="11"/>
    </row>
    <row r="8485">
      <c r="C8485" s="11"/>
      <c r="D8485" s="11"/>
      <c r="E8485" s="11"/>
    </row>
    <row r="8486">
      <c r="C8486" s="11"/>
      <c r="D8486" s="11"/>
      <c r="E8486" s="11"/>
    </row>
    <row r="8487">
      <c r="C8487" s="11"/>
      <c r="D8487" s="11"/>
      <c r="E8487" s="11"/>
    </row>
    <row r="8488">
      <c r="C8488" s="11"/>
      <c r="D8488" s="11"/>
      <c r="E8488" s="11"/>
    </row>
    <row r="8489">
      <c r="C8489" s="11"/>
      <c r="D8489" s="11"/>
      <c r="E8489" s="11"/>
    </row>
    <row r="8490">
      <c r="C8490" s="11"/>
      <c r="D8490" s="11"/>
      <c r="E8490" s="11"/>
    </row>
    <row r="8491">
      <c r="C8491" s="11"/>
      <c r="D8491" s="11"/>
      <c r="E8491" s="11"/>
    </row>
    <row r="8492">
      <c r="C8492" s="11"/>
      <c r="D8492" s="11"/>
      <c r="E8492" s="11"/>
    </row>
    <row r="8493">
      <c r="C8493" s="11"/>
      <c r="D8493" s="11"/>
      <c r="E8493" s="11"/>
    </row>
    <row r="8494">
      <c r="C8494" s="11"/>
      <c r="D8494" s="11"/>
      <c r="E8494" s="11"/>
    </row>
    <row r="8495">
      <c r="C8495" s="11"/>
      <c r="D8495" s="11"/>
      <c r="E8495" s="11"/>
    </row>
    <row r="8496">
      <c r="C8496" s="11"/>
      <c r="D8496" s="11"/>
      <c r="E8496" s="11"/>
    </row>
    <row r="8497">
      <c r="C8497" s="11"/>
      <c r="D8497" s="11"/>
      <c r="E8497" s="11"/>
    </row>
    <row r="8498">
      <c r="C8498" s="11"/>
      <c r="D8498" s="11"/>
      <c r="E8498" s="11"/>
    </row>
    <row r="8499">
      <c r="C8499" s="11"/>
      <c r="D8499" s="11"/>
      <c r="E8499" s="11"/>
    </row>
    <row r="8500">
      <c r="C8500" s="11"/>
      <c r="D8500" s="11"/>
      <c r="E8500" s="11"/>
    </row>
    <row r="8501">
      <c r="C8501" s="11"/>
      <c r="D8501" s="11"/>
      <c r="E8501" s="11"/>
    </row>
    <row r="8502">
      <c r="C8502" s="11"/>
      <c r="D8502" s="11"/>
      <c r="E8502" s="11"/>
    </row>
    <row r="8503">
      <c r="C8503" s="11"/>
      <c r="D8503" s="11"/>
      <c r="E8503" s="11"/>
    </row>
    <row r="8504">
      <c r="C8504" s="11"/>
      <c r="D8504" s="11"/>
      <c r="E8504" s="11"/>
    </row>
    <row r="8505">
      <c r="C8505" s="11"/>
      <c r="D8505" s="11"/>
      <c r="E8505" s="11"/>
    </row>
    <row r="8506">
      <c r="C8506" s="11"/>
      <c r="D8506" s="11"/>
      <c r="E8506" s="11"/>
    </row>
    <row r="8507">
      <c r="C8507" s="11"/>
      <c r="D8507" s="11"/>
      <c r="E8507" s="11"/>
    </row>
    <row r="8508">
      <c r="C8508" s="11"/>
      <c r="D8508" s="11"/>
      <c r="E8508" s="11"/>
    </row>
    <row r="8509">
      <c r="C8509" s="11"/>
      <c r="D8509" s="11"/>
      <c r="E8509" s="11"/>
    </row>
    <row r="8510">
      <c r="C8510" s="11"/>
      <c r="D8510" s="11"/>
      <c r="E8510" s="11"/>
    </row>
    <row r="8511">
      <c r="C8511" s="11"/>
      <c r="D8511" s="11"/>
      <c r="E8511" s="11"/>
    </row>
    <row r="8512">
      <c r="C8512" s="11"/>
      <c r="D8512" s="11"/>
      <c r="E8512" s="11"/>
    </row>
    <row r="8513">
      <c r="C8513" s="11"/>
      <c r="D8513" s="11"/>
      <c r="E8513" s="11"/>
    </row>
    <row r="8514">
      <c r="C8514" s="11"/>
      <c r="D8514" s="11"/>
      <c r="E8514" s="11"/>
    </row>
    <row r="8515">
      <c r="C8515" s="11"/>
      <c r="D8515" s="11"/>
      <c r="E8515" s="11"/>
    </row>
    <row r="8516">
      <c r="C8516" s="11"/>
      <c r="D8516" s="11"/>
      <c r="E8516" s="11"/>
    </row>
    <row r="8517">
      <c r="C8517" s="11"/>
      <c r="D8517" s="11"/>
      <c r="E8517" s="11"/>
    </row>
    <row r="8518">
      <c r="C8518" s="11"/>
      <c r="D8518" s="11"/>
      <c r="E8518" s="11"/>
    </row>
    <row r="8519">
      <c r="C8519" s="11"/>
      <c r="D8519" s="11"/>
      <c r="E8519" s="11"/>
    </row>
    <row r="8520">
      <c r="C8520" s="11"/>
      <c r="D8520" s="11"/>
      <c r="E8520" s="11"/>
    </row>
    <row r="8521">
      <c r="C8521" s="11"/>
      <c r="D8521" s="11"/>
      <c r="E8521" s="11"/>
    </row>
    <row r="8522">
      <c r="C8522" s="11"/>
      <c r="D8522" s="11"/>
      <c r="E8522" s="11"/>
    </row>
    <row r="8523">
      <c r="C8523" s="11"/>
      <c r="D8523" s="11"/>
      <c r="E8523" s="11"/>
    </row>
    <row r="8524">
      <c r="C8524" s="11"/>
      <c r="D8524" s="11"/>
      <c r="E8524" s="11"/>
    </row>
    <row r="8525">
      <c r="C8525" s="11"/>
      <c r="D8525" s="11"/>
      <c r="E8525" s="11"/>
    </row>
    <row r="8526">
      <c r="C8526" s="11"/>
      <c r="D8526" s="11"/>
      <c r="E8526" s="11"/>
    </row>
    <row r="8527">
      <c r="C8527" s="11"/>
      <c r="D8527" s="11"/>
      <c r="E8527" s="11"/>
    </row>
    <row r="8528">
      <c r="C8528" s="11"/>
      <c r="D8528" s="11"/>
      <c r="E8528" s="11"/>
    </row>
    <row r="8529">
      <c r="C8529" s="11"/>
      <c r="D8529" s="11"/>
      <c r="E8529" s="11"/>
    </row>
    <row r="8530">
      <c r="C8530" s="11"/>
      <c r="D8530" s="11"/>
      <c r="E8530" s="11"/>
    </row>
    <row r="8531">
      <c r="C8531" s="11"/>
      <c r="D8531" s="11"/>
      <c r="E8531" s="11"/>
    </row>
    <row r="8532">
      <c r="C8532" s="11"/>
      <c r="D8532" s="11"/>
      <c r="E8532" s="11"/>
    </row>
    <row r="8533">
      <c r="C8533" s="11"/>
      <c r="D8533" s="11"/>
      <c r="E8533" s="11"/>
    </row>
    <row r="8534">
      <c r="C8534" s="11"/>
      <c r="D8534" s="11"/>
      <c r="E8534" s="11"/>
    </row>
    <row r="8535">
      <c r="C8535" s="11"/>
      <c r="D8535" s="11"/>
      <c r="E8535" s="11"/>
    </row>
    <row r="8536">
      <c r="C8536" s="11"/>
      <c r="D8536" s="11"/>
      <c r="E8536" s="11"/>
    </row>
    <row r="8537">
      <c r="C8537" s="11"/>
      <c r="D8537" s="11"/>
      <c r="E8537" s="11"/>
    </row>
    <row r="8538">
      <c r="C8538" s="11"/>
      <c r="D8538" s="11"/>
      <c r="E8538" s="11"/>
    </row>
    <row r="8539">
      <c r="C8539" s="11"/>
      <c r="D8539" s="11"/>
      <c r="E8539" s="11"/>
    </row>
    <row r="8540">
      <c r="C8540" s="11"/>
      <c r="D8540" s="11"/>
      <c r="E8540" s="11"/>
    </row>
    <row r="8541">
      <c r="C8541" s="11"/>
      <c r="D8541" s="11"/>
      <c r="E8541" s="11"/>
    </row>
    <row r="8542">
      <c r="C8542" s="11"/>
      <c r="D8542" s="11"/>
      <c r="E8542" s="11"/>
    </row>
    <row r="8543">
      <c r="C8543" s="11"/>
      <c r="D8543" s="11"/>
      <c r="E8543" s="11"/>
    </row>
    <row r="8544">
      <c r="C8544" s="11"/>
      <c r="D8544" s="11"/>
      <c r="E8544" s="11"/>
    </row>
    <row r="8545">
      <c r="C8545" s="11"/>
      <c r="D8545" s="11"/>
      <c r="E8545" s="11"/>
    </row>
    <row r="8546">
      <c r="C8546" s="11"/>
      <c r="D8546" s="11"/>
      <c r="E8546" s="11"/>
    </row>
    <row r="8547">
      <c r="C8547" s="11"/>
      <c r="D8547" s="11"/>
      <c r="E8547" s="11"/>
    </row>
    <row r="8548">
      <c r="C8548" s="11"/>
      <c r="D8548" s="11"/>
      <c r="E8548" s="11"/>
    </row>
    <row r="8549">
      <c r="C8549" s="11"/>
      <c r="D8549" s="11"/>
      <c r="E8549" s="11"/>
    </row>
    <row r="8550">
      <c r="C8550" s="11"/>
      <c r="D8550" s="11"/>
      <c r="E8550" s="11"/>
    </row>
    <row r="8551">
      <c r="C8551" s="11"/>
      <c r="D8551" s="11"/>
      <c r="E8551" s="11"/>
    </row>
    <row r="8552">
      <c r="C8552" s="11"/>
      <c r="D8552" s="11"/>
      <c r="E8552" s="11"/>
    </row>
    <row r="8553">
      <c r="C8553" s="11"/>
      <c r="D8553" s="11"/>
      <c r="E8553" s="11"/>
    </row>
    <row r="8554">
      <c r="C8554" s="11"/>
      <c r="D8554" s="11"/>
      <c r="E8554" s="11"/>
    </row>
    <row r="8555">
      <c r="C8555" s="11"/>
      <c r="D8555" s="11"/>
      <c r="E8555" s="11"/>
    </row>
    <row r="8556">
      <c r="C8556" s="11"/>
      <c r="D8556" s="11"/>
      <c r="E8556" s="11"/>
    </row>
    <row r="8557">
      <c r="C8557" s="11"/>
      <c r="D8557" s="11"/>
      <c r="E8557" s="11"/>
    </row>
    <row r="8558">
      <c r="C8558" s="11"/>
      <c r="D8558" s="11"/>
      <c r="E8558" s="11"/>
    </row>
    <row r="8559">
      <c r="C8559" s="11"/>
      <c r="D8559" s="11"/>
      <c r="E8559" s="11"/>
    </row>
    <row r="8560">
      <c r="C8560" s="11"/>
      <c r="D8560" s="11"/>
      <c r="E8560" s="11"/>
    </row>
    <row r="8561">
      <c r="C8561" s="11"/>
      <c r="D8561" s="11"/>
      <c r="E8561" s="11"/>
    </row>
    <row r="8562">
      <c r="C8562" s="11"/>
      <c r="D8562" s="11"/>
      <c r="E8562" s="11"/>
    </row>
    <row r="8563">
      <c r="C8563" s="11"/>
      <c r="D8563" s="11"/>
      <c r="E8563" s="11"/>
    </row>
    <row r="8564">
      <c r="C8564" s="11"/>
      <c r="D8564" s="11"/>
      <c r="E8564" s="11"/>
    </row>
    <row r="8565">
      <c r="C8565" s="11"/>
      <c r="D8565" s="11"/>
      <c r="E8565" s="11"/>
    </row>
    <row r="8566">
      <c r="C8566" s="11"/>
      <c r="D8566" s="11"/>
      <c r="E8566" s="11"/>
    </row>
    <row r="8567">
      <c r="C8567" s="11"/>
      <c r="D8567" s="11"/>
      <c r="E8567" s="11"/>
    </row>
    <row r="8568">
      <c r="C8568" s="11"/>
      <c r="D8568" s="11"/>
      <c r="E8568" s="11"/>
    </row>
    <row r="8569">
      <c r="C8569" s="11"/>
      <c r="D8569" s="11"/>
      <c r="E8569" s="11"/>
    </row>
    <row r="8570">
      <c r="C8570" s="11"/>
      <c r="D8570" s="11"/>
      <c r="E8570" s="11"/>
    </row>
    <row r="8571">
      <c r="C8571" s="11"/>
      <c r="D8571" s="11"/>
      <c r="E8571" s="11"/>
    </row>
    <row r="8572">
      <c r="C8572" s="11"/>
      <c r="D8572" s="11"/>
      <c r="E8572" s="11"/>
    </row>
    <row r="8573">
      <c r="C8573" s="11"/>
      <c r="D8573" s="11"/>
      <c r="E8573" s="11"/>
    </row>
    <row r="8574">
      <c r="C8574" s="11"/>
      <c r="D8574" s="11"/>
      <c r="E8574" s="11"/>
    </row>
    <row r="8575">
      <c r="C8575" s="11"/>
      <c r="D8575" s="11"/>
      <c r="E8575" s="11"/>
    </row>
    <row r="8576">
      <c r="C8576" s="11"/>
      <c r="D8576" s="11"/>
      <c r="E8576" s="11"/>
    </row>
    <row r="8577">
      <c r="C8577" s="11"/>
      <c r="D8577" s="11"/>
      <c r="E8577" s="11"/>
    </row>
    <row r="8578">
      <c r="C8578" s="11"/>
      <c r="D8578" s="11"/>
      <c r="E8578" s="11"/>
    </row>
    <row r="8579">
      <c r="C8579" s="11"/>
      <c r="D8579" s="11"/>
      <c r="E8579" s="11"/>
    </row>
    <row r="8580">
      <c r="C8580" s="11"/>
      <c r="D8580" s="11"/>
      <c r="E8580" s="11"/>
    </row>
    <row r="8581">
      <c r="C8581" s="11"/>
      <c r="D8581" s="11"/>
      <c r="E8581" s="11"/>
    </row>
    <row r="8582">
      <c r="C8582" s="11"/>
      <c r="D8582" s="11"/>
      <c r="E8582" s="11"/>
    </row>
    <row r="8583">
      <c r="C8583" s="11"/>
      <c r="D8583" s="11"/>
      <c r="E8583" s="11"/>
    </row>
    <row r="8584">
      <c r="C8584" s="11"/>
      <c r="D8584" s="11"/>
      <c r="E8584" s="11"/>
    </row>
    <row r="8585">
      <c r="C8585" s="11"/>
      <c r="D8585" s="11"/>
      <c r="E8585" s="11"/>
    </row>
    <row r="8586">
      <c r="C8586" s="11"/>
      <c r="D8586" s="11"/>
      <c r="E8586" s="11"/>
    </row>
    <row r="8587">
      <c r="C8587" s="11"/>
      <c r="D8587" s="11"/>
      <c r="E8587" s="11"/>
    </row>
    <row r="8588">
      <c r="C8588" s="11"/>
      <c r="D8588" s="11"/>
      <c r="E8588" s="11"/>
    </row>
    <row r="8589">
      <c r="C8589" s="11"/>
      <c r="D8589" s="11"/>
      <c r="E8589" s="11"/>
    </row>
    <row r="8590">
      <c r="C8590" s="11"/>
      <c r="D8590" s="11"/>
      <c r="E8590" s="11"/>
    </row>
    <row r="8591">
      <c r="C8591" s="11"/>
      <c r="D8591" s="11"/>
      <c r="E8591" s="11"/>
    </row>
    <row r="8592">
      <c r="C8592" s="11"/>
      <c r="D8592" s="11"/>
      <c r="E8592" s="11"/>
    </row>
    <row r="8593">
      <c r="C8593" s="11"/>
      <c r="D8593" s="11"/>
      <c r="E8593" s="11"/>
    </row>
    <row r="8594">
      <c r="C8594" s="11"/>
      <c r="D8594" s="11"/>
      <c r="E8594" s="11"/>
    </row>
    <row r="8595">
      <c r="C8595" s="11"/>
      <c r="D8595" s="11"/>
      <c r="E8595" s="11"/>
    </row>
    <row r="8596">
      <c r="C8596" s="11"/>
      <c r="D8596" s="11"/>
      <c r="E8596" s="11"/>
    </row>
    <row r="8597">
      <c r="C8597" s="11"/>
      <c r="D8597" s="11"/>
      <c r="E8597" s="11"/>
    </row>
    <row r="8598">
      <c r="C8598" s="11"/>
      <c r="D8598" s="11"/>
      <c r="E8598" s="11"/>
    </row>
    <row r="8599">
      <c r="C8599" s="11"/>
      <c r="D8599" s="11"/>
      <c r="E8599" s="11"/>
    </row>
    <row r="8600">
      <c r="C8600" s="11"/>
      <c r="D8600" s="11"/>
      <c r="E8600" s="11"/>
    </row>
    <row r="8601">
      <c r="C8601" s="11"/>
      <c r="D8601" s="11"/>
      <c r="E8601" s="11"/>
    </row>
    <row r="8602">
      <c r="C8602" s="11"/>
      <c r="D8602" s="11"/>
      <c r="E8602" s="11"/>
    </row>
    <row r="8603">
      <c r="C8603" s="11"/>
      <c r="D8603" s="11"/>
      <c r="E8603" s="11"/>
    </row>
    <row r="8604">
      <c r="C8604" s="11"/>
      <c r="D8604" s="11"/>
      <c r="E8604" s="11"/>
    </row>
    <row r="8605">
      <c r="C8605" s="11"/>
      <c r="D8605" s="11"/>
      <c r="E8605" s="11"/>
    </row>
    <row r="8606">
      <c r="C8606" s="11"/>
      <c r="D8606" s="11"/>
      <c r="E8606" s="11"/>
    </row>
    <row r="8607">
      <c r="C8607" s="11"/>
      <c r="D8607" s="11"/>
      <c r="E8607" s="11"/>
    </row>
    <row r="8608">
      <c r="C8608" s="11"/>
      <c r="D8608" s="11"/>
      <c r="E8608" s="11"/>
    </row>
    <row r="8609">
      <c r="C8609" s="11"/>
      <c r="D8609" s="11"/>
      <c r="E8609" s="11"/>
    </row>
    <row r="8610">
      <c r="C8610" s="11"/>
      <c r="D8610" s="11"/>
      <c r="E8610" s="11"/>
    </row>
    <row r="8611">
      <c r="C8611" s="11"/>
      <c r="D8611" s="11"/>
      <c r="E8611" s="11"/>
    </row>
    <row r="8612">
      <c r="C8612" s="11"/>
      <c r="D8612" s="11"/>
      <c r="E8612" s="11"/>
    </row>
    <row r="8613">
      <c r="C8613" s="11"/>
      <c r="D8613" s="11"/>
      <c r="E8613" s="11"/>
    </row>
    <row r="8614">
      <c r="C8614" s="11"/>
      <c r="D8614" s="11"/>
      <c r="E8614" s="11"/>
    </row>
    <row r="8615">
      <c r="C8615" s="11"/>
      <c r="D8615" s="11"/>
      <c r="E8615" s="11"/>
    </row>
    <row r="8616">
      <c r="C8616" s="11"/>
      <c r="D8616" s="11"/>
      <c r="E8616" s="11"/>
    </row>
    <row r="8617">
      <c r="C8617" s="11"/>
      <c r="D8617" s="11"/>
      <c r="E8617" s="11"/>
    </row>
    <row r="8618">
      <c r="C8618" s="11"/>
      <c r="D8618" s="11"/>
      <c r="E8618" s="11"/>
    </row>
    <row r="8619">
      <c r="C8619" s="11"/>
      <c r="D8619" s="11"/>
      <c r="E8619" s="11"/>
    </row>
    <row r="8620">
      <c r="C8620" s="11"/>
      <c r="D8620" s="11"/>
      <c r="E8620" s="11"/>
    </row>
    <row r="8621">
      <c r="C8621" s="11"/>
      <c r="D8621" s="11"/>
      <c r="E8621" s="11"/>
    </row>
    <row r="8622">
      <c r="C8622" s="11"/>
      <c r="D8622" s="11"/>
      <c r="E8622" s="11"/>
    </row>
    <row r="8623">
      <c r="C8623" s="11"/>
      <c r="D8623" s="11"/>
      <c r="E8623" s="11"/>
    </row>
    <row r="8624">
      <c r="C8624" s="11"/>
      <c r="D8624" s="11"/>
      <c r="E8624" s="11"/>
    </row>
    <row r="8625">
      <c r="C8625" s="11"/>
      <c r="D8625" s="11"/>
      <c r="E8625" s="11"/>
    </row>
    <row r="8626">
      <c r="C8626" s="11"/>
      <c r="D8626" s="11"/>
      <c r="E8626" s="11"/>
    </row>
    <row r="8627">
      <c r="C8627" s="11"/>
      <c r="D8627" s="11"/>
      <c r="E8627" s="11"/>
    </row>
    <row r="8628">
      <c r="C8628" s="11"/>
      <c r="D8628" s="11"/>
      <c r="E8628" s="11"/>
    </row>
    <row r="8629">
      <c r="C8629" s="11"/>
      <c r="D8629" s="11"/>
      <c r="E8629" s="11"/>
    </row>
    <row r="8630">
      <c r="C8630" s="11"/>
      <c r="D8630" s="11"/>
      <c r="E8630" s="11"/>
    </row>
    <row r="8631">
      <c r="C8631" s="11"/>
      <c r="D8631" s="11"/>
      <c r="E8631" s="11"/>
    </row>
    <row r="8632">
      <c r="C8632" s="11"/>
      <c r="D8632" s="11"/>
      <c r="E8632" s="11"/>
    </row>
    <row r="8633">
      <c r="C8633" s="11"/>
      <c r="D8633" s="11"/>
      <c r="E8633" s="11"/>
    </row>
    <row r="8634">
      <c r="C8634" s="11"/>
      <c r="D8634" s="11"/>
      <c r="E8634" s="11"/>
    </row>
    <row r="8635">
      <c r="C8635" s="11"/>
      <c r="D8635" s="11"/>
      <c r="E8635" s="11"/>
    </row>
    <row r="8636">
      <c r="C8636" s="11"/>
      <c r="D8636" s="11"/>
      <c r="E8636" s="11"/>
    </row>
    <row r="8637">
      <c r="C8637" s="11"/>
      <c r="D8637" s="11"/>
      <c r="E8637" s="11"/>
    </row>
    <row r="8638">
      <c r="C8638" s="11"/>
      <c r="D8638" s="11"/>
      <c r="E8638" s="11"/>
    </row>
    <row r="8639">
      <c r="C8639" s="11"/>
      <c r="D8639" s="11"/>
      <c r="E8639" s="11"/>
    </row>
    <row r="8640">
      <c r="C8640" s="11"/>
      <c r="D8640" s="11"/>
      <c r="E8640" s="11"/>
    </row>
    <row r="8641">
      <c r="C8641" s="11"/>
      <c r="D8641" s="11"/>
      <c r="E8641" s="11"/>
    </row>
    <row r="8642">
      <c r="C8642" s="11"/>
      <c r="D8642" s="11"/>
      <c r="E8642" s="11"/>
    </row>
    <row r="8643">
      <c r="C8643" s="11"/>
      <c r="D8643" s="11"/>
      <c r="E8643" s="11"/>
    </row>
    <row r="8644">
      <c r="C8644" s="11"/>
      <c r="D8644" s="11"/>
      <c r="E8644" s="11"/>
    </row>
    <row r="8645">
      <c r="C8645" s="11"/>
      <c r="D8645" s="11"/>
      <c r="E8645" s="11"/>
    </row>
    <row r="8646">
      <c r="C8646" s="11"/>
      <c r="D8646" s="11"/>
      <c r="E8646" s="11"/>
    </row>
    <row r="8647">
      <c r="C8647" s="11"/>
      <c r="D8647" s="11"/>
      <c r="E8647" s="11"/>
    </row>
    <row r="8648">
      <c r="C8648" s="11"/>
      <c r="D8648" s="11"/>
      <c r="E8648" s="11"/>
    </row>
    <row r="8649">
      <c r="C8649" s="11"/>
      <c r="D8649" s="11"/>
      <c r="E8649" s="11"/>
    </row>
    <row r="8650">
      <c r="C8650" s="11"/>
      <c r="D8650" s="11"/>
      <c r="E8650" s="11"/>
    </row>
    <row r="8651">
      <c r="C8651" s="11"/>
      <c r="D8651" s="11"/>
      <c r="E8651" s="11"/>
    </row>
    <row r="8652">
      <c r="C8652" s="11"/>
      <c r="D8652" s="11"/>
      <c r="E8652" s="11"/>
    </row>
    <row r="8653">
      <c r="C8653" s="11"/>
      <c r="D8653" s="11"/>
      <c r="E8653" s="11"/>
    </row>
    <row r="8654">
      <c r="C8654" s="11"/>
      <c r="D8654" s="11"/>
      <c r="E8654" s="11"/>
    </row>
    <row r="8655">
      <c r="C8655" s="11"/>
      <c r="D8655" s="11"/>
      <c r="E8655" s="11"/>
    </row>
    <row r="8656">
      <c r="C8656" s="11"/>
      <c r="D8656" s="11"/>
      <c r="E8656" s="11"/>
    </row>
    <row r="8657">
      <c r="C8657" s="11"/>
      <c r="D8657" s="11"/>
      <c r="E8657" s="11"/>
    </row>
    <row r="8658">
      <c r="C8658" s="11"/>
      <c r="D8658" s="11"/>
      <c r="E8658" s="11"/>
    </row>
    <row r="8659">
      <c r="C8659" s="11"/>
      <c r="D8659" s="11"/>
      <c r="E8659" s="11"/>
    </row>
    <row r="8660">
      <c r="C8660" s="11"/>
      <c r="D8660" s="11"/>
      <c r="E8660" s="11"/>
    </row>
    <row r="8661">
      <c r="C8661" s="11"/>
      <c r="D8661" s="11"/>
      <c r="E8661" s="11"/>
    </row>
    <row r="8662">
      <c r="C8662" s="11"/>
      <c r="D8662" s="11"/>
      <c r="E8662" s="11"/>
    </row>
    <row r="8663">
      <c r="C8663" s="11"/>
      <c r="D8663" s="11"/>
      <c r="E8663" s="11"/>
    </row>
    <row r="8664">
      <c r="C8664" s="11"/>
      <c r="D8664" s="11"/>
      <c r="E8664" s="11"/>
    </row>
    <row r="8665">
      <c r="C8665" s="11"/>
      <c r="D8665" s="11"/>
      <c r="E8665" s="11"/>
    </row>
    <row r="8666">
      <c r="C8666" s="11"/>
      <c r="D8666" s="11"/>
      <c r="E8666" s="11"/>
    </row>
    <row r="8667">
      <c r="C8667" s="11"/>
      <c r="D8667" s="11"/>
      <c r="E8667" s="11"/>
    </row>
    <row r="8668">
      <c r="C8668" s="11"/>
      <c r="D8668" s="11"/>
      <c r="E8668" s="11"/>
    </row>
    <row r="8669">
      <c r="C8669" s="11"/>
      <c r="D8669" s="11"/>
      <c r="E8669" s="11"/>
    </row>
    <row r="8670">
      <c r="C8670" s="11"/>
      <c r="D8670" s="11"/>
      <c r="E8670" s="11"/>
    </row>
    <row r="8671">
      <c r="C8671" s="11"/>
      <c r="D8671" s="11"/>
      <c r="E8671" s="11"/>
    </row>
    <row r="8672">
      <c r="C8672" s="11"/>
      <c r="D8672" s="11"/>
      <c r="E8672" s="11"/>
    </row>
    <row r="8673">
      <c r="C8673" s="11"/>
      <c r="D8673" s="11"/>
      <c r="E8673" s="11"/>
    </row>
    <row r="8674">
      <c r="C8674" s="11"/>
      <c r="D8674" s="11"/>
      <c r="E8674" s="11"/>
    </row>
    <row r="8675">
      <c r="C8675" s="11"/>
      <c r="D8675" s="11"/>
      <c r="E8675" s="11"/>
    </row>
    <row r="8676">
      <c r="C8676" s="11"/>
      <c r="D8676" s="11"/>
      <c r="E8676" s="11"/>
    </row>
    <row r="8677">
      <c r="C8677" s="11"/>
      <c r="D8677" s="11"/>
      <c r="E8677" s="11"/>
    </row>
    <row r="8678">
      <c r="C8678" s="11"/>
      <c r="D8678" s="11"/>
      <c r="E8678" s="11"/>
    </row>
    <row r="8679">
      <c r="C8679" s="11"/>
      <c r="D8679" s="11"/>
      <c r="E8679" s="11"/>
    </row>
    <row r="8680">
      <c r="C8680" s="11"/>
      <c r="D8680" s="11"/>
      <c r="E8680" s="11"/>
    </row>
    <row r="8681">
      <c r="C8681" s="11"/>
      <c r="D8681" s="11"/>
      <c r="E8681" s="11"/>
    </row>
    <row r="8682">
      <c r="C8682" s="11"/>
      <c r="D8682" s="11"/>
      <c r="E8682" s="11"/>
    </row>
    <row r="8683">
      <c r="C8683" s="11"/>
      <c r="D8683" s="11"/>
      <c r="E8683" s="11"/>
    </row>
    <row r="8684">
      <c r="C8684" s="11"/>
      <c r="D8684" s="11"/>
      <c r="E8684" s="11"/>
    </row>
    <row r="8685">
      <c r="C8685" s="11"/>
      <c r="D8685" s="11"/>
      <c r="E8685" s="11"/>
    </row>
    <row r="8686">
      <c r="C8686" s="11"/>
      <c r="D8686" s="11"/>
      <c r="E8686" s="11"/>
    </row>
    <row r="8687">
      <c r="C8687" s="11"/>
      <c r="D8687" s="11"/>
      <c r="E8687" s="11"/>
    </row>
    <row r="8688">
      <c r="C8688" s="11"/>
      <c r="D8688" s="11"/>
      <c r="E8688" s="11"/>
    </row>
    <row r="8689">
      <c r="C8689" s="11"/>
      <c r="D8689" s="11"/>
      <c r="E8689" s="11"/>
    </row>
    <row r="8690">
      <c r="C8690" s="11"/>
      <c r="D8690" s="11"/>
      <c r="E8690" s="11"/>
    </row>
    <row r="8691">
      <c r="C8691" s="11"/>
      <c r="D8691" s="11"/>
      <c r="E8691" s="11"/>
    </row>
    <row r="8692">
      <c r="C8692" s="11"/>
      <c r="D8692" s="11"/>
      <c r="E8692" s="11"/>
    </row>
    <row r="8693">
      <c r="C8693" s="11"/>
      <c r="D8693" s="11"/>
      <c r="E8693" s="11"/>
    </row>
    <row r="8694">
      <c r="C8694" s="11"/>
      <c r="D8694" s="11"/>
      <c r="E8694" s="11"/>
    </row>
    <row r="8695">
      <c r="C8695" s="11"/>
      <c r="D8695" s="11"/>
      <c r="E8695" s="11"/>
    </row>
    <row r="8696">
      <c r="C8696" s="11"/>
      <c r="D8696" s="11"/>
      <c r="E8696" s="11"/>
    </row>
    <row r="8697">
      <c r="C8697" s="11"/>
      <c r="D8697" s="11"/>
      <c r="E8697" s="11"/>
    </row>
    <row r="8698">
      <c r="C8698" s="11"/>
      <c r="D8698" s="11"/>
      <c r="E8698" s="11"/>
    </row>
    <row r="8699">
      <c r="C8699" s="11"/>
      <c r="D8699" s="11"/>
      <c r="E8699" s="11"/>
    </row>
    <row r="8700">
      <c r="C8700" s="11"/>
      <c r="D8700" s="11"/>
      <c r="E8700" s="11"/>
    </row>
    <row r="8701">
      <c r="C8701" s="11"/>
      <c r="D8701" s="11"/>
      <c r="E8701" s="11"/>
    </row>
    <row r="8702">
      <c r="C8702" s="11"/>
      <c r="D8702" s="11"/>
      <c r="E8702" s="11"/>
    </row>
    <row r="8703">
      <c r="C8703" s="11"/>
      <c r="D8703" s="11"/>
      <c r="E8703" s="11"/>
    </row>
    <row r="8704">
      <c r="C8704" s="11"/>
      <c r="D8704" s="11"/>
      <c r="E8704" s="11"/>
    </row>
    <row r="8705">
      <c r="C8705" s="11"/>
      <c r="D8705" s="11"/>
      <c r="E8705" s="11"/>
    </row>
    <row r="8706">
      <c r="C8706" s="11"/>
      <c r="D8706" s="11"/>
      <c r="E8706" s="11"/>
    </row>
    <row r="8707">
      <c r="C8707" s="11"/>
      <c r="D8707" s="11"/>
      <c r="E8707" s="11"/>
    </row>
    <row r="8708">
      <c r="C8708" s="11"/>
      <c r="D8708" s="11"/>
      <c r="E8708" s="11"/>
    </row>
    <row r="8709">
      <c r="C8709" s="11"/>
      <c r="D8709" s="11"/>
      <c r="E8709" s="11"/>
    </row>
    <row r="8710">
      <c r="C8710" s="11"/>
      <c r="D8710" s="11"/>
      <c r="E8710" s="11"/>
    </row>
    <row r="8711">
      <c r="C8711" s="11"/>
      <c r="D8711" s="11"/>
      <c r="E8711" s="11"/>
    </row>
    <row r="8712">
      <c r="C8712" s="11"/>
      <c r="D8712" s="11"/>
      <c r="E8712" s="11"/>
    </row>
    <row r="8713">
      <c r="C8713" s="11"/>
      <c r="D8713" s="11"/>
      <c r="E8713" s="11"/>
    </row>
    <row r="8714">
      <c r="C8714" s="11"/>
      <c r="D8714" s="11"/>
      <c r="E8714" s="11"/>
    </row>
    <row r="8715">
      <c r="C8715" s="11"/>
      <c r="D8715" s="11"/>
      <c r="E8715" s="11"/>
    </row>
    <row r="8716">
      <c r="C8716" s="11"/>
      <c r="D8716" s="11"/>
      <c r="E8716" s="11"/>
    </row>
    <row r="8717">
      <c r="C8717" s="11"/>
      <c r="D8717" s="11"/>
      <c r="E8717" s="11"/>
    </row>
    <row r="8718">
      <c r="C8718" s="11"/>
      <c r="D8718" s="11"/>
      <c r="E8718" s="11"/>
    </row>
    <row r="8719">
      <c r="C8719" s="11"/>
      <c r="D8719" s="11"/>
      <c r="E8719" s="11"/>
    </row>
    <row r="8720">
      <c r="C8720" s="11"/>
      <c r="D8720" s="11"/>
      <c r="E8720" s="11"/>
    </row>
    <row r="8721">
      <c r="C8721" s="11"/>
      <c r="D8721" s="11"/>
      <c r="E8721" s="11"/>
    </row>
    <row r="8722">
      <c r="C8722" s="11"/>
      <c r="D8722" s="11"/>
      <c r="E8722" s="11"/>
    </row>
    <row r="8723">
      <c r="C8723" s="11"/>
      <c r="D8723" s="11"/>
      <c r="E8723" s="11"/>
    </row>
    <row r="8724">
      <c r="C8724" s="11"/>
      <c r="D8724" s="11"/>
      <c r="E8724" s="11"/>
    </row>
    <row r="8725">
      <c r="C8725" s="11"/>
      <c r="D8725" s="11"/>
      <c r="E8725" s="11"/>
    </row>
    <row r="8726">
      <c r="C8726" s="11"/>
      <c r="D8726" s="11"/>
      <c r="E8726" s="11"/>
    </row>
    <row r="8727">
      <c r="C8727" s="11"/>
      <c r="D8727" s="11"/>
      <c r="E8727" s="11"/>
    </row>
    <row r="8728">
      <c r="C8728" s="11"/>
      <c r="D8728" s="11"/>
      <c r="E8728" s="11"/>
    </row>
    <row r="8729">
      <c r="C8729" s="11"/>
      <c r="D8729" s="11"/>
      <c r="E8729" s="11"/>
    </row>
    <row r="8730">
      <c r="C8730" s="11"/>
      <c r="D8730" s="11"/>
      <c r="E8730" s="11"/>
    </row>
    <row r="8731">
      <c r="C8731" s="11"/>
      <c r="D8731" s="11"/>
      <c r="E8731" s="11"/>
    </row>
    <row r="8732">
      <c r="C8732" s="11"/>
      <c r="D8732" s="11"/>
      <c r="E8732" s="11"/>
    </row>
    <row r="8733">
      <c r="C8733" s="11"/>
      <c r="D8733" s="11"/>
      <c r="E8733" s="11"/>
    </row>
    <row r="8734">
      <c r="C8734" s="11"/>
      <c r="D8734" s="11"/>
      <c r="E8734" s="11"/>
    </row>
    <row r="8735">
      <c r="C8735" s="11"/>
      <c r="D8735" s="11"/>
      <c r="E8735" s="11"/>
    </row>
    <row r="8736">
      <c r="C8736" s="11"/>
      <c r="D8736" s="11"/>
      <c r="E8736" s="11"/>
    </row>
    <row r="8737">
      <c r="C8737" s="11"/>
      <c r="D8737" s="11"/>
      <c r="E8737" s="11"/>
    </row>
    <row r="8738">
      <c r="C8738" s="11"/>
      <c r="D8738" s="11"/>
      <c r="E8738" s="11"/>
    </row>
    <row r="8739">
      <c r="C8739" s="11"/>
      <c r="D8739" s="11"/>
      <c r="E8739" s="11"/>
    </row>
    <row r="8740">
      <c r="C8740" s="11"/>
      <c r="D8740" s="11"/>
      <c r="E8740" s="11"/>
    </row>
    <row r="8741">
      <c r="C8741" s="11"/>
      <c r="D8741" s="11"/>
      <c r="E8741" s="11"/>
    </row>
    <row r="8742">
      <c r="C8742" s="11"/>
      <c r="D8742" s="11"/>
      <c r="E8742" s="11"/>
    </row>
    <row r="8743">
      <c r="C8743" s="11"/>
      <c r="D8743" s="11"/>
      <c r="E8743" s="11"/>
    </row>
    <row r="8744">
      <c r="C8744" s="11"/>
      <c r="D8744" s="11"/>
      <c r="E8744" s="11"/>
    </row>
    <row r="8745">
      <c r="C8745" s="11"/>
      <c r="D8745" s="11"/>
      <c r="E8745" s="11"/>
    </row>
    <row r="8746">
      <c r="C8746" s="11"/>
      <c r="D8746" s="11"/>
      <c r="E8746" s="11"/>
    </row>
    <row r="8747">
      <c r="C8747" s="11"/>
      <c r="D8747" s="11"/>
      <c r="E8747" s="11"/>
    </row>
    <row r="8748">
      <c r="C8748" s="11"/>
      <c r="D8748" s="11"/>
      <c r="E8748" s="11"/>
    </row>
    <row r="8749">
      <c r="C8749" s="11"/>
      <c r="D8749" s="11"/>
      <c r="E8749" s="11"/>
    </row>
    <row r="8750">
      <c r="C8750" s="11"/>
      <c r="D8750" s="11"/>
      <c r="E8750" s="11"/>
    </row>
    <row r="8751">
      <c r="C8751" s="11"/>
      <c r="D8751" s="11"/>
      <c r="E8751" s="11"/>
    </row>
    <row r="8752">
      <c r="C8752" s="11"/>
      <c r="D8752" s="11"/>
      <c r="E8752" s="11"/>
    </row>
    <row r="8753">
      <c r="C8753" s="11"/>
      <c r="D8753" s="11"/>
      <c r="E8753" s="11"/>
    </row>
    <row r="8754">
      <c r="C8754" s="11"/>
      <c r="D8754" s="11"/>
      <c r="E8754" s="11"/>
    </row>
    <row r="8755">
      <c r="C8755" s="11"/>
      <c r="D8755" s="11"/>
      <c r="E8755" s="11"/>
    </row>
    <row r="8756">
      <c r="C8756" s="11"/>
      <c r="D8756" s="11"/>
      <c r="E8756" s="11"/>
    </row>
    <row r="8757">
      <c r="C8757" s="11"/>
      <c r="D8757" s="11"/>
      <c r="E8757" s="11"/>
    </row>
    <row r="8758">
      <c r="C8758" s="11"/>
      <c r="D8758" s="11"/>
      <c r="E8758" s="11"/>
    </row>
    <row r="8759">
      <c r="C8759" s="11"/>
      <c r="D8759" s="11"/>
      <c r="E8759" s="11"/>
    </row>
    <row r="8760">
      <c r="C8760" s="11"/>
      <c r="D8760" s="11"/>
      <c r="E8760" s="11"/>
    </row>
    <row r="8761">
      <c r="C8761" s="11"/>
      <c r="D8761" s="11"/>
      <c r="E8761" s="11"/>
    </row>
    <row r="8762">
      <c r="C8762" s="11"/>
      <c r="D8762" s="11"/>
      <c r="E8762" s="11"/>
    </row>
    <row r="8763">
      <c r="C8763" s="11"/>
      <c r="D8763" s="11"/>
      <c r="E8763" s="11"/>
    </row>
    <row r="8764">
      <c r="C8764" s="11"/>
      <c r="D8764" s="11"/>
      <c r="E8764" s="11"/>
    </row>
    <row r="8765">
      <c r="C8765" s="11"/>
      <c r="D8765" s="11"/>
      <c r="E8765" s="11"/>
    </row>
    <row r="8766">
      <c r="C8766" s="11"/>
      <c r="D8766" s="11"/>
      <c r="E8766" s="11"/>
    </row>
    <row r="8767">
      <c r="C8767" s="11"/>
      <c r="D8767" s="11"/>
      <c r="E8767" s="11"/>
    </row>
    <row r="8768">
      <c r="C8768" s="11"/>
      <c r="D8768" s="11"/>
      <c r="E8768" s="11"/>
    </row>
    <row r="8769">
      <c r="C8769" s="11"/>
      <c r="D8769" s="11"/>
      <c r="E8769" s="11"/>
    </row>
    <row r="8770">
      <c r="C8770" s="11"/>
      <c r="D8770" s="11"/>
      <c r="E8770" s="11"/>
    </row>
    <row r="8771">
      <c r="C8771" s="11"/>
      <c r="D8771" s="11"/>
      <c r="E8771" s="11"/>
    </row>
    <row r="8772">
      <c r="C8772" s="11"/>
      <c r="D8772" s="11"/>
      <c r="E8772" s="11"/>
    </row>
    <row r="8773">
      <c r="C8773" s="11"/>
      <c r="D8773" s="11"/>
      <c r="E8773" s="11"/>
    </row>
    <row r="8774">
      <c r="C8774" s="11"/>
      <c r="D8774" s="11"/>
      <c r="E8774" s="11"/>
    </row>
    <row r="8775">
      <c r="C8775" s="11"/>
      <c r="D8775" s="11"/>
      <c r="E8775" s="11"/>
    </row>
    <row r="8776">
      <c r="C8776" s="11"/>
      <c r="D8776" s="11"/>
      <c r="E8776" s="11"/>
    </row>
    <row r="8777">
      <c r="C8777" s="11"/>
      <c r="D8777" s="11"/>
      <c r="E8777" s="11"/>
    </row>
    <row r="8778">
      <c r="C8778" s="11"/>
      <c r="D8778" s="11"/>
      <c r="E8778" s="11"/>
    </row>
    <row r="8779">
      <c r="C8779" s="11"/>
      <c r="D8779" s="11"/>
      <c r="E8779" s="11"/>
    </row>
    <row r="8780">
      <c r="C8780" s="11"/>
      <c r="D8780" s="11"/>
      <c r="E8780" s="11"/>
    </row>
    <row r="8781">
      <c r="C8781" s="11"/>
      <c r="D8781" s="11"/>
      <c r="E8781" s="11"/>
    </row>
    <row r="8782">
      <c r="C8782" s="11"/>
      <c r="D8782" s="11"/>
      <c r="E8782" s="11"/>
    </row>
    <row r="8783">
      <c r="C8783" s="11"/>
      <c r="D8783" s="11"/>
      <c r="E8783" s="11"/>
    </row>
    <row r="8784">
      <c r="C8784" s="11"/>
      <c r="D8784" s="11"/>
      <c r="E8784" s="11"/>
    </row>
    <row r="8785">
      <c r="C8785" s="11"/>
      <c r="D8785" s="11"/>
      <c r="E8785" s="11"/>
    </row>
    <row r="8786">
      <c r="C8786" s="11"/>
      <c r="D8786" s="11"/>
      <c r="E8786" s="11"/>
    </row>
    <row r="8787">
      <c r="C8787" s="11"/>
      <c r="D8787" s="11"/>
      <c r="E8787" s="11"/>
    </row>
    <row r="8788">
      <c r="C8788" s="11"/>
      <c r="D8788" s="11"/>
      <c r="E8788" s="11"/>
    </row>
    <row r="8789">
      <c r="C8789" s="11"/>
      <c r="D8789" s="11"/>
      <c r="E8789" s="11"/>
    </row>
    <row r="8790">
      <c r="C8790" s="11"/>
      <c r="D8790" s="11"/>
      <c r="E8790" s="11"/>
    </row>
    <row r="8791">
      <c r="C8791" s="11"/>
      <c r="D8791" s="11"/>
      <c r="E8791" s="11"/>
    </row>
    <row r="8792">
      <c r="C8792" s="11"/>
      <c r="D8792" s="11"/>
      <c r="E8792" s="11"/>
    </row>
    <row r="8793">
      <c r="C8793" s="11"/>
      <c r="D8793" s="11"/>
      <c r="E8793" s="11"/>
    </row>
    <row r="8794">
      <c r="C8794" s="11"/>
      <c r="D8794" s="11"/>
      <c r="E8794" s="11"/>
    </row>
    <row r="8795">
      <c r="C8795" s="11"/>
      <c r="D8795" s="11"/>
      <c r="E8795" s="11"/>
    </row>
    <row r="8796">
      <c r="C8796" s="11"/>
      <c r="D8796" s="11"/>
      <c r="E8796" s="11"/>
    </row>
    <row r="8797">
      <c r="C8797" s="11"/>
      <c r="D8797" s="11"/>
      <c r="E8797" s="11"/>
    </row>
    <row r="8798">
      <c r="C8798" s="11"/>
      <c r="D8798" s="11"/>
      <c r="E8798" s="11"/>
    </row>
    <row r="8799">
      <c r="C8799" s="11"/>
      <c r="D8799" s="11"/>
      <c r="E8799" s="11"/>
    </row>
    <row r="8800">
      <c r="C8800" s="11"/>
      <c r="D8800" s="11"/>
      <c r="E8800" s="11"/>
    </row>
    <row r="8801">
      <c r="C8801" s="11"/>
      <c r="D8801" s="11"/>
      <c r="E8801" s="11"/>
    </row>
    <row r="8802">
      <c r="C8802" s="11"/>
      <c r="D8802" s="11"/>
      <c r="E8802" s="11"/>
    </row>
    <row r="8803">
      <c r="C8803" s="11"/>
      <c r="D8803" s="11"/>
      <c r="E8803" s="11"/>
    </row>
    <row r="8804">
      <c r="C8804" s="11"/>
      <c r="D8804" s="11"/>
      <c r="E8804" s="11"/>
    </row>
    <row r="8805">
      <c r="C8805" s="11"/>
      <c r="D8805" s="11"/>
      <c r="E8805" s="11"/>
    </row>
    <row r="8806">
      <c r="C8806" s="11"/>
      <c r="D8806" s="11"/>
      <c r="E8806" s="11"/>
    </row>
    <row r="8807">
      <c r="C8807" s="11"/>
      <c r="D8807" s="11"/>
      <c r="E8807" s="11"/>
    </row>
    <row r="8808">
      <c r="C8808" s="11"/>
      <c r="D8808" s="11"/>
      <c r="E8808" s="11"/>
    </row>
    <row r="8809">
      <c r="C8809" s="11"/>
      <c r="D8809" s="11"/>
      <c r="E8809" s="11"/>
    </row>
    <row r="8810">
      <c r="C8810" s="11"/>
      <c r="D8810" s="11"/>
      <c r="E8810" s="11"/>
    </row>
    <row r="8811">
      <c r="C8811" s="11"/>
      <c r="D8811" s="11"/>
      <c r="E8811" s="11"/>
    </row>
    <row r="8812">
      <c r="C8812" s="11"/>
      <c r="D8812" s="11"/>
      <c r="E8812" s="11"/>
    </row>
    <row r="8813">
      <c r="C8813" s="11"/>
      <c r="D8813" s="11"/>
      <c r="E8813" s="11"/>
    </row>
    <row r="8814">
      <c r="C8814" s="11"/>
      <c r="D8814" s="11"/>
      <c r="E8814" s="11"/>
    </row>
    <row r="8815">
      <c r="C8815" s="11"/>
      <c r="D8815" s="11"/>
      <c r="E8815" s="11"/>
    </row>
    <row r="8816">
      <c r="C8816" s="11"/>
      <c r="D8816" s="11"/>
      <c r="E8816" s="11"/>
    </row>
    <row r="8817">
      <c r="C8817" s="11"/>
      <c r="D8817" s="11"/>
      <c r="E8817" s="11"/>
    </row>
    <row r="8818">
      <c r="C8818" s="11"/>
      <c r="D8818" s="11"/>
      <c r="E8818" s="11"/>
    </row>
    <row r="8819">
      <c r="C8819" s="11"/>
      <c r="D8819" s="11"/>
      <c r="E8819" s="11"/>
    </row>
    <row r="8820">
      <c r="C8820" s="11"/>
      <c r="D8820" s="11"/>
      <c r="E8820" s="11"/>
    </row>
    <row r="8821">
      <c r="C8821" s="11"/>
      <c r="D8821" s="11"/>
      <c r="E8821" s="11"/>
    </row>
    <row r="8822">
      <c r="C8822" s="11"/>
      <c r="D8822" s="11"/>
      <c r="E8822" s="11"/>
    </row>
    <row r="8823">
      <c r="C8823" s="11"/>
      <c r="D8823" s="11"/>
      <c r="E8823" s="11"/>
    </row>
    <row r="8824">
      <c r="C8824" s="11"/>
      <c r="D8824" s="11"/>
      <c r="E8824" s="11"/>
    </row>
    <row r="8825">
      <c r="C8825" s="11"/>
      <c r="D8825" s="11"/>
      <c r="E8825" s="11"/>
    </row>
    <row r="8826">
      <c r="C8826" s="11"/>
      <c r="D8826" s="11"/>
      <c r="E8826" s="11"/>
    </row>
    <row r="8827">
      <c r="C8827" s="11"/>
      <c r="D8827" s="11"/>
      <c r="E8827" s="11"/>
    </row>
    <row r="8828">
      <c r="C8828" s="11"/>
      <c r="D8828" s="11"/>
      <c r="E8828" s="11"/>
    </row>
    <row r="8829">
      <c r="C8829" s="11"/>
      <c r="D8829" s="11"/>
      <c r="E8829" s="11"/>
    </row>
    <row r="8830">
      <c r="C8830" s="11"/>
      <c r="D8830" s="11"/>
      <c r="E8830" s="11"/>
    </row>
    <row r="8831">
      <c r="C8831" s="11"/>
      <c r="D8831" s="11"/>
      <c r="E8831" s="11"/>
    </row>
    <row r="8832">
      <c r="C8832" s="11"/>
      <c r="D8832" s="11"/>
      <c r="E8832" s="11"/>
    </row>
    <row r="8833">
      <c r="C8833" s="11"/>
      <c r="D8833" s="11"/>
      <c r="E8833" s="11"/>
    </row>
    <row r="8834">
      <c r="C8834" s="11"/>
      <c r="D8834" s="11"/>
      <c r="E8834" s="11"/>
    </row>
    <row r="8835">
      <c r="C8835" s="11"/>
      <c r="D8835" s="11"/>
      <c r="E8835" s="11"/>
    </row>
    <row r="8836">
      <c r="C8836" s="11"/>
      <c r="D8836" s="11"/>
      <c r="E8836" s="11"/>
    </row>
    <row r="8837">
      <c r="C8837" s="11"/>
      <c r="D8837" s="11"/>
      <c r="E8837" s="11"/>
    </row>
    <row r="8838">
      <c r="C8838" s="11"/>
      <c r="D8838" s="11"/>
      <c r="E8838" s="11"/>
    </row>
    <row r="8839">
      <c r="C8839" s="11"/>
      <c r="D8839" s="11"/>
      <c r="E8839" s="11"/>
    </row>
    <row r="8840">
      <c r="C8840" s="11"/>
      <c r="D8840" s="11"/>
      <c r="E8840" s="11"/>
    </row>
    <row r="8841">
      <c r="C8841" s="11"/>
      <c r="D8841" s="11"/>
      <c r="E8841" s="11"/>
    </row>
    <row r="8842">
      <c r="C8842" s="11"/>
      <c r="D8842" s="11"/>
      <c r="E8842" s="11"/>
    </row>
    <row r="8843">
      <c r="C8843" s="11"/>
      <c r="D8843" s="11"/>
      <c r="E8843" s="11"/>
    </row>
    <row r="8844">
      <c r="C8844" s="11"/>
      <c r="D8844" s="11"/>
      <c r="E8844" s="11"/>
    </row>
    <row r="8845">
      <c r="C8845" s="11"/>
      <c r="D8845" s="11"/>
      <c r="E8845" s="11"/>
    </row>
    <row r="8846">
      <c r="C8846" s="11"/>
      <c r="D8846" s="11"/>
      <c r="E8846" s="11"/>
    </row>
    <row r="8847">
      <c r="C8847" s="11"/>
      <c r="D8847" s="11"/>
      <c r="E8847" s="11"/>
    </row>
    <row r="8848">
      <c r="C8848" s="11"/>
      <c r="D8848" s="11"/>
      <c r="E8848" s="11"/>
    </row>
    <row r="8849">
      <c r="C8849" s="11"/>
      <c r="D8849" s="11"/>
      <c r="E8849" s="11"/>
    </row>
    <row r="8850">
      <c r="C8850" s="11"/>
      <c r="D8850" s="11"/>
      <c r="E8850" s="11"/>
    </row>
    <row r="8851">
      <c r="C8851" s="11"/>
      <c r="D8851" s="11"/>
      <c r="E8851" s="11"/>
    </row>
    <row r="8852">
      <c r="C8852" s="11"/>
      <c r="D8852" s="11"/>
      <c r="E8852" s="11"/>
    </row>
    <row r="8853">
      <c r="C8853" s="11"/>
      <c r="D8853" s="11"/>
      <c r="E8853" s="11"/>
    </row>
    <row r="8854">
      <c r="C8854" s="11"/>
      <c r="D8854" s="11"/>
      <c r="E8854" s="11"/>
    </row>
    <row r="8855">
      <c r="C8855" s="11"/>
      <c r="D8855" s="11"/>
      <c r="E8855" s="11"/>
    </row>
    <row r="8856">
      <c r="C8856" s="11"/>
      <c r="D8856" s="11"/>
      <c r="E8856" s="11"/>
    </row>
    <row r="8857">
      <c r="C8857" s="11"/>
      <c r="D8857" s="11"/>
      <c r="E8857" s="11"/>
    </row>
    <row r="8858">
      <c r="C8858" s="11"/>
      <c r="D8858" s="11"/>
      <c r="E8858" s="11"/>
    </row>
    <row r="8859">
      <c r="C8859" s="11"/>
      <c r="D8859" s="11"/>
      <c r="E8859" s="11"/>
    </row>
    <row r="8860">
      <c r="C8860" s="11"/>
      <c r="D8860" s="11"/>
      <c r="E8860" s="11"/>
    </row>
    <row r="8861">
      <c r="C8861" s="11"/>
      <c r="D8861" s="11"/>
      <c r="E8861" s="11"/>
    </row>
    <row r="8862">
      <c r="C8862" s="11"/>
      <c r="D8862" s="11"/>
      <c r="E8862" s="11"/>
    </row>
    <row r="8863">
      <c r="C8863" s="11"/>
      <c r="D8863" s="11"/>
      <c r="E8863" s="11"/>
    </row>
    <row r="8864">
      <c r="C8864" s="11"/>
      <c r="D8864" s="11"/>
      <c r="E8864" s="11"/>
    </row>
    <row r="8865">
      <c r="C8865" s="11"/>
      <c r="D8865" s="11"/>
      <c r="E8865" s="11"/>
    </row>
    <row r="8866">
      <c r="C8866" s="11"/>
      <c r="D8866" s="11"/>
      <c r="E8866" s="11"/>
    </row>
    <row r="8867">
      <c r="C8867" s="11"/>
      <c r="D8867" s="11"/>
      <c r="E8867" s="11"/>
    </row>
    <row r="8868">
      <c r="C8868" s="11"/>
      <c r="D8868" s="11"/>
      <c r="E8868" s="11"/>
    </row>
    <row r="8869">
      <c r="C8869" s="11"/>
      <c r="D8869" s="11"/>
      <c r="E8869" s="11"/>
    </row>
    <row r="8870">
      <c r="C8870" s="11"/>
      <c r="D8870" s="11"/>
      <c r="E8870" s="11"/>
    </row>
    <row r="8871">
      <c r="C8871" s="11"/>
      <c r="D8871" s="11"/>
      <c r="E8871" s="11"/>
    </row>
    <row r="8872">
      <c r="C8872" s="11"/>
      <c r="D8872" s="11"/>
      <c r="E8872" s="11"/>
    </row>
    <row r="8873">
      <c r="C8873" s="11"/>
      <c r="D8873" s="11"/>
      <c r="E8873" s="11"/>
    </row>
    <row r="8874">
      <c r="C8874" s="11"/>
      <c r="D8874" s="11"/>
      <c r="E8874" s="11"/>
    </row>
    <row r="8875">
      <c r="C8875" s="11"/>
      <c r="D8875" s="11"/>
      <c r="E8875" s="11"/>
    </row>
    <row r="8876">
      <c r="C8876" s="11"/>
      <c r="D8876" s="11"/>
      <c r="E8876" s="11"/>
    </row>
    <row r="8877">
      <c r="C8877" s="11"/>
      <c r="D8877" s="11"/>
      <c r="E8877" s="11"/>
    </row>
    <row r="8878">
      <c r="C8878" s="11"/>
      <c r="D8878" s="11"/>
      <c r="E8878" s="11"/>
    </row>
    <row r="8879">
      <c r="C8879" s="11"/>
      <c r="D8879" s="11"/>
      <c r="E8879" s="11"/>
    </row>
    <row r="8880">
      <c r="C8880" s="11"/>
      <c r="D8880" s="11"/>
      <c r="E8880" s="11"/>
    </row>
    <row r="8881">
      <c r="C8881" s="11"/>
      <c r="D8881" s="11"/>
      <c r="E8881" s="11"/>
    </row>
    <row r="8882">
      <c r="C8882" s="11"/>
      <c r="D8882" s="11"/>
      <c r="E8882" s="11"/>
    </row>
    <row r="8883">
      <c r="C8883" s="11"/>
      <c r="D8883" s="11"/>
      <c r="E8883" s="11"/>
    </row>
    <row r="8884">
      <c r="C8884" s="11"/>
      <c r="D8884" s="11"/>
      <c r="E8884" s="11"/>
    </row>
    <row r="8885">
      <c r="C8885" s="11"/>
      <c r="D8885" s="11"/>
      <c r="E8885" s="11"/>
    </row>
    <row r="8886">
      <c r="C8886" s="11"/>
      <c r="D8886" s="11"/>
      <c r="E8886" s="11"/>
    </row>
    <row r="8887">
      <c r="C8887" s="11"/>
      <c r="D8887" s="11"/>
      <c r="E8887" s="11"/>
    </row>
    <row r="8888">
      <c r="C8888" s="11"/>
      <c r="D8888" s="11"/>
      <c r="E8888" s="11"/>
    </row>
    <row r="8889">
      <c r="C8889" s="11"/>
      <c r="D8889" s="11"/>
      <c r="E8889" s="11"/>
    </row>
    <row r="8890">
      <c r="C8890" s="11"/>
      <c r="D8890" s="11"/>
      <c r="E8890" s="11"/>
    </row>
    <row r="8891">
      <c r="C8891" s="11"/>
      <c r="D8891" s="11"/>
      <c r="E8891" s="11"/>
    </row>
    <row r="8892">
      <c r="C8892" s="11"/>
      <c r="D8892" s="11"/>
      <c r="E8892" s="11"/>
    </row>
    <row r="8893">
      <c r="C8893" s="11"/>
      <c r="D8893" s="11"/>
      <c r="E8893" s="11"/>
    </row>
    <row r="8894">
      <c r="C8894" s="11"/>
      <c r="D8894" s="11"/>
      <c r="E8894" s="11"/>
    </row>
    <row r="8895">
      <c r="C8895" s="11"/>
      <c r="D8895" s="11"/>
      <c r="E8895" s="11"/>
    </row>
    <row r="8896">
      <c r="C8896" s="11"/>
      <c r="D8896" s="11"/>
      <c r="E8896" s="11"/>
    </row>
    <row r="8897">
      <c r="C8897" s="11"/>
      <c r="D8897" s="11"/>
      <c r="E8897" s="11"/>
    </row>
    <row r="8898">
      <c r="C8898" s="11"/>
      <c r="D8898" s="11"/>
      <c r="E8898" s="11"/>
    </row>
    <row r="8899">
      <c r="C8899" s="11"/>
      <c r="D8899" s="11"/>
      <c r="E8899" s="11"/>
    </row>
    <row r="8900">
      <c r="C8900" s="11"/>
      <c r="D8900" s="11"/>
      <c r="E8900" s="11"/>
    </row>
    <row r="8901">
      <c r="C8901" s="11"/>
      <c r="D8901" s="11"/>
      <c r="E8901" s="11"/>
    </row>
    <row r="8902">
      <c r="C8902" s="11"/>
      <c r="D8902" s="11"/>
      <c r="E8902" s="11"/>
    </row>
    <row r="8903">
      <c r="C8903" s="11"/>
      <c r="D8903" s="11"/>
      <c r="E8903" s="11"/>
    </row>
    <row r="8904">
      <c r="C8904" s="11"/>
      <c r="D8904" s="11"/>
      <c r="E8904" s="11"/>
    </row>
    <row r="8905">
      <c r="C8905" s="11"/>
      <c r="D8905" s="11"/>
      <c r="E8905" s="11"/>
    </row>
    <row r="8906">
      <c r="C8906" s="11"/>
      <c r="D8906" s="11"/>
      <c r="E8906" s="11"/>
    </row>
    <row r="8907">
      <c r="C8907" s="11"/>
      <c r="D8907" s="11"/>
      <c r="E8907" s="11"/>
    </row>
    <row r="8908">
      <c r="C8908" s="11"/>
      <c r="D8908" s="11"/>
      <c r="E8908" s="11"/>
    </row>
    <row r="8909">
      <c r="C8909" s="11"/>
      <c r="D8909" s="11"/>
      <c r="E8909" s="11"/>
    </row>
    <row r="8910">
      <c r="C8910" s="11"/>
      <c r="D8910" s="11"/>
      <c r="E8910" s="11"/>
    </row>
    <row r="8911">
      <c r="C8911" s="11"/>
      <c r="D8911" s="11"/>
      <c r="E8911" s="11"/>
    </row>
    <row r="8912">
      <c r="C8912" s="11"/>
      <c r="D8912" s="11"/>
      <c r="E8912" s="11"/>
    </row>
    <row r="8913">
      <c r="C8913" s="11"/>
      <c r="D8913" s="11"/>
      <c r="E8913" s="11"/>
    </row>
    <row r="8914">
      <c r="C8914" s="11"/>
      <c r="D8914" s="11"/>
      <c r="E8914" s="11"/>
    </row>
    <row r="8915">
      <c r="C8915" s="11"/>
      <c r="D8915" s="11"/>
      <c r="E8915" s="11"/>
    </row>
    <row r="8916">
      <c r="C8916" s="11"/>
      <c r="D8916" s="11"/>
      <c r="E8916" s="11"/>
    </row>
    <row r="8917">
      <c r="C8917" s="11"/>
      <c r="D8917" s="11"/>
      <c r="E8917" s="11"/>
    </row>
    <row r="8918">
      <c r="C8918" s="11"/>
      <c r="D8918" s="11"/>
      <c r="E8918" s="11"/>
    </row>
    <row r="8919">
      <c r="C8919" s="11"/>
      <c r="D8919" s="11"/>
      <c r="E8919" s="11"/>
    </row>
    <row r="8920">
      <c r="C8920" s="11"/>
      <c r="D8920" s="11"/>
      <c r="E8920" s="11"/>
    </row>
    <row r="8921">
      <c r="C8921" s="11"/>
      <c r="D8921" s="11"/>
      <c r="E8921" s="11"/>
    </row>
    <row r="8922">
      <c r="C8922" s="11"/>
      <c r="D8922" s="11"/>
      <c r="E8922" s="11"/>
    </row>
    <row r="8923">
      <c r="C8923" s="11"/>
      <c r="D8923" s="11"/>
      <c r="E8923" s="11"/>
    </row>
    <row r="8924">
      <c r="C8924" s="11"/>
      <c r="D8924" s="11"/>
      <c r="E8924" s="11"/>
    </row>
    <row r="8925">
      <c r="C8925" s="11"/>
      <c r="D8925" s="11"/>
      <c r="E8925" s="11"/>
    </row>
    <row r="8926">
      <c r="C8926" s="11"/>
      <c r="D8926" s="11"/>
      <c r="E8926" s="11"/>
    </row>
    <row r="8927">
      <c r="C8927" s="11"/>
      <c r="D8927" s="11"/>
      <c r="E8927" s="11"/>
    </row>
    <row r="8928">
      <c r="C8928" s="11"/>
      <c r="D8928" s="11"/>
      <c r="E8928" s="11"/>
    </row>
    <row r="8929">
      <c r="C8929" s="11"/>
      <c r="D8929" s="11"/>
      <c r="E8929" s="11"/>
    </row>
    <row r="8930">
      <c r="C8930" s="11"/>
      <c r="D8930" s="11"/>
      <c r="E8930" s="11"/>
    </row>
    <row r="8931">
      <c r="C8931" s="11"/>
      <c r="D8931" s="11"/>
      <c r="E8931" s="11"/>
    </row>
    <row r="8932">
      <c r="C8932" s="11"/>
      <c r="D8932" s="11"/>
      <c r="E8932" s="11"/>
    </row>
    <row r="8933">
      <c r="C8933" s="11"/>
      <c r="D8933" s="11"/>
      <c r="E8933" s="11"/>
    </row>
    <row r="8934">
      <c r="C8934" s="11"/>
      <c r="D8934" s="11"/>
      <c r="E8934" s="11"/>
    </row>
    <row r="8935">
      <c r="C8935" s="11"/>
      <c r="D8935" s="11"/>
      <c r="E8935" s="11"/>
    </row>
    <row r="8936">
      <c r="C8936" s="11"/>
      <c r="D8936" s="11"/>
      <c r="E8936" s="11"/>
    </row>
    <row r="8937">
      <c r="C8937" s="11"/>
      <c r="D8937" s="11"/>
      <c r="E8937" s="11"/>
    </row>
    <row r="8938">
      <c r="C8938" s="11"/>
      <c r="D8938" s="11"/>
      <c r="E8938" s="11"/>
    </row>
    <row r="8939">
      <c r="C8939" s="11"/>
      <c r="D8939" s="11"/>
      <c r="E8939" s="11"/>
    </row>
    <row r="8940">
      <c r="C8940" s="11"/>
      <c r="D8940" s="11"/>
      <c r="E8940" s="11"/>
    </row>
    <row r="8941">
      <c r="C8941" s="11"/>
      <c r="D8941" s="11"/>
      <c r="E8941" s="11"/>
    </row>
    <row r="8942">
      <c r="C8942" s="11"/>
      <c r="D8942" s="11"/>
      <c r="E8942" s="11"/>
    </row>
    <row r="8943">
      <c r="C8943" s="11"/>
      <c r="D8943" s="11"/>
      <c r="E8943" s="11"/>
    </row>
    <row r="8944">
      <c r="C8944" s="11"/>
      <c r="D8944" s="11"/>
      <c r="E8944" s="11"/>
    </row>
    <row r="8945">
      <c r="C8945" s="11"/>
      <c r="D8945" s="11"/>
      <c r="E8945" s="11"/>
    </row>
    <row r="8946">
      <c r="C8946" s="11"/>
      <c r="D8946" s="11"/>
      <c r="E8946" s="11"/>
    </row>
    <row r="8947">
      <c r="C8947" s="11"/>
      <c r="D8947" s="11"/>
      <c r="E8947" s="11"/>
    </row>
    <row r="8948">
      <c r="C8948" s="11"/>
      <c r="D8948" s="11"/>
      <c r="E8948" s="11"/>
    </row>
    <row r="8949">
      <c r="C8949" s="11"/>
      <c r="D8949" s="11"/>
      <c r="E8949" s="11"/>
    </row>
    <row r="8950">
      <c r="C8950" s="11"/>
      <c r="D8950" s="11"/>
      <c r="E8950" s="11"/>
    </row>
    <row r="8951">
      <c r="C8951" s="11"/>
      <c r="D8951" s="11"/>
      <c r="E8951" s="11"/>
    </row>
    <row r="8952">
      <c r="C8952" s="11"/>
      <c r="D8952" s="11"/>
      <c r="E8952" s="11"/>
    </row>
    <row r="8953">
      <c r="C8953" s="11"/>
      <c r="D8953" s="11"/>
      <c r="E8953" s="11"/>
    </row>
    <row r="8954">
      <c r="C8954" s="11"/>
      <c r="D8954" s="11"/>
      <c r="E8954" s="11"/>
    </row>
    <row r="8955">
      <c r="C8955" s="11"/>
      <c r="D8955" s="11"/>
      <c r="E8955" s="11"/>
    </row>
    <row r="8956">
      <c r="C8956" s="11"/>
      <c r="D8956" s="11"/>
      <c r="E8956" s="11"/>
    </row>
    <row r="8957">
      <c r="C8957" s="11"/>
      <c r="D8957" s="11"/>
      <c r="E8957" s="11"/>
    </row>
    <row r="8958">
      <c r="C8958" s="11"/>
      <c r="D8958" s="11"/>
      <c r="E8958" s="11"/>
    </row>
    <row r="8959">
      <c r="C8959" s="11"/>
      <c r="D8959" s="11"/>
      <c r="E8959" s="11"/>
    </row>
    <row r="8960">
      <c r="C8960" s="11"/>
      <c r="D8960" s="11"/>
      <c r="E8960" s="11"/>
    </row>
    <row r="8961">
      <c r="C8961" s="11"/>
      <c r="D8961" s="11"/>
      <c r="E8961" s="11"/>
    </row>
    <row r="8962">
      <c r="C8962" s="11"/>
      <c r="D8962" s="11"/>
      <c r="E8962" s="11"/>
    </row>
    <row r="8963">
      <c r="C8963" s="11"/>
      <c r="D8963" s="11"/>
      <c r="E8963" s="11"/>
    </row>
    <row r="8964">
      <c r="C8964" s="11"/>
      <c r="D8964" s="11"/>
      <c r="E8964" s="11"/>
    </row>
    <row r="8965">
      <c r="C8965" s="11"/>
      <c r="D8965" s="11"/>
      <c r="E8965" s="11"/>
    </row>
    <row r="8966">
      <c r="C8966" s="11"/>
      <c r="D8966" s="11"/>
      <c r="E8966" s="11"/>
    </row>
    <row r="8967">
      <c r="C8967" s="11"/>
      <c r="D8967" s="11"/>
      <c r="E8967" s="11"/>
    </row>
    <row r="8968">
      <c r="C8968" s="11"/>
      <c r="D8968" s="11"/>
      <c r="E8968" s="11"/>
    </row>
    <row r="8969">
      <c r="C8969" s="11"/>
      <c r="D8969" s="11"/>
      <c r="E8969" s="11"/>
    </row>
    <row r="8970">
      <c r="C8970" s="11"/>
      <c r="D8970" s="11"/>
      <c r="E8970" s="11"/>
    </row>
    <row r="8971">
      <c r="C8971" s="11"/>
      <c r="D8971" s="11"/>
      <c r="E8971" s="11"/>
    </row>
    <row r="8972">
      <c r="C8972" s="11"/>
      <c r="D8972" s="11"/>
      <c r="E8972" s="11"/>
    </row>
    <row r="8973">
      <c r="C8973" s="11"/>
      <c r="D8973" s="11"/>
      <c r="E8973" s="11"/>
    </row>
    <row r="8974">
      <c r="C8974" s="11"/>
      <c r="D8974" s="11"/>
      <c r="E8974" s="11"/>
    </row>
    <row r="8975">
      <c r="C8975" s="11"/>
      <c r="D8975" s="11"/>
      <c r="E8975" s="11"/>
    </row>
    <row r="8976">
      <c r="C8976" s="11"/>
      <c r="D8976" s="11"/>
      <c r="E8976" s="11"/>
    </row>
    <row r="8977">
      <c r="C8977" s="11"/>
      <c r="D8977" s="11"/>
      <c r="E8977" s="11"/>
    </row>
    <row r="8978">
      <c r="C8978" s="11"/>
      <c r="D8978" s="11"/>
      <c r="E8978" s="11"/>
    </row>
    <row r="8979">
      <c r="C8979" s="11"/>
      <c r="D8979" s="11"/>
      <c r="E8979" s="11"/>
    </row>
    <row r="8980">
      <c r="C8980" s="11"/>
      <c r="D8980" s="11"/>
      <c r="E8980" s="11"/>
    </row>
    <row r="8981">
      <c r="C8981" s="11"/>
      <c r="D8981" s="11"/>
      <c r="E8981" s="11"/>
    </row>
    <row r="8982">
      <c r="C8982" s="11"/>
      <c r="D8982" s="11"/>
      <c r="E8982" s="11"/>
    </row>
    <row r="8983">
      <c r="C8983" s="11"/>
      <c r="D8983" s="11"/>
      <c r="E8983" s="11"/>
    </row>
    <row r="8984">
      <c r="C8984" s="11"/>
      <c r="D8984" s="11"/>
      <c r="E8984" s="11"/>
    </row>
    <row r="8985">
      <c r="C8985" s="11"/>
      <c r="D8985" s="11"/>
      <c r="E8985" s="11"/>
    </row>
    <row r="8986">
      <c r="C8986" s="11"/>
      <c r="D8986" s="11"/>
      <c r="E8986" s="11"/>
    </row>
    <row r="8987">
      <c r="C8987" s="11"/>
      <c r="D8987" s="11"/>
      <c r="E8987" s="11"/>
    </row>
    <row r="8988">
      <c r="C8988" s="11"/>
      <c r="D8988" s="11"/>
      <c r="E8988" s="11"/>
    </row>
    <row r="8989">
      <c r="C8989" s="11"/>
      <c r="D8989" s="11"/>
      <c r="E8989" s="11"/>
    </row>
    <row r="8990">
      <c r="C8990" s="11"/>
      <c r="D8990" s="11"/>
      <c r="E8990" s="11"/>
    </row>
    <row r="8991">
      <c r="C8991" s="11"/>
      <c r="D8991" s="11"/>
      <c r="E8991" s="11"/>
    </row>
    <row r="8992">
      <c r="C8992" s="11"/>
      <c r="D8992" s="11"/>
      <c r="E8992" s="11"/>
    </row>
    <row r="8993">
      <c r="C8993" s="11"/>
      <c r="D8993" s="11"/>
      <c r="E8993" s="11"/>
    </row>
    <row r="8994">
      <c r="C8994" s="11"/>
      <c r="D8994" s="11"/>
      <c r="E8994" s="11"/>
    </row>
    <row r="8995">
      <c r="C8995" s="11"/>
      <c r="D8995" s="11"/>
      <c r="E8995" s="11"/>
    </row>
    <row r="8996">
      <c r="C8996" s="11"/>
      <c r="D8996" s="11"/>
      <c r="E8996" s="11"/>
    </row>
    <row r="8997">
      <c r="C8997" s="11"/>
      <c r="D8997" s="11"/>
      <c r="E8997" s="11"/>
    </row>
    <row r="8998">
      <c r="C8998" s="11"/>
      <c r="D8998" s="11"/>
      <c r="E8998" s="11"/>
    </row>
    <row r="8999">
      <c r="C8999" s="11"/>
      <c r="D8999" s="11"/>
      <c r="E8999" s="11"/>
    </row>
    <row r="9000">
      <c r="C9000" s="11"/>
      <c r="D9000" s="11"/>
      <c r="E9000" s="11"/>
    </row>
    <row r="9001">
      <c r="C9001" s="11"/>
      <c r="D9001" s="11"/>
      <c r="E9001" s="11"/>
    </row>
    <row r="9002">
      <c r="C9002" s="11"/>
      <c r="D9002" s="11"/>
      <c r="E9002" s="11"/>
    </row>
    <row r="9003">
      <c r="C9003" s="11"/>
      <c r="D9003" s="11"/>
      <c r="E9003" s="11"/>
    </row>
    <row r="9004">
      <c r="C9004" s="11"/>
      <c r="D9004" s="11"/>
      <c r="E9004" s="11"/>
    </row>
    <row r="9005">
      <c r="C9005" s="11"/>
      <c r="D9005" s="11"/>
      <c r="E9005" s="11"/>
    </row>
    <row r="9006">
      <c r="C9006" s="11"/>
      <c r="D9006" s="11"/>
      <c r="E9006" s="11"/>
    </row>
    <row r="9007">
      <c r="C9007" s="11"/>
      <c r="D9007" s="11"/>
      <c r="E9007" s="11"/>
    </row>
    <row r="9008">
      <c r="C9008" s="11"/>
      <c r="D9008" s="11"/>
      <c r="E9008" s="11"/>
    </row>
    <row r="9009">
      <c r="C9009" s="11"/>
      <c r="D9009" s="11"/>
      <c r="E9009" s="11"/>
    </row>
    <row r="9010">
      <c r="C9010" s="11"/>
      <c r="D9010" s="11"/>
      <c r="E9010" s="11"/>
    </row>
    <row r="9011">
      <c r="C9011" s="11"/>
      <c r="D9011" s="11"/>
      <c r="E9011" s="11"/>
    </row>
    <row r="9012">
      <c r="C9012" s="11"/>
      <c r="D9012" s="11"/>
      <c r="E9012" s="11"/>
    </row>
    <row r="9013">
      <c r="C9013" s="11"/>
      <c r="D9013" s="11"/>
      <c r="E9013" s="11"/>
    </row>
    <row r="9014">
      <c r="C9014" s="11"/>
      <c r="D9014" s="11"/>
      <c r="E9014" s="11"/>
    </row>
    <row r="9015">
      <c r="C9015" s="11"/>
      <c r="D9015" s="11"/>
      <c r="E9015" s="11"/>
    </row>
    <row r="9016">
      <c r="C9016" s="11"/>
      <c r="D9016" s="11"/>
      <c r="E9016" s="11"/>
    </row>
    <row r="9017">
      <c r="C9017" s="11"/>
      <c r="D9017" s="11"/>
      <c r="E9017" s="11"/>
    </row>
    <row r="9018">
      <c r="C9018" s="11"/>
      <c r="D9018" s="11"/>
      <c r="E9018" s="11"/>
    </row>
    <row r="9019">
      <c r="C9019" s="11"/>
      <c r="D9019" s="11"/>
      <c r="E9019" s="11"/>
    </row>
    <row r="9020">
      <c r="C9020" s="11"/>
      <c r="D9020" s="11"/>
      <c r="E9020" s="11"/>
    </row>
    <row r="9021">
      <c r="C9021" s="11"/>
      <c r="D9021" s="11"/>
      <c r="E9021" s="11"/>
    </row>
    <row r="9022">
      <c r="C9022" s="11"/>
      <c r="D9022" s="11"/>
      <c r="E9022" s="11"/>
    </row>
    <row r="9023">
      <c r="C9023" s="11"/>
      <c r="D9023" s="11"/>
      <c r="E9023" s="11"/>
    </row>
    <row r="9024">
      <c r="C9024" s="11"/>
      <c r="D9024" s="11"/>
      <c r="E9024" s="11"/>
    </row>
    <row r="9025">
      <c r="C9025" s="11"/>
      <c r="D9025" s="11"/>
      <c r="E9025" s="11"/>
    </row>
    <row r="9026">
      <c r="C9026" s="11"/>
      <c r="D9026" s="11"/>
      <c r="E9026" s="11"/>
    </row>
    <row r="9027">
      <c r="C9027" s="11"/>
      <c r="D9027" s="11"/>
      <c r="E9027" s="11"/>
    </row>
    <row r="9028">
      <c r="C9028" s="11"/>
      <c r="D9028" s="11"/>
      <c r="E9028" s="11"/>
    </row>
    <row r="9029">
      <c r="C9029" s="11"/>
      <c r="D9029" s="11"/>
      <c r="E9029" s="11"/>
    </row>
    <row r="9030">
      <c r="C9030" s="11"/>
      <c r="D9030" s="11"/>
      <c r="E9030" s="11"/>
    </row>
    <row r="9031">
      <c r="C9031" s="11"/>
      <c r="D9031" s="11"/>
      <c r="E9031" s="11"/>
    </row>
    <row r="9032">
      <c r="C9032" s="11"/>
      <c r="D9032" s="11"/>
      <c r="E9032" s="11"/>
    </row>
    <row r="9033">
      <c r="C9033" s="11"/>
      <c r="D9033" s="11"/>
      <c r="E9033" s="11"/>
    </row>
    <row r="9034">
      <c r="C9034" s="11"/>
      <c r="D9034" s="11"/>
      <c r="E9034" s="11"/>
    </row>
    <row r="9035">
      <c r="C9035" s="11"/>
      <c r="D9035" s="11"/>
      <c r="E9035" s="11"/>
    </row>
    <row r="9036">
      <c r="C9036" s="11"/>
      <c r="D9036" s="11"/>
      <c r="E9036" s="11"/>
    </row>
    <row r="9037">
      <c r="C9037" s="11"/>
      <c r="D9037" s="11"/>
      <c r="E9037" s="11"/>
    </row>
    <row r="9038">
      <c r="C9038" s="11"/>
      <c r="D9038" s="11"/>
      <c r="E9038" s="11"/>
    </row>
    <row r="9039">
      <c r="C9039" s="11"/>
      <c r="D9039" s="11"/>
      <c r="E9039" s="11"/>
    </row>
    <row r="9040">
      <c r="C9040" s="11"/>
      <c r="D9040" s="11"/>
      <c r="E9040" s="11"/>
    </row>
    <row r="9041">
      <c r="C9041" s="11"/>
      <c r="D9041" s="11"/>
      <c r="E9041" s="11"/>
    </row>
    <row r="9042">
      <c r="C9042" s="11"/>
      <c r="D9042" s="11"/>
      <c r="E9042" s="11"/>
    </row>
    <row r="9043">
      <c r="C9043" s="11"/>
      <c r="D9043" s="11"/>
      <c r="E9043" s="11"/>
    </row>
    <row r="9044">
      <c r="C9044" s="11"/>
      <c r="D9044" s="11"/>
      <c r="E9044" s="11"/>
    </row>
    <row r="9045">
      <c r="C9045" s="11"/>
      <c r="D9045" s="11"/>
      <c r="E9045" s="11"/>
    </row>
    <row r="9046">
      <c r="C9046" s="11"/>
      <c r="D9046" s="11"/>
      <c r="E9046" s="11"/>
    </row>
    <row r="9047">
      <c r="C9047" s="11"/>
      <c r="D9047" s="11"/>
      <c r="E9047" s="11"/>
    </row>
    <row r="9048">
      <c r="C9048" s="11"/>
      <c r="D9048" s="11"/>
      <c r="E9048" s="11"/>
    </row>
    <row r="9049">
      <c r="C9049" s="11"/>
      <c r="D9049" s="11"/>
      <c r="E9049" s="11"/>
    </row>
    <row r="9050">
      <c r="C9050" s="11"/>
      <c r="D9050" s="11"/>
      <c r="E9050" s="11"/>
    </row>
    <row r="9051">
      <c r="C9051" s="11"/>
      <c r="D9051" s="11"/>
      <c r="E9051" s="11"/>
    </row>
    <row r="9052">
      <c r="C9052" s="11"/>
      <c r="D9052" s="11"/>
      <c r="E9052" s="11"/>
    </row>
    <row r="9053">
      <c r="C9053" s="11"/>
      <c r="D9053" s="11"/>
      <c r="E9053" s="11"/>
    </row>
    <row r="9054">
      <c r="C9054" s="11"/>
      <c r="D9054" s="11"/>
      <c r="E9054" s="11"/>
    </row>
    <row r="9055">
      <c r="C9055" s="11"/>
      <c r="D9055" s="11"/>
      <c r="E9055" s="11"/>
    </row>
    <row r="9056">
      <c r="C9056" s="11"/>
      <c r="D9056" s="11"/>
      <c r="E9056" s="11"/>
    </row>
    <row r="9057">
      <c r="C9057" s="11"/>
      <c r="D9057" s="11"/>
      <c r="E9057" s="11"/>
    </row>
    <row r="9058">
      <c r="C9058" s="11"/>
      <c r="D9058" s="11"/>
      <c r="E9058" s="11"/>
    </row>
    <row r="9059">
      <c r="C9059" s="11"/>
      <c r="D9059" s="11"/>
      <c r="E9059" s="11"/>
    </row>
    <row r="9060">
      <c r="C9060" s="11"/>
      <c r="D9060" s="11"/>
      <c r="E9060" s="11"/>
    </row>
    <row r="9061">
      <c r="C9061" s="11"/>
      <c r="D9061" s="11"/>
      <c r="E9061" s="11"/>
    </row>
    <row r="9062">
      <c r="C9062" s="11"/>
      <c r="D9062" s="11"/>
      <c r="E9062" s="11"/>
    </row>
    <row r="9063">
      <c r="C9063" s="11"/>
      <c r="D9063" s="11"/>
      <c r="E9063" s="11"/>
    </row>
    <row r="9064">
      <c r="C9064" s="11"/>
      <c r="D9064" s="11"/>
      <c r="E9064" s="11"/>
    </row>
    <row r="9065">
      <c r="C9065" s="11"/>
      <c r="D9065" s="11"/>
      <c r="E9065" s="11"/>
    </row>
    <row r="9066">
      <c r="C9066" s="11"/>
      <c r="D9066" s="11"/>
      <c r="E9066" s="11"/>
    </row>
    <row r="9067">
      <c r="C9067" s="11"/>
      <c r="D9067" s="11"/>
      <c r="E9067" s="11"/>
    </row>
    <row r="9068">
      <c r="C9068" s="11"/>
      <c r="D9068" s="11"/>
      <c r="E9068" s="11"/>
    </row>
    <row r="9069">
      <c r="C9069" s="11"/>
      <c r="D9069" s="11"/>
      <c r="E9069" s="11"/>
    </row>
    <row r="9070">
      <c r="C9070" s="11"/>
      <c r="D9070" s="11"/>
      <c r="E9070" s="11"/>
    </row>
    <row r="9071">
      <c r="C9071" s="11"/>
      <c r="D9071" s="11"/>
      <c r="E9071" s="11"/>
    </row>
    <row r="9072">
      <c r="C9072" s="11"/>
      <c r="D9072" s="11"/>
      <c r="E9072" s="11"/>
    </row>
    <row r="9073">
      <c r="C9073" s="11"/>
      <c r="D9073" s="11"/>
      <c r="E9073" s="11"/>
    </row>
    <row r="9074">
      <c r="C9074" s="11"/>
      <c r="D9074" s="11"/>
      <c r="E9074" s="11"/>
    </row>
    <row r="9075">
      <c r="C9075" s="11"/>
      <c r="D9075" s="11"/>
      <c r="E9075" s="11"/>
    </row>
    <row r="9076">
      <c r="C9076" s="11"/>
      <c r="D9076" s="11"/>
      <c r="E9076" s="11"/>
    </row>
    <row r="9077">
      <c r="C9077" s="11"/>
      <c r="D9077" s="11"/>
      <c r="E9077" s="11"/>
    </row>
    <row r="9078">
      <c r="C9078" s="11"/>
      <c r="D9078" s="11"/>
      <c r="E9078" s="11"/>
    </row>
    <row r="9079">
      <c r="C9079" s="11"/>
      <c r="D9079" s="11"/>
      <c r="E9079" s="11"/>
    </row>
    <row r="9080">
      <c r="C9080" s="11"/>
      <c r="D9080" s="11"/>
      <c r="E9080" s="11"/>
    </row>
    <row r="9081">
      <c r="C9081" s="11"/>
      <c r="D9081" s="11"/>
      <c r="E9081" s="11"/>
    </row>
    <row r="9082">
      <c r="C9082" s="11"/>
      <c r="D9082" s="11"/>
      <c r="E9082" s="11"/>
    </row>
    <row r="9083">
      <c r="C9083" s="11"/>
      <c r="D9083" s="11"/>
      <c r="E9083" s="11"/>
    </row>
    <row r="9084">
      <c r="C9084" s="11"/>
      <c r="D9084" s="11"/>
      <c r="E9084" s="11"/>
    </row>
    <row r="9085">
      <c r="C9085" s="11"/>
      <c r="D9085" s="11"/>
      <c r="E9085" s="11"/>
    </row>
    <row r="9086">
      <c r="C9086" s="11"/>
      <c r="D9086" s="11"/>
      <c r="E9086" s="11"/>
    </row>
    <row r="9087">
      <c r="C9087" s="11"/>
      <c r="D9087" s="11"/>
      <c r="E9087" s="11"/>
    </row>
    <row r="9088">
      <c r="C9088" s="11"/>
      <c r="D9088" s="11"/>
      <c r="E9088" s="11"/>
    </row>
    <row r="9089">
      <c r="C9089" s="11"/>
      <c r="D9089" s="11"/>
      <c r="E9089" s="11"/>
    </row>
    <row r="9090">
      <c r="C9090" s="11"/>
      <c r="D9090" s="11"/>
      <c r="E9090" s="11"/>
    </row>
    <row r="9091">
      <c r="C9091" s="11"/>
      <c r="D9091" s="11"/>
      <c r="E9091" s="11"/>
    </row>
    <row r="9092">
      <c r="C9092" s="11"/>
      <c r="D9092" s="11"/>
      <c r="E9092" s="11"/>
    </row>
    <row r="9093">
      <c r="C9093" s="11"/>
      <c r="D9093" s="11"/>
      <c r="E9093" s="11"/>
    </row>
    <row r="9094">
      <c r="C9094" s="11"/>
      <c r="D9094" s="11"/>
      <c r="E9094" s="11"/>
    </row>
    <row r="9095">
      <c r="C9095" s="11"/>
      <c r="D9095" s="11"/>
      <c r="E9095" s="11"/>
    </row>
    <row r="9096">
      <c r="C9096" s="11"/>
      <c r="D9096" s="11"/>
      <c r="E9096" s="11"/>
    </row>
    <row r="9097">
      <c r="C9097" s="11"/>
      <c r="D9097" s="11"/>
      <c r="E9097" s="11"/>
    </row>
    <row r="9098">
      <c r="C9098" s="11"/>
      <c r="D9098" s="11"/>
      <c r="E9098" s="11"/>
    </row>
    <row r="9099">
      <c r="C9099" s="11"/>
      <c r="D9099" s="11"/>
      <c r="E9099" s="11"/>
    </row>
    <row r="9100">
      <c r="C9100" s="11"/>
      <c r="D9100" s="11"/>
      <c r="E9100" s="11"/>
    </row>
    <row r="9101">
      <c r="C9101" s="11"/>
      <c r="D9101" s="11"/>
      <c r="E9101" s="11"/>
    </row>
    <row r="9102">
      <c r="C9102" s="11"/>
      <c r="D9102" s="11"/>
      <c r="E9102" s="11"/>
    </row>
    <row r="9103">
      <c r="C9103" s="11"/>
      <c r="D9103" s="11"/>
      <c r="E9103" s="11"/>
    </row>
    <row r="9104">
      <c r="C9104" s="11"/>
      <c r="D9104" s="11"/>
      <c r="E9104" s="11"/>
    </row>
    <row r="9105">
      <c r="C9105" s="11"/>
      <c r="D9105" s="11"/>
      <c r="E9105" s="11"/>
    </row>
    <row r="9106">
      <c r="C9106" s="11"/>
      <c r="D9106" s="11"/>
      <c r="E9106" s="11"/>
    </row>
    <row r="9107">
      <c r="C9107" s="11"/>
      <c r="D9107" s="11"/>
      <c r="E9107" s="11"/>
    </row>
    <row r="9108">
      <c r="C9108" s="11"/>
      <c r="D9108" s="11"/>
      <c r="E9108" s="11"/>
    </row>
    <row r="9109">
      <c r="C9109" s="11"/>
      <c r="D9109" s="11"/>
      <c r="E9109" s="11"/>
    </row>
    <row r="9110">
      <c r="C9110" s="11"/>
      <c r="D9110" s="11"/>
      <c r="E9110" s="11"/>
    </row>
    <row r="9111">
      <c r="C9111" s="11"/>
      <c r="D9111" s="11"/>
      <c r="E9111" s="11"/>
    </row>
    <row r="9112">
      <c r="C9112" s="11"/>
      <c r="D9112" s="11"/>
      <c r="E9112" s="11"/>
    </row>
    <row r="9113">
      <c r="C9113" s="11"/>
      <c r="D9113" s="11"/>
      <c r="E9113" s="11"/>
    </row>
    <row r="9114">
      <c r="C9114" s="11"/>
      <c r="D9114" s="11"/>
      <c r="E9114" s="11"/>
    </row>
    <row r="9115">
      <c r="C9115" s="11"/>
      <c r="D9115" s="11"/>
      <c r="E9115" s="11"/>
    </row>
    <row r="9116">
      <c r="C9116" s="11"/>
      <c r="D9116" s="11"/>
      <c r="E9116" s="11"/>
    </row>
    <row r="9117">
      <c r="C9117" s="11"/>
      <c r="D9117" s="11"/>
      <c r="E9117" s="11"/>
    </row>
    <row r="9118">
      <c r="C9118" s="11"/>
      <c r="D9118" s="11"/>
      <c r="E9118" s="11"/>
    </row>
    <row r="9119">
      <c r="C9119" s="11"/>
      <c r="D9119" s="11"/>
      <c r="E9119" s="11"/>
    </row>
    <row r="9120">
      <c r="C9120" s="11"/>
      <c r="D9120" s="11"/>
      <c r="E9120" s="11"/>
    </row>
    <row r="9121">
      <c r="C9121" s="11"/>
      <c r="D9121" s="11"/>
      <c r="E9121" s="11"/>
    </row>
    <row r="9122">
      <c r="C9122" s="11"/>
      <c r="D9122" s="11"/>
      <c r="E9122" s="11"/>
    </row>
    <row r="9123">
      <c r="C9123" s="11"/>
      <c r="D9123" s="11"/>
      <c r="E9123" s="11"/>
    </row>
    <row r="9124">
      <c r="C9124" s="11"/>
      <c r="D9124" s="11"/>
      <c r="E9124" s="11"/>
    </row>
    <row r="9125">
      <c r="C9125" s="11"/>
      <c r="D9125" s="11"/>
      <c r="E9125" s="11"/>
    </row>
    <row r="9126">
      <c r="C9126" s="11"/>
      <c r="D9126" s="11"/>
      <c r="E9126" s="11"/>
    </row>
    <row r="9127">
      <c r="C9127" s="11"/>
      <c r="D9127" s="11"/>
      <c r="E9127" s="11"/>
    </row>
    <row r="9128">
      <c r="C9128" s="11"/>
      <c r="D9128" s="11"/>
      <c r="E9128" s="11"/>
    </row>
    <row r="9129">
      <c r="C9129" s="11"/>
      <c r="D9129" s="11"/>
      <c r="E9129" s="11"/>
    </row>
    <row r="9130">
      <c r="C9130" s="11"/>
      <c r="D9130" s="11"/>
      <c r="E9130" s="11"/>
    </row>
    <row r="9131">
      <c r="C9131" s="11"/>
      <c r="D9131" s="11"/>
      <c r="E9131" s="11"/>
    </row>
    <row r="9132">
      <c r="C9132" s="11"/>
      <c r="D9132" s="11"/>
      <c r="E9132" s="11"/>
    </row>
    <row r="9133">
      <c r="C9133" s="11"/>
      <c r="D9133" s="11"/>
      <c r="E9133" s="11"/>
    </row>
    <row r="9134">
      <c r="C9134" s="11"/>
      <c r="D9134" s="11"/>
      <c r="E9134" s="11"/>
    </row>
    <row r="9135">
      <c r="C9135" s="11"/>
      <c r="D9135" s="11"/>
      <c r="E9135" s="11"/>
    </row>
    <row r="9136">
      <c r="C9136" s="11"/>
      <c r="D9136" s="11"/>
      <c r="E9136" s="11"/>
    </row>
    <row r="9137">
      <c r="C9137" s="11"/>
      <c r="D9137" s="11"/>
      <c r="E9137" s="11"/>
    </row>
    <row r="9138">
      <c r="C9138" s="11"/>
      <c r="D9138" s="11"/>
      <c r="E9138" s="11"/>
    </row>
    <row r="9139">
      <c r="C9139" s="11"/>
      <c r="D9139" s="11"/>
      <c r="E9139" s="11"/>
    </row>
    <row r="9140">
      <c r="C9140" s="11"/>
      <c r="D9140" s="11"/>
      <c r="E9140" s="11"/>
    </row>
    <row r="9141">
      <c r="C9141" s="11"/>
      <c r="D9141" s="11"/>
      <c r="E9141" s="11"/>
    </row>
    <row r="9142">
      <c r="C9142" s="11"/>
      <c r="D9142" s="11"/>
      <c r="E9142" s="11"/>
    </row>
    <row r="9143">
      <c r="C9143" s="11"/>
      <c r="D9143" s="11"/>
      <c r="E9143" s="11"/>
    </row>
    <row r="9144">
      <c r="C9144" s="11"/>
      <c r="D9144" s="11"/>
      <c r="E9144" s="11"/>
    </row>
    <row r="9145">
      <c r="C9145" s="11"/>
      <c r="D9145" s="11"/>
      <c r="E9145" s="11"/>
    </row>
    <row r="9146">
      <c r="C9146" s="11"/>
      <c r="D9146" s="11"/>
      <c r="E9146" s="11"/>
    </row>
    <row r="9147">
      <c r="C9147" s="11"/>
      <c r="D9147" s="11"/>
      <c r="E9147" s="11"/>
    </row>
    <row r="9148">
      <c r="C9148" s="11"/>
      <c r="D9148" s="11"/>
      <c r="E9148" s="11"/>
    </row>
    <row r="9149">
      <c r="C9149" s="11"/>
      <c r="D9149" s="11"/>
      <c r="E9149" s="11"/>
    </row>
    <row r="9150">
      <c r="C9150" s="11"/>
      <c r="D9150" s="11"/>
      <c r="E9150" s="11"/>
    </row>
    <row r="9151">
      <c r="C9151" s="11"/>
      <c r="D9151" s="11"/>
      <c r="E9151" s="11"/>
    </row>
    <row r="9152">
      <c r="C9152" s="11"/>
      <c r="D9152" s="11"/>
      <c r="E9152" s="11"/>
    </row>
    <row r="9153">
      <c r="C9153" s="11"/>
      <c r="D9153" s="11"/>
      <c r="E9153" s="11"/>
    </row>
    <row r="9154">
      <c r="C9154" s="11"/>
      <c r="D9154" s="11"/>
      <c r="E9154" s="11"/>
    </row>
    <row r="9155">
      <c r="C9155" s="11"/>
      <c r="D9155" s="11"/>
      <c r="E9155" s="11"/>
    </row>
    <row r="9156">
      <c r="C9156" s="11"/>
      <c r="D9156" s="11"/>
      <c r="E9156" s="11"/>
    </row>
    <row r="9157">
      <c r="C9157" s="11"/>
      <c r="D9157" s="11"/>
      <c r="E9157" s="11"/>
    </row>
    <row r="9158">
      <c r="C9158" s="11"/>
      <c r="D9158" s="11"/>
      <c r="E9158" s="11"/>
    </row>
    <row r="9159">
      <c r="C9159" s="11"/>
      <c r="D9159" s="11"/>
      <c r="E9159" s="11"/>
    </row>
    <row r="9160">
      <c r="C9160" s="11"/>
      <c r="D9160" s="11"/>
      <c r="E9160" s="11"/>
    </row>
    <row r="9161">
      <c r="C9161" s="11"/>
      <c r="D9161" s="11"/>
      <c r="E9161" s="11"/>
    </row>
    <row r="9162">
      <c r="C9162" s="11"/>
      <c r="D9162" s="11"/>
      <c r="E9162" s="11"/>
    </row>
    <row r="9163">
      <c r="C9163" s="11"/>
      <c r="D9163" s="11"/>
      <c r="E9163" s="11"/>
    </row>
    <row r="9164">
      <c r="C9164" s="11"/>
      <c r="D9164" s="11"/>
      <c r="E9164" s="11"/>
    </row>
    <row r="9165">
      <c r="C9165" s="11"/>
      <c r="D9165" s="11"/>
      <c r="E9165" s="11"/>
    </row>
    <row r="9166">
      <c r="C9166" s="11"/>
      <c r="D9166" s="11"/>
      <c r="E9166" s="11"/>
    </row>
    <row r="9167">
      <c r="C9167" s="11"/>
      <c r="D9167" s="11"/>
      <c r="E9167" s="11"/>
    </row>
    <row r="9168">
      <c r="C9168" s="11"/>
      <c r="D9168" s="11"/>
      <c r="E9168" s="11"/>
    </row>
    <row r="9169">
      <c r="C9169" s="11"/>
      <c r="D9169" s="11"/>
      <c r="E9169" s="11"/>
    </row>
    <row r="9170">
      <c r="C9170" s="11"/>
      <c r="D9170" s="11"/>
      <c r="E9170" s="11"/>
    </row>
    <row r="9171">
      <c r="C9171" s="11"/>
      <c r="D9171" s="11"/>
      <c r="E9171" s="11"/>
    </row>
    <row r="9172">
      <c r="C9172" s="11"/>
      <c r="D9172" s="11"/>
      <c r="E9172" s="11"/>
    </row>
    <row r="9173">
      <c r="C9173" s="11"/>
      <c r="D9173" s="11"/>
      <c r="E9173" s="11"/>
    </row>
    <row r="9174">
      <c r="C9174" s="11"/>
      <c r="D9174" s="11"/>
      <c r="E9174" s="11"/>
    </row>
    <row r="9175">
      <c r="C9175" s="11"/>
      <c r="D9175" s="11"/>
      <c r="E9175" s="11"/>
    </row>
    <row r="9176">
      <c r="C9176" s="11"/>
      <c r="D9176" s="11"/>
      <c r="E9176" s="11"/>
    </row>
    <row r="9177">
      <c r="C9177" s="11"/>
      <c r="D9177" s="11"/>
      <c r="E9177" s="11"/>
    </row>
    <row r="9178">
      <c r="C9178" s="11"/>
      <c r="D9178" s="11"/>
      <c r="E9178" s="11"/>
    </row>
    <row r="9179">
      <c r="C9179" s="11"/>
      <c r="D9179" s="11"/>
      <c r="E9179" s="11"/>
    </row>
    <row r="9180">
      <c r="C9180" s="11"/>
      <c r="D9180" s="11"/>
      <c r="E9180" s="11"/>
    </row>
    <row r="9181">
      <c r="C9181" s="11"/>
      <c r="D9181" s="11"/>
      <c r="E9181" s="11"/>
    </row>
    <row r="9182">
      <c r="C9182" s="11"/>
      <c r="D9182" s="11"/>
      <c r="E9182" s="11"/>
    </row>
    <row r="9183">
      <c r="C9183" s="11"/>
      <c r="D9183" s="11"/>
      <c r="E9183" s="11"/>
    </row>
    <row r="9184">
      <c r="C9184" s="11"/>
      <c r="D9184" s="11"/>
      <c r="E9184" s="11"/>
    </row>
    <row r="9185">
      <c r="C9185" s="11"/>
      <c r="D9185" s="11"/>
      <c r="E9185" s="11"/>
    </row>
    <row r="9186">
      <c r="C9186" s="11"/>
      <c r="D9186" s="11"/>
      <c r="E9186" s="11"/>
    </row>
    <row r="9187">
      <c r="C9187" s="11"/>
      <c r="D9187" s="11"/>
      <c r="E9187" s="11"/>
    </row>
    <row r="9188">
      <c r="C9188" s="11"/>
      <c r="D9188" s="11"/>
      <c r="E9188" s="11"/>
    </row>
    <row r="9189">
      <c r="C9189" s="11"/>
      <c r="D9189" s="11"/>
      <c r="E9189" s="11"/>
    </row>
    <row r="9190">
      <c r="C9190" s="11"/>
      <c r="D9190" s="11"/>
      <c r="E9190" s="11"/>
    </row>
    <row r="9191">
      <c r="C9191" s="11"/>
      <c r="D9191" s="11"/>
      <c r="E9191" s="11"/>
    </row>
    <row r="9192">
      <c r="C9192" s="11"/>
      <c r="D9192" s="11"/>
      <c r="E9192" s="11"/>
    </row>
    <row r="9193">
      <c r="C9193" s="11"/>
      <c r="D9193" s="11"/>
      <c r="E9193" s="11"/>
    </row>
    <row r="9194">
      <c r="C9194" s="11"/>
      <c r="D9194" s="11"/>
      <c r="E9194" s="11"/>
    </row>
    <row r="9195">
      <c r="C9195" s="11"/>
      <c r="D9195" s="11"/>
      <c r="E9195" s="11"/>
    </row>
    <row r="9196">
      <c r="C9196" s="11"/>
      <c r="D9196" s="11"/>
      <c r="E9196" s="11"/>
    </row>
    <row r="9197">
      <c r="C9197" s="11"/>
      <c r="D9197" s="11"/>
      <c r="E9197" s="11"/>
    </row>
    <row r="9198">
      <c r="C9198" s="11"/>
      <c r="D9198" s="11"/>
      <c r="E9198" s="11"/>
    </row>
    <row r="9199">
      <c r="C9199" s="11"/>
      <c r="D9199" s="11"/>
      <c r="E9199" s="11"/>
    </row>
    <row r="9200">
      <c r="C9200" s="11"/>
      <c r="D9200" s="11"/>
      <c r="E9200" s="11"/>
    </row>
    <row r="9201">
      <c r="C9201" s="11"/>
      <c r="D9201" s="11"/>
      <c r="E9201" s="11"/>
    </row>
    <row r="9202">
      <c r="C9202" s="11"/>
      <c r="D9202" s="11"/>
      <c r="E9202" s="11"/>
    </row>
    <row r="9203">
      <c r="C9203" s="11"/>
      <c r="D9203" s="11"/>
      <c r="E9203" s="11"/>
    </row>
    <row r="9204">
      <c r="C9204" s="11"/>
      <c r="D9204" s="11"/>
      <c r="E9204" s="11"/>
    </row>
    <row r="9205">
      <c r="C9205" s="11"/>
      <c r="D9205" s="11"/>
      <c r="E9205" s="11"/>
    </row>
    <row r="9206">
      <c r="C9206" s="11"/>
      <c r="D9206" s="11"/>
      <c r="E9206" s="11"/>
    </row>
    <row r="9207">
      <c r="C9207" s="11"/>
      <c r="D9207" s="11"/>
      <c r="E9207" s="11"/>
    </row>
    <row r="9208">
      <c r="C9208" s="11"/>
      <c r="D9208" s="11"/>
      <c r="E9208" s="11"/>
    </row>
    <row r="9209">
      <c r="C9209" s="11"/>
      <c r="D9209" s="11"/>
      <c r="E9209" s="11"/>
    </row>
    <row r="9210">
      <c r="C9210" s="11"/>
      <c r="D9210" s="11"/>
      <c r="E9210" s="11"/>
    </row>
    <row r="9211">
      <c r="C9211" s="11"/>
      <c r="D9211" s="11"/>
      <c r="E9211" s="11"/>
    </row>
    <row r="9212">
      <c r="C9212" s="11"/>
      <c r="D9212" s="11"/>
      <c r="E9212" s="11"/>
    </row>
    <row r="9213">
      <c r="C9213" s="11"/>
      <c r="D9213" s="11"/>
      <c r="E9213" s="11"/>
    </row>
    <row r="9214">
      <c r="C9214" s="11"/>
      <c r="D9214" s="11"/>
      <c r="E9214" s="11"/>
    </row>
    <row r="9215">
      <c r="C9215" s="11"/>
      <c r="D9215" s="11"/>
      <c r="E9215" s="11"/>
    </row>
    <row r="9216">
      <c r="C9216" s="11"/>
      <c r="D9216" s="11"/>
      <c r="E9216" s="11"/>
    </row>
    <row r="9217">
      <c r="C9217" s="11"/>
      <c r="D9217" s="11"/>
      <c r="E9217" s="11"/>
    </row>
    <row r="9218">
      <c r="C9218" s="11"/>
      <c r="D9218" s="11"/>
      <c r="E9218" s="11"/>
    </row>
    <row r="9219">
      <c r="C9219" s="11"/>
      <c r="D9219" s="11"/>
      <c r="E9219" s="11"/>
    </row>
    <row r="9220">
      <c r="C9220" s="11"/>
      <c r="D9220" s="11"/>
      <c r="E9220" s="11"/>
    </row>
    <row r="9221">
      <c r="C9221" s="11"/>
      <c r="D9221" s="11"/>
      <c r="E9221" s="11"/>
    </row>
    <row r="9222">
      <c r="C9222" s="11"/>
      <c r="D9222" s="11"/>
      <c r="E9222" s="11"/>
    </row>
    <row r="9223">
      <c r="C9223" s="11"/>
      <c r="D9223" s="11"/>
      <c r="E9223" s="11"/>
    </row>
    <row r="9224">
      <c r="C9224" s="11"/>
      <c r="D9224" s="11"/>
      <c r="E9224" s="11"/>
    </row>
    <row r="9225">
      <c r="C9225" s="11"/>
      <c r="D9225" s="11"/>
      <c r="E9225" s="11"/>
    </row>
    <row r="9226">
      <c r="C9226" s="11"/>
      <c r="D9226" s="11"/>
      <c r="E9226" s="11"/>
    </row>
    <row r="9227">
      <c r="C9227" s="11"/>
      <c r="D9227" s="11"/>
      <c r="E9227" s="11"/>
    </row>
    <row r="9228">
      <c r="C9228" s="11"/>
      <c r="D9228" s="11"/>
      <c r="E9228" s="11"/>
    </row>
    <row r="9229">
      <c r="C9229" s="11"/>
      <c r="D9229" s="11"/>
      <c r="E9229" s="11"/>
    </row>
    <row r="9230">
      <c r="C9230" s="11"/>
      <c r="D9230" s="11"/>
      <c r="E9230" s="11"/>
    </row>
    <row r="9231">
      <c r="C9231" s="11"/>
      <c r="D9231" s="11"/>
      <c r="E9231" s="11"/>
    </row>
    <row r="9232">
      <c r="C9232" s="11"/>
      <c r="D9232" s="11"/>
      <c r="E9232" s="11"/>
    </row>
    <row r="9233">
      <c r="C9233" s="11"/>
      <c r="D9233" s="11"/>
      <c r="E9233" s="11"/>
    </row>
    <row r="9234">
      <c r="C9234" s="11"/>
      <c r="D9234" s="11"/>
      <c r="E9234" s="11"/>
    </row>
    <row r="9235">
      <c r="C9235" s="11"/>
      <c r="D9235" s="11"/>
      <c r="E9235" s="11"/>
    </row>
    <row r="9236">
      <c r="C9236" s="11"/>
      <c r="D9236" s="11"/>
      <c r="E9236" s="11"/>
    </row>
    <row r="9237">
      <c r="C9237" s="11"/>
      <c r="D9237" s="11"/>
      <c r="E9237" s="11"/>
    </row>
    <row r="9238">
      <c r="C9238" s="11"/>
      <c r="D9238" s="11"/>
      <c r="E9238" s="11"/>
    </row>
    <row r="9239">
      <c r="C9239" s="11"/>
      <c r="D9239" s="11"/>
      <c r="E9239" s="11"/>
    </row>
    <row r="9240">
      <c r="C9240" s="11"/>
      <c r="D9240" s="11"/>
      <c r="E9240" s="11"/>
    </row>
    <row r="9241">
      <c r="C9241" s="11"/>
      <c r="D9241" s="11"/>
      <c r="E9241" s="11"/>
    </row>
    <row r="9242">
      <c r="C9242" s="11"/>
      <c r="D9242" s="11"/>
      <c r="E9242" s="11"/>
    </row>
    <row r="9243">
      <c r="C9243" s="11"/>
      <c r="D9243" s="11"/>
      <c r="E9243" s="11"/>
    </row>
    <row r="9244">
      <c r="C9244" s="11"/>
      <c r="D9244" s="11"/>
      <c r="E9244" s="11"/>
    </row>
    <row r="9245">
      <c r="C9245" s="11"/>
      <c r="D9245" s="11"/>
      <c r="E9245" s="11"/>
    </row>
    <row r="9246">
      <c r="C9246" s="11"/>
      <c r="D9246" s="11"/>
      <c r="E9246" s="11"/>
    </row>
    <row r="9247">
      <c r="C9247" s="11"/>
      <c r="D9247" s="11"/>
      <c r="E9247" s="11"/>
    </row>
    <row r="9248">
      <c r="C9248" s="11"/>
      <c r="D9248" s="11"/>
      <c r="E9248" s="11"/>
    </row>
    <row r="9249">
      <c r="C9249" s="11"/>
      <c r="D9249" s="11"/>
      <c r="E9249" s="11"/>
    </row>
    <row r="9250">
      <c r="C9250" s="11"/>
      <c r="D9250" s="11"/>
      <c r="E9250" s="11"/>
    </row>
    <row r="9251">
      <c r="C9251" s="11"/>
      <c r="D9251" s="11"/>
      <c r="E9251" s="11"/>
    </row>
    <row r="9252">
      <c r="C9252" s="11"/>
      <c r="D9252" s="11"/>
      <c r="E9252" s="11"/>
    </row>
    <row r="9253">
      <c r="C9253" s="11"/>
      <c r="D9253" s="11"/>
      <c r="E9253" s="11"/>
    </row>
    <row r="9254">
      <c r="C9254" s="11"/>
      <c r="D9254" s="11"/>
      <c r="E9254" s="11"/>
    </row>
    <row r="9255">
      <c r="C9255" s="11"/>
      <c r="D9255" s="11"/>
      <c r="E9255" s="11"/>
    </row>
    <row r="9256">
      <c r="C9256" s="11"/>
      <c r="D9256" s="11"/>
      <c r="E9256" s="11"/>
    </row>
    <row r="9257">
      <c r="C9257" s="11"/>
      <c r="D9257" s="11"/>
      <c r="E9257" s="11"/>
    </row>
    <row r="9258">
      <c r="C9258" s="11"/>
      <c r="D9258" s="11"/>
      <c r="E9258" s="11"/>
    </row>
    <row r="9259">
      <c r="C9259" s="11"/>
      <c r="D9259" s="11"/>
      <c r="E9259" s="11"/>
    </row>
    <row r="9260">
      <c r="C9260" s="11"/>
      <c r="D9260" s="11"/>
      <c r="E9260" s="11"/>
    </row>
    <row r="9261">
      <c r="C9261" s="11"/>
      <c r="D9261" s="11"/>
      <c r="E9261" s="11"/>
    </row>
    <row r="9262">
      <c r="C9262" s="11"/>
      <c r="D9262" s="11"/>
      <c r="E9262" s="11"/>
    </row>
    <row r="9263">
      <c r="C9263" s="11"/>
      <c r="D9263" s="11"/>
      <c r="E9263" s="11"/>
    </row>
    <row r="9264">
      <c r="C9264" s="11"/>
      <c r="D9264" s="11"/>
      <c r="E9264" s="11"/>
    </row>
    <row r="9265">
      <c r="C9265" s="11"/>
      <c r="D9265" s="11"/>
      <c r="E9265" s="11"/>
    </row>
    <row r="9266">
      <c r="C9266" s="11"/>
      <c r="D9266" s="11"/>
      <c r="E9266" s="11"/>
    </row>
    <row r="9267">
      <c r="C9267" s="11"/>
      <c r="D9267" s="11"/>
      <c r="E9267" s="11"/>
    </row>
    <row r="9268">
      <c r="C9268" s="11"/>
      <c r="D9268" s="11"/>
      <c r="E9268" s="11"/>
    </row>
    <row r="9269">
      <c r="C9269" s="11"/>
      <c r="D9269" s="11"/>
      <c r="E9269" s="11"/>
    </row>
    <row r="9270">
      <c r="C9270" s="11"/>
      <c r="D9270" s="11"/>
      <c r="E9270" s="11"/>
    </row>
    <row r="9271">
      <c r="C9271" s="11"/>
      <c r="D9271" s="11"/>
      <c r="E9271" s="11"/>
    </row>
    <row r="9272">
      <c r="C9272" s="11"/>
      <c r="D9272" s="11"/>
      <c r="E9272" s="11"/>
    </row>
    <row r="9273">
      <c r="C9273" s="11"/>
      <c r="D9273" s="11"/>
      <c r="E9273" s="11"/>
    </row>
    <row r="9274">
      <c r="C9274" s="11"/>
      <c r="D9274" s="11"/>
      <c r="E9274" s="11"/>
    </row>
    <row r="9275">
      <c r="C9275" s="11"/>
      <c r="D9275" s="11"/>
      <c r="E9275" s="11"/>
    </row>
    <row r="9276">
      <c r="C9276" s="11"/>
      <c r="D9276" s="11"/>
      <c r="E9276" s="11"/>
    </row>
    <row r="9277">
      <c r="C9277" s="11"/>
      <c r="D9277" s="11"/>
      <c r="E9277" s="11"/>
    </row>
    <row r="9278">
      <c r="C9278" s="11"/>
      <c r="D9278" s="11"/>
      <c r="E9278" s="11"/>
    </row>
    <row r="9279">
      <c r="C9279" s="11"/>
      <c r="D9279" s="11"/>
      <c r="E9279" s="11"/>
    </row>
    <row r="9280">
      <c r="C9280" s="11"/>
      <c r="D9280" s="11"/>
      <c r="E9280" s="11"/>
    </row>
    <row r="9281">
      <c r="C9281" s="11"/>
      <c r="D9281" s="11"/>
      <c r="E9281" s="11"/>
    </row>
    <row r="9282">
      <c r="C9282" s="11"/>
      <c r="D9282" s="11"/>
      <c r="E9282" s="11"/>
    </row>
    <row r="9283">
      <c r="C9283" s="11"/>
      <c r="D9283" s="11"/>
      <c r="E9283" s="11"/>
    </row>
    <row r="9284">
      <c r="C9284" s="11"/>
      <c r="D9284" s="11"/>
      <c r="E9284" s="11"/>
    </row>
    <row r="9285">
      <c r="C9285" s="11"/>
      <c r="D9285" s="11"/>
      <c r="E9285" s="11"/>
    </row>
    <row r="9286">
      <c r="C9286" s="11"/>
      <c r="D9286" s="11"/>
      <c r="E9286" s="11"/>
    </row>
    <row r="9287">
      <c r="C9287" s="11"/>
      <c r="D9287" s="11"/>
      <c r="E9287" s="11"/>
    </row>
    <row r="9288">
      <c r="C9288" s="11"/>
      <c r="D9288" s="11"/>
      <c r="E9288" s="11"/>
    </row>
    <row r="9289">
      <c r="C9289" s="11"/>
      <c r="D9289" s="11"/>
      <c r="E9289" s="11"/>
    </row>
    <row r="9290">
      <c r="C9290" s="11"/>
      <c r="D9290" s="11"/>
      <c r="E9290" s="11"/>
    </row>
    <row r="9291">
      <c r="C9291" s="11"/>
      <c r="D9291" s="11"/>
      <c r="E9291" s="11"/>
    </row>
    <row r="9292">
      <c r="C9292" s="11"/>
      <c r="D9292" s="11"/>
      <c r="E9292" s="11"/>
    </row>
    <row r="9293">
      <c r="C9293" s="11"/>
      <c r="D9293" s="11"/>
      <c r="E9293" s="11"/>
    </row>
    <row r="9294">
      <c r="C9294" s="11"/>
      <c r="D9294" s="11"/>
      <c r="E9294" s="11"/>
    </row>
    <row r="9295">
      <c r="C9295" s="11"/>
      <c r="D9295" s="11"/>
      <c r="E9295" s="11"/>
    </row>
    <row r="9296">
      <c r="C9296" s="11"/>
      <c r="D9296" s="11"/>
      <c r="E9296" s="11"/>
    </row>
    <row r="9297">
      <c r="C9297" s="11"/>
      <c r="D9297" s="11"/>
      <c r="E9297" s="11"/>
    </row>
    <row r="9298">
      <c r="C9298" s="11"/>
      <c r="D9298" s="11"/>
      <c r="E9298" s="11"/>
    </row>
    <row r="9299">
      <c r="C9299" s="11"/>
      <c r="D9299" s="11"/>
      <c r="E9299" s="11"/>
    </row>
    <row r="9300">
      <c r="C9300" s="11"/>
      <c r="D9300" s="11"/>
      <c r="E9300" s="11"/>
    </row>
    <row r="9301">
      <c r="C9301" s="11"/>
      <c r="D9301" s="11"/>
      <c r="E9301" s="11"/>
    </row>
    <row r="9302">
      <c r="C9302" s="11"/>
      <c r="D9302" s="11"/>
      <c r="E9302" s="11"/>
    </row>
    <row r="9303">
      <c r="C9303" s="11"/>
      <c r="D9303" s="11"/>
      <c r="E9303" s="11"/>
    </row>
    <row r="9304">
      <c r="C9304" s="11"/>
      <c r="D9304" s="11"/>
      <c r="E9304" s="11"/>
    </row>
    <row r="9305">
      <c r="C9305" s="11"/>
      <c r="D9305" s="11"/>
      <c r="E9305" s="11"/>
    </row>
    <row r="9306">
      <c r="C9306" s="11"/>
      <c r="D9306" s="11"/>
      <c r="E9306" s="11"/>
    </row>
    <row r="9307">
      <c r="C9307" s="11"/>
      <c r="D9307" s="11"/>
      <c r="E9307" s="11"/>
    </row>
    <row r="9308">
      <c r="C9308" s="11"/>
      <c r="D9308" s="11"/>
      <c r="E9308" s="11"/>
    </row>
    <row r="9309">
      <c r="C9309" s="11"/>
      <c r="D9309" s="11"/>
      <c r="E9309" s="11"/>
    </row>
    <row r="9310">
      <c r="C9310" s="11"/>
      <c r="D9310" s="11"/>
      <c r="E9310" s="11"/>
    </row>
    <row r="9311">
      <c r="C9311" s="11"/>
      <c r="D9311" s="11"/>
      <c r="E9311" s="11"/>
    </row>
    <row r="9312">
      <c r="C9312" s="11"/>
      <c r="D9312" s="11"/>
      <c r="E9312" s="11"/>
    </row>
    <row r="9313">
      <c r="C9313" s="11"/>
      <c r="D9313" s="11"/>
      <c r="E9313" s="11"/>
    </row>
    <row r="9314">
      <c r="C9314" s="11"/>
      <c r="D9314" s="11"/>
      <c r="E9314" s="11"/>
    </row>
    <row r="9315">
      <c r="C9315" s="11"/>
      <c r="D9315" s="11"/>
      <c r="E9315" s="11"/>
    </row>
    <row r="9316">
      <c r="C9316" s="11"/>
      <c r="D9316" s="11"/>
      <c r="E9316" s="11"/>
    </row>
    <row r="9317">
      <c r="C9317" s="11"/>
      <c r="D9317" s="11"/>
      <c r="E9317" s="11"/>
    </row>
    <row r="9318">
      <c r="C9318" s="11"/>
      <c r="D9318" s="11"/>
      <c r="E9318" s="11"/>
    </row>
    <row r="9319">
      <c r="C9319" s="11"/>
      <c r="D9319" s="11"/>
      <c r="E9319" s="11"/>
    </row>
    <row r="9320">
      <c r="C9320" s="11"/>
      <c r="D9320" s="11"/>
      <c r="E9320" s="11"/>
    </row>
    <row r="9321">
      <c r="C9321" s="11"/>
      <c r="D9321" s="11"/>
      <c r="E9321" s="11"/>
    </row>
    <row r="9322">
      <c r="C9322" s="11"/>
      <c r="D9322" s="11"/>
      <c r="E9322" s="11"/>
    </row>
    <row r="9323">
      <c r="C9323" s="11"/>
      <c r="D9323" s="11"/>
      <c r="E9323" s="11"/>
    </row>
    <row r="9324">
      <c r="C9324" s="11"/>
      <c r="D9324" s="11"/>
      <c r="E9324" s="11"/>
    </row>
    <row r="9325">
      <c r="C9325" s="11"/>
      <c r="D9325" s="11"/>
      <c r="E9325" s="11"/>
    </row>
    <row r="9326">
      <c r="C9326" s="11"/>
      <c r="D9326" s="11"/>
      <c r="E9326" s="11"/>
    </row>
    <row r="9327">
      <c r="C9327" s="11"/>
      <c r="D9327" s="11"/>
      <c r="E9327" s="11"/>
    </row>
    <row r="9328">
      <c r="C9328" s="11"/>
      <c r="D9328" s="11"/>
      <c r="E9328" s="11"/>
    </row>
    <row r="9329">
      <c r="C9329" s="11"/>
      <c r="D9329" s="11"/>
      <c r="E9329" s="11"/>
    </row>
    <row r="9330">
      <c r="C9330" s="11"/>
      <c r="D9330" s="11"/>
      <c r="E9330" s="11"/>
    </row>
    <row r="9331">
      <c r="C9331" s="11"/>
      <c r="D9331" s="11"/>
      <c r="E9331" s="11"/>
    </row>
    <row r="9332">
      <c r="C9332" s="11"/>
      <c r="D9332" s="11"/>
      <c r="E9332" s="11"/>
    </row>
    <row r="9333">
      <c r="C9333" s="11"/>
      <c r="D9333" s="11"/>
      <c r="E9333" s="11"/>
    </row>
    <row r="9334">
      <c r="C9334" s="11"/>
      <c r="D9334" s="11"/>
      <c r="E9334" s="11"/>
    </row>
    <row r="9335">
      <c r="C9335" s="11"/>
      <c r="D9335" s="11"/>
      <c r="E9335" s="11"/>
    </row>
    <row r="9336">
      <c r="C9336" s="11"/>
      <c r="D9336" s="11"/>
      <c r="E9336" s="11"/>
    </row>
    <row r="9337">
      <c r="C9337" s="11"/>
      <c r="D9337" s="11"/>
      <c r="E9337" s="11"/>
    </row>
    <row r="9338">
      <c r="C9338" s="11"/>
      <c r="D9338" s="11"/>
      <c r="E9338" s="11"/>
    </row>
    <row r="9339">
      <c r="C9339" s="11"/>
      <c r="D9339" s="11"/>
      <c r="E9339" s="11"/>
    </row>
    <row r="9340">
      <c r="C9340" s="11"/>
      <c r="D9340" s="11"/>
      <c r="E9340" s="11"/>
    </row>
    <row r="9341">
      <c r="C9341" s="11"/>
      <c r="D9341" s="11"/>
      <c r="E9341" s="11"/>
    </row>
    <row r="9342">
      <c r="C9342" s="11"/>
      <c r="D9342" s="11"/>
      <c r="E9342" s="11"/>
    </row>
    <row r="9343">
      <c r="C9343" s="11"/>
      <c r="D9343" s="11"/>
      <c r="E9343" s="11"/>
    </row>
    <row r="9344">
      <c r="C9344" s="11"/>
      <c r="D9344" s="11"/>
      <c r="E9344" s="11"/>
    </row>
    <row r="9345">
      <c r="C9345" s="11"/>
      <c r="D9345" s="11"/>
      <c r="E9345" s="11"/>
    </row>
    <row r="9346">
      <c r="C9346" s="11"/>
      <c r="D9346" s="11"/>
      <c r="E9346" s="11"/>
    </row>
    <row r="9347">
      <c r="C9347" s="11"/>
      <c r="D9347" s="11"/>
      <c r="E9347" s="11"/>
    </row>
    <row r="9348">
      <c r="C9348" s="11"/>
      <c r="D9348" s="11"/>
      <c r="E9348" s="11"/>
    </row>
    <row r="9349">
      <c r="C9349" s="11"/>
      <c r="D9349" s="11"/>
      <c r="E9349" s="11"/>
    </row>
    <row r="9350">
      <c r="C9350" s="11"/>
      <c r="D9350" s="11"/>
      <c r="E9350" s="11"/>
    </row>
    <row r="9351">
      <c r="C9351" s="11"/>
      <c r="D9351" s="11"/>
      <c r="E9351" s="11"/>
    </row>
    <row r="9352">
      <c r="C9352" s="11"/>
      <c r="D9352" s="11"/>
      <c r="E9352" s="11"/>
    </row>
    <row r="9353">
      <c r="C9353" s="11"/>
      <c r="D9353" s="11"/>
      <c r="E9353" s="11"/>
    </row>
    <row r="9354">
      <c r="C9354" s="11"/>
      <c r="D9354" s="11"/>
      <c r="E9354" s="11"/>
    </row>
    <row r="9355">
      <c r="C9355" s="11"/>
      <c r="D9355" s="11"/>
      <c r="E9355" s="11"/>
    </row>
    <row r="9356">
      <c r="C9356" s="11"/>
      <c r="D9356" s="11"/>
      <c r="E9356" s="11"/>
    </row>
    <row r="9357">
      <c r="C9357" s="11"/>
      <c r="D9357" s="11"/>
      <c r="E9357" s="11"/>
    </row>
    <row r="9358">
      <c r="C9358" s="11"/>
      <c r="D9358" s="11"/>
      <c r="E9358" s="11"/>
    </row>
    <row r="9359">
      <c r="C9359" s="11"/>
      <c r="D9359" s="11"/>
      <c r="E9359" s="11"/>
    </row>
    <row r="9360">
      <c r="C9360" s="11"/>
      <c r="D9360" s="11"/>
      <c r="E9360" s="11"/>
    </row>
    <row r="9361">
      <c r="C9361" s="11"/>
      <c r="D9361" s="11"/>
      <c r="E9361" s="11"/>
    </row>
    <row r="9362">
      <c r="C9362" s="11"/>
      <c r="D9362" s="11"/>
      <c r="E9362" s="11"/>
    </row>
    <row r="9363">
      <c r="C9363" s="11"/>
      <c r="D9363" s="11"/>
      <c r="E9363" s="11"/>
    </row>
    <row r="9364">
      <c r="C9364" s="11"/>
      <c r="D9364" s="11"/>
      <c r="E9364" s="11"/>
    </row>
    <row r="9365">
      <c r="C9365" s="11"/>
      <c r="D9365" s="11"/>
      <c r="E9365" s="11"/>
    </row>
    <row r="9366">
      <c r="C9366" s="11"/>
      <c r="D9366" s="11"/>
      <c r="E9366" s="11"/>
    </row>
    <row r="9367">
      <c r="C9367" s="11"/>
      <c r="D9367" s="11"/>
      <c r="E9367" s="11"/>
    </row>
    <row r="9368">
      <c r="C9368" s="11"/>
      <c r="D9368" s="11"/>
      <c r="E9368" s="11"/>
    </row>
    <row r="9369">
      <c r="C9369" s="11"/>
      <c r="D9369" s="11"/>
      <c r="E9369" s="11"/>
    </row>
    <row r="9370">
      <c r="C9370" s="11"/>
      <c r="D9370" s="11"/>
      <c r="E9370" s="11"/>
    </row>
    <row r="9371">
      <c r="C9371" s="11"/>
      <c r="D9371" s="11"/>
      <c r="E9371" s="11"/>
    </row>
    <row r="9372">
      <c r="C9372" s="11"/>
      <c r="D9372" s="11"/>
      <c r="E9372" s="11"/>
    </row>
    <row r="9373">
      <c r="C9373" s="11"/>
      <c r="D9373" s="11"/>
      <c r="E9373" s="11"/>
    </row>
    <row r="9374">
      <c r="C9374" s="11"/>
      <c r="D9374" s="11"/>
      <c r="E9374" s="11"/>
    </row>
    <row r="9375">
      <c r="C9375" s="11"/>
      <c r="D9375" s="11"/>
      <c r="E9375" s="11"/>
    </row>
    <row r="9376">
      <c r="C9376" s="11"/>
      <c r="D9376" s="11"/>
      <c r="E9376" s="11"/>
    </row>
    <row r="9377">
      <c r="C9377" s="11"/>
      <c r="D9377" s="11"/>
      <c r="E9377" s="11"/>
    </row>
    <row r="9378">
      <c r="C9378" s="11"/>
      <c r="D9378" s="11"/>
      <c r="E9378" s="11"/>
    </row>
    <row r="9379">
      <c r="C9379" s="11"/>
      <c r="D9379" s="11"/>
      <c r="E9379" s="11"/>
    </row>
    <row r="9380">
      <c r="C9380" s="11"/>
      <c r="D9380" s="11"/>
      <c r="E9380" s="11"/>
    </row>
    <row r="9381">
      <c r="C9381" s="11"/>
      <c r="D9381" s="11"/>
      <c r="E9381" s="11"/>
    </row>
    <row r="9382">
      <c r="C9382" s="11"/>
      <c r="D9382" s="11"/>
      <c r="E9382" s="11"/>
    </row>
    <row r="9383">
      <c r="C9383" s="11"/>
      <c r="D9383" s="11"/>
      <c r="E9383" s="11"/>
    </row>
    <row r="9384">
      <c r="C9384" s="11"/>
      <c r="D9384" s="11"/>
      <c r="E9384" s="11"/>
    </row>
    <row r="9385">
      <c r="C9385" s="11"/>
      <c r="D9385" s="11"/>
      <c r="E9385" s="11"/>
    </row>
    <row r="9386">
      <c r="C9386" s="11"/>
      <c r="D9386" s="11"/>
      <c r="E9386" s="11"/>
    </row>
    <row r="9387">
      <c r="C9387" s="11"/>
      <c r="D9387" s="11"/>
      <c r="E9387" s="11"/>
    </row>
    <row r="9388">
      <c r="C9388" s="11"/>
      <c r="D9388" s="11"/>
      <c r="E9388" s="11"/>
    </row>
    <row r="9389">
      <c r="C9389" s="11"/>
      <c r="D9389" s="11"/>
      <c r="E9389" s="11"/>
    </row>
    <row r="9390">
      <c r="C9390" s="11"/>
      <c r="D9390" s="11"/>
      <c r="E9390" s="11"/>
    </row>
    <row r="9391">
      <c r="C9391" s="11"/>
      <c r="D9391" s="11"/>
      <c r="E9391" s="11"/>
    </row>
    <row r="9392">
      <c r="C9392" s="11"/>
      <c r="D9392" s="11"/>
      <c r="E9392" s="11"/>
    </row>
    <row r="9393">
      <c r="C9393" s="11"/>
      <c r="D9393" s="11"/>
      <c r="E9393" s="11"/>
    </row>
    <row r="9394">
      <c r="C9394" s="11"/>
      <c r="D9394" s="11"/>
      <c r="E9394" s="11"/>
    </row>
    <row r="9395">
      <c r="C9395" s="11"/>
      <c r="D9395" s="11"/>
      <c r="E9395" s="11"/>
    </row>
    <row r="9396">
      <c r="C9396" s="11"/>
      <c r="D9396" s="11"/>
      <c r="E9396" s="11"/>
    </row>
    <row r="9397">
      <c r="C9397" s="11"/>
      <c r="D9397" s="11"/>
      <c r="E9397" s="11"/>
    </row>
    <row r="9398">
      <c r="C9398" s="11"/>
      <c r="D9398" s="11"/>
      <c r="E9398" s="11"/>
    </row>
    <row r="9399">
      <c r="C9399" s="11"/>
      <c r="D9399" s="11"/>
      <c r="E9399" s="11"/>
    </row>
    <row r="9400">
      <c r="C9400" s="11"/>
      <c r="D9400" s="11"/>
      <c r="E9400" s="11"/>
    </row>
    <row r="9401">
      <c r="C9401" s="11"/>
      <c r="D9401" s="11"/>
      <c r="E9401" s="11"/>
    </row>
    <row r="9402">
      <c r="C9402" s="11"/>
      <c r="D9402" s="11"/>
      <c r="E9402" s="11"/>
    </row>
    <row r="9403">
      <c r="C9403" s="11"/>
      <c r="D9403" s="11"/>
      <c r="E9403" s="11"/>
    </row>
    <row r="9404">
      <c r="C9404" s="11"/>
      <c r="D9404" s="11"/>
      <c r="E9404" s="11"/>
    </row>
    <row r="9405">
      <c r="C9405" s="11"/>
      <c r="D9405" s="11"/>
      <c r="E9405" s="11"/>
    </row>
    <row r="9406">
      <c r="C9406" s="11"/>
      <c r="D9406" s="11"/>
      <c r="E9406" s="11"/>
    </row>
    <row r="9407">
      <c r="C9407" s="11"/>
      <c r="D9407" s="11"/>
      <c r="E9407" s="11"/>
    </row>
    <row r="9408">
      <c r="C9408" s="11"/>
      <c r="D9408" s="11"/>
      <c r="E9408" s="11"/>
    </row>
    <row r="9409">
      <c r="C9409" s="11"/>
      <c r="D9409" s="11"/>
      <c r="E9409" s="11"/>
    </row>
    <row r="9410">
      <c r="C9410" s="11"/>
      <c r="D9410" s="11"/>
      <c r="E9410" s="11"/>
    </row>
    <row r="9411">
      <c r="C9411" s="11"/>
      <c r="D9411" s="11"/>
      <c r="E9411" s="11"/>
    </row>
    <row r="9412">
      <c r="C9412" s="11"/>
      <c r="D9412" s="11"/>
      <c r="E9412" s="11"/>
    </row>
    <row r="9413">
      <c r="C9413" s="11"/>
      <c r="D9413" s="11"/>
      <c r="E9413" s="11"/>
    </row>
    <row r="9414">
      <c r="C9414" s="11"/>
      <c r="D9414" s="11"/>
      <c r="E9414" s="11"/>
    </row>
    <row r="9415">
      <c r="C9415" s="11"/>
      <c r="D9415" s="11"/>
      <c r="E9415" s="11"/>
    </row>
    <row r="9416">
      <c r="C9416" s="11"/>
      <c r="D9416" s="11"/>
      <c r="E9416" s="11"/>
    </row>
    <row r="9417">
      <c r="C9417" s="11"/>
      <c r="D9417" s="11"/>
      <c r="E9417" s="11"/>
    </row>
    <row r="9418">
      <c r="C9418" s="11"/>
      <c r="D9418" s="11"/>
      <c r="E9418" s="11"/>
    </row>
    <row r="9419">
      <c r="C9419" s="11"/>
      <c r="D9419" s="11"/>
      <c r="E9419" s="11"/>
    </row>
    <row r="9420">
      <c r="C9420" s="11"/>
      <c r="D9420" s="11"/>
      <c r="E9420" s="11"/>
    </row>
    <row r="9421">
      <c r="C9421" s="11"/>
      <c r="D9421" s="11"/>
      <c r="E9421" s="11"/>
    </row>
    <row r="9422">
      <c r="C9422" s="11"/>
      <c r="D9422" s="11"/>
      <c r="E9422" s="11"/>
    </row>
    <row r="9423">
      <c r="C9423" s="11"/>
      <c r="D9423" s="11"/>
      <c r="E9423" s="11"/>
    </row>
    <row r="9424">
      <c r="C9424" s="11"/>
      <c r="D9424" s="11"/>
      <c r="E9424" s="11"/>
    </row>
    <row r="9425">
      <c r="C9425" s="11"/>
      <c r="D9425" s="11"/>
      <c r="E9425" s="11"/>
    </row>
    <row r="9426">
      <c r="C9426" s="11"/>
      <c r="D9426" s="11"/>
      <c r="E9426" s="11"/>
    </row>
    <row r="9427">
      <c r="C9427" s="11"/>
      <c r="D9427" s="11"/>
      <c r="E9427" s="11"/>
    </row>
    <row r="9428">
      <c r="C9428" s="11"/>
      <c r="D9428" s="11"/>
      <c r="E9428" s="11"/>
    </row>
    <row r="9429">
      <c r="C9429" s="11"/>
      <c r="D9429" s="11"/>
      <c r="E9429" s="11"/>
    </row>
    <row r="9430">
      <c r="C9430" s="11"/>
      <c r="D9430" s="11"/>
      <c r="E9430" s="11"/>
    </row>
    <row r="9431">
      <c r="C9431" s="11"/>
      <c r="D9431" s="11"/>
      <c r="E9431" s="11"/>
    </row>
    <row r="9432">
      <c r="C9432" s="11"/>
      <c r="D9432" s="11"/>
      <c r="E9432" s="11"/>
    </row>
    <row r="9433">
      <c r="C9433" s="11"/>
      <c r="D9433" s="11"/>
      <c r="E9433" s="11"/>
    </row>
    <row r="9434">
      <c r="C9434" s="11"/>
      <c r="D9434" s="11"/>
      <c r="E9434" s="11"/>
    </row>
    <row r="9435">
      <c r="C9435" s="11"/>
      <c r="D9435" s="11"/>
      <c r="E9435" s="11"/>
    </row>
    <row r="9436">
      <c r="C9436" s="11"/>
      <c r="D9436" s="11"/>
      <c r="E9436" s="11"/>
    </row>
    <row r="9437">
      <c r="C9437" s="11"/>
      <c r="D9437" s="11"/>
      <c r="E9437" s="11"/>
    </row>
    <row r="9438">
      <c r="C9438" s="11"/>
      <c r="D9438" s="11"/>
      <c r="E9438" s="11"/>
    </row>
    <row r="9439">
      <c r="C9439" s="11"/>
      <c r="D9439" s="11"/>
      <c r="E9439" s="11"/>
    </row>
    <row r="9440">
      <c r="C9440" s="11"/>
      <c r="D9440" s="11"/>
      <c r="E9440" s="11"/>
    </row>
    <row r="9441">
      <c r="C9441" s="11"/>
      <c r="D9441" s="11"/>
      <c r="E9441" s="11"/>
    </row>
    <row r="9442">
      <c r="C9442" s="11"/>
      <c r="D9442" s="11"/>
      <c r="E9442" s="11"/>
    </row>
    <row r="9443">
      <c r="C9443" s="11"/>
      <c r="D9443" s="11"/>
      <c r="E9443" s="11"/>
    </row>
    <row r="9444">
      <c r="C9444" s="11"/>
      <c r="D9444" s="11"/>
      <c r="E9444" s="11"/>
    </row>
    <row r="9445">
      <c r="C9445" s="11"/>
      <c r="D9445" s="11"/>
      <c r="E9445" s="11"/>
    </row>
    <row r="9446">
      <c r="C9446" s="11"/>
      <c r="D9446" s="11"/>
      <c r="E9446" s="11"/>
    </row>
    <row r="9447">
      <c r="C9447" s="11"/>
      <c r="D9447" s="11"/>
      <c r="E9447" s="11"/>
    </row>
    <row r="9448">
      <c r="C9448" s="11"/>
      <c r="D9448" s="11"/>
      <c r="E9448" s="11"/>
    </row>
    <row r="9449">
      <c r="C9449" s="11"/>
      <c r="D9449" s="11"/>
      <c r="E9449" s="11"/>
    </row>
    <row r="9450">
      <c r="C9450" s="11"/>
      <c r="D9450" s="11"/>
      <c r="E9450" s="11"/>
    </row>
    <row r="9451">
      <c r="C9451" s="11"/>
      <c r="D9451" s="11"/>
      <c r="E9451" s="11"/>
    </row>
    <row r="9452">
      <c r="C9452" s="11"/>
      <c r="D9452" s="11"/>
      <c r="E9452" s="11"/>
    </row>
    <row r="9453">
      <c r="C9453" s="11"/>
      <c r="D9453" s="11"/>
      <c r="E9453" s="11"/>
    </row>
    <row r="9454">
      <c r="C9454" s="11"/>
      <c r="D9454" s="11"/>
      <c r="E9454" s="11"/>
    </row>
    <row r="9455">
      <c r="C9455" s="11"/>
      <c r="D9455" s="11"/>
      <c r="E9455" s="11"/>
    </row>
    <row r="9456">
      <c r="C9456" s="11"/>
      <c r="D9456" s="11"/>
      <c r="E9456" s="11"/>
    </row>
    <row r="9457">
      <c r="C9457" s="11"/>
      <c r="D9457" s="11"/>
      <c r="E9457" s="11"/>
    </row>
    <row r="9458">
      <c r="C9458" s="11"/>
      <c r="D9458" s="11"/>
      <c r="E9458" s="11"/>
    </row>
    <row r="9459">
      <c r="C9459" s="11"/>
      <c r="D9459" s="11"/>
      <c r="E9459" s="11"/>
    </row>
    <row r="9460">
      <c r="C9460" s="11"/>
      <c r="D9460" s="11"/>
      <c r="E9460" s="11"/>
    </row>
    <row r="9461">
      <c r="C9461" s="11"/>
      <c r="D9461" s="11"/>
      <c r="E9461" s="11"/>
    </row>
    <row r="9462">
      <c r="C9462" s="11"/>
      <c r="D9462" s="11"/>
      <c r="E9462" s="11"/>
    </row>
    <row r="9463">
      <c r="C9463" s="11"/>
      <c r="D9463" s="11"/>
      <c r="E9463" s="11"/>
    </row>
    <row r="9464">
      <c r="C9464" s="11"/>
      <c r="D9464" s="11"/>
      <c r="E9464" s="11"/>
    </row>
    <row r="9465">
      <c r="C9465" s="11"/>
      <c r="D9465" s="11"/>
      <c r="E9465" s="11"/>
    </row>
    <row r="9466">
      <c r="C9466" s="11"/>
      <c r="D9466" s="11"/>
      <c r="E9466" s="11"/>
    </row>
    <row r="9467">
      <c r="C9467" s="11"/>
      <c r="D9467" s="11"/>
      <c r="E9467" s="11"/>
    </row>
    <row r="9468">
      <c r="C9468" s="11"/>
      <c r="D9468" s="11"/>
      <c r="E9468" s="11"/>
    </row>
    <row r="9469">
      <c r="C9469" s="11"/>
      <c r="D9469" s="11"/>
      <c r="E9469" s="11"/>
    </row>
    <row r="9470">
      <c r="C9470" s="11"/>
      <c r="D9470" s="11"/>
      <c r="E9470" s="11"/>
    </row>
    <row r="9471">
      <c r="C9471" s="11"/>
      <c r="D9471" s="11"/>
      <c r="E9471" s="11"/>
    </row>
    <row r="9472">
      <c r="C9472" s="11"/>
      <c r="D9472" s="11"/>
      <c r="E9472" s="11"/>
    </row>
    <row r="9473">
      <c r="C9473" s="11"/>
      <c r="D9473" s="11"/>
      <c r="E9473" s="11"/>
    </row>
    <row r="9474">
      <c r="C9474" s="11"/>
      <c r="D9474" s="11"/>
      <c r="E9474" s="11"/>
    </row>
    <row r="9475">
      <c r="C9475" s="11"/>
      <c r="D9475" s="11"/>
      <c r="E9475" s="11"/>
    </row>
    <row r="9476">
      <c r="C9476" s="11"/>
      <c r="D9476" s="11"/>
      <c r="E9476" s="11"/>
    </row>
    <row r="9477">
      <c r="C9477" s="11"/>
      <c r="D9477" s="11"/>
      <c r="E9477" s="11"/>
    </row>
    <row r="9478">
      <c r="C9478" s="11"/>
      <c r="D9478" s="11"/>
      <c r="E9478" s="11"/>
    </row>
    <row r="9479">
      <c r="C9479" s="11"/>
      <c r="D9479" s="11"/>
      <c r="E9479" s="11"/>
    </row>
    <row r="9480">
      <c r="C9480" s="11"/>
      <c r="D9480" s="11"/>
      <c r="E9480" s="11"/>
    </row>
    <row r="9481">
      <c r="C9481" s="11"/>
      <c r="D9481" s="11"/>
      <c r="E9481" s="11"/>
    </row>
    <row r="9482">
      <c r="C9482" s="11"/>
      <c r="D9482" s="11"/>
      <c r="E9482" s="11"/>
    </row>
    <row r="9483">
      <c r="C9483" s="11"/>
      <c r="D9483" s="11"/>
      <c r="E9483" s="11"/>
    </row>
    <row r="9484">
      <c r="C9484" s="11"/>
      <c r="D9484" s="11"/>
      <c r="E9484" s="11"/>
    </row>
    <row r="9485">
      <c r="C9485" s="11"/>
      <c r="D9485" s="11"/>
      <c r="E9485" s="11"/>
    </row>
    <row r="9486">
      <c r="C9486" s="11"/>
      <c r="D9486" s="11"/>
      <c r="E9486" s="11"/>
    </row>
    <row r="9487">
      <c r="C9487" s="11"/>
      <c r="D9487" s="11"/>
      <c r="E9487" s="11"/>
    </row>
    <row r="9488">
      <c r="C9488" s="11"/>
      <c r="D9488" s="11"/>
      <c r="E9488" s="11"/>
    </row>
    <row r="9489">
      <c r="C9489" s="11"/>
      <c r="D9489" s="11"/>
      <c r="E9489" s="11"/>
    </row>
    <row r="9490">
      <c r="C9490" s="11"/>
      <c r="D9490" s="11"/>
      <c r="E9490" s="11"/>
    </row>
    <row r="9491">
      <c r="C9491" s="11"/>
      <c r="D9491" s="11"/>
      <c r="E9491" s="11"/>
    </row>
    <row r="9492">
      <c r="C9492" s="11"/>
      <c r="D9492" s="11"/>
      <c r="E9492" s="11"/>
    </row>
    <row r="9493">
      <c r="C9493" s="11"/>
      <c r="D9493" s="11"/>
      <c r="E9493" s="11"/>
    </row>
    <row r="9494">
      <c r="C9494" s="11"/>
      <c r="D9494" s="11"/>
      <c r="E9494" s="11"/>
    </row>
    <row r="9495">
      <c r="C9495" s="11"/>
      <c r="D9495" s="11"/>
      <c r="E9495" s="11"/>
    </row>
    <row r="9496">
      <c r="C9496" s="11"/>
      <c r="D9496" s="11"/>
      <c r="E9496" s="11"/>
    </row>
    <row r="9497">
      <c r="C9497" s="11"/>
      <c r="D9497" s="11"/>
      <c r="E9497" s="11"/>
    </row>
    <row r="9498">
      <c r="C9498" s="11"/>
      <c r="D9498" s="11"/>
      <c r="E9498" s="11"/>
    </row>
    <row r="9499">
      <c r="C9499" s="11"/>
      <c r="D9499" s="11"/>
      <c r="E9499" s="11"/>
    </row>
    <row r="9500">
      <c r="C9500" s="11"/>
      <c r="D9500" s="11"/>
      <c r="E9500" s="11"/>
    </row>
    <row r="9501">
      <c r="C9501" s="11"/>
      <c r="D9501" s="11"/>
      <c r="E9501" s="11"/>
    </row>
    <row r="9502">
      <c r="C9502" s="11"/>
      <c r="D9502" s="11"/>
      <c r="E9502" s="11"/>
    </row>
    <row r="9503">
      <c r="C9503" s="11"/>
      <c r="D9503" s="11"/>
      <c r="E9503" s="11"/>
    </row>
    <row r="9504">
      <c r="C9504" s="11"/>
      <c r="D9504" s="11"/>
      <c r="E9504" s="11"/>
    </row>
    <row r="9505">
      <c r="C9505" s="11"/>
      <c r="D9505" s="11"/>
      <c r="E9505" s="11"/>
    </row>
    <row r="9506">
      <c r="C9506" s="11"/>
      <c r="D9506" s="11"/>
      <c r="E9506" s="11"/>
    </row>
    <row r="9507">
      <c r="C9507" s="11"/>
      <c r="D9507" s="11"/>
      <c r="E9507" s="11"/>
    </row>
    <row r="9508">
      <c r="C9508" s="11"/>
      <c r="D9508" s="11"/>
      <c r="E9508" s="11"/>
    </row>
    <row r="9509">
      <c r="C9509" s="11"/>
      <c r="D9509" s="11"/>
      <c r="E9509" s="11"/>
    </row>
    <row r="9510">
      <c r="C9510" s="11"/>
      <c r="D9510" s="11"/>
      <c r="E9510" s="11"/>
    </row>
    <row r="9511">
      <c r="C9511" s="11"/>
      <c r="D9511" s="11"/>
      <c r="E9511" s="11"/>
    </row>
    <row r="9512">
      <c r="C9512" s="11"/>
      <c r="D9512" s="11"/>
      <c r="E9512" s="11"/>
    </row>
    <row r="9513">
      <c r="C9513" s="11"/>
      <c r="D9513" s="11"/>
      <c r="E9513" s="11"/>
    </row>
    <row r="9514">
      <c r="C9514" s="11"/>
      <c r="D9514" s="11"/>
      <c r="E9514" s="11"/>
    </row>
    <row r="9515">
      <c r="C9515" s="11"/>
      <c r="D9515" s="11"/>
      <c r="E9515" s="11"/>
    </row>
    <row r="9516">
      <c r="C9516" s="11"/>
      <c r="D9516" s="11"/>
      <c r="E9516" s="11"/>
    </row>
    <row r="9517">
      <c r="C9517" s="11"/>
      <c r="D9517" s="11"/>
      <c r="E9517" s="11"/>
    </row>
    <row r="9518">
      <c r="C9518" s="11"/>
      <c r="D9518" s="11"/>
      <c r="E9518" s="11"/>
    </row>
    <row r="9519">
      <c r="C9519" s="11"/>
      <c r="D9519" s="11"/>
      <c r="E9519" s="11"/>
    </row>
    <row r="9520">
      <c r="C9520" s="11"/>
      <c r="D9520" s="11"/>
      <c r="E9520" s="11"/>
    </row>
    <row r="9521">
      <c r="C9521" s="11"/>
      <c r="D9521" s="11"/>
      <c r="E9521" s="11"/>
    </row>
    <row r="9522">
      <c r="C9522" s="11"/>
      <c r="D9522" s="11"/>
      <c r="E9522" s="11"/>
    </row>
    <row r="9523">
      <c r="C9523" s="11"/>
      <c r="D9523" s="11"/>
      <c r="E9523" s="11"/>
    </row>
    <row r="9524">
      <c r="C9524" s="11"/>
      <c r="D9524" s="11"/>
      <c r="E9524" s="11"/>
    </row>
    <row r="9525">
      <c r="C9525" s="11"/>
      <c r="D9525" s="11"/>
      <c r="E9525" s="11"/>
    </row>
    <row r="9526">
      <c r="C9526" s="11"/>
      <c r="D9526" s="11"/>
      <c r="E9526" s="11"/>
    </row>
    <row r="9527">
      <c r="C9527" s="11"/>
      <c r="D9527" s="11"/>
      <c r="E9527" s="11"/>
    </row>
    <row r="9528">
      <c r="C9528" s="11"/>
      <c r="D9528" s="11"/>
      <c r="E9528" s="11"/>
    </row>
    <row r="9529">
      <c r="C9529" s="11"/>
      <c r="D9529" s="11"/>
      <c r="E9529" s="11"/>
    </row>
    <row r="9530">
      <c r="C9530" s="11"/>
      <c r="D9530" s="11"/>
      <c r="E9530" s="11"/>
    </row>
    <row r="9531">
      <c r="C9531" s="11"/>
      <c r="D9531" s="11"/>
      <c r="E9531" s="11"/>
    </row>
    <row r="9532">
      <c r="C9532" s="11"/>
      <c r="D9532" s="11"/>
      <c r="E9532" s="11"/>
    </row>
    <row r="9533">
      <c r="C9533" s="11"/>
      <c r="D9533" s="11"/>
      <c r="E9533" s="11"/>
    </row>
    <row r="9534">
      <c r="C9534" s="11"/>
      <c r="D9534" s="11"/>
      <c r="E9534" s="11"/>
    </row>
    <row r="9535">
      <c r="C9535" s="11"/>
      <c r="D9535" s="11"/>
      <c r="E9535" s="11"/>
    </row>
    <row r="9536">
      <c r="C9536" s="11"/>
      <c r="D9536" s="11"/>
      <c r="E9536" s="11"/>
    </row>
    <row r="9537">
      <c r="C9537" s="11"/>
      <c r="D9537" s="11"/>
      <c r="E9537" s="11"/>
    </row>
    <row r="9538">
      <c r="C9538" s="11"/>
      <c r="D9538" s="11"/>
      <c r="E9538" s="11"/>
    </row>
    <row r="9539">
      <c r="C9539" s="11"/>
      <c r="D9539" s="11"/>
      <c r="E9539" s="11"/>
    </row>
    <row r="9540">
      <c r="C9540" s="11"/>
      <c r="D9540" s="11"/>
      <c r="E9540" s="11"/>
    </row>
    <row r="9541">
      <c r="C9541" s="11"/>
      <c r="D9541" s="11"/>
      <c r="E9541" s="11"/>
    </row>
    <row r="9542">
      <c r="C9542" s="11"/>
      <c r="D9542" s="11"/>
      <c r="E9542" s="11"/>
    </row>
    <row r="9543">
      <c r="C9543" s="11"/>
      <c r="D9543" s="11"/>
      <c r="E9543" s="11"/>
    </row>
    <row r="9544">
      <c r="C9544" s="11"/>
      <c r="D9544" s="11"/>
      <c r="E9544" s="11"/>
    </row>
    <row r="9545">
      <c r="C9545" s="11"/>
      <c r="D9545" s="11"/>
      <c r="E9545" s="11"/>
    </row>
    <row r="9546">
      <c r="C9546" s="11"/>
      <c r="D9546" s="11"/>
      <c r="E9546" s="11"/>
    </row>
    <row r="9547">
      <c r="C9547" s="11"/>
      <c r="D9547" s="11"/>
      <c r="E9547" s="11"/>
    </row>
    <row r="9548">
      <c r="C9548" s="11"/>
      <c r="D9548" s="11"/>
      <c r="E9548" s="11"/>
    </row>
    <row r="9549">
      <c r="C9549" s="11"/>
      <c r="D9549" s="11"/>
      <c r="E9549" s="11"/>
    </row>
    <row r="9550">
      <c r="C9550" s="11"/>
      <c r="D9550" s="11"/>
      <c r="E9550" s="11"/>
    </row>
    <row r="9551">
      <c r="C9551" s="11"/>
      <c r="D9551" s="11"/>
      <c r="E9551" s="11"/>
    </row>
    <row r="9552">
      <c r="C9552" s="11"/>
      <c r="D9552" s="11"/>
      <c r="E9552" s="11"/>
    </row>
    <row r="9553">
      <c r="C9553" s="11"/>
      <c r="D9553" s="11"/>
      <c r="E9553" s="11"/>
    </row>
    <row r="9554">
      <c r="C9554" s="11"/>
      <c r="D9554" s="11"/>
      <c r="E9554" s="11"/>
    </row>
    <row r="9555">
      <c r="C9555" s="11"/>
      <c r="D9555" s="11"/>
      <c r="E9555" s="11"/>
    </row>
    <row r="9556">
      <c r="C9556" s="11"/>
      <c r="D9556" s="11"/>
      <c r="E9556" s="11"/>
    </row>
    <row r="9557">
      <c r="C9557" s="11"/>
      <c r="D9557" s="11"/>
      <c r="E9557" s="11"/>
    </row>
    <row r="9558">
      <c r="C9558" s="11"/>
      <c r="D9558" s="11"/>
      <c r="E9558" s="11"/>
    </row>
    <row r="9559">
      <c r="C9559" s="11"/>
      <c r="D9559" s="11"/>
      <c r="E9559" s="11"/>
    </row>
    <row r="9560">
      <c r="C9560" s="11"/>
      <c r="D9560" s="11"/>
      <c r="E9560" s="11"/>
    </row>
    <row r="9561">
      <c r="C9561" s="11"/>
      <c r="D9561" s="11"/>
      <c r="E9561" s="11"/>
    </row>
    <row r="9562">
      <c r="C9562" s="11"/>
      <c r="D9562" s="11"/>
      <c r="E9562" s="11"/>
    </row>
    <row r="9563">
      <c r="C9563" s="11"/>
      <c r="D9563" s="11"/>
      <c r="E9563" s="11"/>
    </row>
    <row r="9564">
      <c r="C9564" s="11"/>
      <c r="D9564" s="11"/>
      <c r="E9564" s="11"/>
    </row>
    <row r="9565">
      <c r="C9565" s="11"/>
      <c r="D9565" s="11"/>
      <c r="E9565" s="11"/>
    </row>
    <row r="9566">
      <c r="C9566" s="11"/>
      <c r="D9566" s="11"/>
      <c r="E9566" s="11"/>
    </row>
    <row r="9567">
      <c r="C9567" s="11"/>
      <c r="D9567" s="11"/>
      <c r="E9567" s="11"/>
    </row>
    <row r="9568">
      <c r="C9568" s="11"/>
      <c r="D9568" s="11"/>
      <c r="E9568" s="11"/>
    </row>
    <row r="9569">
      <c r="C9569" s="11"/>
      <c r="D9569" s="11"/>
      <c r="E9569" s="11"/>
    </row>
    <row r="9570">
      <c r="C9570" s="11"/>
      <c r="D9570" s="11"/>
      <c r="E9570" s="11"/>
    </row>
    <row r="9571">
      <c r="C9571" s="11"/>
      <c r="D9571" s="11"/>
      <c r="E9571" s="11"/>
    </row>
    <row r="9572">
      <c r="C9572" s="11"/>
      <c r="D9572" s="11"/>
      <c r="E9572" s="11"/>
    </row>
    <row r="9573">
      <c r="C9573" s="11"/>
      <c r="D9573" s="11"/>
      <c r="E9573" s="11"/>
    </row>
    <row r="9574">
      <c r="C9574" s="11"/>
      <c r="D9574" s="11"/>
      <c r="E9574" s="11"/>
    </row>
    <row r="9575">
      <c r="C9575" s="11"/>
      <c r="D9575" s="11"/>
      <c r="E9575" s="11"/>
    </row>
    <row r="9576">
      <c r="C9576" s="11"/>
      <c r="D9576" s="11"/>
      <c r="E9576" s="11"/>
    </row>
    <row r="9577">
      <c r="C9577" s="11"/>
      <c r="D9577" s="11"/>
      <c r="E9577" s="11"/>
    </row>
    <row r="9578">
      <c r="C9578" s="11"/>
      <c r="D9578" s="11"/>
      <c r="E9578" s="11"/>
    </row>
    <row r="9579">
      <c r="C9579" s="11"/>
      <c r="D9579" s="11"/>
      <c r="E9579" s="11"/>
    </row>
    <row r="9580">
      <c r="C9580" s="11"/>
      <c r="D9580" s="11"/>
      <c r="E9580" s="11"/>
    </row>
    <row r="9581">
      <c r="C9581" s="11"/>
      <c r="D9581" s="11"/>
      <c r="E9581" s="11"/>
    </row>
    <row r="9582">
      <c r="C9582" s="11"/>
      <c r="D9582" s="11"/>
      <c r="E9582" s="11"/>
    </row>
    <row r="9583">
      <c r="C9583" s="11"/>
      <c r="D9583" s="11"/>
      <c r="E9583" s="11"/>
    </row>
    <row r="9584">
      <c r="C9584" s="11"/>
      <c r="D9584" s="11"/>
      <c r="E9584" s="11"/>
    </row>
    <row r="9585">
      <c r="C9585" s="11"/>
      <c r="D9585" s="11"/>
      <c r="E9585" s="11"/>
    </row>
    <row r="9586">
      <c r="C9586" s="11"/>
      <c r="D9586" s="11"/>
      <c r="E9586" s="11"/>
    </row>
    <row r="9587">
      <c r="C9587" s="11"/>
      <c r="D9587" s="11"/>
      <c r="E9587" s="11"/>
    </row>
    <row r="9588">
      <c r="C9588" s="11"/>
      <c r="D9588" s="11"/>
      <c r="E9588" s="11"/>
    </row>
    <row r="9589">
      <c r="C9589" s="11"/>
      <c r="D9589" s="11"/>
      <c r="E9589" s="11"/>
    </row>
    <row r="9590">
      <c r="C9590" s="11"/>
      <c r="D9590" s="11"/>
      <c r="E9590" s="11"/>
    </row>
    <row r="9591">
      <c r="C9591" s="11"/>
      <c r="D9591" s="11"/>
      <c r="E9591" s="11"/>
    </row>
    <row r="9592">
      <c r="C9592" s="11"/>
      <c r="D9592" s="11"/>
      <c r="E9592" s="11"/>
    </row>
    <row r="9593">
      <c r="C9593" s="11"/>
      <c r="D9593" s="11"/>
      <c r="E9593" s="11"/>
    </row>
    <row r="9594">
      <c r="C9594" s="11"/>
      <c r="D9594" s="11"/>
      <c r="E9594" s="11"/>
    </row>
    <row r="9595">
      <c r="C9595" s="11"/>
      <c r="D9595" s="11"/>
      <c r="E9595" s="11"/>
    </row>
    <row r="9596">
      <c r="C9596" s="11"/>
      <c r="D9596" s="11"/>
      <c r="E9596" s="11"/>
    </row>
    <row r="9597">
      <c r="C9597" s="11"/>
      <c r="D9597" s="11"/>
      <c r="E9597" s="11"/>
    </row>
    <row r="9598">
      <c r="C9598" s="11"/>
      <c r="D9598" s="11"/>
      <c r="E9598" s="11"/>
    </row>
    <row r="9599">
      <c r="C9599" s="11"/>
      <c r="D9599" s="11"/>
      <c r="E9599" s="11"/>
    </row>
    <row r="9600">
      <c r="C9600" s="11"/>
      <c r="D9600" s="11"/>
      <c r="E9600" s="11"/>
    </row>
    <row r="9601">
      <c r="C9601" s="11"/>
      <c r="D9601" s="11"/>
      <c r="E9601" s="11"/>
    </row>
    <row r="9602">
      <c r="C9602" s="11"/>
      <c r="D9602" s="11"/>
      <c r="E9602" s="11"/>
    </row>
    <row r="9603">
      <c r="C9603" s="11"/>
      <c r="D9603" s="11"/>
      <c r="E9603" s="11"/>
    </row>
    <row r="9604">
      <c r="C9604" s="11"/>
      <c r="D9604" s="11"/>
      <c r="E9604" s="11"/>
    </row>
    <row r="9605">
      <c r="C9605" s="11"/>
      <c r="D9605" s="11"/>
      <c r="E9605" s="11"/>
    </row>
    <row r="9606">
      <c r="C9606" s="11"/>
      <c r="D9606" s="11"/>
      <c r="E9606" s="11"/>
    </row>
    <row r="9607">
      <c r="C9607" s="11"/>
      <c r="D9607" s="11"/>
      <c r="E9607" s="11"/>
    </row>
    <row r="9608">
      <c r="C9608" s="11"/>
      <c r="D9608" s="11"/>
      <c r="E9608" s="11"/>
    </row>
    <row r="9609">
      <c r="C9609" s="11"/>
      <c r="D9609" s="11"/>
      <c r="E9609" s="11"/>
    </row>
    <row r="9610">
      <c r="C9610" s="11"/>
      <c r="D9610" s="11"/>
      <c r="E9610" s="11"/>
    </row>
    <row r="9611">
      <c r="C9611" s="11"/>
      <c r="D9611" s="11"/>
      <c r="E9611" s="11"/>
    </row>
    <row r="9612">
      <c r="C9612" s="11"/>
      <c r="D9612" s="11"/>
      <c r="E9612" s="11"/>
    </row>
    <row r="9613">
      <c r="C9613" s="11"/>
      <c r="D9613" s="11"/>
      <c r="E9613" s="11"/>
    </row>
    <row r="9614">
      <c r="C9614" s="11"/>
      <c r="D9614" s="11"/>
      <c r="E9614" s="11"/>
    </row>
    <row r="9615">
      <c r="C9615" s="11"/>
      <c r="D9615" s="11"/>
      <c r="E9615" s="11"/>
    </row>
    <row r="9616">
      <c r="C9616" s="11"/>
      <c r="D9616" s="11"/>
      <c r="E9616" s="11"/>
    </row>
    <row r="9617">
      <c r="C9617" s="11"/>
      <c r="D9617" s="11"/>
      <c r="E9617" s="11"/>
    </row>
    <row r="9618">
      <c r="C9618" s="11"/>
      <c r="D9618" s="11"/>
      <c r="E9618" s="11"/>
    </row>
    <row r="9619">
      <c r="C9619" s="11"/>
      <c r="D9619" s="11"/>
      <c r="E9619" s="11"/>
    </row>
    <row r="9620">
      <c r="C9620" s="11"/>
      <c r="D9620" s="11"/>
      <c r="E9620" s="11"/>
    </row>
    <row r="9621">
      <c r="C9621" s="11"/>
      <c r="D9621" s="11"/>
      <c r="E9621" s="11"/>
    </row>
    <row r="9622">
      <c r="C9622" s="11"/>
      <c r="D9622" s="11"/>
      <c r="E9622" s="11"/>
    </row>
    <row r="9623">
      <c r="C9623" s="11"/>
      <c r="D9623" s="11"/>
      <c r="E9623" s="11"/>
    </row>
    <row r="9624">
      <c r="C9624" s="11"/>
      <c r="D9624" s="11"/>
      <c r="E9624" s="11"/>
    </row>
    <row r="9625">
      <c r="C9625" s="11"/>
      <c r="D9625" s="11"/>
      <c r="E9625" s="11"/>
    </row>
    <row r="9626">
      <c r="C9626" s="11"/>
      <c r="D9626" s="11"/>
      <c r="E9626" s="11"/>
    </row>
    <row r="9627">
      <c r="C9627" s="11"/>
      <c r="D9627" s="11"/>
      <c r="E9627" s="11"/>
    </row>
    <row r="9628">
      <c r="C9628" s="11"/>
      <c r="D9628" s="11"/>
      <c r="E9628" s="11"/>
    </row>
    <row r="9629">
      <c r="C9629" s="11"/>
      <c r="D9629" s="11"/>
      <c r="E9629" s="11"/>
    </row>
    <row r="9630">
      <c r="C9630" s="11"/>
      <c r="D9630" s="11"/>
      <c r="E9630" s="11"/>
    </row>
    <row r="9631">
      <c r="C9631" s="11"/>
      <c r="D9631" s="11"/>
      <c r="E9631" s="11"/>
    </row>
    <row r="9632">
      <c r="C9632" s="11"/>
      <c r="D9632" s="11"/>
      <c r="E9632" s="11"/>
    </row>
    <row r="9633">
      <c r="C9633" s="11"/>
      <c r="D9633" s="11"/>
      <c r="E9633" s="11"/>
    </row>
    <row r="9634">
      <c r="C9634" s="11"/>
      <c r="D9634" s="11"/>
      <c r="E9634" s="11"/>
    </row>
    <row r="9635">
      <c r="C9635" s="11"/>
      <c r="D9635" s="11"/>
      <c r="E9635" s="11"/>
    </row>
    <row r="9636">
      <c r="C9636" s="11"/>
      <c r="D9636" s="11"/>
      <c r="E9636" s="11"/>
    </row>
    <row r="9637">
      <c r="C9637" s="11"/>
      <c r="D9637" s="11"/>
      <c r="E9637" s="11"/>
    </row>
    <row r="9638">
      <c r="C9638" s="11"/>
      <c r="D9638" s="11"/>
      <c r="E9638" s="11"/>
    </row>
    <row r="9639">
      <c r="C9639" s="11"/>
      <c r="D9639" s="11"/>
      <c r="E9639" s="11"/>
    </row>
    <row r="9640">
      <c r="C9640" s="11"/>
      <c r="D9640" s="11"/>
      <c r="E9640" s="11"/>
    </row>
    <row r="9641">
      <c r="C9641" s="11"/>
      <c r="D9641" s="11"/>
      <c r="E9641" s="11"/>
    </row>
    <row r="9642">
      <c r="C9642" s="11"/>
      <c r="D9642" s="11"/>
      <c r="E9642" s="11"/>
    </row>
    <row r="9643">
      <c r="C9643" s="11"/>
      <c r="D9643" s="11"/>
      <c r="E9643" s="11"/>
    </row>
    <row r="9644">
      <c r="C9644" s="11"/>
      <c r="D9644" s="11"/>
      <c r="E9644" s="11"/>
    </row>
    <row r="9645">
      <c r="C9645" s="11"/>
      <c r="D9645" s="11"/>
      <c r="E9645" s="11"/>
    </row>
    <row r="9646">
      <c r="C9646" s="11"/>
      <c r="D9646" s="11"/>
      <c r="E9646" s="11"/>
    </row>
    <row r="9647">
      <c r="C9647" s="11"/>
      <c r="D9647" s="11"/>
      <c r="E9647" s="11"/>
    </row>
    <row r="9648">
      <c r="C9648" s="11"/>
      <c r="D9648" s="11"/>
      <c r="E9648" s="11"/>
    </row>
    <row r="9649">
      <c r="C9649" s="11"/>
      <c r="D9649" s="11"/>
      <c r="E9649" s="11"/>
    </row>
    <row r="9650">
      <c r="C9650" s="11"/>
      <c r="D9650" s="11"/>
      <c r="E9650" s="11"/>
    </row>
    <row r="9651">
      <c r="C9651" s="11"/>
      <c r="D9651" s="11"/>
      <c r="E9651" s="11"/>
    </row>
    <row r="9652">
      <c r="C9652" s="11"/>
      <c r="D9652" s="11"/>
      <c r="E9652" s="11"/>
    </row>
    <row r="9653">
      <c r="C9653" s="11"/>
      <c r="D9653" s="11"/>
      <c r="E9653" s="11"/>
    </row>
    <row r="9654">
      <c r="C9654" s="11"/>
      <c r="D9654" s="11"/>
      <c r="E9654" s="11"/>
    </row>
    <row r="9655">
      <c r="C9655" s="11"/>
      <c r="D9655" s="11"/>
      <c r="E9655" s="11"/>
    </row>
    <row r="9656">
      <c r="C9656" s="11"/>
      <c r="D9656" s="11"/>
      <c r="E9656" s="11"/>
    </row>
    <row r="9657">
      <c r="C9657" s="11"/>
      <c r="D9657" s="11"/>
      <c r="E9657" s="11"/>
    </row>
    <row r="9658">
      <c r="C9658" s="11"/>
      <c r="D9658" s="11"/>
      <c r="E9658" s="11"/>
    </row>
    <row r="9659">
      <c r="C9659" s="11"/>
      <c r="D9659" s="11"/>
      <c r="E9659" s="11"/>
    </row>
    <row r="9660">
      <c r="C9660" s="11"/>
      <c r="D9660" s="11"/>
      <c r="E9660" s="11"/>
    </row>
    <row r="9661">
      <c r="C9661" s="11"/>
      <c r="D9661" s="11"/>
      <c r="E9661" s="11"/>
    </row>
    <row r="9662">
      <c r="C9662" s="11"/>
      <c r="D9662" s="11"/>
      <c r="E9662" s="11"/>
    </row>
    <row r="9663">
      <c r="C9663" s="11"/>
      <c r="D9663" s="11"/>
      <c r="E9663" s="11"/>
    </row>
    <row r="9664">
      <c r="C9664" s="11"/>
      <c r="D9664" s="11"/>
      <c r="E9664" s="11"/>
    </row>
    <row r="9665">
      <c r="C9665" s="11"/>
      <c r="D9665" s="11"/>
      <c r="E9665" s="11"/>
    </row>
    <row r="9666">
      <c r="C9666" s="11"/>
      <c r="D9666" s="11"/>
      <c r="E9666" s="11"/>
    </row>
    <row r="9667">
      <c r="C9667" s="11"/>
      <c r="D9667" s="11"/>
      <c r="E9667" s="11"/>
    </row>
    <row r="9668">
      <c r="C9668" s="11"/>
      <c r="D9668" s="11"/>
      <c r="E9668" s="11"/>
    </row>
    <row r="9669">
      <c r="C9669" s="11"/>
      <c r="D9669" s="11"/>
      <c r="E9669" s="11"/>
    </row>
    <row r="9670">
      <c r="C9670" s="11"/>
      <c r="D9670" s="11"/>
      <c r="E9670" s="11"/>
    </row>
    <row r="9671">
      <c r="C9671" s="11"/>
      <c r="D9671" s="11"/>
      <c r="E9671" s="11"/>
    </row>
    <row r="9672">
      <c r="C9672" s="11"/>
      <c r="D9672" s="11"/>
      <c r="E9672" s="11"/>
    </row>
    <row r="9673">
      <c r="C9673" s="11"/>
      <c r="D9673" s="11"/>
      <c r="E9673" s="11"/>
    </row>
    <row r="9674">
      <c r="C9674" s="11"/>
      <c r="D9674" s="11"/>
      <c r="E9674" s="11"/>
    </row>
    <row r="9675">
      <c r="C9675" s="11"/>
      <c r="D9675" s="11"/>
      <c r="E9675" s="11"/>
    </row>
    <row r="9676">
      <c r="C9676" s="11"/>
      <c r="D9676" s="11"/>
      <c r="E9676" s="11"/>
    </row>
    <row r="9677">
      <c r="C9677" s="11"/>
      <c r="D9677" s="11"/>
      <c r="E9677" s="11"/>
    </row>
    <row r="9678">
      <c r="C9678" s="11"/>
      <c r="D9678" s="11"/>
      <c r="E9678" s="11"/>
    </row>
    <row r="9679">
      <c r="C9679" s="11"/>
      <c r="D9679" s="11"/>
      <c r="E9679" s="11"/>
    </row>
    <row r="9680">
      <c r="C9680" s="11"/>
      <c r="D9680" s="11"/>
      <c r="E9680" s="11"/>
    </row>
    <row r="9681">
      <c r="C9681" s="11"/>
      <c r="D9681" s="11"/>
      <c r="E9681" s="11"/>
    </row>
    <row r="9682">
      <c r="C9682" s="11"/>
      <c r="D9682" s="11"/>
      <c r="E9682" s="11"/>
    </row>
    <row r="9683">
      <c r="C9683" s="11"/>
      <c r="D9683" s="11"/>
      <c r="E9683" s="11"/>
    </row>
    <row r="9684">
      <c r="C9684" s="11"/>
      <c r="D9684" s="11"/>
      <c r="E9684" s="11"/>
    </row>
    <row r="9685">
      <c r="C9685" s="11"/>
      <c r="D9685" s="11"/>
      <c r="E9685" s="11"/>
    </row>
    <row r="9686">
      <c r="C9686" s="11"/>
      <c r="D9686" s="11"/>
      <c r="E9686" s="11"/>
    </row>
    <row r="9687">
      <c r="C9687" s="11"/>
      <c r="D9687" s="11"/>
      <c r="E9687" s="11"/>
    </row>
    <row r="9688">
      <c r="C9688" s="11"/>
      <c r="D9688" s="11"/>
      <c r="E9688" s="11"/>
    </row>
    <row r="9689">
      <c r="C9689" s="11"/>
      <c r="D9689" s="11"/>
      <c r="E9689" s="11"/>
    </row>
    <row r="9690">
      <c r="C9690" s="11"/>
      <c r="D9690" s="11"/>
      <c r="E9690" s="11"/>
    </row>
    <row r="9691">
      <c r="C9691" s="11"/>
      <c r="D9691" s="11"/>
      <c r="E9691" s="11"/>
    </row>
    <row r="9692">
      <c r="C9692" s="11"/>
      <c r="D9692" s="11"/>
      <c r="E9692" s="11"/>
    </row>
    <row r="9693">
      <c r="C9693" s="11"/>
      <c r="D9693" s="11"/>
      <c r="E9693" s="11"/>
    </row>
    <row r="9694">
      <c r="C9694" s="11"/>
      <c r="D9694" s="11"/>
      <c r="E9694" s="11"/>
    </row>
    <row r="9695">
      <c r="C9695" s="11"/>
      <c r="D9695" s="11"/>
      <c r="E9695" s="11"/>
    </row>
    <row r="9696">
      <c r="C9696" s="11"/>
      <c r="D9696" s="11"/>
      <c r="E9696" s="11"/>
    </row>
    <row r="9697">
      <c r="C9697" s="11"/>
      <c r="D9697" s="11"/>
      <c r="E9697" s="11"/>
    </row>
    <row r="9698">
      <c r="C9698" s="11"/>
      <c r="D9698" s="11"/>
      <c r="E9698" s="11"/>
    </row>
    <row r="9699">
      <c r="C9699" s="11"/>
      <c r="D9699" s="11"/>
      <c r="E9699" s="11"/>
    </row>
    <row r="9700">
      <c r="C9700" s="11"/>
      <c r="D9700" s="11"/>
      <c r="E9700" s="11"/>
    </row>
    <row r="9701">
      <c r="C9701" s="11"/>
      <c r="D9701" s="11"/>
      <c r="E9701" s="11"/>
    </row>
    <row r="9702">
      <c r="C9702" s="11"/>
      <c r="D9702" s="11"/>
      <c r="E9702" s="11"/>
    </row>
    <row r="9703">
      <c r="C9703" s="11"/>
      <c r="D9703" s="11"/>
      <c r="E9703" s="11"/>
    </row>
    <row r="9704">
      <c r="C9704" s="11"/>
      <c r="D9704" s="11"/>
      <c r="E9704" s="11"/>
    </row>
    <row r="9705">
      <c r="C9705" s="11"/>
      <c r="D9705" s="11"/>
      <c r="E9705" s="11"/>
    </row>
    <row r="9706">
      <c r="C9706" s="11"/>
      <c r="D9706" s="11"/>
      <c r="E9706" s="11"/>
    </row>
    <row r="9707">
      <c r="C9707" s="11"/>
      <c r="D9707" s="11"/>
      <c r="E9707" s="11"/>
    </row>
    <row r="9708">
      <c r="C9708" s="11"/>
      <c r="D9708" s="11"/>
      <c r="E9708" s="11"/>
    </row>
    <row r="9709">
      <c r="C9709" s="11"/>
      <c r="D9709" s="11"/>
      <c r="E9709" s="11"/>
    </row>
    <row r="9710">
      <c r="C9710" s="11"/>
      <c r="D9710" s="11"/>
      <c r="E9710" s="11"/>
    </row>
    <row r="9711">
      <c r="C9711" s="11"/>
      <c r="D9711" s="11"/>
      <c r="E9711" s="11"/>
    </row>
    <row r="9712">
      <c r="C9712" s="11"/>
      <c r="D9712" s="11"/>
      <c r="E9712" s="11"/>
    </row>
    <row r="9713">
      <c r="C9713" s="11"/>
      <c r="D9713" s="11"/>
      <c r="E9713" s="11"/>
    </row>
    <row r="9714">
      <c r="C9714" s="11"/>
      <c r="D9714" s="11"/>
      <c r="E9714" s="11"/>
    </row>
    <row r="9715">
      <c r="C9715" s="11"/>
      <c r="D9715" s="11"/>
      <c r="E9715" s="11"/>
    </row>
    <row r="9716">
      <c r="C9716" s="11"/>
      <c r="D9716" s="11"/>
      <c r="E9716" s="11"/>
    </row>
    <row r="9717">
      <c r="C9717" s="11"/>
      <c r="D9717" s="11"/>
      <c r="E9717" s="11"/>
    </row>
    <row r="9718">
      <c r="C9718" s="11"/>
      <c r="D9718" s="11"/>
      <c r="E9718" s="11"/>
    </row>
    <row r="9719">
      <c r="C9719" s="11"/>
      <c r="D9719" s="11"/>
      <c r="E9719" s="11"/>
    </row>
    <row r="9720">
      <c r="C9720" s="11"/>
      <c r="D9720" s="11"/>
      <c r="E9720" s="11"/>
    </row>
    <row r="9721">
      <c r="C9721" s="11"/>
      <c r="D9721" s="11"/>
      <c r="E9721" s="11"/>
    </row>
    <row r="9722">
      <c r="C9722" s="11"/>
      <c r="D9722" s="11"/>
      <c r="E9722" s="11"/>
    </row>
    <row r="9723">
      <c r="C9723" s="11"/>
      <c r="D9723" s="11"/>
      <c r="E9723" s="11"/>
    </row>
    <row r="9724">
      <c r="C9724" s="11"/>
      <c r="D9724" s="11"/>
      <c r="E9724" s="11"/>
    </row>
    <row r="9725">
      <c r="C9725" s="11"/>
      <c r="D9725" s="11"/>
      <c r="E9725" s="11"/>
    </row>
    <row r="9726">
      <c r="C9726" s="11"/>
      <c r="D9726" s="11"/>
      <c r="E9726" s="11"/>
    </row>
    <row r="9727">
      <c r="C9727" s="11"/>
      <c r="D9727" s="11"/>
      <c r="E9727" s="11"/>
    </row>
    <row r="9728">
      <c r="C9728" s="11"/>
      <c r="D9728" s="11"/>
      <c r="E9728" s="11"/>
    </row>
    <row r="9729">
      <c r="C9729" s="11"/>
      <c r="D9729" s="11"/>
      <c r="E9729" s="11"/>
    </row>
    <row r="9730">
      <c r="C9730" s="11"/>
      <c r="D9730" s="11"/>
      <c r="E9730" s="11"/>
    </row>
    <row r="9731">
      <c r="C9731" s="11"/>
      <c r="D9731" s="11"/>
      <c r="E9731" s="11"/>
    </row>
    <row r="9732">
      <c r="C9732" s="11"/>
      <c r="D9732" s="11"/>
      <c r="E9732" s="11"/>
    </row>
    <row r="9733">
      <c r="C9733" s="11"/>
      <c r="D9733" s="11"/>
      <c r="E9733" s="11"/>
    </row>
    <row r="9734">
      <c r="C9734" s="11"/>
      <c r="D9734" s="11"/>
      <c r="E9734" s="11"/>
    </row>
    <row r="9735">
      <c r="C9735" s="11"/>
      <c r="D9735" s="11"/>
      <c r="E9735" s="11"/>
    </row>
    <row r="9736">
      <c r="C9736" s="11"/>
      <c r="D9736" s="11"/>
      <c r="E9736" s="11"/>
    </row>
    <row r="9737">
      <c r="C9737" s="11"/>
      <c r="D9737" s="11"/>
      <c r="E9737" s="11"/>
    </row>
    <row r="9738">
      <c r="C9738" s="11"/>
      <c r="D9738" s="11"/>
      <c r="E9738" s="11"/>
    </row>
    <row r="9739">
      <c r="C9739" s="11"/>
      <c r="D9739" s="11"/>
      <c r="E9739" s="11"/>
    </row>
    <row r="9740">
      <c r="C9740" s="11"/>
      <c r="D9740" s="11"/>
      <c r="E9740" s="11"/>
    </row>
    <row r="9741">
      <c r="C9741" s="11"/>
      <c r="D9741" s="11"/>
      <c r="E9741" s="11"/>
    </row>
    <row r="9742">
      <c r="C9742" s="11"/>
      <c r="D9742" s="11"/>
      <c r="E9742" s="11"/>
    </row>
    <row r="9743">
      <c r="C9743" s="11"/>
      <c r="D9743" s="11"/>
      <c r="E9743" s="11"/>
    </row>
    <row r="9744">
      <c r="C9744" s="11"/>
      <c r="D9744" s="11"/>
      <c r="E9744" s="11"/>
    </row>
    <row r="9745">
      <c r="C9745" s="11"/>
      <c r="D9745" s="11"/>
      <c r="E9745" s="11"/>
    </row>
    <row r="9746">
      <c r="C9746" s="11"/>
      <c r="D9746" s="11"/>
      <c r="E9746" s="11"/>
    </row>
    <row r="9747">
      <c r="C9747" s="11"/>
      <c r="D9747" s="11"/>
      <c r="E9747" s="11"/>
    </row>
    <row r="9748">
      <c r="C9748" s="11"/>
      <c r="D9748" s="11"/>
      <c r="E9748" s="11"/>
    </row>
    <row r="9749">
      <c r="C9749" s="11"/>
      <c r="D9749" s="11"/>
      <c r="E9749" s="11"/>
    </row>
    <row r="9750">
      <c r="C9750" s="11"/>
      <c r="D9750" s="11"/>
      <c r="E9750" s="11"/>
    </row>
    <row r="9751">
      <c r="C9751" s="11"/>
      <c r="D9751" s="11"/>
      <c r="E9751" s="11"/>
    </row>
    <row r="9752">
      <c r="C9752" s="11"/>
      <c r="D9752" s="11"/>
      <c r="E9752" s="11"/>
    </row>
    <row r="9753">
      <c r="C9753" s="11"/>
      <c r="D9753" s="11"/>
      <c r="E9753" s="11"/>
    </row>
    <row r="9754">
      <c r="C9754" s="11"/>
      <c r="D9754" s="11"/>
      <c r="E9754" s="11"/>
    </row>
    <row r="9755">
      <c r="C9755" s="11"/>
      <c r="D9755" s="11"/>
      <c r="E9755" s="11"/>
    </row>
    <row r="9756">
      <c r="C9756" s="11"/>
      <c r="D9756" s="11"/>
      <c r="E9756" s="11"/>
    </row>
    <row r="9757">
      <c r="C9757" s="11"/>
      <c r="D9757" s="11"/>
      <c r="E9757" s="11"/>
    </row>
    <row r="9758">
      <c r="C9758" s="11"/>
      <c r="D9758" s="11"/>
      <c r="E9758" s="11"/>
    </row>
    <row r="9759">
      <c r="C9759" s="11"/>
      <c r="D9759" s="11"/>
      <c r="E9759" s="11"/>
    </row>
    <row r="9760">
      <c r="C9760" s="11"/>
      <c r="D9760" s="11"/>
      <c r="E9760" s="11"/>
    </row>
    <row r="9761">
      <c r="C9761" s="11"/>
      <c r="D9761" s="11"/>
      <c r="E9761" s="11"/>
    </row>
    <row r="9762">
      <c r="C9762" s="11"/>
      <c r="D9762" s="11"/>
      <c r="E9762" s="11"/>
    </row>
    <row r="9763">
      <c r="C9763" s="11"/>
      <c r="D9763" s="11"/>
      <c r="E9763" s="11"/>
    </row>
    <row r="9764">
      <c r="C9764" s="11"/>
      <c r="D9764" s="11"/>
      <c r="E9764" s="11"/>
    </row>
    <row r="9765">
      <c r="C9765" s="11"/>
      <c r="D9765" s="11"/>
      <c r="E9765" s="11"/>
    </row>
    <row r="9766">
      <c r="C9766" s="11"/>
      <c r="D9766" s="11"/>
      <c r="E9766" s="11"/>
    </row>
    <row r="9767">
      <c r="C9767" s="11"/>
      <c r="D9767" s="11"/>
      <c r="E9767" s="11"/>
    </row>
    <row r="9768">
      <c r="C9768" s="11"/>
      <c r="D9768" s="11"/>
      <c r="E9768" s="11"/>
    </row>
    <row r="9769">
      <c r="C9769" s="11"/>
      <c r="D9769" s="11"/>
      <c r="E9769" s="11"/>
    </row>
    <row r="9770">
      <c r="C9770" s="11"/>
      <c r="D9770" s="11"/>
      <c r="E9770" s="11"/>
    </row>
    <row r="9771">
      <c r="C9771" s="11"/>
      <c r="D9771" s="11"/>
      <c r="E9771" s="11"/>
    </row>
    <row r="9772">
      <c r="C9772" s="11"/>
      <c r="D9772" s="11"/>
      <c r="E9772" s="11"/>
    </row>
    <row r="9773">
      <c r="C9773" s="11"/>
      <c r="D9773" s="11"/>
      <c r="E9773" s="11"/>
    </row>
    <row r="9774">
      <c r="C9774" s="11"/>
      <c r="D9774" s="11"/>
      <c r="E9774" s="11"/>
    </row>
    <row r="9775">
      <c r="C9775" s="11"/>
      <c r="D9775" s="11"/>
      <c r="E9775" s="11"/>
    </row>
    <row r="9776">
      <c r="C9776" s="11"/>
      <c r="D9776" s="11"/>
      <c r="E9776" s="11"/>
    </row>
    <row r="9777">
      <c r="C9777" s="11"/>
      <c r="D9777" s="11"/>
      <c r="E9777" s="11"/>
    </row>
    <row r="9778">
      <c r="C9778" s="11"/>
      <c r="D9778" s="11"/>
      <c r="E9778" s="11"/>
    </row>
    <row r="9779">
      <c r="C9779" s="11"/>
      <c r="D9779" s="11"/>
      <c r="E9779" s="11"/>
    </row>
    <row r="9780">
      <c r="C9780" s="11"/>
      <c r="D9780" s="11"/>
      <c r="E9780" s="11"/>
    </row>
    <row r="9781">
      <c r="C9781" s="11"/>
      <c r="D9781" s="11"/>
      <c r="E9781" s="11"/>
    </row>
    <row r="9782">
      <c r="C9782" s="11"/>
      <c r="D9782" s="11"/>
      <c r="E9782" s="11"/>
    </row>
    <row r="9783">
      <c r="C9783" s="11"/>
      <c r="D9783" s="11"/>
      <c r="E9783" s="11"/>
    </row>
    <row r="9784">
      <c r="C9784" s="11"/>
      <c r="D9784" s="11"/>
      <c r="E9784" s="11"/>
    </row>
    <row r="9785">
      <c r="C9785" s="11"/>
      <c r="D9785" s="11"/>
      <c r="E9785" s="11"/>
    </row>
    <row r="9786">
      <c r="C9786" s="11"/>
      <c r="D9786" s="11"/>
      <c r="E9786" s="11"/>
    </row>
    <row r="9787">
      <c r="C9787" s="11"/>
      <c r="D9787" s="11"/>
      <c r="E9787" s="11"/>
    </row>
    <row r="9788">
      <c r="C9788" s="11"/>
      <c r="D9788" s="11"/>
      <c r="E9788" s="11"/>
    </row>
    <row r="9789">
      <c r="C9789" s="11"/>
      <c r="D9789" s="11"/>
      <c r="E9789" s="11"/>
    </row>
    <row r="9790">
      <c r="C9790" s="11"/>
      <c r="D9790" s="11"/>
      <c r="E9790" s="11"/>
    </row>
    <row r="9791">
      <c r="C9791" s="11"/>
      <c r="D9791" s="11"/>
      <c r="E9791" s="11"/>
    </row>
    <row r="9792">
      <c r="C9792" s="11"/>
      <c r="D9792" s="11"/>
      <c r="E9792" s="11"/>
    </row>
    <row r="9793">
      <c r="C9793" s="11"/>
      <c r="D9793" s="11"/>
      <c r="E9793" s="11"/>
    </row>
    <row r="9794">
      <c r="C9794" s="11"/>
      <c r="D9794" s="11"/>
      <c r="E9794" s="11"/>
    </row>
    <row r="9795">
      <c r="C9795" s="11"/>
      <c r="D9795" s="11"/>
      <c r="E9795" s="11"/>
    </row>
    <row r="9796">
      <c r="C9796" s="11"/>
      <c r="D9796" s="11"/>
      <c r="E9796" s="11"/>
    </row>
    <row r="9797">
      <c r="C9797" s="11"/>
      <c r="D9797" s="11"/>
      <c r="E9797" s="11"/>
    </row>
    <row r="9798">
      <c r="C9798" s="11"/>
      <c r="D9798" s="11"/>
      <c r="E9798" s="11"/>
    </row>
    <row r="9799">
      <c r="C9799" s="11"/>
      <c r="D9799" s="11"/>
      <c r="E9799" s="11"/>
    </row>
    <row r="9800">
      <c r="C9800" s="11"/>
      <c r="D9800" s="11"/>
      <c r="E9800" s="11"/>
    </row>
    <row r="9801">
      <c r="C9801" s="11"/>
      <c r="D9801" s="11"/>
      <c r="E9801" s="11"/>
    </row>
    <row r="9802">
      <c r="C9802" s="11"/>
      <c r="D9802" s="11"/>
      <c r="E9802" s="11"/>
    </row>
    <row r="9803">
      <c r="C9803" s="11"/>
      <c r="D9803" s="11"/>
      <c r="E9803" s="11"/>
    </row>
    <row r="9804">
      <c r="C9804" s="11"/>
      <c r="D9804" s="11"/>
      <c r="E9804" s="11"/>
    </row>
    <row r="9805">
      <c r="C9805" s="11"/>
      <c r="D9805" s="11"/>
      <c r="E9805" s="11"/>
    </row>
    <row r="9806">
      <c r="C9806" s="11"/>
      <c r="D9806" s="11"/>
      <c r="E9806" s="11"/>
    </row>
    <row r="9807">
      <c r="C9807" s="11"/>
      <c r="D9807" s="11"/>
      <c r="E9807" s="11"/>
    </row>
    <row r="9808">
      <c r="C9808" s="11"/>
      <c r="D9808" s="11"/>
      <c r="E9808" s="11"/>
    </row>
    <row r="9809">
      <c r="C9809" s="11"/>
      <c r="D9809" s="11"/>
      <c r="E9809" s="11"/>
    </row>
    <row r="9810">
      <c r="C9810" s="11"/>
      <c r="D9810" s="11"/>
      <c r="E9810" s="11"/>
    </row>
    <row r="9811">
      <c r="C9811" s="11"/>
      <c r="D9811" s="11"/>
      <c r="E9811" s="11"/>
    </row>
    <row r="9812">
      <c r="C9812" s="11"/>
      <c r="D9812" s="11"/>
      <c r="E9812" s="11"/>
    </row>
    <row r="9813">
      <c r="C9813" s="11"/>
      <c r="D9813" s="11"/>
      <c r="E9813" s="11"/>
    </row>
    <row r="9814">
      <c r="C9814" s="11"/>
      <c r="D9814" s="11"/>
      <c r="E9814" s="11"/>
    </row>
    <row r="9815">
      <c r="C9815" s="11"/>
      <c r="D9815" s="11"/>
      <c r="E9815" s="11"/>
    </row>
    <row r="9816">
      <c r="C9816" s="11"/>
      <c r="D9816" s="11"/>
      <c r="E9816" s="11"/>
    </row>
    <row r="9817">
      <c r="C9817" s="11"/>
      <c r="D9817" s="11"/>
      <c r="E9817" s="11"/>
    </row>
    <row r="9818">
      <c r="C9818" s="11"/>
      <c r="D9818" s="11"/>
      <c r="E9818" s="11"/>
    </row>
    <row r="9819">
      <c r="C9819" s="11"/>
      <c r="D9819" s="11"/>
      <c r="E9819" s="11"/>
    </row>
    <row r="9820">
      <c r="C9820" s="11"/>
      <c r="D9820" s="11"/>
      <c r="E9820" s="11"/>
    </row>
    <row r="9821">
      <c r="C9821" s="11"/>
      <c r="D9821" s="11"/>
      <c r="E9821" s="11"/>
    </row>
    <row r="9822">
      <c r="C9822" s="11"/>
      <c r="D9822" s="11"/>
      <c r="E9822" s="11"/>
    </row>
    <row r="9823">
      <c r="C9823" s="11"/>
      <c r="D9823" s="11"/>
      <c r="E9823" s="11"/>
    </row>
    <row r="9824">
      <c r="C9824" s="11"/>
      <c r="D9824" s="11"/>
      <c r="E9824" s="11"/>
    </row>
    <row r="9825">
      <c r="C9825" s="11"/>
      <c r="D9825" s="11"/>
      <c r="E9825" s="11"/>
    </row>
    <row r="9826">
      <c r="C9826" s="11"/>
      <c r="D9826" s="11"/>
      <c r="E9826" s="11"/>
    </row>
    <row r="9827">
      <c r="C9827" s="11"/>
      <c r="D9827" s="11"/>
      <c r="E9827" s="11"/>
    </row>
    <row r="9828">
      <c r="C9828" s="11"/>
      <c r="D9828" s="11"/>
      <c r="E9828" s="11"/>
    </row>
    <row r="9829">
      <c r="C9829" s="11"/>
      <c r="D9829" s="11"/>
      <c r="E9829" s="11"/>
    </row>
    <row r="9830">
      <c r="C9830" s="11"/>
      <c r="D9830" s="11"/>
      <c r="E9830" s="11"/>
    </row>
    <row r="9831">
      <c r="C9831" s="11"/>
      <c r="D9831" s="11"/>
      <c r="E9831" s="11"/>
    </row>
    <row r="9832">
      <c r="C9832" s="11"/>
      <c r="D9832" s="11"/>
      <c r="E9832" s="11"/>
    </row>
    <row r="9833">
      <c r="C9833" s="11"/>
      <c r="D9833" s="11"/>
      <c r="E9833" s="11"/>
    </row>
    <row r="9834">
      <c r="C9834" s="11"/>
      <c r="D9834" s="11"/>
      <c r="E9834" s="11"/>
    </row>
    <row r="9835">
      <c r="C9835" s="11"/>
      <c r="D9835" s="11"/>
      <c r="E9835" s="11"/>
    </row>
    <row r="9836">
      <c r="C9836" s="11"/>
      <c r="D9836" s="11"/>
      <c r="E9836" s="11"/>
    </row>
    <row r="9837">
      <c r="C9837" s="11"/>
      <c r="D9837" s="11"/>
      <c r="E9837" s="11"/>
    </row>
    <row r="9838">
      <c r="C9838" s="11"/>
      <c r="D9838" s="11"/>
      <c r="E9838" s="11"/>
    </row>
    <row r="9839">
      <c r="C9839" s="11"/>
      <c r="D9839" s="11"/>
      <c r="E9839" s="11"/>
    </row>
    <row r="9840">
      <c r="C9840" s="11"/>
      <c r="D9840" s="11"/>
      <c r="E9840" s="11"/>
    </row>
    <row r="9841">
      <c r="C9841" s="11"/>
      <c r="D9841" s="11"/>
      <c r="E9841" s="11"/>
    </row>
    <row r="9842">
      <c r="C9842" s="11"/>
      <c r="D9842" s="11"/>
      <c r="E9842" s="11"/>
    </row>
    <row r="9843">
      <c r="C9843" s="11"/>
      <c r="D9843" s="11"/>
      <c r="E9843" s="11"/>
    </row>
    <row r="9844">
      <c r="C9844" s="11"/>
      <c r="D9844" s="11"/>
      <c r="E9844" s="11"/>
    </row>
    <row r="9845">
      <c r="C9845" s="11"/>
      <c r="D9845" s="11"/>
      <c r="E9845" s="11"/>
    </row>
    <row r="9846">
      <c r="C9846" s="11"/>
      <c r="D9846" s="11"/>
      <c r="E9846" s="11"/>
    </row>
    <row r="9847">
      <c r="C9847" s="11"/>
      <c r="D9847" s="11"/>
      <c r="E9847" s="11"/>
    </row>
    <row r="9848">
      <c r="C9848" s="11"/>
      <c r="D9848" s="11"/>
      <c r="E9848" s="11"/>
    </row>
    <row r="9849">
      <c r="C9849" s="11"/>
      <c r="D9849" s="11"/>
      <c r="E9849" s="11"/>
    </row>
    <row r="9850">
      <c r="C9850" s="11"/>
      <c r="D9850" s="11"/>
      <c r="E9850" s="11"/>
    </row>
    <row r="9851">
      <c r="C9851" s="11"/>
      <c r="D9851" s="11"/>
      <c r="E9851" s="11"/>
    </row>
    <row r="9852">
      <c r="C9852" s="11"/>
      <c r="D9852" s="11"/>
      <c r="E9852" s="11"/>
    </row>
    <row r="9853">
      <c r="C9853" s="11"/>
      <c r="D9853" s="11"/>
      <c r="E9853" s="11"/>
    </row>
    <row r="9854">
      <c r="C9854" s="11"/>
      <c r="D9854" s="11"/>
      <c r="E9854" s="11"/>
    </row>
    <row r="9855">
      <c r="C9855" s="11"/>
      <c r="D9855" s="11"/>
      <c r="E9855" s="11"/>
    </row>
    <row r="9856">
      <c r="C9856" s="11"/>
      <c r="D9856" s="11"/>
      <c r="E9856" s="11"/>
    </row>
    <row r="9857">
      <c r="C9857" s="11"/>
      <c r="D9857" s="11"/>
      <c r="E9857" s="11"/>
    </row>
    <row r="9858">
      <c r="C9858" s="11"/>
      <c r="D9858" s="11"/>
      <c r="E9858" s="11"/>
    </row>
    <row r="9859">
      <c r="C9859" s="11"/>
      <c r="D9859" s="11"/>
      <c r="E9859" s="11"/>
    </row>
    <row r="9860">
      <c r="C9860" s="11"/>
      <c r="D9860" s="11"/>
      <c r="E9860" s="11"/>
    </row>
    <row r="9861">
      <c r="C9861" s="11"/>
      <c r="D9861" s="11"/>
      <c r="E9861" s="11"/>
    </row>
    <row r="9862">
      <c r="C9862" s="11"/>
      <c r="D9862" s="11"/>
      <c r="E9862" s="11"/>
    </row>
    <row r="9863">
      <c r="C9863" s="11"/>
      <c r="D9863" s="11"/>
      <c r="E9863" s="11"/>
    </row>
    <row r="9864">
      <c r="C9864" s="11"/>
      <c r="D9864" s="11"/>
      <c r="E9864" s="11"/>
    </row>
    <row r="9865">
      <c r="C9865" s="11"/>
      <c r="D9865" s="11"/>
      <c r="E9865" s="11"/>
    </row>
    <row r="9866">
      <c r="C9866" s="11"/>
      <c r="D9866" s="11"/>
      <c r="E9866" s="11"/>
    </row>
    <row r="9867">
      <c r="C9867" s="11"/>
      <c r="D9867" s="11"/>
      <c r="E9867" s="11"/>
    </row>
    <row r="9868">
      <c r="C9868" s="11"/>
      <c r="D9868" s="11"/>
      <c r="E9868" s="11"/>
    </row>
    <row r="9869">
      <c r="C9869" s="11"/>
      <c r="D9869" s="11"/>
      <c r="E9869" s="11"/>
    </row>
    <row r="9870">
      <c r="C9870" s="11"/>
      <c r="D9870" s="11"/>
      <c r="E9870" s="11"/>
    </row>
    <row r="9871">
      <c r="C9871" s="11"/>
      <c r="D9871" s="11"/>
      <c r="E9871" s="11"/>
    </row>
    <row r="9872">
      <c r="C9872" s="11"/>
      <c r="D9872" s="11"/>
      <c r="E9872" s="11"/>
    </row>
    <row r="9873">
      <c r="C9873" s="11"/>
      <c r="D9873" s="11"/>
      <c r="E9873" s="11"/>
    </row>
    <row r="9874">
      <c r="C9874" s="11"/>
      <c r="D9874" s="11"/>
      <c r="E9874" s="11"/>
    </row>
    <row r="9875">
      <c r="C9875" s="11"/>
      <c r="D9875" s="11"/>
      <c r="E9875" s="11"/>
    </row>
    <row r="9876">
      <c r="C9876" s="11"/>
      <c r="D9876" s="11"/>
      <c r="E9876" s="11"/>
    </row>
    <row r="9877">
      <c r="C9877" s="11"/>
      <c r="D9877" s="11"/>
      <c r="E9877" s="11"/>
    </row>
    <row r="9878">
      <c r="C9878" s="11"/>
      <c r="D9878" s="11"/>
      <c r="E9878" s="11"/>
    </row>
    <row r="9879">
      <c r="C9879" s="11"/>
      <c r="D9879" s="11"/>
      <c r="E9879" s="11"/>
    </row>
    <row r="9880">
      <c r="C9880" s="11"/>
      <c r="D9880" s="11"/>
      <c r="E9880" s="11"/>
    </row>
    <row r="9881">
      <c r="C9881" s="11"/>
      <c r="D9881" s="11"/>
      <c r="E9881" s="11"/>
    </row>
    <row r="9882">
      <c r="C9882" s="11"/>
      <c r="D9882" s="11"/>
      <c r="E9882" s="11"/>
    </row>
    <row r="9883">
      <c r="C9883" s="11"/>
      <c r="D9883" s="11"/>
      <c r="E9883" s="11"/>
    </row>
    <row r="9884">
      <c r="C9884" s="11"/>
      <c r="D9884" s="11"/>
      <c r="E9884" s="11"/>
    </row>
    <row r="9885">
      <c r="C9885" s="11"/>
      <c r="D9885" s="11"/>
      <c r="E9885" s="11"/>
    </row>
    <row r="9886">
      <c r="C9886" s="11"/>
      <c r="D9886" s="11"/>
      <c r="E9886" s="11"/>
    </row>
    <row r="9887">
      <c r="C9887" s="11"/>
      <c r="D9887" s="11"/>
      <c r="E9887" s="11"/>
    </row>
    <row r="9888">
      <c r="C9888" s="11"/>
      <c r="D9888" s="11"/>
      <c r="E9888" s="11"/>
    </row>
    <row r="9889">
      <c r="C9889" s="11"/>
      <c r="D9889" s="11"/>
      <c r="E9889" s="11"/>
    </row>
    <row r="9890">
      <c r="C9890" s="11"/>
      <c r="D9890" s="11"/>
      <c r="E9890" s="11"/>
    </row>
    <row r="9891">
      <c r="C9891" s="11"/>
      <c r="D9891" s="11"/>
      <c r="E9891" s="11"/>
    </row>
    <row r="9892">
      <c r="C9892" s="11"/>
      <c r="D9892" s="11"/>
      <c r="E9892" s="11"/>
    </row>
    <row r="9893">
      <c r="C9893" s="11"/>
      <c r="D9893" s="11"/>
      <c r="E9893" s="11"/>
    </row>
    <row r="9894">
      <c r="C9894" s="11"/>
      <c r="D9894" s="11"/>
      <c r="E9894" s="11"/>
    </row>
    <row r="9895">
      <c r="C9895" s="11"/>
      <c r="D9895" s="11"/>
      <c r="E9895" s="11"/>
    </row>
    <row r="9896">
      <c r="C9896" s="11"/>
      <c r="D9896" s="11"/>
      <c r="E9896" s="11"/>
    </row>
    <row r="9897">
      <c r="C9897" s="11"/>
      <c r="D9897" s="11"/>
      <c r="E9897" s="11"/>
    </row>
    <row r="9898">
      <c r="C9898" s="11"/>
      <c r="D9898" s="11"/>
      <c r="E9898" s="11"/>
    </row>
    <row r="9899">
      <c r="C9899" s="11"/>
      <c r="D9899" s="11"/>
      <c r="E9899" s="11"/>
    </row>
    <row r="9900">
      <c r="C9900" s="11"/>
      <c r="D9900" s="11"/>
      <c r="E9900" s="11"/>
    </row>
    <row r="9901">
      <c r="C9901" s="11"/>
      <c r="D9901" s="11"/>
      <c r="E9901" s="11"/>
    </row>
    <row r="9902">
      <c r="C9902" s="11"/>
      <c r="D9902" s="11"/>
      <c r="E9902" s="11"/>
    </row>
    <row r="9903">
      <c r="C9903" s="11"/>
      <c r="D9903" s="11"/>
      <c r="E9903" s="11"/>
    </row>
    <row r="9904">
      <c r="C9904" s="11"/>
      <c r="D9904" s="11"/>
      <c r="E9904" s="11"/>
    </row>
    <row r="9905">
      <c r="C9905" s="11"/>
      <c r="D9905" s="11"/>
      <c r="E9905" s="11"/>
    </row>
    <row r="9906">
      <c r="C9906" s="11"/>
      <c r="D9906" s="11"/>
      <c r="E9906" s="11"/>
    </row>
    <row r="9907">
      <c r="C9907" s="11"/>
      <c r="D9907" s="11"/>
      <c r="E9907" s="11"/>
    </row>
    <row r="9908">
      <c r="C9908" s="11"/>
      <c r="D9908" s="11"/>
      <c r="E9908" s="11"/>
    </row>
    <row r="9909">
      <c r="C9909" s="11"/>
      <c r="D9909" s="11"/>
      <c r="E9909" s="11"/>
    </row>
    <row r="9910">
      <c r="C9910" s="11"/>
      <c r="D9910" s="11"/>
      <c r="E9910" s="11"/>
    </row>
    <row r="9911">
      <c r="C9911" s="11"/>
      <c r="D9911" s="11"/>
      <c r="E9911" s="11"/>
    </row>
    <row r="9912">
      <c r="C9912" s="11"/>
      <c r="D9912" s="11"/>
      <c r="E9912" s="11"/>
    </row>
    <row r="9913">
      <c r="C9913" s="11"/>
      <c r="D9913" s="11"/>
      <c r="E9913" s="11"/>
    </row>
    <row r="9914">
      <c r="C9914" s="11"/>
      <c r="D9914" s="11"/>
      <c r="E9914" s="11"/>
    </row>
    <row r="9915">
      <c r="C9915" s="11"/>
      <c r="D9915" s="11"/>
      <c r="E9915" s="11"/>
    </row>
    <row r="9916">
      <c r="C9916" s="11"/>
      <c r="D9916" s="11"/>
      <c r="E9916" s="11"/>
    </row>
    <row r="9917">
      <c r="C9917" s="11"/>
      <c r="D9917" s="11"/>
      <c r="E9917" s="11"/>
    </row>
    <row r="9918">
      <c r="C9918" s="11"/>
      <c r="D9918" s="11"/>
      <c r="E9918" s="11"/>
    </row>
    <row r="9919">
      <c r="C9919" s="11"/>
      <c r="D9919" s="11"/>
      <c r="E9919" s="11"/>
    </row>
    <row r="9920">
      <c r="C9920" s="11"/>
      <c r="D9920" s="11"/>
      <c r="E9920" s="11"/>
    </row>
    <row r="9921">
      <c r="C9921" s="11"/>
      <c r="D9921" s="11"/>
      <c r="E9921" s="11"/>
    </row>
    <row r="9922">
      <c r="C9922" s="11"/>
      <c r="D9922" s="11"/>
      <c r="E9922" s="11"/>
    </row>
    <row r="9923">
      <c r="C9923" s="11"/>
      <c r="D9923" s="11"/>
      <c r="E9923" s="11"/>
    </row>
    <row r="9924">
      <c r="C9924" s="11"/>
      <c r="D9924" s="11"/>
      <c r="E9924" s="11"/>
    </row>
    <row r="9925">
      <c r="C9925" s="11"/>
      <c r="D9925" s="11"/>
      <c r="E9925" s="11"/>
    </row>
    <row r="9926">
      <c r="C9926" s="11"/>
      <c r="D9926" s="11"/>
      <c r="E9926" s="11"/>
    </row>
    <row r="9927">
      <c r="C9927" s="11"/>
      <c r="D9927" s="11"/>
      <c r="E9927" s="11"/>
    </row>
    <row r="9928">
      <c r="C9928" s="11"/>
      <c r="D9928" s="11"/>
      <c r="E9928" s="11"/>
    </row>
    <row r="9929">
      <c r="C9929" s="11"/>
      <c r="D9929" s="11"/>
      <c r="E9929" s="11"/>
    </row>
    <row r="9930">
      <c r="C9930" s="11"/>
      <c r="D9930" s="11"/>
      <c r="E9930" s="11"/>
    </row>
    <row r="9931">
      <c r="C9931" s="11"/>
      <c r="D9931" s="11"/>
      <c r="E9931" s="11"/>
    </row>
    <row r="9932">
      <c r="C9932" s="11"/>
      <c r="D9932" s="11"/>
      <c r="E9932" s="11"/>
    </row>
    <row r="9933">
      <c r="C9933" s="11"/>
      <c r="D9933" s="11"/>
      <c r="E9933" s="11"/>
    </row>
    <row r="9934">
      <c r="C9934" s="11"/>
      <c r="D9934" s="11"/>
      <c r="E9934" s="11"/>
    </row>
    <row r="9935">
      <c r="C9935" s="11"/>
      <c r="D9935" s="11"/>
      <c r="E9935" s="11"/>
    </row>
    <row r="9936">
      <c r="C9936" s="11"/>
      <c r="D9936" s="11"/>
      <c r="E9936" s="11"/>
    </row>
    <row r="9937">
      <c r="C9937" s="11"/>
      <c r="D9937" s="11"/>
      <c r="E9937" s="11"/>
    </row>
    <row r="9938">
      <c r="C9938" s="11"/>
      <c r="D9938" s="11"/>
      <c r="E9938" s="11"/>
    </row>
    <row r="9939">
      <c r="C9939" s="11"/>
      <c r="D9939" s="11"/>
      <c r="E9939" s="11"/>
    </row>
    <row r="9940">
      <c r="C9940" s="11"/>
      <c r="D9940" s="11"/>
      <c r="E9940" s="11"/>
    </row>
    <row r="9941">
      <c r="C9941" s="11"/>
      <c r="D9941" s="11"/>
      <c r="E9941" s="11"/>
    </row>
    <row r="9942">
      <c r="C9942" s="11"/>
      <c r="D9942" s="11"/>
      <c r="E9942" s="11"/>
    </row>
    <row r="9943">
      <c r="C9943" s="11"/>
      <c r="D9943" s="11"/>
      <c r="E9943" s="11"/>
    </row>
    <row r="9944">
      <c r="C9944" s="11"/>
      <c r="D9944" s="11"/>
      <c r="E9944" s="11"/>
    </row>
    <row r="9945">
      <c r="C9945" s="11"/>
      <c r="D9945" s="11"/>
      <c r="E9945" s="11"/>
    </row>
    <row r="9946">
      <c r="C9946" s="11"/>
      <c r="D9946" s="11"/>
      <c r="E9946" s="11"/>
    </row>
    <row r="9947">
      <c r="C9947" s="11"/>
      <c r="D9947" s="11"/>
      <c r="E9947" s="11"/>
    </row>
    <row r="9948">
      <c r="C9948" s="11"/>
      <c r="D9948" s="11"/>
      <c r="E9948" s="11"/>
    </row>
    <row r="9949">
      <c r="C9949" s="11"/>
      <c r="D9949" s="11"/>
      <c r="E9949" s="11"/>
    </row>
    <row r="9950">
      <c r="C9950" s="11"/>
      <c r="D9950" s="11"/>
      <c r="E9950" s="11"/>
    </row>
    <row r="9951">
      <c r="C9951" s="11"/>
      <c r="D9951" s="11"/>
      <c r="E9951" s="11"/>
    </row>
    <row r="9952">
      <c r="C9952" s="11"/>
      <c r="D9952" s="11"/>
      <c r="E9952" s="11"/>
    </row>
    <row r="9953">
      <c r="C9953" s="11"/>
      <c r="D9953" s="11"/>
      <c r="E9953" s="11"/>
    </row>
    <row r="9954">
      <c r="C9954" s="11"/>
      <c r="D9954" s="11"/>
      <c r="E9954" s="11"/>
    </row>
    <row r="9955">
      <c r="C9955" s="11"/>
      <c r="D9955" s="11"/>
      <c r="E9955" s="11"/>
    </row>
    <row r="9956">
      <c r="C9956" s="11"/>
      <c r="D9956" s="11"/>
      <c r="E9956" s="11"/>
    </row>
    <row r="9957">
      <c r="C9957" s="11"/>
      <c r="D9957" s="11"/>
      <c r="E9957" s="11"/>
    </row>
    <row r="9958">
      <c r="C9958" s="11"/>
      <c r="D9958" s="11"/>
      <c r="E9958" s="11"/>
    </row>
    <row r="9959">
      <c r="C9959" s="11"/>
      <c r="D9959" s="11"/>
      <c r="E9959" s="11"/>
    </row>
    <row r="9960">
      <c r="C9960" s="11"/>
      <c r="D9960" s="11"/>
      <c r="E9960" s="11"/>
    </row>
    <row r="9961">
      <c r="C9961" s="11"/>
      <c r="D9961" s="11"/>
      <c r="E9961" s="11"/>
    </row>
    <row r="9962">
      <c r="C9962" s="11"/>
      <c r="D9962" s="11"/>
      <c r="E9962" s="11"/>
    </row>
    <row r="9963">
      <c r="C9963" s="11"/>
      <c r="D9963" s="11"/>
      <c r="E9963" s="11"/>
    </row>
    <row r="9964">
      <c r="C9964" s="11"/>
      <c r="D9964" s="11"/>
      <c r="E9964" s="11"/>
    </row>
    <row r="9965">
      <c r="C9965" s="11"/>
      <c r="D9965" s="11"/>
      <c r="E9965" s="11"/>
    </row>
    <row r="9966">
      <c r="C9966" s="11"/>
      <c r="D9966" s="11"/>
      <c r="E9966" s="11"/>
    </row>
    <row r="9967">
      <c r="C9967" s="11"/>
      <c r="D9967" s="11"/>
      <c r="E9967" s="11"/>
    </row>
    <row r="9968">
      <c r="C9968" s="11"/>
      <c r="D9968" s="11"/>
      <c r="E9968" s="11"/>
    </row>
    <row r="9969">
      <c r="C9969" s="11"/>
      <c r="D9969" s="11"/>
      <c r="E9969" s="11"/>
    </row>
    <row r="9970">
      <c r="C9970" s="11"/>
      <c r="D9970" s="11"/>
      <c r="E9970" s="11"/>
    </row>
    <row r="9971">
      <c r="C9971" s="11"/>
      <c r="D9971" s="11"/>
      <c r="E9971" s="11"/>
    </row>
    <row r="9972">
      <c r="C9972" s="11"/>
      <c r="D9972" s="11"/>
      <c r="E9972" s="11"/>
    </row>
    <row r="9973">
      <c r="C9973" s="11"/>
      <c r="D9973" s="11"/>
      <c r="E9973" s="11"/>
    </row>
    <row r="9974">
      <c r="C9974" s="11"/>
      <c r="D9974" s="11"/>
      <c r="E9974" s="11"/>
    </row>
    <row r="9975">
      <c r="C9975" s="11"/>
      <c r="D9975" s="11"/>
      <c r="E9975" s="11"/>
    </row>
    <row r="9976">
      <c r="C9976" s="11"/>
      <c r="D9976" s="11"/>
      <c r="E9976" s="11"/>
    </row>
    <row r="9977">
      <c r="C9977" s="11"/>
      <c r="D9977" s="11"/>
      <c r="E9977" s="11"/>
    </row>
    <row r="9978">
      <c r="C9978" s="11"/>
      <c r="D9978" s="11"/>
      <c r="E9978" s="11"/>
    </row>
    <row r="9979">
      <c r="C9979" s="11"/>
      <c r="D9979" s="11"/>
      <c r="E9979" s="11"/>
    </row>
    <row r="9980">
      <c r="C9980" s="11"/>
      <c r="D9980" s="11"/>
      <c r="E9980" s="11"/>
    </row>
    <row r="9981">
      <c r="C9981" s="11"/>
      <c r="D9981" s="11"/>
      <c r="E9981" s="11"/>
    </row>
    <row r="9982">
      <c r="C9982" s="11"/>
      <c r="D9982" s="11"/>
      <c r="E9982" s="11"/>
    </row>
    <row r="9983">
      <c r="C9983" s="11"/>
      <c r="D9983" s="11"/>
      <c r="E9983" s="11"/>
    </row>
    <row r="9984">
      <c r="C9984" s="11"/>
      <c r="D9984" s="11"/>
      <c r="E9984" s="11"/>
    </row>
    <row r="9985">
      <c r="C9985" s="11"/>
      <c r="D9985" s="11"/>
      <c r="E9985" s="11"/>
    </row>
    <row r="9986">
      <c r="C9986" s="11"/>
      <c r="D9986" s="11"/>
      <c r="E9986" s="11"/>
    </row>
    <row r="9987">
      <c r="C9987" s="11"/>
      <c r="D9987" s="11"/>
      <c r="E9987" s="11"/>
    </row>
    <row r="9988">
      <c r="C9988" s="11"/>
      <c r="D9988" s="11"/>
      <c r="E9988" s="11"/>
    </row>
    <row r="9989">
      <c r="C9989" s="11"/>
      <c r="D9989" s="11"/>
      <c r="E9989" s="11"/>
    </row>
    <row r="9990">
      <c r="C9990" s="11"/>
      <c r="D9990" s="11"/>
      <c r="E9990" s="11"/>
    </row>
    <row r="9991">
      <c r="C9991" s="11"/>
      <c r="D9991" s="11"/>
      <c r="E9991" s="11"/>
    </row>
    <row r="9992">
      <c r="C9992" s="11"/>
      <c r="D9992" s="11"/>
      <c r="E9992" s="11"/>
    </row>
    <row r="9993">
      <c r="C9993" s="11"/>
      <c r="D9993" s="11"/>
      <c r="E9993" s="11"/>
    </row>
    <row r="9994">
      <c r="C9994" s="11"/>
      <c r="D9994" s="11"/>
      <c r="E9994" s="11"/>
    </row>
    <row r="9995">
      <c r="C9995" s="11"/>
      <c r="D9995" s="11"/>
      <c r="E9995" s="11"/>
    </row>
    <row r="9996">
      <c r="C9996" s="11"/>
      <c r="D9996" s="11"/>
      <c r="E9996" s="11"/>
    </row>
    <row r="9997">
      <c r="C9997" s="11"/>
      <c r="D9997" s="11"/>
      <c r="E9997" s="11"/>
    </row>
    <row r="9998">
      <c r="C9998" s="11"/>
      <c r="D9998" s="11"/>
      <c r="E9998" s="11"/>
    </row>
    <row r="9999">
      <c r="C9999" s="11"/>
      <c r="D9999" s="11"/>
      <c r="E9999" s="11"/>
    </row>
    <row r="10000">
      <c r="C10000" s="11"/>
      <c r="D10000" s="11"/>
      <c r="E10000" s="11"/>
    </row>
    <row r="10001">
      <c r="C10001" s="11"/>
      <c r="D10001" s="11"/>
      <c r="E10001" s="11"/>
    </row>
    <row r="10002">
      <c r="C10002" s="11"/>
      <c r="D10002" s="11"/>
      <c r="E10002" s="11"/>
    </row>
    <row r="10003">
      <c r="C10003" s="11"/>
      <c r="D10003" s="11"/>
      <c r="E10003" s="11"/>
    </row>
    <row r="10004">
      <c r="C10004" s="11"/>
      <c r="D10004" s="11"/>
      <c r="E10004" s="11"/>
    </row>
    <row r="10005">
      <c r="C10005" s="11"/>
      <c r="D10005" s="11"/>
      <c r="E10005" s="11"/>
    </row>
    <row r="10006">
      <c r="C10006" s="11"/>
      <c r="D10006" s="11"/>
      <c r="E10006" s="11"/>
    </row>
    <row r="10007">
      <c r="C10007" s="11"/>
      <c r="D10007" s="11"/>
      <c r="E10007" s="11"/>
    </row>
    <row r="10008">
      <c r="C10008" s="11"/>
      <c r="D10008" s="11"/>
      <c r="E10008" s="11"/>
    </row>
    <row r="10009">
      <c r="C10009" s="11"/>
      <c r="D10009" s="11"/>
      <c r="E10009" s="11"/>
    </row>
    <row r="10010">
      <c r="C10010" s="11"/>
      <c r="D10010" s="11"/>
      <c r="E10010" s="11"/>
    </row>
    <row r="10011">
      <c r="C10011" s="11"/>
      <c r="D10011" s="11"/>
      <c r="E10011" s="11"/>
    </row>
    <row r="10012">
      <c r="C10012" s="11"/>
      <c r="D10012" s="11"/>
      <c r="E10012" s="11"/>
    </row>
    <row r="10013">
      <c r="C10013" s="11"/>
      <c r="D10013" s="11"/>
      <c r="E10013" s="11"/>
    </row>
    <row r="10014">
      <c r="C10014" s="11"/>
      <c r="D10014" s="11"/>
      <c r="E10014" s="11"/>
    </row>
    <row r="10015">
      <c r="C10015" s="11"/>
      <c r="D10015" s="11"/>
      <c r="E10015" s="11"/>
    </row>
    <row r="10016">
      <c r="C10016" s="11"/>
      <c r="D10016" s="11"/>
      <c r="E10016" s="11"/>
    </row>
    <row r="10017">
      <c r="C10017" s="11"/>
      <c r="D10017" s="11"/>
      <c r="E10017" s="11"/>
    </row>
    <row r="10018">
      <c r="C10018" s="11"/>
      <c r="D10018" s="11"/>
      <c r="E10018" s="11"/>
    </row>
    <row r="10019">
      <c r="C10019" s="11"/>
      <c r="D10019" s="11"/>
      <c r="E10019" s="11"/>
    </row>
    <row r="10020">
      <c r="C10020" s="11"/>
      <c r="D10020" s="11"/>
      <c r="E10020" s="11"/>
    </row>
    <row r="10021">
      <c r="C10021" s="11"/>
      <c r="D10021" s="11"/>
      <c r="E10021" s="11"/>
    </row>
    <row r="10022">
      <c r="C10022" s="11"/>
      <c r="D10022" s="11"/>
      <c r="E10022" s="11"/>
    </row>
    <row r="10023">
      <c r="C10023" s="11"/>
      <c r="D10023" s="11"/>
      <c r="E10023" s="11"/>
    </row>
    <row r="10024">
      <c r="C10024" s="11"/>
      <c r="D10024" s="11"/>
      <c r="E10024" s="11"/>
    </row>
    <row r="10025">
      <c r="C10025" s="11"/>
      <c r="D10025" s="11"/>
      <c r="E10025" s="11"/>
    </row>
    <row r="10026">
      <c r="C10026" s="11"/>
      <c r="D10026" s="11"/>
      <c r="E10026" s="11"/>
    </row>
    <row r="10027">
      <c r="C10027" s="11"/>
      <c r="D10027" s="11"/>
      <c r="E10027" s="11"/>
    </row>
    <row r="10028">
      <c r="C10028" s="11"/>
      <c r="D10028" s="11"/>
      <c r="E10028" s="11"/>
    </row>
    <row r="10029">
      <c r="C10029" s="11"/>
      <c r="D10029" s="11"/>
      <c r="E10029" s="11"/>
    </row>
    <row r="10030">
      <c r="C10030" s="11"/>
      <c r="D10030" s="11"/>
      <c r="E10030" s="11"/>
    </row>
    <row r="10031">
      <c r="C10031" s="11"/>
      <c r="D10031" s="11"/>
      <c r="E10031" s="11"/>
    </row>
    <row r="10032">
      <c r="C10032" s="11"/>
      <c r="D10032" s="11"/>
      <c r="E10032" s="11"/>
    </row>
    <row r="10033">
      <c r="C10033" s="11"/>
      <c r="D10033" s="11"/>
      <c r="E10033" s="11"/>
    </row>
    <row r="10034">
      <c r="C10034" s="11"/>
      <c r="D10034" s="11"/>
      <c r="E10034" s="11"/>
    </row>
    <row r="10035">
      <c r="C10035" s="11"/>
      <c r="D10035" s="11"/>
      <c r="E10035" s="11"/>
    </row>
    <row r="10036">
      <c r="C10036" s="11"/>
      <c r="D10036" s="11"/>
      <c r="E10036" s="11"/>
    </row>
    <row r="10037">
      <c r="C10037" s="11"/>
      <c r="D10037" s="11"/>
      <c r="E10037" s="11"/>
    </row>
    <row r="10038">
      <c r="C10038" s="11"/>
      <c r="D10038" s="11"/>
      <c r="E10038" s="11"/>
    </row>
    <row r="10039">
      <c r="C10039" s="11"/>
      <c r="D10039" s="11"/>
      <c r="E10039" s="11"/>
    </row>
    <row r="10040">
      <c r="C10040" s="11"/>
      <c r="D10040" s="11"/>
      <c r="E10040" s="11"/>
    </row>
    <row r="10041">
      <c r="C10041" s="11"/>
      <c r="D10041" s="11"/>
      <c r="E10041" s="11"/>
    </row>
    <row r="10042">
      <c r="C10042" s="11"/>
      <c r="D10042" s="11"/>
      <c r="E10042" s="11"/>
    </row>
    <row r="10043">
      <c r="C10043" s="11"/>
      <c r="D10043" s="11"/>
      <c r="E10043" s="11"/>
    </row>
    <row r="10044">
      <c r="C10044" s="11"/>
      <c r="D10044" s="11"/>
      <c r="E10044" s="11"/>
    </row>
    <row r="10045">
      <c r="C10045" s="11"/>
      <c r="D10045" s="11"/>
      <c r="E10045" s="11"/>
    </row>
    <row r="10046">
      <c r="C10046" s="11"/>
      <c r="D10046" s="11"/>
      <c r="E10046" s="11"/>
    </row>
    <row r="10047">
      <c r="C10047" s="11"/>
      <c r="D10047" s="11"/>
      <c r="E10047" s="11"/>
    </row>
    <row r="10048">
      <c r="C10048" s="11"/>
      <c r="D10048" s="11"/>
      <c r="E10048" s="11"/>
    </row>
    <row r="10049">
      <c r="C10049" s="11"/>
      <c r="D10049" s="11"/>
      <c r="E10049" s="11"/>
    </row>
    <row r="10050">
      <c r="C10050" s="11"/>
      <c r="D10050" s="11"/>
      <c r="E10050" s="11"/>
    </row>
    <row r="10051">
      <c r="C10051" s="11"/>
      <c r="D10051" s="11"/>
      <c r="E10051" s="11"/>
    </row>
    <row r="10052">
      <c r="C10052" s="11"/>
      <c r="D10052" s="11"/>
      <c r="E10052" s="11"/>
    </row>
    <row r="10053">
      <c r="C10053" s="11"/>
      <c r="D10053" s="11"/>
      <c r="E10053" s="11"/>
    </row>
    <row r="10054">
      <c r="C10054" s="11"/>
      <c r="D10054" s="11"/>
      <c r="E10054" s="11"/>
    </row>
    <row r="10055">
      <c r="C10055" s="11"/>
      <c r="D10055" s="11"/>
      <c r="E10055" s="11"/>
    </row>
    <row r="10056">
      <c r="C10056" s="11"/>
      <c r="D10056" s="11"/>
      <c r="E10056" s="11"/>
    </row>
    <row r="10057">
      <c r="C10057" s="11"/>
      <c r="D10057" s="11"/>
      <c r="E10057" s="11"/>
    </row>
    <row r="10058">
      <c r="C10058" s="11"/>
      <c r="D10058" s="11"/>
      <c r="E10058" s="11"/>
    </row>
    <row r="10059">
      <c r="C10059" s="11"/>
      <c r="D10059" s="11"/>
      <c r="E10059" s="11"/>
    </row>
    <row r="10060">
      <c r="C10060" s="11"/>
      <c r="D10060" s="11"/>
      <c r="E10060" s="11"/>
    </row>
    <row r="10061">
      <c r="C10061" s="11"/>
      <c r="D10061" s="11"/>
      <c r="E10061" s="11"/>
    </row>
    <row r="10062">
      <c r="C10062" s="11"/>
      <c r="D10062" s="11"/>
      <c r="E10062" s="11"/>
    </row>
    <row r="10063">
      <c r="C10063" s="11"/>
      <c r="D10063" s="11"/>
      <c r="E10063" s="11"/>
    </row>
    <row r="10064">
      <c r="C10064" s="11"/>
      <c r="D10064" s="11"/>
      <c r="E10064" s="11"/>
    </row>
    <row r="10065">
      <c r="C10065" s="11"/>
      <c r="D10065" s="11"/>
      <c r="E10065" s="11"/>
    </row>
    <row r="10066">
      <c r="C10066" s="11"/>
      <c r="D10066" s="11"/>
      <c r="E10066" s="11"/>
    </row>
    <row r="10067">
      <c r="C10067" s="11"/>
      <c r="D10067" s="11"/>
      <c r="E10067" s="11"/>
    </row>
    <row r="10068">
      <c r="C10068" s="11"/>
      <c r="D10068" s="11"/>
      <c r="E10068" s="11"/>
    </row>
    <row r="10069">
      <c r="C10069" s="11"/>
      <c r="D10069" s="11"/>
      <c r="E10069" s="11"/>
    </row>
    <row r="10070">
      <c r="C10070" s="11"/>
      <c r="D10070" s="11"/>
      <c r="E10070" s="11"/>
    </row>
    <row r="10071">
      <c r="C10071" s="11"/>
      <c r="D10071" s="11"/>
      <c r="E10071" s="11"/>
    </row>
    <row r="10072">
      <c r="C10072" s="11"/>
      <c r="D10072" s="11"/>
      <c r="E10072" s="11"/>
    </row>
    <row r="10073">
      <c r="C10073" s="11"/>
      <c r="D10073" s="11"/>
      <c r="E10073" s="11"/>
    </row>
    <row r="10074">
      <c r="C10074" s="11"/>
      <c r="D10074" s="11"/>
      <c r="E10074" s="11"/>
    </row>
    <row r="10075">
      <c r="C10075" s="11"/>
      <c r="D10075" s="11"/>
      <c r="E10075" s="11"/>
    </row>
    <row r="10076">
      <c r="C10076" s="11"/>
      <c r="D10076" s="11"/>
      <c r="E10076" s="11"/>
    </row>
    <row r="10077">
      <c r="C10077" s="11"/>
      <c r="D10077" s="11"/>
      <c r="E10077" s="11"/>
    </row>
    <row r="10078">
      <c r="C10078" s="11"/>
      <c r="D10078" s="11"/>
      <c r="E10078" s="11"/>
    </row>
    <row r="10079">
      <c r="C10079" s="11"/>
      <c r="D10079" s="11"/>
      <c r="E10079" s="11"/>
    </row>
    <row r="10080">
      <c r="C10080" s="11"/>
      <c r="D10080" s="11"/>
      <c r="E10080" s="11"/>
    </row>
    <row r="10081">
      <c r="C10081" s="11"/>
      <c r="D10081" s="11"/>
      <c r="E10081" s="11"/>
    </row>
    <row r="10082">
      <c r="C10082" s="11"/>
      <c r="D10082" s="11"/>
      <c r="E10082" s="11"/>
    </row>
    <row r="10083">
      <c r="C10083" s="11"/>
      <c r="D10083" s="11"/>
      <c r="E10083" s="11"/>
    </row>
    <row r="10084">
      <c r="C10084" s="11"/>
      <c r="D10084" s="11"/>
      <c r="E10084" s="11"/>
    </row>
    <row r="10085">
      <c r="C10085" s="11"/>
      <c r="D10085" s="11"/>
      <c r="E10085" s="11"/>
    </row>
    <row r="10086">
      <c r="C10086" s="11"/>
      <c r="D10086" s="11"/>
      <c r="E10086" s="11"/>
    </row>
    <row r="10087">
      <c r="C10087" s="11"/>
      <c r="D10087" s="11"/>
      <c r="E10087" s="11"/>
    </row>
    <row r="10088">
      <c r="C10088" s="11"/>
      <c r="D10088" s="11"/>
      <c r="E10088" s="11"/>
    </row>
    <row r="10089">
      <c r="C10089" s="11"/>
      <c r="D10089" s="11"/>
      <c r="E10089" s="11"/>
    </row>
    <row r="10090">
      <c r="C10090" s="11"/>
      <c r="D10090" s="11"/>
      <c r="E10090" s="11"/>
    </row>
    <row r="10091">
      <c r="C10091" s="11"/>
      <c r="D10091" s="11"/>
      <c r="E10091" s="11"/>
    </row>
    <row r="10092">
      <c r="C10092" s="11"/>
      <c r="D10092" s="11"/>
      <c r="E10092" s="11"/>
    </row>
    <row r="10093">
      <c r="C10093" s="11"/>
      <c r="D10093" s="11"/>
      <c r="E10093" s="11"/>
    </row>
    <row r="10094">
      <c r="C10094" s="11"/>
      <c r="D10094" s="11"/>
      <c r="E10094" s="11"/>
    </row>
    <row r="10095">
      <c r="C10095" s="11"/>
      <c r="D10095" s="11"/>
      <c r="E10095" s="11"/>
    </row>
    <row r="10096">
      <c r="C10096" s="11"/>
      <c r="D10096" s="11"/>
      <c r="E10096" s="11"/>
    </row>
    <row r="10097">
      <c r="C10097" s="11"/>
      <c r="D10097" s="11"/>
      <c r="E10097" s="11"/>
    </row>
    <row r="10098">
      <c r="C10098" s="11"/>
      <c r="D10098" s="11"/>
      <c r="E10098" s="11"/>
    </row>
    <row r="10099">
      <c r="C10099" s="11"/>
      <c r="D10099" s="11"/>
      <c r="E10099" s="11"/>
    </row>
    <row r="10100">
      <c r="C10100" s="11"/>
      <c r="D10100" s="11"/>
      <c r="E10100" s="11"/>
    </row>
    <row r="10101">
      <c r="C10101" s="11"/>
      <c r="D10101" s="11"/>
      <c r="E10101" s="11"/>
    </row>
    <row r="10102">
      <c r="C10102" s="11"/>
      <c r="D10102" s="11"/>
      <c r="E10102" s="11"/>
    </row>
    <row r="10103">
      <c r="C10103" s="11"/>
      <c r="D10103" s="11"/>
      <c r="E10103" s="11"/>
    </row>
    <row r="10104">
      <c r="C10104" s="11"/>
      <c r="D10104" s="11"/>
      <c r="E10104" s="11"/>
    </row>
    <row r="10105">
      <c r="C10105" s="11"/>
      <c r="D10105" s="11"/>
      <c r="E10105" s="11"/>
    </row>
    <row r="10106">
      <c r="C10106" s="11"/>
      <c r="D10106" s="11"/>
      <c r="E10106" s="11"/>
    </row>
    <row r="10107">
      <c r="C10107" s="11"/>
      <c r="D10107" s="11"/>
      <c r="E10107" s="11"/>
    </row>
    <row r="10108">
      <c r="C10108" s="11"/>
      <c r="D10108" s="11"/>
      <c r="E10108" s="11"/>
    </row>
    <row r="10109">
      <c r="C10109" s="11"/>
      <c r="D10109" s="11"/>
      <c r="E10109" s="11"/>
    </row>
    <row r="10110">
      <c r="C10110" s="11"/>
      <c r="D10110" s="11"/>
      <c r="E10110" s="11"/>
    </row>
    <row r="10111">
      <c r="C10111" s="11"/>
      <c r="D10111" s="11"/>
      <c r="E10111" s="11"/>
    </row>
    <row r="10112">
      <c r="C10112" s="11"/>
      <c r="D10112" s="11"/>
      <c r="E10112" s="11"/>
    </row>
    <row r="10113">
      <c r="C10113" s="11"/>
      <c r="D10113" s="11"/>
      <c r="E10113" s="11"/>
    </row>
    <row r="10114">
      <c r="C10114" s="11"/>
      <c r="D10114" s="11"/>
      <c r="E10114" s="11"/>
    </row>
    <row r="10115">
      <c r="C10115" s="11"/>
      <c r="D10115" s="11"/>
      <c r="E10115" s="11"/>
    </row>
    <row r="10116">
      <c r="C10116" s="11"/>
      <c r="D10116" s="11"/>
      <c r="E10116" s="11"/>
    </row>
    <row r="10117">
      <c r="C10117" s="11"/>
      <c r="D10117" s="11"/>
      <c r="E10117" s="11"/>
    </row>
    <row r="10118">
      <c r="C10118" s="11"/>
      <c r="D10118" s="11"/>
      <c r="E10118" s="11"/>
    </row>
    <row r="10119">
      <c r="C10119" s="11"/>
      <c r="D10119" s="11"/>
      <c r="E10119" s="11"/>
    </row>
    <row r="10120">
      <c r="C10120" s="11"/>
      <c r="D10120" s="11"/>
      <c r="E10120" s="11"/>
    </row>
    <row r="10121">
      <c r="C10121" s="11"/>
      <c r="D10121" s="11"/>
      <c r="E10121" s="11"/>
    </row>
    <row r="10122">
      <c r="C10122" s="11"/>
      <c r="D10122" s="11"/>
      <c r="E10122" s="11"/>
    </row>
    <row r="10123">
      <c r="C10123" s="11"/>
      <c r="D10123" s="11"/>
      <c r="E10123" s="11"/>
    </row>
    <row r="10124">
      <c r="C10124" s="11"/>
      <c r="D10124" s="11"/>
      <c r="E10124" s="11"/>
    </row>
    <row r="10125">
      <c r="C10125" s="11"/>
      <c r="D10125" s="11"/>
      <c r="E10125" s="11"/>
    </row>
    <row r="10126">
      <c r="C10126" s="11"/>
      <c r="D10126" s="11"/>
      <c r="E10126" s="11"/>
    </row>
    <row r="10127">
      <c r="C10127" s="11"/>
      <c r="D10127" s="11"/>
      <c r="E10127" s="11"/>
    </row>
    <row r="10128">
      <c r="C10128" s="11"/>
      <c r="D10128" s="11"/>
      <c r="E10128" s="11"/>
    </row>
    <row r="10129">
      <c r="C10129" s="11"/>
      <c r="D10129" s="11"/>
      <c r="E10129" s="11"/>
    </row>
    <row r="10130">
      <c r="C10130" s="11"/>
      <c r="D10130" s="11"/>
      <c r="E10130" s="11"/>
    </row>
    <row r="10131">
      <c r="C10131" s="11"/>
      <c r="D10131" s="11"/>
      <c r="E10131" s="11"/>
    </row>
    <row r="10132">
      <c r="C10132" s="11"/>
      <c r="D10132" s="11"/>
      <c r="E10132" s="11"/>
    </row>
    <row r="10133">
      <c r="C10133" s="11"/>
      <c r="D10133" s="11"/>
      <c r="E10133" s="11"/>
    </row>
    <row r="10134">
      <c r="C10134" s="11"/>
      <c r="D10134" s="11"/>
      <c r="E10134" s="11"/>
    </row>
    <row r="10135">
      <c r="C10135" s="11"/>
      <c r="D10135" s="11"/>
      <c r="E10135" s="11"/>
    </row>
    <row r="10136">
      <c r="C10136" s="11"/>
      <c r="D10136" s="11"/>
      <c r="E10136" s="11"/>
    </row>
    <row r="10137">
      <c r="C10137" s="11"/>
      <c r="D10137" s="11"/>
      <c r="E10137" s="11"/>
    </row>
    <row r="10138">
      <c r="C10138" s="11"/>
      <c r="D10138" s="11"/>
      <c r="E10138" s="11"/>
    </row>
    <row r="10139">
      <c r="C10139" s="11"/>
      <c r="D10139" s="11"/>
      <c r="E10139" s="11"/>
    </row>
    <row r="10140">
      <c r="C10140" s="11"/>
      <c r="D10140" s="11"/>
      <c r="E10140" s="11"/>
    </row>
    <row r="10141">
      <c r="C10141" s="11"/>
      <c r="D10141" s="11"/>
      <c r="E10141" s="11"/>
    </row>
    <row r="10142">
      <c r="C10142" s="11"/>
      <c r="D10142" s="11"/>
      <c r="E10142" s="11"/>
    </row>
    <row r="10143">
      <c r="C10143" s="11"/>
      <c r="D10143" s="11"/>
      <c r="E10143" s="11"/>
    </row>
    <row r="10144">
      <c r="C10144" s="11"/>
      <c r="D10144" s="11"/>
      <c r="E10144" s="11"/>
    </row>
    <row r="10145">
      <c r="C10145" s="11"/>
      <c r="D10145" s="11"/>
      <c r="E10145" s="11"/>
    </row>
    <row r="10146">
      <c r="C10146" s="11"/>
      <c r="D10146" s="11"/>
      <c r="E10146" s="11"/>
    </row>
    <row r="10147">
      <c r="C10147" s="11"/>
      <c r="D10147" s="11"/>
      <c r="E10147" s="11"/>
    </row>
    <row r="10148">
      <c r="C10148" s="11"/>
      <c r="D10148" s="11"/>
      <c r="E10148" s="11"/>
    </row>
    <row r="10149">
      <c r="C10149" s="11"/>
      <c r="D10149" s="11"/>
      <c r="E10149" s="11"/>
    </row>
    <row r="10150">
      <c r="C10150" s="11"/>
      <c r="D10150" s="11"/>
      <c r="E10150" s="11"/>
    </row>
    <row r="10151">
      <c r="C10151" s="11"/>
      <c r="D10151" s="11"/>
      <c r="E10151" s="11"/>
    </row>
    <row r="10152">
      <c r="C10152" s="11"/>
      <c r="D10152" s="11"/>
      <c r="E10152" s="11"/>
    </row>
    <row r="10153">
      <c r="C10153" s="11"/>
      <c r="D10153" s="11"/>
      <c r="E10153" s="11"/>
    </row>
    <row r="10154">
      <c r="C10154" s="11"/>
      <c r="D10154" s="11"/>
      <c r="E10154" s="11"/>
    </row>
    <row r="10155">
      <c r="C10155" s="11"/>
      <c r="D10155" s="11"/>
      <c r="E10155" s="11"/>
    </row>
    <row r="10156">
      <c r="C10156" s="11"/>
      <c r="D10156" s="11"/>
      <c r="E10156" s="11"/>
    </row>
    <row r="10157">
      <c r="C10157" s="11"/>
      <c r="D10157" s="11"/>
      <c r="E10157" s="11"/>
    </row>
    <row r="10158">
      <c r="C10158" s="11"/>
      <c r="D10158" s="11"/>
      <c r="E10158" s="11"/>
    </row>
    <row r="10159">
      <c r="C10159" s="11"/>
      <c r="D10159" s="11"/>
      <c r="E10159" s="11"/>
    </row>
    <row r="10160">
      <c r="C10160" s="11"/>
      <c r="D10160" s="11"/>
      <c r="E10160" s="11"/>
    </row>
    <row r="10161">
      <c r="C10161" s="11"/>
      <c r="D10161" s="11"/>
      <c r="E10161" s="11"/>
    </row>
    <row r="10162">
      <c r="C10162" s="11"/>
      <c r="D10162" s="11"/>
      <c r="E10162" s="11"/>
    </row>
    <row r="10163">
      <c r="C10163" s="11"/>
      <c r="D10163" s="11"/>
      <c r="E10163" s="11"/>
    </row>
    <row r="10164">
      <c r="C10164" s="11"/>
      <c r="D10164" s="11"/>
      <c r="E10164" s="11"/>
    </row>
    <row r="10165">
      <c r="C10165" s="11"/>
      <c r="D10165" s="11"/>
      <c r="E10165" s="11"/>
    </row>
    <row r="10166">
      <c r="C10166" s="11"/>
      <c r="D10166" s="11"/>
      <c r="E10166" s="11"/>
    </row>
    <row r="10167">
      <c r="C10167" s="11"/>
      <c r="D10167" s="11"/>
      <c r="E10167" s="11"/>
    </row>
    <row r="10168">
      <c r="C10168" s="11"/>
      <c r="D10168" s="11"/>
      <c r="E10168" s="11"/>
    </row>
    <row r="10169">
      <c r="C10169" s="11"/>
      <c r="D10169" s="11"/>
      <c r="E10169" s="11"/>
    </row>
    <row r="10170">
      <c r="C10170" s="11"/>
      <c r="D10170" s="11"/>
      <c r="E10170" s="11"/>
    </row>
    <row r="10171">
      <c r="C10171" s="11"/>
      <c r="D10171" s="11"/>
      <c r="E10171" s="11"/>
    </row>
    <row r="10172">
      <c r="C10172" s="11"/>
      <c r="D10172" s="11"/>
      <c r="E10172" s="11"/>
    </row>
    <row r="10173">
      <c r="C10173" s="11"/>
      <c r="D10173" s="11"/>
      <c r="E10173" s="11"/>
    </row>
    <row r="10174">
      <c r="C10174" s="11"/>
      <c r="D10174" s="11"/>
      <c r="E10174" s="11"/>
    </row>
    <row r="10175">
      <c r="C10175" s="11"/>
      <c r="D10175" s="11"/>
      <c r="E10175" s="11"/>
    </row>
    <row r="10176">
      <c r="C10176" s="11"/>
      <c r="D10176" s="11"/>
      <c r="E10176" s="11"/>
    </row>
    <row r="10177">
      <c r="C10177" s="11"/>
      <c r="D10177" s="11"/>
      <c r="E10177" s="11"/>
    </row>
    <row r="10178">
      <c r="C10178" s="11"/>
      <c r="D10178" s="11"/>
      <c r="E10178" s="11"/>
    </row>
    <row r="10179">
      <c r="C10179" s="11"/>
      <c r="D10179" s="11"/>
      <c r="E10179" s="11"/>
    </row>
    <row r="10180">
      <c r="C10180" s="11"/>
      <c r="D10180" s="11"/>
      <c r="E10180" s="11"/>
    </row>
    <row r="10181">
      <c r="C10181" s="11"/>
      <c r="D10181" s="11"/>
      <c r="E10181" s="11"/>
    </row>
    <row r="10182">
      <c r="C10182" s="11"/>
      <c r="D10182" s="11"/>
      <c r="E10182" s="11"/>
    </row>
    <row r="10183">
      <c r="C10183" s="11"/>
      <c r="D10183" s="11"/>
      <c r="E10183" s="11"/>
    </row>
    <row r="10184">
      <c r="C10184" s="11"/>
      <c r="D10184" s="11"/>
      <c r="E10184" s="11"/>
    </row>
    <row r="10185">
      <c r="C10185" s="11"/>
      <c r="D10185" s="11"/>
      <c r="E10185" s="11"/>
    </row>
    <row r="10186">
      <c r="C10186" s="11"/>
      <c r="D10186" s="11"/>
      <c r="E10186" s="11"/>
    </row>
    <row r="10187">
      <c r="C10187" s="11"/>
      <c r="D10187" s="11"/>
      <c r="E10187" s="11"/>
    </row>
    <row r="10188">
      <c r="C10188" s="11"/>
      <c r="D10188" s="11"/>
      <c r="E10188" s="11"/>
    </row>
    <row r="10189">
      <c r="C10189" s="11"/>
      <c r="D10189" s="11"/>
      <c r="E10189" s="11"/>
    </row>
    <row r="10190">
      <c r="C10190" s="11"/>
      <c r="D10190" s="11"/>
      <c r="E10190" s="11"/>
    </row>
    <row r="10191">
      <c r="C10191" s="11"/>
      <c r="D10191" s="11"/>
      <c r="E10191" s="11"/>
    </row>
    <row r="10192">
      <c r="C10192" s="11"/>
      <c r="D10192" s="11"/>
      <c r="E10192" s="11"/>
    </row>
    <row r="10193">
      <c r="C10193" s="11"/>
      <c r="D10193" s="11"/>
      <c r="E10193" s="11"/>
    </row>
    <row r="10194">
      <c r="C10194" s="11"/>
      <c r="D10194" s="11"/>
      <c r="E10194" s="11"/>
    </row>
    <row r="10195">
      <c r="C10195" s="11"/>
      <c r="D10195" s="11"/>
      <c r="E10195" s="11"/>
    </row>
    <row r="10196">
      <c r="C10196" s="11"/>
      <c r="D10196" s="11"/>
      <c r="E10196" s="11"/>
    </row>
    <row r="10197">
      <c r="C10197" s="11"/>
      <c r="D10197" s="11"/>
      <c r="E10197" s="11"/>
    </row>
    <row r="10198">
      <c r="C10198" s="11"/>
      <c r="D10198" s="11"/>
      <c r="E10198" s="11"/>
    </row>
    <row r="10199">
      <c r="C10199" s="11"/>
      <c r="D10199" s="11"/>
      <c r="E10199" s="11"/>
    </row>
    <row r="10200">
      <c r="C10200" s="11"/>
      <c r="D10200" s="11"/>
      <c r="E10200" s="11"/>
    </row>
    <row r="10201">
      <c r="C10201" s="11"/>
      <c r="D10201" s="11"/>
      <c r="E10201" s="11"/>
    </row>
    <row r="10202">
      <c r="C10202" s="11"/>
      <c r="D10202" s="11"/>
      <c r="E10202" s="11"/>
    </row>
    <row r="10203">
      <c r="C10203" s="11"/>
      <c r="D10203" s="11"/>
      <c r="E10203" s="11"/>
    </row>
    <row r="10204">
      <c r="C10204" s="11"/>
      <c r="D10204" s="11"/>
      <c r="E10204" s="11"/>
    </row>
    <row r="10205">
      <c r="C10205" s="11"/>
      <c r="D10205" s="11"/>
      <c r="E10205" s="11"/>
    </row>
    <row r="10206">
      <c r="C10206" s="11"/>
      <c r="D10206" s="11"/>
      <c r="E10206" s="11"/>
    </row>
    <row r="10207">
      <c r="C10207" s="11"/>
      <c r="D10207" s="11"/>
      <c r="E10207" s="11"/>
    </row>
    <row r="10208">
      <c r="C10208" s="11"/>
      <c r="D10208" s="11"/>
      <c r="E10208" s="11"/>
    </row>
    <row r="10209">
      <c r="C10209" s="11"/>
      <c r="D10209" s="11"/>
      <c r="E10209" s="11"/>
    </row>
    <row r="10210">
      <c r="C10210" s="11"/>
      <c r="D10210" s="11"/>
      <c r="E10210" s="11"/>
    </row>
    <row r="10211">
      <c r="C10211" s="11"/>
      <c r="D10211" s="11"/>
      <c r="E10211" s="11"/>
    </row>
    <row r="10212">
      <c r="C10212" s="11"/>
      <c r="D10212" s="11"/>
      <c r="E10212" s="11"/>
    </row>
    <row r="10213">
      <c r="C10213" s="11"/>
      <c r="D10213" s="11"/>
      <c r="E10213" s="11"/>
    </row>
    <row r="10214">
      <c r="C10214" s="11"/>
      <c r="D10214" s="11"/>
      <c r="E10214" s="11"/>
    </row>
    <row r="10215">
      <c r="C10215" s="11"/>
      <c r="D10215" s="11"/>
      <c r="E10215" s="11"/>
    </row>
    <row r="10216">
      <c r="C10216" s="11"/>
      <c r="D10216" s="11"/>
      <c r="E10216" s="11"/>
    </row>
    <row r="10217">
      <c r="C10217" s="11"/>
      <c r="D10217" s="11"/>
      <c r="E10217" s="11"/>
    </row>
    <row r="10218">
      <c r="C10218" s="11"/>
      <c r="D10218" s="11"/>
      <c r="E10218" s="11"/>
    </row>
    <row r="10219">
      <c r="C10219" s="11"/>
      <c r="D10219" s="11"/>
      <c r="E10219" s="11"/>
    </row>
    <row r="10220">
      <c r="C10220" s="11"/>
      <c r="D10220" s="11"/>
      <c r="E10220" s="11"/>
    </row>
    <row r="10221">
      <c r="C10221" s="11"/>
      <c r="D10221" s="11"/>
      <c r="E10221" s="11"/>
    </row>
    <row r="10222">
      <c r="C10222" s="11"/>
      <c r="D10222" s="11"/>
      <c r="E10222" s="11"/>
    </row>
    <row r="10223">
      <c r="C10223" s="11"/>
      <c r="D10223" s="11"/>
      <c r="E10223" s="11"/>
    </row>
    <row r="10224">
      <c r="C10224" s="11"/>
      <c r="D10224" s="11"/>
      <c r="E10224" s="11"/>
    </row>
    <row r="10225">
      <c r="C10225" s="11"/>
      <c r="D10225" s="11"/>
      <c r="E10225" s="11"/>
    </row>
    <row r="10226">
      <c r="C10226" s="11"/>
      <c r="D10226" s="11"/>
      <c r="E10226" s="11"/>
    </row>
    <row r="10227">
      <c r="C10227" s="11"/>
      <c r="D10227" s="11"/>
      <c r="E10227" s="11"/>
    </row>
    <row r="10228">
      <c r="C10228" s="11"/>
      <c r="D10228" s="11"/>
      <c r="E10228" s="11"/>
    </row>
    <row r="10229">
      <c r="C10229" s="11"/>
      <c r="D10229" s="11"/>
      <c r="E10229" s="11"/>
    </row>
    <row r="10230">
      <c r="C10230" s="11"/>
      <c r="D10230" s="11"/>
      <c r="E10230" s="11"/>
    </row>
    <row r="10231">
      <c r="C10231" s="11"/>
      <c r="D10231" s="11"/>
      <c r="E10231" s="11"/>
    </row>
    <row r="10232">
      <c r="C10232" s="11"/>
      <c r="D10232" s="11"/>
      <c r="E10232" s="11"/>
    </row>
    <row r="10233">
      <c r="C10233" s="11"/>
      <c r="D10233" s="11"/>
      <c r="E10233" s="11"/>
    </row>
    <row r="10234">
      <c r="C10234" s="11"/>
      <c r="D10234" s="11"/>
      <c r="E10234" s="11"/>
    </row>
    <row r="10235">
      <c r="C10235" s="11"/>
      <c r="D10235" s="11"/>
      <c r="E10235" s="11"/>
    </row>
    <row r="10236">
      <c r="C10236" s="11"/>
      <c r="D10236" s="11"/>
      <c r="E10236" s="11"/>
    </row>
    <row r="10237">
      <c r="C10237" s="11"/>
      <c r="D10237" s="11"/>
      <c r="E10237" s="11"/>
    </row>
    <row r="10238">
      <c r="C10238" s="11"/>
      <c r="D10238" s="11"/>
      <c r="E10238" s="11"/>
    </row>
    <row r="10239">
      <c r="C10239" s="11"/>
      <c r="D10239" s="11"/>
      <c r="E10239" s="11"/>
    </row>
    <row r="10240">
      <c r="C10240" s="11"/>
      <c r="D10240" s="11"/>
      <c r="E10240" s="11"/>
    </row>
    <row r="10241">
      <c r="C10241" s="11"/>
      <c r="D10241" s="11"/>
      <c r="E10241" s="11"/>
    </row>
    <row r="10242">
      <c r="C10242" s="11"/>
      <c r="D10242" s="11"/>
      <c r="E10242" s="11"/>
    </row>
    <row r="10243">
      <c r="C10243" s="11"/>
      <c r="D10243" s="11"/>
      <c r="E10243" s="11"/>
    </row>
    <row r="10244">
      <c r="C10244" s="11"/>
      <c r="D10244" s="11"/>
      <c r="E10244" s="11"/>
    </row>
    <row r="10245">
      <c r="C10245" s="11"/>
      <c r="D10245" s="11"/>
      <c r="E10245" s="11"/>
    </row>
    <row r="10246">
      <c r="C10246" s="11"/>
      <c r="D10246" s="11"/>
      <c r="E10246" s="11"/>
    </row>
    <row r="10247">
      <c r="C10247" s="11"/>
      <c r="D10247" s="11"/>
      <c r="E10247" s="11"/>
    </row>
    <row r="10248">
      <c r="C10248" s="11"/>
      <c r="D10248" s="11"/>
      <c r="E10248" s="11"/>
    </row>
    <row r="10249">
      <c r="C10249" s="11"/>
      <c r="D10249" s="11"/>
      <c r="E10249" s="11"/>
    </row>
    <row r="10250">
      <c r="C10250" s="11"/>
      <c r="D10250" s="11"/>
      <c r="E10250" s="11"/>
    </row>
    <row r="10251">
      <c r="C10251" s="11"/>
      <c r="D10251" s="11"/>
      <c r="E10251" s="11"/>
    </row>
    <row r="10252">
      <c r="C10252" s="11"/>
      <c r="D10252" s="11"/>
      <c r="E10252" s="11"/>
    </row>
    <row r="10253">
      <c r="C10253" s="11"/>
      <c r="D10253" s="11"/>
      <c r="E10253" s="11"/>
    </row>
    <row r="10254">
      <c r="C10254" s="11"/>
      <c r="D10254" s="11"/>
      <c r="E10254" s="11"/>
    </row>
    <row r="10255">
      <c r="C10255" s="11"/>
      <c r="D10255" s="11"/>
      <c r="E10255" s="11"/>
    </row>
    <row r="10256">
      <c r="C10256" s="11"/>
      <c r="D10256" s="11"/>
      <c r="E10256" s="11"/>
    </row>
    <row r="10257">
      <c r="C10257" s="11"/>
      <c r="D10257" s="11"/>
      <c r="E10257" s="11"/>
    </row>
    <row r="10258">
      <c r="C10258" s="11"/>
      <c r="D10258" s="11"/>
      <c r="E10258" s="11"/>
    </row>
    <row r="10259">
      <c r="C10259" s="11"/>
      <c r="D10259" s="11"/>
      <c r="E10259" s="11"/>
    </row>
    <row r="10260">
      <c r="C10260" s="11"/>
      <c r="D10260" s="11"/>
      <c r="E10260" s="11"/>
    </row>
    <row r="10261">
      <c r="C10261" s="11"/>
      <c r="D10261" s="11"/>
      <c r="E10261" s="11"/>
    </row>
    <row r="10262">
      <c r="C10262" s="11"/>
      <c r="D10262" s="11"/>
      <c r="E10262" s="11"/>
    </row>
    <row r="10263">
      <c r="C10263" s="11"/>
      <c r="D10263" s="11"/>
      <c r="E10263" s="11"/>
    </row>
    <row r="10264">
      <c r="C10264" s="11"/>
      <c r="D10264" s="11"/>
      <c r="E10264" s="11"/>
    </row>
    <row r="10265">
      <c r="C10265" s="11"/>
      <c r="D10265" s="11"/>
      <c r="E10265" s="11"/>
    </row>
    <row r="10266">
      <c r="C10266" s="11"/>
      <c r="D10266" s="11"/>
      <c r="E10266" s="11"/>
    </row>
    <row r="10267">
      <c r="C10267" s="11"/>
      <c r="D10267" s="11"/>
      <c r="E10267" s="11"/>
    </row>
    <row r="10268">
      <c r="C10268" s="11"/>
      <c r="D10268" s="11"/>
      <c r="E10268" s="11"/>
    </row>
    <row r="10269">
      <c r="C10269" s="11"/>
      <c r="D10269" s="11"/>
      <c r="E10269" s="11"/>
    </row>
    <row r="10270">
      <c r="C10270" s="11"/>
      <c r="D10270" s="11"/>
      <c r="E10270" s="11"/>
    </row>
    <row r="10271">
      <c r="C10271" s="11"/>
      <c r="D10271" s="11"/>
      <c r="E10271" s="11"/>
    </row>
    <row r="10272">
      <c r="C10272" s="11"/>
      <c r="D10272" s="11"/>
      <c r="E10272" s="11"/>
    </row>
    <row r="10273">
      <c r="C10273" s="11"/>
      <c r="D10273" s="11"/>
      <c r="E10273" s="11"/>
    </row>
    <row r="10274">
      <c r="C10274" s="11"/>
      <c r="D10274" s="11"/>
      <c r="E10274" s="11"/>
    </row>
    <row r="10275">
      <c r="C10275" s="11"/>
      <c r="D10275" s="11"/>
      <c r="E10275" s="11"/>
    </row>
    <row r="10276">
      <c r="C10276" s="11"/>
      <c r="D10276" s="11"/>
      <c r="E10276" s="11"/>
    </row>
    <row r="10277">
      <c r="C10277" s="11"/>
      <c r="D10277" s="11"/>
      <c r="E10277" s="11"/>
    </row>
    <row r="10278">
      <c r="C10278" s="11"/>
      <c r="D10278" s="11"/>
      <c r="E10278" s="11"/>
    </row>
    <row r="10279">
      <c r="C10279" s="11"/>
      <c r="D10279" s="11"/>
      <c r="E10279" s="11"/>
    </row>
    <row r="10280">
      <c r="C10280" s="11"/>
      <c r="D10280" s="11"/>
      <c r="E10280" s="11"/>
    </row>
    <row r="10281">
      <c r="C10281" s="11"/>
      <c r="D10281" s="11"/>
      <c r="E10281" s="11"/>
    </row>
    <row r="10282">
      <c r="C10282" s="11"/>
      <c r="D10282" s="11"/>
      <c r="E10282" s="11"/>
    </row>
    <row r="10283">
      <c r="C10283" s="11"/>
      <c r="D10283" s="11"/>
      <c r="E10283" s="11"/>
    </row>
    <row r="10284">
      <c r="C10284" s="11"/>
      <c r="D10284" s="11"/>
      <c r="E10284" s="11"/>
    </row>
    <row r="10285">
      <c r="C10285" s="11"/>
      <c r="D10285" s="11"/>
      <c r="E10285" s="11"/>
    </row>
    <row r="10286">
      <c r="C10286" s="11"/>
      <c r="D10286" s="11"/>
      <c r="E10286" s="11"/>
    </row>
    <row r="10287">
      <c r="C10287" s="11"/>
      <c r="D10287" s="11"/>
      <c r="E10287" s="11"/>
    </row>
    <row r="10288">
      <c r="C10288" s="11"/>
      <c r="D10288" s="11"/>
      <c r="E10288" s="11"/>
    </row>
    <row r="10289">
      <c r="C10289" s="11"/>
      <c r="D10289" s="11"/>
      <c r="E10289" s="11"/>
    </row>
    <row r="10290">
      <c r="C10290" s="11"/>
      <c r="D10290" s="11"/>
      <c r="E10290" s="11"/>
    </row>
    <row r="10291">
      <c r="C10291" s="11"/>
      <c r="D10291" s="11"/>
      <c r="E10291" s="11"/>
    </row>
    <row r="10292">
      <c r="C10292" s="11"/>
      <c r="D10292" s="11"/>
      <c r="E10292" s="11"/>
    </row>
    <row r="10293">
      <c r="C10293" s="11"/>
      <c r="D10293" s="11"/>
      <c r="E10293" s="11"/>
    </row>
    <row r="10294">
      <c r="C10294" s="11"/>
      <c r="D10294" s="11"/>
      <c r="E10294" s="11"/>
    </row>
    <row r="10295">
      <c r="C10295" s="11"/>
      <c r="D10295" s="11"/>
      <c r="E10295" s="11"/>
    </row>
    <row r="10296">
      <c r="C10296" s="11"/>
      <c r="D10296" s="11"/>
      <c r="E10296" s="11"/>
    </row>
    <row r="10297">
      <c r="C10297" s="11"/>
      <c r="D10297" s="11"/>
      <c r="E10297" s="11"/>
    </row>
    <row r="10298">
      <c r="C10298" s="11"/>
      <c r="D10298" s="11"/>
      <c r="E10298" s="11"/>
    </row>
    <row r="10299">
      <c r="C10299" s="11"/>
      <c r="D10299" s="11"/>
      <c r="E10299" s="11"/>
    </row>
    <row r="10300">
      <c r="C10300" s="11"/>
      <c r="D10300" s="11"/>
      <c r="E10300" s="11"/>
    </row>
    <row r="10301">
      <c r="C10301" s="11"/>
      <c r="D10301" s="11"/>
      <c r="E10301" s="11"/>
    </row>
    <row r="10302">
      <c r="C10302" s="11"/>
      <c r="D10302" s="11"/>
      <c r="E10302" s="11"/>
    </row>
    <row r="10303">
      <c r="C10303" s="11"/>
      <c r="D10303" s="11"/>
      <c r="E10303" s="11"/>
    </row>
    <row r="10304">
      <c r="C10304" s="11"/>
      <c r="D10304" s="11"/>
      <c r="E10304" s="11"/>
    </row>
    <row r="10305">
      <c r="C10305" s="11"/>
      <c r="D10305" s="11"/>
      <c r="E10305" s="11"/>
    </row>
    <row r="10306">
      <c r="C10306" s="11"/>
      <c r="D10306" s="11"/>
      <c r="E10306" s="11"/>
    </row>
    <row r="10307">
      <c r="C10307" s="11"/>
      <c r="D10307" s="11"/>
      <c r="E10307" s="11"/>
    </row>
    <row r="10308">
      <c r="C10308" s="11"/>
      <c r="D10308" s="11"/>
      <c r="E10308" s="11"/>
    </row>
    <row r="10309">
      <c r="C10309" s="11"/>
      <c r="D10309" s="11"/>
      <c r="E10309" s="11"/>
    </row>
    <row r="10310">
      <c r="C10310" s="11"/>
      <c r="D10310" s="11"/>
      <c r="E10310" s="11"/>
    </row>
    <row r="10311">
      <c r="C10311" s="11"/>
      <c r="D10311" s="11"/>
      <c r="E10311" s="11"/>
    </row>
    <row r="10312">
      <c r="C10312" s="11"/>
      <c r="D10312" s="11"/>
      <c r="E10312" s="11"/>
    </row>
    <row r="10313">
      <c r="C10313" s="11"/>
      <c r="D10313" s="11"/>
      <c r="E10313" s="11"/>
    </row>
    <row r="10314">
      <c r="C10314" s="11"/>
      <c r="D10314" s="11"/>
      <c r="E10314" s="11"/>
    </row>
    <row r="10315">
      <c r="C10315" s="11"/>
      <c r="D10315" s="11"/>
      <c r="E10315" s="11"/>
    </row>
    <row r="10316">
      <c r="C10316" s="11"/>
      <c r="D10316" s="11"/>
      <c r="E10316" s="11"/>
    </row>
    <row r="10317">
      <c r="C10317" s="11"/>
      <c r="D10317" s="11"/>
      <c r="E10317" s="11"/>
    </row>
    <row r="10318">
      <c r="C10318" s="11"/>
      <c r="D10318" s="11"/>
      <c r="E10318" s="11"/>
    </row>
    <row r="10319">
      <c r="C10319" s="11"/>
      <c r="D10319" s="11"/>
      <c r="E10319" s="11"/>
    </row>
    <row r="10320">
      <c r="C10320" s="11"/>
      <c r="D10320" s="11"/>
      <c r="E10320" s="11"/>
    </row>
    <row r="10321">
      <c r="C10321" s="11"/>
      <c r="D10321" s="11"/>
      <c r="E10321" s="11"/>
    </row>
    <row r="10322">
      <c r="C10322" s="11"/>
      <c r="D10322" s="11"/>
      <c r="E10322" s="11"/>
    </row>
    <row r="10323">
      <c r="C10323" s="11"/>
      <c r="D10323" s="11"/>
      <c r="E10323" s="11"/>
    </row>
    <row r="10324">
      <c r="C10324" s="11"/>
      <c r="D10324" s="11"/>
      <c r="E10324" s="11"/>
    </row>
    <row r="10325">
      <c r="C10325" s="11"/>
      <c r="D10325" s="11"/>
      <c r="E10325" s="11"/>
    </row>
    <row r="10326">
      <c r="C10326" s="11"/>
      <c r="D10326" s="11"/>
      <c r="E10326" s="11"/>
    </row>
    <row r="10327">
      <c r="C10327" s="11"/>
      <c r="D10327" s="11"/>
      <c r="E10327" s="11"/>
    </row>
    <row r="10328">
      <c r="C10328" s="11"/>
      <c r="D10328" s="11"/>
      <c r="E10328" s="11"/>
    </row>
    <row r="10329">
      <c r="C10329" s="11"/>
      <c r="D10329" s="11"/>
      <c r="E10329" s="11"/>
    </row>
    <row r="10330">
      <c r="C10330" s="11"/>
      <c r="D10330" s="11"/>
      <c r="E10330" s="11"/>
    </row>
    <row r="10331">
      <c r="C10331" s="11"/>
      <c r="D10331" s="11"/>
      <c r="E10331" s="11"/>
    </row>
    <row r="10332">
      <c r="C10332" s="11"/>
      <c r="D10332" s="11"/>
      <c r="E10332" s="11"/>
    </row>
    <row r="10333">
      <c r="C10333" s="11"/>
      <c r="D10333" s="11"/>
      <c r="E10333" s="11"/>
    </row>
    <row r="10334">
      <c r="C10334" s="11"/>
      <c r="D10334" s="11"/>
      <c r="E10334" s="11"/>
    </row>
    <row r="10335">
      <c r="C10335" s="11"/>
      <c r="D10335" s="11"/>
      <c r="E10335" s="11"/>
    </row>
    <row r="10336">
      <c r="C10336" s="11"/>
      <c r="D10336" s="11"/>
      <c r="E10336" s="11"/>
    </row>
    <row r="10337">
      <c r="C10337" s="11"/>
      <c r="D10337" s="11"/>
      <c r="E10337" s="11"/>
    </row>
    <row r="10338">
      <c r="C10338" s="11"/>
      <c r="D10338" s="11"/>
      <c r="E10338" s="11"/>
    </row>
    <row r="10339">
      <c r="C10339" s="11"/>
      <c r="D10339" s="11"/>
      <c r="E10339" s="11"/>
    </row>
    <row r="10340">
      <c r="C10340" s="11"/>
      <c r="D10340" s="11"/>
      <c r="E10340" s="11"/>
    </row>
    <row r="10341">
      <c r="C10341" s="11"/>
      <c r="D10341" s="11"/>
      <c r="E10341" s="11"/>
    </row>
    <row r="10342">
      <c r="C10342" s="11"/>
      <c r="D10342" s="11"/>
      <c r="E10342" s="11"/>
    </row>
    <row r="10343">
      <c r="C10343" s="11"/>
      <c r="D10343" s="11"/>
      <c r="E10343" s="11"/>
    </row>
    <row r="10344">
      <c r="C10344" s="11"/>
      <c r="D10344" s="11"/>
      <c r="E10344" s="11"/>
    </row>
    <row r="10345">
      <c r="C10345" s="11"/>
      <c r="D10345" s="11"/>
      <c r="E10345" s="11"/>
    </row>
    <row r="10346">
      <c r="C10346" s="11"/>
      <c r="D10346" s="11"/>
      <c r="E10346" s="11"/>
    </row>
    <row r="10347">
      <c r="C10347" s="11"/>
      <c r="D10347" s="11"/>
      <c r="E10347" s="11"/>
    </row>
    <row r="10348">
      <c r="C10348" s="11"/>
      <c r="D10348" s="11"/>
      <c r="E10348" s="11"/>
    </row>
    <row r="10349">
      <c r="C10349" s="11"/>
      <c r="D10349" s="11"/>
      <c r="E10349" s="11"/>
    </row>
    <row r="10350">
      <c r="C10350" s="11"/>
      <c r="D10350" s="11"/>
      <c r="E10350" s="11"/>
    </row>
    <row r="10351">
      <c r="C10351" s="11"/>
      <c r="D10351" s="11"/>
      <c r="E10351" s="11"/>
    </row>
    <row r="10352">
      <c r="C10352" s="11"/>
      <c r="D10352" s="11"/>
      <c r="E10352" s="11"/>
    </row>
    <row r="10353">
      <c r="C10353" s="11"/>
      <c r="D10353" s="11"/>
      <c r="E10353" s="11"/>
    </row>
    <row r="10354">
      <c r="C10354" s="11"/>
      <c r="D10354" s="11"/>
      <c r="E10354" s="11"/>
    </row>
    <row r="10355">
      <c r="C10355" s="11"/>
      <c r="D10355" s="11"/>
      <c r="E10355" s="11"/>
    </row>
    <row r="10356">
      <c r="C10356" s="11"/>
      <c r="D10356" s="11"/>
      <c r="E10356" s="11"/>
    </row>
    <row r="10357">
      <c r="C10357" s="11"/>
      <c r="D10357" s="11"/>
      <c r="E10357" s="11"/>
    </row>
    <row r="10358">
      <c r="C10358" s="11"/>
      <c r="D10358" s="11"/>
      <c r="E10358" s="11"/>
    </row>
    <row r="10359">
      <c r="C10359" s="11"/>
      <c r="D10359" s="11"/>
      <c r="E10359" s="11"/>
    </row>
    <row r="10360">
      <c r="C10360" s="11"/>
      <c r="D10360" s="11"/>
      <c r="E10360" s="11"/>
    </row>
    <row r="10361">
      <c r="C10361" s="11"/>
      <c r="D10361" s="11"/>
      <c r="E10361" s="11"/>
    </row>
    <row r="10362">
      <c r="C10362" s="11"/>
      <c r="D10362" s="11"/>
      <c r="E10362" s="11"/>
    </row>
    <row r="10363">
      <c r="C10363" s="11"/>
      <c r="D10363" s="11"/>
      <c r="E10363" s="11"/>
    </row>
    <row r="10364">
      <c r="C10364" s="11"/>
      <c r="D10364" s="11"/>
      <c r="E10364" s="11"/>
    </row>
    <row r="10365">
      <c r="C10365" s="11"/>
      <c r="D10365" s="11"/>
      <c r="E10365" s="11"/>
    </row>
    <row r="10366">
      <c r="C10366" s="11"/>
      <c r="D10366" s="11"/>
      <c r="E10366" s="11"/>
    </row>
    <row r="10367">
      <c r="C10367" s="11"/>
      <c r="D10367" s="11"/>
      <c r="E10367" s="11"/>
    </row>
    <row r="10368">
      <c r="C10368" s="11"/>
      <c r="D10368" s="11"/>
      <c r="E10368" s="11"/>
    </row>
    <row r="10369">
      <c r="C10369" s="11"/>
      <c r="D10369" s="11"/>
      <c r="E10369" s="11"/>
    </row>
    <row r="10370">
      <c r="C10370" s="11"/>
      <c r="D10370" s="11"/>
      <c r="E10370" s="11"/>
    </row>
    <row r="10371">
      <c r="C10371" s="11"/>
      <c r="D10371" s="11"/>
      <c r="E10371" s="11"/>
    </row>
    <row r="10372">
      <c r="C10372" s="11"/>
      <c r="D10372" s="11"/>
      <c r="E10372" s="11"/>
    </row>
    <row r="10373">
      <c r="C10373" s="11"/>
      <c r="D10373" s="11"/>
      <c r="E10373" s="11"/>
    </row>
    <row r="10374">
      <c r="C10374" s="11"/>
      <c r="D10374" s="11"/>
      <c r="E10374" s="11"/>
    </row>
    <row r="10375">
      <c r="C10375" s="11"/>
      <c r="D10375" s="11"/>
      <c r="E10375" s="11"/>
    </row>
    <row r="10376">
      <c r="C10376" s="11"/>
      <c r="D10376" s="11"/>
      <c r="E10376" s="11"/>
    </row>
    <row r="10377">
      <c r="C10377" s="11"/>
      <c r="D10377" s="11"/>
      <c r="E10377" s="11"/>
    </row>
    <row r="10378">
      <c r="C10378" s="11"/>
      <c r="D10378" s="11"/>
      <c r="E10378" s="11"/>
    </row>
    <row r="10379">
      <c r="C10379" s="11"/>
      <c r="D10379" s="11"/>
      <c r="E10379" s="11"/>
    </row>
    <row r="10380">
      <c r="C10380" s="11"/>
      <c r="D10380" s="11"/>
      <c r="E10380" s="11"/>
    </row>
    <row r="10381">
      <c r="C10381" s="11"/>
      <c r="D10381" s="11"/>
      <c r="E10381" s="11"/>
    </row>
    <row r="10382">
      <c r="C10382" s="11"/>
      <c r="D10382" s="11"/>
      <c r="E10382" s="11"/>
    </row>
    <row r="10383">
      <c r="C10383" s="11"/>
      <c r="D10383" s="11"/>
      <c r="E10383" s="11"/>
    </row>
    <row r="10384">
      <c r="C10384" s="11"/>
      <c r="D10384" s="11"/>
      <c r="E10384" s="11"/>
    </row>
    <row r="10385">
      <c r="C10385" s="11"/>
      <c r="D10385" s="11"/>
      <c r="E10385" s="11"/>
    </row>
    <row r="10386">
      <c r="C10386" s="11"/>
      <c r="D10386" s="11"/>
      <c r="E10386" s="11"/>
    </row>
    <row r="10387">
      <c r="C10387" s="11"/>
      <c r="D10387" s="11"/>
      <c r="E10387" s="11"/>
    </row>
    <row r="10388">
      <c r="C10388" s="11"/>
      <c r="D10388" s="11"/>
      <c r="E10388" s="11"/>
    </row>
    <row r="10389">
      <c r="C10389" s="11"/>
      <c r="D10389" s="11"/>
      <c r="E10389" s="11"/>
    </row>
    <row r="10390">
      <c r="C10390" s="11"/>
      <c r="D10390" s="11"/>
      <c r="E10390" s="11"/>
    </row>
    <row r="10391">
      <c r="C10391" s="11"/>
      <c r="D10391" s="11"/>
      <c r="E10391" s="11"/>
    </row>
    <row r="10392">
      <c r="C10392" s="11"/>
      <c r="D10392" s="11"/>
      <c r="E10392" s="11"/>
    </row>
    <row r="10393">
      <c r="C10393" s="11"/>
      <c r="D10393" s="11"/>
      <c r="E10393" s="11"/>
    </row>
    <row r="10394">
      <c r="C10394" s="11"/>
      <c r="D10394" s="11"/>
      <c r="E10394" s="11"/>
    </row>
    <row r="10395">
      <c r="C10395" s="11"/>
      <c r="D10395" s="11"/>
      <c r="E10395" s="11"/>
    </row>
    <row r="10396">
      <c r="C10396" s="11"/>
      <c r="D10396" s="11"/>
      <c r="E10396" s="11"/>
    </row>
    <row r="10397">
      <c r="C10397" s="11"/>
      <c r="D10397" s="11"/>
      <c r="E10397" s="11"/>
    </row>
    <row r="10398">
      <c r="C10398" s="11"/>
      <c r="D10398" s="11"/>
      <c r="E10398" s="11"/>
    </row>
    <row r="10399">
      <c r="C10399" s="11"/>
      <c r="D10399" s="11"/>
      <c r="E10399" s="11"/>
    </row>
    <row r="10400">
      <c r="C10400" s="11"/>
      <c r="D10400" s="11"/>
      <c r="E10400" s="11"/>
    </row>
    <row r="10401">
      <c r="C10401" s="11"/>
      <c r="D10401" s="11"/>
      <c r="E10401" s="11"/>
    </row>
    <row r="10402">
      <c r="C10402" s="11"/>
      <c r="D10402" s="11"/>
      <c r="E10402" s="11"/>
    </row>
    <row r="10403">
      <c r="C10403" s="11"/>
      <c r="D10403" s="11"/>
      <c r="E10403" s="11"/>
    </row>
    <row r="10404">
      <c r="C10404" s="11"/>
      <c r="D10404" s="11"/>
      <c r="E10404" s="11"/>
    </row>
    <row r="10405">
      <c r="C10405" s="11"/>
      <c r="D10405" s="11"/>
      <c r="E10405" s="11"/>
    </row>
    <row r="10406">
      <c r="C10406" s="11"/>
      <c r="D10406" s="11"/>
      <c r="E10406" s="11"/>
    </row>
    <row r="10407">
      <c r="C10407" s="11"/>
      <c r="D10407" s="11"/>
      <c r="E10407" s="11"/>
    </row>
    <row r="10408">
      <c r="C10408" s="11"/>
      <c r="D10408" s="11"/>
      <c r="E10408" s="11"/>
    </row>
    <row r="10409">
      <c r="C10409" s="11"/>
      <c r="D10409" s="11"/>
      <c r="E10409" s="11"/>
    </row>
    <row r="10410">
      <c r="C10410" s="11"/>
      <c r="D10410" s="11"/>
      <c r="E10410" s="11"/>
    </row>
    <row r="10411">
      <c r="C10411" s="11"/>
      <c r="D10411" s="11"/>
      <c r="E10411" s="11"/>
    </row>
    <row r="10412">
      <c r="C10412" s="11"/>
      <c r="D10412" s="11"/>
      <c r="E10412" s="11"/>
    </row>
    <row r="10413">
      <c r="C10413" s="11"/>
      <c r="D10413" s="11"/>
      <c r="E10413" s="11"/>
    </row>
    <row r="10414">
      <c r="C10414" s="11"/>
      <c r="D10414" s="11"/>
      <c r="E10414" s="11"/>
    </row>
    <row r="10415">
      <c r="C10415" s="11"/>
      <c r="D10415" s="11"/>
      <c r="E10415" s="11"/>
    </row>
    <row r="10416">
      <c r="C10416" s="11"/>
      <c r="D10416" s="11"/>
      <c r="E10416" s="11"/>
    </row>
    <row r="10417">
      <c r="C10417" s="11"/>
      <c r="D10417" s="11"/>
      <c r="E10417" s="11"/>
    </row>
    <row r="10418">
      <c r="C10418" s="11"/>
      <c r="D10418" s="11"/>
      <c r="E10418" s="11"/>
    </row>
    <row r="10419">
      <c r="C10419" s="11"/>
      <c r="D10419" s="11"/>
      <c r="E10419" s="11"/>
    </row>
    <row r="10420">
      <c r="C10420" s="11"/>
      <c r="D10420" s="11"/>
      <c r="E10420" s="11"/>
    </row>
    <row r="10421">
      <c r="C10421" s="11"/>
      <c r="D10421" s="11"/>
      <c r="E10421" s="11"/>
    </row>
    <row r="10422">
      <c r="C10422" s="11"/>
      <c r="D10422" s="11"/>
      <c r="E10422" s="11"/>
    </row>
    <row r="10423">
      <c r="C10423" s="11"/>
      <c r="D10423" s="11"/>
      <c r="E10423" s="11"/>
    </row>
    <row r="10424">
      <c r="C10424" s="11"/>
      <c r="D10424" s="11"/>
      <c r="E10424" s="11"/>
    </row>
    <row r="10425">
      <c r="C10425" s="11"/>
      <c r="D10425" s="11"/>
      <c r="E10425" s="11"/>
    </row>
    <row r="10426">
      <c r="C10426" s="11"/>
      <c r="D10426" s="11"/>
      <c r="E10426" s="11"/>
    </row>
    <row r="10427">
      <c r="C10427" s="11"/>
      <c r="D10427" s="11"/>
      <c r="E10427" s="11"/>
    </row>
    <row r="10428">
      <c r="C10428" s="11"/>
      <c r="D10428" s="11"/>
      <c r="E10428" s="11"/>
    </row>
    <row r="10429">
      <c r="C10429" s="11"/>
      <c r="D10429" s="11"/>
      <c r="E10429" s="11"/>
    </row>
    <row r="10430">
      <c r="C10430" s="11"/>
      <c r="D10430" s="11"/>
      <c r="E10430" s="11"/>
    </row>
    <row r="10431">
      <c r="C10431" s="11"/>
      <c r="D10431" s="11"/>
      <c r="E10431" s="11"/>
    </row>
    <row r="10432">
      <c r="C10432" s="11"/>
      <c r="D10432" s="11"/>
      <c r="E10432" s="11"/>
    </row>
    <row r="10433">
      <c r="C10433" s="11"/>
      <c r="D10433" s="11"/>
      <c r="E10433" s="11"/>
    </row>
    <row r="10434">
      <c r="C10434" s="11"/>
      <c r="D10434" s="11"/>
      <c r="E10434" s="11"/>
    </row>
    <row r="10435">
      <c r="C10435" s="11"/>
      <c r="D10435" s="11"/>
      <c r="E10435" s="11"/>
    </row>
    <row r="10436">
      <c r="C10436" s="11"/>
      <c r="D10436" s="11"/>
      <c r="E10436" s="11"/>
    </row>
    <row r="10437">
      <c r="C10437" s="11"/>
      <c r="D10437" s="11"/>
      <c r="E10437" s="11"/>
    </row>
    <row r="10438">
      <c r="C10438" s="11"/>
      <c r="D10438" s="11"/>
      <c r="E10438" s="11"/>
    </row>
    <row r="10439">
      <c r="C10439" s="11"/>
      <c r="D10439" s="11"/>
      <c r="E10439" s="11"/>
    </row>
    <row r="10440">
      <c r="C10440" s="11"/>
      <c r="D10440" s="11"/>
      <c r="E10440" s="11"/>
    </row>
    <row r="10441">
      <c r="C10441" s="11"/>
      <c r="D10441" s="11"/>
      <c r="E10441" s="11"/>
    </row>
    <row r="10442">
      <c r="C10442" s="11"/>
      <c r="D10442" s="11"/>
      <c r="E10442" s="11"/>
    </row>
    <row r="10443">
      <c r="C10443" s="11"/>
      <c r="D10443" s="11"/>
      <c r="E10443" s="11"/>
    </row>
    <row r="10444">
      <c r="C10444" s="11"/>
      <c r="D10444" s="11"/>
      <c r="E10444" s="11"/>
    </row>
    <row r="10445">
      <c r="C10445" s="11"/>
      <c r="D10445" s="11"/>
      <c r="E10445" s="11"/>
    </row>
    <row r="10446">
      <c r="C10446" s="11"/>
      <c r="D10446" s="11"/>
      <c r="E10446" s="11"/>
    </row>
    <row r="10447">
      <c r="C10447" s="11"/>
      <c r="D10447" s="11"/>
      <c r="E10447" s="11"/>
    </row>
    <row r="10448">
      <c r="C10448" s="11"/>
      <c r="D10448" s="11"/>
      <c r="E10448" s="11"/>
    </row>
    <row r="10449">
      <c r="C10449" s="11"/>
      <c r="D10449" s="11"/>
      <c r="E10449" s="11"/>
    </row>
    <row r="10450">
      <c r="C10450" s="11"/>
      <c r="D10450" s="11"/>
      <c r="E10450" s="11"/>
    </row>
    <row r="10451">
      <c r="C10451" s="11"/>
      <c r="D10451" s="11"/>
      <c r="E10451" s="11"/>
    </row>
    <row r="10452">
      <c r="C10452" s="11"/>
      <c r="D10452" s="11"/>
      <c r="E10452" s="11"/>
    </row>
    <row r="10453">
      <c r="C10453" s="11"/>
      <c r="D10453" s="11"/>
      <c r="E10453" s="11"/>
    </row>
    <row r="10454">
      <c r="C10454" s="11"/>
      <c r="D10454" s="11"/>
      <c r="E10454" s="11"/>
    </row>
    <row r="10455">
      <c r="C10455" s="11"/>
      <c r="D10455" s="11"/>
      <c r="E10455" s="11"/>
    </row>
    <row r="10456">
      <c r="C10456" s="11"/>
      <c r="D10456" s="11"/>
      <c r="E10456" s="11"/>
    </row>
    <row r="10457">
      <c r="C10457" s="11"/>
      <c r="D10457" s="11"/>
      <c r="E10457" s="11"/>
    </row>
    <row r="10458">
      <c r="C10458" s="11"/>
      <c r="D10458" s="11"/>
      <c r="E10458" s="11"/>
    </row>
    <row r="10459">
      <c r="C10459" s="11"/>
      <c r="D10459" s="11"/>
      <c r="E10459" s="11"/>
    </row>
    <row r="10460">
      <c r="C10460" s="11"/>
      <c r="D10460" s="11"/>
      <c r="E10460" s="11"/>
    </row>
    <row r="10461">
      <c r="C10461" s="11"/>
      <c r="D10461" s="11"/>
      <c r="E10461" s="11"/>
    </row>
    <row r="10462">
      <c r="C10462" s="11"/>
      <c r="D10462" s="11"/>
      <c r="E10462" s="11"/>
    </row>
    <row r="10463">
      <c r="C10463" s="11"/>
      <c r="D10463" s="11"/>
      <c r="E10463" s="11"/>
    </row>
    <row r="10464">
      <c r="C10464" s="11"/>
      <c r="D10464" s="11"/>
      <c r="E10464" s="11"/>
    </row>
    <row r="10465">
      <c r="C10465" s="11"/>
      <c r="D10465" s="11"/>
      <c r="E10465" s="11"/>
    </row>
    <row r="10466">
      <c r="C10466" s="11"/>
      <c r="D10466" s="11"/>
      <c r="E10466" s="11"/>
    </row>
    <row r="10467">
      <c r="C10467" s="11"/>
      <c r="D10467" s="11"/>
      <c r="E10467" s="11"/>
    </row>
    <row r="10468">
      <c r="C10468" s="11"/>
      <c r="D10468" s="11"/>
      <c r="E10468" s="11"/>
    </row>
    <row r="10469">
      <c r="C10469" s="11"/>
      <c r="D10469" s="11"/>
      <c r="E10469" s="11"/>
    </row>
    <row r="10470">
      <c r="C10470" s="11"/>
      <c r="D10470" s="11"/>
      <c r="E10470" s="11"/>
    </row>
    <row r="10471">
      <c r="C10471" s="11"/>
      <c r="D10471" s="11"/>
      <c r="E10471" s="11"/>
    </row>
    <row r="10472">
      <c r="C10472" s="11"/>
      <c r="D10472" s="11"/>
      <c r="E10472" s="11"/>
    </row>
    <row r="10473">
      <c r="C10473" s="11"/>
      <c r="D10473" s="11"/>
      <c r="E10473" s="11"/>
    </row>
    <row r="10474">
      <c r="C10474" s="11"/>
      <c r="D10474" s="11"/>
      <c r="E10474" s="11"/>
    </row>
    <row r="10475">
      <c r="C10475" s="11"/>
      <c r="D10475" s="11"/>
      <c r="E10475" s="11"/>
    </row>
    <row r="10476">
      <c r="C10476" s="11"/>
      <c r="D10476" s="11"/>
      <c r="E10476" s="11"/>
    </row>
    <row r="10477">
      <c r="C10477" s="11"/>
      <c r="D10477" s="11"/>
      <c r="E10477" s="11"/>
    </row>
    <row r="10478">
      <c r="C10478" s="11"/>
      <c r="D10478" s="11"/>
      <c r="E10478" s="11"/>
    </row>
    <row r="10479">
      <c r="C10479" s="11"/>
      <c r="D10479" s="11"/>
      <c r="E10479" s="11"/>
    </row>
    <row r="10480">
      <c r="C10480" s="11"/>
      <c r="D10480" s="11"/>
      <c r="E10480" s="11"/>
    </row>
    <row r="10481">
      <c r="C10481" s="11"/>
      <c r="D10481" s="11"/>
      <c r="E10481" s="11"/>
    </row>
    <row r="10482">
      <c r="C10482" s="11"/>
      <c r="D10482" s="11"/>
      <c r="E10482" s="11"/>
    </row>
    <row r="10483">
      <c r="C10483" s="11"/>
      <c r="D10483" s="11"/>
      <c r="E10483" s="11"/>
    </row>
    <row r="10484">
      <c r="C10484" s="11"/>
      <c r="D10484" s="11"/>
      <c r="E10484" s="11"/>
    </row>
    <row r="10485">
      <c r="C10485" s="11"/>
      <c r="D10485" s="11"/>
      <c r="E10485" s="11"/>
    </row>
    <row r="10486">
      <c r="C10486" s="11"/>
      <c r="D10486" s="11"/>
      <c r="E10486" s="11"/>
    </row>
    <row r="10487">
      <c r="C10487" s="11"/>
      <c r="D10487" s="11"/>
      <c r="E10487" s="11"/>
    </row>
    <row r="10488">
      <c r="C10488" s="11"/>
      <c r="D10488" s="11"/>
      <c r="E10488" s="11"/>
    </row>
    <row r="10489">
      <c r="C10489" s="11"/>
      <c r="D10489" s="11"/>
      <c r="E10489" s="11"/>
    </row>
    <row r="10490">
      <c r="C10490" s="11"/>
      <c r="D10490" s="11"/>
      <c r="E10490" s="11"/>
    </row>
    <row r="10491">
      <c r="C10491" s="11"/>
      <c r="D10491" s="11"/>
      <c r="E10491" s="11"/>
    </row>
    <row r="10492">
      <c r="C10492" s="11"/>
      <c r="D10492" s="11"/>
      <c r="E10492" s="11"/>
    </row>
    <row r="10493">
      <c r="C10493" s="11"/>
      <c r="D10493" s="11"/>
      <c r="E10493" s="11"/>
    </row>
    <row r="10494">
      <c r="C10494" s="11"/>
      <c r="D10494" s="11"/>
      <c r="E10494" s="11"/>
    </row>
    <row r="10495">
      <c r="C10495" s="11"/>
      <c r="D10495" s="11"/>
      <c r="E10495" s="11"/>
    </row>
    <row r="10496">
      <c r="C10496" s="11"/>
      <c r="D10496" s="11"/>
      <c r="E10496" s="11"/>
    </row>
    <row r="10497">
      <c r="C10497" s="11"/>
      <c r="D10497" s="11"/>
      <c r="E10497" s="11"/>
    </row>
    <row r="10498">
      <c r="C10498" s="11"/>
      <c r="D10498" s="11"/>
      <c r="E10498" s="11"/>
    </row>
    <row r="10499">
      <c r="C10499" s="11"/>
      <c r="D10499" s="11"/>
      <c r="E10499" s="11"/>
    </row>
    <row r="10500">
      <c r="C10500" s="11"/>
      <c r="D10500" s="11"/>
      <c r="E10500" s="11"/>
    </row>
    <row r="10501">
      <c r="C10501" s="11"/>
      <c r="D10501" s="11"/>
      <c r="E10501" s="11"/>
    </row>
    <row r="10502">
      <c r="C10502" s="11"/>
      <c r="D10502" s="11"/>
      <c r="E10502" s="11"/>
    </row>
    <row r="10503">
      <c r="C10503" s="11"/>
      <c r="D10503" s="11"/>
      <c r="E10503" s="11"/>
    </row>
    <row r="10504">
      <c r="C10504" s="11"/>
      <c r="D10504" s="11"/>
      <c r="E10504" s="11"/>
    </row>
    <row r="10505">
      <c r="C10505" s="11"/>
      <c r="D10505" s="11"/>
      <c r="E10505" s="11"/>
    </row>
    <row r="10506">
      <c r="C10506" s="11"/>
      <c r="D10506" s="11"/>
      <c r="E10506" s="11"/>
    </row>
    <row r="10507">
      <c r="C10507" s="11"/>
      <c r="D10507" s="11"/>
      <c r="E10507" s="11"/>
    </row>
    <row r="10508">
      <c r="C10508" s="11"/>
      <c r="D10508" s="11"/>
      <c r="E10508" s="11"/>
    </row>
    <row r="10509">
      <c r="C10509" s="11"/>
      <c r="D10509" s="11"/>
      <c r="E10509" s="11"/>
    </row>
    <row r="10510">
      <c r="C10510" s="11"/>
      <c r="D10510" s="11"/>
      <c r="E10510" s="11"/>
    </row>
    <row r="10511">
      <c r="C10511" s="11"/>
      <c r="D10511" s="11"/>
      <c r="E10511" s="11"/>
    </row>
    <row r="10512">
      <c r="C10512" s="11"/>
      <c r="D10512" s="11"/>
      <c r="E10512" s="11"/>
    </row>
    <row r="10513">
      <c r="C10513" s="11"/>
      <c r="D10513" s="11"/>
      <c r="E10513" s="11"/>
    </row>
    <row r="10514">
      <c r="C10514" s="11"/>
      <c r="D10514" s="11"/>
      <c r="E10514" s="11"/>
    </row>
    <row r="10515">
      <c r="C10515" s="11"/>
      <c r="D10515" s="11"/>
      <c r="E10515" s="11"/>
    </row>
    <row r="10516">
      <c r="C10516" s="11"/>
      <c r="D10516" s="11"/>
      <c r="E10516" s="11"/>
    </row>
    <row r="10517">
      <c r="C10517" s="11"/>
      <c r="D10517" s="11"/>
      <c r="E10517" s="11"/>
    </row>
    <row r="10518">
      <c r="C10518" s="11"/>
      <c r="D10518" s="11"/>
      <c r="E10518" s="11"/>
    </row>
    <row r="10519">
      <c r="C10519" s="11"/>
      <c r="D10519" s="11"/>
      <c r="E10519" s="11"/>
    </row>
    <row r="10520">
      <c r="C10520" s="11"/>
      <c r="D10520" s="11"/>
      <c r="E10520" s="11"/>
    </row>
    <row r="10521">
      <c r="C10521" s="11"/>
      <c r="D10521" s="11"/>
      <c r="E10521" s="11"/>
    </row>
    <row r="10522">
      <c r="C10522" s="11"/>
      <c r="D10522" s="11"/>
      <c r="E10522" s="11"/>
    </row>
    <row r="10523">
      <c r="C10523" s="11"/>
      <c r="D10523" s="11"/>
      <c r="E10523" s="11"/>
    </row>
    <row r="10524">
      <c r="C10524" s="11"/>
      <c r="D10524" s="11"/>
      <c r="E10524" s="11"/>
    </row>
    <row r="10525">
      <c r="C10525" s="11"/>
      <c r="D10525" s="11"/>
      <c r="E10525" s="11"/>
    </row>
    <row r="10526">
      <c r="C10526" s="11"/>
      <c r="D10526" s="11"/>
      <c r="E10526" s="11"/>
    </row>
    <row r="10527">
      <c r="C10527" s="11"/>
      <c r="D10527" s="11"/>
      <c r="E10527" s="11"/>
    </row>
    <row r="10528">
      <c r="C10528" s="11"/>
      <c r="D10528" s="11"/>
      <c r="E10528" s="11"/>
    </row>
    <row r="10529">
      <c r="C10529" s="11"/>
      <c r="D10529" s="11"/>
      <c r="E10529" s="11"/>
    </row>
    <row r="10530">
      <c r="C10530" s="11"/>
      <c r="D10530" s="11"/>
      <c r="E10530" s="11"/>
    </row>
    <row r="10531">
      <c r="C10531" s="11"/>
      <c r="D10531" s="11"/>
      <c r="E10531" s="11"/>
    </row>
    <row r="10532">
      <c r="C10532" s="11"/>
      <c r="D10532" s="11"/>
      <c r="E10532" s="11"/>
    </row>
    <row r="10533">
      <c r="C10533" s="11"/>
      <c r="D10533" s="11"/>
      <c r="E10533" s="11"/>
    </row>
    <row r="10534">
      <c r="C10534" s="11"/>
      <c r="D10534" s="11"/>
      <c r="E10534" s="11"/>
    </row>
    <row r="10535">
      <c r="C10535" s="11"/>
      <c r="D10535" s="11"/>
      <c r="E10535" s="11"/>
    </row>
    <row r="10536">
      <c r="C10536" s="11"/>
      <c r="D10536" s="11"/>
      <c r="E10536" s="11"/>
    </row>
    <row r="10537">
      <c r="C10537" s="11"/>
      <c r="D10537" s="11"/>
      <c r="E10537" s="11"/>
    </row>
    <row r="10538">
      <c r="C10538" s="11"/>
      <c r="D10538" s="11"/>
      <c r="E10538" s="11"/>
    </row>
    <row r="10539">
      <c r="C10539" s="11"/>
      <c r="D10539" s="11"/>
      <c r="E10539" s="11"/>
    </row>
    <row r="10540">
      <c r="C10540" s="11"/>
      <c r="D10540" s="11"/>
      <c r="E10540" s="11"/>
    </row>
    <row r="10541">
      <c r="C10541" s="11"/>
      <c r="D10541" s="11"/>
      <c r="E10541" s="11"/>
    </row>
    <row r="10542">
      <c r="C10542" s="11"/>
      <c r="D10542" s="11"/>
      <c r="E10542" s="11"/>
    </row>
    <row r="10543">
      <c r="C10543" s="11"/>
      <c r="D10543" s="11"/>
      <c r="E10543" s="11"/>
    </row>
    <row r="10544">
      <c r="C10544" s="11"/>
      <c r="D10544" s="11"/>
      <c r="E10544" s="11"/>
    </row>
    <row r="10545">
      <c r="C10545" s="11"/>
      <c r="D10545" s="11"/>
      <c r="E10545" s="11"/>
    </row>
    <row r="10546">
      <c r="C10546" s="11"/>
      <c r="D10546" s="11"/>
      <c r="E10546" s="11"/>
    </row>
    <row r="10547">
      <c r="C10547" s="11"/>
      <c r="D10547" s="11"/>
      <c r="E10547" s="11"/>
    </row>
    <row r="10548">
      <c r="C10548" s="11"/>
      <c r="D10548" s="11"/>
      <c r="E10548" s="11"/>
    </row>
    <row r="10549">
      <c r="C10549" s="11"/>
      <c r="D10549" s="11"/>
      <c r="E10549" s="11"/>
    </row>
    <row r="10550">
      <c r="C10550" s="11"/>
      <c r="D10550" s="11"/>
      <c r="E10550" s="11"/>
    </row>
    <row r="10551">
      <c r="C10551" s="11"/>
      <c r="D10551" s="11"/>
      <c r="E10551" s="11"/>
    </row>
    <row r="10552">
      <c r="C10552" s="11"/>
      <c r="D10552" s="11"/>
      <c r="E10552" s="11"/>
    </row>
    <row r="10553">
      <c r="C10553" s="11"/>
      <c r="D10553" s="11"/>
      <c r="E10553" s="11"/>
    </row>
    <row r="10554">
      <c r="C10554" s="11"/>
      <c r="D10554" s="11"/>
      <c r="E10554" s="11"/>
    </row>
    <row r="10555">
      <c r="C10555" s="11"/>
      <c r="D10555" s="11"/>
      <c r="E10555" s="11"/>
    </row>
    <row r="10556">
      <c r="C10556" s="11"/>
      <c r="D10556" s="11"/>
      <c r="E10556" s="11"/>
    </row>
    <row r="10557">
      <c r="C10557" s="11"/>
      <c r="D10557" s="11"/>
      <c r="E10557" s="11"/>
    </row>
    <row r="10558">
      <c r="C10558" s="11"/>
      <c r="D10558" s="11"/>
      <c r="E10558" s="11"/>
    </row>
    <row r="10559">
      <c r="C10559" s="11"/>
      <c r="D10559" s="11"/>
      <c r="E10559" s="11"/>
    </row>
    <row r="10560">
      <c r="C10560" s="11"/>
      <c r="D10560" s="11"/>
      <c r="E10560" s="11"/>
    </row>
    <row r="10561">
      <c r="C10561" s="11"/>
      <c r="D10561" s="11"/>
      <c r="E10561" s="11"/>
    </row>
    <row r="10562">
      <c r="C10562" s="11"/>
      <c r="D10562" s="11"/>
      <c r="E10562" s="11"/>
    </row>
    <row r="10563">
      <c r="C10563" s="11"/>
      <c r="D10563" s="11"/>
      <c r="E10563" s="11"/>
    </row>
    <row r="10564">
      <c r="C10564" s="11"/>
      <c r="D10564" s="11"/>
      <c r="E10564" s="11"/>
    </row>
    <row r="10565">
      <c r="C10565" s="11"/>
      <c r="D10565" s="11"/>
      <c r="E10565" s="11"/>
    </row>
    <row r="10566">
      <c r="C10566" s="11"/>
      <c r="D10566" s="11"/>
      <c r="E10566" s="11"/>
    </row>
    <row r="10567">
      <c r="C10567" s="11"/>
      <c r="D10567" s="11"/>
      <c r="E10567" s="11"/>
    </row>
    <row r="10568">
      <c r="C10568" s="11"/>
      <c r="D10568" s="11"/>
      <c r="E10568" s="11"/>
    </row>
    <row r="10569">
      <c r="C10569" s="11"/>
      <c r="D10569" s="11"/>
      <c r="E10569" s="11"/>
    </row>
    <row r="10570">
      <c r="C10570" s="11"/>
      <c r="D10570" s="11"/>
      <c r="E10570" s="11"/>
    </row>
    <row r="10571">
      <c r="C10571" s="11"/>
      <c r="D10571" s="11"/>
      <c r="E10571" s="11"/>
    </row>
    <row r="10572">
      <c r="C10572" s="11"/>
      <c r="D10572" s="11"/>
      <c r="E10572" s="11"/>
    </row>
    <row r="10573">
      <c r="C10573" s="11"/>
      <c r="D10573" s="11"/>
      <c r="E10573" s="11"/>
    </row>
    <row r="10574">
      <c r="C10574" s="11"/>
      <c r="D10574" s="11"/>
      <c r="E10574" s="11"/>
    </row>
    <row r="10575">
      <c r="C10575" s="11"/>
      <c r="D10575" s="11"/>
      <c r="E10575" s="11"/>
    </row>
    <row r="10576">
      <c r="C10576" s="11"/>
      <c r="D10576" s="11"/>
      <c r="E10576" s="11"/>
    </row>
    <row r="10577">
      <c r="C10577" s="11"/>
      <c r="D10577" s="11"/>
      <c r="E10577" s="11"/>
    </row>
    <row r="10578">
      <c r="C10578" s="11"/>
      <c r="D10578" s="11"/>
      <c r="E10578" s="11"/>
    </row>
    <row r="10579">
      <c r="C10579" s="11"/>
      <c r="D10579" s="11"/>
      <c r="E10579" s="11"/>
    </row>
    <row r="10580">
      <c r="C10580" s="11"/>
      <c r="D10580" s="11"/>
      <c r="E10580" s="11"/>
    </row>
    <row r="10581">
      <c r="C10581" s="11"/>
      <c r="D10581" s="11"/>
      <c r="E10581" s="11"/>
    </row>
    <row r="10582">
      <c r="C10582" s="11"/>
      <c r="D10582" s="11"/>
      <c r="E10582" s="11"/>
    </row>
    <row r="10583">
      <c r="C10583" s="11"/>
      <c r="D10583" s="11"/>
      <c r="E10583" s="11"/>
    </row>
    <row r="10584">
      <c r="C10584" s="11"/>
      <c r="D10584" s="11"/>
      <c r="E10584" s="11"/>
    </row>
    <row r="10585">
      <c r="C10585" s="11"/>
      <c r="D10585" s="11"/>
      <c r="E10585" s="11"/>
    </row>
    <row r="10586">
      <c r="C10586" s="11"/>
      <c r="D10586" s="11"/>
      <c r="E10586" s="11"/>
    </row>
    <row r="10587">
      <c r="C10587" s="11"/>
      <c r="D10587" s="11"/>
      <c r="E10587" s="11"/>
    </row>
    <row r="10588">
      <c r="C10588" s="11"/>
      <c r="D10588" s="11"/>
      <c r="E10588" s="11"/>
    </row>
    <row r="10589">
      <c r="C10589" s="11"/>
      <c r="D10589" s="11"/>
      <c r="E10589" s="11"/>
    </row>
    <row r="10590">
      <c r="C10590" s="11"/>
      <c r="D10590" s="11"/>
      <c r="E10590" s="11"/>
    </row>
    <row r="10591">
      <c r="C10591" s="11"/>
      <c r="D10591" s="11"/>
      <c r="E10591" s="11"/>
    </row>
    <row r="10592">
      <c r="C10592" s="11"/>
      <c r="D10592" s="11"/>
      <c r="E10592" s="11"/>
    </row>
    <row r="10593">
      <c r="C10593" s="11"/>
      <c r="D10593" s="11"/>
      <c r="E10593" s="11"/>
    </row>
    <row r="10594">
      <c r="C10594" s="11"/>
      <c r="D10594" s="11"/>
      <c r="E10594" s="11"/>
    </row>
    <row r="10595">
      <c r="C10595" s="11"/>
      <c r="D10595" s="11"/>
      <c r="E10595" s="11"/>
    </row>
    <row r="10596">
      <c r="C10596" s="11"/>
      <c r="D10596" s="11"/>
      <c r="E10596" s="11"/>
    </row>
    <row r="10597">
      <c r="C10597" s="11"/>
      <c r="D10597" s="11"/>
      <c r="E10597" s="11"/>
    </row>
    <row r="10598">
      <c r="C10598" s="11"/>
      <c r="D10598" s="11"/>
      <c r="E10598" s="11"/>
    </row>
    <row r="10599">
      <c r="C10599" s="11"/>
      <c r="D10599" s="11"/>
      <c r="E10599" s="11"/>
    </row>
    <row r="10600">
      <c r="C10600" s="11"/>
      <c r="D10600" s="11"/>
      <c r="E10600" s="11"/>
    </row>
    <row r="10601">
      <c r="C10601" s="11"/>
      <c r="D10601" s="11"/>
      <c r="E10601" s="11"/>
    </row>
    <row r="10602">
      <c r="C10602" s="11"/>
      <c r="D10602" s="11"/>
      <c r="E10602" s="11"/>
    </row>
    <row r="10603">
      <c r="C10603" s="11"/>
      <c r="D10603" s="11"/>
      <c r="E10603" s="11"/>
    </row>
    <row r="10604">
      <c r="C10604" s="11"/>
      <c r="D10604" s="11"/>
      <c r="E10604" s="11"/>
    </row>
    <row r="10605">
      <c r="C10605" s="11"/>
      <c r="D10605" s="11"/>
      <c r="E10605" s="11"/>
    </row>
    <row r="10606">
      <c r="C10606" s="11"/>
      <c r="D10606" s="11"/>
      <c r="E10606" s="11"/>
    </row>
    <row r="10607">
      <c r="C10607" s="11"/>
      <c r="D10607" s="11"/>
      <c r="E10607" s="11"/>
    </row>
    <row r="10608">
      <c r="C10608" s="11"/>
      <c r="D10608" s="11"/>
      <c r="E10608" s="11"/>
    </row>
    <row r="10609">
      <c r="C10609" s="11"/>
      <c r="D10609" s="11"/>
      <c r="E10609" s="11"/>
    </row>
    <row r="10610">
      <c r="C10610" s="11"/>
      <c r="D10610" s="11"/>
      <c r="E10610" s="11"/>
    </row>
    <row r="10611">
      <c r="C10611" s="11"/>
      <c r="D10611" s="11"/>
      <c r="E10611" s="11"/>
    </row>
    <row r="10612">
      <c r="C10612" s="11"/>
      <c r="D10612" s="11"/>
      <c r="E10612" s="11"/>
    </row>
    <row r="10613">
      <c r="C10613" s="11"/>
      <c r="D10613" s="11"/>
      <c r="E10613" s="11"/>
    </row>
    <row r="10614">
      <c r="C10614" s="11"/>
      <c r="D10614" s="11"/>
      <c r="E10614" s="11"/>
    </row>
    <row r="10615">
      <c r="C10615" s="11"/>
      <c r="D10615" s="11"/>
      <c r="E10615" s="11"/>
    </row>
    <row r="10616">
      <c r="C10616" s="11"/>
      <c r="D10616" s="11"/>
      <c r="E10616" s="11"/>
    </row>
    <row r="10617">
      <c r="C10617" s="11"/>
      <c r="D10617" s="11"/>
      <c r="E10617" s="11"/>
    </row>
    <row r="10618">
      <c r="C10618" s="11"/>
      <c r="D10618" s="11"/>
      <c r="E10618" s="11"/>
    </row>
    <row r="10619">
      <c r="C10619" s="11"/>
      <c r="D10619" s="11"/>
      <c r="E10619" s="11"/>
    </row>
    <row r="10620">
      <c r="C10620" s="11"/>
      <c r="D10620" s="11"/>
      <c r="E10620" s="11"/>
    </row>
    <row r="10621">
      <c r="C10621" s="11"/>
      <c r="D10621" s="11"/>
      <c r="E10621" s="11"/>
    </row>
    <row r="10622">
      <c r="C10622" s="11"/>
      <c r="D10622" s="11"/>
      <c r="E10622" s="11"/>
    </row>
    <row r="10623">
      <c r="C10623" s="11"/>
      <c r="D10623" s="11"/>
      <c r="E10623" s="11"/>
    </row>
    <row r="10624">
      <c r="C10624" s="11"/>
      <c r="D10624" s="11"/>
      <c r="E10624" s="11"/>
    </row>
    <row r="10625">
      <c r="C10625" s="11"/>
      <c r="D10625" s="11"/>
      <c r="E10625" s="11"/>
    </row>
    <row r="10626">
      <c r="C10626" s="11"/>
      <c r="D10626" s="11"/>
      <c r="E10626" s="11"/>
    </row>
    <row r="10627">
      <c r="C10627" s="11"/>
      <c r="D10627" s="11"/>
      <c r="E10627" s="11"/>
    </row>
    <row r="10628">
      <c r="C10628" s="11"/>
      <c r="D10628" s="11"/>
      <c r="E10628" s="11"/>
    </row>
    <row r="10629">
      <c r="C10629" s="11"/>
      <c r="D10629" s="11"/>
      <c r="E10629" s="11"/>
    </row>
    <row r="10630">
      <c r="C10630" s="11"/>
      <c r="D10630" s="11"/>
      <c r="E10630" s="11"/>
    </row>
    <row r="10631">
      <c r="C10631" s="11"/>
      <c r="D10631" s="11"/>
      <c r="E10631" s="11"/>
    </row>
    <row r="10632">
      <c r="C10632" s="11"/>
      <c r="D10632" s="11"/>
      <c r="E10632" s="11"/>
    </row>
    <row r="10633">
      <c r="C10633" s="11"/>
      <c r="D10633" s="11"/>
      <c r="E10633" s="11"/>
    </row>
    <row r="10634">
      <c r="C10634" s="11"/>
      <c r="D10634" s="11"/>
      <c r="E10634" s="11"/>
    </row>
    <row r="10635">
      <c r="C10635" s="11"/>
      <c r="D10635" s="11"/>
      <c r="E10635" s="11"/>
    </row>
    <row r="10636">
      <c r="C10636" s="11"/>
      <c r="D10636" s="11"/>
      <c r="E10636" s="11"/>
    </row>
    <row r="10637">
      <c r="C10637" s="11"/>
      <c r="D10637" s="11"/>
      <c r="E10637" s="11"/>
    </row>
    <row r="10638">
      <c r="C10638" s="11"/>
      <c r="D10638" s="11"/>
      <c r="E10638" s="11"/>
    </row>
    <row r="10639">
      <c r="C10639" s="11"/>
      <c r="D10639" s="11"/>
      <c r="E10639" s="11"/>
    </row>
    <row r="10640">
      <c r="C10640" s="11"/>
      <c r="D10640" s="11"/>
      <c r="E10640" s="11"/>
    </row>
    <row r="10641">
      <c r="C10641" s="11"/>
      <c r="D10641" s="11"/>
      <c r="E10641" s="11"/>
    </row>
    <row r="10642">
      <c r="C10642" s="11"/>
      <c r="D10642" s="11"/>
      <c r="E10642" s="11"/>
    </row>
    <row r="10643">
      <c r="C10643" s="11"/>
      <c r="D10643" s="11"/>
      <c r="E10643" s="11"/>
    </row>
    <row r="10644">
      <c r="C10644" s="11"/>
      <c r="D10644" s="11"/>
      <c r="E10644" s="11"/>
    </row>
    <row r="10645">
      <c r="C10645" s="11"/>
      <c r="D10645" s="11"/>
      <c r="E10645" s="11"/>
    </row>
    <row r="10646">
      <c r="C10646" s="11"/>
      <c r="D10646" s="11"/>
      <c r="E10646" s="11"/>
    </row>
    <row r="10647">
      <c r="C10647" s="11"/>
      <c r="D10647" s="11"/>
      <c r="E10647" s="11"/>
    </row>
    <row r="10648">
      <c r="C10648" s="11"/>
      <c r="D10648" s="11"/>
      <c r="E10648" s="11"/>
    </row>
    <row r="10649">
      <c r="C10649" s="11"/>
      <c r="D10649" s="11"/>
      <c r="E10649" s="11"/>
    </row>
    <row r="10650">
      <c r="C10650" s="11"/>
      <c r="D10650" s="11"/>
      <c r="E10650" s="11"/>
    </row>
    <row r="10651">
      <c r="C10651" s="11"/>
      <c r="D10651" s="11"/>
      <c r="E10651" s="11"/>
    </row>
    <row r="10652">
      <c r="C10652" s="11"/>
      <c r="D10652" s="11"/>
      <c r="E10652" s="11"/>
    </row>
    <row r="10653">
      <c r="C10653" s="11"/>
      <c r="D10653" s="11"/>
      <c r="E10653" s="11"/>
    </row>
    <row r="10654">
      <c r="C10654" s="11"/>
      <c r="D10654" s="11"/>
      <c r="E10654" s="11"/>
    </row>
    <row r="10655">
      <c r="C10655" s="11"/>
      <c r="D10655" s="11"/>
      <c r="E10655" s="11"/>
    </row>
    <row r="10656">
      <c r="C10656" s="11"/>
      <c r="D10656" s="11"/>
      <c r="E10656" s="11"/>
    </row>
    <row r="10657">
      <c r="C10657" s="11"/>
      <c r="D10657" s="11"/>
      <c r="E10657" s="11"/>
    </row>
    <row r="10658">
      <c r="C10658" s="11"/>
      <c r="D10658" s="11"/>
      <c r="E10658" s="11"/>
    </row>
    <row r="10659">
      <c r="C10659" s="11"/>
      <c r="D10659" s="11"/>
      <c r="E10659" s="11"/>
    </row>
    <row r="10660">
      <c r="C10660" s="11"/>
      <c r="D10660" s="11"/>
      <c r="E10660" s="11"/>
    </row>
    <row r="10661">
      <c r="C10661" s="11"/>
      <c r="D10661" s="11"/>
      <c r="E10661" s="11"/>
    </row>
    <row r="10662">
      <c r="C10662" s="11"/>
      <c r="D10662" s="11"/>
      <c r="E10662" s="11"/>
    </row>
    <row r="10663">
      <c r="C10663" s="11"/>
      <c r="D10663" s="11"/>
      <c r="E10663" s="11"/>
    </row>
    <row r="10664">
      <c r="C10664" s="11"/>
      <c r="D10664" s="11"/>
      <c r="E10664" s="11"/>
    </row>
    <row r="10665">
      <c r="C10665" s="11"/>
      <c r="D10665" s="11"/>
      <c r="E10665" s="11"/>
    </row>
    <row r="10666">
      <c r="C10666" s="11"/>
      <c r="D10666" s="11"/>
      <c r="E10666" s="11"/>
    </row>
    <row r="10667">
      <c r="C10667" s="11"/>
      <c r="D10667" s="11"/>
      <c r="E10667" s="11"/>
    </row>
    <row r="10668">
      <c r="C10668" s="11"/>
      <c r="D10668" s="11"/>
      <c r="E10668" s="11"/>
    </row>
    <row r="10669">
      <c r="C10669" s="11"/>
      <c r="D10669" s="11"/>
      <c r="E10669" s="11"/>
    </row>
    <row r="10670">
      <c r="C10670" s="11"/>
      <c r="D10670" s="11"/>
      <c r="E10670" s="11"/>
    </row>
    <row r="10671">
      <c r="C10671" s="11"/>
      <c r="D10671" s="11"/>
      <c r="E10671" s="11"/>
    </row>
    <row r="10672">
      <c r="C10672" s="11"/>
      <c r="D10672" s="11"/>
      <c r="E10672" s="11"/>
    </row>
    <row r="10673">
      <c r="C10673" s="11"/>
      <c r="D10673" s="11"/>
      <c r="E10673" s="11"/>
    </row>
    <row r="10674">
      <c r="C10674" s="11"/>
      <c r="D10674" s="11"/>
      <c r="E10674" s="11"/>
    </row>
    <row r="10675">
      <c r="C10675" s="11"/>
      <c r="D10675" s="11"/>
      <c r="E10675" s="11"/>
    </row>
    <row r="10676">
      <c r="C10676" s="11"/>
      <c r="D10676" s="11"/>
      <c r="E10676" s="11"/>
    </row>
    <row r="10677">
      <c r="C10677" s="11"/>
      <c r="D10677" s="11"/>
      <c r="E10677" s="11"/>
    </row>
    <row r="10678">
      <c r="C10678" s="11"/>
      <c r="D10678" s="11"/>
      <c r="E10678" s="11"/>
    </row>
    <row r="10679">
      <c r="C10679" s="11"/>
      <c r="D10679" s="11"/>
      <c r="E10679" s="11"/>
    </row>
    <row r="10680">
      <c r="C10680" s="11"/>
      <c r="D10680" s="11"/>
      <c r="E10680" s="11"/>
    </row>
    <row r="10681">
      <c r="C10681" s="11"/>
      <c r="D10681" s="11"/>
      <c r="E10681" s="11"/>
    </row>
    <row r="10682">
      <c r="C10682" s="11"/>
      <c r="D10682" s="11"/>
      <c r="E10682" s="11"/>
    </row>
    <row r="10683">
      <c r="C10683" s="11"/>
      <c r="D10683" s="11"/>
      <c r="E10683" s="11"/>
    </row>
    <row r="10684">
      <c r="C10684" s="11"/>
      <c r="D10684" s="11"/>
      <c r="E10684" s="11"/>
    </row>
    <row r="10685">
      <c r="C10685" s="11"/>
      <c r="D10685" s="11"/>
      <c r="E10685" s="11"/>
    </row>
    <row r="10686">
      <c r="C10686" s="11"/>
      <c r="D10686" s="11"/>
      <c r="E10686" s="11"/>
    </row>
    <row r="10687">
      <c r="C10687" s="11"/>
      <c r="D10687" s="11"/>
      <c r="E10687" s="11"/>
    </row>
    <row r="10688">
      <c r="C10688" s="11"/>
      <c r="D10688" s="11"/>
      <c r="E10688" s="11"/>
    </row>
    <row r="10689">
      <c r="C10689" s="11"/>
      <c r="D10689" s="11"/>
      <c r="E10689" s="11"/>
    </row>
    <row r="10690">
      <c r="C10690" s="11"/>
      <c r="D10690" s="11"/>
      <c r="E10690" s="11"/>
    </row>
    <row r="10691">
      <c r="C10691" s="11"/>
      <c r="D10691" s="11"/>
      <c r="E10691" s="11"/>
    </row>
    <row r="10692">
      <c r="C10692" s="11"/>
      <c r="D10692" s="11"/>
      <c r="E10692" s="11"/>
    </row>
    <row r="10693">
      <c r="C10693" s="11"/>
      <c r="D10693" s="11"/>
      <c r="E10693" s="11"/>
    </row>
    <row r="10694">
      <c r="C10694" s="11"/>
      <c r="D10694" s="11"/>
      <c r="E10694" s="11"/>
    </row>
    <row r="10695">
      <c r="C10695" s="11"/>
      <c r="D10695" s="11"/>
      <c r="E10695" s="11"/>
    </row>
    <row r="10696">
      <c r="C10696" s="11"/>
      <c r="D10696" s="11"/>
      <c r="E10696" s="11"/>
    </row>
    <row r="10697">
      <c r="C10697" s="11"/>
      <c r="D10697" s="11"/>
      <c r="E10697" s="11"/>
    </row>
    <row r="10698">
      <c r="C10698" s="11"/>
      <c r="D10698" s="11"/>
      <c r="E10698" s="11"/>
    </row>
    <row r="10699">
      <c r="C10699" s="11"/>
      <c r="D10699" s="11"/>
      <c r="E10699" s="11"/>
    </row>
    <row r="10700">
      <c r="C10700" s="11"/>
      <c r="D10700" s="11"/>
      <c r="E10700" s="11"/>
    </row>
    <row r="10701">
      <c r="C10701" s="11"/>
      <c r="D10701" s="11"/>
      <c r="E10701" s="11"/>
    </row>
    <row r="10702">
      <c r="C10702" s="11"/>
      <c r="D10702" s="11"/>
      <c r="E10702" s="11"/>
    </row>
    <row r="10703">
      <c r="C10703" s="11"/>
      <c r="D10703" s="11"/>
      <c r="E10703" s="11"/>
    </row>
    <row r="10704">
      <c r="C10704" s="11"/>
      <c r="D10704" s="11"/>
      <c r="E10704" s="11"/>
    </row>
    <row r="10705">
      <c r="C10705" s="11"/>
      <c r="D10705" s="11"/>
      <c r="E10705" s="11"/>
    </row>
    <row r="10706">
      <c r="C10706" s="11"/>
      <c r="D10706" s="11"/>
      <c r="E10706" s="11"/>
    </row>
    <row r="10707">
      <c r="C10707" s="11"/>
      <c r="D10707" s="11"/>
      <c r="E10707" s="11"/>
    </row>
    <row r="10708">
      <c r="C10708" s="11"/>
      <c r="D10708" s="11"/>
      <c r="E10708" s="11"/>
    </row>
    <row r="10709">
      <c r="C10709" s="11"/>
      <c r="D10709" s="11"/>
      <c r="E10709" s="11"/>
    </row>
    <row r="10710">
      <c r="C10710" s="11"/>
      <c r="D10710" s="11"/>
      <c r="E10710" s="11"/>
    </row>
    <row r="10711">
      <c r="C10711" s="11"/>
      <c r="D10711" s="11"/>
      <c r="E10711" s="11"/>
    </row>
    <row r="10712">
      <c r="C10712" s="11"/>
      <c r="D10712" s="11"/>
      <c r="E10712" s="11"/>
    </row>
    <row r="10713">
      <c r="C10713" s="11"/>
      <c r="D10713" s="11"/>
      <c r="E10713" s="11"/>
    </row>
    <row r="10714">
      <c r="C10714" s="11"/>
      <c r="D10714" s="11"/>
      <c r="E10714" s="11"/>
    </row>
    <row r="10715">
      <c r="C10715" s="11"/>
      <c r="D10715" s="11"/>
      <c r="E10715" s="11"/>
    </row>
    <row r="10716">
      <c r="C10716" s="11"/>
      <c r="D10716" s="11"/>
      <c r="E10716" s="11"/>
    </row>
    <row r="10717">
      <c r="C10717" s="11"/>
      <c r="D10717" s="11"/>
      <c r="E10717" s="11"/>
    </row>
    <row r="10718">
      <c r="C10718" s="11"/>
      <c r="D10718" s="11"/>
      <c r="E10718" s="11"/>
    </row>
    <row r="10719">
      <c r="C10719" s="11"/>
      <c r="D10719" s="11"/>
      <c r="E10719" s="11"/>
    </row>
    <row r="10720">
      <c r="C10720" s="11"/>
      <c r="D10720" s="11"/>
      <c r="E10720" s="11"/>
    </row>
    <row r="10721">
      <c r="C10721" s="11"/>
      <c r="D10721" s="11"/>
      <c r="E10721" s="11"/>
    </row>
    <row r="10722">
      <c r="C10722" s="11"/>
      <c r="D10722" s="11"/>
      <c r="E10722" s="11"/>
    </row>
    <row r="10723">
      <c r="C10723" s="11"/>
      <c r="D10723" s="11"/>
      <c r="E10723" s="11"/>
    </row>
    <row r="10724">
      <c r="C10724" s="11"/>
      <c r="D10724" s="11"/>
      <c r="E10724" s="11"/>
    </row>
    <row r="10725">
      <c r="C10725" s="11"/>
      <c r="D10725" s="11"/>
      <c r="E10725" s="11"/>
    </row>
    <row r="10726">
      <c r="C10726" s="11"/>
      <c r="D10726" s="11"/>
      <c r="E10726" s="11"/>
    </row>
    <row r="10727">
      <c r="C10727" s="11"/>
      <c r="D10727" s="11"/>
      <c r="E10727" s="11"/>
    </row>
    <row r="10728">
      <c r="C10728" s="11"/>
      <c r="D10728" s="11"/>
      <c r="E10728" s="11"/>
    </row>
    <row r="10729">
      <c r="C10729" s="11"/>
      <c r="D10729" s="11"/>
      <c r="E10729" s="11"/>
    </row>
    <row r="10730">
      <c r="C10730" s="11"/>
      <c r="D10730" s="11"/>
      <c r="E10730" s="11"/>
    </row>
    <row r="10731">
      <c r="C10731" s="11"/>
      <c r="D10731" s="11"/>
      <c r="E10731" s="11"/>
    </row>
    <row r="10732">
      <c r="C10732" s="11"/>
      <c r="D10732" s="11"/>
      <c r="E10732" s="11"/>
    </row>
    <row r="10733">
      <c r="C10733" s="11"/>
      <c r="D10733" s="11"/>
      <c r="E10733" s="11"/>
    </row>
    <row r="10734">
      <c r="C10734" s="11"/>
      <c r="D10734" s="11"/>
      <c r="E10734" s="11"/>
    </row>
    <row r="10735">
      <c r="C10735" s="11"/>
      <c r="D10735" s="11"/>
      <c r="E10735" s="11"/>
    </row>
    <row r="10736">
      <c r="C10736" s="11"/>
      <c r="D10736" s="11"/>
      <c r="E10736" s="11"/>
    </row>
    <row r="10737">
      <c r="C10737" s="11"/>
      <c r="D10737" s="11"/>
      <c r="E10737" s="11"/>
    </row>
    <row r="10738">
      <c r="C10738" s="11"/>
      <c r="D10738" s="11"/>
      <c r="E10738" s="11"/>
    </row>
    <row r="10739">
      <c r="C10739" s="11"/>
      <c r="D10739" s="11"/>
      <c r="E10739" s="11"/>
    </row>
    <row r="10740">
      <c r="C10740" s="11"/>
      <c r="D10740" s="11"/>
      <c r="E10740" s="11"/>
    </row>
    <row r="10741">
      <c r="C10741" s="11"/>
      <c r="D10741" s="11"/>
      <c r="E10741" s="11"/>
    </row>
    <row r="10742">
      <c r="C10742" s="11"/>
      <c r="D10742" s="11"/>
      <c r="E10742" s="11"/>
    </row>
    <row r="10743">
      <c r="C10743" s="11"/>
      <c r="D10743" s="11"/>
      <c r="E10743" s="11"/>
    </row>
    <row r="10744">
      <c r="C10744" s="11"/>
      <c r="D10744" s="11"/>
      <c r="E10744" s="11"/>
    </row>
    <row r="10745">
      <c r="C10745" s="11"/>
      <c r="D10745" s="11"/>
      <c r="E10745" s="11"/>
    </row>
    <row r="10746">
      <c r="C10746" s="11"/>
      <c r="D10746" s="11"/>
      <c r="E10746" s="11"/>
    </row>
    <row r="10747">
      <c r="C10747" s="11"/>
      <c r="D10747" s="11"/>
      <c r="E10747" s="11"/>
    </row>
    <row r="10748">
      <c r="C10748" s="11"/>
      <c r="D10748" s="11"/>
      <c r="E10748" s="11"/>
    </row>
    <row r="10749">
      <c r="C10749" s="11"/>
      <c r="D10749" s="11"/>
      <c r="E10749" s="11"/>
    </row>
    <row r="10750">
      <c r="C10750" s="11"/>
      <c r="D10750" s="11"/>
      <c r="E10750" s="11"/>
    </row>
    <row r="10751">
      <c r="C10751" s="11"/>
      <c r="D10751" s="11"/>
      <c r="E10751" s="11"/>
    </row>
    <row r="10752">
      <c r="C10752" s="11"/>
      <c r="D10752" s="11"/>
      <c r="E10752" s="11"/>
    </row>
    <row r="10753">
      <c r="C10753" s="11"/>
      <c r="D10753" s="11"/>
      <c r="E10753" s="11"/>
    </row>
    <row r="10754">
      <c r="C10754" s="11"/>
      <c r="D10754" s="11"/>
      <c r="E10754" s="11"/>
    </row>
    <row r="10755">
      <c r="C10755" s="11"/>
      <c r="D10755" s="11"/>
      <c r="E10755" s="11"/>
    </row>
    <row r="10756">
      <c r="C10756" s="11"/>
      <c r="D10756" s="11"/>
      <c r="E10756" s="11"/>
    </row>
    <row r="10757">
      <c r="C10757" s="11"/>
      <c r="D10757" s="11"/>
      <c r="E10757" s="11"/>
    </row>
    <row r="10758">
      <c r="C10758" s="11"/>
      <c r="D10758" s="11"/>
      <c r="E10758" s="11"/>
    </row>
    <row r="10759">
      <c r="C10759" s="11"/>
      <c r="D10759" s="11"/>
      <c r="E10759" s="11"/>
    </row>
    <row r="10760">
      <c r="C10760" s="11"/>
      <c r="D10760" s="11"/>
      <c r="E10760" s="11"/>
    </row>
    <row r="10761">
      <c r="C10761" s="11"/>
      <c r="D10761" s="11"/>
      <c r="E10761" s="11"/>
    </row>
    <row r="10762">
      <c r="C10762" s="11"/>
      <c r="D10762" s="11"/>
      <c r="E10762" s="11"/>
    </row>
    <row r="10763">
      <c r="C10763" s="11"/>
      <c r="D10763" s="11"/>
      <c r="E10763" s="11"/>
    </row>
    <row r="10764">
      <c r="C10764" s="11"/>
      <c r="D10764" s="11"/>
      <c r="E10764" s="11"/>
    </row>
    <row r="10765">
      <c r="C10765" s="11"/>
      <c r="D10765" s="11"/>
      <c r="E10765" s="11"/>
    </row>
    <row r="10766">
      <c r="C10766" s="11"/>
      <c r="D10766" s="11"/>
      <c r="E10766" s="11"/>
    </row>
    <row r="10767">
      <c r="C10767" s="11"/>
      <c r="D10767" s="11"/>
      <c r="E10767" s="11"/>
    </row>
    <row r="10768">
      <c r="C10768" s="11"/>
      <c r="D10768" s="11"/>
      <c r="E10768" s="11"/>
    </row>
    <row r="10769">
      <c r="C10769" s="11"/>
      <c r="D10769" s="11"/>
      <c r="E10769" s="11"/>
    </row>
    <row r="10770">
      <c r="C10770" s="11"/>
      <c r="D10770" s="11"/>
      <c r="E10770" s="11"/>
    </row>
    <row r="10771">
      <c r="C10771" s="11"/>
      <c r="D10771" s="11"/>
      <c r="E10771" s="11"/>
    </row>
    <row r="10772">
      <c r="C10772" s="11"/>
      <c r="D10772" s="11"/>
      <c r="E10772" s="11"/>
    </row>
    <row r="10773">
      <c r="C10773" s="11"/>
      <c r="D10773" s="11"/>
      <c r="E10773" s="11"/>
    </row>
    <row r="10774">
      <c r="C10774" s="11"/>
      <c r="D10774" s="11"/>
      <c r="E10774" s="11"/>
    </row>
    <row r="10775">
      <c r="C10775" s="11"/>
      <c r="D10775" s="11"/>
      <c r="E10775" s="11"/>
    </row>
    <row r="10776">
      <c r="C10776" s="11"/>
      <c r="D10776" s="11"/>
      <c r="E10776" s="11"/>
    </row>
    <row r="10777">
      <c r="C10777" s="11"/>
      <c r="D10777" s="11"/>
      <c r="E10777" s="11"/>
    </row>
    <row r="10778">
      <c r="C10778" s="11"/>
      <c r="D10778" s="11"/>
      <c r="E10778" s="11"/>
    </row>
    <row r="10779">
      <c r="C10779" s="11"/>
      <c r="D10779" s="11"/>
      <c r="E10779" s="11"/>
    </row>
    <row r="10780">
      <c r="C10780" s="11"/>
      <c r="D10780" s="11"/>
      <c r="E10780" s="11"/>
    </row>
    <row r="10781">
      <c r="C10781" s="11"/>
      <c r="D10781" s="11"/>
      <c r="E10781" s="11"/>
    </row>
    <row r="10782">
      <c r="C10782" s="11"/>
      <c r="D10782" s="11"/>
      <c r="E10782" s="11"/>
    </row>
    <row r="10783">
      <c r="C10783" s="11"/>
      <c r="D10783" s="11"/>
      <c r="E10783" s="11"/>
    </row>
    <row r="10784">
      <c r="C10784" s="11"/>
      <c r="D10784" s="11"/>
      <c r="E10784" s="11"/>
    </row>
    <row r="10785">
      <c r="C10785" s="11"/>
      <c r="D10785" s="11"/>
      <c r="E10785" s="11"/>
    </row>
    <row r="10786">
      <c r="C10786" s="11"/>
      <c r="D10786" s="11"/>
      <c r="E10786" s="11"/>
    </row>
    <row r="10787">
      <c r="C10787" s="11"/>
      <c r="D10787" s="11"/>
      <c r="E10787" s="11"/>
    </row>
    <row r="10788">
      <c r="C10788" s="11"/>
      <c r="D10788" s="11"/>
      <c r="E10788" s="11"/>
    </row>
    <row r="10789">
      <c r="C10789" s="11"/>
      <c r="D10789" s="11"/>
      <c r="E10789" s="11"/>
    </row>
    <row r="10790">
      <c r="C10790" s="11"/>
      <c r="D10790" s="11"/>
      <c r="E10790" s="11"/>
    </row>
    <row r="10791">
      <c r="C10791" s="11"/>
      <c r="D10791" s="11"/>
      <c r="E10791" s="11"/>
    </row>
    <row r="10792">
      <c r="C10792" s="11"/>
      <c r="D10792" s="11"/>
      <c r="E10792" s="11"/>
    </row>
    <row r="10793">
      <c r="C10793" s="11"/>
      <c r="D10793" s="11"/>
      <c r="E10793" s="11"/>
    </row>
    <row r="10794">
      <c r="C10794" s="11"/>
      <c r="D10794" s="11"/>
      <c r="E10794" s="11"/>
    </row>
    <row r="10795">
      <c r="C10795" s="11"/>
      <c r="D10795" s="11"/>
      <c r="E10795" s="11"/>
    </row>
    <row r="10796">
      <c r="C10796" s="11"/>
      <c r="D10796" s="11"/>
      <c r="E10796" s="11"/>
    </row>
    <row r="10797">
      <c r="C10797" s="11"/>
      <c r="D10797" s="11"/>
      <c r="E10797" s="11"/>
    </row>
    <row r="10798">
      <c r="C10798" s="11"/>
      <c r="D10798" s="11"/>
      <c r="E10798" s="11"/>
    </row>
    <row r="10799">
      <c r="C10799" s="11"/>
      <c r="D10799" s="11"/>
      <c r="E10799" s="11"/>
    </row>
    <row r="10800">
      <c r="C10800" s="11"/>
      <c r="D10800" s="11"/>
      <c r="E10800" s="11"/>
    </row>
    <row r="10801">
      <c r="C10801" s="11"/>
      <c r="D10801" s="11"/>
      <c r="E10801" s="11"/>
    </row>
    <row r="10802">
      <c r="C10802" s="11"/>
      <c r="D10802" s="11"/>
      <c r="E10802" s="11"/>
    </row>
    <row r="10803">
      <c r="C10803" s="11"/>
      <c r="D10803" s="11"/>
      <c r="E10803" s="11"/>
    </row>
    <row r="10804">
      <c r="C10804" s="11"/>
      <c r="D10804" s="11"/>
      <c r="E10804" s="11"/>
    </row>
    <row r="10805">
      <c r="C10805" s="11"/>
      <c r="D10805" s="11"/>
      <c r="E10805" s="11"/>
    </row>
    <row r="10806">
      <c r="C10806" s="11"/>
      <c r="D10806" s="11"/>
      <c r="E10806" s="11"/>
    </row>
    <row r="10807">
      <c r="C10807" s="11"/>
      <c r="D10807" s="11"/>
      <c r="E10807" s="11"/>
    </row>
    <row r="10808">
      <c r="C10808" s="11"/>
      <c r="D10808" s="11"/>
      <c r="E10808" s="11"/>
    </row>
    <row r="10809">
      <c r="C10809" s="11"/>
      <c r="D10809" s="11"/>
      <c r="E10809" s="11"/>
    </row>
    <row r="10810">
      <c r="C10810" s="11"/>
      <c r="D10810" s="11"/>
      <c r="E10810" s="11"/>
    </row>
    <row r="10811">
      <c r="C10811" s="11"/>
      <c r="D10811" s="11"/>
      <c r="E10811" s="11"/>
    </row>
    <row r="10812">
      <c r="C10812" s="11"/>
      <c r="D10812" s="11"/>
      <c r="E10812" s="11"/>
    </row>
    <row r="10813">
      <c r="C10813" s="11"/>
      <c r="D10813" s="11"/>
      <c r="E10813" s="11"/>
    </row>
    <row r="10814">
      <c r="C10814" s="11"/>
      <c r="D10814" s="11"/>
      <c r="E10814" s="11"/>
    </row>
    <row r="10815">
      <c r="C10815" s="11"/>
      <c r="D10815" s="11"/>
      <c r="E10815" s="11"/>
    </row>
    <row r="10816">
      <c r="C10816" s="11"/>
      <c r="D10816" s="11"/>
      <c r="E10816" s="11"/>
    </row>
    <row r="10817">
      <c r="C10817" s="11"/>
      <c r="D10817" s="11"/>
      <c r="E10817" s="11"/>
    </row>
    <row r="10818">
      <c r="C10818" s="11"/>
      <c r="D10818" s="11"/>
      <c r="E10818" s="11"/>
    </row>
    <row r="10819">
      <c r="C10819" s="11"/>
      <c r="D10819" s="11"/>
      <c r="E10819" s="11"/>
    </row>
    <row r="10820">
      <c r="C10820" s="11"/>
      <c r="D10820" s="11"/>
      <c r="E10820" s="11"/>
    </row>
    <row r="10821">
      <c r="C10821" s="11"/>
      <c r="D10821" s="11"/>
      <c r="E10821" s="11"/>
    </row>
    <row r="10822">
      <c r="C10822" s="11"/>
      <c r="D10822" s="11"/>
      <c r="E10822" s="11"/>
    </row>
    <row r="10823">
      <c r="C10823" s="11"/>
      <c r="D10823" s="11"/>
      <c r="E10823" s="11"/>
    </row>
    <row r="10824">
      <c r="C10824" s="11"/>
      <c r="D10824" s="11"/>
      <c r="E10824" s="11"/>
    </row>
    <row r="10825">
      <c r="C10825" s="11"/>
      <c r="D10825" s="11"/>
      <c r="E10825" s="11"/>
    </row>
    <row r="10826">
      <c r="C10826" s="11"/>
      <c r="D10826" s="11"/>
      <c r="E10826" s="11"/>
    </row>
    <row r="10827">
      <c r="C10827" s="11"/>
      <c r="D10827" s="11"/>
      <c r="E10827" s="11"/>
    </row>
    <row r="10828">
      <c r="C10828" s="11"/>
      <c r="D10828" s="11"/>
      <c r="E10828" s="11"/>
    </row>
    <row r="10829">
      <c r="C10829" s="11"/>
      <c r="D10829" s="11"/>
      <c r="E10829" s="11"/>
    </row>
    <row r="10830">
      <c r="C10830" s="11"/>
      <c r="D10830" s="11"/>
      <c r="E10830" s="11"/>
    </row>
    <row r="10831">
      <c r="C10831" s="11"/>
      <c r="D10831" s="11"/>
      <c r="E10831" s="11"/>
    </row>
    <row r="10832">
      <c r="C10832" s="11"/>
      <c r="D10832" s="11"/>
      <c r="E10832" s="11"/>
    </row>
    <row r="10833">
      <c r="C10833" s="11"/>
      <c r="D10833" s="11"/>
      <c r="E10833" s="11"/>
    </row>
    <row r="10834">
      <c r="C10834" s="11"/>
      <c r="D10834" s="11"/>
      <c r="E10834" s="11"/>
    </row>
    <row r="10835">
      <c r="C10835" s="11"/>
      <c r="D10835" s="11"/>
      <c r="E10835" s="11"/>
    </row>
    <row r="10836">
      <c r="C10836" s="11"/>
      <c r="D10836" s="11"/>
      <c r="E10836" s="11"/>
    </row>
    <row r="10837">
      <c r="C10837" s="11"/>
      <c r="D10837" s="11"/>
      <c r="E10837" s="11"/>
    </row>
    <row r="10838">
      <c r="C10838" s="11"/>
      <c r="D10838" s="11"/>
      <c r="E10838" s="11"/>
    </row>
    <row r="10839">
      <c r="C10839" s="11"/>
      <c r="D10839" s="11"/>
      <c r="E10839" s="11"/>
    </row>
    <row r="10840">
      <c r="C10840" s="11"/>
      <c r="D10840" s="11"/>
      <c r="E10840" s="11"/>
    </row>
    <row r="10841">
      <c r="C10841" s="11"/>
      <c r="D10841" s="11"/>
      <c r="E10841" s="11"/>
    </row>
    <row r="10842">
      <c r="C10842" s="11"/>
      <c r="D10842" s="11"/>
      <c r="E10842" s="11"/>
    </row>
    <row r="10843">
      <c r="C10843" s="11"/>
      <c r="D10843" s="11"/>
      <c r="E10843" s="11"/>
    </row>
    <row r="10844">
      <c r="C10844" s="11"/>
      <c r="D10844" s="11"/>
      <c r="E10844" s="11"/>
    </row>
    <row r="10845">
      <c r="C10845" s="11"/>
      <c r="D10845" s="11"/>
      <c r="E10845" s="11"/>
    </row>
    <row r="10846">
      <c r="C10846" s="11"/>
      <c r="D10846" s="11"/>
      <c r="E10846" s="11"/>
    </row>
    <row r="10847">
      <c r="C10847" s="11"/>
      <c r="D10847" s="11"/>
      <c r="E10847" s="11"/>
    </row>
    <row r="10848">
      <c r="C10848" s="11"/>
      <c r="D10848" s="11"/>
      <c r="E10848" s="11"/>
    </row>
    <row r="10849">
      <c r="C10849" s="11"/>
      <c r="D10849" s="11"/>
      <c r="E10849" s="11"/>
    </row>
    <row r="10850">
      <c r="C10850" s="11"/>
      <c r="D10850" s="11"/>
      <c r="E10850" s="11"/>
    </row>
    <row r="10851">
      <c r="C10851" s="11"/>
      <c r="D10851" s="11"/>
      <c r="E10851" s="11"/>
    </row>
    <row r="10852">
      <c r="C10852" s="11"/>
      <c r="D10852" s="11"/>
      <c r="E10852" s="11"/>
    </row>
    <row r="10853">
      <c r="C10853" s="11"/>
      <c r="D10853" s="11"/>
      <c r="E10853" s="11"/>
    </row>
    <row r="10854">
      <c r="C10854" s="11"/>
      <c r="D10854" s="11"/>
      <c r="E10854" s="11"/>
    </row>
    <row r="10855">
      <c r="C10855" s="11"/>
      <c r="D10855" s="11"/>
      <c r="E10855" s="11"/>
    </row>
    <row r="10856">
      <c r="C10856" s="11"/>
      <c r="D10856" s="11"/>
      <c r="E10856" s="11"/>
    </row>
    <row r="10857">
      <c r="C10857" s="11"/>
      <c r="D10857" s="11"/>
      <c r="E10857" s="11"/>
    </row>
    <row r="10858">
      <c r="C10858" s="11"/>
      <c r="D10858" s="11"/>
      <c r="E10858" s="11"/>
    </row>
    <row r="10859">
      <c r="C10859" s="11"/>
      <c r="D10859" s="11"/>
      <c r="E10859" s="11"/>
    </row>
    <row r="10860">
      <c r="C10860" s="11"/>
      <c r="D10860" s="11"/>
      <c r="E10860" s="11"/>
    </row>
    <row r="10861">
      <c r="C10861" s="11"/>
      <c r="D10861" s="11"/>
      <c r="E10861" s="11"/>
    </row>
    <row r="10862">
      <c r="C10862" s="11"/>
      <c r="D10862" s="11"/>
      <c r="E10862" s="11"/>
    </row>
    <row r="10863">
      <c r="C10863" s="11"/>
      <c r="D10863" s="11"/>
      <c r="E10863" s="11"/>
    </row>
    <row r="10864">
      <c r="C10864" s="11"/>
      <c r="D10864" s="11"/>
      <c r="E10864" s="11"/>
    </row>
    <row r="10865">
      <c r="C10865" s="11"/>
      <c r="D10865" s="11"/>
      <c r="E10865" s="11"/>
    </row>
    <row r="10866">
      <c r="C10866" s="11"/>
      <c r="D10866" s="11"/>
      <c r="E10866" s="11"/>
    </row>
    <row r="10867">
      <c r="C10867" s="11"/>
      <c r="D10867" s="11"/>
      <c r="E10867" s="11"/>
    </row>
    <row r="10868">
      <c r="C10868" s="11"/>
      <c r="D10868" s="11"/>
      <c r="E10868" s="11"/>
    </row>
    <row r="10869">
      <c r="C10869" s="11"/>
      <c r="D10869" s="11"/>
      <c r="E10869" s="11"/>
    </row>
    <row r="10870">
      <c r="C10870" s="11"/>
      <c r="D10870" s="11"/>
      <c r="E10870" s="11"/>
    </row>
    <row r="10871">
      <c r="C10871" s="11"/>
      <c r="D10871" s="11"/>
      <c r="E10871" s="11"/>
    </row>
    <row r="10872">
      <c r="C10872" s="11"/>
      <c r="D10872" s="11"/>
      <c r="E10872" s="11"/>
    </row>
    <row r="10873">
      <c r="C10873" s="11"/>
      <c r="D10873" s="11"/>
      <c r="E10873" s="11"/>
    </row>
    <row r="10874">
      <c r="C10874" s="11"/>
      <c r="D10874" s="11"/>
      <c r="E10874" s="11"/>
    </row>
    <row r="10875">
      <c r="C10875" s="11"/>
      <c r="D10875" s="11"/>
      <c r="E10875" s="11"/>
    </row>
    <row r="10876">
      <c r="C10876" s="11"/>
      <c r="D10876" s="11"/>
      <c r="E10876" s="11"/>
    </row>
    <row r="10877">
      <c r="C10877" s="11"/>
      <c r="D10877" s="11"/>
      <c r="E10877" s="11"/>
    </row>
    <row r="10878">
      <c r="C10878" s="11"/>
      <c r="D10878" s="11"/>
      <c r="E10878" s="11"/>
    </row>
    <row r="10879">
      <c r="C10879" s="11"/>
      <c r="D10879" s="11"/>
      <c r="E10879" s="11"/>
    </row>
    <row r="10880">
      <c r="C10880" s="11"/>
      <c r="D10880" s="11"/>
      <c r="E10880" s="11"/>
    </row>
    <row r="10881">
      <c r="C10881" s="11"/>
      <c r="D10881" s="11"/>
      <c r="E10881" s="11"/>
    </row>
    <row r="10882">
      <c r="C10882" s="11"/>
      <c r="D10882" s="11"/>
      <c r="E10882" s="11"/>
    </row>
    <row r="10883">
      <c r="C10883" s="11"/>
      <c r="D10883" s="11"/>
      <c r="E10883" s="11"/>
    </row>
    <row r="10884">
      <c r="C10884" s="11"/>
      <c r="D10884" s="11"/>
      <c r="E10884" s="11"/>
    </row>
    <row r="10885">
      <c r="C10885" s="11"/>
      <c r="D10885" s="11"/>
      <c r="E10885" s="11"/>
    </row>
    <row r="10886">
      <c r="C10886" s="11"/>
      <c r="D10886" s="11"/>
      <c r="E10886" s="11"/>
    </row>
    <row r="10887">
      <c r="C10887" s="11"/>
      <c r="D10887" s="11"/>
      <c r="E10887" s="11"/>
    </row>
    <row r="10888">
      <c r="C10888" s="11"/>
      <c r="D10888" s="11"/>
      <c r="E10888" s="11"/>
    </row>
    <row r="10889">
      <c r="C10889" s="11"/>
      <c r="D10889" s="11"/>
      <c r="E10889" s="11"/>
    </row>
    <row r="10890">
      <c r="C10890" s="11"/>
      <c r="D10890" s="11"/>
      <c r="E10890" s="11"/>
    </row>
    <row r="10891">
      <c r="C10891" s="11"/>
      <c r="D10891" s="11"/>
      <c r="E10891" s="11"/>
    </row>
    <row r="10892">
      <c r="C10892" s="11"/>
      <c r="D10892" s="11"/>
      <c r="E10892" s="11"/>
    </row>
    <row r="10893">
      <c r="C10893" s="11"/>
      <c r="D10893" s="11"/>
      <c r="E10893" s="11"/>
    </row>
    <row r="10894">
      <c r="C10894" s="11"/>
      <c r="D10894" s="11"/>
      <c r="E10894" s="11"/>
    </row>
    <row r="10895">
      <c r="C10895" s="11"/>
      <c r="D10895" s="11"/>
      <c r="E10895" s="11"/>
    </row>
    <row r="10896">
      <c r="C10896" s="11"/>
      <c r="D10896" s="11"/>
      <c r="E10896" s="11"/>
    </row>
    <row r="10897">
      <c r="C10897" s="11"/>
      <c r="D10897" s="11"/>
      <c r="E10897" s="11"/>
    </row>
    <row r="10898">
      <c r="C10898" s="11"/>
      <c r="D10898" s="11"/>
      <c r="E10898" s="11"/>
    </row>
    <row r="10899">
      <c r="C10899" s="11"/>
      <c r="D10899" s="11"/>
      <c r="E10899" s="11"/>
    </row>
    <row r="10900">
      <c r="C10900" s="11"/>
      <c r="D10900" s="11"/>
      <c r="E10900" s="11"/>
    </row>
    <row r="10901">
      <c r="C10901" s="11"/>
      <c r="D10901" s="11"/>
      <c r="E10901" s="11"/>
    </row>
    <row r="10902">
      <c r="C10902" s="11"/>
      <c r="D10902" s="11"/>
      <c r="E10902" s="11"/>
    </row>
    <row r="10903">
      <c r="C10903" s="11"/>
      <c r="D10903" s="11"/>
      <c r="E10903" s="11"/>
    </row>
    <row r="10904">
      <c r="C10904" s="11"/>
      <c r="D10904" s="11"/>
      <c r="E10904" s="11"/>
    </row>
    <row r="10905">
      <c r="C10905" s="11"/>
      <c r="D10905" s="11"/>
      <c r="E10905" s="11"/>
    </row>
    <row r="10906">
      <c r="C10906" s="11"/>
      <c r="D10906" s="11"/>
      <c r="E10906" s="11"/>
    </row>
    <row r="10907">
      <c r="C10907" s="11"/>
      <c r="D10907" s="11"/>
      <c r="E10907" s="11"/>
    </row>
    <row r="10908">
      <c r="C10908" s="11"/>
      <c r="D10908" s="11"/>
      <c r="E10908" s="11"/>
    </row>
    <row r="10909">
      <c r="C10909" s="11"/>
      <c r="D10909" s="11"/>
      <c r="E10909" s="11"/>
    </row>
    <row r="10910">
      <c r="C10910" s="11"/>
      <c r="D10910" s="11"/>
      <c r="E10910" s="11"/>
    </row>
    <row r="10911">
      <c r="C10911" s="11"/>
      <c r="D10911" s="11"/>
      <c r="E10911" s="11"/>
    </row>
    <row r="10912">
      <c r="C10912" s="11"/>
      <c r="D10912" s="11"/>
      <c r="E10912" s="11"/>
    </row>
    <row r="10913">
      <c r="C10913" s="11"/>
      <c r="D10913" s="11"/>
      <c r="E10913" s="11"/>
    </row>
    <row r="10914">
      <c r="C10914" s="11"/>
      <c r="D10914" s="11"/>
      <c r="E10914" s="11"/>
    </row>
    <row r="10915">
      <c r="C10915" s="11"/>
      <c r="D10915" s="11"/>
      <c r="E10915" s="11"/>
    </row>
    <row r="10916">
      <c r="C10916" s="11"/>
      <c r="D10916" s="11"/>
      <c r="E10916" s="11"/>
    </row>
    <row r="10917">
      <c r="C10917" s="11"/>
      <c r="D10917" s="11"/>
      <c r="E10917" s="11"/>
    </row>
    <row r="10918">
      <c r="C10918" s="11"/>
      <c r="D10918" s="11"/>
      <c r="E10918" s="11"/>
    </row>
    <row r="10919">
      <c r="C10919" s="11"/>
      <c r="D10919" s="11"/>
      <c r="E10919" s="11"/>
    </row>
    <row r="10920">
      <c r="C10920" s="11"/>
      <c r="D10920" s="11"/>
      <c r="E10920" s="11"/>
    </row>
    <row r="10921">
      <c r="C10921" s="11"/>
      <c r="D10921" s="11"/>
      <c r="E10921" s="11"/>
    </row>
    <row r="10922">
      <c r="C10922" s="11"/>
      <c r="D10922" s="11"/>
      <c r="E10922" s="11"/>
    </row>
    <row r="10923">
      <c r="C10923" s="11"/>
      <c r="D10923" s="11"/>
      <c r="E10923" s="11"/>
    </row>
    <row r="10924">
      <c r="C10924" s="11"/>
      <c r="D10924" s="11"/>
      <c r="E10924" s="11"/>
    </row>
    <row r="10925">
      <c r="C10925" s="11"/>
      <c r="D10925" s="11"/>
      <c r="E10925" s="11"/>
    </row>
    <row r="10926">
      <c r="C10926" s="11"/>
      <c r="D10926" s="11"/>
      <c r="E10926" s="11"/>
    </row>
    <row r="10927">
      <c r="C10927" s="11"/>
      <c r="D10927" s="11"/>
      <c r="E10927" s="11"/>
    </row>
    <row r="10928">
      <c r="C10928" s="11"/>
      <c r="D10928" s="11"/>
      <c r="E10928" s="11"/>
    </row>
    <row r="10929">
      <c r="C10929" s="11"/>
      <c r="D10929" s="11"/>
      <c r="E10929" s="11"/>
    </row>
    <row r="10930">
      <c r="C10930" s="11"/>
      <c r="D10930" s="11"/>
      <c r="E10930" s="11"/>
    </row>
    <row r="10931">
      <c r="C10931" s="11"/>
      <c r="D10931" s="11"/>
      <c r="E10931" s="11"/>
    </row>
    <row r="10932">
      <c r="C10932" s="11"/>
      <c r="D10932" s="11"/>
      <c r="E10932" s="11"/>
    </row>
    <row r="10933">
      <c r="C10933" s="11"/>
      <c r="D10933" s="11"/>
      <c r="E10933" s="11"/>
    </row>
    <row r="10934">
      <c r="C10934" s="11"/>
      <c r="D10934" s="11"/>
      <c r="E10934" s="11"/>
    </row>
    <row r="10935">
      <c r="C10935" s="11"/>
      <c r="D10935" s="11"/>
      <c r="E10935" s="11"/>
    </row>
    <row r="10936">
      <c r="C10936" s="11"/>
      <c r="D10936" s="11"/>
      <c r="E10936" s="11"/>
    </row>
    <row r="10937">
      <c r="C10937" s="11"/>
      <c r="D10937" s="11"/>
      <c r="E10937" s="11"/>
    </row>
    <row r="10938">
      <c r="C10938" s="11"/>
      <c r="D10938" s="11"/>
      <c r="E10938" s="11"/>
    </row>
    <row r="10939">
      <c r="C10939" s="11"/>
      <c r="D10939" s="11"/>
      <c r="E10939" s="11"/>
    </row>
    <row r="10940">
      <c r="C10940" s="11"/>
      <c r="D10940" s="11"/>
      <c r="E10940" s="11"/>
    </row>
    <row r="10941">
      <c r="C10941" s="11"/>
      <c r="D10941" s="11"/>
      <c r="E10941" s="11"/>
    </row>
    <row r="10942">
      <c r="C10942" s="11"/>
      <c r="D10942" s="11"/>
      <c r="E10942" s="11"/>
    </row>
    <row r="10943">
      <c r="C10943" s="11"/>
      <c r="D10943" s="11"/>
      <c r="E10943" s="11"/>
    </row>
    <row r="10944">
      <c r="C10944" s="11"/>
      <c r="D10944" s="11"/>
      <c r="E10944" s="11"/>
    </row>
    <row r="10945">
      <c r="C10945" s="11"/>
      <c r="D10945" s="11"/>
      <c r="E10945" s="11"/>
    </row>
    <row r="10946">
      <c r="C10946" s="11"/>
      <c r="D10946" s="11"/>
      <c r="E10946" s="11"/>
    </row>
    <row r="10947">
      <c r="C10947" s="11"/>
      <c r="D10947" s="11"/>
      <c r="E10947" s="11"/>
    </row>
    <row r="10948">
      <c r="C10948" s="11"/>
      <c r="D10948" s="11"/>
      <c r="E10948" s="11"/>
    </row>
    <row r="10949">
      <c r="C10949" s="11"/>
      <c r="D10949" s="11"/>
      <c r="E10949" s="11"/>
    </row>
    <row r="10950">
      <c r="C10950" s="11"/>
      <c r="D10950" s="11"/>
      <c r="E10950" s="11"/>
    </row>
    <row r="10951">
      <c r="C10951" s="11"/>
      <c r="D10951" s="11"/>
      <c r="E10951" s="11"/>
    </row>
    <row r="10952">
      <c r="C10952" s="11"/>
      <c r="D10952" s="11"/>
      <c r="E10952" s="11"/>
    </row>
    <row r="10953">
      <c r="C10953" s="11"/>
      <c r="D10953" s="11"/>
      <c r="E10953" s="11"/>
    </row>
    <row r="10954">
      <c r="C10954" s="11"/>
      <c r="D10954" s="11"/>
      <c r="E10954" s="11"/>
    </row>
    <row r="10955">
      <c r="C10955" s="11"/>
      <c r="D10955" s="11"/>
      <c r="E10955" s="11"/>
    </row>
    <row r="10956">
      <c r="C10956" s="11"/>
      <c r="D10956" s="11"/>
      <c r="E10956" s="11"/>
    </row>
    <row r="10957">
      <c r="C10957" s="11"/>
      <c r="D10957" s="11"/>
      <c r="E10957" s="11"/>
    </row>
    <row r="10958">
      <c r="C10958" s="11"/>
      <c r="D10958" s="11"/>
      <c r="E10958" s="11"/>
    </row>
    <row r="10959">
      <c r="C10959" s="11"/>
      <c r="D10959" s="11"/>
      <c r="E10959" s="11"/>
    </row>
    <row r="10960">
      <c r="C10960" s="11"/>
      <c r="D10960" s="11"/>
      <c r="E10960" s="11"/>
    </row>
    <row r="10961">
      <c r="C10961" s="11"/>
      <c r="D10961" s="11"/>
      <c r="E10961" s="11"/>
    </row>
    <row r="10962">
      <c r="C10962" s="11"/>
      <c r="D10962" s="11"/>
      <c r="E10962" s="11"/>
    </row>
    <row r="10963">
      <c r="C10963" s="11"/>
      <c r="D10963" s="11"/>
      <c r="E10963" s="11"/>
    </row>
    <row r="10964">
      <c r="C10964" s="11"/>
      <c r="D10964" s="11"/>
      <c r="E10964" s="11"/>
    </row>
    <row r="10965">
      <c r="C10965" s="11"/>
      <c r="D10965" s="11"/>
      <c r="E10965" s="11"/>
    </row>
    <row r="10966">
      <c r="C10966" s="11"/>
      <c r="D10966" s="11"/>
      <c r="E10966" s="11"/>
    </row>
    <row r="10967">
      <c r="C10967" s="11"/>
      <c r="D10967" s="11"/>
      <c r="E10967" s="11"/>
    </row>
    <row r="10968">
      <c r="C10968" s="11"/>
      <c r="D10968" s="11"/>
      <c r="E10968" s="11"/>
    </row>
    <row r="10969">
      <c r="C10969" s="11"/>
      <c r="D10969" s="11"/>
      <c r="E10969" s="11"/>
    </row>
    <row r="10970">
      <c r="C10970" s="11"/>
      <c r="D10970" s="11"/>
      <c r="E10970" s="11"/>
    </row>
    <row r="10971">
      <c r="C10971" s="11"/>
      <c r="D10971" s="11"/>
      <c r="E10971" s="11"/>
    </row>
    <row r="10972">
      <c r="C10972" s="11"/>
      <c r="D10972" s="11"/>
      <c r="E10972" s="11"/>
    </row>
    <row r="10973">
      <c r="C10973" s="11"/>
      <c r="D10973" s="11"/>
      <c r="E10973" s="11"/>
    </row>
    <row r="10974">
      <c r="C10974" s="11"/>
      <c r="D10974" s="11"/>
      <c r="E10974" s="11"/>
    </row>
    <row r="10975">
      <c r="C10975" s="11"/>
      <c r="D10975" s="11"/>
      <c r="E10975" s="11"/>
    </row>
    <row r="10976">
      <c r="C10976" s="11"/>
      <c r="D10976" s="11"/>
      <c r="E10976" s="11"/>
    </row>
    <row r="10977">
      <c r="C10977" s="11"/>
      <c r="D10977" s="11"/>
      <c r="E10977" s="11"/>
    </row>
    <row r="10978">
      <c r="C10978" s="11"/>
      <c r="D10978" s="11"/>
      <c r="E10978" s="11"/>
    </row>
    <row r="10979">
      <c r="C10979" s="11"/>
      <c r="D10979" s="11"/>
      <c r="E10979" s="11"/>
    </row>
    <row r="10980">
      <c r="C10980" s="11"/>
      <c r="D10980" s="11"/>
      <c r="E10980" s="11"/>
    </row>
    <row r="10981">
      <c r="C10981" s="11"/>
      <c r="D10981" s="11"/>
      <c r="E10981" s="11"/>
    </row>
    <row r="10982">
      <c r="C10982" s="11"/>
      <c r="D10982" s="11"/>
      <c r="E10982" s="11"/>
    </row>
    <row r="10983">
      <c r="C10983" s="11"/>
      <c r="D10983" s="11"/>
      <c r="E10983" s="11"/>
    </row>
    <row r="10984">
      <c r="C10984" s="11"/>
      <c r="D10984" s="11"/>
      <c r="E10984" s="11"/>
    </row>
    <row r="10985">
      <c r="C10985" s="11"/>
      <c r="D10985" s="11"/>
      <c r="E10985" s="11"/>
    </row>
    <row r="10986">
      <c r="C10986" s="11"/>
      <c r="D10986" s="11"/>
      <c r="E10986" s="11"/>
    </row>
    <row r="10987">
      <c r="C10987" s="11"/>
      <c r="D10987" s="11"/>
      <c r="E10987" s="11"/>
    </row>
    <row r="10988">
      <c r="C10988" s="11"/>
      <c r="D10988" s="11"/>
      <c r="E10988" s="11"/>
    </row>
    <row r="10989">
      <c r="C10989" s="11"/>
      <c r="D10989" s="11"/>
      <c r="E10989" s="11"/>
    </row>
    <row r="10990">
      <c r="C10990" s="11"/>
      <c r="D10990" s="11"/>
      <c r="E10990" s="11"/>
    </row>
    <row r="10991">
      <c r="C10991" s="11"/>
      <c r="D10991" s="11"/>
      <c r="E10991" s="11"/>
    </row>
    <row r="10992">
      <c r="C10992" s="11"/>
      <c r="D10992" s="11"/>
      <c r="E10992" s="11"/>
    </row>
    <row r="10993">
      <c r="C10993" s="11"/>
      <c r="D10993" s="11"/>
      <c r="E10993" s="11"/>
    </row>
    <row r="10994">
      <c r="C10994" s="11"/>
      <c r="D10994" s="11"/>
      <c r="E10994" s="11"/>
    </row>
    <row r="10995">
      <c r="C10995" s="11"/>
      <c r="D10995" s="11"/>
      <c r="E10995" s="11"/>
    </row>
    <row r="10996">
      <c r="C10996" s="11"/>
      <c r="D10996" s="11"/>
      <c r="E10996" s="11"/>
    </row>
    <row r="10997">
      <c r="C10997" s="11"/>
      <c r="D10997" s="11"/>
      <c r="E10997" s="11"/>
    </row>
    <row r="10998">
      <c r="C10998" s="11"/>
      <c r="D10998" s="11"/>
      <c r="E10998" s="11"/>
    </row>
    <row r="10999">
      <c r="C10999" s="11"/>
      <c r="D10999" s="11"/>
      <c r="E10999" s="11"/>
    </row>
    <row r="11000">
      <c r="C11000" s="11"/>
      <c r="D11000" s="11"/>
      <c r="E11000" s="11"/>
    </row>
    <row r="11001">
      <c r="C11001" s="11"/>
      <c r="D11001" s="11"/>
      <c r="E11001" s="11"/>
    </row>
    <row r="11002">
      <c r="C11002" s="11"/>
      <c r="D11002" s="11"/>
      <c r="E11002" s="11"/>
    </row>
    <row r="11003">
      <c r="C11003" s="11"/>
      <c r="D11003" s="11"/>
      <c r="E11003" s="11"/>
    </row>
    <row r="11004">
      <c r="C11004" s="11"/>
      <c r="D11004" s="11"/>
      <c r="E11004" s="11"/>
    </row>
    <row r="11005">
      <c r="C11005" s="11"/>
      <c r="D11005" s="11"/>
      <c r="E11005" s="11"/>
    </row>
    <row r="11006">
      <c r="C11006" s="11"/>
      <c r="D11006" s="11"/>
      <c r="E11006" s="11"/>
    </row>
    <row r="11007">
      <c r="C11007" s="11"/>
      <c r="D11007" s="11"/>
      <c r="E11007" s="11"/>
    </row>
    <row r="11008">
      <c r="C11008" s="11"/>
      <c r="D11008" s="11"/>
      <c r="E11008" s="11"/>
    </row>
    <row r="11009">
      <c r="C11009" s="11"/>
      <c r="D11009" s="11"/>
      <c r="E11009" s="11"/>
    </row>
    <row r="11010">
      <c r="C11010" s="11"/>
      <c r="D11010" s="11"/>
      <c r="E11010" s="11"/>
    </row>
    <row r="11011">
      <c r="C11011" s="11"/>
      <c r="D11011" s="11"/>
      <c r="E11011" s="11"/>
    </row>
    <row r="11012">
      <c r="C11012" s="11"/>
      <c r="D11012" s="11"/>
      <c r="E11012" s="11"/>
    </row>
    <row r="11013">
      <c r="C11013" s="11"/>
      <c r="D11013" s="11"/>
      <c r="E11013" s="11"/>
    </row>
    <row r="11014">
      <c r="C11014" s="11"/>
      <c r="D11014" s="11"/>
      <c r="E11014" s="11"/>
    </row>
    <row r="11015">
      <c r="C11015" s="11"/>
      <c r="D11015" s="11"/>
      <c r="E11015" s="11"/>
    </row>
    <row r="11016">
      <c r="C11016" s="11"/>
      <c r="D11016" s="11"/>
      <c r="E11016" s="11"/>
    </row>
    <row r="11017">
      <c r="C11017" s="11"/>
      <c r="D11017" s="11"/>
      <c r="E11017" s="11"/>
    </row>
    <row r="11018">
      <c r="C11018" s="11"/>
      <c r="D11018" s="11"/>
      <c r="E11018" s="11"/>
    </row>
    <row r="11019">
      <c r="C11019" s="11"/>
      <c r="D11019" s="11"/>
      <c r="E11019" s="11"/>
    </row>
    <row r="11020">
      <c r="C11020" s="11"/>
      <c r="D11020" s="11"/>
      <c r="E11020" s="11"/>
    </row>
    <row r="11021">
      <c r="C11021" s="11"/>
      <c r="D11021" s="11"/>
      <c r="E11021" s="11"/>
    </row>
    <row r="11022">
      <c r="C11022" s="11"/>
      <c r="D11022" s="11"/>
      <c r="E11022" s="11"/>
    </row>
    <row r="11023">
      <c r="C11023" s="11"/>
      <c r="D11023" s="11"/>
      <c r="E11023" s="11"/>
    </row>
    <row r="11024">
      <c r="C11024" s="11"/>
      <c r="D11024" s="11"/>
      <c r="E11024" s="11"/>
    </row>
    <row r="11025">
      <c r="C11025" s="11"/>
      <c r="D11025" s="11"/>
      <c r="E11025" s="11"/>
    </row>
    <row r="11026">
      <c r="C11026" s="11"/>
      <c r="D11026" s="11"/>
      <c r="E11026" s="11"/>
    </row>
    <row r="11027">
      <c r="C11027" s="11"/>
      <c r="D11027" s="11"/>
      <c r="E11027" s="11"/>
    </row>
    <row r="11028">
      <c r="C11028" s="11"/>
      <c r="D11028" s="11"/>
      <c r="E11028" s="11"/>
    </row>
    <row r="11029">
      <c r="C11029" s="11"/>
      <c r="D11029" s="11"/>
      <c r="E11029" s="11"/>
    </row>
    <row r="11030">
      <c r="C11030" s="11"/>
      <c r="D11030" s="11"/>
      <c r="E11030" s="11"/>
    </row>
    <row r="11031">
      <c r="C11031" s="11"/>
      <c r="D11031" s="11"/>
      <c r="E11031" s="11"/>
    </row>
    <row r="11032">
      <c r="C11032" s="11"/>
      <c r="D11032" s="11"/>
      <c r="E11032" s="11"/>
    </row>
    <row r="11033">
      <c r="C11033" s="11"/>
      <c r="D11033" s="11"/>
      <c r="E11033" s="11"/>
    </row>
    <row r="11034">
      <c r="C11034" s="11"/>
      <c r="D11034" s="11"/>
      <c r="E11034" s="11"/>
    </row>
    <row r="11035">
      <c r="C11035" s="11"/>
      <c r="D11035" s="11"/>
      <c r="E11035" s="11"/>
    </row>
    <row r="11036">
      <c r="C11036" s="11"/>
      <c r="D11036" s="11"/>
      <c r="E11036" s="11"/>
    </row>
    <row r="11037">
      <c r="C11037" s="11"/>
      <c r="D11037" s="11"/>
      <c r="E11037" s="11"/>
    </row>
    <row r="11038">
      <c r="C11038" s="11"/>
      <c r="D11038" s="11"/>
      <c r="E11038" s="11"/>
    </row>
    <row r="11039">
      <c r="C11039" s="11"/>
      <c r="D11039" s="11"/>
      <c r="E11039" s="11"/>
    </row>
    <row r="11040">
      <c r="C11040" s="11"/>
      <c r="D11040" s="11"/>
      <c r="E11040" s="11"/>
    </row>
    <row r="11041">
      <c r="C11041" s="11"/>
      <c r="D11041" s="11"/>
      <c r="E11041" s="11"/>
    </row>
    <row r="11042">
      <c r="C11042" s="11"/>
      <c r="D11042" s="11"/>
      <c r="E11042" s="11"/>
    </row>
    <row r="11043">
      <c r="C11043" s="11"/>
      <c r="D11043" s="11"/>
      <c r="E11043" s="11"/>
    </row>
    <row r="11044">
      <c r="C11044" s="11"/>
      <c r="D11044" s="11"/>
      <c r="E11044" s="11"/>
    </row>
    <row r="11045">
      <c r="C11045" s="11"/>
      <c r="D11045" s="11"/>
      <c r="E11045" s="11"/>
    </row>
    <row r="11046">
      <c r="C11046" s="11"/>
      <c r="D11046" s="11"/>
      <c r="E11046" s="11"/>
    </row>
    <row r="11047">
      <c r="C11047" s="11"/>
      <c r="D11047" s="11"/>
      <c r="E11047" s="11"/>
    </row>
    <row r="11048">
      <c r="C11048" s="11"/>
      <c r="D11048" s="11"/>
      <c r="E11048" s="11"/>
    </row>
    <row r="11049">
      <c r="C11049" s="11"/>
      <c r="D11049" s="11"/>
      <c r="E11049" s="11"/>
    </row>
    <row r="11050">
      <c r="C11050" s="11"/>
      <c r="D11050" s="11"/>
      <c r="E11050" s="11"/>
    </row>
    <row r="11051">
      <c r="C11051" s="11"/>
      <c r="D11051" s="11"/>
      <c r="E11051" s="11"/>
    </row>
    <row r="11052">
      <c r="C11052" s="11"/>
      <c r="D11052" s="11"/>
      <c r="E11052" s="11"/>
    </row>
    <row r="11053">
      <c r="C11053" s="11"/>
      <c r="D11053" s="11"/>
      <c r="E11053" s="11"/>
    </row>
    <row r="11054">
      <c r="C11054" s="11"/>
      <c r="D11054" s="11"/>
      <c r="E11054" s="11"/>
    </row>
    <row r="11055">
      <c r="C11055" s="11"/>
      <c r="D11055" s="11"/>
      <c r="E11055" s="11"/>
    </row>
    <row r="11056">
      <c r="C11056" s="11"/>
      <c r="D11056" s="11"/>
      <c r="E11056" s="11"/>
    </row>
    <row r="11057">
      <c r="C11057" s="11"/>
      <c r="D11057" s="11"/>
      <c r="E11057" s="11"/>
    </row>
    <row r="11058">
      <c r="C11058" s="11"/>
      <c r="D11058" s="11"/>
      <c r="E11058" s="11"/>
    </row>
    <row r="11059">
      <c r="C11059" s="11"/>
      <c r="D11059" s="11"/>
      <c r="E11059" s="11"/>
    </row>
    <row r="11060">
      <c r="C11060" s="11"/>
      <c r="D11060" s="11"/>
      <c r="E11060" s="11"/>
    </row>
    <row r="11061">
      <c r="C11061" s="11"/>
      <c r="D11061" s="11"/>
      <c r="E11061" s="11"/>
    </row>
    <row r="11062">
      <c r="C11062" s="11"/>
      <c r="D11062" s="11"/>
      <c r="E11062" s="11"/>
    </row>
    <row r="11063">
      <c r="C11063" s="11"/>
      <c r="D11063" s="11"/>
      <c r="E11063" s="11"/>
    </row>
    <row r="11064">
      <c r="C11064" s="11"/>
      <c r="D11064" s="11"/>
      <c r="E11064" s="11"/>
    </row>
    <row r="11065">
      <c r="C11065" s="11"/>
      <c r="D11065" s="11"/>
      <c r="E11065" s="11"/>
    </row>
    <row r="11066">
      <c r="C11066" s="11"/>
      <c r="D11066" s="11"/>
      <c r="E11066" s="11"/>
    </row>
    <row r="11067">
      <c r="C11067" s="11"/>
      <c r="D11067" s="11"/>
      <c r="E11067" s="11"/>
    </row>
    <row r="11068">
      <c r="C11068" s="11"/>
      <c r="D11068" s="11"/>
      <c r="E11068" s="11"/>
    </row>
    <row r="11069">
      <c r="C11069" s="11"/>
      <c r="D11069" s="11"/>
      <c r="E11069" s="11"/>
    </row>
    <row r="11070">
      <c r="C11070" s="11"/>
      <c r="D11070" s="11"/>
      <c r="E11070" s="11"/>
    </row>
    <row r="11071">
      <c r="C11071" s="11"/>
      <c r="D11071" s="11"/>
      <c r="E11071" s="11"/>
    </row>
    <row r="11072">
      <c r="C11072" s="11"/>
      <c r="D11072" s="11"/>
      <c r="E11072" s="11"/>
    </row>
    <row r="11073">
      <c r="C11073" s="11"/>
      <c r="D11073" s="11"/>
      <c r="E11073" s="11"/>
    </row>
    <row r="11074">
      <c r="C11074" s="11"/>
      <c r="D11074" s="11"/>
      <c r="E11074" s="11"/>
    </row>
    <row r="11075">
      <c r="C11075" s="11"/>
      <c r="D11075" s="11"/>
      <c r="E11075" s="11"/>
    </row>
    <row r="11076">
      <c r="C11076" s="11"/>
      <c r="D11076" s="11"/>
      <c r="E11076" s="11"/>
    </row>
    <row r="11077">
      <c r="C11077" s="11"/>
      <c r="D11077" s="11"/>
      <c r="E11077" s="11"/>
    </row>
    <row r="11078">
      <c r="C11078" s="11"/>
      <c r="D11078" s="11"/>
      <c r="E11078" s="11"/>
    </row>
    <row r="11079">
      <c r="C11079" s="11"/>
      <c r="D11079" s="11"/>
      <c r="E11079" s="11"/>
    </row>
    <row r="11080">
      <c r="C11080" s="11"/>
      <c r="D11080" s="11"/>
      <c r="E11080" s="11"/>
    </row>
    <row r="11081">
      <c r="C11081" s="11"/>
      <c r="D11081" s="11"/>
      <c r="E11081" s="11"/>
    </row>
    <row r="11082">
      <c r="C11082" s="11"/>
      <c r="D11082" s="11"/>
      <c r="E11082" s="11"/>
    </row>
    <row r="11083">
      <c r="C11083" s="11"/>
      <c r="D11083" s="11"/>
      <c r="E11083" s="11"/>
    </row>
    <row r="11084">
      <c r="C11084" s="11"/>
      <c r="D11084" s="11"/>
      <c r="E11084" s="11"/>
    </row>
    <row r="11085">
      <c r="C11085" s="11"/>
      <c r="D11085" s="11"/>
      <c r="E11085" s="11"/>
    </row>
    <row r="11086">
      <c r="C11086" s="11"/>
      <c r="D11086" s="11"/>
      <c r="E11086" s="11"/>
    </row>
    <row r="11087">
      <c r="C11087" s="11"/>
      <c r="D11087" s="11"/>
      <c r="E11087" s="11"/>
    </row>
    <row r="11088">
      <c r="C11088" s="11"/>
      <c r="D11088" s="11"/>
      <c r="E11088" s="11"/>
    </row>
    <row r="11089">
      <c r="C11089" s="11"/>
      <c r="D11089" s="11"/>
      <c r="E11089" s="11"/>
    </row>
    <row r="11090">
      <c r="C11090" s="11"/>
      <c r="D11090" s="11"/>
      <c r="E11090" s="11"/>
    </row>
    <row r="11091">
      <c r="C11091" s="11"/>
      <c r="D11091" s="11"/>
      <c r="E11091" s="11"/>
    </row>
    <row r="11092">
      <c r="C11092" s="11"/>
      <c r="D11092" s="11"/>
      <c r="E11092" s="11"/>
    </row>
    <row r="11093">
      <c r="C11093" s="11"/>
      <c r="D11093" s="11"/>
      <c r="E11093" s="11"/>
    </row>
    <row r="11094">
      <c r="C11094" s="11"/>
      <c r="D11094" s="11"/>
      <c r="E11094" s="11"/>
    </row>
    <row r="11095">
      <c r="C11095" s="11"/>
      <c r="D11095" s="11"/>
      <c r="E11095" s="11"/>
    </row>
    <row r="11096">
      <c r="C11096" s="11"/>
      <c r="D11096" s="11"/>
      <c r="E11096" s="11"/>
    </row>
    <row r="11097">
      <c r="C11097" s="11"/>
      <c r="D11097" s="11"/>
      <c r="E11097" s="11"/>
    </row>
    <row r="11098">
      <c r="C11098" s="11"/>
      <c r="D11098" s="11"/>
      <c r="E11098" s="11"/>
    </row>
    <row r="11099">
      <c r="C11099" s="11"/>
      <c r="D11099" s="11"/>
      <c r="E11099" s="11"/>
    </row>
    <row r="11100">
      <c r="C11100" s="11"/>
      <c r="D11100" s="11"/>
      <c r="E11100" s="11"/>
    </row>
    <row r="11101">
      <c r="C11101" s="11"/>
      <c r="D11101" s="11"/>
      <c r="E11101" s="11"/>
    </row>
    <row r="11102">
      <c r="C11102" s="11"/>
      <c r="D11102" s="11"/>
      <c r="E11102" s="11"/>
    </row>
    <row r="11103">
      <c r="C11103" s="11"/>
      <c r="D11103" s="11"/>
      <c r="E11103" s="11"/>
    </row>
    <row r="11104">
      <c r="C11104" s="11"/>
      <c r="D11104" s="11"/>
      <c r="E11104" s="11"/>
    </row>
    <row r="11105">
      <c r="C11105" s="11"/>
      <c r="D11105" s="11"/>
      <c r="E11105" s="11"/>
    </row>
    <row r="11106">
      <c r="C11106" s="11"/>
      <c r="D11106" s="11"/>
      <c r="E11106" s="11"/>
    </row>
    <row r="11107">
      <c r="C11107" s="11"/>
      <c r="D11107" s="11"/>
      <c r="E11107" s="11"/>
    </row>
    <row r="11108">
      <c r="C11108" s="11"/>
      <c r="D11108" s="11"/>
      <c r="E11108" s="11"/>
    </row>
    <row r="11109">
      <c r="C11109" s="11"/>
      <c r="D11109" s="11"/>
      <c r="E11109" s="11"/>
    </row>
    <row r="11110">
      <c r="C11110" s="11"/>
      <c r="D11110" s="11"/>
      <c r="E11110" s="11"/>
    </row>
    <row r="11111">
      <c r="C11111" s="11"/>
      <c r="D11111" s="11"/>
      <c r="E11111" s="11"/>
    </row>
    <row r="11112">
      <c r="C11112" s="11"/>
      <c r="D11112" s="11"/>
      <c r="E11112" s="11"/>
    </row>
    <row r="11113">
      <c r="C11113" s="11"/>
      <c r="D11113" s="11"/>
      <c r="E11113" s="11"/>
    </row>
    <row r="11114">
      <c r="C11114" s="11"/>
      <c r="D11114" s="11"/>
      <c r="E11114" s="11"/>
    </row>
    <row r="11115">
      <c r="C11115" s="11"/>
      <c r="D11115" s="11"/>
      <c r="E11115" s="11"/>
    </row>
    <row r="11116">
      <c r="C11116" s="11"/>
      <c r="D11116" s="11"/>
      <c r="E11116" s="11"/>
    </row>
    <row r="11117">
      <c r="C11117" s="11"/>
      <c r="D11117" s="11"/>
      <c r="E11117" s="11"/>
    </row>
    <row r="11118">
      <c r="C11118" s="11"/>
      <c r="D11118" s="11"/>
      <c r="E11118" s="11"/>
    </row>
    <row r="11119">
      <c r="C11119" s="11"/>
      <c r="D11119" s="11"/>
      <c r="E11119" s="11"/>
    </row>
    <row r="11120">
      <c r="C11120" s="11"/>
      <c r="D11120" s="11"/>
      <c r="E11120" s="11"/>
    </row>
    <row r="11121">
      <c r="C11121" s="11"/>
      <c r="D11121" s="11"/>
      <c r="E11121" s="11"/>
    </row>
    <row r="11122">
      <c r="C11122" s="11"/>
      <c r="D11122" s="11"/>
      <c r="E11122" s="11"/>
    </row>
    <row r="11123">
      <c r="C11123" s="11"/>
      <c r="D11123" s="11"/>
      <c r="E11123" s="11"/>
    </row>
    <row r="11124">
      <c r="C11124" s="11"/>
      <c r="D11124" s="11"/>
      <c r="E11124" s="11"/>
    </row>
    <row r="11125">
      <c r="C11125" s="11"/>
      <c r="D11125" s="11"/>
      <c r="E11125" s="11"/>
    </row>
    <row r="11126">
      <c r="C11126" s="11"/>
      <c r="D11126" s="11"/>
      <c r="E11126" s="11"/>
    </row>
    <row r="11127">
      <c r="C11127" s="11"/>
      <c r="D11127" s="11"/>
      <c r="E11127" s="11"/>
    </row>
    <row r="11128">
      <c r="C11128" s="11"/>
      <c r="D11128" s="11"/>
      <c r="E11128" s="11"/>
    </row>
    <row r="11129">
      <c r="C11129" s="11"/>
      <c r="D11129" s="11"/>
      <c r="E11129" s="11"/>
    </row>
    <row r="11130">
      <c r="C11130" s="11"/>
      <c r="D11130" s="11"/>
      <c r="E11130" s="11"/>
    </row>
    <row r="11131">
      <c r="C11131" s="11"/>
      <c r="D11131" s="11"/>
      <c r="E11131" s="11"/>
    </row>
    <row r="11132">
      <c r="C11132" s="11"/>
      <c r="D11132" s="11"/>
      <c r="E11132" s="11"/>
    </row>
    <row r="11133">
      <c r="C11133" s="11"/>
      <c r="D11133" s="11"/>
      <c r="E11133" s="11"/>
    </row>
    <row r="11134">
      <c r="C11134" s="11"/>
      <c r="D11134" s="11"/>
      <c r="E11134" s="11"/>
    </row>
    <row r="11135">
      <c r="C11135" s="11"/>
      <c r="D11135" s="11"/>
      <c r="E11135" s="11"/>
    </row>
    <row r="11136">
      <c r="C11136" s="11"/>
      <c r="D11136" s="11"/>
      <c r="E11136" s="11"/>
    </row>
    <row r="11137">
      <c r="C11137" s="11"/>
      <c r="D11137" s="11"/>
      <c r="E11137" s="11"/>
    </row>
    <row r="11138">
      <c r="C11138" s="11"/>
      <c r="D11138" s="11"/>
      <c r="E11138" s="11"/>
    </row>
    <row r="11139">
      <c r="C11139" s="11"/>
      <c r="D11139" s="11"/>
      <c r="E11139" s="11"/>
    </row>
    <row r="11140">
      <c r="C11140" s="11"/>
      <c r="D11140" s="11"/>
      <c r="E11140" s="11"/>
    </row>
    <row r="11141">
      <c r="C11141" s="11"/>
      <c r="D11141" s="11"/>
      <c r="E11141" s="11"/>
    </row>
    <row r="11142">
      <c r="C11142" s="11"/>
      <c r="D11142" s="11"/>
      <c r="E11142" s="11"/>
    </row>
    <row r="11143">
      <c r="C11143" s="11"/>
      <c r="D11143" s="11"/>
      <c r="E11143" s="11"/>
    </row>
    <row r="11144">
      <c r="C11144" s="11"/>
      <c r="D11144" s="11"/>
      <c r="E11144" s="11"/>
    </row>
    <row r="11145">
      <c r="C11145" s="11"/>
      <c r="D11145" s="11"/>
      <c r="E11145" s="11"/>
    </row>
    <row r="11146">
      <c r="C11146" s="11"/>
      <c r="D11146" s="11"/>
      <c r="E11146" s="11"/>
    </row>
    <row r="11147">
      <c r="C11147" s="11"/>
      <c r="D11147" s="11"/>
      <c r="E11147" s="11"/>
    </row>
    <row r="11148">
      <c r="C11148" s="11"/>
      <c r="D11148" s="11"/>
      <c r="E11148" s="11"/>
    </row>
    <row r="11149">
      <c r="C11149" s="11"/>
      <c r="D11149" s="11"/>
      <c r="E11149" s="11"/>
    </row>
    <row r="11150">
      <c r="C11150" s="11"/>
      <c r="D11150" s="11"/>
      <c r="E11150" s="11"/>
    </row>
    <row r="11151">
      <c r="C11151" s="11"/>
      <c r="D11151" s="11"/>
      <c r="E11151" s="11"/>
    </row>
    <row r="11152">
      <c r="C11152" s="11"/>
      <c r="D11152" s="11"/>
      <c r="E11152" s="11"/>
    </row>
    <row r="11153">
      <c r="C11153" s="11"/>
      <c r="D11153" s="11"/>
      <c r="E11153" s="11"/>
    </row>
    <row r="11154">
      <c r="C11154" s="11"/>
      <c r="D11154" s="11"/>
      <c r="E11154" s="11"/>
    </row>
    <row r="11155">
      <c r="C11155" s="11"/>
      <c r="D11155" s="11"/>
      <c r="E11155" s="11"/>
    </row>
    <row r="11156">
      <c r="C11156" s="11"/>
      <c r="D11156" s="11"/>
      <c r="E11156" s="11"/>
    </row>
    <row r="11157">
      <c r="C11157" s="11"/>
      <c r="D11157" s="11"/>
      <c r="E11157" s="11"/>
    </row>
    <row r="11158">
      <c r="C11158" s="11"/>
      <c r="D11158" s="11"/>
      <c r="E11158" s="11"/>
    </row>
    <row r="11159">
      <c r="C11159" s="11"/>
      <c r="D11159" s="11"/>
      <c r="E11159" s="11"/>
    </row>
    <row r="11160">
      <c r="C11160" s="11"/>
      <c r="D11160" s="11"/>
      <c r="E11160" s="11"/>
    </row>
    <row r="11161">
      <c r="C11161" s="11"/>
      <c r="D11161" s="11"/>
      <c r="E11161" s="11"/>
    </row>
    <row r="11162">
      <c r="C11162" s="11"/>
      <c r="D11162" s="11"/>
      <c r="E11162" s="11"/>
    </row>
    <row r="11163">
      <c r="C11163" s="11"/>
      <c r="D11163" s="11"/>
      <c r="E11163" s="11"/>
    </row>
    <row r="11164">
      <c r="C11164" s="11"/>
      <c r="D11164" s="11"/>
      <c r="E11164" s="11"/>
    </row>
    <row r="11165">
      <c r="C11165" s="11"/>
      <c r="D11165" s="11"/>
      <c r="E11165" s="11"/>
    </row>
    <row r="11166">
      <c r="C11166" s="11"/>
      <c r="D11166" s="11"/>
      <c r="E11166" s="11"/>
    </row>
    <row r="11167">
      <c r="C11167" s="11"/>
      <c r="D11167" s="11"/>
      <c r="E11167" s="11"/>
    </row>
    <row r="11168">
      <c r="C11168" s="11"/>
      <c r="D11168" s="11"/>
      <c r="E11168" s="11"/>
    </row>
    <row r="11169">
      <c r="C11169" s="11"/>
      <c r="D11169" s="11"/>
      <c r="E11169" s="11"/>
    </row>
    <row r="11170">
      <c r="C11170" s="11"/>
      <c r="D11170" s="11"/>
      <c r="E11170" s="11"/>
    </row>
    <row r="11171">
      <c r="C11171" s="11"/>
      <c r="D11171" s="11"/>
      <c r="E11171" s="11"/>
    </row>
    <row r="11172">
      <c r="C11172" s="11"/>
      <c r="D11172" s="11"/>
      <c r="E11172" s="11"/>
    </row>
    <row r="11173">
      <c r="C11173" s="11"/>
      <c r="D11173" s="11"/>
      <c r="E11173" s="11"/>
    </row>
    <row r="11174">
      <c r="C11174" s="11"/>
      <c r="D11174" s="11"/>
      <c r="E11174" s="11"/>
    </row>
    <row r="11175">
      <c r="C11175" s="11"/>
      <c r="D11175" s="11"/>
      <c r="E11175" s="11"/>
    </row>
    <row r="11176">
      <c r="C11176" s="11"/>
      <c r="D11176" s="11"/>
      <c r="E11176" s="11"/>
    </row>
    <row r="11177">
      <c r="C11177" s="11"/>
      <c r="D11177" s="11"/>
      <c r="E11177" s="11"/>
    </row>
    <row r="11178">
      <c r="C11178" s="11"/>
      <c r="D11178" s="11"/>
      <c r="E11178" s="11"/>
    </row>
    <row r="11179">
      <c r="C11179" s="11"/>
      <c r="D11179" s="11"/>
      <c r="E11179" s="11"/>
    </row>
    <row r="11180">
      <c r="C11180" s="11"/>
      <c r="D11180" s="11"/>
      <c r="E11180" s="11"/>
    </row>
    <row r="11181">
      <c r="C11181" s="11"/>
      <c r="D11181" s="11"/>
      <c r="E11181" s="11"/>
    </row>
    <row r="11182">
      <c r="C11182" s="11"/>
      <c r="D11182" s="11"/>
      <c r="E11182" s="11"/>
    </row>
    <row r="11183">
      <c r="C11183" s="11"/>
      <c r="D11183" s="11"/>
      <c r="E11183" s="11"/>
    </row>
    <row r="11184">
      <c r="C11184" s="11"/>
      <c r="D11184" s="11"/>
      <c r="E11184" s="11"/>
    </row>
    <row r="11185">
      <c r="C11185" s="11"/>
      <c r="D11185" s="11"/>
      <c r="E11185" s="11"/>
    </row>
    <row r="11186">
      <c r="C11186" s="11"/>
      <c r="D11186" s="11"/>
      <c r="E11186" s="11"/>
    </row>
    <row r="11187">
      <c r="C11187" s="11"/>
      <c r="D11187" s="11"/>
      <c r="E11187" s="11"/>
    </row>
    <row r="11188">
      <c r="C11188" s="11"/>
      <c r="D11188" s="11"/>
      <c r="E11188" s="11"/>
    </row>
    <row r="11189">
      <c r="C11189" s="11"/>
      <c r="D11189" s="11"/>
      <c r="E11189" s="11"/>
    </row>
    <row r="11190">
      <c r="C11190" s="11"/>
      <c r="D11190" s="11"/>
      <c r="E11190" s="11"/>
    </row>
    <row r="11191">
      <c r="C11191" s="11"/>
      <c r="D11191" s="11"/>
      <c r="E11191" s="11"/>
    </row>
    <row r="11192">
      <c r="C11192" s="11"/>
      <c r="D11192" s="11"/>
      <c r="E11192" s="11"/>
    </row>
    <row r="11193">
      <c r="C11193" s="11"/>
      <c r="D11193" s="11"/>
      <c r="E11193" s="11"/>
    </row>
    <row r="11194">
      <c r="C11194" s="11"/>
      <c r="D11194" s="11"/>
      <c r="E11194" s="11"/>
    </row>
    <row r="11195">
      <c r="C11195" s="11"/>
      <c r="D11195" s="11"/>
      <c r="E11195" s="11"/>
    </row>
    <row r="11196">
      <c r="C11196" s="11"/>
      <c r="D11196" s="11"/>
      <c r="E11196" s="11"/>
    </row>
    <row r="11197">
      <c r="C11197" s="11"/>
      <c r="D11197" s="11"/>
      <c r="E11197" s="11"/>
    </row>
    <row r="11198">
      <c r="C11198" s="11"/>
      <c r="D11198" s="11"/>
      <c r="E11198" s="11"/>
    </row>
    <row r="11199">
      <c r="C11199" s="11"/>
      <c r="D11199" s="11"/>
      <c r="E11199" s="11"/>
    </row>
    <row r="11200">
      <c r="C11200" s="11"/>
      <c r="D11200" s="11"/>
      <c r="E11200" s="11"/>
    </row>
    <row r="11201">
      <c r="C11201" s="11"/>
      <c r="D11201" s="11"/>
      <c r="E11201" s="11"/>
    </row>
    <row r="11202">
      <c r="C11202" s="11"/>
      <c r="D11202" s="11"/>
      <c r="E11202" s="11"/>
    </row>
    <row r="11203">
      <c r="C11203" s="11"/>
      <c r="D11203" s="11"/>
      <c r="E11203" s="11"/>
    </row>
    <row r="11204">
      <c r="C11204" s="11"/>
      <c r="D11204" s="11"/>
      <c r="E11204" s="11"/>
    </row>
    <row r="11205">
      <c r="C11205" s="11"/>
      <c r="D11205" s="11"/>
      <c r="E11205" s="11"/>
    </row>
    <row r="11206">
      <c r="C11206" s="11"/>
      <c r="D11206" s="11"/>
      <c r="E11206" s="11"/>
    </row>
    <row r="11207">
      <c r="C11207" s="11"/>
      <c r="D11207" s="11"/>
      <c r="E11207" s="11"/>
    </row>
    <row r="11208">
      <c r="C11208" s="11"/>
      <c r="D11208" s="11"/>
      <c r="E11208" s="11"/>
    </row>
    <row r="11209">
      <c r="C11209" s="11"/>
      <c r="D11209" s="11"/>
      <c r="E11209" s="11"/>
    </row>
    <row r="11210">
      <c r="C11210" s="11"/>
      <c r="D11210" s="11"/>
      <c r="E11210" s="11"/>
    </row>
    <row r="11211">
      <c r="C11211" s="11"/>
      <c r="D11211" s="11"/>
      <c r="E11211" s="11"/>
    </row>
    <row r="11212">
      <c r="C11212" s="11"/>
      <c r="D11212" s="11"/>
      <c r="E11212" s="11"/>
    </row>
    <row r="11213">
      <c r="C11213" s="11"/>
      <c r="D11213" s="11"/>
      <c r="E11213" s="11"/>
    </row>
    <row r="11214">
      <c r="C11214" s="11"/>
      <c r="D11214" s="11"/>
      <c r="E11214" s="11"/>
    </row>
    <row r="11215">
      <c r="C11215" s="11"/>
      <c r="D11215" s="11"/>
      <c r="E11215" s="11"/>
    </row>
    <row r="11216">
      <c r="C11216" s="11"/>
      <c r="D11216" s="11"/>
      <c r="E11216" s="11"/>
    </row>
    <row r="11217">
      <c r="C11217" s="11"/>
      <c r="D11217" s="11"/>
      <c r="E11217" s="11"/>
    </row>
    <row r="11218">
      <c r="C11218" s="11"/>
      <c r="D11218" s="11"/>
      <c r="E11218" s="11"/>
    </row>
    <row r="11219">
      <c r="C11219" s="11"/>
      <c r="D11219" s="11"/>
      <c r="E11219" s="11"/>
    </row>
    <row r="11220">
      <c r="C11220" s="11"/>
      <c r="D11220" s="11"/>
      <c r="E11220" s="11"/>
    </row>
    <row r="11221">
      <c r="C11221" s="11"/>
      <c r="D11221" s="11"/>
      <c r="E11221" s="11"/>
    </row>
    <row r="11222">
      <c r="C11222" s="11"/>
      <c r="D11222" s="11"/>
      <c r="E11222" s="11"/>
    </row>
    <row r="11223">
      <c r="C11223" s="11"/>
      <c r="D11223" s="11"/>
      <c r="E11223" s="11"/>
    </row>
    <row r="11224">
      <c r="C11224" s="11"/>
      <c r="D11224" s="11"/>
      <c r="E11224" s="11"/>
    </row>
    <row r="11225">
      <c r="C11225" s="11"/>
      <c r="D11225" s="11"/>
      <c r="E11225" s="11"/>
    </row>
    <row r="11226">
      <c r="C11226" s="11"/>
      <c r="D11226" s="11"/>
      <c r="E11226" s="11"/>
    </row>
    <row r="11227">
      <c r="C11227" s="11"/>
      <c r="D11227" s="11"/>
      <c r="E11227" s="11"/>
    </row>
    <row r="11228">
      <c r="C11228" s="11"/>
      <c r="D11228" s="11"/>
      <c r="E11228" s="11"/>
    </row>
    <row r="11229">
      <c r="C11229" s="11"/>
      <c r="D11229" s="11"/>
      <c r="E11229" s="11"/>
    </row>
    <row r="11230">
      <c r="C11230" s="11"/>
      <c r="D11230" s="11"/>
      <c r="E11230" s="11"/>
    </row>
    <row r="11231">
      <c r="C11231" s="11"/>
      <c r="D11231" s="11"/>
      <c r="E11231" s="11"/>
    </row>
    <row r="11232">
      <c r="C11232" s="11"/>
      <c r="D11232" s="11"/>
      <c r="E11232" s="11"/>
    </row>
    <row r="11233">
      <c r="C11233" s="11"/>
      <c r="D11233" s="11"/>
      <c r="E11233" s="11"/>
    </row>
    <row r="11234">
      <c r="C11234" s="11"/>
      <c r="D11234" s="11"/>
      <c r="E11234" s="11"/>
    </row>
    <row r="11235">
      <c r="C11235" s="11"/>
      <c r="D11235" s="11"/>
      <c r="E11235" s="11"/>
    </row>
    <row r="11236">
      <c r="C11236" s="11"/>
      <c r="D11236" s="11"/>
      <c r="E11236" s="11"/>
    </row>
    <row r="11237">
      <c r="C11237" s="11"/>
      <c r="D11237" s="11"/>
      <c r="E11237" s="11"/>
    </row>
    <row r="11238">
      <c r="C11238" s="11"/>
      <c r="D11238" s="11"/>
      <c r="E11238" s="11"/>
    </row>
    <row r="11239">
      <c r="C11239" s="11"/>
      <c r="D11239" s="11"/>
      <c r="E11239" s="11"/>
    </row>
    <row r="11240">
      <c r="C11240" s="11"/>
      <c r="D11240" s="11"/>
      <c r="E11240" s="11"/>
    </row>
    <row r="11241">
      <c r="C11241" s="11"/>
      <c r="D11241" s="11"/>
      <c r="E11241" s="11"/>
    </row>
    <row r="11242">
      <c r="C11242" s="11"/>
      <c r="D11242" s="11"/>
      <c r="E11242" s="11"/>
    </row>
    <row r="11243">
      <c r="C11243" s="11"/>
      <c r="D11243" s="11"/>
      <c r="E11243" s="11"/>
    </row>
    <row r="11244">
      <c r="C11244" s="11"/>
      <c r="D11244" s="11"/>
      <c r="E11244" s="11"/>
    </row>
    <row r="11245">
      <c r="C11245" s="11"/>
      <c r="D11245" s="11"/>
      <c r="E11245" s="11"/>
    </row>
    <row r="11246">
      <c r="C11246" s="11"/>
      <c r="D11246" s="11"/>
      <c r="E11246" s="11"/>
    </row>
    <row r="11247">
      <c r="C11247" s="11"/>
      <c r="D11247" s="11"/>
      <c r="E11247" s="11"/>
    </row>
    <row r="11248">
      <c r="C11248" s="11"/>
      <c r="D11248" s="11"/>
      <c r="E11248" s="11"/>
    </row>
    <row r="11249">
      <c r="C11249" s="11"/>
      <c r="D11249" s="11"/>
      <c r="E11249" s="11"/>
    </row>
    <row r="11250">
      <c r="C11250" s="11"/>
      <c r="D11250" s="11"/>
      <c r="E11250" s="11"/>
    </row>
    <row r="11251">
      <c r="C11251" s="11"/>
      <c r="D11251" s="11"/>
      <c r="E11251" s="11"/>
    </row>
    <row r="11252">
      <c r="C11252" s="11"/>
      <c r="D11252" s="11"/>
      <c r="E11252" s="11"/>
    </row>
    <row r="11253">
      <c r="C11253" s="11"/>
      <c r="D11253" s="11"/>
      <c r="E11253" s="11"/>
    </row>
    <row r="11254">
      <c r="C11254" s="11"/>
      <c r="D11254" s="11"/>
      <c r="E11254" s="11"/>
    </row>
    <row r="11255">
      <c r="C11255" s="11"/>
      <c r="D11255" s="11"/>
      <c r="E11255" s="11"/>
    </row>
    <row r="11256">
      <c r="C11256" s="11"/>
      <c r="D11256" s="11"/>
      <c r="E11256" s="11"/>
    </row>
    <row r="11257">
      <c r="C11257" s="11"/>
      <c r="D11257" s="11"/>
      <c r="E11257" s="11"/>
    </row>
    <row r="11258">
      <c r="C11258" s="11"/>
      <c r="D11258" s="11"/>
      <c r="E11258" s="11"/>
    </row>
    <row r="11259">
      <c r="C11259" s="11"/>
      <c r="D11259" s="11"/>
      <c r="E11259" s="11"/>
    </row>
    <row r="11260">
      <c r="C11260" s="11"/>
      <c r="D11260" s="11"/>
      <c r="E11260" s="11"/>
    </row>
    <row r="11261">
      <c r="C11261" s="11"/>
      <c r="D11261" s="11"/>
      <c r="E11261" s="11"/>
    </row>
    <row r="11262">
      <c r="C11262" s="11"/>
      <c r="D11262" s="11"/>
      <c r="E11262" s="11"/>
    </row>
    <row r="11263">
      <c r="C11263" s="11"/>
      <c r="D11263" s="11"/>
      <c r="E11263" s="11"/>
    </row>
    <row r="11264">
      <c r="C11264" s="11"/>
      <c r="D11264" s="11"/>
      <c r="E11264" s="11"/>
    </row>
    <row r="11265">
      <c r="C11265" s="11"/>
      <c r="D11265" s="11"/>
      <c r="E11265" s="11"/>
    </row>
    <row r="11266">
      <c r="C11266" s="11"/>
      <c r="D11266" s="11"/>
      <c r="E11266" s="11"/>
    </row>
    <row r="11267">
      <c r="C11267" s="11"/>
      <c r="D11267" s="11"/>
      <c r="E11267" s="11"/>
    </row>
    <row r="11268">
      <c r="C11268" s="11"/>
      <c r="D11268" s="11"/>
      <c r="E11268" s="11"/>
    </row>
    <row r="11269">
      <c r="C11269" s="11"/>
      <c r="D11269" s="11"/>
      <c r="E11269" s="11"/>
    </row>
    <row r="11270">
      <c r="C11270" s="11"/>
      <c r="D11270" s="11"/>
      <c r="E11270" s="11"/>
    </row>
    <row r="11271">
      <c r="C11271" s="11"/>
      <c r="D11271" s="11"/>
      <c r="E11271" s="11"/>
    </row>
    <row r="11272">
      <c r="C11272" s="11"/>
      <c r="D11272" s="11"/>
      <c r="E11272" s="11"/>
    </row>
    <row r="11273">
      <c r="C11273" s="11"/>
      <c r="D11273" s="11"/>
      <c r="E11273" s="11"/>
    </row>
    <row r="11274">
      <c r="C11274" s="11"/>
      <c r="D11274" s="11"/>
      <c r="E11274" s="11"/>
    </row>
    <row r="11275">
      <c r="C11275" s="11"/>
      <c r="D11275" s="11"/>
      <c r="E11275" s="11"/>
    </row>
    <row r="11276">
      <c r="C11276" s="11"/>
      <c r="D11276" s="11"/>
      <c r="E11276" s="11"/>
    </row>
    <row r="11277">
      <c r="C11277" s="11"/>
      <c r="D11277" s="11"/>
      <c r="E11277" s="11"/>
    </row>
    <row r="11278">
      <c r="C11278" s="11"/>
      <c r="D11278" s="11"/>
      <c r="E11278" s="11"/>
    </row>
    <row r="11279">
      <c r="C11279" s="11"/>
      <c r="D11279" s="11"/>
      <c r="E11279" s="11"/>
    </row>
    <row r="11280">
      <c r="C11280" s="11"/>
      <c r="D11280" s="11"/>
      <c r="E11280" s="11"/>
    </row>
    <row r="11281">
      <c r="C11281" s="11"/>
      <c r="D11281" s="11"/>
      <c r="E11281" s="11"/>
    </row>
    <row r="11282">
      <c r="C11282" s="11"/>
      <c r="D11282" s="11"/>
      <c r="E11282" s="11"/>
    </row>
    <row r="11283">
      <c r="C11283" s="11"/>
      <c r="D11283" s="11"/>
      <c r="E11283" s="11"/>
    </row>
    <row r="11284">
      <c r="C11284" s="11"/>
      <c r="D11284" s="11"/>
      <c r="E11284" s="11"/>
    </row>
    <row r="11285">
      <c r="C11285" s="11"/>
      <c r="D11285" s="11"/>
      <c r="E11285" s="11"/>
    </row>
    <row r="11286">
      <c r="C11286" s="11"/>
      <c r="D11286" s="11"/>
      <c r="E11286" s="11"/>
    </row>
    <row r="11287">
      <c r="C11287" s="11"/>
      <c r="D11287" s="11"/>
      <c r="E11287" s="11"/>
    </row>
    <row r="11288">
      <c r="C11288" s="11"/>
      <c r="D11288" s="11"/>
      <c r="E11288" s="11"/>
    </row>
    <row r="11289">
      <c r="C11289" s="11"/>
      <c r="D11289" s="11"/>
      <c r="E11289" s="11"/>
    </row>
    <row r="11290">
      <c r="C11290" s="11"/>
      <c r="D11290" s="11"/>
      <c r="E11290" s="11"/>
    </row>
    <row r="11291">
      <c r="C11291" s="11"/>
      <c r="D11291" s="11"/>
      <c r="E11291" s="11"/>
    </row>
    <row r="11292">
      <c r="C11292" s="11"/>
      <c r="D11292" s="11"/>
      <c r="E11292" s="11"/>
    </row>
    <row r="11293">
      <c r="C11293" s="11"/>
      <c r="D11293" s="11"/>
      <c r="E11293" s="11"/>
    </row>
    <row r="11294">
      <c r="C11294" s="11"/>
      <c r="D11294" s="11"/>
      <c r="E11294" s="11"/>
    </row>
    <row r="11295">
      <c r="C11295" s="11"/>
      <c r="D11295" s="11"/>
      <c r="E11295" s="11"/>
    </row>
    <row r="11296">
      <c r="C11296" s="11"/>
      <c r="D11296" s="11"/>
      <c r="E11296" s="11"/>
    </row>
    <row r="11297">
      <c r="C11297" s="11"/>
      <c r="D11297" s="11"/>
      <c r="E11297" s="11"/>
    </row>
    <row r="11298">
      <c r="C11298" s="11"/>
      <c r="D11298" s="11"/>
      <c r="E11298" s="11"/>
    </row>
    <row r="11299">
      <c r="C11299" s="11"/>
      <c r="D11299" s="11"/>
      <c r="E11299" s="11"/>
    </row>
    <row r="11300">
      <c r="C11300" s="11"/>
      <c r="D11300" s="11"/>
      <c r="E11300" s="11"/>
    </row>
    <row r="11301">
      <c r="C11301" s="11"/>
      <c r="D11301" s="11"/>
      <c r="E11301" s="11"/>
    </row>
    <row r="11302">
      <c r="C11302" s="11"/>
      <c r="D11302" s="11"/>
      <c r="E11302" s="11"/>
    </row>
    <row r="11303">
      <c r="C11303" s="11"/>
      <c r="D11303" s="11"/>
      <c r="E11303" s="11"/>
    </row>
    <row r="11304">
      <c r="C11304" s="11"/>
      <c r="D11304" s="11"/>
      <c r="E11304" s="11"/>
    </row>
    <row r="11305">
      <c r="C11305" s="11"/>
      <c r="D11305" s="11"/>
      <c r="E11305" s="11"/>
    </row>
    <row r="11306">
      <c r="C11306" s="11"/>
      <c r="D11306" s="11"/>
      <c r="E11306" s="11"/>
    </row>
    <row r="11307">
      <c r="C11307" s="11"/>
      <c r="D11307" s="11"/>
      <c r="E11307" s="11"/>
    </row>
    <row r="11308">
      <c r="C11308" s="11"/>
      <c r="D11308" s="11"/>
      <c r="E11308" s="11"/>
    </row>
    <row r="11309">
      <c r="C11309" s="11"/>
      <c r="D11309" s="11"/>
      <c r="E11309" s="11"/>
    </row>
    <row r="11310">
      <c r="C11310" s="11"/>
      <c r="D11310" s="11"/>
      <c r="E11310" s="11"/>
    </row>
    <row r="11311">
      <c r="C11311" s="11"/>
      <c r="D11311" s="11"/>
      <c r="E11311" s="11"/>
    </row>
    <row r="11312">
      <c r="C11312" s="11"/>
      <c r="D11312" s="11"/>
      <c r="E11312" s="11"/>
    </row>
    <row r="11313">
      <c r="C11313" s="11"/>
      <c r="D11313" s="11"/>
      <c r="E11313" s="11"/>
    </row>
    <row r="11314">
      <c r="C11314" s="11"/>
      <c r="D11314" s="11"/>
      <c r="E11314" s="11"/>
    </row>
    <row r="11315">
      <c r="C11315" s="11"/>
      <c r="D11315" s="11"/>
      <c r="E11315" s="11"/>
    </row>
    <row r="11316">
      <c r="C11316" s="11"/>
      <c r="D11316" s="11"/>
      <c r="E11316" s="11"/>
    </row>
    <row r="11317">
      <c r="C11317" s="11"/>
      <c r="D11317" s="11"/>
      <c r="E11317" s="11"/>
    </row>
    <row r="11318">
      <c r="C11318" s="11"/>
      <c r="D11318" s="11"/>
      <c r="E11318" s="11"/>
    </row>
    <row r="11319">
      <c r="C11319" s="11"/>
      <c r="D11319" s="11"/>
      <c r="E11319" s="11"/>
    </row>
    <row r="11320">
      <c r="C11320" s="11"/>
      <c r="D11320" s="11"/>
      <c r="E11320" s="11"/>
    </row>
    <row r="11321">
      <c r="C11321" s="11"/>
      <c r="D11321" s="11"/>
      <c r="E11321" s="11"/>
    </row>
    <row r="11322">
      <c r="C11322" s="11"/>
      <c r="D11322" s="11"/>
      <c r="E11322" s="11"/>
    </row>
    <row r="11323">
      <c r="C11323" s="11"/>
      <c r="D11323" s="11"/>
      <c r="E11323" s="11"/>
    </row>
    <row r="11324">
      <c r="C11324" s="11"/>
      <c r="D11324" s="11"/>
      <c r="E11324" s="11"/>
    </row>
    <row r="11325">
      <c r="C11325" s="11"/>
      <c r="D11325" s="11"/>
      <c r="E11325" s="11"/>
    </row>
    <row r="11326">
      <c r="C11326" s="11"/>
      <c r="D11326" s="11"/>
      <c r="E11326" s="11"/>
    </row>
    <row r="11327">
      <c r="C11327" s="11"/>
      <c r="D11327" s="11"/>
      <c r="E11327" s="11"/>
    </row>
    <row r="11328">
      <c r="C11328" s="11"/>
      <c r="D11328" s="11"/>
      <c r="E11328" s="11"/>
    </row>
    <row r="11329">
      <c r="C11329" s="11"/>
      <c r="D11329" s="11"/>
      <c r="E11329" s="11"/>
    </row>
    <row r="11330">
      <c r="C11330" s="11"/>
      <c r="D11330" s="11"/>
      <c r="E11330" s="11"/>
    </row>
    <row r="11331">
      <c r="C11331" s="11"/>
      <c r="D11331" s="11"/>
      <c r="E11331" s="11"/>
    </row>
    <row r="11332">
      <c r="C11332" s="11"/>
      <c r="D11332" s="11"/>
      <c r="E11332" s="11"/>
    </row>
    <row r="11333">
      <c r="C11333" s="11"/>
      <c r="D11333" s="11"/>
      <c r="E11333" s="11"/>
    </row>
    <row r="11334">
      <c r="C11334" s="11"/>
      <c r="D11334" s="11"/>
      <c r="E11334" s="11"/>
    </row>
    <row r="11335">
      <c r="C11335" s="11"/>
      <c r="D11335" s="11"/>
      <c r="E11335" s="11"/>
    </row>
    <row r="11336">
      <c r="C11336" s="11"/>
      <c r="D11336" s="11"/>
      <c r="E11336" s="11"/>
    </row>
    <row r="11337">
      <c r="C11337" s="11"/>
      <c r="D11337" s="11"/>
      <c r="E11337" s="11"/>
    </row>
    <row r="11338">
      <c r="C11338" s="11"/>
      <c r="D11338" s="11"/>
      <c r="E11338" s="11"/>
    </row>
    <row r="11339">
      <c r="C11339" s="11"/>
      <c r="D11339" s="11"/>
      <c r="E11339" s="11"/>
    </row>
    <row r="11340">
      <c r="C11340" s="11"/>
      <c r="D11340" s="11"/>
      <c r="E11340" s="11"/>
    </row>
    <row r="11341">
      <c r="C11341" s="11"/>
      <c r="D11341" s="11"/>
      <c r="E11341" s="11"/>
    </row>
    <row r="11342">
      <c r="C11342" s="11"/>
      <c r="D11342" s="11"/>
      <c r="E11342" s="11"/>
    </row>
    <row r="11343">
      <c r="C11343" s="11"/>
      <c r="D11343" s="11"/>
      <c r="E11343" s="11"/>
    </row>
    <row r="11344">
      <c r="C11344" s="11"/>
      <c r="D11344" s="11"/>
      <c r="E11344" s="11"/>
    </row>
    <row r="11345">
      <c r="C11345" s="11"/>
      <c r="D11345" s="11"/>
      <c r="E11345" s="11"/>
    </row>
    <row r="11346">
      <c r="C11346" s="11"/>
      <c r="D11346" s="11"/>
      <c r="E11346" s="11"/>
    </row>
    <row r="11347">
      <c r="C11347" s="11"/>
      <c r="D11347" s="11"/>
      <c r="E11347" s="11"/>
    </row>
    <row r="11348">
      <c r="C11348" s="11"/>
      <c r="D11348" s="11"/>
      <c r="E11348" s="11"/>
    </row>
    <row r="11349">
      <c r="C11349" s="11"/>
      <c r="D11349" s="11"/>
      <c r="E11349" s="11"/>
    </row>
    <row r="11350">
      <c r="C11350" s="11"/>
      <c r="D11350" s="11"/>
      <c r="E11350" s="11"/>
    </row>
    <row r="11351">
      <c r="C11351" s="11"/>
      <c r="D11351" s="11"/>
      <c r="E11351" s="11"/>
    </row>
    <row r="11352">
      <c r="C11352" s="11"/>
      <c r="D11352" s="11"/>
      <c r="E11352" s="11"/>
    </row>
    <row r="11353">
      <c r="C11353" s="11"/>
      <c r="D11353" s="11"/>
      <c r="E11353" s="11"/>
    </row>
    <row r="11354">
      <c r="C11354" s="11"/>
      <c r="D11354" s="11"/>
      <c r="E11354" s="11"/>
    </row>
    <row r="11355">
      <c r="C11355" s="11"/>
      <c r="D11355" s="11"/>
      <c r="E11355" s="11"/>
    </row>
    <row r="11356">
      <c r="C11356" s="11"/>
      <c r="D11356" s="11"/>
      <c r="E11356" s="11"/>
    </row>
    <row r="11357">
      <c r="C11357" s="11"/>
      <c r="D11357" s="11"/>
      <c r="E11357" s="11"/>
    </row>
    <row r="11358">
      <c r="C11358" s="11"/>
      <c r="D11358" s="11"/>
      <c r="E11358" s="11"/>
    </row>
    <row r="11359">
      <c r="C11359" s="11"/>
      <c r="D11359" s="11"/>
      <c r="E11359" s="11"/>
    </row>
    <row r="11360">
      <c r="C11360" s="11"/>
      <c r="D11360" s="11"/>
      <c r="E11360" s="11"/>
    </row>
    <row r="11361">
      <c r="C11361" s="11"/>
      <c r="D11361" s="11"/>
      <c r="E11361" s="11"/>
    </row>
    <row r="11362">
      <c r="C11362" s="11"/>
      <c r="D11362" s="11"/>
      <c r="E11362" s="11"/>
    </row>
    <row r="11363">
      <c r="C11363" s="11"/>
      <c r="D11363" s="11"/>
      <c r="E11363" s="11"/>
    </row>
    <row r="11364">
      <c r="C11364" s="11"/>
      <c r="D11364" s="11"/>
      <c r="E11364" s="11"/>
    </row>
    <row r="11365">
      <c r="C11365" s="11"/>
      <c r="D11365" s="11"/>
      <c r="E11365" s="11"/>
    </row>
    <row r="11366">
      <c r="C11366" s="11"/>
      <c r="D11366" s="11"/>
      <c r="E11366" s="11"/>
    </row>
    <row r="11367">
      <c r="C11367" s="11"/>
      <c r="D11367" s="11"/>
      <c r="E11367" s="11"/>
    </row>
    <row r="11368">
      <c r="C11368" s="11"/>
      <c r="D11368" s="11"/>
      <c r="E11368" s="11"/>
    </row>
    <row r="11369">
      <c r="C11369" s="11"/>
      <c r="D11369" s="11"/>
      <c r="E11369" s="11"/>
    </row>
    <row r="11370">
      <c r="C11370" s="11"/>
      <c r="D11370" s="11"/>
      <c r="E11370" s="11"/>
    </row>
    <row r="11371">
      <c r="C11371" s="11"/>
      <c r="D11371" s="11"/>
      <c r="E11371" s="11"/>
    </row>
    <row r="11372">
      <c r="C11372" s="11"/>
      <c r="D11372" s="11"/>
      <c r="E11372" s="11"/>
    </row>
    <row r="11373">
      <c r="C11373" s="11"/>
      <c r="D11373" s="11"/>
      <c r="E11373" s="11"/>
    </row>
    <row r="11374">
      <c r="C11374" s="11"/>
      <c r="D11374" s="11"/>
      <c r="E11374" s="11"/>
    </row>
    <row r="11375">
      <c r="C11375" s="11"/>
      <c r="D11375" s="11"/>
      <c r="E11375" s="11"/>
    </row>
    <row r="11376">
      <c r="C11376" s="11"/>
      <c r="D11376" s="11"/>
      <c r="E11376" s="11"/>
    </row>
    <row r="11377">
      <c r="C11377" s="11"/>
      <c r="D11377" s="11"/>
      <c r="E11377" s="11"/>
    </row>
    <row r="11378">
      <c r="C11378" s="11"/>
      <c r="D11378" s="11"/>
      <c r="E11378" s="11"/>
    </row>
    <row r="11379">
      <c r="C11379" s="11"/>
      <c r="D11379" s="11"/>
      <c r="E11379" s="11"/>
    </row>
    <row r="11380">
      <c r="C11380" s="11"/>
      <c r="D11380" s="11"/>
      <c r="E11380" s="11"/>
    </row>
    <row r="11381">
      <c r="C11381" s="11"/>
      <c r="D11381" s="11"/>
      <c r="E11381" s="11"/>
    </row>
    <row r="11382">
      <c r="C11382" s="11"/>
      <c r="D11382" s="11"/>
      <c r="E11382" s="11"/>
    </row>
    <row r="11383">
      <c r="C11383" s="11"/>
      <c r="D11383" s="11"/>
      <c r="E11383" s="11"/>
    </row>
    <row r="11384">
      <c r="C11384" s="11"/>
      <c r="D11384" s="11"/>
      <c r="E11384" s="11"/>
    </row>
    <row r="11385">
      <c r="C11385" s="11"/>
      <c r="D11385" s="11"/>
      <c r="E11385" s="11"/>
    </row>
    <row r="11386">
      <c r="C11386" s="11"/>
      <c r="D11386" s="11"/>
      <c r="E11386" s="11"/>
    </row>
    <row r="11387">
      <c r="C11387" s="11"/>
      <c r="D11387" s="11"/>
      <c r="E11387" s="11"/>
    </row>
    <row r="11388">
      <c r="C11388" s="11"/>
      <c r="D11388" s="11"/>
      <c r="E11388" s="11"/>
    </row>
    <row r="11389">
      <c r="C11389" s="11"/>
      <c r="D11389" s="11"/>
      <c r="E11389" s="11"/>
    </row>
    <row r="11390">
      <c r="C11390" s="11"/>
      <c r="D11390" s="11"/>
      <c r="E11390" s="11"/>
    </row>
    <row r="11391">
      <c r="C11391" s="11"/>
      <c r="D11391" s="11"/>
      <c r="E11391" s="11"/>
    </row>
    <row r="11392">
      <c r="C11392" s="11"/>
      <c r="D11392" s="11"/>
      <c r="E11392" s="11"/>
    </row>
    <row r="11393">
      <c r="C11393" s="11"/>
      <c r="D11393" s="11"/>
      <c r="E11393" s="11"/>
    </row>
    <row r="11394">
      <c r="C11394" s="11"/>
      <c r="D11394" s="11"/>
      <c r="E11394" s="11"/>
    </row>
    <row r="11395">
      <c r="C11395" s="11"/>
      <c r="D11395" s="11"/>
      <c r="E11395" s="11"/>
    </row>
    <row r="11396">
      <c r="C11396" s="11"/>
      <c r="D11396" s="11"/>
      <c r="E11396" s="11"/>
    </row>
    <row r="11397">
      <c r="C11397" s="11"/>
      <c r="D11397" s="11"/>
      <c r="E11397" s="11"/>
    </row>
    <row r="11398">
      <c r="C11398" s="11"/>
      <c r="D11398" s="11"/>
      <c r="E11398" s="11"/>
    </row>
    <row r="11399">
      <c r="C11399" s="11"/>
      <c r="D11399" s="11"/>
      <c r="E11399" s="11"/>
    </row>
    <row r="11400">
      <c r="C11400" s="11"/>
      <c r="D11400" s="11"/>
      <c r="E11400" s="11"/>
    </row>
    <row r="11401">
      <c r="C11401" s="11"/>
      <c r="D11401" s="11"/>
      <c r="E11401" s="11"/>
    </row>
    <row r="11402">
      <c r="C11402" s="11"/>
      <c r="D11402" s="11"/>
      <c r="E11402" s="11"/>
    </row>
    <row r="11403">
      <c r="C11403" s="11"/>
      <c r="D11403" s="11"/>
      <c r="E11403" s="11"/>
    </row>
    <row r="11404">
      <c r="C11404" s="11"/>
      <c r="D11404" s="11"/>
      <c r="E11404" s="11"/>
    </row>
    <row r="11405">
      <c r="C11405" s="11"/>
      <c r="D11405" s="11"/>
      <c r="E11405" s="11"/>
    </row>
    <row r="11406">
      <c r="C11406" s="11"/>
      <c r="D11406" s="11"/>
      <c r="E11406" s="11"/>
    </row>
    <row r="11407">
      <c r="C11407" s="11"/>
      <c r="D11407" s="11"/>
      <c r="E11407" s="11"/>
    </row>
    <row r="11408">
      <c r="C11408" s="11"/>
      <c r="D11408" s="11"/>
      <c r="E11408" s="11"/>
    </row>
    <row r="11409">
      <c r="C11409" s="11"/>
      <c r="D11409" s="11"/>
      <c r="E11409" s="11"/>
    </row>
    <row r="11410">
      <c r="C11410" s="11"/>
      <c r="D11410" s="11"/>
      <c r="E11410" s="11"/>
    </row>
    <row r="11411">
      <c r="C11411" s="11"/>
      <c r="D11411" s="11"/>
      <c r="E11411" s="11"/>
    </row>
    <row r="11412">
      <c r="C11412" s="11"/>
      <c r="D11412" s="11"/>
      <c r="E11412" s="11"/>
    </row>
    <row r="11413">
      <c r="C11413" s="11"/>
      <c r="D11413" s="11"/>
      <c r="E11413" s="11"/>
    </row>
    <row r="11414">
      <c r="C11414" s="11"/>
      <c r="D11414" s="11"/>
      <c r="E11414" s="11"/>
    </row>
    <row r="11415">
      <c r="C11415" s="11"/>
      <c r="D11415" s="11"/>
      <c r="E11415" s="11"/>
    </row>
    <row r="11416">
      <c r="C11416" s="11"/>
      <c r="D11416" s="11"/>
      <c r="E11416" s="11"/>
    </row>
    <row r="11417">
      <c r="C11417" s="11"/>
      <c r="D11417" s="11"/>
      <c r="E11417" s="11"/>
    </row>
    <row r="11418">
      <c r="C11418" s="11"/>
      <c r="D11418" s="11"/>
      <c r="E11418" s="11"/>
    </row>
    <row r="11419">
      <c r="C11419" s="11"/>
      <c r="D11419" s="11"/>
      <c r="E11419" s="11"/>
    </row>
    <row r="11420">
      <c r="C11420" s="11"/>
      <c r="D11420" s="11"/>
      <c r="E11420" s="11"/>
    </row>
    <row r="11421">
      <c r="C11421" s="11"/>
      <c r="D11421" s="11"/>
      <c r="E11421" s="11"/>
    </row>
    <row r="11422">
      <c r="C11422" s="11"/>
      <c r="D11422" s="11"/>
      <c r="E11422" s="11"/>
    </row>
    <row r="11423">
      <c r="C11423" s="11"/>
      <c r="D11423" s="11"/>
      <c r="E11423" s="11"/>
    </row>
    <row r="11424">
      <c r="C11424" s="11"/>
      <c r="D11424" s="11"/>
      <c r="E11424" s="11"/>
    </row>
    <row r="11425">
      <c r="C11425" s="11"/>
      <c r="D11425" s="11"/>
      <c r="E11425" s="11"/>
    </row>
    <row r="11426">
      <c r="C11426" s="11"/>
      <c r="D11426" s="11"/>
      <c r="E11426" s="11"/>
    </row>
    <row r="11427">
      <c r="C11427" s="11"/>
      <c r="D11427" s="11"/>
      <c r="E11427" s="11"/>
    </row>
    <row r="11428">
      <c r="C11428" s="11"/>
      <c r="D11428" s="11"/>
      <c r="E11428" s="11"/>
    </row>
    <row r="11429">
      <c r="C11429" s="11"/>
      <c r="D11429" s="11"/>
      <c r="E11429" s="11"/>
    </row>
    <row r="11430">
      <c r="C11430" s="11"/>
      <c r="D11430" s="11"/>
      <c r="E11430" s="11"/>
    </row>
    <row r="11431">
      <c r="C11431" s="11"/>
      <c r="D11431" s="11"/>
      <c r="E11431" s="11"/>
    </row>
    <row r="11432">
      <c r="C11432" s="11"/>
      <c r="D11432" s="11"/>
      <c r="E11432" s="11"/>
    </row>
    <row r="11433">
      <c r="C11433" s="11"/>
      <c r="D11433" s="11"/>
      <c r="E11433" s="11"/>
    </row>
    <row r="11434">
      <c r="C11434" s="11"/>
      <c r="D11434" s="11"/>
      <c r="E11434" s="11"/>
    </row>
    <row r="11435">
      <c r="C11435" s="11"/>
      <c r="D11435" s="11"/>
      <c r="E11435" s="11"/>
    </row>
    <row r="11436">
      <c r="C11436" s="11"/>
      <c r="D11436" s="11"/>
      <c r="E11436" s="11"/>
    </row>
    <row r="11437">
      <c r="C11437" s="11"/>
      <c r="D11437" s="11"/>
      <c r="E11437" s="11"/>
    </row>
    <row r="11438">
      <c r="C11438" s="11"/>
      <c r="D11438" s="11"/>
      <c r="E11438" s="11"/>
    </row>
    <row r="11439">
      <c r="C11439" s="11"/>
      <c r="D11439" s="11"/>
      <c r="E11439" s="11"/>
    </row>
    <row r="11440">
      <c r="C11440" s="11"/>
      <c r="D11440" s="11"/>
      <c r="E11440" s="11"/>
    </row>
    <row r="11441">
      <c r="C11441" s="11"/>
      <c r="D11441" s="11"/>
      <c r="E11441" s="11"/>
    </row>
    <row r="11442">
      <c r="C11442" s="11"/>
      <c r="D11442" s="11"/>
      <c r="E11442" s="11"/>
    </row>
    <row r="11443">
      <c r="C11443" s="11"/>
      <c r="D11443" s="11"/>
      <c r="E11443" s="11"/>
    </row>
    <row r="11444">
      <c r="C11444" s="11"/>
      <c r="D11444" s="11"/>
      <c r="E11444" s="11"/>
    </row>
    <row r="11445">
      <c r="C11445" s="11"/>
      <c r="D11445" s="11"/>
      <c r="E11445" s="11"/>
    </row>
    <row r="11446">
      <c r="C11446" s="11"/>
      <c r="D11446" s="11"/>
      <c r="E11446" s="11"/>
    </row>
    <row r="11447">
      <c r="C11447" s="11"/>
      <c r="D11447" s="11"/>
      <c r="E11447" s="11"/>
    </row>
    <row r="11448">
      <c r="C11448" s="11"/>
      <c r="D11448" s="11"/>
      <c r="E11448" s="11"/>
    </row>
    <row r="11449">
      <c r="C11449" s="11"/>
      <c r="D11449" s="11"/>
      <c r="E11449" s="11"/>
    </row>
    <row r="11450">
      <c r="C11450" s="11"/>
      <c r="D11450" s="11"/>
      <c r="E11450" s="11"/>
    </row>
    <row r="11451">
      <c r="C11451" s="11"/>
      <c r="D11451" s="11"/>
      <c r="E11451" s="11"/>
    </row>
    <row r="11452">
      <c r="C11452" s="11"/>
      <c r="D11452" s="11"/>
      <c r="E11452" s="11"/>
    </row>
    <row r="11453">
      <c r="C11453" s="11"/>
      <c r="D11453" s="11"/>
      <c r="E11453" s="11"/>
    </row>
    <row r="11454">
      <c r="C11454" s="11"/>
      <c r="D11454" s="11"/>
      <c r="E11454" s="11"/>
    </row>
    <row r="11455">
      <c r="C11455" s="11"/>
      <c r="D11455" s="11"/>
      <c r="E11455" s="11"/>
    </row>
    <row r="11456">
      <c r="C11456" s="11"/>
      <c r="D11456" s="11"/>
      <c r="E11456" s="11"/>
    </row>
    <row r="11457">
      <c r="C11457" s="11"/>
      <c r="D11457" s="11"/>
      <c r="E11457" s="11"/>
    </row>
    <row r="11458">
      <c r="C11458" s="11"/>
      <c r="D11458" s="11"/>
      <c r="E11458" s="11"/>
    </row>
    <row r="11459">
      <c r="C11459" s="11"/>
      <c r="D11459" s="11"/>
      <c r="E11459" s="11"/>
    </row>
    <row r="11460">
      <c r="C11460" s="11"/>
      <c r="D11460" s="11"/>
      <c r="E11460" s="11"/>
    </row>
    <row r="11461">
      <c r="C11461" s="11"/>
      <c r="D11461" s="11"/>
      <c r="E11461" s="11"/>
    </row>
    <row r="11462">
      <c r="C11462" s="11"/>
      <c r="D11462" s="11"/>
      <c r="E11462" s="11"/>
    </row>
    <row r="11463">
      <c r="C11463" s="11"/>
      <c r="D11463" s="11"/>
      <c r="E11463" s="11"/>
    </row>
    <row r="11464">
      <c r="C11464" s="11"/>
      <c r="D11464" s="11"/>
      <c r="E11464" s="11"/>
    </row>
    <row r="11465">
      <c r="C11465" s="11"/>
      <c r="D11465" s="11"/>
      <c r="E11465" s="11"/>
    </row>
    <row r="11466">
      <c r="C11466" s="11"/>
      <c r="D11466" s="11"/>
      <c r="E11466" s="11"/>
    </row>
    <row r="11467">
      <c r="C11467" s="11"/>
      <c r="D11467" s="11"/>
      <c r="E11467" s="11"/>
    </row>
    <row r="11468">
      <c r="C11468" s="11"/>
      <c r="D11468" s="11"/>
      <c r="E11468" s="11"/>
    </row>
    <row r="11469">
      <c r="C11469" s="11"/>
      <c r="D11469" s="11"/>
      <c r="E11469" s="11"/>
    </row>
    <row r="11470">
      <c r="C11470" s="11"/>
      <c r="D11470" s="11"/>
      <c r="E11470" s="11"/>
    </row>
    <row r="11471">
      <c r="C11471" s="11"/>
      <c r="D11471" s="11"/>
      <c r="E11471" s="11"/>
    </row>
    <row r="11472">
      <c r="C11472" s="11"/>
      <c r="D11472" s="11"/>
      <c r="E11472" s="11"/>
    </row>
    <row r="11473">
      <c r="C11473" s="11"/>
      <c r="D11473" s="11"/>
      <c r="E11473" s="11"/>
    </row>
    <row r="11474">
      <c r="C11474" s="11"/>
      <c r="D11474" s="11"/>
      <c r="E11474" s="11"/>
    </row>
    <row r="11475">
      <c r="C11475" s="11"/>
      <c r="D11475" s="11"/>
      <c r="E11475" s="11"/>
    </row>
    <row r="11476">
      <c r="C11476" s="11"/>
      <c r="D11476" s="11"/>
      <c r="E11476" s="11"/>
    </row>
    <row r="11477">
      <c r="C11477" s="11"/>
      <c r="D11477" s="11"/>
      <c r="E11477" s="11"/>
    </row>
    <row r="11478">
      <c r="C11478" s="11"/>
      <c r="D11478" s="11"/>
      <c r="E11478" s="11"/>
    </row>
    <row r="11479">
      <c r="C11479" s="11"/>
      <c r="D11479" s="11"/>
      <c r="E11479" s="11"/>
    </row>
    <row r="11480">
      <c r="C11480" s="11"/>
      <c r="D11480" s="11"/>
      <c r="E11480" s="11"/>
    </row>
    <row r="11481">
      <c r="C11481" s="11"/>
      <c r="D11481" s="11"/>
      <c r="E11481" s="11"/>
    </row>
    <row r="11482">
      <c r="C11482" s="11"/>
      <c r="D11482" s="11"/>
      <c r="E11482" s="11"/>
    </row>
    <row r="11483">
      <c r="C11483" s="11"/>
      <c r="D11483" s="11"/>
      <c r="E11483" s="11"/>
    </row>
    <row r="11484">
      <c r="C11484" s="11"/>
      <c r="D11484" s="11"/>
      <c r="E11484" s="11"/>
    </row>
    <row r="11485">
      <c r="C11485" s="11"/>
      <c r="D11485" s="11"/>
      <c r="E11485" s="11"/>
    </row>
    <row r="11486">
      <c r="C11486" s="11"/>
      <c r="D11486" s="11"/>
      <c r="E11486" s="11"/>
    </row>
    <row r="11487">
      <c r="C11487" s="11"/>
      <c r="D11487" s="11"/>
      <c r="E11487" s="11"/>
    </row>
    <row r="11488">
      <c r="C11488" s="11"/>
      <c r="D11488" s="11"/>
      <c r="E11488" s="11"/>
    </row>
    <row r="11489">
      <c r="C11489" s="11"/>
      <c r="D11489" s="11"/>
      <c r="E11489" s="11"/>
    </row>
    <row r="11490">
      <c r="C11490" s="11"/>
      <c r="D11490" s="11"/>
      <c r="E11490" s="11"/>
    </row>
    <row r="11491">
      <c r="C11491" s="11"/>
      <c r="D11491" s="11"/>
      <c r="E11491" s="11"/>
    </row>
    <row r="11492">
      <c r="C11492" s="11"/>
      <c r="D11492" s="11"/>
      <c r="E11492" s="11"/>
    </row>
    <row r="11493">
      <c r="C11493" s="11"/>
      <c r="D11493" s="11"/>
      <c r="E11493" s="11"/>
    </row>
    <row r="11494">
      <c r="C11494" s="11"/>
      <c r="D11494" s="11"/>
      <c r="E11494" s="11"/>
    </row>
    <row r="11495">
      <c r="C11495" s="11"/>
      <c r="D11495" s="11"/>
      <c r="E11495" s="11"/>
    </row>
    <row r="11496">
      <c r="C11496" s="11"/>
      <c r="D11496" s="11"/>
      <c r="E11496" s="11"/>
    </row>
    <row r="11497">
      <c r="C11497" s="11"/>
      <c r="D11497" s="11"/>
      <c r="E11497" s="11"/>
    </row>
    <row r="11498">
      <c r="C11498" s="11"/>
      <c r="D11498" s="11"/>
      <c r="E11498" s="11"/>
    </row>
    <row r="11499">
      <c r="C11499" s="11"/>
      <c r="D11499" s="11"/>
      <c r="E11499" s="11"/>
    </row>
    <row r="11500">
      <c r="C11500" s="11"/>
      <c r="D11500" s="11"/>
      <c r="E11500" s="11"/>
    </row>
    <row r="11501">
      <c r="C11501" s="11"/>
      <c r="D11501" s="11"/>
      <c r="E11501" s="11"/>
    </row>
    <row r="11502">
      <c r="C11502" s="11"/>
      <c r="D11502" s="11"/>
      <c r="E11502" s="11"/>
    </row>
    <row r="11503">
      <c r="C11503" s="11"/>
      <c r="D11503" s="11"/>
      <c r="E11503" s="11"/>
    </row>
    <row r="11504">
      <c r="C11504" s="11"/>
      <c r="D11504" s="11"/>
      <c r="E11504" s="11"/>
    </row>
    <row r="11505">
      <c r="C11505" s="11"/>
      <c r="D11505" s="11"/>
      <c r="E11505" s="11"/>
    </row>
    <row r="11506">
      <c r="C11506" s="11"/>
      <c r="D11506" s="11"/>
      <c r="E11506" s="11"/>
    </row>
    <row r="11507">
      <c r="C11507" s="11"/>
      <c r="D11507" s="11"/>
      <c r="E11507" s="11"/>
    </row>
    <row r="11508">
      <c r="C11508" s="11"/>
      <c r="D11508" s="11"/>
      <c r="E11508" s="11"/>
    </row>
    <row r="11509">
      <c r="C11509" s="11"/>
      <c r="D11509" s="11"/>
      <c r="E11509" s="11"/>
    </row>
    <row r="11510">
      <c r="C11510" s="11"/>
      <c r="D11510" s="11"/>
      <c r="E11510" s="11"/>
    </row>
    <row r="11511">
      <c r="C11511" s="11"/>
      <c r="D11511" s="11"/>
      <c r="E11511" s="11"/>
    </row>
    <row r="11512">
      <c r="C11512" s="11"/>
      <c r="D11512" s="11"/>
      <c r="E11512" s="11"/>
    </row>
    <row r="11513">
      <c r="C11513" s="11"/>
      <c r="D11513" s="11"/>
      <c r="E11513" s="11"/>
    </row>
    <row r="11514">
      <c r="C11514" s="11"/>
      <c r="D11514" s="11"/>
      <c r="E11514" s="11"/>
    </row>
    <row r="11515">
      <c r="C11515" s="11"/>
      <c r="D11515" s="11"/>
      <c r="E11515" s="11"/>
    </row>
    <row r="11516">
      <c r="C11516" s="11"/>
      <c r="D11516" s="11"/>
      <c r="E11516" s="11"/>
    </row>
    <row r="11517">
      <c r="C11517" s="11"/>
      <c r="D11517" s="11"/>
      <c r="E11517" s="11"/>
    </row>
    <row r="11518">
      <c r="C11518" s="11"/>
      <c r="D11518" s="11"/>
      <c r="E11518" s="11"/>
    </row>
    <row r="11519">
      <c r="C11519" s="11"/>
      <c r="D11519" s="11"/>
      <c r="E11519" s="11"/>
    </row>
    <row r="11520">
      <c r="C11520" s="11"/>
      <c r="D11520" s="11"/>
      <c r="E11520" s="11"/>
    </row>
    <row r="11521">
      <c r="C11521" s="11"/>
      <c r="D11521" s="11"/>
      <c r="E11521" s="11"/>
    </row>
    <row r="11522">
      <c r="C11522" s="11"/>
      <c r="D11522" s="11"/>
      <c r="E11522" s="11"/>
    </row>
    <row r="11523">
      <c r="C11523" s="11"/>
      <c r="D11523" s="11"/>
      <c r="E11523" s="11"/>
    </row>
    <row r="11524">
      <c r="C11524" s="11"/>
      <c r="D11524" s="11"/>
      <c r="E11524" s="11"/>
    </row>
    <row r="11525">
      <c r="C11525" s="11"/>
      <c r="D11525" s="11"/>
      <c r="E11525" s="11"/>
    </row>
    <row r="11526">
      <c r="C11526" s="11"/>
      <c r="D11526" s="11"/>
      <c r="E11526" s="11"/>
    </row>
    <row r="11527">
      <c r="C11527" s="11"/>
      <c r="D11527" s="11"/>
      <c r="E11527" s="11"/>
    </row>
    <row r="11528">
      <c r="C11528" s="11"/>
      <c r="D11528" s="11"/>
      <c r="E11528" s="11"/>
    </row>
    <row r="11529">
      <c r="C11529" s="11"/>
      <c r="D11529" s="11"/>
      <c r="E11529" s="11"/>
    </row>
    <row r="11530">
      <c r="C11530" s="11"/>
      <c r="D11530" s="11"/>
      <c r="E11530" s="11"/>
    </row>
    <row r="11531">
      <c r="C11531" s="11"/>
      <c r="D11531" s="11"/>
      <c r="E11531" s="11"/>
    </row>
    <row r="11532">
      <c r="C11532" s="11"/>
      <c r="D11532" s="11"/>
      <c r="E11532" s="11"/>
    </row>
    <row r="11533">
      <c r="C11533" s="11"/>
      <c r="D11533" s="11"/>
      <c r="E11533" s="11"/>
    </row>
    <row r="11534">
      <c r="C11534" s="11"/>
      <c r="D11534" s="11"/>
      <c r="E11534" s="11"/>
    </row>
    <row r="11535">
      <c r="C11535" s="11"/>
      <c r="D11535" s="11"/>
      <c r="E11535" s="11"/>
    </row>
    <row r="11536">
      <c r="C11536" s="11"/>
      <c r="D11536" s="11"/>
      <c r="E11536" s="11"/>
    </row>
    <row r="11537">
      <c r="C11537" s="11"/>
      <c r="D11537" s="11"/>
      <c r="E11537" s="11"/>
    </row>
    <row r="11538">
      <c r="C11538" s="11"/>
      <c r="D11538" s="11"/>
      <c r="E11538" s="11"/>
    </row>
    <row r="11539">
      <c r="C11539" s="11"/>
      <c r="D11539" s="11"/>
      <c r="E11539" s="11"/>
    </row>
    <row r="11540">
      <c r="C11540" s="11"/>
      <c r="D11540" s="11"/>
      <c r="E11540" s="11"/>
    </row>
    <row r="11541">
      <c r="C11541" s="11"/>
      <c r="D11541" s="11"/>
      <c r="E11541" s="11"/>
    </row>
    <row r="11542">
      <c r="C11542" s="11"/>
      <c r="D11542" s="11"/>
      <c r="E11542" s="11"/>
    </row>
    <row r="11543">
      <c r="C11543" s="11"/>
      <c r="D11543" s="11"/>
      <c r="E11543" s="11"/>
    </row>
    <row r="11544">
      <c r="C11544" s="11"/>
      <c r="D11544" s="11"/>
      <c r="E11544" s="11"/>
    </row>
    <row r="11545">
      <c r="C11545" s="11"/>
      <c r="D11545" s="11"/>
      <c r="E11545" s="11"/>
    </row>
    <row r="11546">
      <c r="C11546" s="11"/>
      <c r="D11546" s="11"/>
      <c r="E11546" s="11"/>
    </row>
    <row r="11547">
      <c r="C11547" s="11"/>
      <c r="D11547" s="11"/>
      <c r="E11547" s="11"/>
    </row>
    <row r="11548">
      <c r="C11548" s="11"/>
      <c r="D11548" s="11"/>
      <c r="E11548" s="11"/>
    </row>
    <row r="11549">
      <c r="C11549" s="11"/>
      <c r="D11549" s="11"/>
      <c r="E11549" s="11"/>
    </row>
    <row r="11550">
      <c r="C11550" s="11"/>
      <c r="D11550" s="11"/>
      <c r="E11550" s="11"/>
    </row>
    <row r="11551">
      <c r="C11551" s="11"/>
      <c r="D11551" s="11"/>
      <c r="E11551" s="11"/>
    </row>
    <row r="11552">
      <c r="C11552" s="11"/>
      <c r="D11552" s="11"/>
      <c r="E11552" s="11"/>
    </row>
    <row r="11553">
      <c r="C11553" s="11"/>
      <c r="D11553" s="11"/>
      <c r="E11553" s="11"/>
    </row>
    <row r="11554">
      <c r="C11554" s="11"/>
      <c r="D11554" s="11"/>
      <c r="E11554" s="11"/>
    </row>
    <row r="11555">
      <c r="C11555" s="11"/>
      <c r="D11555" s="11"/>
      <c r="E11555" s="11"/>
    </row>
    <row r="11556">
      <c r="C11556" s="11"/>
      <c r="D11556" s="11"/>
      <c r="E11556" s="11"/>
    </row>
    <row r="11557">
      <c r="C11557" s="11"/>
      <c r="D11557" s="11"/>
      <c r="E11557" s="11"/>
    </row>
    <row r="11558">
      <c r="C11558" s="11"/>
      <c r="D11558" s="11"/>
      <c r="E11558" s="11"/>
    </row>
    <row r="11559">
      <c r="C11559" s="11"/>
      <c r="D11559" s="11"/>
      <c r="E11559" s="11"/>
    </row>
    <row r="11560">
      <c r="C11560" s="11"/>
      <c r="D11560" s="11"/>
      <c r="E11560" s="11"/>
    </row>
    <row r="11561">
      <c r="C11561" s="11"/>
      <c r="D11561" s="11"/>
      <c r="E11561" s="11"/>
    </row>
    <row r="11562">
      <c r="C11562" s="11"/>
      <c r="D11562" s="11"/>
      <c r="E11562" s="11"/>
    </row>
    <row r="11563">
      <c r="C11563" s="11"/>
      <c r="D11563" s="11"/>
      <c r="E11563" s="11"/>
    </row>
    <row r="11564">
      <c r="C11564" s="11"/>
      <c r="D11564" s="11"/>
      <c r="E11564" s="11"/>
    </row>
    <row r="11565">
      <c r="C11565" s="11"/>
      <c r="D11565" s="11"/>
      <c r="E11565" s="11"/>
    </row>
    <row r="11566">
      <c r="C11566" s="11"/>
      <c r="D11566" s="11"/>
      <c r="E11566" s="11"/>
    </row>
    <row r="11567">
      <c r="C11567" s="11"/>
      <c r="D11567" s="11"/>
      <c r="E11567" s="11"/>
    </row>
    <row r="11568">
      <c r="C11568" s="11"/>
      <c r="D11568" s="11"/>
      <c r="E11568" s="11"/>
    </row>
    <row r="11569">
      <c r="C11569" s="11"/>
      <c r="D11569" s="11"/>
      <c r="E11569" s="11"/>
    </row>
    <row r="11570">
      <c r="C11570" s="11"/>
      <c r="D11570" s="11"/>
      <c r="E11570" s="11"/>
    </row>
    <row r="11571">
      <c r="C11571" s="11"/>
      <c r="D11571" s="11"/>
      <c r="E11571" s="11"/>
    </row>
    <row r="11572">
      <c r="C11572" s="11"/>
      <c r="D11572" s="11"/>
      <c r="E11572" s="11"/>
    </row>
    <row r="11573">
      <c r="C11573" s="11"/>
      <c r="D11573" s="11"/>
      <c r="E11573" s="11"/>
    </row>
    <row r="11574">
      <c r="C11574" s="11"/>
      <c r="D11574" s="11"/>
      <c r="E11574" s="11"/>
    </row>
    <row r="11575">
      <c r="C11575" s="11"/>
      <c r="D11575" s="11"/>
      <c r="E11575" s="11"/>
    </row>
    <row r="11576">
      <c r="C11576" s="11"/>
      <c r="D11576" s="11"/>
      <c r="E11576" s="11"/>
    </row>
    <row r="11577">
      <c r="C11577" s="11"/>
      <c r="D11577" s="11"/>
      <c r="E11577" s="11"/>
    </row>
    <row r="11578">
      <c r="C11578" s="11"/>
      <c r="D11578" s="11"/>
      <c r="E11578" s="11"/>
    </row>
    <row r="11579">
      <c r="C11579" s="11"/>
      <c r="D11579" s="11"/>
      <c r="E11579" s="11"/>
    </row>
    <row r="11580">
      <c r="C11580" s="11"/>
      <c r="D11580" s="11"/>
      <c r="E11580" s="11"/>
    </row>
    <row r="11581">
      <c r="C11581" s="11"/>
      <c r="D11581" s="11"/>
      <c r="E11581" s="11"/>
    </row>
    <row r="11582">
      <c r="C11582" s="11"/>
      <c r="D11582" s="11"/>
      <c r="E11582" s="11"/>
    </row>
    <row r="11583">
      <c r="C11583" s="11"/>
      <c r="D11583" s="11"/>
      <c r="E11583" s="11"/>
    </row>
    <row r="11584">
      <c r="C11584" s="11"/>
      <c r="D11584" s="11"/>
      <c r="E11584" s="11"/>
    </row>
    <row r="11585">
      <c r="C11585" s="11"/>
      <c r="D11585" s="11"/>
      <c r="E11585" s="11"/>
    </row>
    <row r="11586">
      <c r="C11586" s="11"/>
      <c r="D11586" s="11"/>
      <c r="E11586" s="11"/>
    </row>
    <row r="11587">
      <c r="C11587" s="11"/>
      <c r="D11587" s="11"/>
      <c r="E11587" s="11"/>
    </row>
    <row r="11588">
      <c r="C11588" s="11"/>
      <c r="D11588" s="11"/>
      <c r="E11588" s="11"/>
    </row>
    <row r="11589">
      <c r="C11589" s="11"/>
      <c r="D11589" s="11"/>
      <c r="E11589" s="11"/>
    </row>
    <row r="11590">
      <c r="C11590" s="11"/>
      <c r="D11590" s="11"/>
      <c r="E11590" s="11"/>
    </row>
    <row r="11591">
      <c r="C11591" s="11"/>
      <c r="D11591" s="11"/>
      <c r="E11591" s="11"/>
    </row>
    <row r="11592">
      <c r="C11592" s="11"/>
      <c r="D11592" s="11"/>
      <c r="E11592" s="11"/>
    </row>
    <row r="11593">
      <c r="C11593" s="11"/>
      <c r="D11593" s="11"/>
      <c r="E11593" s="11"/>
    </row>
    <row r="11594">
      <c r="C11594" s="11"/>
      <c r="D11594" s="11"/>
      <c r="E11594" s="11"/>
    </row>
    <row r="11595">
      <c r="C11595" s="11"/>
      <c r="D11595" s="11"/>
      <c r="E11595" s="11"/>
    </row>
    <row r="11596">
      <c r="C11596" s="11"/>
      <c r="D11596" s="11"/>
      <c r="E11596" s="11"/>
    </row>
    <row r="11597">
      <c r="C11597" s="11"/>
      <c r="D11597" s="11"/>
      <c r="E11597" s="11"/>
    </row>
    <row r="11598">
      <c r="C11598" s="11"/>
      <c r="D11598" s="11"/>
      <c r="E11598" s="11"/>
    </row>
    <row r="11599">
      <c r="C11599" s="11"/>
      <c r="D11599" s="11"/>
      <c r="E11599" s="11"/>
    </row>
    <row r="11600">
      <c r="C11600" s="11"/>
      <c r="D11600" s="11"/>
      <c r="E11600" s="11"/>
    </row>
    <row r="11601">
      <c r="C11601" s="11"/>
      <c r="D11601" s="11"/>
      <c r="E11601" s="11"/>
    </row>
    <row r="11602">
      <c r="C11602" s="11"/>
      <c r="D11602" s="11"/>
      <c r="E11602" s="11"/>
    </row>
    <row r="11603">
      <c r="C11603" s="11"/>
      <c r="D11603" s="11"/>
      <c r="E11603" s="11"/>
    </row>
    <row r="11604">
      <c r="C11604" s="11"/>
      <c r="D11604" s="11"/>
      <c r="E11604" s="11"/>
    </row>
    <row r="11605">
      <c r="C11605" s="11"/>
      <c r="D11605" s="11"/>
      <c r="E11605" s="11"/>
    </row>
    <row r="11606">
      <c r="C11606" s="11"/>
      <c r="D11606" s="11"/>
      <c r="E11606" s="11"/>
    </row>
    <row r="11607">
      <c r="C11607" s="11"/>
      <c r="D11607" s="11"/>
      <c r="E11607" s="11"/>
    </row>
    <row r="11608">
      <c r="C11608" s="11"/>
      <c r="D11608" s="11"/>
      <c r="E11608" s="11"/>
    </row>
    <row r="11609">
      <c r="C11609" s="11"/>
      <c r="D11609" s="11"/>
      <c r="E11609" s="11"/>
    </row>
    <row r="11610">
      <c r="C11610" s="11"/>
      <c r="D11610" s="11"/>
      <c r="E11610" s="11"/>
    </row>
    <row r="11611">
      <c r="C11611" s="11"/>
      <c r="D11611" s="11"/>
      <c r="E11611" s="11"/>
    </row>
    <row r="11612">
      <c r="C11612" s="11"/>
      <c r="D11612" s="11"/>
      <c r="E11612" s="11"/>
    </row>
    <row r="11613">
      <c r="C11613" s="11"/>
      <c r="D11613" s="11"/>
      <c r="E11613" s="11"/>
    </row>
    <row r="11614">
      <c r="C11614" s="11"/>
      <c r="D11614" s="11"/>
      <c r="E11614" s="11"/>
    </row>
    <row r="11615">
      <c r="C11615" s="11"/>
      <c r="D11615" s="11"/>
      <c r="E11615" s="11"/>
    </row>
    <row r="11616">
      <c r="C11616" s="11"/>
      <c r="D11616" s="11"/>
      <c r="E11616" s="11"/>
    </row>
    <row r="11617">
      <c r="C11617" s="11"/>
      <c r="D11617" s="11"/>
      <c r="E11617" s="11"/>
    </row>
    <row r="11618">
      <c r="C11618" s="11"/>
      <c r="D11618" s="11"/>
      <c r="E11618" s="11"/>
    </row>
    <row r="11619">
      <c r="C11619" s="11"/>
      <c r="D11619" s="11"/>
      <c r="E11619" s="11"/>
    </row>
    <row r="11620">
      <c r="C11620" s="11"/>
      <c r="D11620" s="11"/>
      <c r="E11620" s="11"/>
    </row>
    <row r="11621">
      <c r="C11621" s="11"/>
      <c r="D11621" s="11"/>
      <c r="E11621" s="11"/>
    </row>
    <row r="11622">
      <c r="C11622" s="11"/>
      <c r="D11622" s="11"/>
      <c r="E11622" s="11"/>
    </row>
    <row r="11623">
      <c r="C11623" s="11"/>
      <c r="D11623" s="11"/>
      <c r="E11623" s="11"/>
    </row>
    <row r="11624">
      <c r="C11624" s="11"/>
      <c r="D11624" s="11"/>
      <c r="E11624" s="11"/>
    </row>
    <row r="11625">
      <c r="C11625" s="11"/>
      <c r="D11625" s="11"/>
      <c r="E11625" s="11"/>
    </row>
    <row r="11626">
      <c r="C11626" s="11"/>
      <c r="D11626" s="11"/>
      <c r="E11626" s="11"/>
    </row>
    <row r="11627">
      <c r="C11627" s="11"/>
      <c r="D11627" s="11"/>
      <c r="E11627" s="11"/>
    </row>
    <row r="11628">
      <c r="C11628" s="11"/>
      <c r="D11628" s="11"/>
      <c r="E11628" s="11"/>
    </row>
    <row r="11629">
      <c r="C11629" s="11"/>
      <c r="D11629" s="11"/>
      <c r="E11629" s="11"/>
    </row>
    <row r="11630">
      <c r="C11630" s="11"/>
      <c r="D11630" s="11"/>
      <c r="E11630" s="11"/>
    </row>
    <row r="11631">
      <c r="C11631" s="11"/>
      <c r="D11631" s="11"/>
      <c r="E11631" s="11"/>
    </row>
    <row r="11632">
      <c r="C11632" s="11"/>
      <c r="D11632" s="11"/>
      <c r="E11632" s="11"/>
    </row>
    <row r="11633">
      <c r="C11633" s="11"/>
      <c r="D11633" s="11"/>
      <c r="E11633" s="11"/>
    </row>
    <row r="11634">
      <c r="C11634" s="11"/>
      <c r="D11634" s="11"/>
      <c r="E11634" s="11"/>
    </row>
    <row r="11635">
      <c r="C11635" s="11"/>
      <c r="D11635" s="11"/>
      <c r="E11635" s="11"/>
    </row>
    <row r="11636">
      <c r="C11636" s="11"/>
      <c r="D11636" s="11"/>
      <c r="E11636" s="11"/>
    </row>
    <row r="11637">
      <c r="C11637" s="11"/>
      <c r="D11637" s="11"/>
      <c r="E11637" s="11"/>
    </row>
    <row r="11638">
      <c r="C11638" s="11"/>
      <c r="D11638" s="11"/>
      <c r="E11638" s="11"/>
    </row>
    <row r="11639">
      <c r="C11639" s="11"/>
      <c r="D11639" s="11"/>
      <c r="E11639" s="11"/>
    </row>
    <row r="11640">
      <c r="C11640" s="11"/>
      <c r="D11640" s="11"/>
      <c r="E11640" s="11"/>
    </row>
    <row r="11641">
      <c r="C11641" s="11"/>
      <c r="D11641" s="11"/>
      <c r="E11641" s="11"/>
    </row>
    <row r="11642">
      <c r="C11642" s="11"/>
      <c r="D11642" s="11"/>
      <c r="E11642" s="11"/>
    </row>
    <row r="11643">
      <c r="C11643" s="11"/>
      <c r="D11643" s="11"/>
      <c r="E11643" s="11"/>
    </row>
    <row r="11644">
      <c r="C11644" s="11"/>
      <c r="D11644" s="11"/>
      <c r="E11644" s="11"/>
    </row>
    <row r="11645">
      <c r="C11645" s="11"/>
      <c r="D11645" s="11"/>
      <c r="E11645" s="11"/>
    </row>
    <row r="11646">
      <c r="C11646" s="11"/>
      <c r="D11646" s="11"/>
      <c r="E11646" s="11"/>
    </row>
    <row r="11647">
      <c r="C11647" s="11"/>
      <c r="D11647" s="11"/>
      <c r="E11647" s="11"/>
    </row>
    <row r="11648">
      <c r="C11648" s="11"/>
      <c r="D11648" s="11"/>
      <c r="E11648" s="11"/>
    </row>
    <row r="11649">
      <c r="C11649" s="11"/>
      <c r="D11649" s="11"/>
      <c r="E11649" s="11"/>
    </row>
    <row r="11650">
      <c r="C11650" s="11"/>
      <c r="D11650" s="11"/>
      <c r="E11650" s="11"/>
    </row>
    <row r="11651">
      <c r="C11651" s="11"/>
      <c r="D11651" s="11"/>
      <c r="E11651" s="11"/>
    </row>
    <row r="11652">
      <c r="C11652" s="11"/>
      <c r="D11652" s="11"/>
      <c r="E11652" s="11"/>
    </row>
    <row r="11653">
      <c r="C11653" s="11"/>
      <c r="D11653" s="11"/>
      <c r="E11653" s="11"/>
    </row>
    <row r="11654">
      <c r="C11654" s="11"/>
      <c r="D11654" s="11"/>
      <c r="E11654" s="11"/>
    </row>
    <row r="11655">
      <c r="C11655" s="11"/>
      <c r="D11655" s="11"/>
      <c r="E11655" s="11"/>
    </row>
    <row r="11656">
      <c r="C11656" s="11"/>
      <c r="D11656" s="11"/>
      <c r="E11656" s="11"/>
    </row>
    <row r="11657">
      <c r="C11657" s="11"/>
      <c r="D11657" s="11"/>
      <c r="E11657" s="11"/>
    </row>
    <row r="11658">
      <c r="C11658" s="11"/>
      <c r="D11658" s="11"/>
      <c r="E11658" s="11"/>
    </row>
    <row r="11659">
      <c r="C11659" s="11"/>
      <c r="D11659" s="11"/>
      <c r="E11659" s="11"/>
    </row>
    <row r="11660">
      <c r="C11660" s="11"/>
      <c r="D11660" s="11"/>
      <c r="E11660" s="11"/>
    </row>
    <row r="11661">
      <c r="C11661" s="11"/>
      <c r="D11661" s="11"/>
      <c r="E11661" s="11"/>
    </row>
    <row r="11662">
      <c r="C11662" s="11"/>
      <c r="D11662" s="11"/>
      <c r="E11662" s="11"/>
    </row>
    <row r="11663">
      <c r="C11663" s="11"/>
      <c r="D11663" s="11"/>
      <c r="E11663" s="11"/>
    </row>
    <row r="11664">
      <c r="C11664" s="11"/>
      <c r="D11664" s="11"/>
      <c r="E11664" s="11"/>
    </row>
    <row r="11665">
      <c r="C11665" s="11"/>
      <c r="D11665" s="11"/>
      <c r="E11665" s="11"/>
    </row>
    <row r="11666">
      <c r="C11666" s="11"/>
      <c r="D11666" s="11"/>
      <c r="E11666" s="11"/>
    </row>
    <row r="11667">
      <c r="C11667" s="11"/>
      <c r="D11667" s="11"/>
      <c r="E11667" s="11"/>
    </row>
    <row r="11668">
      <c r="C11668" s="11"/>
      <c r="D11668" s="11"/>
      <c r="E11668" s="11"/>
    </row>
    <row r="11669">
      <c r="C11669" s="11"/>
      <c r="D11669" s="11"/>
      <c r="E11669" s="11"/>
    </row>
    <row r="11670">
      <c r="C11670" s="11"/>
      <c r="D11670" s="11"/>
      <c r="E11670" s="11"/>
    </row>
    <row r="11671">
      <c r="C11671" s="11"/>
      <c r="D11671" s="11"/>
      <c r="E11671" s="11"/>
    </row>
    <row r="11672">
      <c r="C11672" s="11"/>
      <c r="D11672" s="11"/>
      <c r="E11672" s="11"/>
    </row>
    <row r="11673">
      <c r="C11673" s="11"/>
      <c r="D11673" s="11"/>
      <c r="E11673" s="11"/>
    </row>
    <row r="11674">
      <c r="C11674" s="11"/>
      <c r="D11674" s="11"/>
      <c r="E11674" s="11"/>
    </row>
    <row r="11675">
      <c r="C11675" s="11"/>
      <c r="D11675" s="11"/>
      <c r="E11675" s="11"/>
    </row>
    <row r="11676">
      <c r="C11676" s="11"/>
      <c r="D11676" s="11"/>
      <c r="E11676" s="11"/>
    </row>
    <row r="11677">
      <c r="C11677" s="11"/>
      <c r="D11677" s="11"/>
      <c r="E11677" s="11"/>
    </row>
    <row r="11678">
      <c r="C11678" s="11"/>
      <c r="D11678" s="11"/>
      <c r="E11678" s="11"/>
    </row>
    <row r="11679">
      <c r="C11679" s="11"/>
      <c r="D11679" s="11"/>
      <c r="E11679" s="11"/>
    </row>
    <row r="11680">
      <c r="C11680" s="11"/>
      <c r="D11680" s="11"/>
      <c r="E11680" s="11"/>
    </row>
    <row r="11681">
      <c r="C11681" s="11"/>
      <c r="D11681" s="11"/>
      <c r="E11681" s="11"/>
    </row>
    <row r="11682">
      <c r="C11682" s="11"/>
      <c r="D11682" s="11"/>
      <c r="E11682" s="11"/>
    </row>
    <row r="11683">
      <c r="C11683" s="11"/>
      <c r="D11683" s="11"/>
      <c r="E11683" s="11"/>
    </row>
    <row r="11684">
      <c r="C11684" s="11"/>
      <c r="D11684" s="11"/>
      <c r="E11684" s="11"/>
    </row>
    <row r="11685">
      <c r="C11685" s="11"/>
      <c r="D11685" s="11"/>
      <c r="E11685" s="11"/>
    </row>
    <row r="11686">
      <c r="C11686" s="11"/>
      <c r="D11686" s="11"/>
      <c r="E11686" s="11"/>
    </row>
    <row r="11687">
      <c r="C11687" s="11"/>
      <c r="D11687" s="11"/>
      <c r="E11687" s="11"/>
    </row>
    <row r="11688">
      <c r="C11688" s="11"/>
      <c r="D11688" s="11"/>
      <c r="E11688" s="11"/>
    </row>
    <row r="11689">
      <c r="C11689" s="11"/>
      <c r="D11689" s="11"/>
      <c r="E11689" s="11"/>
    </row>
    <row r="11690">
      <c r="C11690" s="11"/>
      <c r="D11690" s="11"/>
      <c r="E11690" s="11"/>
    </row>
    <row r="11691">
      <c r="C11691" s="11"/>
      <c r="D11691" s="11"/>
      <c r="E11691" s="11"/>
    </row>
    <row r="11692">
      <c r="C11692" s="11"/>
      <c r="D11692" s="11"/>
      <c r="E11692" s="11"/>
    </row>
    <row r="11693">
      <c r="C11693" s="11"/>
      <c r="D11693" s="11"/>
      <c r="E11693" s="11"/>
    </row>
    <row r="11694">
      <c r="C11694" s="11"/>
      <c r="D11694" s="11"/>
      <c r="E11694" s="11"/>
    </row>
    <row r="11695">
      <c r="C11695" s="11"/>
      <c r="D11695" s="11"/>
      <c r="E11695" s="11"/>
    </row>
    <row r="11696">
      <c r="C11696" s="11"/>
      <c r="D11696" s="11"/>
      <c r="E11696" s="11"/>
    </row>
    <row r="11697">
      <c r="C11697" s="11"/>
      <c r="D11697" s="11"/>
      <c r="E11697" s="11"/>
    </row>
    <row r="11698">
      <c r="C11698" s="11"/>
      <c r="D11698" s="11"/>
      <c r="E11698" s="11"/>
    </row>
    <row r="11699">
      <c r="C11699" s="11"/>
      <c r="D11699" s="11"/>
      <c r="E11699" s="11"/>
    </row>
    <row r="11700">
      <c r="C11700" s="11"/>
      <c r="D11700" s="11"/>
      <c r="E11700" s="11"/>
    </row>
    <row r="11701">
      <c r="C11701" s="11"/>
      <c r="D11701" s="11"/>
      <c r="E11701" s="11"/>
    </row>
    <row r="11702">
      <c r="C11702" s="11"/>
      <c r="D11702" s="11"/>
      <c r="E11702" s="11"/>
    </row>
    <row r="11703">
      <c r="C11703" s="11"/>
      <c r="D11703" s="11"/>
      <c r="E11703" s="11"/>
    </row>
    <row r="11704">
      <c r="C11704" s="11"/>
      <c r="D11704" s="11"/>
      <c r="E11704" s="11"/>
    </row>
    <row r="11705">
      <c r="C11705" s="11"/>
      <c r="D11705" s="11"/>
      <c r="E11705" s="11"/>
    </row>
    <row r="11706">
      <c r="C11706" s="11"/>
      <c r="D11706" s="11"/>
      <c r="E11706" s="11"/>
    </row>
    <row r="11707">
      <c r="C11707" s="11"/>
      <c r="D11707" s="11"/>
      <c r="E11707" s="11"/>
    </row>
    <row r="11708">
      <c r="C11708" s="11"/>
      <c r="D11708" s="11"/>
      <c r="E11708" s="11"/>
    </row>
    <row r="11709">
      <c r="C11709" s="11"/>
      <c r="D11709" s="11"/>
      <c r="E11709" s="11"/>
    </row>
    <row r="11710">
      <c r="C11710" s="11"/>
      <c r="D11710" s="11"/>
      <c r="E11710" s="11"/>
    </row>
    <row r="11711">
      <c r="C11711" s="11"/>
      <c r="D11711" s="11"/>
      <c r="E11711" s="11"/>
    </row>
    <row r="11712">
      <c r="C11712" s="11"/>
      <c r="D11712" s="11"/>
      <c r="E11712" s="11"/>
    </row>
    <row r="11713">
      <c r="C11713" s="11"/>
      <c r="D11713" s="11"/>
      <c r="E11713" s="11"/>
    </row>
    <row r="11714">
      <c r="C11714" s="11"/>
      <c r="D11714" s="11"/>
      <c r="E11714" s="11"/>
    </row>
    <row r="11715">
      <c r="C11715" s="11"/>
      <c r="D11715" s="11"/>
      <c r="E11715" s="11"/>
    </row>
    <row r="11716">
      <c r="C11716" s="11"/>
      <c r="D11716" s="11"/>
      <c r="E11716" s="11"/>
    </row>
    <row r="11717">
      <c r="C11717" s="11"/>
      <c r="D11717" s="11"/>
      <c r="E11717" s="11"/>
    </row>
    <row r="11718">
      <c r="C11718" s="11"/>
      <c r="D11718" s="11"/>
      <c r="E11718" s="11"/>
    </row>
    <row r="11719">
      <c r="C11719" s="11"/>
      <c r="D11719" s="11"/>
      <c r="E11719" s="11"/>
    </row>
    <row r="11720">
      <c r="C11720" s="11"/>
      <c r="D11720" s="11"/>
      <c r="E11720" s="11"/>
    </row>
    <row r="11721">
      <c r="C11721" s="11"/>
      <c r="D11721" s="11"/>
      <c r="E11721" s="11"/>
    </row>
    <row r="11722">
      <c r="C11722" s="11"/>
      <c r="D11722" s="11"/>
      <c r="E11722" s="11"/>
    </row>
    <row r="11723">
      <c r="C11723" s="11"/>
      <c r="D11723" s="11"/>
      <c r="E11723" s="11"/>
    </row>
    <row r="11724">
      <c r="C11724" s="11"/>
      <c r="D11724" s="11"/>
      <c r="E11724" s="11"/>
    </row>
    <row r="11725">
      <c r="C11725" s="11"/>
      <c r="D11725" s="11"/>
      <c r="E11725" s="11"/>
    </row>
    <row r="11726">
      <c r="C11726" s="11"/>
      <c r="D11726" s="11"/>
      <c r="E11726" s="11"/>
    </row>
    <row r="11727">
      <c r="C11727" s="11"/>
      <c r="D11727" s="11"/>
      <c r="E11727" s="11"/>
    </row>
    <row r="11728">
      <c r="C11728" s="11"/>
      <c r="D11728" s="11"/>
      <c r="E11728" s="11"/>
    </row>
    <row r="11729">
      <c r="C11729" s="11"/>
      <c r="D11729" s="11"/>
      <c r="E11729" s="11"/>
    </row>
    <row r="11730">
      <c r="C11730" s="11"/>
      <c r="D11730" s="11"/>
      <c r="E11730" s="11"/>
    </row>
    <row r="11731">
      <c r="C11731" s="11"/>
      <c r="D11731" s="11"/>
      <c r="E11731" s="11"/>
    </row>
    <row r="11732">
      <c r="C11732" s="11"/>
      <c r="D11732" s="11"/>
      <c r="E11732" s="11"/>
    </row>
    <row r="11733">
      <c r="C11733" s="11"/>
      <c r="D11733" s="11"/>
      <c r="E11733" s="11"/>
    </row>
    <row r="11734">
      <c r="C11734" s="11"/>
      <c r="D11734" s="11"/>
      <c r="E11734" s="11"/>
    </row>
    <row r="11735">
      <c r="C11735" s="11"/>
      <c r="D11735" s="11"/>
      <c r="E11735" s="11"/>
    </row>
    <row r="11736">
      <c r="C11736" s="11"/>
      <c r="D11736" s="11"/>
      <c r="E11736" s="11"/>
    </row>
    <row r="11737">
      <c r="C11737" s="11"/>
      <c r="D11737" s="11"/>
      <c r="E11737" s="11"/>
    </row>
    <row r="11738">
      <c r="C11738" s="11"/>
      <c r="D11738" s="11"/>
      <c r="E11738" s="11"/>
    </row>
    <row r="11739">
      <c r="C11739" s="11"/>
      <c r="D11739" s="11"/>
      <c r="E11739" s="11"/>
    </row>
    <row r="11740">
      <c r="C11740" s="11"/>
      <c r="D11740" s="11"/>
      <c r="E11740" s="11"/>
    </row>
    <row r="11741">
      <c r="C11741" s="11"/>
      <c r="D11741" s="11"/>
      <c r="E11741" s="11"/>
    </row>
    <row r="11742">
      <c r="C11742" s="11"/>
      <c r="D11742" s="11"/>
      <c r="E11742" s="11"/>
    </row>
    <row r="11743">
      <c r="C11743" s="11"/>
      <c r="D11743" s="11"/>
      <c r="E11743" s="11"/>
    </row>
    <row r="11744">
      <c r="C11744" s="11"/>
      <c r="D11744" s="11"/>
      <c r="E11744" s="11"/>
    </row>
    <row r="11745">
      <c r="C11745" s="11"/>
      <c r="D11745" s="11"/>
      <c r="E11745" s="11"/>
    </row>
    <row r="11746">
      <c r="C11746" s="11"/>
      <c r="D11746" s="11"/>
      <c r="E11746" s="11"/>
    </row>
    <row r="11747">
      <c r="C11747" s="11"/>
      <c r="D11747" s="11"/>
      <c r="E11747" s="11"/>
    </row>
    <row r="11748">
      <c r="C11748" s="11"/>
      <c r="D11748" s="11"/>
      <c r="E11748" s="11"/>
    </row>
    <row r="11749">
      <c r="C11749" s="11"/>
      <c r="D11749" s="11"/>
      <c r="E11749" s="11"/>
    </row>
    <row r="11750">
      <c r="C11750" s="11"/>
      <c r="D11750" s="11"/>
      <c r="E11750" s="11"/>
    </row>
    <row r="11751">
      <c r="C11751" s="11"/>
      <c r="D11751" s="11"/>
      <c r="E11751" s="11"/>
    </row>
    <row r="11752">
      <c r="C11752" s="11"/>
      <c r="D11752" s="11"/>
      <c r="E11752" s="11"/>
    </row>
    <row r="11753">
      <c r="C11753" s="11"/>
      <c r="D11753" s="11"/>
      <c r="E11753" s="11"/>
    </row>
    <row r="11754">
      <c r="C11754" s="11"/>
      <c r="D11754" s="11"/>
      <c r="E11754" s="11"/>
    </row>
    <row r="11755">
      <c r="C11755" s="11"/>
      <c r="D11755" s="11"/>
      <c r="E11755" s="11"/>
    </row>
    <row r="11756">
      <c r="C11756" s="11"/>
      <c r="D11756" s="11"/>
      <c r="E11756" s="11"/>
    </row>
    <row r="11757">
      <c r="C11757" s="11"/>
      <c r="D11757" s="11"/>
      <c r="E11757" s="11"/>
    </row>
    <row r="11758">
      <c r="C11758" s="11"/>
      <c r="D11758" s="11"/>
      <c r="E11758" s="11"/>
    </row>
    <row r="11759">
      <c r="C11759" s="11"/>
      <c r="D11759" s="11"/>
      <c r="E11759" s="11"/>
    </row>
    <row r="11760">
      <c r="C11760" s="11"/>
      <c r="D11760" s="11"/>
      <c r="E11760" s="11"/>
    </row>
    <row r="11761">
      <c r="C11761" s="11"/>
      <c r="D11761" s="11"/>
      <c r="E11761" s="11"/>
    </row>
    <row r="11762">
      <c r="C11762" s="11"/>
      <c r="D11762" s="11"/>
      <c r="E11762" s="11"/>
    </row>
    <row r="11763">
      <c r="C11763" s="11"/>
      <c r="D11763" s="11"/>
      <c r="E11763" s="11"/>
    </row>
    <row r="11764">
      <c r="C11764" s="11"/>
      <c r="D11764" s="11"/>
      <c r="E11764" s="11"/>
    </row>
    <row r="11765">
      <c r="C11765" s="11"/>
      <c r="D11765" s="11"/>
      <c r="E11765" s="11"/>
    </row>
    <row r="11766">
      <c r="C11766" s="11"/>
      <c r="D11766" s="11"/>
      <c r="E11766" s="11"/>
    </row>
    <row r="11767">
      <c r="C11767" s="11"/>
      <c r="D11767" s="11"/>
      <c r="E11767" s="11"/>
    </row>
    <row r="11768">
      <c r="C11768" s="11"/>
      <c r="D11768" s="11"/>
      <c r="E11768" s="11"/>
    </row>
    <row r="11769">
      <c r="C11769" s="11"/>
      <c r="D11769" s="11"/>
      <c r="E11769" s="11"/>
    </row>
    <row r="11770">
      <c r="C11770" s="11"/>
      <c r="D11770" s="11"/>
      <c r="E11770" s="11"/>
    </row>
    <row r="11771">
      <c r="C11771" s="11"/>
      <c r="D11771" s="11"/>
      <c r="E11771" s="11"/>
    </row>
    <row r="11772">
      <c r="C11772" s="11"/>
      <c r="D11772" s="11"/>
      <c r="E11772" s="11"/>
    </row>
    <row r="11773">
      <c r="C11773" s="11"/>
      <c r="D11773" s="11"/>
      <c r="E11773" s="11"/>
    </row>
    <row r="11774">
      <c r="C11774" s="11"/>
      <c r="D11774" s="11"/>
      <c r="E11774" s="11"/>
    </row>
    <row r="11775">
      <c r="C11775" s="11"/>
      <c r="D11775" s="11"/>
      <c r="E11775" s="11"/>
    </row>
    <row r="11776">
      <c r="C11776" s="11"/>
      <c r="D11776" s="11"/>
      <c r="E11776" s="11"/>
    </row>
    <row r="11777">
      <c r="C11777" s="11"/>
      <c r="D11777" s="11"/>
      <c r="E11777" s="11"/>
    </row>
    <row r="11778">
      <c r="C11778" s="11"/>
      <c r="D11778" s="11"/>
      <c r="E11778" s="11"/>
    </row>
    <row r="11779">
      <c r="C11779" s="11"/>
      <c r="D11779" s="11"/>
      <c r="E11779" s="11"/>
    </row>
    <row r="11780">
      <c r="C11780" s="11"/>
      <c r="D11780" s="11"/>
      <c r="E11780" s="11"/>
    </row>
    <row r="11781">
      <c r="C11781" s="11"/>
      <c r="D11781" s="11"/>
      <c r="E11781" s="11"/>
    </row>
    <row r="11782">
      <c r="C11782" s="11"/>
      <c r="D11782" s="11"/>
      <c r="E11782" s="11"/>
    </row>
    <row r="11783">
      <c r="C11783" s="11"/>
      <c r="D11783" s="11"/>
      <c r="E11783" s="11"/>
    </row>
    <row r="11784">
      <c r="C11784" s="11"/>
      <c r="D11784" s="11"/>
      <c r="E11784" s="11"/>
    </row>
    <row r="11785">
      <c r="C11785" s="11"/>
      <c r="D11785" s="11"/>
      <c r="E11785" s="11"/>
    </row>
    <row r="11786">
      <c r="C11786" s="11"/>
      <c r="D11786" s="11"/>
      <c r="E11786" s="11"/>
    </row>
    <row r="11787">
      <c r="C11787" s="11"/>
      <c r="D11787" s="11"/>
      <c r="E11787" s="11"/>
    </row>
    <row r="11788">
      <c r="C11788" s="11"/>
      <c r="D11788" s="11"/>
      <c r="E11788" s="11"/>
    </row>
    <row r="11789">
      <c r="C11789" s="11"/>
      <c r="D11789" s="11"/>
      <c r="E11789" s="11"/>
    </row>
    <row r="11790">
      <c r="C11790" s="11"/>
      <c r="D11790" s="11"/>
      <c r="E11790" s="11"/>
    </row>
    <row r="11791">
      <c r="C11791" s="11"/>
      <c r="D11791" s="11"/>
      <c r="E11791" s="11"/>
    </row>
    <row r="11792">
      <c r="C11792" s="11"/>
      <c r="D11792" s="11"/>
      <c r="E11792" s="11"/>
    </row>
    <row r="11793">
      <c r="C11793" s="11"/>
      <c r="D11793" s="11"/>
      <c r="E11793" s="11"/>
    </row>
    <row r="11794">
      <c r="C11794" s="11"/>
      <c r="D11794" s="11"/>
      <c r="E11794" s="11"/>
    </row>
    <row r="11795">
      <c r="C11795" s="11"/>
      <c r="D11795" s="11"/>
      <c r="E11795" s="11"/>
    </row>
    <row r="11796">
      <c r="C11796" s="11"/>
      <c r="D11796" s="11"/>
      <c r="E11796" s="11"/>
    </row>
    <row r="11797">
      <c r="C11797" s="11"/>
      <c r="D11797" s="11"/>
      <c r="E11797" s="11"/>
    </row>
    <row r="11798">
      <c r="C11798" s="11"/>
      <c r="D11798" s="11"/>
      <c r="E11798" s="11"/>
    </row>
    <row r="11799">
      <c r="C11799" s="11"/>
      <c r="D11799" s="11"/>
      <c r="E11799" s="11"/>
    </row>
    <row r="11800">
      <c r="C11800" s="11"/>
      <c r="D11800" s="11"/>
      <c r="E11800" s="11"/>
    </row>
    <row r="11801">
      <c r="C11801" s="11"/>
      <c r="D11801" s="11"/>
      <c r="E11801" s="11"/>
    </row>
    <row r="11802">
      <c r="C11802" s="11"/>
      <c r="D11802" s="11"/>
      <c r="E11802" s="11"/>
    </row>
    <row r="11803">
      <c r="C11803" s="11"/>
      <c r="D11803" s="11"/>
      <c r="E11803" s="11"/>
    </row>
    <row r="11804">
      <c r="C11804" s="11"/>
      <c r="D11804" s="11"/>
      <c r="E11804" s="11"/>
    </row>
    <row r="11805">
      <c r="C11805" s="11"/>
      <c r="D11805" s="11"/>
      <c r="E11805" s="11"/>
    </row>
    <row r="11806">
      <c r="C11806" s="11"/>
      <c r="D11806" s="11"/>
      <c r="E11806" s="11"/>
    </row>
    <row r="11807">
      <c r="C11807" s="11"/>
      <c r="D11807" s="11"/>
      <c r="E11807" s="11"/>
    </row>
    <row r="11808">
      <c r="C11808" s="11"/>
      <c r="D11808" s="11"/>
      <c r="E11808" s="11"/>
    </row>
    <row r="11809">
      <c r="C11809" s="11"/>
      <c r="D11809" s="11"/>
      <c r="E11809" s="11"/>
    </row>
    <row r="11810">
      <c r="C11810" s="11"/>
      <c r="D11810" s="11"/>
      <c r="E11810" s="11"/>
    </row>
    <row r="11811">
      <c r="C11811" s="11"/>
      <c r="D11811" s="11"/>
      <c r="E11811" s="11"/>
    </row>
    <row r="11812">
      <c r="C11812" s="11"/>
      <c r="D11812" s="11"/>
      <c r="E11812" s="11"/>
    </row>
    <row r="11813">
      <c r="C11813" s="11"/>
      <c r="D11813" s="11"/>
      <c r="E11813" s="11"/>
    </row>
    <row r="11814">
      <c r="C11814" s="11"/>
      <c r="D11814" s="11"/>
      <c r="E11814" s="11"/>
    </row>
    <row r="11815">
      <c r="C11815" s="11"/>
      <c r="D11815" s="11"/>
      <c r="E11815" s="11"/>
    </row>
    <row r="11816">
      <c r="C11816" s="11"/>
      <c r="D11816" s="11"/>
      <c r="E11816" s="11"/>
    </row>
    <row r="11817">
      <c r="C11817" s="11"/>
      <c r="D11817" s="11"/>
      <c r="E11817" s="11"/>
    </row>
    <row r="11818">
      <c r="C11818" s="11"/>
      <c r="D11818" s="11"/>
      <c r="E11818" s="11"/>
    </row>
    <row r="11819">
      <c r="C11819" s="11"/>
      <c r="D11819" s="11"/>
      <c r="E11819" s="11"/>
    </row>
    <row r="11820">
      <c r="C11820" s="11"/>
      <c r="D11820" s="11"/>
      <c r="E11820" s="11"/>
    </row>
    <row r="11821">
      <c r="C11821" s="11"/>
      <c r="D11821" s="11"/>
      <c r="E11821" s="11"/>
    </row>
    <row r="11822">
      <c r="C11822" s="11"/>
      <c r="D11822" s="11"/>
      <c r="E11822" s="11"/>
    </row>
    <row r="11823">
      <c r="C11823" s="11"/>
      <c r="D11823" s="11"/>
      <c r="E11823" s="11"/>
    </row>
    <row r="11824">
      <c r="C11824" s="11"/>
      <c r="D11824" s="11"/>
      <c r="E11824" s="11"/>
    </row>
    <row r="11825">
      <c r="C11825" s="11"/>
      <c r="D11825" s="11"/>
      <c r="E11825" s="11"/>
    </row>
    <row r="11826">
      <c r="C11826" s="11"/>
      <c r="D11826" s="11"/>
      <c r="E11826" s="11"/>
    </row>
    <row r="11827">
      <c r="C11827" s="11"/>
      <c r="D11827" s="11"/>
      <c r="E11827" s="11"/>
    </row>
    <row r="11828">
      <c r="C11828" s="11"/>
      <c r="D11828" s="11"/>
      <c r="E11828" s="11"/>
    </row>
    <row r="11829">
      <c r="C11829" s="11"/>
      <c r="D11829" s="11"/>
      <c r="E11829" s="11"/>
    </row>
    <row r="11830">
      <c r="C11830" s="11"/>
      <c r="D11830" s="11"/>
      <c r="E11830" s="11"/>
    </row>
    <row r="11831">
      <c r="C11831" s="11"/>
      <c r="D11831" s="11"/>
      <c r="E11831" s="11"/>
    </row>
    <row r="11832">
      <c r="C11832" s="11"/>
      <c r="D11832" s="11"/>
      <c r="E11832" s="11"/>
    </row>
    <row r="11833">
      <c r="C11833" s="11"/>
      <c r="D11833" s="11"/>
      <c r="E11833" s="11"/>
    </row>
    <row r="11834">
      <c r="C11834" s="11"/>
      <c r="D11834" s="11"/>
      <c r="E11834" s="11"/>
    </row>
    <row r="11835">
      <c r="C11835" s="11"/>
      <c r="D11835" s="11"/>
      <c r="E11835" s="11"/>
    </row>
    <row r="11836">
      <c r="C11836" s="11"/>
      <c r="D11836" s="11"/>
      <c r="E11836" s="11"/>
    </row>
    <row r="11837">
      <c r="C11837" s="11"/>
      <c r="D11837" s="11"/>
      <c r="E11837" s="11"/>
    </row>
    <row r="11838">
      <c r="C11838" s="11"/>
      <c r="D11838" s="11"/>
      <c r="E11838" s="11"/>
    </row>
    <row r="11839">
      <c r="C11839" s="11"/>
      <c r="D11839" s="11"/>
      <c r="E11839" s="11"/>
    </row>
    <row r="11840">
      <c r="C11840" s="11"/>
      <c r="D11840" s="11"/>
      <c r="E11840" s="11"/>
    </row>
    <row r="11841">
      <c r="C11841" s="11"/>
      <c r="D11841" s="11"/>
      <c r="E11841" s="11"/>
    </row>
    <row r="11842">
      <c r="C11842" s="11"/>
      <c r="D11842" s="11"/>
      <c r="E11842" s="11"/>
    </row>
    <row r="11843">
      <c r="C11843" s="11"/>
      <c r="D11843" s="11"/>
      <c r="E11843" s="11"/>
    </row>
    <row r="11844">
      <c r="C11844" s="11"/>
      <c r="D11844" s="11"/>
      <c r="E11844" s="11"/>
    </row>
    <row r="11845">
      <c r="C11845" s="11"/>
      <c r="D11845" s="11"/>
      <c r="E11845" s="11"/>
    </row>
    <row r="11846">
      <c r="C11846" s="11"/>
      <c r="D11846" s="11"/>
      <c r="E11846" s="11"/>
    </row>
    <row r="11847">
      <c r="C11847" s="11"/>
      <c r="D11847" s="11"/>
      <c r="E11847" s="11"/>
    </row>
    <row r="11848">
      <c r="C11848" s="11"/>
      <c r="D11848" s="11"/>
      <c r="E11848" s="11"/>
    </row>
    <row r="11849">
      <c r="C11849" s="11"/>
      <c r="D11849" s="11"/>
      <c r="E11849" s="11"/>
    </row>
    <row r="11850">
      <c r="C11850" s="11"/>
      <c r="D11850" s="11"/>
      <c r="E11850" s="11"/>
    </row>
    <row r="11851">
      <c r="C11851" s="11"/>
      <c r="D11851" s="11"/>
      <c r="E11851" s="11"/>
    </row>
    <row r="11852">
      <c r="C11852" s="11"/>
      <c r="D11852" s="11"/>
      <c r="E11852" s="11"/>
    </row>
    <row r="11853">
      <c r="C11853" s="11"/>
      <c r="D11853" s="11"/>
      <c r="E11853" s="11"/>
    </row>
    <row r="11854">
      <c r="C11854" s="11"/>
      <c r="D11854" s="11"/>
      <c r="E11854" s="11"/>
    </row>
    <row r="11855">
      <c r="C11855" s="11"/>
      <c r="D11855" s="11"/>
      <c r="E11855" s="11"/>
    </row>
    <row r="11856">
      <c r="C11856" s="11"/>
      <c r="D11856" s="11"/>
      <c r="E11856" s="11"/>
    </row>
    <row r="11857">
      <c r="C11857" s="11"/>
      <c r="D11857" s="11"/>
      <c r="E11857" s="11"/>
    </row>
    <row r="11858">
      <c r="C11858" s="11"/>
      <c r="D11858" s="11"/>
      <c r="E11858" s="11"/>
    </row>
    <row r="11859">
      <c r="C11859" s="11"/>
      <c r="D11859" s="11"/>
      <c r="E11859" s="11"/>
    </row>
    <row r="11860">
      <c r="C11860" s="11"/>
      <c r="D11860" s="11"/>
      <c r="E11860" s="11"/>
    </row>
    <row r="11861">
      <c r="C11861" s="11"/>
      <c r="D11861" s="11"/>
      <c r="E11861" s="11"/>
    </row>
    <row r="11862">
      <c r="C11862" s="11"/>
      <c r="D11862" s="11"/>
      <c r="E11862" s="11"/>
    </row>
    <row r="11863">
      <c r="C11863" s="11"/>
      <c r="D11863" s="11"/>
      <c r="E11863" s="11"/>
    </row>
    <row r="11864">
      <c r="C11864" s="11"/>
      <c r="D11864" s="11"/>
      <c r="E11864" s="11"/>
    </row>
    <row r="11865">
      <c r="C11865" s="11"/>
      <c r="D11865" s="11"/>
      <c r="E11865" s="11"/>
    </row>
    <row r="11866">
      <c r="C11866" s="11"/>
      <c r="D11866" s="11"/>
      <c r="E11866" s="11"/>
    </row>
    <row r="11867">
      <c r="C11867" s="11"/>
      <c r="D11867" s="11"/>
      <c r="E11867" s="11"/>
    </row>
    <row r="11868">
      <c r="C11868" s="11"/>
      <c r="D11868" s="11"/>
      <c r="E11868" s="11"/>
    </row>
    <row r="11869">
      <c r="C11869" s="11"/>
      <c r="D11869" s="11"/>
      <c r="E11869" s="11"/>
    </row>
    <row r="11870">
      <c r="C11870" s="11"/>
      <c r="D11870" s="11"/>
      <c r="E11870" s="11"/>
    </row>
    <row r="11871">
      <c r="C11871" s="11"/>
      <c r="D11871" s="11"/>
      <c r="E11871" s="11"/>
    </row>
    <row r="11872">
      <c r="C11872" s="11"/>
      <c r="D11872" s="11"/>
      <c r="E11872" s="11"/>
    </row>
    <row r="11873">
      <c r="C11873" s="11"/>
      <c r="D11873" s="11"/>
      <c r="E11873" s="11"/>
    </row>
    <row r="11874">
      <c r="C11874" s="11"/>
      <c r="D11874" s="11"/>
      <c r="E11874" s="11"/>
    </row>
    <row r="11875">
      <c r="C11875" s="11"/>
      <c r="D11875" s="11"/>
      <c r="E11875" s="11"/>
    </row>
    <row r="11876">
      <c r="C11876" s="11"/>
      <c r="D11876" s="11"/>
      <c r="E11876" s="11"/>
    </row>
    <row r="11877">
      <c r="C11877" s="11"/>
      <c r="D11877" s="11"/>
      <c r="E11877" s="11"/>
    </row>
    <row r="11878">
      <c r="C11878" s="11"/>
      <c r="D11878" s="11"/>
      <c r="E11878" s="11"/>
    </row>
    <row r="11879">
      <c r="C11879" s="11"/>
      <c r="D11879" s="11"/>
      <c r="E11879" s="11"/>
    </row>
    <row r="11880">
      <c r="C11880" s="11"/>
      <c r="D11880" s="11"/>
      <c r="E11880" s="11"/>
    </row>
    <row r="11881">
      <c r="C11881" s="11"/>
      <c r="D11881" s="11"/>
      <c r="E11881" s="11"/>
    </row>
    <row r="11882">
      <c r="C11882" s="11"/>
      <c r="D11882" s="11"/>
      <c r="E11882" s="11"/>
    </row>
    <row r="11883">
      <c r="C11883" s="11"/>
      <c r="D11883" s="11"/>
      <c r="E11883" s="11"/>
    </row>
    <row r="11884">
      <c r="C11884" s="11"/>
      <c r="D11884" s="11"/>
      <c r="E11884" s="11"/>
    </row>
    <row r="11885">
      <c r="C11885" s="11"/>
      <c r="D11885" s="11"/>
      <c r="E11885" s="11"/>
    </row>
    <row r="11886">
      <c r="C11886" s="11"/>
      <c r="D11886" s="11"/>
      <c r="E11886" s="11"/>
    </row>
    <row r="11887">
      <c r="C11887" s="11"/>
      <c r="D11887" s="11"/>
      <c r="E11887" s="11"/>
    </row>
    <row r="11888">
      <c r="C11888" s="11"/>
      <c r="D11888" s="11"/>
      <c r="E11888" s="11"/>
    </row>
    <row r="11889">
      <c r="C11889" s="11"/>
      <c r="D11889" s="11"/>
      <c r="E11889" s="11"/>
    </row>
    <row r="11890">
      <c r="C11890" s="11"/>
      <c r="D11890" s="11"/>
      <c r="E11890" s="11"/>
    </row>
    <row r="11891">
      <c r="C11891" s="11"/>
      <c r="D11891" s="11"/>
      <c r="E11891" s="11"/>
    </row>
    <row r="11892">
      <c r="C11892" s="11"/>
      <c r="D11892" s="11"/>
      <c r="E11892" s="11"/>
    </row>
    <row r="11893">
      <c r="C11893" s="11"/>
      <c r="D11893" s="11"/>
      <c r="E11893" s="11"/>
    </row>
    <row r="11894">
      <c r="C11894" s="11"/>
      <c r="D11894" s="11"/>
      <c r="E11894" s="11"/>
    </row>
    <row r="11895">
      <c r="C11895" s="11"/>
      <c r="D11895" s="11"/>
      <c r="E11895" s="11"/>
    </row>
    <row r="11896">
      <c r="C11896" s="11"/>
      <c r="D11896" s="11"/>
      <c r="E11896" s="11"/>
    </row>
    <row r="11897">
      <c r="C11897" s="11"/>
      <c r="D11897" s="11"/>
      <c r="E11897" s="11"/>
    </row>
    <row r="11898">
      <c r="C11898" s="11"/>
      <c r="D11898" s="11"/>
      <c r="E11898" s="11"/>
    </row>
    <row r="11899">
      <c r="C11899" s="11"/>
      <c r="D11899" s="11"/>
      <c r="E11899" s="11"/>
    </row>
    <row r="11900">
      <c r="C11900" s="11"/>
      <c r="D11900" s="11"/>
      <c r="E11900" s="11"/>
    </row>
    <row r="11901">
      <c r="C11901" s="11"/>
      <c r="D11901" s="11"/>
      <c r="E11901" s="11"/>
    </row>
    <row r="11902">
      <c r="C11902" s="11"/>
      <c r="D11902" s="11"/>
      <c r="E11902" s="11"/>
    </row>
    <row r="11903">
      <c r="C11903" s="11"/>
      <c r="D11903" s="11"/>
      <c r="E11903" s="11"/>
    </row>
    <row r="11904">
      <c r="C11904" s="11"/>
      <c r="D11904" s="11"/>
      <c r="E11904" s="11"/>
    </row>
    <row r="11905">
      <c r="C11905" s="11"/>
      <c r="D11905" s="11"/>
      <c r="E11905" s="11"/>
    </row>
    <row r="11906">
      <c r="C11906" s="11"/>
      <c r="D11906" s="11"/>
      <c r="E11906" s="11"/>
    </row>
    <row r="11907">
      <c r="C11907" s="11"/>
      <c r="D11907" s="11"/>
      <c r="E11907" s="11"/>
    </row>
    <row r="11908">
      <c r="C11908" s="11"/>
      <c r="D11908" s="11"/>
      <c r="E11908" s="11"/>
    </row>
    <row r="11909">
      <c r="C11909" s="11"/>
      <c r="D11909" s="11"/>
      <c r="E11909" s="11"/>
    </row>
    <row r="11910">
      <c r="C11910" s="11"/>
      <c r="D11910" s="11"/>
      <c r="E11910" s="11"/>
    </row>
    <row r="11911">
      <c r="C11911" s="11"/>
      <c r="D11911" s="11"/>
      <c r="E11911" s="11"/>
    </row>
    <row r="11912">
      <c r="C11912" s="11"/>
      <c r="D11912" s="11"/>
      <c r="E11912" s="11"/>
    </row>
    <row r="11913">
      <c r="C11913" s="11"/>
      <c r="D11913" s="11"/>
      <c r="E11913" s="11"/>
    </row>
    <row r="11914">
      <c r="C11914" s="11"/>
      <c r="D11914" s="11"/>
      <c r="E11914" s="11"/>
    </row>
    <row r="11915">
      <c r="C11915" s="11"/>
      <c r="D11915" s="11"/>
      <c r="E11915" s="11"/>
    </row>
    <row r="11916">
      <c r="C11916" s="11"/>
      <c r="D11916" s="11"/>
      <c r="E11916" s="11"/>
    </row>
    <row r="11917">
      <c r="C11917" s="11"/>
      <c r="D11917" s="11"/>
      <c r="E11917" s="11"/>
    </row>
    <row r="11918">
      <c r="C11918" s="11"/>
      <c r="D11918" s="11"/>
      <c r="E11918" s="11"/>
    </row>
    <row r="11919">
      <c r="C11919" s="11"/>
      <c r="D11919" s="11"/>
      <c r="E11919" s="11"/>
    </row>
    <row r="11920">
      <c r="C11920" s="11"/>
      <c r="D11920" s="11"/>
      <c r="E11920" s="11"/>
    </row>
    <row r="11921">
      <c r="C11921" s="11"/>
      <c r="D11921" s="11"/>
      <c r="E11921" s="11"/>
    </row>
    <row r="11922">
      <c r="C11922" s="11"/>
      <c r="D11922" s="11"/>
      <c r="E11922" s="11"/>
    </row>
    <row r="11923">
      <c r="C11923" s="11"/>
      <c r="D11923" s="11"/>
      <c r="E11923" s="11"/>
    </row>
    <row r="11924">
      <c r="C11924" s="11"/>
      <c r="D11924" s="11"/>
      <c r="E11924" s="11"/>
    </row>
    <row r="11925">
      <c r="C11925" s="11"/>
      <c r="D11925" s="11"/>
      <c r="E11925" s="11"/>
    </row>
    <row r="11926">
      <c r="C11926" s="11"/>
      <c r="D11926" s="11"/>
      <c r="E11926" s="11"/>
    </row>
    <row r="11927">
      <c r="C11927" s="11"/>
      <c r="D11927" s="11"/>
      <c r="E11927" s="11"/>
    </row>
    <row r="11928">
      <c r="C11928" s="11"/>
      <c r="D11928" s="11"/>
      <c r="E11928" s="11"/>
    </row>
    <row r="11929">
      <c r="C11929" s="11"/>
      <c r="D11929" s="11"/>
      <c r="E11929" s="11"/>
    </row>
    <row r="11930">
      <c r="C11930" s="11"/>
      <c r="D11930" s="11"/>
      <c r="E11930" s="11"/>
    </row>
    <row r="11931">
      <c r="C11931" s="11"/>
      <c r="D11931" s="11"/>
      <c r="E11931" s="11"/>
    </row>
    <row r="11932">
      <c r="C11932" s="11"/>
      <c r="D11932" s="11"/>
      <c r="E11932" s="11"/>
    </row>
    <row r="11933">
      <c r="C11933" s="11"/>
      <c r="D11933" s="11"/>
      <c r="E11933" s="11"/>
    </row>
    <row r="11934">
      <c r="C11934" s="11"/>
      <c r="D11934" s="11"/>
      <c r="E11934" s="11"/>
    </row>
    <row r="11935">
      <c r="C11935" s="11"/>
      <c r="D11935" s="11"/>
      <c r="E11935" s="11"/>
    </row>
    <row r="11936">
      <c r="C11936" s="11"/>
      <c r="D11936" s="11"/>
      <c r="E11936" s="11"/>
    </row>
    <row r="11937">
      <c r="C11937" s="11"/>
      <c r="D11937" s="11"/>
      <c r="E11937" s="11"/>
    </row>
    <row r="11938">
      <c r="C11938" s="11"/>
      <c r="D11938" s="11"/>
      <c r="E11938" s="11"/>
    </row>
    <row r="11939">
      <c r="C11939" s="11"/>
      <c r="D11939" s="11"/>
      <c r="E11939" s="11"/>
    </row>
    <row r="11940">
      <c r="C11940" s="11"/>
      <c r="D11940" s="11"/>
      <c r="E11940" s="11"/>
    </row>
    <row r="11941">
      <c r="C11941" s="11"/>
      <c r="D11941" s="11"/>
      <c r="E11941" s="11"/>
    </row>
    <row r="11942">
      <c r="C11942" s="11"/>
      <c r="D11942" s="11"/>
      <c r="E11942" s="11"/>
    </row>
    <row r="11943">
      <c r="C11943" s="11"/>
      <c r="D11943" s="11"/>
      <c r="E11943" s="11"/>
    </row>
    <row r="11944">
      <c r="C11944" s="11"/>
      <c r="D11944" s="11"/>
      <c r="E11944" s="11"/>
    </row>
    <row r="11945">
      <c r="C11945" s="11"/>
      <c r="D11945" s="11"/>
      <c r="E11945" s="11"/>
    </row>
    <row r="11946">
      <c r="C11946" s="11"/>
      <c r="D11946" s="11"/>
      <c r="E11946" s="11"/>
    </row>
    <row r="11947">
      <c r="C11947" s="11"/>
      <c r="D11947" s="11"/>
      <c r="E11947" s="11"/>
    </row>
    <row r="11948">
      <c r="C11948" s="11"/>
      <c r="D11948" s="11"/>
      <c r="E11948" s="11"/>
    </row>
    <row r="11949">
      <c r="C11949" s="11"/>
      <c r="D11949" s="11"/>
      <c r="E11949" s="11"/>
    </row>
    <row r="11950">
      <c r="C11950" s="11"/>
      <c r="D11950" s="11"/>
      <c r="E11950" s="11"/>
    </row>
    <row r="11951">
      <c r="C11951" s="11"/>
      <c r="D11951" s="11"/>
      <c r="E11951" s="11"/>
    </row>
    <row r="11952">
      <c r="C11952" s="11"/>
      <c r="D11952" s="11"/>
      <c r="E11952" s="11"/>
    </row>
    <row r="11953">
      <c r="C11953" s="11"/>
      <c r="D11953" s="11"/>
      <c r="E11953" s="11"/>
    </row>
    <row r="11954">
      <c r="C11954" s="11"/>
      <c r="D11954" s="11"/>
      <c r="E11954" s="11"/>
    </row>
    <row r="11955">
      <c r="C11955" s="11"/>
      <c r="D11955" s="11"/>
      <c r="E11955" s="11"/>
    </row>
    <row r="11956">
      <c r="C11956" s="11"/>
      <c r="D11956" s="11"/>
      <c r="E11956" s="11"/>
    </row>
    <row r="11957">
      <c r="C11957" s="11"/>
      <c r="D11957" s="11"/>
      <c r="E11957" s="11"/>
    </row>
    <row r="11958">
      <c r="C11958" s="11"/>
      <c r="D11958" s="11"/>
      <c r="E11958" s="11"/>
    </row>
    <row r="11959">
      <c r="C11959" s="11"/>
      <c r="D11959" s="11"/>
      <c r="E11959" s="11"/>
    </row>
    <row r="11960">
      <c r="C11960" s="11"/>
      <c r="D11960" s="11"/>
      <c r="E11960" s="11"/>
    </row>
    <row r="11961">
      <c r="C11961" s="11"/>
      <c r="D11961" s="11"/>
      <c r="E11961" s="11"/>
    </row>
    <row r="11962">
      <c r="C11962" s="11"/>
      <c r="D11962" s="11"/>
      <c r="E11962" s="11"/>
    </row>
    <row r="11963">
      <c r="C11963" s="11"/>
      <c r="D11963" s="11"/>
      <c r="E11963" s="11"/>
    </row>
    <row r="11964">
      <c r="C11964" s="11"/>
      <c r="D11964" s="11"/>
      <c r="E11964" s="11"/>
    </row>
    <row r="11965">
      <c r="C11965" s="11"/>
      <c r="D11965" s="11"/>
      <c r="E11965" s="11"/>
    </row>
    <row r="11966">
      <c r="C11966" s="11"/>
      <c r="D11966" s="11"/>
      <c r="E11966" s="11"/>
    </row>
    <row r="11967">
      <c r="C11967" s="11"/>
      <c r="D11967" s="11"/>
      <c r="E11967" s="11"/>
    </row>
    <row r="11968">
      <c r="C11968" s="11"/>
      <c r="D11968" s="11"/>
      <c r="E11968" s="11"/>
    </row>
    <row r="11969">
      <c r="C11969" s="11"/>
      <c r="D11969" s="11"/>
      <c r="E11969" s="11"/>
    </row>
    <row r="11970">
      <c r="C11970" s="11"/>
      <c r="D11970" s="11"/>
      <c r="E11970" s="11"/>
    </row>
    <row r="11971">
      <c r="C11971" s="11"/>
      <c r="D11971" s="11"/>
      <c r="E11971" s="11"/>
    </row>
    <row r="11972">
      <c r="C11972" s="11"/>
      <c r="D11972" s="11"/>
      <c r="E11972" s="11"/>
    </row>
    <row r="11973">
      <c r="C11973" s="11"/>
      <c r="D11973" s="11"/>
      <c r="E11973" s="11"/>
    </row>
    <row r="11974">
      <c r="C11974" s="11"/>
      <c r="D11974" s="11"/>
      <c r="E11974" s="11"/>
    </row>
    <row r="11975">
      <c r="C11975" s="11"/>
      <c r="D11975" s="11"/>
      <c r="E11975" s="11"/>
    </row>
    <row r="11976">
      <c r="C11976" s="11"/>
      <c r="D11976" s="11"/>
      <c r="E11976" s="11"/>
    </row>
    <row r="11977">
      <c r="C11977" s="11"/>
      <c r="D11977" s="11"/>
      <c r="E11977" s="11"/>
    </row>
    <row r="11978">
      <c r="C11978" s="11"/>
      <c r="D11978" s="11"/>
      <c r="E11978" s="11"/>
    </row>
    <row r="11979">
      <c r="C11979" s="11"/>
      <c r="D11979" s="11"/>
      <c r="E11979" s="11"/>
    </row>
    <row r="11980">
      <c r="C11980" s="11"/>
      <c r="D11980" s="11"/>
      <c r="E11980" s="11"/>
    </row>
    <row r="11981">
      <c r="C11981" s="11"/>
      <c r="D11981" s="11"/>
      <c r="E11981" s="11"/>
    </row>
    <row r="11982">
      <c r="C11982" s="11"/>
      <c r="D11982" s="11"/>
      <c r="E11982" s="11"/>
    </row>
    <row r="11983">
      <c r="C11983" s="11"/>
      <c r="D11983" s="11"/>
      <c r="E11983" s="11"/>
    </row>
    <row r="11984">
      <c r="C11984" s="11"/>
      <c r="D11984" s="11"/>
      <c r="E11984" s="11"/>
    </row>
    <row r="11985">
      <c r="C11985" s="11"/>
      <c r="D11985" s="11"/>
      <c r="E11985" s="11"/>
    </row>
    <row r="11986">
      <c r="C11986" s="11"/>
      <c r="D11986" s="11"/>
      <c r="E11986" s="11"/>
    </row>
    <row r="11987">
      <c r="C11987" s="11"/>
      <c r="D11987" s="11"/>
      <c r="E11987" s="11"/>
    </row>
    <row r="11988">
      <c r="C11988" s="11"/>
      <c r="D11988" s="11"/>
      <c r="E11988" s="11"/>
    </row>
    <row r="11989">
      <c r="C11989" s="11"/>
      <c r="D11989" s="11"/>
      <c r="E11989" s="11"/>
    </row>
    <row r="11990">
      <c r="C11990" s="11"/>
      <c r="D11990" s="11"/>
      <c r="E11990" s="11"/>
    </row>
    <row r="11991">
      <c r="C11991" s="11"/>
      <c r="D11991" s="11"/>
      <c r="E11991" s="11"/>
    </row>
    <row r="11992">
      <c r="C11992" s="11"/>
      <c r="D11992" s="11"/>
      <c r="E11992" s="11"/>
    </row>
    <row r="11993">
      <c r="C11993" s="11"/>
      <c r="D11993" s="11"/>
      <c r="E11993" s="11"/>
    </row>
    <row r="11994">
      <c r="C11994" s="11"/>
      <c r="D11994" s="11"/>
      <c r="E11994" s="11"/>
    </row>
    <row r="11995">
      <c r="C11995" s="11"/>
      <c r="D11995" s="11"/>
      <c r="E11995" s="11"/>
    </row>
    <row r="11996">
      <c r="C11996" s="11"/>
      <c r="D11996" s="11"/>
      <c r="E11996" s="11"/>
    </row>
    <row r="11997">
      <c r="C11997" s="11"/>
      <c r="D11997" s="11"/>
      <c r="E11997" s="11"/>
    </row>
    <row r="11998">
      <c r="C11998" s="11"/>
      <c r="D11998" s="11"/>
      <c r="E11998" s="11"/>
    </row>
    <row r="11999">
      <c r="C11999" s="11"/>
      <c r="D11999" s="11"/>
      <c r="E11999" s="11"/>
    </row>
    <row r="12000">
      <c r="C12000" s="11"/>
      <c r="D12000" s="11"/>
      <c r="E12000" s="11"/>
    </row>
    <row r="12001">
      <c r="C12001" s="11"/>
      <c r="D12001" s="11"/>
      <c r="E12001" s="11"/>
    </row>
    <row r="12002">
      <c r="C12002" s="11"/>
      <c r="D12002" s="11"/>
      <c r="E12002" s="11"/>
    </row>
    <row r="12003">
      <c r="C12003" s="11"/>
      <c r="D12003" s="11"/>
      <c r="E12003" s="11"/>
    </row>
    <row r="12004">
      <c r="C12004" s="11"/>
      <c r="D12004" s="11"/>
      <c r="E12004" s="11"/>
    </row>
    <row r="12005">
      <c r="C12005" s="11"/>
      <c r="D12005" s="11"/>
      <c r="E12005" s="11"/>
    </row>
    <row r="12006">
      <c r="C12006" s="11"/>
      <c r="D12006" s="11"/>
      <c r="E12006" s="11"/>
    </row>
    <row r="12007">
      <c r="C12007" s="11"/>
      <c r="D12007" s="11"/>
      <c r="E12007" s="11"/>
    </row>
    <row r="12008">
      <c r="C12008" s="11"/>
      <c r="D12008" s="11"/>
      <c r="E12008" s="11"/>
    </row>
    <row r="12009">
      <c r="C12009" s="11"/>
      <c r="D12009" s="11"/>
      <c r="E12009" s="11"/>
    </row>
    <row r="12010">
      <c r="C12010" s="11"/>
      <c r="D12010" s="11"/>
      <c r="E12010" s="11"/>
    </row>
    <row r="12011">
      <c r="C12011" s="11"/>
      <c r="D12011" s="11"/>
      <c r="E12011" s="11"/>
    </row>
    <row r="12012">
      <c r="C12012" s="11"/>
      <c r="D12012" s="11"/>
      <c r="E12012" s="11"/>
    </row>
    <row r="12013">
      <c r="C12013" s="11"/>
      <c r="D12013" s="11"/>
      <c r="E12013" s="11"/>
    </row>
    <row r="12014">
      <c r="C12014" s="11"/>
      <c r="D12014" s="11"/>
      <c r="E12014" s="11"/>
    </row>
    <row r="12015">
      <c r="C12015" s="11"/>
      <c r="D12015" s="11"/>
      <c r="E12015" s="11"/>
    </row>
    <row r="12016">
      <c r="C12016" s="11"/>
      <c r="D12016" s="11"/>
      <c r="E12016" s="11"/>
    </row>
    <row r="12017">
      <c r="C12017" s="11"/>
      <c r="D12017" s="11"/>
      <c r="E12017" s="11"/>
    </row>
    <row r="12018">
      <c r="C12018" s="11"/>
      <c r="D12018" s="11"/>
      <c r="E12018" s="11"/>
    </row>
    <row r="12019">
      <c r="C12019" s="11"/>
      <c r="D12019" s="11"/>
      <c r="E12019" s="11"/>
    </row>
    <row r="12020">
      <c r="C12020" s="11"/>
      <c r="D12020" s="11"/>
      <c r="E12020" s="11"/>
    </row>
    <row r="12021">
      <c r="C12021" s="11"/>
      <c r="D12021" s="11"/>
      <c r="E12021" s="11"/>
    </row>
    <row r="12022">
      <c r="C12022" s="11"/>
      <c r="D12022" s="11"/>
      <c r="E12022" s="11"/>
    </row>
    <row r="12023">
      <c r="C12023" s="11"/>
      <c r="D12023" s="11"/>
      <c r="E12023" s="11"/>
    </row>
    <row r="12024">
      <c r="C12024" s="11"/>
      <c r="D12024" s="11"/>
      <c r="E12024" s="11"/>
    </row>
    <row r="12025">
      <c r="C12025" s="11"/>
      <c r="D12025" s="11"/>
      <c r="E12025" s="11"/>
    </row>
    <row r="12026">
      <c r="C12026" s="11"/>
      <c r="D12026" s="11"/>
      <c r="E12026" s="11"/>
    </row>
    <row r="12027">
      <c r="C12027" s="11"/>
      <c r="D12027" s="11"/>
      <c r="E12027" s="11"/>
    </row>
    <row r="12028">
      <c r="C12028" s="11"/>
      <c r="D12028" s="11"/>
      <c r="E12028" s="11"/>
    </row>
    <row r="12029">
      <c r="C12029" s="11"/>
      <c r="D12029" s="11"/>
      <c r="E12029" s="11"/>
    </row>
    <row r="12030">
      <c r="C12030" s="11"/>
      <c r="D12030" s="11"/>
      <c r="E12030" s="11"/>
    </row>
    <row r="12031">
      <c r="C12031" s="11"/>
      <c r="D12031" s="11"/>
      <c r="E12031" s="11"/>
    </row>
    <row r="12032">
      <c r="C12032" s="11"/>
      <c r="D12032" s="11"/>
      <c r="E12032" s="11"/>
    </row>
    <row r="12033">
      <c r="C12033" s="11"/>
      <c r="D12033" s="11"/>
      <c r="E12033" s="11"/>
    </row>
    <row r="12034">
      <c r="C12034" s="11"/>
      <c r="D12034" s="11"/>
      <c r="E12034" s="11"/>
    </row>
    <row r="12035">
      <c r="C12035" s="11"/>
      <c r="D12035" s="11"/>
      <c r="E12035" s="11"/>
    </row>
    <row r="12036">
      <c r="C12036" s="11"/>
      <c r="D12036" s="11"/>
      <c r="E12036" s="11"/>
    </row>
    <row r="12037">
      <c r="C12037" s="11"/>
      <c r="D12037" s="11"/>
      <c r="E12037" s="11"/>
    </row>
    <row r="12038">
      <c r="C12038" s="11"/>
      <c r="D12038" s="11"/>
      <c r="E12038" s="11"/>
    </row>
    <row r="12039">
      <c r="C12039" s="11"/>
      <c r="D12039" s="11"/>
      <c r="E12039" s="11"/>
    </row>
    <row r="12040">
      <c r="C12040" s="11"/>
      <c r="D12040" s="11"/>
      <c r="E12040" s="11"/>
    </row>
    <row r="12041">
      <c r="C12041" s="11"/>
      <c r="D12041" s="11"/>
      <c r="E12041" s="11"/>
    </row>
    <row r="12042">
      <c r="C12042" s="11"/>
      <c r="D12042" s="11"/>
      <c r="E12042" s="11"/>
    </row>
    <row r="12043">
      <c r="C12043" s="11"/>
      <c r="D12043" s="11"/>
      <c r="E12043" s="11"/>
    </row>
    <row r="12044">
      <c r="C12044" s="11"/>
      <c r="D12044" s="11"/>
      <c r="E12044" s="11"/>
    </row>
    <row r="12045">
      <c r="C12045" s="11"/>
      <c r="D12045" s="11"/>
      <c r="E12045" s="11"/>
    </row>
    <row r="12046">
      <c r="C12046" s="11"/>
      <c r="D12046" s="11"/>
      <c r="E12046" s="11"/>
    </row>
    <row r="12047">
      <c r="C12047" s="11"/>
      <c r="D12047" s="11"/>
      <c r="E12047" s="11"/>
    </row>
    <row r="12048">
      <c r="C12048" s="11"/>
      <c r="D12048" s="11"/>
      <c r="E12048" s="11"/>
    </row>
    <row r="12049">
      <c r="C12049" s="11"/>
      <c r="D12049" s="11"/>
      <c r="E12049" s="11"/>
    </row>
    <row r="12050">
      <c r="C12050" s="11"/>
      <c r="D12050" s="11"/>
      <c r="E12050" s="11"/>
    </row>
    <row r="12051">
      <c r="C12051" s="11"/>
      <c r="D12051" s="11"/>
      <c r="E12051" s="11"/>
    </row>
    <row r="12052">
      <c r="C12052" s="11"/>
      <c r="D12052" s="11"/>
      <c r="E12052" s="11"/>
    </row>
    <row r="12053">
      <c r="C12053" s="11"/>
      <c r="D12053" s="11"/>
      <c r="E12053" s="11"/>
    </row>
    <row r="12054">
      <c r="C12054" s="11"/>
      <c r="D12054" s="11"/>
      <c r="E12054" s="11"/>
    </row>
    <row r="12055">
      <c r="C12055" s="11"/>
      <c r="D12055" s="11"/>
      <c r="E12055" s="11"/>
    </row>
    <row r="12056">
      <c r="C12056" s="11"/>
      <c r="D12056" s="11"/>
      <c r="E12056" s="11"/>
    </row>
    <row r="12057">
      <c r="C12057" s="11"/>
      <c r="D12057" s="11"/>
      <c r="E12057" s="11"/>
    </row>
    <row r="12058">
      <c r="C12058" s="11"/>
      <c r="D12058" s="11"/>
      <c r="E12058" s="11"/>
    </row>
    <row r="12059">
      <c r="C12059" s="11"/>
      <c r="D12059" s="11"/>
      <c r="E12059" s="11"/>
    </row>
    <row r="12060">
      <c r="C12060" s="11"/>
      <c r="D12060" s="11"/>
      <c r="E12060" s="11"/>
    </row>
    <row r="12061">
      <c r="C12061" s="11"/>
      <c r="D12061" s="11"/>
      <c r="E12061" s="11"/>
    </row>
    <row r="12062">
      <c r="C12062" s="11"/>
      <c r="D12062" s="11"/>
      <c r="E12062" s="11"/>
    </row>
    <row r="12063">
      <c r="C12063" s="11"/>
      <c r="D12063" s="11"/>
      <c r="E12063" s="11"/>
    </row>
    <row r="12064">
      <c r="C12064" s="11"/>
      <c r="D12064" s="11"/>
      <c r="E12064" s="11"/>
    </row>
    <row r="12065">
      <c r="C12065" s="11"/>
      <c r="D12065" s="11"/>
      <c r="E12065" s="11"/>
    </row>
    <row r="12066">
      <c r="C12066" s="11"/>
      <c r="D12066" s="11"/>
      <c r="E12066" s="11"/>
    </row>
    <row r="12067">
      <c r="C12067" s="11"/>
      <c r="D12067" s="11"/>
      <c r="E12067" s="11"/>
    </row>
    <row r="12068">
      <c r="C12068" s="11"/>
      <c r="D12068" s="11"/>
      <c r="E12068" s="11"/>
    </row>
    <row r="12069">
      <c r="C12069" s="11"/>
      <c r="D12069" s="11"/>
      <c r="E12069" s="11"/>
    </row>
    <row r="12070">
      <c r="C12070" s="11"/>
      <c r="D12070" s="11"/>
      <c r="E12070" s="11"/>
    </row>
    <row r="12071">
      <c r="C12071" s="11"/>
      <c r="D12071" s="11"/>
      <c r="E12071" s="11"/>
    </row>
    <row r="12072">
      <c r="C12072" s="11"/>
      <c r="D12072" s="11"/>
      <c r="E12072" s="11"/>
    </row>
    <row r="12073">
      <c r="C12073" s="11"/>
      <c r="D12073" s="11"/>
      <c r="E12073" s="11"/>
    </row>
    <row r="12074">
      <c r="C12074" s="11"/>
      <c r="D12074" s="11"/>
      <c r="E12074" s="11"/>
    </row>
    <row r="12075">
      <c r="C12075" s="11"/>
      <c r="D12075" s="11"/>
      <c r="E12075" s="11"/>
    </row>
    <row r="12076">
      <c r="C12076" s="11"/>
      <c r="D12076" s="11"/>
      <c r="E12076" s="11"/>
    </row>
    <row r="12077">
      <c r="C12077" s="11"/>
      <c r="D12077" s="11"/>
      <c r="E12077" s="11"/>
    </row>
    <row r="12078">
      <c r="C12078" s="11"/>
      <c r="D12078" s="11"/>
      <c r="E12078" s="11"/>
    </row>
    <row r="12079">
      <c r="C12079" s="11"/>
      <c r="D12079" s="11"/>
      <c r="E12079" s="11"/>
    </row>
    <row r="12080">
      <c r="C12080" s="11"/>
      <c r="D12080" s="11"/>
      <c r="E12080" s="11"/>
    </row>
    <row r="12081">
      <c r="C12081" s="11"/>
      <c r="D12081" s="11"/>
      <c r="E12081" s="11"/>
    </row>
    <row r="12082">
      <c r="C12082" s="11"/>
      <c r="D12082" s="11"/>
      <c r="E12082" s="11"/>
    </row>
    <row r="12083">
      <c r="C12083" s="11"/>
      <c r="D12083" s="11"/>
      <c r="E12083" s="11"/>
    </row>
    <row r="12084">
      <c r="C12084" s="11"/>
      <c r="D12084" s="11"/>
      <c r="E12084" s="11"/>
    </row>
    <row r="12085">
      <c r="C12085" s="11"/>
      <c r="D12085" s="11"/>
      <c r="E12085" s="11"/>
    </row>
    <row r="12086">
      <c r="C12086" s="11"/>
      <c r="D12086" s="11"/>
      <c r="E12086" s="11"/>
    </row>
    <row r="12087">
      <c r="C12087" s="11"/>
      <c r="D12087" s="11"/>
      <c r="E12087" s="11"/>
    </row>
    <row r="12088">
      <c r="C12088" s="11"/>
      <c r="D12088" s="11"/>
      <c r="E12088" s="11"/>
    </row>
    <row r="12089">
      <c r="C12089" s="11"/>
      <c r="D12089" s="11"/>
      <c r="E12089" s="11"/>
    </row>
    <row r="12090">
      <c r="C12090" s="11"/>
      <c r="D12090" s="11"/>
      <c r="E12090" s="11"/>
    </row>
    <row r="12091">
      <c r="C12091" s="11"/>
      <c r="D12091" s="11"/>
      <c r="E12091" s="11"/>
    </row>
    <row r="12092">
      <c r="C12092" s="11"/>
      <c r="D12092" s="11"/>
      <c r="E12092" s="11"/>
    </row>
    <row r="12093">
      <c r="C12093" s="11"/>
      <c r="D12093" s="11"/>
      <c r="E12093" s="11"/>
    </row>
    <row r="12094">
      <c r="C12094" s="11"/>
      <c r="D12094" s="11"/>
      <c r="E12094" s="11"/>
    </row>
    <row r="12095">
      <c r="C12095" s="11"/>
      <c r="D12095" s="11"/>
      <c r="E12095" s="11"/>
    </row>
    <row r="12096">
      <c r="C12096" s="11"/>
      <c r="D12096" s="11"/>
      <c r="E12096" s="11"/>
    </row>
    <row r="12097">
      <c r="C12097" s="11"/>
      <c r="D12097" s="11"/>
      <c r="E12097" s="11"/>
    </row>
    <row r="12098">
      <c r="C12098" s="11"/>
      <c r="D12098" s="11"/>
      <c r="E12098" s="11"/>
    </row>
    <row r="12099">
      <c r="C12099" s="11"/>
      <c r="D12099" s="11"/>
      <c r="E12099" s="11"/>
    </row>
    <row r="12100">
      <c r="C12100" s="11"/>
      <c r="D12100" s="11"/>
      <c r="E12100" s="11"/>
    </row>
    <row r="12101">
      <c r="C12101" s="11"/>
      <c r="D12101" s="11"/>
      <c r="E12101" s="11"/>
    </row>
    <row r="12102">
      <c r="C12102" s="11"/>
      <c r="D12102" s="11"/>
      <c r="E12102" s="11"/>
    </row>
    <row r="12103">
      <c r="C12103" s="11"/>
      <c r="D12103" s="11"/>
      <c r="E12103" s="11"/>
    </row>
    <row r="12104">
      <c r="C12104" s="11"/>
      <c r="D12104" s="11"/>
      <c r="E12104" s="11"/>
    </row>
    <row r="12105">
      <c r="C12105" s="11"/>
      <c r="D12105" s="11"/>
      <c r="E12105" s="11"/>
    </row>
    <row r="12106">
      <c r="C12106" s="11"/>
      <c r="D12106" s="11"/>
      <c r="E12106" s="11"/>
    </row>
    <row r="12107">
      <c r="C12107" s="11"/>
      <c r="D12107" s="11"/>
      <c r="E12107" s="11"/>
    </row>
    <row r="12108">
      <c r="C12108" s="11"/>
      <c r="D12108" s="11"/>
      <c r="E12108" s="11"/>
    </row>
    <row r="12109">
      <c r="C12109" s="11"/>
      <c r="D12109" s="11"/>
      <c r="E12109" s="11"/>
    </row>
    <row r="12110">
      <c r="C12110" s="11"/>
      <c r="D12110" s="11"/>
      <c r="E12110" s="11"/>
    </row>
    <row r="12111">
      <c r="C12111" s="11"/>
      <c r="D12111" s="11"/>
      <c r="E12111" s="11"/>
    </row>
    <row r="12112">
      <c r="C12112" s="11"/>
      <c r="D12112" s="11"/>
      <c r="E12112" s="11"/>
    </row>
    <row r="12113">
      <c r="C12113" s="11"/>
      <c r="D12113" s="11"/>
      <c r="E12113" s="11"/>
    </row>
    <row r="12114">
      <c r="C12114" s="11"/>
      <c r="D12114" s="11"/>
      <c r="E12114" s="11"/>
    </row>
    <row r="12115">
      <c r="C12115" s="11"/>
      <c r="D12115" s="11"/>
      <c r="E12115" s="11"/>
    </row>
    <row r="12116">
      <c r="C12116" s="11"/>
      <c r="D12116" s="11"/>
      <c r="E12116" s="11"/>
    </row>
    <row r="12117">
      <c r="C12117" s="11"/>
      <c r="D12117" s="11"/>
      <c r="E12117" s="11"/>
    </row>
    <row r="12118">
      <c r="C12118" s="11"/>
      <c r="D12118" s="11"/>
      <c r="E12118" s="11"/>
    </row>
    <row r="12119">
      <c r="C12119" s="11"/>
      <c r="D12119" s="11"/>
      <c r="E12119" s="11"/>
    </row>
    <row r="12120">
      <c r="C12120" s="11"/>
      <c r="D12120" s="11"/>
      <c r="E12120" s="11"/>
    </row>
    <row r="12121">
      <c r="C12121" s="11"/>
      <c r="D12121" s="11"/>
      <c r="E12121" s="11"/>
    </row>
    <row r="12122">
      <c r="C12122" s="11"/>
      <c r="D12122" s="11"/>
      <c r="E12122" s="11"/>
    </row>
    <row r="12123">
      <c r="C12123" s="11"/>
      <c r="D12123" s="11"/>
      <c r="E12123" s="11"/>
    </row>
    <row r="12124">
      <c r="C12124" s="11"/>
      <c r="D12124" s="11"/>
      <c r="E12124" s="11"/>
    </row>
    <row r="12125">
      <c r="C12125" s="11"/>
      <c r="D12125" s="11"/>
      <c r="E12125" s="11"/>
    </row>
    <row r="12126">
      <c r="C12126" s="11"/>
      <c r="D12126" s="11"/>
      <c r="E12126" s="11"/>
    </row>
    <row r="12127">
      <c r="C12127" s="11"/>
      <c r="D12127" s="11"/>
      <c r="E12127" s="11"/>
    </row>
    <row r="12128">
      <c r="C12128" s="11"/>
      <c r="D12128" s="11"/>
      <c r="E12128" s="11"/>
    </row>
    <row r="12129">
      <c r="C12129" s="11"/>
      <c r="D12129" s="11"/>
      <c r="E12129" s="11"/>
    </row>
    <row r="12130">
      <c r="C12130" s="11"/>
      <c r="D12130" s="11"/>
      <c r="E12130" s="11"/>
    </row>
    <row r="12131">
      <c r="C12131" s="11"/>
      <c r="D12131" s="11"/>
      <c r="E12131" s="11"/>
    </row>
    <row r="12132">
      <c r="C12132" s="11"/>
      <c r="D12132" s="11"/>
      <c r="E12132" s="11"/>
    </row>
    <row r="12133">
      <c r="C12133" s="11"/>
      <c r="D12133" s="11"/>
      <c r="E12133" s="11"/>
    </row>
    <row r="12134">
      <c r="C12134" s="11"/>
      <c r="D12134" s="11"/>
      <c r="E12134" s="11"/>
    </row>
    <row r="12135">
      <c r="C12135" s="11"/>
      <c r="D12135" s="11"/>
      <c r="E12135" s="11"/>
    </row>
    <row r="12136">
      <c r="C12136" s="11"/>
      <c r="D12136" s="11"/>
      <c r="E12136" s="11"/>
    </row>
    <row r="12137">
      <c r="C12137" s="11"/>
      <c r="D12137" s="11"/>
      <c r="E12137" s="11"/>
    </row>
    <row r="12138">
      <c r="C12138" s="11"/>
      <c r="D12138" s="11"/>
      <c r="E12138" s="11"/>
    </row>
    <row r="12139">
      <c r="C12139" s="11"/>
      <c r="D12139" s="11"/>
      <c r="E12139" s="11"/>
    </row>
    <row r="12140">
      <c r="C12140" s="11"/>
      <c r="D12140" s="11"/>
      <c r="E12140" s="11"/>
    </row>
    <row r="12141">
      <c r="C12141" s="11"/>
      <c r="D12141" s="11"/>
      <c r="E12141" s="11"/>
    </row>
    <row r="12142">
      <c r="C12142" s="11"/>
      <c r="D12142" s="11"/>
      <c r="E12142" s="11"/>
    </row>
    <row r="12143">
      <c r="C12143" s="11"/>
      <c r="D12143" s="11"/>
      <c r="E12143" s="11"/>
    </row>
    <row r="12144">
      <c r="C12144" s="11"/>
      <c r="D12144" s="11"/>
      <c r="E12144" s="11"/>
    </row>
    <row r="12145">
      <c r="C12145" s="11"/>
      <c r="D12145" s="11"/>
      <c r="E12145" s="11"/>
    </row>
    <row r="12146">
      <c r="C12146" s="11"/>
      <c r="D12146" s="11"/>
      <c r="E12146" s="11"/>
    </row>
    <row r="12147">
      <c r="C12147" s="11"/>
      <c r="D12147" s="11"/>
      <c r="E12147" s="11"/>
    </row>
    <row r="12148">
      <c r="C12148" s="11"/>
      <c r="D12148" s="11"/>
      <c r="E12148" s="11"/>
    </row>
    <row r="12149">
      <c r="C12149" s="11"/>
      <c r="D12149" s="11"/>
      <c r="E12149" s="11"/>
    </row>
    <row r="12150">
      <c r="C12150" s="11"/>
      <c r="D12150" s="11"/>
      <c r="E12150" s="11"/>
    </row>
    <row r="12151">
      <c r="C12151" s="11"/>
      <c r="D12151" s="11"/>
      <c r="E12151" s="11"/>
    </row>
    <row r="12152">
      <c r="C12152" s="11"/>
      <c r="D12152" s="11"/>
      <c r="E12152" s="11"/>
    </row>
    <row r="12153">
      <c r="C12153" s="11"/>
      <c r="D12153" s="11"/>
      <c r="E12153" s="11"/>
    </row>
    <row r="12154">
      <c r="C12154" s="11"/>
      <c r="D12154" s="11"/>
      <c r="E12154" s="11"/>
    </row>
    <row r="12155">
      <c r="C12155" s="11"/>
      <c r="D12155" s="11"/>
      <c r="E12155" s="11"/>
    </row>
    <row r="12156">
      <c r="C12156" s="11"/>
      <c r="D12156" s="11"/>
      <c r="E12156" s="11"/>
    </row>
    <row r="12157">
      <c r="C12157" s="11"/>
      <c r="D12157" s="11"/>
      <c r="E12157" s="11"/>
    </row>
    <row r="12158">
      <c r="C12158" s="11"/>
      <c r="D12158" s="11"/>
      <c r="E12158" s="11"/>
    </row>
    <row r="12159">
      <c r="C12159" s="11"/>
      <c r="D12159" s="11"/>
      <c r="E12159" s="11"/>
    </row>
    <row r="12160">
      <c r="C12160" s="11"/>
      <c r="D12160" s="11"/>
      <c r="E12160" s="11"/>
    </row>
    <row r="12161">
      <c r="C12161" s="11"/>
      <c r="D12161" s="11"/>
      <c r="E12161" s="11"/>
    </row>
    <row r="12162">
      <c r="C12162" s="11"/>
      <c r="D12162" s="11"/>
      <c r="E12162" s="11"/>
    </row>
    <row r="12163">
      <c r="C12163" s="11"/>
      <c r="D12163" s="11"/>
      <c r="E12163" s="11"/>
    </row>
    <row r="12164">
      <c r="C12164" s="11"/>
      <c r="D12164" s="11"/>
      <c r="E12164" s="11"/>
    </row>
    <row r="12165">
      <c r="C12165" s="11"/>
      <c r="D12165" s="11"/>
      <c r="E12165" s="11"/>
    </row>
    <row r="12166">
      <c r="C12166" s="11"/>
      <c r="D12166" s="11"/>
      <c r="E12166" s="11"/>
    </row>
    <row r="12167">
      <c r="C12167" s="11"/>
      <c r="D12167" s="11"/>
      <c r="E12167" s="11"/>
    </row>
    <row r="12168">
      <c r="C12168" s="11"/>
      <c r="D12168" s="11"/>
      <c r="E12168" s="11"/>
    </row>
    <row r="12169">
      <c r="C12169" s="11"/>
      <c r="D12169" s="11"/>
      <c r="E12169" s="11"/>
    </row>
    <row r="12170">
      <c r="C12170" s="11"/>
      <c r="D12170" s="11"/>
      <c r="E12170" s="11"/>
    </row>
    <row r="12171">
      <c r="C12171" s="11"/>
      <c r="D12171" s="11"/>
      <c r="E12171" s="11"/>
    </row>
    <row r="12172">
      <c r="C12172" s="11"/>
      <c r="D12172" s="11"/>
      <c r="E12172" s="11"/>
    </row>
    <row r="12173">
      <c r="C12173" s="11"/>
      <c r="D12173" s="11"/>
      <c r="E12173" s="11"/>
    </row>
    <row r="12174">
      <c r="C12174" s="11"/>
      <c r="D12174" s="11"/>
      <c r="E12174" s="11"/>
    </row>
    <row r="12175">
      <c r="C12175" s="11"/>
      <c r="D12175" s="11"/>
      <c r="E12175" s="11"/>
    </row>
    <row r="12176">
      <c r="C12176" s="11"/>
      <c r="D12176" s="11"/>
      <c r="E12176" s="11"/>
    </row>
    <row r="12177">
      <c r="C12177" s="11"/>
      <c r="D12177" s="11"/>
      <c r="E12177" s="11"/>
    </row>
    <row r="12178">
      <c r="C12178" s="11"/>
      <c r="D12178" s="11"/>
      <c r="E12178" s="11"/>
    </row>
    <row r="12179">
      <c r="C12179" s="11"/>
      <c r="D12179" s="11"/>
      <c r="E12179" s="11"/>
    </row>
    <row r="12180">
      <c r="C12180" s="11"/>
      <c r="D12180" s="11"/>
      <c r="E12180" s="11"/>
    </row>
    <row r="12181">
      <c r="C12181" s="11"/>
      <c r="D12181" s="11"/>
      <c r="E12181" s="11"/>
    </row>
    <row r="12182">
      <c r="C12182" s="11"/>
      <c r="D12182" s="11"/>
      <c r="E12182" s="11"/>
    </row>
    <row r="12183">
      <c r="C12183" s="11"/>
      <c r="D12183" s="11"/>
      <c r="E12183" s="11"/>
    </row>
    <row r="12184">
      <c r="C12184" s="11"/>
      <c r="D12184" s="11"/>
      <c r="E12184" s="11"/>
    </row>
    <row r="12185">
      <c r="C12185" s="11"/>
      <c r="D12185" s="11"/>
      <c r="E12185" s="11"/>
    </row>
    <row r="12186">
      <c r="C12186" s="11"/>
      <c r="D12186" s="11"/>
      <c r="E12186" s="11"/>
    </row>
    <row r="12187">
      <c r="C12187" s="11"/>
      <c r="D12187" s="11"/>
      <c r="E12187" s="11"/>
    </row>
    <row r="12188">
      <c r="C12188" s="11"/>
      <c r="D12188" s="11"/>
      <c r="E12188" s="11"/>
    </row>
    <row r="12189">
      <c r="C12189" s="11"/>
      <c r="D12189" s="11"/>
      <c r="E12189" s="11"/>
    </row>
    <row r="12190">
      <c r="C12190" s="11"/>
      <c r="D12190" s="11"/>
      <c r="E12190" s="11"/>
    </row>
    <row r="12191">
      <c r="C12191" s="11"/>
      <c r="D12191" s="11"/>
      <c r="E12191" s="11"/>
    </row>
    <row r="12192">
      <c r="C12192" s="11"/>
      <c r="D12192" s="11"/>
      <c r="E12192" s="11"/>
    </row>
    <row r="12193">
      <c r="C12193" s="11"/>
      <c r="D12193" s="11"/>
      <c r="E12193" s="11"/>
    </row>
    <row r="12194">
      <c r="C12194" s="11"/>
      <c r="D12194" s="11"/>
      <c r="E12194" s="11"/>
    </row>
    <row r="12195">
      <c r="C12195" s="11"/>
      <c r="D12195" s="11"/>
      <c r="E12195" s="11"/>
    </row>
    <row r="12196">
      <c r="C12196" s="11"/>
      <c r="D12196" s="11"/>
      <c r="E12196" s="11"/>
    </row>
    <row r="12197">
      <c r="C12197" s="11"/>
      <c r="D12197" s="11"/>
      <c r="E12197" s="11"/>
    </row>
    <row r="12198">
      <c r="C12198" s="11"/>
      <c r="D12198" s="11"/>
      <c r="E12198" s="11"/>
    </row>
    <row r="12199">
      <c r="C12199" s="11"/>
      <c r="D12199" s="11"/>
      <c r="E12199" s="11"/>
    </row>
    <row r="12200">
      <c r="C12200" s="11"/>
      <c r="D12200" s="11"/>
      <c r="E12200" s="11"/>
    </row>
    <row r="12201">
      <c r="C12201" s="11"/>
      <c r="D12201" s="11"/>
      <c r="E12201" s="11"/>
    </row>
    <row r="12202">
      <c r="C12202" s="11"/>
      <c r="D12202" s="11"/>
      <c r="E12202" s="11"/>
    </row>
    <row r="12203">
      <c r="C12203" s="11"/>
      <c r="D12203" s="11"/>
      <c r="E12203" s="11"/>
    </row>
    <row r="12204">
      <c r="C12204" s="11"/>
      <c r="D12204" s="11"/>
      <c r="E12204" s="11"/>
    </row>
    <row r="12205">
      <c r="C12205" s="11"/>
      <c r="D12205" s="11"/>
      <c r="E12205" s="11"/>
    </row>
    <row r="12206">
      <c r="C12206" s="11"/>
      <c r="D12206" s="11"/>
      <c r="E12206" s="11"/>
    </row>
    <row r="12207">
      <c r="C12207" s="11"/>
      <c r="D12207" s="11"/>
      <c r="E12207" s="11"/>
    </row>
    <row r="12208">
      <c r="C12208" s="11"/>
      <c r="D12208" s="11"/>
      <c r="E12208" s="11"/>
    </row>
    <row r="12209">
      <c r="C12209" s="11"/>
      <c r="D12209" s="11"/>
      <c r="E12209" s="11"/>
    </row>
    <row r="12210">
      <c r="C12210" s="11"/>
      <c r="D12210" s="11"/>
      <c r="E12210" s="11"/>
    </row>
    <row r="12211">
      <c r="C12211" s="11"/>
      <c r="D12211" s="11"/>
      <c r="E12211" s="11"/>
    </row>
    <row r="12212">
      <c r="C12212" s="11"/>
      <c r="D12212" s="11"/>
      <c r="E12212" s="11"/>
    </row>
    <row r="12213">
      <c r="C12213" s="11"/>
      <c r="D12213" s="11"/>
      <c r="E12213" s="11"/>
    </row>
    <row r="12214">
      <c r="C12214" s="11"/>
      <c r="D12214" s="11"/>
      <c r="E12214" s="11"/>
    </row>
    <row r="12215">
      <c r="C12215" s="11"/>
      <c r="D12215" s="11"/>
      <c r="E12215" s="11"/>
    </row>
    <row r="12216">
      <c r="C12216" s="11"/>
      <c r="D12216" s="11"/>
      <c r="E12216" s="11"/>
    </row>
    <row r="12217">
      <c r="C12217" s="11"/>
      <c r="D12217" s="11"/>
      <c r="E12217" s="11"/>
    </row>
    <row r="12218">
      <c r="C12218" s="11"/>
      <c r="D12218" s="11"/>
      <c r="E12218" s="11"/>
    </row>
    <row r="12219">
      <c r="C12219" s="11"/>
      <c r="D12219" s="11"/>
      <c r="E12219" s="11"/>
    </row>
    <row r="12220">
      <c r="C12220" s="11"/>
      <c r="D12220" s="11"/>
      <c r="E12220" s="11"/>
    </row>
    <row r="12221">
      <c r="C12221" s="11"/>
      <c r="D12221" s="11"/>
      <c r="E12221" s="11"/>
    </row>
    <row r="12222">
      <c r="C12222" s="11"/>
      <c r="D12222" s="11"/>
      <c r="E12222" s="11"/>
    </row>
    <row r="12223">
      <c r="C12223" s="11"/>
      <c r="D12223" s="11"/>
      <c r="E12223" s="11"/>
    </row>
    <row r="12224">
      <c r="C12224" s="11"/>
      <c r="D12224" s="11"/>
      <c r="E12224" s="11"/>
    </row>
    <row r="12225">
      <c r="C12225" s="11"/>
      <c r="D12225" s="11"/>
      <c r="E12225" s="11"/>
    </row>
    <row r="12226">
      <c r="C12226" s="11"/>
      <c r="D12226" s="11"/>
      <c r="E12226" s="11"/>
    </row>
    <row r="12227">
      <c r="C12227" s="11"/>
      <c r="D12227" s="11"/>
      <c r="E12227" s="11"/>
    </row>
    <row r="12228">
      <c r="C12228" s="11"/>
      <c r="D12228" s="11"/>
      <c r="E12228" s="11"/>
    </row>
    <row r="12229">
      <c r="C12229" s="11"/>
      <c r="D12229" s="11"/>
      <c r="E12229" s="11"/>
    </row>
    <row r="12230">
      <c r="C12230" s="11"/>
      <c r="D12230" s="11"/>
      <c r="E12230" s="11"/>
    </row>
    <row r="12231">
      <c r="C12231" s="11"/>
      <c r="D12231" s="11"/>
      <c r="E12231" s="11"/>
    </row>
    <row r="12232">
      <c r="C12232" s="11"/>
      <c r="D12232" s="11"/>
      <c r="E12232" s="11"/>
    </row>
    <row r="12233">
      <c r="C12233" s="11"/>
      <c r="D12233" s="11"/>
      <c r="E12233" s="11"/>
    </row>
    <row r="12234">
      <c r="C12234" s="11"/>
      <c r="D12234" s="11"/>
      <c r="E12234" s="11"/>
    </row>
    <row r="12235">
      <c r="C12235" s="11"/>
      <c r="D12235" s="11"/>
      <c r="E12235" s="11"/>
    </row>
    <row r="12236">
      <c r="C12236" s="11"/>
      <c r="D12236" s="11"/>
      <c r="E12236" s="11"/>
    </row>
    <row r="12237">
      <c r="C12237" s="11"/>
      <c r="D12237" s="11"/>
      <c r="E12237" s="11"/>
    </row>
    <row r="12238">
      <c r="C12238" s="11"/>
      <c r="D12238" s="11"/>
      <c r="E12238" s="11"/>
    </row>
    <row r="12239">
      <c r="C12239" s="11"/>
      <c r="D12239" s="11"/>
      <c r="E12239" s="11"/>
    </row>
    <row r="12240">
      <c r="C12240" s="11"/>
      <c r="D12240" s="11"/>
      <c r="E12240" s="11"/>
    </row>
    <row r="12241">
      <c r="C12241" s="11"/>
      <c r="D12241" s="11"/>
      <c r="E12241" s="11"/>
    </row>
    <row r="12242">
      <c r="C12242" s="11"/>
      <c r="D12242" s="11"/>
      <c r="E12242" s="11"/>
    </row>
    <row r="12243">
      <c r="C12243" s="11"/>
      <c r="D12243" s="11"/>
      <c r="E12243" s="11"/>
    </row>
    <row r="12244">
      <c r="C12244" s="11"/>
      <c r="D12244" s="11"/>
      <c r="E12244" s="11"/>
    </row>
    <row r="12245">
      <c r="C12245" s="11"/>
      <c r="D12245" s="11"/>
      <c r="E12245" s="11"/>
    </row>
    <row r="12246">
      <c r="C12246" s="11"/>
      <c r="D12246" s="11"/>
      <c r="E12246" s="11"/>
    </row>
    <row r="12247">
      <c r="C12247" s="11"/>
      <c r="D12247" s="11"/>
      <c r="E12247" s="11"/>
    </row>
    <row r="12248">
      <c r="C12248" s="11"/>
      <c r="D12248" s="11"/>
      <c r="E12248" s="11"/>
    </row>
    <row r="12249">
      <c r="C12249" s="11"/>
      <c r="D12249" s="11"/>
      <c r="E12249" s="11"/>
    </row>
    <row r="12250">
      <c r="C12250" s="11"/>
      <c r="D12250" s="11"/>
      <c r="E12250" s="11"/>
    </row>
    <row r="12251">
      <c r="C12251" s="11"/>
      <c r="D12251" s="11"/>
      <c r="E12251" s="11"/>
    </row>
    <row r="12252">
      <c r="C12252" s="11"/>
      <c r="D12252" s="11"/>
      <c r="E12252" s="11"/>
    </row>
    <row r="12253">
      <c r="C12253" s="11"/>
      <c r="D12253" s="11"/>
      <c r="E12253" s="11"/>
    </row>
    <row r="12254">
      <c r="C12254" s="11"/>
      <c r="D12254" s="11"/>
      <c r="E12254" s="11"/>
    </row>
    <row r="12255">
      <c r="C12255" s="11"/>
      <c r="D12255" s="11"/>
      <c r="E12255" s="11"/>
    </row>
    <row r="12256">
      <c r="C12256" s="11"/>
      <c r="D12256" s="11"/>
      <c r="E12256" s="11"/>
    </row>
    <row r="12257">
      <c r="C12257" s="11"/>
      <c r="D12257" s="11"/>
      <c r="E12257" s="11"/>
    </row>
    <row r="12258">
      <c r="C12258" s="11"/>
      <c r="D12258" s="11"/>
      <c r="E12258" s="11"/>
    </row>
    <row r="12259">
      <c r="C12259" s="11"/>
      <c r="D12259" s="11"/>
      <c r="E12259" s="11"/>
    </row>
    <row r="12260">
      <c r="C12260" s="11"/>
      <c r="D12260" s="11"/>
      <c r="E12260" s="11"/>
    </row>
    <row r="12261">
      <c r="C12261" s="11"/>
      <c r="D12261" s="11"/>
      <c r="E12261" s="11"/>
    </row>
    <row r="12262">
      <c r="C12262" s="11"/>
      <c r="D12262" s="11"/>
      <c r="E12262" s="11"/>
    </row>
    <row r="12263">
      <c r="C12263" s="11"/>
      <c r="D12263" s="11"/>
      <c r="E12263" s="11"/>
    </row>
    <row r="12264">
      <c r="C12264" s="11"/>
      <c r="D12264" s="11"/>
      <c r="E12264" s="11"/>
    </row>
    <row r="12265">
      <c r="C12265" s="11"/>
      <c r="D12265" s="11"/>
      <c r="E12265" s="11"/>
    </row>
    <row r="12266">
      <c r="C12266" s="11"/>
      <c r="D12266" s="11"/>
      <c r="E12266" s="11"/>
    </row>
    <row r="12267">
      <c r="C12267" s="11"/>
      <c r="D12267" s="11"/>
      <c r="E12267" s="11"/>
    </row>
    <row r="12268">
      <c r="C12268" s="11"/>
      <c r="D12268" s="11"/>
      <c r="E12268" s="11"/>
    </row>
    <row r="12269">
      <c r="C12269" s="11"/>
      <c r="D12269" s="11"/>
      <c r="E12269" s="11"/>
    </row>
    <row r="12270">
      <c r="C12270" s="11"/>
      <c r="D12270" s="11"/>
      <c r="E12270" s="11"/>
    </row>
    <row r="12271">
      <c r="C12271" s="11"/>
      <c r="D12271" s="11"/>
      <c r="E12271" s="11"/>
    </row>
    <row r="12272">
      <c r="C12272" s="11"/>
      <c r="D12272" s="11"/>
      <c r="E12272" s="11"/>
    </row>
    <row r="12273">
      <c r="C12273" s="11"/>
      <c r="D12273" s="11"/>
      <c r="E12273" s="11"/>
    </row>
    <row r="12274">
      <c r="C12274" s="11"/>
      <c r="D12274" s="11"/>
      <c r="E12274" s="11"/>
    </row>
    <row r="12275">
      <c r="C12275" s="11"/>
      <c r="D12275" s="11"/>
      <c r="E12275" s="11"/>
    </row>
    <row r="12276">
      <c r="C12276" s="11"/>
      <c r="D12276" s="11"/>
      <c r="E12276" s="11"/>
    </row>
    <row r="12277">
      <c r="C12277" s="11"/>
      <c r="D12277" s="11"/>
      <c r="E12277" s="11"/>
    </row>
    <row r="12278">
      <c r="C12278" s="11"/>
      <c r="D12278" s="11"/>
      <c r="E12278" s="11"/>
    </row>
    <row r="12279">
      <c r="C12279" s="11"/>
      <c r="D12279" s="11"/>
      <c r="E12279" s="11"/>
    </row>
    <row r="12280">
      <c r="C12280" s="11"/>
      <c r="D12280" s="11"/>
      <c r="E12280" s="11"/>
    </row>
    <row r="12281">
      <c r="C12281" s="11"/>
      <c r="D12281" s="11"/>
      <c r="E12281" s="11"/>
    </row>
    <row r="12282">
      <c r="C12282" s="11"/>
      <c r="D12282" s="11"/>
      <c r="E12282" s="11"/>
    </row>
    <row r="12283">
      <c r="C12283" s="11"/>
      <c r="D12283" s="11"/>
      <c r="E12283" s="11"/>
    </row>
    <row r="12284">
      <c r="C12284" s="11"/>
      <c r="D12284" s="11"/>
      <c r="E12284" s="11"/>
    </row>
    <row r="12285">
      <c r="C12285" s="11"/>
      <c r="D12285" s="11"/>
      <c r="E12285" s="11"/>
    </row>
    <row r="12286">
      <c r="C12286" s="11"/>
      <c r="D12286" s="11"/>
      <c r="E12286" s="11"/>
    </row>
    <row r="12287">
      <c r="C12287" s="11"/>
      <c r="D12287" s="11"/>
      <c r="E12287" s="11"/>
    </row>
    <row r="12288">
      <c r="C12288" s="11"/>
      <c r="D12288" s="11"/>
      <c r="E12288" s="11"/>
    </row>
    <row r="12289">
      <c r="C12289" s="11"/>
      <c r="D12289" s="11"/>
      <c r="E12289" s="11"/>
    </row>
    <row r="12290">
      <c r="C12290" s="11"/>
      <c r="D12290" s="11"/>
      <c r="E12290" s="11"/>
    </row>
    <row r="12291">
      <c r="C12291" s="11"/>
      <c r="D12291" s="11"/>
      <c r="E12291" s="11"/>
    </row>
    <row r="12292">
      <c r="C12292" s="11"/>
      <c r="D12292" s="11"/>
      <c r="E12292" s="11"/>
    </row>
    <row r="12293">
      <c r="C12293" s="11"/>
      <c r="D12293" s="11"/>
      <c r="E12293" s="11"/>
    </row>
    <row r="12294">
      <c r="C12294" s="11"/>
      <c r="D12294" s="11"/>
      <c r="E12294" s="11"/>
    </row>
    <row r="12295">
      <c r="C12295" s="11"/>
      <c r="D12295" s="11"/>
      <c r="E12295" s="11"/>
    </row>
    <row r="12296">
      <c r="C12296" s="11"/>
      <c r="D12296" s="11"/>
      <c r="E12296" s="11"/>
    </row>
    <row r="12297">
      <c r="C12297" s="11"/>
      <c r="D12297" s="11"/>
      <c r="E12297" s="11"/>
    </row>
    <row r="12298">
      <c r="C12298" s="11"/>
      <c r="D12298" s="11"/>
      <c r="E12298" s="11"/>
    </row>
    <row r="12299">
      <c r="C12299" s="11"/>
      <c r="D12299" s="11"/>
      <c r="E12299" s="11"/>
    </row>
    <row r="12300">
      <c r="C12300" s="11"/>
      <c r="D12300" s="11"/>
      <c r="E12300" s="11"/>
    </row>
    <row r="12301">
      <c r="C12301" s="11"/>
      <c r="D12301" s="11"/>
      <c r="E12301" s="11"/>
    </row>
    <row r="12302">
      <c r="C12302" s="11"/>
      <c r="D12302" s="11"/>
      <c r="E12302" s="11"/>
    </row>
    <row r="12303">
      <c r="C12303" s="11"/>
      <c r="D12303" s="11"/>
      <c r="E12303" s="11"/>
    </row>
    <row r="12304">
      <c r="C12304" s="11"/>
      <c r="D12304" s="11"/>
      <c r="E12304" s="11"/>
    </row>
    <row r="12305">
      <c r="C12305" s="11"/>
      <c r="D12305" s="11"/>
      <c r="E12305" s="11"/>
    </row>
    <row r="12306">
      <c r="C12306" s="11"/>
      <c r="D12306" s="11"/>
      <c r="E12306" s="11"/>
    </row>
    <row r="12307">
      <c r="C12307" s="11"/>
      <c r="D12307" s="11"/>
      <c r="E12307" s="11"/>
    </row>
    <row r="12308">
      <c r="C12308" s="11"/>
      <c r="D12308" s="11"/>
      <c r="E12308" s="11"/>
    </row>
    <row r="12309">
      <c r="C12309" s="11"/>
      <c r="D12309" s="11"/>
      <c r="E12309" s="11"/>
    </row>
    <row r="12310">
      <c r="C12310" s="11"/>
      <c r="D12310" s="11"/>
      <c r="E12310" s="11"/>
    </row>
    <row r="12311">
      <c r="C12311" s="11"/>
      <c r="D12311" s="11"/>
      <c r="E12311" s="11"/>
    </row>
    <row r="12312">
      <c r="C12312" s="11"/>
      <c r="D12312" s="11"/>
      <c r="E12312" s="11"/>
    </row>
    <row r="12313">
      <c r="C12313" s="11"/>
      <c r="D12313" s="11"/>
      <c r="E12313" s="11"/>
    </row>
    <row r="12314">
      <c r="C12314" s="11"/>
      <c r="D12314" s="11"/>
      <c r="E12314" s="11"/>
    </row>
    <row r="12315">
      <c r="C12315" s="11"/>
      <c r="D12315" s="11"/>
      <c r="E12315" s="11"/>
    </row>
    <row r="12316">
      <c r="C12316" s="11"/>
      <c r="D12316" s="11"/>
      <c r="E12316" s="11"/>
    </row>
    <row r="12317">
      <c r="C12317" s="11"/>
      <c r="D12317" s="11"/>
      <c r="E12317" s="11"/>
    </row>
    <row r="12318">
      <c r="C12318" s="11"/>
      <c r="D12318" s="11"/>
      <c r="E12318" s="11"/>
    </row>
    <row r="12319">
      <c r="C12319" s="11"/>
      <c r="D12319" s="11"/>
      <c r="E12319" s="11"/>
    </row>
    <row r="12320">
      <c r="C12320" s="11"/>
      <c r="D12320" s="11"/>
      <c r="E12320" s="11"/>
    </row>
    <row r="12321">
      <c r="C12321" s="11"/>
      <c r="D12321" s="11"/>
      <c r="E12321" s="11"/>
    </row>
    <row r="12322">
      <c r="C12322" s="11"/>
      <c r="D12322" s="11"/>
      <c r="E12322" s="11"/>
    </row>
    <row r="12323">
      <c r="C12323" s="11"/>
      <c r="D12323" s="11"/>
      <c r="E12323" s="11"/>
    </row>
    <row r="12324">
      <c r="C12324" s="11"/>
      <c r="D12324" s="11"/>
      <c r="E12324" s="11"/>
    </row>
    <row r="12325">
      <c r="C12325" s="11"/>
      <c r="D12325" s="11"/>
      <c r="E12325" s="11"/>
    </row>
    <row r="12326">
      <c r="C12326" s="11"/>
      <c r="D12326" s="11"/>
      <c r="E12326" s="11"/>
    </row>
    <row r="12327">
      <c r="C12327" s="11"/>
      <c r="D12327" s="11"/>
      <c r="E12327" s="11"/>
    </row>
    <row r="12328">
      <c r="C12328" s="11"/>
      <c r="D12328" s="11"/>
      <c r="E12328" s="11"/>
    </row>
    <row r="12329">
      <c r="C12329" s="11"/>
      <c r="D12329" s="11"/>
      <c r="E12329" s="11"/>
    </row>
    <row r="12330">
      <c r="C12330" s="11"/>
      <c r="D12330" s="11"/>
      <c r="E12330" s="11"/>
    </row>
    <row r="12331">
      <c r="C12331" s="11"/>
      <c r="D12331" s="11"/>
      <c r="E12331" s="11"/>
    </row>
    <row r="12332">
      <c r="C12332" s="11"/>
      <c r="D12332" s="11"/>
      <c r="E12332" s="11"/>
    </row>
    <row r="12333">
      <c r="C12333" s="11"/>
      <c r="D12333" s="11"/>
      <c r="E12333" s="11"/>
    </row>
    <row r="12334">
      <c r="C12334" s="11"/>
      <c r="D12334" s="11"/>
      <c r="E12334" s="11"/>
    </row>
    <row r="12335">
      <c r="C12335" s="11"/>
      <c r="D12335" s="11"/>
      <c r="E12335" s="11"/>
    </row>
    <row r="12336">
      <c r="C12336" s="11"/>
      <c r="D12336" s="11"/>
      <c r="E12336" s="11"/>
    </row>
    <row r="12337">
      <c r="C12337" s="11"/>
      <c r="D12337" s="11"/>
      <c r="E12337" s="11"/>
    </row>
    <row r="12338">
      <c r="C12338" s="11"/>
      <c r="D12338" s="11"/>
      <c r="E12338" s="11"/>
    </row>
    <row r="12339">
      <c r="C12339" s="11"/>
      <c r="D12339" s="11"/>
      <c r="E12339" s="11"/>
    </row>
    <row r="12340">
      <c r="C12340" s="11"/>
      <c r="D12340" s="11"/>
      <c r="E12340" s="11"/>
    </row>
    <row r="12341">
      <c r="C12341" s="11"/>
      <c r="D12341" s="11"/>
      <c r="E12341" s="11"/>
    </row>
    <row r="12342">
      <c r="C12342" s="11"/>
      <c r="D12342" s="11"/>
      <c r="E12342" s="11"/>
    </row>
    <row r="12343">
      <c r="C12343" s="11"/>
      <c r="D12343" s="11"/>
      <c r="E12343" s="11"/>
    </row>
    <row r="12344">
      <c r="C12344" s="11"/>
      <c r="D12344" s="11"/>
      <c r="E12344" s="11"/>
    </row>
    <row r="12345">
      <c r="C12345" s="11"/>
      <c r="D12345" s="11"/>
      <c r="E12345" s="11"/>
    </row>
    <row r="12346">
      <c r="C12346" s="11"/>
      <c r="D12346" s="11"/>
      <c r="E12346" s="11"/>
    </row>
    <row r="12347">
      <c r="C12347" s="11"/>
      <c r="D12347" s="11"/>
      <c r="E12347" s="11"/>
    </row>
    <row r="12348">
      <c r="C12348" s="11"/>
      <c r="D12348" s="11"/>
      <c r="E12348" s="11"/>
    </row>
    <row r="12349">
      <c r="C12349" s="11"/>
      <c r="D12349" s="11"/>
      <c r="E12349" s="11"/>
    </row>
    <row r="12350">
      <c r="C12350" s="11"/>
      <c r="D12350" s="11"/>
      <c r="E12350" s="11"/>
    </row>
    <row r="12351">
      <c r="C12351" s="11"/>
      <c r="D12351" s="11"/>
      <c r="E12351" s="11"/>
    </row>
    <row r="12352">
      <c r="C12352" s="11"/>
      <c r="D12352" s="11"/>
      <c r="E12352" s="11"/>
    </row>
    <row r="12353">
      <c r="C12353" s="11"/>
      <c r="D12353" s="11"/>
      <c r="E12353" s="11"/>
    </row>
    <row r="12354">
      <c r="C12354" s="11"/>
      <c r="D12354" s="11"/>
      <c r="E12354" s="11"/>
    </row>
    <row r="12355">
      <c r="C12355" s="11"/>
      <c r="D12355" s="11"/>
      <c r="E12355" s="11"/>
    </row>
    <row r="12356">
      <c r="C12356" s="11"/>
      <c r="D12356" s="11"/>
      <c r="E12356" s="11"/>
    </row>
    <row r="12357">
      <c r="C12357" s="11"/>
      <c r="D12357" s="11"/>
      <c r="E12357" s="11"/>
    </row>
    <row r="12358">
      <c r="C12358" s="11"/>
      <c r="D12358" s="11"/>
      <c r="E12358" s="11"/>
    </row>
    <row r="12359">
      <c r="C12359" s="11"/>
      <c r="D12359" s="11"/>
      <c r="E12359" s="11"/>
    </row>
    <row r="12360">
      <c r="C12360" s="11"/>
      <c r="D12360" s="11"/>
      <c r="E12360" s="11"/>
    </row>
    <row r="12361">
      <c r="C12361" s="11"/>
      <c r="D12361" s="11"/>
      <c r="E12361" s="11"/>
    </row>
    <row r="12362">
      <c r="C12362" s="11"/>
      <c r="D12362" s="11"/>
      <c r="E12362" s="11"/>
    </row>
    <row r="12363">
      <c r="C12363" s="11"/>
      <c r="D12363" s="11"/>
      <c r="E12363" s="11"/>
    </row>
    <row r="12364">
      <c r="C12364" s="11"/>
      <c r="D12364" s="11"/>
      <c r="E12364" s="11"/>
    </row>
    <row r="12365">
      <c r="C12365" s="11"/>
      <c r="D12365" s="11"/>
      <c r="E12365" s="11"/>
    </row>
    <row r="12366">
      <c r="C12366" s="11"/>
      <c r="D12366" s="11"/>
      <c r="E12366" s="11"/>
    </row>
    <row r="12367">
      <c r="C12367" s="11"/>
      <c r="D12367" s="11"/>
      <c r="E12367" s="11"/>
    </row>
    <row r="12368">
      <c r="C12368" s="11"/>
      <c r="D12368" s="11"/>
      <c r="E12368" s="11"/>
    </row>
    <row r="12369">
      <c r="C12369" s="11"/>
      <c r="D12369" s="11"/>
      <c r="E12369" s="11"/>
    </row>
    <row r="12370">
      <c r="C12370" s="11"/>
      <c r="D12370" s="11"/>
      <c r="E12370" s="11"/>
    </row>
    <row r="12371">
      <c r="C12371" s="11"/>
      <c r="D12371" s="11"/>
      <c r="E12371" s="11"/>
    </row>
    <row r="12372">
      <c r="C12372" s="11"/>
      <c r="D12372" s="11"/>
      <c r="E12372" s="11"/>
    </row>
    <row r="12373">
      <c r="C12373" s="11"/>
      <c r="D12373" s="11"/>
      <c r="E12373" s="11"/>
    </row>
    <row r="12374">
      <c r="C12374" s="11"/>
      <c r="D12374" s="11"/>
      <c r="E12374" s="11"/>
    </row>
    <row r="12375">
      <c r="C12375" s="11"/>
      <c r="D12375" s="11"/>
      <c r="E12375" s="11"/>
    </row>
    <row r="12376">
      <c r="C12376" s="11"/>
      <c r="D12376" s="11"/>
      <c r="E12376" s="11"/>
    </row>
    <row r="12377">
      <c r="C12377" s="11"/>
      <c r="D12377" s="11"/>
      <c r="E12377" s="11"/>
    </row>
    <row r="12378">
      <c r="C12378" s="11"/>
      <c r="D12378" s="11"/>
      <c r="E12378" s="11"/>
    </row>
    <row r="12379">
      <c r="C12379" s="11"/>
      <c r="D12379" s="11"/>
      <c r="E12379" s="11"/>
    </row>
    <row r="12380">
      <c r="C12380" s="11"/>
      <c r="D12380" s="11"/>
      <c r="E12380" s="11"/>
    </row>
    <row r="12381">
      <c r="C12381" s="11"/>
      <c r="D12381" s="11"/>
      <c r="E12381" s="11"/>
    </row>
    <row r="12382">
      <c r="C12382" s="11"/>
      <c r="D12382" s="11"/>
      <c r="E12382" s="11"/>
    </row>
    <row r="12383">
      <c r="C12383" s="11"/>
      <c r="D12383" s="11"/>
      <c r="E12383" s="11"/>
    </row>
    <row r="12384">
      <c r="C12384" s="11"/>
      <c r="D12384" s="11"/>
      <c r="E12384" s="11"/>
    </row>
    <row r="12385">
      <c r="C12385" s="11"/>
      <c r="D12385" s="11"/>
      <c r="E12385" s="11"/>
    </row>
    <row r="12386">
      <c r="C12386" s="11"/>
      <c r="D12386" s="11"/>
      <c r="E12386" s="11"/>
    </row>
    <row r="12387">
      <c r="C12387" s="11"/>
      <c r="D12387" s="11"/>
      <c r="E12387" s="11"/>
    </row>
    <row r="12388">
      <c r="C12388" s="11"/>
      <c r="D12388" s="11"/>
      <c r="E12388" s="11"/>
    </row>
    <row r="12389">
      <c r="C12389" s="11"/>
      <c r="D12389" s="11"/>
      <c r="E12389" s="11"/>
    </row>
    <row r="12390">
      <c r="C12390" s="11"/>
      <c r="D12390" s="11"/>
      <c r="E12390" s="11"/>
    </row>
    <row r="12391">
      <c r="C12391" s="11"/>
      <c r="D12391" s="11"/>
      <c r="E12391" s="11"/>
    </row>
    <row r="12392">
      <c r="C12392" s="11"/>
      <c r="D12392" s="11"/>
      <c r="E12392" s="11"/>
    </row>
    <row r="12393">
      <c r="C12393" s="11"/>
      <c r="D12393" s="11"/>
      <c r="E12393" s="11"/>
    </row>
    <row r="12394">
      <c r="C12394" s="11"/>
      <c r="D12394" s="11"/>
      <c r="E12394" s="11"/>
    </row>
    <row r="12395">
      <c r="C12395" s="11"/>
      <c r="D12395" s="11"/>
      <c r="E12395" s="11"/>
    </row>
    <row r="12396">
      <c r="C12396" s="11"/>
      <c r="D12396" s="11"/>
      <c r="E12396" s="11"/>
    </row>
    <row r="12397">
      <c r="C12397" s="11"/>
      <c r="D12397" s="11"/>
      <c r="E12397" s="11"/>
    </row>
    <row r="12398">
      <c r="C12398" s="11"/>
      <c r="D12398" s="11"/>
      <c r="E12398" s="11"/>
    </row>
    <row r="12399">
      <c r="C12399" s="11"/>
      <c r="D12399" s="11"/>
      <c r="E12399" s="11"/>
    </row>
    <row r="12400">
      <c r="C12400" s="11"/>
      <c r="D12400" s="11"/>
      <c r="E12400" s="11"/>
    </row>
    <row r="12401">
      <c r="C12401" s="11"/>
      <c r="D12401" s="11"/>
      <c r="E12401" s="11"/>
    </row>
    <row r="12402">
      <c r="C12402" s="11"/>
      <c r="D12402" s="11"/>
      <c r="E12402" s="11"/>
    </row>
    <row r="12403">
      <c r="C12403" s="11"/>
      <c r="D12403" s="11"/>
      <c r="E12403" s="11"/>
    </row>
    <row r="12404">
      <c r="C12404" s="11"/>
      <c r="D12404" s="11"/>
      <c r="E12404" s="11"/>
    </row>
    <row r="12405">
      <c r="C12405" s="11"/>
      <c r="D12405" s="11"/>
      <c r="E12405" s="11"/>
    </row>
    <row r="12406">
      <c r="C12406" s="11"/>
      <c r="D12406" s="11"/>
      <c r="E12406" s="11"/>
    </row>
    <row r="12407">
      <c r="C12407" s="11"/>
      <c r="D12407" s="11"/>
      <c r="E12407" s="11"/>
    </row>
    <row r="12408">
      <c r="C12408" s="11"/>
      <c r="D12408" s="11"/>
      <c r="E12408" s="11"/>
    </row>
    <row r="12409">
      <c r="C12409" s="11"/>
      <c r="D12409" s="11"/>
      <c r="E12409" s="11"/>
    </row>
    <row r="12410">
      <c r="C12410" s="11"/>
      <c r="D12410" s="11"/>
      <c r="E12410" s="11"/>
    </row>
    <row r="12411">
      <c r="C12411" s="11"/>
      <c r="D12411" s="11"/>
      <c r="E12411" s="11"/>
    </row>
    <row r="12412">
      <c r="C12412" s="11"/>
      <c r="D12412" s="11"/>
      <c r="E12412" s="11"/>
    </row>
    <row r="12413">
      <c r="C12413" s="11"/>
      <c r="D12413" s="11"/>
      <c r="E12413" s="11"/>
    </row>
    <row r="12414">
      <c r="C12414" s="11"/>
      <c r="D12414" s="11"/>
      <c r="E12414" s="11"/>
    </row>
    <row r="12415">
      <c r="C12415" s="11"/>
      <c r="D12415" s="11"/>
      <c r="E12415" s="11"/>
    </row>
    <row r="12416">
      <c r="C12416" s="11"/>
      <c r="D12416" s="11"/>
      <c r="E12416" s="11"/>
    </row>
    <row r="12417">
      <c r="C12417" s="11"/>
      <c r="D12417" s="11"/>
      <c r="E12417" s="11"/>
    </row>
    <row r="12418">
      <c r="C12418" s="11"/>
      <c r="D12418" s="11"/>
      <c r="E12418" s="11"/>
    </row>
    <row r="12419">
      <c r="C12419" s="11"/>
      <c r="D12419" s="11"/>
      <c r="E12419" s="11"/>
    </row>
    <row r="12420">
      <c r="C12420" s="11"/>
      <c r="D12420" s="11"/>
      <c r="E12420" s="11"/>
    </row>
    <row r="12421">
      <c r="C12421" s="11"/>
      <c r="D12421" s="11"/>
      <c r="E12421" s="11"/>
    </row>
    <row r="12422">
      <c r="C12422" s="11"/>
      <c r="D12422" s="11"/>
      <c r="E12422" s="11"/>
    </row>
    <row r="12423">
      <c r="C12423" s="11"/>
      <c r="D12423" s="11"/>
      <c r="E12423" s="11"/>
    </row>
    <row r="12424">
      <c r="C12424" s="11"/>
      <c r="D12424" s="11"/>
      <c r="E12424" s="11"/>
    </row>
    <row r="12425">
      <c r="C12425" s="11"/>
      <c r="D12425" s="11"/>
      <c r="E12425" s="11"/>
    </row>
    <row r="12426">
      <c r="C12426" s="11"/>
      <c r="D12426" s="11"/>
      <c r="E12426" s="11"/>
    </row>
    <row r="12427">
      <c r="C12427" s="11"/>
      <c r="D12427" s="11"/>
      <c r="E12427" s="11"/>
    </row>
    <row r="12428">
      <c r="C12428" s="11"/>
      <c r="D12428" s="11"/>
      <c r="E12428" s="11"/>
    </row>
    <row r="12429">
      <c r="C12429" s="11"/>
      <c r="D12429" s="11"/>
      <c r="E12429" s="11"/>
    </row>
    <row r="12430">
      <c r="C12430" s="11"/>
      <c r="D12430" s="11"/>
      <c r="E12430" s="11"/>
    </row>
    <row r="12431">
      <c r="C12431" s="11"/>
      <c r="D12431" s="11"/>
      <c r="E12431" s="11"/>
    </row>
    <row r="12432">
      <c r="C12432" s="11"/>
      <c r="D12432" s="11"/>
      <c r="E12432" s="11"/>
    </row>
    <row r="12433">
      <c r="C12433" s="11"/>
      <c r="D12433" s="11"/>
      <c r="E12433" s="11"/>
    </row>
    <row r="12434">
      <c r="C12434" s="11"/>
      <c r="D12434" s="11"/>
      <c r="E12434" s="11"/>
    </row>
    <row r="12435">
      <c r="C12435" s="11"/>
      <c r="D12435" s="11"/>
      <c r="E12435" s="11"/>
    </row>
    <row r="12436">
      <c r="C12436" s="11"/>
      <c r="D12436" s="11"/>
      <c r="E12436" s="11"/>
    </row>
    <row r="12437">
      <c r="C12437" s="11"/>
      <c r="D12437" s="11"/>
      <c r="E12437" s="11"/>
    </row>
    <row r="12438">
      <c r="C12438" s="11"/>
      <c r="D12438" s="11"/>
      <c r="E12438" s="11"/>
    </row>
    <row r="12439">
      <c r="C12439" s="11"/>
      <c r="D12439" s="11"/>
      <c r="E12439" s="11"/>
    </row>
    <row r="12440">
      <c r="C12440" s="11"/>
      <c r="D12440" s="11"/>
      <c r="E12440" s="11"/>
    </row>
    <row r="12441">
      <c r="C12441" s="11"/>
      <c r="D12441" s="11"/>
      <c r="E12441" s="11"/>
    </row>
    <row r="12442">
      <c r="C12442" s="11"/>
      <c r="D12442" s="11"/>
      <c r="E12442" s="11"/>
    </row>
    <row r="12443">
      <c r="C12443" s="11"/>
      <c r="D12443" s="11"/>
      <c r="E12443" s="11"/>
    </row>
    <row r="12444">
      <c r="C12444" s="11"/>
      <c r="D12444" s="11"/>
      <c r="E12444" s="11"/>
    </row>
    <row r="12445">
      <c r="C12445" s="11"/>
      <c r="D12445" s="11"/>
      <c r="E12445" s="11"/>
    </row>
    <row r="12446">
      <c r="C12446" s="11"/>
      <c r="D12446" s="11"/>
      <c r="E12446" s="11"/>
    </row>
    <row r="12447">
      <c r="C12447" s="11"/>
      <c r="D12447" s="11"/>
      <c r="E12447" s="11"/>
    </row>
    <row r="12448">
      <c r="C12448" s="11"/>
      <c r="D12448" s="11"/>
      <c r="E12448" s="11"/>
    </row>
    <row r="12449">
      <c r="C12449" s="11"/>
      <c r="D12449" s="11"/>
      <c r="E12449" s="11"/>
    </row>
    <row r="12450">
      <c r="C12450" s="11"/>
      <c r="D12450" s="11"/>
      <c r="E12450" s="11"/>
    </row>
    <row r="12451">
      <c r="C12451" s="11"/>
      <c r="D12451" s="11"/>
      <c r="E12451" s="11"/>
    </row>
    <row r="12452">
      <c r="C12452" s="11"/>
      <c r="D12452" s="11"/>
      <c r="E12452" s="11"/>
    </row>
    <row r="12453">
      <c r="C12453" s="11"/>
      <c r="D12453" s="11"/>
      <c r="E12453" s="11"/>
    </row>
    <row r="12454">
      <c r="C12454" s="11"/>
      <c r="D12454" s="11"/>
      <c r="E12454" s="11"/>
    </row>
    <row r="12455">
      <c r="C12455" s="11"/>
      <c r="D12455" s="11"/>
      <c r="E12455" s="11"/>
    </row>
    <row r="12456">
      <c r="C12456" s="11"/>
      <c r="D12456" s="11"/>
      <c r="E12456" s="11"/>
    </row>
    <row r="12457">
      <c r="C12457" s="11"/>
      <c r="D12457" s="11"/>
      <c r="E12457" s="11"/>
    </row>
    <row r="12458">
      <c r="C12458" s="11"/>
      <c r="D12458" s="11"/>
      <c r="E12458" s="11"/>
    </row>
    <row r="12459">
      <c r="C12459" s="11"/>
      <c r="D12459" s="11"/>
      <c r="E12459" s="11"/>
    </row>
    <row r="12460">
      <c r="C12460" s="11"/>
      <c r="D12460" s="11"/>
      <c r="E12460" s="11"/>
    </row>
    <row r="12461">
      <c r="C12461" s="11"/>
      <c r="D12461" s="11"/>
      <c r="E12461" s="11"/>
    </row>
    <row r="12462">
      <c r="C12462" s="11"/>
      <c r="D12462" s="11"/>
      <c r="E12462" s="11"/>
    </row>
    <row r="12463">
      <c r="C12463" s="11"/>
      <c r="D12463" s="11"/>
      <c r="E12463" s="11"/>
    </row>
    <row r="12464">
      <c r="C12464" s="11"/>
      <c r="D12464" s="11"/>
      <c r="E12464" s="11"/>
    </row>
    <row r="12465">
      <c r="C12465" s="11"/>
      <c r="D12465" s="11"/>
      <c r="E12465" s="11"/>
    </row>
    <row r="12466">
      <c r="C12466" s="11"/>
      <c r="D12466" s="11"/>
      <c r="E12466" s="11"/>
    </row>
    <row r="12467">
      <c r="C12467" s="11"/>
      <c r="D12467" s="11"/>
      <c r="E12467" s="11"/>
    </row>
    <row r="12468">
      <c r="C12468" s="11"/>
      <c r="D12468" s="11"/>
      <c r="E12468" s="11"/>
    </row>
    <row r="12469">
      <c r="C12469" s="11"/>
      <c r="D12469" s="11"/>
      <c r="E12469" s="11"/>
    </row>
    <row r="12470">
      <c r="C12470" s="11"/>
      <c r="D12470" s="11"/>
      <c r="E12470" s="11"/>
    </row>
    <row r="12471">
      <c r="C12471" s="11"/>
      <c r="D12471" s="11"/>
      <c r="E12471" s="11"/>
    </row>
    <row r="12472">
      <c r="C12472" s="11"/>
      <c r="D12472" s="11"/>
      <c r="E12472" s="11"/>
    </row>
    <row r="12473">
      <c r="C12473" s="11"/>
      <c r="D12473" s="11"/>
      <c r="E12473" s="11"/>
    </row>
    <row r="12474">
      <c r="C12474" s="11"/>
      <c r="D12474" s="11"/>
      <c r="E12474" s="11"/>
    </row>
    <row r="12475">
      <c r="C12475" s="11"/>
      <c r="D12475" s="11"/>
      <c r="E12475" s="11"/>
    </row>
    <row r="12476">
      <c r="C12476" s="11"/>
      <c r="D12476" s="11"/>
      <c r="E12476" s="11"/>
    </row>
    <row r="12477">
      <c r="C12477" s="11"/>
      <c r="D12477" s="11"/>
      <c r="E12477" s="11"/>
    </row>
    <row r="12478">
      <c r="C12478" s="11"/>
      <c r="D12478" s="11"/>
      <c r="E12478" s="11"/>
    </row>
    <row r="12479">
      <c r="C12479" s="11"/>
      <c r="D12479" s="11"/>
      <c r="E12479" s="11"/>
    </row>
    <row r="12480">
      <c r="C12480" s="11"/>
      <c r="D12480" s="11"/>
      <c r="E12480" s="11"/>
    </row>
    <row r="12481">
      <c r="C12481" s="11"/>
      <c r="D12481" s="11"/>
      <c r="E12481" s="11"/>
    </row>
    <row r="12482">
      <c r="C12482" s="11"/>
      <c r="D12482" s="11"/>
      <c r="E12482" s="11"/>
    </row>
    <row r="12483">
      <c r="C12483" s="11"/>
      <c r="D12483" s="11"/>
      <c r="E12483" s="11"/>
    </row>
    <row r="12484">
      <c r="C12484" s="11"/>
      <c r="D12484" s="11"/>
      <c r="E12484" s="11"/>
    </row>
    <row r="12485">
      <c r="C12485" s="11"/>
      <c r="D12485" s="11"/>
      <c r="E12485" s="11"/>
    </row>
    <row r="12486">
      <c r="C12486" s="11"/>
      <c r="D12486" s="11"/>
      <c r="E12486" s="11"/>
    </row>
    <row r="12487">
      <c r="C12487" s="11"/>
      <c r="D12487" s="11"/>
      <c r="E12487" s="11"/>
    </row>
    <row r="12488">
      <c r="C12488" s="11"/>
      <c r="D12488" s="11"/>
      <c r="E12488" s="11"/>
    </row>
    <row r="12489">
      <c r="C12489" s="11"/>
      <c r="D12489" s="11"/>
      <c r="E12489" s="11"/>
    </row>
    <row r="12490">
      <c r="C12490" s="11"/>
      <c r="D12490" s="11"/>
      <c r="E12490" s="11"/>
    </row>
    <row r="12491">
      <c r="C12491" s="11"/>
      <c r="D12491" s="11"/>
      <c r="E12491" s="11"/>
    </row>
    <row r="12492">
      <c r="C12492" s="11"/>
      <c r="D12492" s="11"/>
      <c r="E12492" s="11"/>
    </row>
    <row r="12493">
      <c r="C12493" s="11"/>
      <c r="D12493" s="11"/>
      <c r="E12493" s="11"/>
    </row>
    <row r="12494">
      <c r="C12494" s="11"/>
      <c r="D12494" s="11"/>
      <c r="E12494" s="11"/>
    </row>
    <row r="12495">
      <c r="C12495" s="11"/>
      <c r="D12495" s="11"/>
      <c r="E12495" s="11"/>
    </row>
    <row r="12496">
      <c r="C12496" s="11"/>
      <c r="D12496" s="11"/>
      <c r="E12496" s="11"/>
    </row>
    <row r="12497">
      <c r="C12497" s="11"/>
      <c r="D12497" s="11"/>
      <c r="E12497" s="11"/>
    </row>
    <row r="12498">
      <c r="C12498" s="11"/>
      <c r="D12498" s="11"/>
      <c r="E12498" s="11"/>
    </row>
    <row r="12499">
      <c r="C12499" s="11"/>
      <c r="D12499" s="11"/>
      <c r="E12499" s="11"/>
    </row>
    <row r="12500">
      <c r="C12500" s="11"/>
      <c r="D12500" s="11"/>
      <c r="E12500" s="11"/>
    </row>
    <row r="12501">
      <c r="C12501" s="11"/>
      <c r="D12501" s="11"/>
      <c r="E12501" s="11"/>
    </row>
    <row r="12502">
      <c r="C12502" s="11"/>
      <c r="D12502" s="11"/>
      <c r="E12502" s="11"/>
    </row>
    <row r="12503">
      <c r="C12503" s="11"/>
      <c r="D12503" s="11"/>
      <c r="E12503" s="11"/>
    </row>
    <row r="12504">
      <c r="C12504" s="11"/>
      <c r="D12504" s="11"/>
      <c r="E12504" s="11"/>
    </row>
    <row r="12505">
      <c r="C12505" s="11"/>
      <c r="D12505" s="11"/>
      <c r="E12505" s="11"/>
    </row>
    <row r="12506">
      <c r="C12506" s="11"/>
      <c r="D12506" s="11"/>
      <c r="E12506" s="11"/>
    </row>
    <row r="12507">
      <c r="C12507" s="11"/>
      <c r="D12507" s="11"/>
      <c r="E12507" s="11"/>
    </row>
    <row r="12508">
      <c r="C12508" s="11"/>
      <c r="D12508" s="11"/>
      <c r="E12508" s="11"/>
    </row>
    <row r="12509">
      <c r="C12509" s="11"/>
      <c r="D12509" s="11"/>
      <c r="E12509" s="11"/>
    </row>
    <row r="12510">
      <c r="C12510" s="11"/>
      <c r="D12510" s="11"/>
      <c r="E12510" s="11"/>
    </row>
    <row r="12511">
      <c r="C12511" s="11"/>
      <c r="D12511" s="11"/>
      <c r="E12511" s="11"/>
    </row>
    <row r="12512">
      <c r="C12512" s="11"/>
      <c r="D12512" s="11"/>
      <c r="E12512" s="11"/>
    </row>
    <row r="12513">
      <c r="C12513" s="11"/>
      <c r="D12513" s="11"/>
      <c r="E12513" s="11"/>
    </row>
    <row r="12514">
      <c r="C12514" s="11"/>
      <c r="D12514" s="11"/>
      <c r="E12514" s="11"/>
    </row>
    <row r="12515">
      <c r="C12515" s="11"/>
      <c r="D12515" s="11"/>
      <c r="E12515" s="11"/>
    </row>
    <row r="12516">
      <c r="C12516" s="11"/>
      <c r="D12516" s="11"/>
      <c r="E12516" s="11"/>
    </row>
    <row r="12517">
      <c r="C12517" s="11"/>
      <c r="D12517" s="11"/>
      <c r="E12517" s="11"/>
    </row>
    <row r="12518">
      <c r="C12518" s="11"/>
      <c r="D12518" s="11"/>
      <c r="E12518" s="11"/>
    </row>
    <row r="12519">
      <c r="C12519" s="11"/>
      <c r="D12519" s="11"/>
      <c r="E12519" s="11"/>
    </row>
    <row r="12520">
      <c r="C12520" s="11"/>
      <c r="D12520" s="11"/>
      <c r="E12520" s="11"/>
    </row>
    <row r="12521">
      <c r="C12521" s="11"/>
      <c r="D12521" s="11"/>
      <c r="E12521" s="11"/>
    </row>
    <row r="12522">
      <c r="C12522" s="11"/>
      <c r="D12522" s="11"/>
      <c r="E12522" s="11"/>
    </row>
    <row r="12523">
      <c r="C12523" s="11"/>
      <c r="D12523" s="11"/>
      <c r="E12523" s="11"/>
    </row>
    <row r="12524">
      <c r="C12524" s="11"/>
      <c r="D12524" s="11"/>
      <c r="E12524" s="11"/>
    </row>
    <row r="12525">
      <c r="C12525" s="11"/>
      <c r="D12525" s="11"/>
      <c r="E12525" s="11"/>
    </row>
    <row r="12526">
      <c r="C12526" s="11"/>
      <c r="D12526" s="11"/>
      <c r="E12526" s="11"/>
    </row>
    <row r="12527">
      <c r="C12527" s="11"/>
      <c r="D12527" s="11"/>
      <c r="E12527" s="11"/>
    </row>
    <row r="12528">
      <c r="C12528" s="11"/>
      <c r="D12528" s="11"/>
      <c r="E12528" s="11"/>
    </row>
    <row r="12529">
      <c r="C12529" s="11"/>
      <c r="D12529" s="11"/>
      <c r="E12529" s="11"/>
    </row>
    <row r="12530">
      <c r="C12530" s="11"/>
      <c r="D12530" s="11"/>
      <c r="E12530" s="11"/>
    </row>
    <row r="12531">
      <c r="C12531" s="11"/>
      <c r="D12531" s="11"/>
      <c r="E12531" s="11"/>
    </row>
    <row r="12532">
      <c r="C12532" s="11"/>
      <c r="D12532" s="11"/>
      <c r="E12532" s="11"/>
    </row>
    <row r="12533">
      <c r="C12533" s="11"/>
      <c r="D12533" s="11"/>
      <c r="E12533" s="11"/>
    </row>
    <row r="12534">
      <c r="C12534" s="11"/>
      <c r="D12534" s="11"/>
      <c r="E12534" s="11"/>
    </row>
    <row r="12535">
      <c r="C12535" s="11"/>
      <c r="D12535" s="11"/>
      <c r="E12535" s="11"/>
    </row>
    <row r="12536">
      <c r="C12536" s="11"/>
      <c r="D12536" s="11"/>
      <c r="E12536" s="11"/>
    </row>
    <row r="12537">
      <c r="C12537" s="11"/>
      <c r="D12537" s="11"/>
      <c r="E12537" s="11"/>
    </row>
    <row r="12538">
      <c r="C12538" s="11"/>
      <c r="D12538" s="11"/>
      <c r="E12538" s="11"/>
    </row>
    <row r="12539">
      <c r="C12539" s="11"/>
      <c r="D12539" s="11"/>
      <c r="E12539" s="11"/>
    </row>
    <row r="12540">
      <c r="C12540" s="11"/>
      <c r="D12540" s="11"/>
      <c r="E12540" s="11"/>
    </row>
    <row r="12541">
      <c r="C12541" s="11"/>
      <c r="D12541" s="11"/>
      <c r="E12541" s="11"/>
    </row>
    <row r="12542">
      <c r="C12542" s="11"/>
      <c r="D12542" s="11"/>
      <c r="E12542" s="11"/>
    </row>
    <row r="12543">
      <c r="C12543" s="11"/>
      <c r="D12543" s="11"/>
      <c r="E12543" s="11"/>
    </row>
    <row r="12544">
      <c r="C12544" s="11"/>
      <c r="D12544" s="11"/>
      <c r="E12544" s="11"/>
    </row>
    <row r="12545">
      <c r="C12545" s="11"/>
      <c r="D12545" s="11"/>
      <c r="E12545" s="11"/>
    </row>
    <row r="12546">
      <c r="C12546" s="11"/>
      <c r="D12546" s="11"/>
      <c r="E12546" s="11"/>
    </row>
    <row r="12547">
      <c r="C12547" s="11"/>
      <c r="D12547" s="11"/>
      <c r="E12547" s="11"/>
    </row>
    <row r="12548">
      <c r="C12548" s="11"/>
      <c r="D12548" s="11"/>
      <c r="E12548" s="11"/>
    </row>
    <row r="12549">
      <c r="C12549" s="11"/>
      <c r="D12549" s="11"/>
      <c r="E12549" s="11"/>
    </row>
    <row r="12550">
      <c r="C12550" s="11"/>
      <c r="D12550" s="11"/>
      <c r="E12550" s="11"/>
    </row>
    <row r="12551">
      <c r="C12551" s="11"/>
      <c r="D12551" s="11"/>
      <c r="E12551" s="11"/>
    </row>
    <row r="12552">
      <c r="C12552" s="11"/>
      <c r="D12552" s="11"/>
      <c r="E12552" s="11"/>
    </row>
    <row r="12553">
      <c r="C12553" s="11"/>
      <c r="D12553" s="11"/>
      <c r="E12553" s="11"/>
    </row>
    <row r="12554">
      <c r="C12554" s="11"/>
      <c r="D12554" s="11"/>
      <c r="E12554" s="11"/>
    </row>
    <row r="12555">
      <c r="C12555" s="11"/>
      <c r="D12555" s="11"/>
      <c r="E12555" s="11"/>
    </row>
    <row r="12556">
      <c r="C12556" s="11"/>
      <c r="D12556" s="11"/>
      <c r="E12556" s="11"/>
    </row>
    <row r="12557">
      <c r="C12557" s="11"/>
      <c r="D12557" s="11"/>
      <c r="E12557" s="11"/>
    </row>
    <row r="12558">
      <c r="C12558" s="11"/>
      <c r="D12558" s="11"/>
      <c r="E12558" s="11"/>
    </row>
    <row r="12559">
      <c r="C12559" s="11"/>
      <c r="D12559" s="11"/>
      <c r="E12559" s="11"/>
    </row>
    <row r="12560">
      <c r="C12560" s="11"/>
      <c r="D12560" s="11"/>
      <c r="E12560" s="11"/>
    </row>
    <row r="12561">
      <c r="C12561" s="11"/>
      <c r="D12561" s="11"/>
      <c r="E12561" s="11"/>
    </row>
    <row r="12562">
      <c r="C12562" s="11"/>
      <c r="D12562" s="11"/>
      <c r="E12562" s="11"/>
    </row>
    <row r="12563">
      <c r="C12563" s="11"/>
      <c r="D12563" s="11"/>
      <c r="E12563" s="11"/>
    </row>
    <row r="12564">
      <c r="C12564" s="11"/>
      <c r="D12564" s="11"/>
      <c r="E12564" s="11"/>
    </row>
    <row r="12565">
      <c r="C12565" s="11"/>
      <c r="D12565" s="11"/>
      <c r="E12565" s="11"/>
    </row>
    <row r="12566">
      <c r="C12566" s="11"/>
      <c r="D12566" s="11"/>
      <c r="E12566" s="11"/>
    </row>
    <row r="12567">
      <c r="C12567" s="11"/>
      <c r="D12567" s="11"/>
      <c r="E12567" s="11"/>
    </row>
    <row r="12568">
      <c r="C12568" s="11"/>
      <c r="D12568" s="11"/>
      <c r="E12568" s="11"/>
    </row>
    <row r="12569">
      <c r="C12569" s="11"/>
      <c r="D12569" s="11"/>
      <c r="E12569" s="11"/>
    </row>
    <row r="12570">
      <c r="C12570" s="11"/>
      <c r="D12570" s="11"/>
      <c r="E12570" s="11"/>
    </row>
    <row r="12571">
      <c r="C12571" s="11"/>
      <c r="D12571" s="11"/>
      <c r="E12571" s="11"/>
    </row>
    <row r="12572">
      <c r="C12572" s="11"/>
      <c r="D12572" s="11"/>
      <c r="E12572" s="11"/>
    </row>
    <row r="12573">
      <c r="C12573" s="11"/>
      <c r="D12573" s="11"/>
      <c r="E12573" s="11"/>
    </row>
    <row r="12574">
      <c r="C12574" s="11"/>
      <c r="D12574" s="11"/>
      <c r="E12574" s="11"/>
    </row>
    <row r="12575">
      <c r="C12575" s="11"/>
      <c r="D12575" s="11"/>
      <c r="E12575" s="11"/>
    </row>
    <row r="12576">
      <c r="C12576" s="11"/>
      <c r="D12576" s="11"/>
      <c r="E12576" s="11"/>
    </row>
    <row r="12577">
      <c r="C12577" s="11"/>
      <c r="D12577" s="11"/>
      <c r="E12577" s="11"/>
    </row>
    <row r="12578">
      <c r="C12578" s="11"/>
      <c r="D12578" s="11"/>
      <c r="E12578" s="11"/>
    </row>
    <row r="12579">
      <c r="C12579" s="11"/>
      <c r="D12579" s="11"/>
      <c r="E12579" s="11"/>
    </row>
    <row r="12580">
      <c r="C12580" s="11"/>
      <c r="D12580" s="11"/>
      <c r="E12580" s="11"/>
    </row>
    <row r="12581">
      <c r="C12581" s="11"/>
      <c r="D12581" s="11"/>
      <c r="E12581" s="11"/>
    </row>
    <row r="12582">
      <c r="C12582" s="11"/>
      <c r="D12582" s="11"/>
      <c r="E12582" s="11"/>
    </row>
    <row r="12583">
      <c r="C12583" s="11"/>
      <c r="D12583" s="11"/>
      <c r="E12583" s="11"/>
    </row>
    <row r="12584">
      <c r="C12584" s="11"/>
      <c r="D12584" s="11"/>
      <c r="E12584" s="11"/>
    </row>
    <row r="12585">
      <c r="C12585" s="11"/>
      <c r="D12585" s="11"/>
      <c r="E12585" s="11"/>
    </row>
    <row r="12586">
      <c r="C12586" s="11"/>
      <c r="D12586" s="11"/>
      <c r="E12586" s="11"/>
    </row>
    <row r="12587">
      <c r="C12587" s="11"/>
      <c r="D12587" s="11"/>
      <c r="E12587" s="11"/>
    </row>
    <row r="12588">
      <c r="C12588" s="11"/>
      <c r="D12588" s="11"/>
      <c r="E12588" s="11"/>
    </row>
    <row r="12589">
      <c r="C12589" s="11"/>
      <c r="D12589" s="11"/>
      <c r="E12589" s="11"/>
    </row>
    <row r="12590">
      <c r="C12590" s="11"/>
      <c r="D12590" s="11"/>
      <c r="E12590" s="11"/>
    </row>
    <row r="12591">
      <c r="C12591" s="11"/>
      <c r="D12591" s="11"/>
      <c r="E12591" s="11"/>
    </row>
    <row r="12592">
      <c r="C12592" s="11"/>
      <c r="D12592" s="11"/>
      <c r="E12592" s="11"/>
    </row>
    <row r="12593">
      <c r="C12593" s="11"/>
      <c r="D12593" s="11"/>
      <c r="E12593" s="11"/>
    </row>
    <row r="12594">
      <c r="C12594" s="11"/>
      <c r="D12594" s="11"/>
      <c r="E12594" s="11"/>
    </row>
    <row r="12595">
      <c r="C12595" s="11"/>
      <c r="D12595" s="11"/>
      <c r="E12595" s="11"/>
    </row>
    <row r="12596">
      <c r="C12596" s="11"/>
      <c r="D12596" s="11"/>
      <c r="E12596" s="11"/>
    </row>
    <row r="12597">
      <c r="C12597" s="11"/>
      <c r="D12597" s="11"/>
      <c r="E12597" s="11"/>
    </row>
    <row r="12598">
      <c r="C12598" s="11"/>
      <c r="D12598" s="11"/>
      <c r="E12598" s="11"/>
    </row>
    <row r="12599">
      <c r="C12599" s="11"/>
      <c r="D12599" s="11"/>
      <c r="E12599" s="11"/>
    </row>
    <row r="12600">
      <c r="C12600" s="11"/>
      <c r="D12600" s="11"/>
      <c r="E12600" s="11"/>
    </row>
    <row r="12601">
      <c r="C12601" s="11"/>
      <c r="D12601" s="11"/>
      <c r="E12601" s="11"/>
    </row>
    <row r="12602">
      <c r="C12602" s="11"/>
      <c r="D12602" s="11"/>
      <c r="E12602" s="11"/>
    </row>
    <row r="12603">
      <c r="C12603" s="11"/>
      <c r="D12603" s="11"/>
      <c r="E12603" s="11"/>
    </row>
    <row r="12604">
      <c r="C12604" s="11"/>
      <c r="D12604" s="11"/>
      <c r="E12604" s="11"/>
    </row>
    <row r="12605">
      <c r="C12605" s="11"/>
      <c r="D12605" s="11"/>
      <c r="E12605" s="11"/>
    </row>
    <row r="12606">
      <c r="C12606" s="11"/>
      <c r="D12606" s="11"/>
      <c r="E12606" s="11"/>
    </row>
    <row r="12607">
      <c r="C12607" s="11"/>
      <c r="D12607" s="11"/>
      <c r="E12607" s="11"/>
    </row>
    <row r="12608">
      <c r="C12608" s="11"/>
      <c r="D12608" s="11"/>
      <c r="E12608" s="11"/>
    </row>
    <row r="12609">
      <c r="C12609" s="11"/>
      <c r="D12609" s="11"/>
      <c r="E12609" s="11"/>
    </row>
    <row r="12610">
      <c r="C12610" s="11"/>
      <c r="D12610" s="11"/>
      <c r="E12610" s="11"/>
    </row>
    <row r="12611">
      <c r="C12611" s="11"/>
      <c r="D12611" s="11"/>
      <c r="E12611" s="11"/>
    </row>
    <row r="12612">
      <c r="C12612" s="11"/>
      <c r="D12612" s="11"/>
      <c r="E12612" s="11"/>
    </row>
    <row r="12613">
      <c r="C12613" s="11"/>
      <c r="D12613" s="11"/>
      <c r="E12613" s="11"/>
    </row>
    <row r="12614">
      <c r="C12614" s="11"/>
      <c r="D12614" s="11"/>
      <c r="E12614" s="11"/>
    </row>
    <row r="12615">
      <c r="C12615" s="11"/>
      <c r="D12615" s="11"/>
      <c r="E12615" s="11"/>
    </row>
    <row r="12616">
      <c r="C12616" s="11"/>
      <c r="D12616" s="11"/>
      <c r="E12616" s="11"/>
    </row>
    <row r="12617">
      <c r="C12617" s="11"/>
      <c r="D12617" s="11"/>
      <c r="E12617" s="11"/>
    </row>
    <row r="12618">
      <c r="C12618" s="11"/>
      <c r="D12618" s="11"/>
      <c r="E12618" s="11"/>
    </row>
    <row r="12619">
      <c r="C12619" s="11"/>
      <c r="D12619" s="11"/>
      <c r="E12619" s="11"/>
    </row>
    <row r="12620">
      <c r="C12620" s="11"/>
      <c r="D12620" s="11"/>
      <c r="E12620" s="11"/>
    </row>
    <row r="12621">
      <c r="C12621" s="11"/>
      <c r="D12621" s="11"/>
      <c r="E12621" s="11"/>
    </row>
    <row r="12622">
      <c r="C12622" s="11"/>
      <c r="D12622" s="11"/>
      <c r="E12622" s="11"/>
    </row>
    <row r="12623">
      <c r="C12623" s="11"/>
      <c r="D12623" s="11"/>
      <c r="E12623" s="11"/>
    </row>
    <row r="12624">
      <c r="C12624" s="11"/>
      <c r="D12624" s="11"/>
      <c r="E12624" s="11"/>
    </row>
    <row r="12625">
      <c r="C12625" s="11"/>
      <c r="D12625" s="11"/>
      <c r="E12625" s="11"/>
    </row>
    <row r="12626">
      <c r="C12626" s="11"/>
      <c r="D12626" s="11"/>
      <c r="E12626" s="11"/>
    </row>
    <row r="12627">
      <c r="C12627" s="11"/>
      <c r="D12627" s="11"/>
      <c r="E12627" s="11"/>
    </row>
    <row r="12628">
      <c r="C12628" s="11"/>
      <c r="D12628" s="11"/>
      <c r="E12628" s="11"/>
    </row>
    <row r="12629">
      <c r="C12629" s="11"/>
      <c r="D12629" s="11"/>
      <c r="E12629" s="11"/>
    </row>
    <row r="12630">
      <c r="C12630" s="11"/>
      <c r="D12630" s="11"/>
      <c r="E12630" s="11"/>
    </row>
    <row r="12631">
      <c r="C12631" s="11"/>
      <c r="D12631" s="11"/>
      <c r="E12631" s="11"/>
    </row>
    <row r="12632">
      <c r="C12632" s="11"/>
      <c r="D12632" s="11"/>
      <c r="E12632" s="11"/>
    </row>
    <row r="12633">
      <c r="C12633" s="11"/>
      <c r="D12633" s="11"/>
      <c r="E12633" s="11"/>
    </row>
    <row r="12634">
      <c r="C12634" s="11"/>
      <c r="D12634" s="11"/>
      <c r="E12634" s="11"/>
    </row>
    <row r="12635">
      <c r="C12635" s="11"/>
      <c r="D12635" s="11"/>
      <c r="E12635" s="11"/>
    </row>
    <row r="12636">
      <c r="C12636" s="11"/>
      <c r="D12636" s="11"/>
      <c r="E12636" s="11"/>
    </row>
    <row r="12637">
      <c r="C12637" s="11"/>
      <c r="D12637" s="11"/>
      <c r="E12637" s="11"/>
    </row>
    <row r="12638">
      <c r="C12638" s="11"/>
      <c r="D12638" s="11"/>
      <c r="E12638" s="11"/>
    </row>
    <row r="12639">
      <c r="C12639" s="11"/>
      <c r="D12639" s="11"/>
      <c r="E12639" s="11"/>
    </row>
    <row r="12640">
      <c r="C12640" s="11"/>
      <c r="D12640" s="11"/>
      <c r="E12640" s="11"/>
    </row>
    <row r="12641">
      <c r="C12641" s="11"/>
      <c r="D12641" s="11"/>
      <c r="E12641" s="11"/>
    </row>
    <row r="12642">
      <c r="C12642" s="11"/>
      <c r="D12642" s="11"/>
      <c r="E12642" s="11"/>
    </row>
    <row r="12643">
      <c r="C12643" s="11"/>
      <c r="D12643" s="11"/>
      <c r="E12643" s="11"/>
    </row>
    <row r="12644">
      <c r="C12644" s="11"/>
      <c r="D12644" s="11"/>
      <c r="E12644" s="11"/>
    </row>
    <row r="12645">
      <c r="C12645" s="11"/>
      <c r="D12645" s="11"/>
      <c r="E12645" s="11"/>
    </row>
    <row r="12646">
      <c r="C12646" s="11"/>
      <c r="D12646" s="11"/>
      <c r="E12646" s="11"/>
    </row>
    <row r="12647">
      <c r="C12647" s="11"/>
      <c r="D12647" s="11"/>
      <c r="E12647" s="11"/>
    </row>
    <row r="12648">
      <c r="C12648" s="11"/>
      <c r="D12648" s="11"/>
      <c r="E12648" s="11"/>
    </row>
    <row r="12649">
      <c r="C12649" s="11"/>
      <c r="D12649" s="11"/>
      <c r="E12649" s="11"/>
    </row>
    <row r="12650">
      <c r="C12650" s="11"/>
      <c r="D12650" s="11"/>
      <c r="E12650" s="11"/>
    </row>
    <row r="12651">
      <c r="C12651" s="11"/>
      <c r="D12651" s="11"/>
      <c r="E12651" s="11"/>
    </row>
    <row r="12652">
      <c r="C12652" s="11"/>
      <c r="D12652" s="11"/>
      <c r="E12652" s="11"/>
    </row>
    <row r="12653">
      <c r="C12653" s="11"/>
      <c r="D12653" s="11"/>
      <c r="E12653" s="11"/>
    </row>
    <row r="12654">
      <c r="C12654" s="11"/>
      <c r="D12654" s="11"/>
      <c r="E12654" s="11"/>
    </row>
    <row r="12655">
      <c r="C12655" s="11"/>
      <c r="D12655" s="11"/>
      <c r="E12655" s="11"/>
    </row>
    <row r="12656">
      <c r="C12656" s="11"/>
      <c r="D12656" s="11"/>
      <c r="E12656" s="11"/>
    </row>
    <row r="12657">
      <c r="C12657" s="11"/>
      <c r="D12657" s="11"/>
      <c r="E12657" s="11"/>
    </row>
    <row r="12658">
      <c r="C12658" s="11"/>
      <c r="D12658" s="11"/>
      <c r="E12658" s="11"/>
    </row>
    <row r="12659">
      <c r="C12659" s="11"/>
      <c r="D12659" s="11"/>
      <c r="E12659" s="11"/>
    </row>
    <row r="12660">
      <c r="C12660" s="11"/>
      <c r="D12660" s="11"/>
      <c r="E12660" s="11"/>
    </row>
    <row r="12661">
      <c r="C12661" s="11"/>
      <c r="D12661" s="11"/>
      <c r="E12661" s="11"/>
    </row>
    <row r="12662">
      <c r="C12662" s="11"/>
      <c r="D12662" s="11"/>
      <c r="E12662" s="11"/>
    </row>
    <row r="12663">
      <c r="C12663" s="11"/>
      <c r="D12663" s="11"/>
      <c r="E12663" s="11"/>
    </row>
    <row r="12664">
      <c r="C12664" s="11"/>
      <c r="D12664" s="11"/>
      <c r="E12664" s="11"/>
    </row>
    <row r="12665">
      <c r="C12665" s="11"/>
      <c r="D12665" s="11"/>
      <c r="E12665" s="11"/>
    </row>
    <row r="12666">
      <c r="C12666" s="11"/>
      <c r="D12666" s="11"/>
      <c r="E12666" s="11"/>
    </row>
    <row r="12667">
      <c r="C12667" s="11"/>
      <c r="D12667" s="11"/>
      <c r="E12667" s="11"/>
    </row>
    <row r="12668">
      <c r="C12668" s="11"/>
      <c r="D12668" s="11"/>
      <c r="E12668" s="11"/>
    </row>
    <row r="12669">
      <c r="C12669" s="11"/>
      <c r="D12669" s="11"/>
      <c r="E12669" s="11"/>
    </row>
    <row r="12670">
      <c r="C12670" s="11"/>
      <c r="D12670" s="11"/>
      <c r="E12670" s="11"/>
    </row>
    <row r="12671">
      <c r="C12671" s="11"/>
      <c r="D12671" s="11"/>
      <c r="E12671" s="11"/>
    </row>
    <row r="12672">
      <c r="C12672" s="11"/>
      <c r="D12672" s="11"/>
      <c r="E12672" s="11"/>
    </row>
    <row r="12673">
      <c r="C12673" s="11"/>
      <c r="D12673" s="11"/>
      <c r="E12673" s="11"/>
    </row>
    <row r="12674">
      <c r="C12674" s="11"/>
      <c r="D12674" s="11"/>
      <c r="E12674" s="11"/>
    </row>
    <row r="12675">
      <c r="C12675" s="11"/>
      <c r="D12675" s="11"/>
      <c r="E12675" s="11"/>
    </row>
    <row r="12676">
      <c r="C12676" s="11"/>
      <c r="D12676" s="11"/>
      <c r="E12676" s="11"/>
    </row>
    <row r="12677">
      <c r="C12677" s="11"/>
      <c r="D12677" s="11"/>
      <c r="E12677" s="11"/>
    </row>
    <row r="12678">
      <c r="C12678" s="11"/>
      <c r="D12678" s="11"/>
      <c r="E12678" s="11"/>
    </row>
    <row r="12679">
      <c r="C12679" s="11"/>
      <c r="D12679" s="11"/>
      <c r="E12679" s="11"/>
    </row>
    <row r="12680">
      <c r="C12680" s="11"/>
      <c r="D12680" s="11"/>
      <c r="E12680" s="11"/>
    </row>
    <row r="12681">
      <c r="C12681" s="11"/>
      <c r="D12681" s="11"/>
      <c r="E12681" s="11"/>
    </row>
    <row r="12682">
      <c r="C12682" s="11"/>
      <c r="D12682" s="11"/>
      <c r="E12682" s="11"/>
    </row>
    <row r="12683">
      <c r="C12683" s="11"/>
      <c r="D12683" s="11"/>
      <c r="E12683" s="11"/>
    </row>
    <row r="12684">
      <c r="C12684" s="11"/>
      <c r="D12684" s="11"/>
      <c r="E12684" s="11"/>
    </row>
    <row r="12685">
      <c r="C12685" s="11"/>
      <c r="D12685" s="11"/>
      <c r="E12685" s="11"/>
    </row>
    <row r="12686">
      <c r="C12686" s="11"/>
      <c r="D12686" s="11"/>
      <c r="E12686" s="11"/>
    </row>
    <row r="12687">
      <c r="C12687" s="11"/>
      <c r="D12687" s="11"/>
      <c r="E12687" s="11"/>
    </row>
    <row r="12688">
      <c r="C12688" s="11"/>
      <c r="D12688" s="11"/>
      <c r="E12688" s="11"/>
    </row>
    <row r="12689">
      <c r="C12689" s="11"/>
      <c r="D12689" s="11"/>
      <c r="E12689" s="11"/>
    </row>
    <row r="12690">
      <c r="C12690" s="11"/>
      <c r="D12690" s="11"/>
      <c r="E12690" s="11"/>
    </row>
    <row r="12691">
      <c r="C12691" s="11"/>
      <c r="D12691" s="11"/>
      <c r="E12691" s="11"/>
    </row>
    <row r="12692">
      <c r="C12692" s="11"/>
      <c r="D12692" s="11"/>
      <c r="E12692" s="11"/>
    </row>
    <row r="12693">
      <c r="C12693" s="11"/>
      <c r="D12693" s="11"/>
      <c r="E12693" s="11"/>
    </row>
    <row r="12694">
      <c r="C12694" s="11"/>
      <c r="D12694" s="11"/>
      <c r="E12694" s="11"/>
    </row>
    <row r="12695">
      <c r="C12695" s="11"/>
      <c r="D12695" s="11"/>
      <c r="E12695" s="11"/>
    </row>
    <row r="12696">
      <c r="C12696" s="11"/>
      <c r="D12696" s="11"/>
      <c r="E12696" s="11"/>
    </row>
    <row r="12697">
      <c r="C12697" s="11"/>
      <c r="D12697" s="11"/>
      <c r="E12697" s="11"/>
    </row>
    <row r="12698">
      <c r="C12698" s="11"/>
      <c r="D12698" s="11"/>
      <c r="E12698" s="11"/>
    </row>
    <row r="12699">
      <c r="C12699" s="11"/>
      <c r="D12699" s="11"/>
      <c r="E12699" s="11"/>
    </row>
    <row r="12700">
      <c r="C12700" s="11"/>
      <c r="D12700" s="11"/>
      <c r="E12700" s="11"/>
    </row>
    <row r="12701">
      <c r="C12701" s="11"/>
      <c r="D12701" s="11"/>
      <c r="E12701" s="11"/>
    </row>
    <row r="12702">
      <c r="C12702" s="11"/>
      <c r="D12702" s="11"/>
      <c r="E12702" s="11"/>
    </row>
    <row r="12703">
      <c r="C12703" s="11"/>
      <c r="D12703" s="11"/>
      <c r="E12703" s="11"/>
    </row>
    <row r="12704">
      <c r="C12704" s="11"/>
      <c r="D12704" s="11"/>
      <c r="E12704" s="11"/>
    </row>
    <row r="12705">
      <c r="C12705" s="11"/>
      <c r="D12705" s="11"/>
      <c r="E12705" s="11"/>
    </row>
    <row r="12706">
      <c r="C12706" s="11"/>
      <c r="D12706" s="11"/>
      <c r="E12706" s="11"/>
    </row>
    <row r="12707">
      <c r="C12707" s="11"/>
      <c r="D12707" s="11"/>
      <c r="E12707" s="11"/>
    </row>
    <row r="12708">
      <c r="C12708" s="11"/>
      <c r="D12708" s="11"/>
      <c r="E12708" s="11"/>
    </row>
    <row r="12709">
      <c r="C12709" s="11"/>
      <c r="D12709" s="11"/>
      <c r="E12709" s="11"/>
    </row>
    <row r="12710">
      <c r="C12710" s="11"/>
      <c r="D12710" s="11"/>
      <c r="E12710" s="11"/>
    </row>
    <row r="12711">
      <c r="C12711" s="11"/>
      <c r="D12711" s="11"/>
      <c r="E12711" s="11"/>
    </row>
    <row r="12712">
      <c r="C12712" s="11"/>
      <c r="D12712" s="11"/>
      <c r="E12712" s="11"/>
    </row>
    <row r="12713">
      <c r="C12713" s="11"/>
      <c r="D12713" s="11"/>
      <c r="E12713" s="11"/>
    </row>
    <row r="12714">
      <c r="C12714" s="11"/>
      <c r="D12714" s="11"/>
      <c r="E12714" s="11"/>
    </row>
    <row r="12715">
      <c r="C12715" s="11"/>
      <c r="D12715" s="11"/>
      <c r="E12715" s="11"/>
    </row>
    <row r="12716">
      <c r="C12716" s="11"/>
      <c r="D12716" s="11"/>
      <c r="E12716" s="11"/>
    </row>
    <row r="12717">
      <c r="C12717" s="11"/>
      <c r="D12717" s="11"/>
      <c r="E12717" s="11"/>
    </row>
    <row r="12718">
      <c r="C12718" s="11"/>
      <c r="D12718" s="11"/>
      <c r="E12718" s="11"/>
    </row>
    <row r="12719">
      <c r="C12719" s="11"/>
      <c r="D12719" s="11"/>
      <c r="E12719" s="11"/>
    </row>
    <row r="12720">
      <c r="C12720" s="11"/>
      <c r="D12720" s="11"/>
      <c r="E12720" s="11"/>
    </row>
    <row r="12721">
      <c r="C12721" s="11"/>
      <c r="D12721" s="11"/>
      <c r="E12721" s="11"/>
    </row>
    <row r="12722">
      <c r="C12722" s="11"/>
      <c r="D12722" s="11"/>
      <c r="E12722" s="11"/>
    </row>
    <row r="12723">
      <c r="C12723" s="11"/>
      <c r="D12723" s="11"/>
      <c r="E12723" s="11"/>
    </row>
    <row r="12724">
      <c r="C12724" s="11"/>
      <c r="D12724" s="11"/>
      <c r="E12724" s="11"/>
    </row>
    <row r="12725">
      <c r="C12725" s="11"/>
      <c r="D12725" s="11"/>
      <c r="E12725" s="11"/>
    </row>
    <row r="12726">
      <c r="C12726" s="11"/>
      <c r="D12726" s="11"/>
      <c r="E12726" s="11"/>
    </row>
    <row r="12727">
      <c r="C12727" s="11"/>
      <c r="D12727" s="11"/>
      <c r="E12727" s="11"/>
    </row>
    <row r="12728">
      <c r="C12728" s="11"/>
      <c r="D12728" s="11"/>
      <c r="E12728" s="11"/>
    </row>
    <row r="12729">
      <c r="C12729" s="11"/>
      <c r="D12729" s="11"/>
      <c r="E12729" s="11"/>
    </row>
    <row r="12730">
      <c r="C12730" s="11"/>
      <c r="D12730" s="11"/>
      <c r="E12730" s="11"/>
    </row>
    <row r="12731">
      <c r="C12731" s="11"/>
      <c r="D12731" s="11"/>
      <c r="E12731" s="11"/>
    </row>
    <row r="12732">
      <c r="C12732" s="11"/>
      <c r="D12732" s="11"/>
      <c r="E12732" s="11"/>
    </row>
    <row r="12733">
      <c r="C12733" s="11"/>
      <c r="D12733" s="11"/>
      <c r="E12733" s="11"/>
    </row>
    <row r="12734">
      <c r="C12734" s="11"/>
      <c r="D12734" s="11"/>
      <c r="E12734" s="11"/>
    </row>
    <row r="12735">
      <c r="C12735" s="11"/>
      <c r="D12735" s="11"/>
      <c r="E12735" s="11"/>
    </row>
    <row r="12736">
      <c r="C12736" s="11"/>
      <c r="D12736" s="11"/>
      <c r="E12736" s="11"/>
    </row>
    <row r="12737">
      <c r="C12737" s="11"/>
      <c r="D12737" s="11"/>
      <c r="E12737" s="11"/>
    </row>
    <row r="12738">
      <c r="C12738" s="11"/>
      <c r="D12738" s="11"/>
      <c r="E12738" s="11"/>
    </row>
    <row r="12739">
      <c r="C12739" s="11"/>
      <c r="D12739" s="11"/>
      <c r="E12739" s="11"/>
    </row>
    <row r="12740">
      <c r="C12740" s="11"/>
      <c r="D12740" s="11"/>
      <c r="E12740" s="11"/>
    </row>
    <row r="12741">
      <c r="C12741" s="11"/>
      <c r="D12741" s="11"/>
      <c r="E12741" s="11"/>
    </row>
    <row r="12742">
      <c r="C12742" s="11"/>
      <c r="D12742" s="11"/>
      <c r="E12742" s="11"/>
    </row>
    <row r="12743">
      <c r="C12743" s="11"/>
      <c r="D12743" s="11"/>
      <c r="E12743" s="11"/>
    </row>
    <row r="12744">
      <c r="C12744" s="11"/>
      <c r="D12744" s="11"/>
      <c r="E12744" s="11"/>
    </row>
    <row r="12745">
      <c r="C12745" s="11"/>
      <c r="D12745" s="11"/>
      <c r="E12745" s="11"/>
    </row>
    <row r="12746">
      <c r="C12746" s="11"/>
      <c r="D12746" s="11"/>
      <c r="E12746" s="11"/>
    </row>
    <row r="12747">
      <c r="C12747" s="11"/>
      <c r="D12747" s="11"/>
      <c r="E12747" s="11"/>
    </row>
    <row r="12748">
      <c r="C12748" s="11"/>
      <c r="D12748" s="11"/>
      <c r="E12748" s="11"/>
    </row>
    <row r="12749">
      <c r="C12749" s="11"/>
      <c r="D12749" s="11"/>
      <c r="E12749" s="11"/>
    </row>
    <row r="12750">
      <c r="C12750" s="11"/>
      <c r="D12750" s="11"/>
      <c r="E12750" s="11"/>
    </row>
    <row r="12751">
      <c r="C12751" s="11"/>
      <c r="D12751" s="11"/>
      <c r="E12751" s="11"/>
    </row>
    <row r="12752">
      <c r="C12752" s="11"/>
      <c r="D12752" s="11"/>
      <c r="E12752" s="11"/>
    </row>
    <row r="12753">
      <c r="C12753" s="11"/>
      <c r="D12753" s="11"/>
      <c r="E12753" s="11"/>
    </row>
    <row r="12754">
      <c r="C12754" s="11"/>
      <c r="D12754" s="11"/>
      <c r="E12754" s="11"/>
    </row>
    <row r="12755">
      <c r="C12755" s="11"/>
      <c r="D12755" s="11"/>
      <c r="E12755" s="11"/>
    </row>
    <row r="12756">
      <c r="C12756" s="11"/>
      <c r="D12756" s="11"/>
      <c r="E12756" s="11"/>
    </row>
    <row r="12757">
      <c r="C12757" s="11"/>
      <c r="D12757" s="11"/>
      <c r="E12757" s="11"/>
    </row>
    <row r="12758">
      <c r="C12758" s="11"/>
      <c r="D12758" s="11"/>
      <c r="E12758" s="11"/>
    </row>
    <row r="12759">
      <c r="C12759" s="11"/>
      <c r="D12759" s="11"/>
      <c r="E12759" s="11"/>
    </row>
    <row r="12760">
      <c r="C12760" s="11"/>
      <c r="D12760" s="11"/>
      <c r="E12760" s="11"/>
    </row>
    <row r="12761">
      <c r="C12761" s="11"/>
      <c r="D12761" s="11"/>
      <c r="E12761" s="11"/>
    </row>
    <row r="12762">
      <c r="C12762" s="11"/>
      <c r="D12762" s="11"/>
      <c r="E12762" s="11"/>
    </row>
    <row r="12763">
      <c r="C12763" s="11"/>
      <c r="D12763" s="11"/>
      <c r="E12763" s="11"/>
    </row>
    <row r="12764">
      <c r="C12764" s="11"/>
      <c r="D12764" s="11"/>
      <c r="E12764" s="11"/>
    </row>
    <row r="12765">
      <c r="C12765" s="11"/>
      <c r="D12765" s="11"/>
      <c r="E12765" s="11"/>
    </row>
    <row r="12766">
      <c r="C12766" s="11"/>
      <c r="D12766" s="11"/>
      <c r="E12766" s="11"/>
    </row>
    <row r="12767">
      <c r="C12767" s="11"/>
      <c r="D12767" s="11"/>
      <c r="E12767" s="11"/>
    </row>
    <row r="12768">
      <c r="C12768" s="11"/>
      <c r="D12768" s="11"/>
      <c r="E12768" s="11"/>
    </row>
    <row r="12769">
      <c r="C12769" s="11"/>
      <c r="D12769" s="11"/>
      <c r="E12769" s="11"/>
    </row>
    <row r="12770">
      <c r="C12770" s="11"/>
      <c r="D12770" s="11"/>
      <c r="E12770" s="11"/>
    </row>
    <row r="12771">
      <c r="C12771" s="11"/>
      <c r="D12771" s="11"/>
      <c r="E12771" s="11"/>
    </row>
    <row r="12772">
      <c r="C12772" s="11"/>
      <c r="D12772" s="11"/>
      <c r="E12772" s="11"/>
    </row>
    <row r="12773">
      <c r="C12773" s="11"/>
      <c r="D12773" s="11"/>
      <c r="E12773" s="11"/>
    </row>
    <row r="12774">
      <c r="C12774" s="11"/>
      <c r="D12774" s="11"/>
      <c r="E12774" s="11"/>
    </row>
    <row r="12775">
      <c r="C12775" s="11"/>
      <c r="D12775" s="11"/>
      <c r="E12775" s="11"/>
    </row>
    <row r="12776">
      <c r="C12776" s="11"/>
      <c r="D12776" s="11"/>
      <c r="E12776" s="11"/>
    </row>
    <row r="12777">
      <c r="C12777" s="11"/>
      <c r="D12777" s="11"/>
      <c r="E12777" s="11"/>
    </row>
    <row r="12778">
      <c r="C12778" s="11"/>
      <c r="D12778" s="11"/>
      <c r="E12778" s="11"/>
    </row>
    <row r="12779">
      <c r="C12779" s="11"/>
      <c r="D12779" s="11"/>
      <c r="E12779" s="11"/>
    </row>
    <row r="12780">
      <c r="C12780" s="11"/>
      <c r="D12780" s="11"/>
      <c r="E12780" s="11"/>
    </row>
    <row r="12781">
      <c r="C12781" s="11"/>
      <c r="D12781" s="11"/>
      <c r="E12781" s="11"/>
    </row>
    <row r="12782">
      <c r="C12782" s="11"/>
      <c r="D12782" s="11"/>
      <c r="E12782" s="11"/>
    </row>
    <row r="12783">
      <c r="C12783" s="11"/>
      <c r="D12783" s="11"/>
      <c r="E12783" s="11"/>
    </row>
    <row r="12784">
      <c r="C12784" s="11"/>
      <c r="D12784" s="11"/>
      <c r="E12784" s="11"/>
    </row>
    <row r="12785">
      <c r="C12785" s="11"/>
      <c r="D12785" s="11"/>
      <c r="E12785" s="11"/>
    </row>
    <row r="12786">
      <c r="C12786" s="11"/>
      <c r="D12786" s="11"/>
      <c r="E12786" s="11"/>
    </row>
    <row r="12787">
      <c r="C12787" s="11"/>
      <c r="D12787" s="11"/>
      <c r="E12787" s="11"/>
    </row>
    <row r="12788">
      <c r="C12788" s="11"/>
      <c r="D12788" s="11"/>
      <c r="E12788" s="11"/>
    </row>
    <row r="12789">
      <c r="C12789" s="11"/>
      <c r="D12789" s="11"/>
      <c r="E12789" s="11"/>
    </row>
    <row r="12790">
      <c r="C12790" s="11"/>
      <c r="D12790" s="11"/>
      <c r="E12790" s="11"/>
    </row>
    <row r="12791">
      <c r="C12791" s="11"/>
      <c r="D12791" s="11"/>
      <c r="E12791" s="11"/>
    </row>
    <row r="12792">
      <c r="C12792" s="11"/>
      <c r="D12792" s="11"/>
      <c r="E12792" s="11"/>
    </row>
    <row r="12793">
      <c r="C12793" s="11"/>
      <c r="D12793" s="11"/>
      <c r="E12793" s="11"/>
    </row>
    <row r="12794">
      <c r="C12794" s="11"/>
      <c r="D12794" s="11"/>
      <c r="E12794" s="11"/>
    </row>
    <row r="12795">
      <c r="C12795" s="11"/>
      <c r="D12795" s="11"/>
      <c r="E12795" s="11"/>
    </row>
    <row r="12796">
      <c r="C12796" s="11"/>
      <c r="D12796" s="11"/>
      <c r="E12796" s="11"/>
    </row>
    <row r="12797">
      <c r="C12797" s="11"/>
      <c r="D12797" s="11"/>
      <c r="E12797" s="11"/>
    </row>
    <row r="12798">
      <c r="C12798" s="11"/>
      <c r="D12798" s="11"/>
      <c r="E12798" s="11"/>
    </row>
    <row r="12799">
      <c r="C12799" s="11"/>
      <c r="D12799" s="11"/>
      <c r="E12799" s="11"/>
    </row>
    <row r="12800">
      <c r="C12800" s="11"/>
      <c r="D12800" s="11"/>
      <c r="E12800" s="11"/>
    </row>
    <row r="12801">
      <c r="C12801" s="11"/>
      <c r="D12801" s="11"/>
      <c r="E12801" s="11"/>
    </row>
    <row r="12802">
      <c r="C12802" s="11"/>
      <c r="D12802" s="11"/>
      <c r="E12802" s="11"/>
    </row>
    <row r="12803">
      <c r="C12803" s="11"/>
      <c r="D12803" s="11"/>
      <c r="E12803" s="11"/>
    </row>
    <row r="12804">
      <c r="C12804" s="11"/>
      <c r="D12804" s="11"/>
      <c r="E12804" s="11"/>
    </row>
    <row r="12805">
      <c r="C12805" s="11"/>
      <c r="D12805" s="11"/>
      <c r="E12805" s="11"/>
    </row>
    <row r="12806">
      <c r="C12806" s="11"/>
      <c r="D12806" s="11"/>
      <c r="E12806" s="11"/>
    </row>
    <row r="12807">
      <c r="C12807" s="11"/>
      <c r="D12807" s="11"/>
      <c r="E12807" s="11"/>
    </row>
    <row r="12808">
      <c r="C12808" s="11"/>
      <c r="D12808" s="11"/>
      <c r="E12808" s="11"/>
    </row>
    <row r="12809">
      <c r="C12809" s="11"/>
      <c r="D12809" s="11"/>
      <c r="E12809" s="11"/>
    </row>
    <row r="12810">
      <c r="C12810" s="11"/>
      <c r="D12810" s="11"/>
      <c r="E12810" s="11"/>
    </row>
    <row r="12811">
      <c r="C12811" s="11"/>
      <c r="D12811" s="11"/>
      <c r="E12811" s="11"/>
    </row>
    <row r="12812">
      <c r="C12812" s="11"/>
      <c r="D12812" s="11"/>
      <c r="E12812" s="11"/>
    </row>
    <row r="12813">
      <c r="C12813" s="11"/>
      <c r="D12813" s="11"/>
      <c r="E12813" s="11"/>
    </row>
    <row r="12814">
      <c r="C12814" s="11"/>
      <c r="D12814" s="11"/>
      <c r="E12814" s="11"/>
    </row>
    <row r="12815">
      <c r="C12815" s="11"/>
      <c r="D12815" s="11"/>
      <c r="E12815" s="11"/>
    </row>
    <row r="12816">
      <c r="C12816" s="11"/>
      <c r="D12816" s="11"/>
      <c r="E12816" s="11"/>
    </row>
    <row r="12817">
      <c r="C12817" s="11"/>
      <c r="D12817" s="11"/>
      <c r="E12817" s="11"/>
    </row>
    <row r="12818">
      <c r="C12818" s="11"/>
      <c r="D12818" s="11"/>
      <c r="E12818" s="11"/>
    </row>
    <row r="12819">
      <c r="C12819" s="11"/>
      <c r="D12819" s="11"/>
      <c r="E12819" s="11"/>
    </row>
    <row r="12820">
      <c r="C12820" s="11"/>
      <c r="D12820" s="11"/>
      <c r="E12820" s="11"/>
    </row>
    <row r="12821">
      <c r="C12821" s="11"/>
      <c r="D12821" s="11"/>
      <c r="E12821" s="11"/>
    </row>
    <row r="12822">
      <c r="C12822" s="11"/>
      <c r="D12822" s="11"/>
      <c r="E12822" s="11"/>
    </row>
    <row r="12823">
      <c r="C12823" s="11"/>
      <c r="D12823" s="11"/>
      <c r="E12823" s="11"/>
    </row>
    <row r="12824">
      <c r="C12824" s="11"/>
      <c r="D12824" s="11"/>
      <c r="E12824" s="11"/>
    </row>
    <row r="12825">
      <c r="C12825" s="11"/>
      <c r="D12825" s="11"/>
      <c r="E12825" s="11"/>
    </row>
    <row r="12826">
      <c r="C12826" s="11"/>
      <c r="D12826" s="11"/>
      <c r="E12826" s="11"/>
    </row>
    <row r="12827">
      <c r="C12827" s="11"/>
      <c r="D12827" s="11"/>
      <c r="E12827" s="11"/>
    </row>
    <row r="12828">
      <c r="C12828" s="11"/>
      <c r="D12828" s="11"/>
      <c r="E12828" s="11"/>
    </row>
    <row r="12829">
      <c r="C12829" s="11"/>
      <c r="D12829" s="11"/>
      <c r="E12829" s="11"/>
    </row>
    <row r="12830">
      <c r="C12830" s="11"/>
      <c r="D12830" s="11"/>
      <c r="E12830" s="11"/>
    </row>
    <row r="12831">
      <c r="C12831" s="11"/>
      <c r="D12831" s="11"/>
      <c r="E12831" s="11"/>
    </row>
    <row r="12832">
      <c r="C12832" s="11"/>
      <c r="D12832" s="11"/>
      <c r="E12832" s="11"/>
    </row>
    <row r="12833">
      <c r="C12833" s="11"/>
      <c r="D12833" s="11"/>
      <c r="E12833" s="11"/>
    </row>
    <row r="12834">
      <c r="C12834" s="11"/>
      <c r="D12834" s="11"/>
      <c r="E12834" s="11"/>
    </row>
    <row r="12835">
      <c r="C12835" s="11"/>
      <c r="D12835" s="11"/>
      <c r="E12835" s="11"/>
    </row>
    <row r="12836">
      <c r="C12836" s="11"/>
      <c r="D12836" s="11"/>
      <c r="E12836" s="11"/>
    </row>
    <row r="12837">
      <c r="C12837" s="11"/>
      <c r="D12837" s="11"/>
      <c r="E12837" s="11"/>
    </row>
    <row r="12838">
      <c r="C12838" s="11"/>
      <c r="D12838" s="11"/>
      <c r="E12838" s="11"/>
    </row>
    <row r="12839">
      <c r="C12839" s="11"/>
      <c r="D12839" s="11"/>
      <c r="E12839" s="11"/>
    </row>
    <row r="12840">
      <c r="C12840" s="11"/>
      <c r="D12840" s="11"/>
      <c r="E12840" s="11"/>
    </row>
    <row r="12841">
      <c r="C12841" s="11"/>
      <c r="D12841" s="11"/>
      <c r="E12841" s="11"/>
    </row>
    <row r="12842">
      <c r="C12842" s="11"/>
      <c r="D12842" s="11"/>
      <c r="E12842" s="11"/>
    </row>
    <row r="12843">
      <c r="C12843" s="11"/>
      <c r="D12843" s="11"/>
      <c r="E12843" s="11"/>
    </row>
    <row r="12844">
      <c r="C12844" s="11"/>
      <c r="D12844" s="11"/>
      <c r="E12844" s="11"/>
    </row>
    <row r="12845">
      <c r="C12845" s="11"/>
      <c r="D12845" s="11"/>
      <c r="E12845" s="11"/>
    </row>
    <row r="12846">
      <c r="C12846" s="11"/>
      <c r="D12846" s="11"/>
      <c r="E12846" s="11"/>
    </row>
    <row r="12847">
      <c r="C12847" s="11"/>
      <c r="D12847" s="11"/>
      <c r="E12847" s="11"/>
    </row>
    <row r="12848">
      <c r="C12848" s="11"/>
      <c r="D12848" s="11"/>
      <c r="E12848" s="11"/>
    </row>
    <row r="12849">
      <c r="C12849" s="11"/>
      <c r="D12849" s="11"/>
      <c r="E12849" s="11"/>
    </row>
    <row r="12850">
      <c r="C12850" s="11"/>
      <c r="D12850" s="11"/>
      <c r="E12850" s="11"/>
    </row>
    <row r="12851">
      <c r="C12851" s="11"/>
      <c r="D12851" s="11"/>
      <c r="E12851" s="11"/>
    </row>
    <row r="12852">
      <c r="C12852" s="11"/>
      <c r="D12852" s="11"/>
      <c r="E12852" s="11"/>
    </row>
    <row r="12853">
      <c r="C12853" s="11"/>
      <c r="D12853" s="11"/>
      <c r="E12853" s="11"/>
    </row>
    <row r="12854">
      <c r="C12854" s="11"/>
      <c r="D12854" s="11"/>
      <c r="E12854" s="11"/>
    </row>
    <row r="12855">
      <c r="C12855" s="11"/>
      <c r="D12855" s="11"/>
      <c r="E12855" s="11"/>
    </row>
    <row r="12856">
      <c r="C12856" s="11"/>
      <c r="D12856" s="11"/>
      <c r="E12856" s="11"/>
    </row>
    <row r="12857">
      <c r="C12857" s="11"/>
      <c r="D12857" s="11"/>
      <c r="E12857" s="11"/>
    </row>
    <row r="12858">
      <c r="C12858" s="11"/>
      <c r="D12858" s="11"/>
      <c r="E12858" s="11"/>
    </row>
    <row r="12859">
      <c r="C12859" s="11"/>
      <c r="D12859" s="11"/>
      <c r="E12859" s="11"/>
    </row>
    <row r="12860">
      <c r="C12860" s="11"/>
      <c r="D12860" s="11"/>
      <c r="E12860" s="11"/>
    </row>
    <row r="12861">
      <c r="C12861" s="11"/>
      <c r="D12861" s="11"/>
      <c r="E12861" s="11"/>
    </row>
    <row r="12862">
      <c r="C12862" s="11"/>
      <c r="D12862" s="11"/>
      <c r="E12862" s="11"/>
    </row>
    <row r="12863">
      <c r="C12863" s="11"/>
      <c r="D12863" s="11"/>
      <c r="E12863" s="11"/>
    </row>
    <row r="12864">
      <c r="C12864" s="11"/>
      <c r="D12864" s="11"/>
      <c r="E12864" s="11"/>
    </row>
    <row r="12865">
      <c r="C12865" s="11"/>
      <c r="D12865" s="11"/>
      <c r="E12865" s="11"/>
    </row>
    <row r="12866">
      <c r="C12866" s="11"/>
      <c r="D12866" s="11"/>
      <c r="E12866" s="11"/>
    </row>
    <row r="12867">
      <c r="C12867" s="11"/>
      <c r="D12867" s="11"/>
      <c r="E12867" s="11"/>
    </row>
    <row r="12868">
      <c r="C12868" s="11"/>
      <c r="D12868" s="11"/>
      <c r="E12868" s="11"/>
    </row>
    <row r="12869">
      <c r="C12869" s="11"/>
      <c r="D12869" s="11"/>
      <c r="E12869" s="11"/>
    </row>
    <row r="12870">
      <c r="C12870" s="11"/>
      <c r="D12870" s="11"/>
      <c r="E12870" s="11"/>
    </row>
    <row r="12871">
      <c r="C12871" s="11"/>
      <c r="D12871" s="11"/>
      <c r="E12871" s="11"/>
    </row>
    <row r="12872">
      <c r="C12872" s="11"/>
      <c r="D12872" s="11"/>
      <c r="E12872" s="11"/>
    </row>
    <row r="12873">
      <c r="C12873" s="11"/>
      <c r="D12873" s="11"/>
      <c r="E12873" s="11"/>
    </row>
    <row r="12874">
      <c r="C12874" s="11"/>
      <c r="D12874" s="11"/>
      <c r="E12874" s="11"/>
    </row>
    <row r="12875">
      <c r="C12875" s="11"/>
      <c r="D12875" s="11"/>
      <c r="E12875" s="11"/>
    </row>
    <row r="12876">
      <c r="C12876" s="11"/>
      <c r="D12876" s="11"/>
      <c r="E12876" s="11"/>
    </row>
    <row r="12877">
      <c r="C12877" s="11"/>
      <c r="D12877" s="11"/>
      <c r="E12877" s="11"/>
    </row>
    <row r="12878">
      <c r="C12878" s="11"/>
      <c r="D12878" s="11"/>
      <c r="E12878" s="11"/>
    </row>
    <row r="12879">
      <c r="C12879" s="11"/>
      <c r="D12879" s="11"/>
      <c r="E12879" s="11"/>
    </row>
    <row r="12880">
      <c r="C12880" s="11"/>
      <c r="D12880" s="11"/>
      <c r="E12880" s="11"/>
    </row>
    <row r="12881">
      <c r="C12881" s="11"/>
      <c r="D12881" s="11"/>
      <c r="E12881" s="11"/>
    </row>
    <row r="12882">
      <c r="C12882" s="11"/>
      <c r="D12882" s="11"/>
      <c r="E12882" s="11"/>
    </row>
    <row r="12883">
      <c r="C12883" s="11"/>
      <c r="D12883" s="11"/>
      <c r="E12883" s="11"/>
    </row>
    <row r="12884">
      <c r="C12884" s="11"/>
      <c r="D12884" s="11"/>
      <c r="E12884" s="11"/>
    </row>
    <row r="12885">
      <c r="C12885" s="11"/>
      <c r="D12885" s="11"/>
      <c r="E12885" s="11"/>
    </row>
    <row r="12886">
      <c r="C12886" s="11"/>
      <c r="D12886" s="11"/>
      <c r="E12886" s="11"/>
    </row>
    <row r="12887">
      <c r="C12887" s="11"/>
      <c r="D12887" s="11"/>
      <c r="E12887" s="11"/>
    </row>
    <row r="12888">
      <c r="C12888" s="11"/>
      <c r="D12888" s="11"/>
      <c r="E12888" s="11"/>
    </row>
    <row r="12889">
      <c r="C12889" s="11"/>
      <c r="D12889" s="11"/>
      <c r="E12889" s="11"/>
    </row>
    <row r="12890">
      <c r="C12890" s="11"/>
      <c r="D12890" s="11"/>
      <c r="E12890" s="11"/>
    </row>
    <row r="12891">
      <c r="C12891" s="11"/>
      <c r="D12891" s="11"/>
      <c r="E12891" s="11"/>
    </row>
    <row r="12892">
      <c r="C12892" s="11"/>
      <c r="D12892" s="11"/>
      <c r="E12892" s="11"/>
    </row>
    <row r="12893">
      <c r="C12893" s="11"/>
      <c r="D12893" s="11"/>
      <c r="E12893" s="11"/>
    </row>
    <row r="12894">
      <c r="C12894" s="11"/>
      <c r="D12894" s="11"/>
      <c r="E12894" s="11"/>
    </row>
    <row r="12895">
      <c r="C12895" s="11"/>
      <c r="D12895" s="11"/>
      <c r="E12895" s="11"/>
    </row>
    <row r="12896">
      <c r="C12896" s="11"/>
      <c r="D12896" s="11"/>
      <c r="E12896" s="11"/>
    </row>
    <row r="12897">
      <c r="C12897" s="11"/>
      <c r="D12897" s="11"/>
      <c r="E12897" s="11"/>
    </row>
    <row r="12898">
      <c r="C12898" s="11"/>
      <c r="D12898" s="11"/>
      <c r="E12898" s="11"/>
    </row>
    <row r="12899">
      <c r="C12899" s="11"/>
      <c r="D12899" s="11"/>
      <c r="E12899" s="11"/>
    </row>
    <row r="12900">
      <c r="C12900" s="11"/>
      <c r="D12900" s="11"/>
      <c r="E12900" s="11"/>
    </row>
    <row r="12901">
      <c r="C12901" s="11"/>
      <c r="D12901" s="11"/>
      <c r="E12901" s="11"/>
    </row>
    <row r="12902">
      <c r="C12902" s="11"/>
      <c r="D12902" s="11"/>
      <c r="E12902" s="11"/>
    </row>
    <row r="12903">
      <c r="C12903" s="11"/>
      <c r="D12903" s="11"/>
      <c r="E12903" s="11"/>
    </row>
    <row r="12904">
      <c r="C12904" s="11"/>
      <c r="D12904" s="11"/>
      <c r="E12904" s="11"/>
    </row>
    <row r="12905">
      <c r="C12905" s="11"/>
      <c r="D12905" s="11"/>
      <c r="E12905" s="11"/>
    </row>
    <row r="12906">
      <c r="C12906" s="11"/>
      <c r="D12906" s="11"/>
      <c r="E12906" s="11"/>
    </row>
    <row r="12907">
      <c r="C12907" s="11"/>
      <c r="D12907" s="11"/>
      <c r="E12907" s="11"/>
    </row>
    <row r="12908">
      <c r="C12908" s="11"/>
      <c r="D12908" s="11"/>
      <c r="E12908" s="11"/>
    </row>
    <row r="12909">
      <c r="C12909" s="11"/>
      <c r="D12909" s="11"/>
      <c r="E12909" s="11"/>
    </row>
    <row r="12910">
      <c r="C12910" s="11"/>
      <c r="D12910" s="11"/>
      <c r="E12910" s="11"/>
    </row>
    <row r="12911">
      <c r="C12911" s="11"/>
      <c r="D12911" s="11"/>
      <c r="E12911" s="11"/>
    </row>
    <row r="12912">
      <c r="C12912" s="11"/>
      <c r="D12912" s="11"/>
      <c r="E12912" s="11"/>
    </row>
    <row r="12913">
      <c r="C12913" s="11"/>
      <c r="D12913" s="11"/>
      <c r="E12913" s="11"/>
    </row>
    <row r="12914">
      <c r="C12914" s="11"/>
      <c r="D12914" s="11"/>
      <c r="E12914" s="11"/>
    </row>
    <row r="12915">
      <c r="C12915" s="11"/>
      <c r="D12915" s="11"/>
      <c r="E12915" s="11"/>
    </row>
    <row r="12916">
      <c r="C12916" s="11"/>
      <c r="D12916" s="11"/>
      <c r="E12916" s="11"/>
    </row>
    <row r="12917">
      <c r="C12917" s="11"/>
      <c r="D12917" s="11"/>
      <c r="E12917" s="11"/>
    </row>
    <row r="12918">
      <c r="C12918" s="11"/>
      <c r="D12918" s="11"/>
      <c r="E12918" s="11"/>
    </row>
    <row r="12919">
      <c r="C12919" s="11"/>
      <c r="D12919" s="11"/>
      <c r="E12919" s="11"/>
    </row>
    <row r="12920">
      <c r="C12920" s="11"/>
      <c r="D12920" s="11"/>
      <c r="E12920" s="11"/>
    </row>
    <row r="12921">
      <c r="C12921" s="11"/>
      <c r="D12921" s="11"/>
      <c r="E12921" s="11"/>
    </row>
    <row r="12922">
      <c r="C12922" s="11"/>
      <c r="D12922" s="11"/>
      <c r="E12922" s="11"/>
    </row>
    <row r="12923">
      <c r="C12923" s="11"/>
      <c r="D12923" s="11"/>
      <c r="E12923" s="11"/>
    </row>
    <row r="12924">
      <c r="C12924" s="11"/>
      <c r="D12924" s="11"/>
      <c r="E12924" s="11"/>
    </row>
    <row r="12925">
      <c r="C12925" s="11"/>
      <c r="D12925" s="11"/>
      <c r="E12925" s="11"/>
    </row>
    <row r="12926">
      <c r="C12926" s="11"/>
      <c r="D12926" s="11"/>
      <c r="E12926" s="11"/>
    </row>
    <row r="12927">
      <c r="C12927" s="11"/>
      <c r="D12927" s="11"/>
      <c r="E12927" s="11"/>
    </row>
    <row r="12928">
      <c r="C12928" s="11"/>
      <c r="D12928" s="11"/>
      <c r="E12928" s="11"/>
    </row>
    <row r="12929">
      <c r="C12929" s="11"/>
      <c r="D12929" s="11"/>
      <c r="E12929" s="11"/>
    </row>
    <row r="12930">
      <c r="C12930" s="11"/>
      <c r="D12930" s="11"/>
      <c r="E12930" s="11"/>
    </row>
    <row r="12931">
      <c r="C12931" s="11"/>
      <c r="D12931" s="11"/>
      <c r="E12931" s="11"/>
    </row>
    <row r="12932">
      <c r="C12932" s="11"/>
      <c r="D12932" s="11"/>
      <c r="E12932" s="11"/>
    </row>
    <row r="12933">
      <c r="C12933" s="11"/>
      <c r="D12933" s="11"/>
      <c r="E12933" s="11"/>
    </row>
    <row r="12934">
      <c r="C12934" s="11"/>
      <c r="D12934" s="11"/>
      <c r="E12934" s="11"/>
    </row>
    <row r="12935">
      <c r="C12935" s="11"/>
      <c r="D12935" s="11"/>
      <c r="E12935" s="11"/>
    </row>
    <row r="12936">
      <c r="C12936" s="11"/>
      <c r="D12936" s="11"/>
      <c r="E12936" s="11"/>
    </row>
    <row r="12937">
      <c r="C12937" s="11"/>
      <c r="D12937" s="11"/>
      <c r="E12937" s="11"/>
    </row>
    <row r="12938">
      <c r="C12938" s="11"/>
      <c r="D12938" s="11"/>
      <c r="E12938" s="11"/>
    </row>
    <row r="12939">
      <c r="C12939" s="11"/>
      <c r="D12939" s="11"/>
      <c r="E12939" s="11"/>
    </row>
    <row r="12940">
      <c r="C12940" s="11"/>
      <c r="D12940" s="11"/>
      <c r="E12940" s="11"/>
    </row>
    <row r="12941">
      <c r="C12941" s="11"/>
      <c r="D12941" s="11"/>
      <c r="E12941" s="11"/>
    </row>
    <row r="12942">
      <c r="C12942" s="11"/>
      <c r="D12942" s="11"/>
      <c r="E12942" s="11"/>
    </row>
    <row r="12943">
      <c r="C12943" s="11"/>
      <c r="D12943" s="11"/>
      <c r="E12943" s="11"/>
    </row>
    <row r="12944">
      <c r="C12944" s="11"/>
      <c r="D12944" s="11"/>
      <c r="E12944" s="11"/>
    </row>
    <row r="12945">
      <c r="C12945" s="11"/>
      <c r="D12945" s="11"/>
      <c r="E12945" s="11"/>
    </row>
    <row r="12946">
      <c r="C12946" s="11"/>
      <c r="D12946" s="11"/>
      <c r="E12946" s="11"/>
    </row>
    <row r="12947">
      <c r="C12947" s="11"/>
      <c r="D12947" s="11"/>
      <c r="E12947" s="11"/>
    </row>
    <row r="12948">
      <c r="C12948" s="11"/>
      <c r="D12948" s="11"/>
      <c r="E12948" s="11"/>
    </row>
    <row r="12949">
      <c r="C12949" s="11"/>
      <c r="D12949" s="11"/>
      <c r="E12949" s="11"/>
    </row>
    <row r="12950">
      <c r="C12950" s="11"/>
      <c r="D12950" s="11"/>
      <c r="E12950" s="11"/>
    </row>
    <row r="12951">
      <c r="C12951" s="11"/>
      <c r="D12951" s="11"/>
      <c r="E12951" s="11"/>
    </row>
    <row r="12952">
      <c r="C12952" s="11"/>
      <c r="D12952" s="11"/>
      <c r="E12952" s="11"/>
    </row>
    <row r="12953">
      <c r="C12953" s="11"/>
      <c r="D12953" s="11"/>
      <c r="E12953" s="11"/>
    </row>
    <row r="12954">
      <c r="C12954" s="11"/>
      <c r="D12954" s="11"/>
      <c r="E12954" s="11"/>
    </row>
    <row r="12955">
      <c r="C12955" s="11"/>
      <c r="D12955" s="11"/>
      <c r="E12955" s="11"/>
    </row>
    <row r="12956">
      <c r="C12956" s="11"/>
      <c r="D12956" s="11"/>
      <c r="E12956" s="11"/>
    </row>
    <row r="12957">
      <c r="C12957" s="11"/>
      <c r="D12957" s="11"/>
      <c r="E12957" s="11"/>
    </row>
    <row r="12958">
      <c r="C12958" s="11"/>
      <c r="D12958" s="11"/>
      <c r="E12958" s="11"/>
    </row>
    <row r="12959">
      <c r="C12959" s="11"/>
      <c r="D12959" s="11"/>
      <c r="E12959" s="11"/>
    </row>
    <row r="12960">
      <c r="C12960" s="11"/>
      <c r="D12960" s="11"/>
      <c r="E12960" s="11"/>
    </row>
    <row r="12961">
      <c r="C12961" s="11"/>
      <c r="D12961" s="11"/>
      <c r="E12961" s="11"/>
    </row>
    <row r="12962">
      <c r="C12962" s="11"/>
      <c r="D12962" s="11"/>
      <c r="E12962" s="11"/>
    </row>
    <row r="12963">
      <c r="C12963" s="11"/>
      <c r="D12963" s="11"/>
      <c r="E12963" s="11"/>
    </row>
    <row r="12964">
      <c r="C12964" s="11"/>
      <c r="D12964" s="11"/>
      <c r="E12964" s="11"/>
    </row>
    <row r="12965">
      <c r="C12965" s="11"/>
      <c r="D12965" s="11"/>
      <c r="E12965" s="11"/>
    </row>
    <row r="12966">
      <c r="C12966" s="11"/>
      <c r="D12966" s="11"/>
      <c r="E12966" s="11"/>
    </row>
    <row r="12967">
      <c r="C12967" s="11"/>
      <c r="D12967" s="11"/>
      <c r="E12967" s="11"/>
    </row>
    <row r="12968">
      <c r="C12968" s="11"/>
      <c r="D12968" s="11"/>
      <c r="E12968" s="11"/>
    </row>
    <row r="12969">
      <c r="C12969" s="11"/>
      <c r="D12969" s="11"/>
      <c r="E12969" s="11"/>
    </row>
    <row r="12970">
      <c r="C12970" s="11"/>
      <c r="D12970" s="11"/>
      <c r="E12970" s="11"/>
    </row>
    <row r="12971">
      <c r="C12971" s="11"/>
      <c r="D12971" s="11"/>
      <c r="E12971" s="11"/>
    </row>
    <row r="12972">
      <c r="C12972" s="11"/>
      <c r="D12972" s="11"/>
      <c r="E12972" s="11"/>
    </row>
    <row r="12973">
      <c r="C12973" s="11"/>
      <c r="D12973" s="11"/>
      <c r="E12973" s="11"/>
    </row>
    <row r="12974">
      <c r="C12974" s="11"/>
      <c r="D12974" s="11"/>
      <c r="E12974" s="11"/>
    </row>
    <row r="12975">
      <c r="C12975" s="11"/>
      <c r="D12975" s="11"/>
      <c r="E12975" s="11"/>
    </row>
    <row r="12976">
      <c r="C12976" s="11"/>
      <c r="D12976" s="11"/>
      <c r="E12976" s="11"/>
    </row>
    <row r="12977">
      <c r="C12977" s="11"/>
      <c r="D12977" s="11"/>
      <c r="E12977" s="11"/>
    </row>
    <row r="12978">
      <c r="C12978" s="11"/>
      <c r="D12978" s="11"/>
      <c r="E12978" s="11"/>
    </row>
    <row r="12979">
      <c r="C12979" s="11"/>
      <c r="D12979" s="11"/>
      <c r="E12979" s="11"/>
    </row>
    <row r="12980">
      <c r="C12980" s="11"/>
      <c r="D12980" s="11"/>
      <c r="E12980" s="11"/>
    </row>
    <row r="12981">
      <c r="C12981" s="11"/>
      <c r="D12981" s="11"/>
      <c r="E12981" s="11"/>
    </row>
    <row r="12982">
      <c r="C12982" s="11"/>
      <c r="D12982" s="11"/>
      <c r="E12982" s="11"/>
    </row>
    <row r="12983">
      <c r="C12983" s="11"/>
      <c r="D12983" s="11"/>
      <c r="E12983" s="11"/>
    </row>
    <row r="12984">
      <c r="C12984" s="11"/>
      <c r="D12984" s="11"/>
      <c r="E12984" s="11"/>
    </row>
    <row r="12985">
      <c r="C12985" s="11"/>
      <c r="D12985" s="11"/>
      <c r="E12985" s="11"/>
    </row>
    <row r="12986">
      <c r="C12986" s="11"/>
      <c r="D12986" s="11"/>
      <c r="E12986" s="11"/>
    </row>
    <row r="12987">
      <c r="C12987" s="11"/>
      <c r="D12987" s="11"/>
      <c r="E12987" s="11"/>
    </row>
    <row r="12988">
      <c r="C12988" s="11"/>
      <c r="D12988" s="11"/>
      <c r="E12988" s="11"/>
    </row>
    <row r="12989">
      <c r="C12989" s="11"/>
      <c r="D12989" s="11"/>
      <c r="E12989" s="11"/>
    </row>
    <row r="12990">
      <c r="C12990" s="11"/>
      <c r="D12990" s="11"/>
      <c r="E12990" s="11"/>
    </row>
    <row r="12991">
      <c r="C12991" s="11"/>
      <c r="D12991" s="11"/>
      <c r="E12991" s="11"/>
    </row>
    <row r="12992">
      <c r="C12992" s="11"/>
      <c r="D12992" s="11"/>
      <c r="E12992" s="11"/>
    </row>
    <row r="12993">
      <c r="C12993" s="11"/>
      <c r="D12993" s="11"/>
      <c r="E12993" s="11"/>
    </row>
    <row r="12994">
      <c r="C12994" s="11"/>
      <c r="D12994" s="11"/>
      <c r="E12994" s="11"/>
    </row>
    <row r="12995">
      <c r="C12995" s="11"/>
      <c r="D12995" s="11"/>
      <c r="E12995" s="11"/>
    </row>
    <row r="12996">
      <c r="C12996" s="11"/>
      <c r="D12996" s="11"/>
      <c r="E12996" s="11"/>
    </row>
    <row r="12997">
      <c r="C12997" s="11"/>
      <c r="D12997" s="11"/>
      <c r="E12997" s="11"/>
    </row>
    <row r="12998">
      <c r="C12998" s="11"/>
      <c r="D12998" s="11"/>
      <c r="E12998" s="11"/>
    </row>
    <row r="12999">
      <c r="C12999" s="11"/>
      <c r="D12999" s="11"/>
      <c r="E12999" s="11"/>
    </row>
    <row r="13000">
      <c r="C13000" s="11"/>
      <c r="D13000" s="11"/>
      <c r="E13000" s="11"/>
    </row>
    <row r="13001">
      <c r="C13001" s="11"/>
      <c r="D13001" s="11"/>
      <c r="E13001" s="11"/>
    </row>
    <row r="13002">
      <c r="C13002" s="11"/>
      <c r="D13002" s="11"/>
      <c r="E13002" s="11"/>
    </row>
    <row r="13003">
      <c r="C13003" s="11"/>
      <c r="D13003" s="11"/>
      <c r="E13003" s="11"/>
    </row>
    <row r="13004">
      <c r="C13004" s="11"/>
      <c r="D13004" s="11"/>
      <c r="E13004" s="11"/>
    </row>
    <row r="13005">
      <c r="C13005" s="11"/>
      <c r="D13005" s="11"/>
      <c r="E13005" s="11"/>
    </row>
    <row r="13006">
      <c r="C13006" s="11"/>
      <c r="D13006" s="11"/>
      <c r="E13006" s="11"/>
    </row>
    <row r="13007">
      <c r="C13007" s="11"/>
      <c r="D13007" s="11"/>
      <c r="E13007" s="11"/>
    </row>
    <row r="13008">
      <c r="C13008" s="11"/>
      <c r="D13008" s="11"/>
      <c r="E13008" s="11"/>
    </row>
    <row r="13009">
      <c r="C13009" s="11"/>
      <c r="D13009" s="11"/>
      <c r="E13009" s="11"/>
    </row>
    <row r="13010">
      <c r="C13010" s="11"/>
      <c r="D13010" s="11"/>
      <c r="E13010" s="11"/>
    </row>
    <row r="13011">
      <c r="C13011" s="11"/>
      <c r="D13011" s="11"/>
      <c r="E13011" s="11"/>
    </row>
    <row r="13012">
      <c r="C13012" s="11"/>
      <c r="D13012" s="11"/>
      <c r="E13012" s="11"/>
    </row>
    <row r="13013">
      <c r="C13013" s="11"/>
      <c r="D13013" s="11"/>
      <c r="E13013" s="11"/>
    </row>
    <row r="13014">
      <c r="C13014" s="11"/>
      <c r="D13014" s="11"/>
      <c r="E13014" s="11"/>
    </row>
    <row r="13015">
      <c r="C13015" s="11"/>
      <c r="D13015" s="11"/>
      <c r="E13015" s="11"/>
    </row>
    <row r="13016">
      <c r="C13016" s="11"/>
      <c r="D13016" s="11"/>
      <c r="E13016" s="11"/>
    </row>
    <row r="13017">
      <c r="C13017" s="11"/>
      <c r="D13017" s="11"/>
      <c r="E13017" s="11"/>
    </row>
    <row r="13018">
      <c r="C13018" s="11"/>
      <c r="D13018" s="11"/>
      <c r="E13018" s="11"/>
    </row>
    <row r="13019">
      <c r="C13019" s="11"/>
      <c r="D13019" s="11"/>
      <c r="E13019" s="11"/>
    </row>
    <row r="13020">
      <c r="C13020" s="11"/>
      <c r="D13020" s="11"/>
      <c r="E13020" s="11"/>
    </row>
    <row r="13021">
      <c r="C13021" s="11"/>
      <c r="D13021" s="11"/>
      <c r="E13021" s="11"/>
    </row>
    <row r="13022">
      <c r="C13022" s="11"/>
      <c r="D13022" s="11"/>
      <c r="E13022" s="11"/>
    </row>
    <row r="13023">
      <c r="C13023" s="11"/>
      <c r="D13023" s="11"/>
      <c r="E13023" s="11"/>
    </row>
    <row r="13024">
      <c r="C13024" s="11"/>
      <c r="D13024" s="11"/>
      <c r="E13024" s="11"/>
    </row>
    <row r="13025">
      <c r="C13025" s="11"/>
      <c r="D13025" s="11"/>
      <c r="E13025" s="11"/>
    </row>
    <row r="13026">
      <c r="C13026" s="11"/>
      <c r="D13026" s="11"/>
      <c r="E13026" s="11"/>
    </row>
    <row r="13027">
      <c r="C13027" s="11"/>
      <c r="D13027" s="11"/>
      <c r="E13027" s="11"/>
    </row>
    <row r="13028">
      <c r="C13028" s="11"/>
      <c r="D13028" s="11"/>
      <c r="E13028" s="11"/>
    </row>
    <row r="13029">
      <c r="C13029" s="11"/>
      <c r="D13029" s="11"/>
      <c r="E13029" s="11"/>
    </row>
    <row r="13030">
      <c r="C13030" s="11"/>
      <c r="D13030" s="11"/>
      <c r="E13030" s="11"/>
    </row>
    <row r="13031">
      <c r="C13031" s="11"/>
      <c r="D13031" s="11"/>
      <c r="E13031" s="11"/>
    </row>
    <row r="13032">
      <c r="C13032" s="11"/>
      <c r="D13032" s="11"/>
      <c r="E13032" s="11"/>
    </row>
    <row r="13033">
      <c r="C13033" s="11"/>
      <c r="D13033" s="11"/>
      <c r="E13033" s="11"/>
    </row>
    <row r="13034">
      <c r="C13034" s="11"/>
      <c r="D13034" s="11"/>
      <c r="E13034" s="11"/>
    </row>
    <row r="13035">
      <c r="C13035" s="11"/>
      <c r="D13035" s="11"/>
      <c r="E13035" s="11"/>
    </row>
    <row r="13036">
      <c r="C13036" s="11"/>
      <c r="D13036" s="11"/>
      <c r="E13036" s="11"/>
    </row>
    <row r="13037">
      <c r="C13037" s="11"/>
      <c r="D13037" s="11"/>
      <c r="E13037" s="11"/>
    </row>
    <row r="13038">
      <c r="C13038" s="11"/>
      <c r="D13038" s="11"/>
      <c r="E13038" s="11"/>
    </row>
    <row r="13039">
      <c r="C13039" s="11"/>
      <c r="D13039" s="11"/>
      <c r="E13039" s="11"/>
    </row>
    <row r="13040">
      <c r="C13040" s="11"/>
      <c r="D13040" s="11"/>
      <c r="E13040" s="11"/>
    </row>
    <row r="13041">
      <c r="C13041" s="11"/>
      <c r="D13041" s="11"/>
      <c r="E13041" s="11"/>
    </row>
    <row r="13042">
      <c r="C13042" s="11"/>
      <c r="D13042" s="11"/>
      <c r="E13042" s="11"/>
    </row>
    <row r="13043">
      <c r="C13043" s="11"/>
      <c r="D13043" s="11"/>
      <c r="E13043" s="11"/>
    </row>
    <row r="13044">
      <c r="C13044" s="11"/>
      <c r="D13044" s="11"/>
      <c r="E13044" s="11"/>
    </row>
    <row r="13045">
      <c r="C13045" s="11"/>
      <c r="D13045" s="11"/>
      <c r="E13045" s="11"/>
    </row>
    <row r="13046">
      <c r="C13046" s="11"/>
      <c r="D13046" s="11"/>
      <c r="E13046" s="11"/>
    </row>
    <row r="13047">
      <c r="C13047" s="11"/>
      <c r="D13047" s="11"/>
      <c r="E13047" s="11"/>
    </row>
    <row r="13048">
      <c r="C13048" s="11"/>
      <c r="D13048" s="11"/>
      <c r="E13048" s="11"/>
    </row>
    <row r="13049">
      <c r="C13049" s="11"/>
      <c r="D13049" s="11"/>
      <c r="E13049" s="11"/>
    </row>
    <row r="13050">
      <c r="C13050" s="11"/>
      <c r="D13050" s="11"/>
      <c r="E13050" s="11"/>
    </row>
    <row r="13051">
      <c r="C13051" s="11"/>
      <c r="D13051" s="11"/>
      <c r="E13051" s="11"/>
    </row>
    <row r="13052">
      <c r="C13052" s="11"/>
      <c r="D13052" s="11"/>
      <c r="E13052" s="11"/>
    </row>
    <row r="13053">
      <c r="C13053" s="11"/>
      <c r="D13053" s="11"/>
      <c r="E13053" s="11"/>
    </row>
    <row r="13054">
      <c r="C13054" s="11"/>
      <c r="D13054" s="11"/>
      <c r="E13054" s="11"/>
    </row>
    <row r="13055">
      <c r="C13055" s="11"/>
      <c r="D13055" s="11"/>
      <c r="E13055" s="11"/>
    </row>
    <row r="13056">
      <c r="C13056" s="11"/>
      <c r="D13056" s="11"/>
      <c r="E13056" s="11"/>
    </row>
    <row r="13057">
      <c r="C13057" s="11"/>
      <c r="D13057" s="11"/>
      <c r="E13057" s="11"/>
    </row>
    <row r="13058">
      <c r="C13058" s="11"/>
      <c r="D13058" s="11"/>
      <c r="E13058" s="11"/>
    </row>
    <row r="13059">
      <c r="C13059" s="11"/>
      <c r="D13059" s="11"/>
      <c r="E13059" s="11"/>
    </row>
    <row r="13060">
      <c r="C13060" s="11"/>
      <c r="D13060" s="11"/>
      <c r="E13060" s="11"/>
    </row>
    <row r="13061">
      <c r="C13061" s="11"/>
      <c r="D13061" s="11"/>
      <c r="E13061" s="11"/>
    </row>
    <row r="13062">
      <c r="C13062" s="11"/>
      <c r="D13062" s="11"/>
      <c r="E13062" s="11"/>
    </row>
    <row r="13063">
      <c r="C13063" s="11"/>
      <c r="D13063" s="11"/>
      <c r="E13063" s="11"/>
    </row>
    <row r="13064">
      <c r="C13064" s="11"/>
      <c r="D13064" s="11"/>
      <c r="E13064" s="11"/>
    </row>
    <row r="13065">
      <c r="C13065" s="11"/>
      <c r="D13065" s="11"/>
      <c r="E13065" s="11"/>
    </row>
    <row r="13066">
      <c r="C13066" s="11"/>
      <c r="D13066" s="11"/>
      <c r="E13066" s="11"/>
    </row>
    <row r="13067">
      <c r="C13067" s="11"/>
      <c r="D13067" s="11"/>
      <c r="E13067" s="11"/>
    </row>
    <row r="13068">
      <c r="C13068" s="11"/>
      <c r="D13068" s="11"/>
      <c r="E13068" s="11"/>
    </row>
    <row r="13069">
      <c r="C13069" s="11"/>
      <c r="D13069" s="11"/>
      <c r="E13069" s="11"/>
    </row>
    <row r="13070">
      <c r="C13070" s="11"/>
      <c r="D13070" s="11"/>
      <c r="E13070" s="11"/>
    </row>
    <row r="13071">
      <c r="C13071" s="11"/>
      <c r="D13071" s="11"/>
      <c r="E13071" s="11"/>
    </row>
    <row r="13072">
      <c r="C13072" s="11"/>
      <c r="D13072" s="11"/>
      <c r="E13072" s="11"/>
    </row>
    <row r="13073">
      <c r="C13073" s="11"/>
      <c r="D13073" s="11"/>
      <c r="E13073" s="11"/>
    </row>
    <row r="13074">
      <c r="C13074" s="11"/>
      <c r="D13074" s="11"/>
      <c r="E13074" s="11"/>
    </row>
    <row r="13075">
      <c r="C13075" s="11"/>
      <c r="D13075" s="11"/>
      <c r="E13075" s="11"/>
    </row>
    <row r="13076">
      <c r="C13076" s="11"/>
      <c r="D13076" s="11"/>
      <c r="E13076" s="11"/>
    </row>
    <row r="13077">
      <c r="C13077" s="11"/>
      <c r="D13077" s="11"/>
      <c r="E13077" s="11"/>
    </row>
    <row r="13078">
      <c r="C13078" s="11"/>
      <c r="D13078" s="11"/>
      <c r="E13078" s="11"/>
    </row>
    <row r="13079">
      <c r="C13079" s="11"/>
      <c r="D13079" s="11"/>
      <c r="E13079" s="11"/>
    </row>
    <row r="13080">
      <c r="C13080" s="11"/>
      <c r="D13080" s="11"/>
      <c r="E13080" s="11"/>
    </row>
    <row r="13081">
      <c r="C13081" s="11"/>
      <c r="D13081" s="11"/>
      <c r="E13081" s="11"/>
    </row>
    <row r="13082">
      <c r="C13082" s="11"/>
      <c r="D13082" s="11"/>
      <c r="E13082" s="11"/>
    </row>
    <row r="13083">
      <c r="C13083" s="11"/>
      <c r="D13083" s="11"/>
      <c r="E13083" s="11"/>
    </row>
    <row r="13084">
      <c r="C13084" s="11"/>
      <c r="D13084" s="11"/>
      <c r="E13084" s="11"/>
    </row>
    <row r="13085">
      <c r="C13085" s="11"/>
      <c r="D13085" s="11"/>
      <c r="E13085" s="11"/>
    </row>
    <row r="13086">
      <c r="C13086" s="11"/>
      <c r="D13086" s="11"/>
      <c r="E13086" s="11"/>
    </row>
    <row r="13087">
      <c r="C13087" s="11"/>
      <c r="D13087" s="11"/>
      <c r="E13087" s="11"/>
    </row>
    <row r="13088">
      <c r="C13088" s="11"/>
      <c r="D13088" s="11"/>
      <c r="E13088" s="11"/>
    </row>
    <row r="13089">
      <c r="C13089" s="11"/>
      <c r="D13089" s="11"/>
      <c r="E13089" s="11"/>
    </row>
    <row r="13090">
      <c r="C13090" s="11"/>
      <c r="D13090" s="11"/>
      <c r="E13090" s="11"/>
    </row>
    <row r="13091">
      <c r="C13091" s="11"/>
      <c r="D13091" s="11"/>
      <c r="E13091" s="11"/>
    </row>
    <row r="13092">
      <c r="C13092" s="11"/>
      <c r="D13092" s="11"/>
      <c r="E13092" s="11"/>
    </row>
    <row r="13093">
      <c r="C13093" s="11"/>
      <c r="D13093" s="11"/>
      <c r="E13093" s="11"/>
    </row>
    <row r="13094">
      <c r="C13094" s="11"/>
      <c r="D13094" s="11"/>
      <c r="E13094" s="11"/>
    </row>
    <row r="13095">
      <c r="C13095" s="11"/>
      <c r="D13095" s="11"/>
      <c r="E13095" s="11"/>
    </row>
    <row r="13096">
      <c r="C13096" s="11"/>
      <c r="D13096" s="11"/>
      <c r="E13096" s="11"/>
    </row>
    <row r="13097">
      <c r="C13097" s="11"/>
      <c r="D13097" s="11"/>
      <c r="E13097" s="11"/>
    </row>
    <row r="13098">
      <c r="C13098" s="11"/>
      <c r="D13098" s="11"/>
      <c r="E13098" s="11"/>
    </row>
    <row r="13099">
      <c r="C13099" s="11"/>
      <c r="D13099" s="11"/>
      <c r="E13099" s="11"/>
    </row>
    <row r="13100">
      <c r="C13100" s="11"/>
      <c r="D13100" s="11"/>
      <c r="E13100" s="11"/>
    </row>
    <row r="13101">
      <c r="C13101" s="11"/>
      <c r="D13101" s="11"/>
      <c r="E13101" s="11"/>
    </row>
    <row r="13102">
      <c r="C13102" s="11"/>
      <c r="D13102" s="11"/>
      <c r="E13102" s="11"/>
    </row>
    <row r="13103">
      <c r="C13103" s="11"/>
      <c r="D13103" s="11"/>
      <c r="E13103" s="11"/>
    </row>
    <row r="13104">
      <c r="C13104" s="11"/>
      <c r="D13104" s="11"/>
      <c r="E13104" s="11"/>
    </row>
    <row r="13105">
      <c r="C13105" s="11"/>
      <c r="D13105" s="11"/>
      <c r="E13105" s="11"/>
    </row>
    <row r="13106">
      <c r="C13106" s="11"/>
      <c r="D13106" s="11"/>
      <c r="E13106" s="11"/>
    </row>
    <row r="13107">
      <c r="C13107" s="11"/>
      <c r="D13107" s="11"/>
      <c r="E13107" s="11"/>
    </row>
    <row r="13108">
      <c r="C13108" s="11"/>
      <c r="D13108" s="11"/>
      <c r="E13108" s="11"/>
    </row>
    <row r="13109">
      <c r="C13109" s="11"/>
      <c r="D13109" s="11"/>
      <c r="E13109" s="11"/>
    </row>
    <row r="13110">
      <c r="C13110" s="11"/>
      <c r="D13110" s="11"/>
      <c r="E13110" s="11"/>
    </row>
    <row r="13111">
      <c r="C13111" s="11"/>
      <c r="D13111" s="11"/>
      <c r="E13111" s="11"/>
    </row>
    <row r="13112">
      <c r="C13112" s="11"/>
      <c r="D13112" s="11"/>
      <c r="E13112" s="11"/>
    </row>
    <row r="13113">
      <c r="C13113" s="11"/>
      <c r="D13113" s="11"/>
      <c r="E13113" s="11"/>
    </row>
    <row r="13114">
      <c r="C13114" s="11"/>
      <c r="D13114" s="11"/>
      <c r="E13114" s="11"/>
    </row>
    <row r="13115">
      <c r="C13115" s="11"/>
      <c r="D13115" s="11"/>
      <c r="E13115" s="11"/>
    </row>
    <row r="13116">
      <c r="C13116" s="11"/>
      <c r="D13116" s="11"/>
      <c r="E13116" s="11"/>
    </row>
    <row r="13117">
      <c r="C13117" s="11"/>
      <c r="D13117" s="11"/>
      <c r="E13117" s="11"/>
    </row>
    <row r="13118">
      <c r="C13118" s="11"/>
      <c r="D13118" s="11"/>
      <c r="E13118" s="11"/>
    </row>
    <row r="13119">
      <c r="C13119" s="11"/>
      <c r="D13119" s="11"/>
      <c r="E13119" s="11"/>
    </row>
    <row r="13120">
      <c r="C13120" s="11"/>
      <c r="D13120" s="11"/>
      <c r="E13120" s="11"/>
    </row>
    <row r="13121">
      <c r="C13121" s="11"/>
      <c r="D13121" s="11"/>
      <c r="E13121" s="11"/>
    </row>
    <row r="13122">
      <c r="C13122" s="11"/>
      <c r="D13122" s="11"/>
      <c r="E13122" s="11"/>
    </row>
    <row r="13123">
      <c r="C13123" s="11"/>
      <c r="D13123" s="11"/>
      <c r="E13123" s="11"/>
    </row>
    <row r="13124">
      <c r="C13124" s="11"/>
      <c r="D13124" s="11"/>
      <c r="E13124" s="11"/>
    </row>
    <row r="13125">
      <c r="C13125" s="11"/>
      <c r="D13125" s="11"/>
      <c r="E13125" s="11"/>
    </row>
    <row r="13126">
      <c r="C13126" s="11"/>
      <c r="D13126" s="11"/>
      <c r="E13126" s="11"/>
    </row>
    <row r="13127">
      <c r="C13127" s="11"/>
      <c r="D13127" s="11"/>
      <c r="E13127" s="11"/>
    </row>
    <row r="13128">
      <c r="C13128" s="11"/>
      <c r="D13128" s="11"/>
      <c r="E13128" s="11"/>
    </row>
    <row r="13129">
      <c r="C13129" s="11"/>
      <c r="D13129" s="11"/>
      <c r="E13129" s="11"/>
    </row>
    <row r="13130">
      <c r="C13130" s="11"/>
      <c r="D13130" s="11"/>
      <c r="E13130" s="11"/>
    </row>
    <row r="13131">
      <c r="C13131" s="11"/>
      <c r="D13131" s="11"/>
      <c r="E13131" s="11"/>
    </row>
    <row r="13132">
      <c r="C13132" s="11"/>
      <c r="D13132" s="11"/>
      <c r="E13132" s="11"/>
    </row>
    <row r="13133">
      <c r="C13133" s="11"/>
      <c r="D13133" s="11"/>
      <c r="E13133" s="11"/>
    </row>
    <row r="13134">
      <c r="C13134" s="11"/>
      <c r="D13134" s="11"/>
      <c r="E13134" s="11"/>
    </row>
    <row r="13135">
      <c r="C13135" s="11"/>
      <c r="D13135" s="11"/>
      <c r="E13135" s="11"/>
    </row>
    <row r="13136">
      <c r="C13136" s="11"/>
      <c r="D13136" s="11"/>
      <c r="E13136" s="11"/>
    </row>
    <row r="13137">
      <c r="C13137" s="11"/>
      <c r="D13137" s="11"/>
      <c r="E13137" s="11"/>
    </row>
    <row r="13138">
      <c r="C13138" s="11"/>
      <c r="D13138" s="11"/>
      <c r="E13138" s="11"/>
    </row>
    <row r="13139">
      <c r="C13139" s="11"/>
      <c r="D13139" s="11"/>
      <c r="E13139" s="11"/>
    </row>
    <row r="13140">
      <c r="C13140" s="11"/>
      <c r="D13140" s="11"/>
      <c r="E13140" s="11"/>
    </row>
    <row r="13141">
      <c r="C13141" s="11"/>
      <c r="D13141" s="11"/>
      <c r="E13141" s="11"/>
    </row>
    <row r="13142">
      <c r="C13142" s="11"/>
      <c r="D13142" s="11"/>
      <c r="E13142" s="11"/>
    </row>
    <row r="13143">
      <c r="C13143" s="11"/>
      <c r="D13143" s="11"/>
      <c r="E13143" s="11"/>
    </row>
    <row r="13144">
      <c r="C13144" s="11"/>
      <c r="D13144" s="11"/>
      <c r="E13144" s="11"/>
    </row>
    <row r="13145">
      <c r="C13145" s="11"/>
      <c r="D13145" s="11"/>
      <c r="E13145" s="11"/>
    </row>
    <row r="13146">
      <c r="C13146" s="11"/>
      <c r="D13146" s="11"/>
      <c r="E13146" s="11"/>
    </row>
    <row r="13147">
      <c r="C13147" s="11"/>
      <c r="D13147" s="11"/>
      <c r="E13147" s="11"/>
    </row>
    <row r="13148">
      <c r="C13148" s="11"/>
      <c r="D13148" s="11"/>
      <c r="E13148" s="11"/>
    </row>
    <row r="13149">
      <c r="C13149" s="11"/>
      <c r="D13149" s="11"/>
      <c r="E13149" s="11"/>
    </row>
    <row r="13150">
      <c r="C13150" s="11"/>
      <c r="D13150" s="11"/>
      <c r="E13150" s="11"/>
    </row>
    <row r="13151">
      <c r="C13151" s="11"/>
      <c r="D13151" s="11"/>
      <c r="E13151" s="11"/>
    </row>
    <row r="13152">
      <c r="C13152" s="11"/>
      <c r="D13152" s="11"/>
      <c r="E13152" s="11"/>
    </row>
    <row r="13153">
      <c r="C13153" s="11"/>
      <c r="D13153" s="11"/>
      <c r="E13153" s="11"/>
    </row>
    <row r="13154">
      <c r="C13154" s="11"/>
      <c r="D13154" s="11"/>
      <c r="E13154" s="11"/>
    </row>
    <row r="13155">
      <c r="C13155" s="11"/>
      <c r="D13155" s="11"/>
      <c r="E13155" s="11"/>
    </row>
    <row r="13156">
      <c r="C13156" s="11"/>
      <c r="D13156" s="11"/>
      <c r="E13156" s="11"/>
    </row>
    <row r="13157">
      <c r="C13157" s="11"/>
      <c r="D13157" s="11"/>
      <c r="E13157" s="11"/>
    </row>
    <row r="13158">
      <c r="C13158" s="11"/>
      <c r="D13158" s="11"/>
      <c r="E13158" s="11"/>
    </row>
    <row r="13159">
      <c r="C13159" s="11"/>
      <c r="D13159" s="11"/>
      <c r="E13159" s="11"/>
    </row>
    <row r="13160">
      <c r="C13160" s="11"/>
      <c r="D13160" s="11"/>
      <c r="E13160" s="11"/>
    </row>
    <row r="13161">
      <c r="C13161" s="11"/>
      <c r="D13161" s="11"/>
      <c r="E13161" s="11"/>
    </row>
    <row r="13162">
      <c r="C13162" s="11"/>
      <c r="D13162" s="11"/>
      <c r="E13162" s="11"/>
    </row>
    <row r="13163">
      <c r="C13163" s="11"/>
      <c r="D13163" s="11"/>
      <c r="E13163" s="11"/>
    </row>
    <row r="13164">
      <c r="C13164" s="11"/>
      <c r="D13164" s="11"/>
      <c r="E13164" s="11"/>
    </row>
    <row r="13165">
      <c r="C13165" s="11"/>
      <c r="D13165" s="11"/>
      <c r="E13165" s="11"/>
    </row>
    <row r="13166">
      <c r="C13166" s="11"/>
      <c r="D13166" s="11"/>
      <c r="E13166" s="11"/>
    </row>
    <row r="13167">
      <c r="C13167" s="11"/>
      <c r="D13167" s="11"/>
      <c r="E13167" s="11"/>
    </row>
    <row r="13168">
      <c r="C13168" s="11"/>
      <c r="D13168" s="11"/>
      <c r="E13168" s="11"/>
    </row>
    <row r="13169">
      <c r="C13169" s="11"/>
      <c r="D13169" s="11"/>
      <c r="E13169" s="11"/>
    </row>
    <row r="13170">
      <c r="C13170" s="11"/>
      <c r="D13170" s="11"/>
      <c r="E13170" s="11"/>
    </row>
    <row r="13171">
      <c r="C13171" s="11"/>
      <c r="D13171" s="11"/>
      <c r="E13171" s="11"/>
    </row>
    <row r="13172">
      <c r="C13172" s="11"/>
      <c r="D13172" s="11"/>
      <c r="E13172" s="11"/>
    </row>
    <row r="13173">
      <c r="C13173" s="11"/>
      <c r="D13173" s="11"/>
      <c r="E13173" s="11"/>
    </row>
    <row r="13174">
      <c r="C13174" s="11"/>
      <c r="D13174" s="11"/>
      <c r="E13174" s="11"/>
    </row>
    <row r="13175">
      <c r="C13175" s="11"/>
      <c r="D13175" s="11"/>
      <c r="E13175" s="11"/>
    </row>
    <row r="13176">
      <c r="C13176" s="11"/>
      <c r="D13176" s="11"/>
      <c r="E13176" s="11"/>
    </row>
    <row r="13177">
      <c r="C13177" s="11"/>
      <c r="D13177" s="11"/>
      <c r="E13177" s="11"/>
    </row>
    <row r="13178">
      <c r="C13178" s="11"/>
      <c r="D13178" s="11"/>
      <c r="E13178" s="11"/>
    </row>
    <row r="13179">
      <c r="C13179" s="11"/>
      <c r="D13179" s="11"/>
      <c r="E13179" s="11"/>
    </row>
    <row r="13180">
      <c r="C13180" s="11"/>
      <c r="D13180" s="11"/>
      <c r="E13180" s="11"/>
    </row>
    <row r="13181">
      <c r="C13181" s="11"/>
      <c r="D13181" s="11"/>
      <c r="E13181" s="11"/>
    </row>
    <row r="13182">
      <c r="C13182" s="11"/>
      <c r="D13182" s="11"/>
      <c r="E13182" s="11"/>
    </row>
    <row r="13183">
      <c r="C13183" s="11"/>
      <c r="D13183" s="11"/>
      <c r="E13183" s="11"/>
    </row>
    <row r="13184">
      <c r="C13184" s="11"/>
      <c r="D13184" s="11"/>
      <c r="E13184" s="11"/>
    </row>
    <row r="13185">
      <c r="C13185" s="11"/>
      <c r="D13185" s="11"/>
      <c r="E13185" s="11"/>
    </row>
    <row r="13186">
      <c r="C13186" s="11"/>
      <c r="D13186" s="11"/>
      <c r="E13186" s="11"/>
    </row>
    <row r="13187">
      <c r="C13187" s="11"/>
      <c r="D13187" s="11"/>
      <c r="E13187" s="11"/>
    </row>
    <row r="13188">
      <c r="C13188" s="11"/>
      <c r="D13188" s="11"/>
      <c r="E13188" s="11"/>
    </row>
    <row r="13189">
      <c r="C13189" s="11"/>
      <c r="D13189" s="11"/>
      <c r="E13189" s="11"/>
    </row>
    <row r="13190">
      <c r="C13190" s="11"/>
      <c r="D13190" s="11"/>
      <c r="E13190" s="11"/>
    </row>
    <row r="13191">
      <c r="C13191" s="11"/>
      <c r="D13191" s="11"/>
      <c r="E13191" s="11"/>
    </row>
    <row r="13192">
      <c r="C13192" s="11"/>
      <c r="D13192" s="11"/>
      <c r="E13192" s="11"/>
    </row>
    <row r="13193">
      <c r="C13193" s="11"/>
      <c r="D13193" s="11"/>
      <c r="E13193" s="11"/>
    </row>
    <row r="13194">
      <c r="C13194" s="11"/>
      <c r="D13194" s="11"/>
      <c r="E13194" s="11"/>
    </row>
    <row r="13195">
      <c r="C13195" s="11"/>
      <c r="D13195" s="11"/>
      <c r="E13195" s="11"/>
    </row>
    <row r="13196">
      <c r="C13196" s="11"/>
      <c r="D13196" s="11"/>
      <c r="E13196" s="11"/>
    </row>
    <row r="13197">
      <c r="C13197" s="11"/>
      <c r="D13197" s="11"/>
      <c r="E13197" s="11"/>
    </row>
    <row r="13198">
      <c r="C13198" s="11"/>
      <c r="D13198" s="11"/>
      <c r="E13198" s="11"/>
    </row>
    <row r="13199">
      <c r="C13199" s="11"/>
      <c r="D13199" s="11"/>
      <c r="E13199" s="11"/>
    </row>
    <row r="13200">
      <c r="C13200" s="11"/>
      <c r="D13200" s="11"/>
      <c r="E13200" s="11"/>
    </row>
    <row r="13201">
      <c r="C13201" s="11"/>
      <c r="D13201" s="11"/>
      <c r="E13201" s="11"/>
    </row>
    <row r="13202">
      <c r="C13202" s="11"/>
      <c r="D13202" s="11"/>
      <c r="E13202" s="11"/>
    </row>
    <row r="13203">
      <c r="C13203" s="11"/>
      <c r="D13203" s="11"/>
      <c r="E13203" s="11"/>
    </row>
    <row r="13204">
      <c r="C13204" s="11"/>
      <c r="D13204" s="11"/>
      <c r="E13204" s="11"/>
    </row>
    <row r="13205">
      <c r="C13205" s="11"/>
      <c r="D13205" s="11"/>
      <c r="E13205" s="11"/>
    </row>
    <row r="13206">
      <c r="C13206" s="11"/>
      <c r="D13206" s="11"/>
      <c r="E13206" s="11"/>
    </row>
    <row r="13207">
      <c r="C13207" s="11"/>
      <c r="D13207" s="11"/>
      <c r="E13207" s="11"/>
    </row>
    <row r="13208">
      <c r="C13208" s="11"/>
      <c r="D13208" s="11"/>
      <c r="E13208" s="11"/>
    </row>
    <row r="13209">
      <c r="C13209" s="11"/>
      <c r="D13209" s="11"/>
      <c r="E13209" s="11"/>
    </row>
    <row r="13210">
      <c r="C13210" s="11"/>
      <c r="D13210" s="11"/>
      <c r="E13210" s="11"/>
    </row>
    <row r="13211">
      <c r="C13211" s="11"/>
      <c r="D13211" s="11"/>
      <c r="E13211" s="11"/>
    </row>
    <row r="13212">
      <c r="C13212" s="11"/>
      <c r="D13212" s="11"/>
      <c r="E13212" s="11"/>
    </row>
    <row r="13213">
      <c r="C13213" s="11"/>
      <c r="D13213" s="11"/>
      <c r="E13213" s="11"/>
    </row>
    <row r="13214">
      <c r="C13214" s="11"/>
      <c r="D13214" s="11"/>
      <c r="E13214" s="11"/>
    </row>
    <row r="13215">
      <c r="C13215" s="11"/>
      <c r="D13215" s="11"/>
      <c r="E13215" s="11"/>
    </row>
    <row r="13216">
      <c r="C13216" s="11"/>
      <c r="D13216" s="11"/>
      <c r="E13216" s="11"/>
    </row>
    <row r="13217">
      <c r="C13217" s="11"/>
      <c r="D13217" s="11"/>
      <c r="E13217" s="11"/>
    </row>
    <row r="13218">
      <c r="C13218" s="11"/>
      <c r="D13218" s="11"/>
      <c r="E13218" s="11"/>
    </row>
    <row r="13219">
      <c r="C13219" s="11"/>
      <c r="D13219" s="11"/>
      <c r="E13219" s="11"/>
    </row>
    <row r="13220">
      <c r="C13220" s="11"/>
      <c r="D13220" s="11"/>
      <c r="E13220" s="11"/>
    </row>
    <row r="13221">
      <c r="C13221" s="11"/>
      <c r="D13221" s="11"/>
      <c r="E13221" s="11"/>
    </row>
    <row r="13222">
      <c r="C13222" s="11"/>
      <c r="D13222" s="11"/>
      <c r="E13222" s="11"/>
    </row>
    <row r="13223">
      <c r="C13223" s="11"/>
      <c r="D13223" s="11"/>
      <c r="E13223" s="11"/>
    </row>
    <row r="13224">
      <c r="C13224" s="11"/>
      <c r="D13224" s="11"/>
      <c r="E13224" s="11"/>
    </row>
    <row r="13225">
      <c r="C13225" s="11"/>
      <c r="D13225" s="11"/>
      <c r="E13225" s="11"/>
    </row>
    <row r="13226">
      <c r="C13226" s="11"/>
      <c r="D13226" s="11"/>
      <c r="E13226" s="11"/>
    </row>
    <row r="13227">
      <c r="C13227" s="11"/>
      <c r="D13227" s="11"/>
      <c r="E13227" s="11"/>
    </row>
    <row r="13228">
      <c r="C13228" s="11"/>
      <c r="D13228" s="11"/>
      <c r="E13228" s="11"/>
    </row>
    <row r="13229">
      <c r="C13229" s="11"/>
      <c r="D13229" s="11"/>
      <c r="E13229" s="11"/>
    </row>
    <row r="13230">
      <c r="C13230" s="11"/>
      <c r="D13230" s="11"/>
      <c r="E13230" s="11"/>
    </row>
    <row r="13231">
      <c r="C13231" s="11"/>
      <c r="D13231" s="11"/>
      <c r="E13231" s="11"/>
    </row>
    <row r="13232">
      <c r="C13232" s="11"/>
      <c r="D13232" s="11"/>
      <c r="E13232" s="11"/>
    </row>
    <row r="13233">
      <c r="C13233" s="11"/>
      <c r="D13233" s="11"/>
      <c r="E13233" s="11"/>
    </row>
    <row r="13234">
      <c r="C13234" s="11"/>
      <c r="D13234" s="11"/>
      <c r="E13234" s="11"/>
    </row>
    <row r="13235">
      <c r="C13235" s="11"/>
      <c r="D13235" s="11"/>
      <c r="E13235" s="11"/>
    </row>
    <row r="13236">
      <c r="C13236" s="11"/>
      <c r="D13236" s="11"/>
      <c r="E13236" s="11"/>
    </row>
    <row r="13237">
      <c r="C13237" s="11"/>
      <c r="D13237" s="11"/>
      <c r="E13237" s="11"/>
    </row>
    <row r="13238">
      <c r="C13238" s="11"/>
      <c r="D13238" s="11"/>
      <c r="E13238" s="11"/>
    </row>
    <row r="13239">
      <c r="C13239" s="11"/>
      <c r="D13239" s="11"/>
      <c r="E13239" s="11"/>
    </row>
    <row r="13240">
      <c r="C13240" s="11"/>
      <c r="D13240" s="11"/>
      <c r="E13240" s="11"/>
    </row>
    <row r="13241">
      <c r="C13241" s="11"/>
      <c r="D13241" s="11"/>
      <c r="E13241" s="11"/>
    </row>
    <row r="13242">
      <c r="C13242" s="11"/>
      <c r="D13242" s="11"/>
      <c r="E13242" s="11"/>
    </row>
    <row r="13243">
      <c r="C13243" s="11"/>
      <c r="D13243" s="11"/>
      <c r="E13243" s="11"/>
    </row>
    <row r="13244">
      <c r="C13244" s="11"/>
      <c r="D13244" s="11"/>
      <c r="E13244" s="11"/>
    </row>
    <row r="13245">
      <c r="C13245" s="11"/>
      <c r="D13245" s="11"/>
      <c r="E13245" s="11"/>
    </row>
    <row r="13246">
      <c r="C13246" s="11"/>
      <c r="D13246" s="11"/>
      <c r="E13246" s="11"/>
    </row>
    <row r="13247">
      <c r="C13247" s="11"/>
      <c r="D13247" s="11"/>
      <c r="E13247" s="11"/>
    </row>
    <row r="13248">
      <c r="C13248" s="11"/>
      <c r="D13248" s="11"/>
      <c r="E13248" s="11"/>
    </row>
    <row r="13249">
      <c r="C13249" s="11"/>
      <c r="D13249" s="11"/>
      <c r="E13249" s="11"/>
    </row>
    <row r="13250">
      <c r="C13250" s="11"/>
      <c r="D13250" s="11"/>
      <c r="E13250" s="11"/>
    </row>
    <row r="13251">
      <c r="C13251" s="11"/>
      <c r="D13251" s="11"/>
      <c r="E13251" s="11"/>
    </row>
    <row r="13252">
      <c r="C13252" s="11"/>
      <c r="D13252" s="11"/>
      <c r="E13252" s="11"/>
    </row>
    <row r="13253">
      <c r="C13253" s="11"/>
      <c r="D13253" s="11"/>
      <c r="E13253" s="11"/>
    </row>
    <row r="13254">
      <c r="C13254" s="11"/>
      <c r="D13254" s="11"/>
      <c r="E13254" s="11"/>
    </row>
    <row r="13255">
      <c r="C13255" s="11"/>
      <c r="D13255" s="11"/>
      <c r="E13255" s="11"/>
    </row>
    <row r="13256">
      <c r="C13256" s="11"/>
      <c r="D13256" s="11"/>
      <c r="E13256" s="11"/>
    </row>
    <row r="13257">
      <c r="C13257" s="11"/>
      <c r="D13257" s="11"/>
      <c r="E13257" s="11"/>
    </row>
    <row r="13258">
      <c r="C13258" s="11"/>
      <c r="D13258" s="11"/>
      <c r="E13258" s="11"/>
    </row>
    <row r="13259">
      <c r="C13259" s="11"/>
      <c r="D13259" s="11"/>
      <c r="E13259" s="11"/>
    </row>
    <row r="13260">
      <c r="C13260" s="11"/>
      <c r="D13260" s="11"/>
      <c r="E13260" s="11"/>
    </row>
    <row r="13261">
      <c r="C13261" s="11"/>
      <c r="D13261" s="11"/>
      <c r="E13261" s="11"/>
    </row>
    <row r="13262">
      <c r="C13262" s="11"/>
      <c r="D13262" s="11"/>
      <c r="E13262" s="11"/>
    </row>
    <row r="13263">
      <c r="C13263" s="11"/>
      <c r="D13263" s="11"/>
      <c r="E13263" s="11"/>
    </row>
    <row r="13264">
      <c r="C13264" s="11"/>
      <c r="D13264" s="11"/>
      <c r="E13264" s="11"/>
    </row>
    <row r="13265">
      <c r="C13265" s="11"/>
      <c r="D13265" s="11"/>
      <c r="E13265" s="11"/>
    </row>
    <row r="13266">
      <c r="C13266" s="11"/>
      <c r="D13266" s="11"/>
      <c r="E13266" s="11"/>
    </row>
    <row r="13267">
      <c r="C13267" s="11"/>
      <c r="D13267" s="11"/>
      <c r="E13267" s="11"/>
    </row>
    <row r="13268">
      <c r="C13268" s="11"/>
      <c r="D13268" s="11"/>
      <c r="E13268" s="11"/>
    </row>
    <row r="13269">
      <c r="C13269" s="11"/>
      <c r="D13269" s="11"/>
      <c r="E13269" s="11"/>
    </row>
    <row r="13270">
      <c r="C13270" s="11"/>
      <c r="D13270" s="11"/>
      <c r="E13270" s="11"/>
    </row>
    <row r="13271">
      <c r="C13271" s="11"/>
      <c r="D13271" s="11"/>
      <c r="E13271" s="11"/>
    </row>
    <row r="13272">
      <c r="C13272" s="11"/>
      <c r="D13272" s="11"/>
      <c r="E13272" s="11"/>
    </row>
    <row r="13273">
      <c r="C13273" s="11"/>
      <c r="D13273" s="11"/>
      <c r="E13273" s="11"/>
    </row>
    <row r="13274">
      <c r="C13274" s="11"/>
      <c r="D13274" s="11"/>
      <c r="E13274" s="11"/>
    </row>
    <row r="13275">
      <c r="C13275" s="11"/>
      <c r="D13275" s="11"/>
      <c r="E13275" s="11"/>
    </row>
    <row r="13276">
      <c r="C13276" s="11"/>
      <c r="D13276" s="11"/>
      <c r="E13276" s="11"/>
    </row>
    <row r="13277">
      <c r="C13277" s="11"/>
      <c r="D13277" s="11"/>
      <c r="E13277" s="11"/>
    </row>
    <row r="13278">
      <c r="C13278" s="11"/>
      <c r="D13278" s="11"/>
      <c r="E13278" s="11"/>
    </row>
    <row r="13279">
      <c r="C13279" s="11"/>
      <c r="D13279" s="11"/>
      <c r="E13279" s="11"/>
    </row>
    <row r="13280">
      <c r="C13280" s="11"/>
      <c r="D13280" s="11"/>
      <c r="E13280" s="11"/>
    </row>
    <row r="13281">
      <c r="C13281" s="11"/>
      <c r="D13281" s="11"/>
      <c r="E13281" s="11"/>
    </row>
    <row r="13282">
      <c r="C13282" s="11"/>
      <c r="D13282" s="11"/>
      <c r="E13282" s="11"/>
    </row>
    <row r="13283">
      <c r="C13283" s="11"/>
      <c r="D13283" s="11"/>
      <c r="E13283" s="11"/>
    </row>
    <row r="13284">
      <c r="C13284" s="11"/>
      <c r="D13284" s="11"/>
      <c r="E13284" s="11"/>
    </row>
    <row r="13285">
      <c r="C13285" s="11"/>
      <c r="D13285" s="11"/>
      <c r="E13285" s="11"/>
    </row>
    <row r="13286">
      <c r="C13286" s="11"/>
      <c r="D13286" s="11"/>
      <c r="E13286" s="11"/>
    </row>
    <row r="13287">
      <c r="C13287" s="11"/>
      <c r="D13287" s="11"/>
      <c r="E13287" s="11"/>
    </row>
    <row r="13288">
      <c r="C13288" s="11"/>
      <c r="D13288" s="11"/>
      <c r="E13288" s="11"/>
    </row>
    <row r="13289">
      <c r="C13289" s="11"/>
      <c r="D13289" s="11"/>
      <c r="E13289" s="11"/>
    </row>
    <row r="13290">
      <c r="C13290" s="11"/>
      <c r="D13290" s="11"/>
      <c r="E13290" s="11"/>
    </row>
    <row r="13291">
      <c r="C13291" s="11"/>
      <c r="D13291" s="11"/>
      <c r="E13291" s="11"/>
    </row>
    <row r="13292">
      <c r="C13292" s="11"/>
      <c r="D13292" s="11"/>
      <c r="E13292" s="11"/>
    </row>
    <row r="13293">
      <c r="C13293" s="11"/>
      <c r="D13293" s="11"/>
      <c r="E13293" s="11"/>
    </row>
    <row r="13294">
      <c r="C13294" s="11"/>
      <c r="D13294" s="11"/>
      <c r="E13294" s="11"/>
    </row>
    <row r="13295">
      <c r="C13295" s="11"/>
      <c r="D13295" s="11"/>
      <c r="E13295" s="11"/>
    </row>
    <row r="13296">
      <c r="C13296" s="11"/>
      <c r="D13296" s="11"/>
      <c r="E13296" s="11"/>
    </row>
    <row r="13297">
      <c r="C13297" s="11"/>
      <c r="D13297" s="11"/>
      <c r="E13297" s="11"/>
    </row>
    <row r="13298">
      <c r="C13298" s="11"/>
      <c r="D13298" s="11"/>
      <c r="E13298" s="11"/>
    </row>
    <row r="13299">
      <c r="C13299" s="11"/>
      <c r="D13299" s="11"/>
      <c r="E13299" s="11"/>
    </row>
    <row r="13300">
      <c r="C13300" s="11"/>
      <c r="D13300" s="11"/>
      <c r="E13300" s="11"/>
    </row>
    <row r="13301">
      <c r="C13301" s="11"/>
      <c r="D13301" s="11"/>
      <c r="E13301" s="11"/>
    </row>
    <row r="13302">
      <c r="C13302" s="11"/>
      <c r="D13302" s="11"/>
      <c r="E13302" s="11"/>
    </row>
    <row r="13303">
      <c r="C13303" s="11"/>
      <c r="D13303" s="11"/>
      <c r="E13303" s="11"/>
    </row>
    <row r="13304">
      <c r="C13304" s="11"/>
      <c r="D13304" s="11"/>
      <c r="E13304" s="11"/>
    </row>
    <row r="13305">
      <c r="C13305" s="11"/>
      <c r="D13305" s="11"/>
      <c r="E13305" s="11"/>
    </row>
    <row r="13306">
      <c r="C13306" s="11"/>
      <c r="D13306" s="11"/>
      <c r="E13306" s="11"/>
    </row>
    <row r="13307">
      <c r="C13307" s="11"/>
      <c r="D13307" s="11"/>
      <c r="E13307" s="11"/>
    </row>
    <row r="13308">
      <c r="C13308" s="11"/>
      <c r="D13308" s="11"/>
      <c r="E13308" s="11"/>
    </row>
    <row r="13309">
      <c r="C13309" s="11"/>
      <c r="D13309" s="11"/>
      <c r="E13309" s="11"/>
    </row>
    <row r="13310">
      <c r="C13310" s="11"/>
      <c r="D13310" s="11"/>
      <c r="E13310" s="11"/>
    </row>
    <row r="13311">
      <c r="C13311" s="11"/>
      <c r="D13311" s="11"/>
      <c r="E13311" s="11"/>
    </row>
    <row r="13312">
      <c r="C13312" s="11"/>
      <c r="D13312" s="11"/>
      <c r="E13312" s="11"/>
    </row>
    <row r="13313">
      <c r="C13313" s="11"/>
      <c r="D13313" s="11"/>
      <c r="E13313" s="11"/>
    </row>
    <row r="13314">
      <c r="C13314" s="11"/>
      <c r="D13314" s="11"/>
      <c r="E13314" s="11"/>
    </row>
    <row r="13315">
      <c r="C13315" s="11"/>
      <c r="D13315" s="11"/>
      <c r="E13315" s="11"/>
    </row>
    <row r="13316">
      <c r="C13316" s="11"/>
      <c r="D13316" s="11"/>
      <c r="E13316" s="11"/>
    </row>
    <row r="13317">
      <c r="C13317" s="11"/>
      <c r="D13317" s="11"/>
      <c r="E13317" s="11"/>
    </row>
    <row r="13318">
      <c r="C13318" s="11"/>
      <c r="D13318" s="11"/>
      <c r="E13318" s="11"/>
    </row>
    <row r="13319">
      <c r="C13319" s="11"/>
      <c r="D13319" s="11"/>
      <c r="E13319" s="11"/>
    </row>
    <row r="13320">
      <c r="C13320" s="11"/>
      <c r="D13320" s="11"/>
      <c r="E13320" s="11"/>
    </row>
    <row r="13321">
      <c r="C13321" s="11"/>
      <c r="D13321" s="11"/>
      <c r="E13321" s="11"/>
    </row>
    <row r="13322">
      <c r="C13322" s="11"/>
      <c r="D13322" s="11"/>
      <c r="E13322" s="11"/>
    </row>
    <row r="13323">
      <c r="C13323" s="11"/>
      <c r="D13323" s="11"/>
      <c r="E13323" s="11"/>
    </row>
    <row r="13324">
      <c r="C13324" s="11"/>
      <c r="D13324" s="11"/>
      <c r="E13324" s="11"/>
    </row>
    <row r="13325">
      <c r="C13325" s="11"/>
      <c r="D13325" s="11"/>
      <c r="E13325" s="11"/>
    </row>
    <row r="13326">
      <c r="C13326" s="11"/>
      <c r="D13326" s="11"/>
      <c r="E13326" s="11"/>
    </row>
    <row r="13327">
      <c r="C13327" s="11"/>
      <c r="D13327" s="11"/>
      <c r="E13327" s="11"/>
    </row>
    <row r="13328">
      <c r="C13328" s="11"/>
      <c r="D13328" s="11"/>
      <c r="E13328" s="11"/>
    </row>
    <row r="13329">
      <c r="C13329" s="11"/>
      <c r="D13329" s="11"/>
      <c r="E13329" s="11"/>
    </row>
    <row r="13330">
      <c r="C13330" s="11"/>
      <c r="D13330" s="11"/>
      <c r="E13330" s="11"/>
    </row>
    <row r="13331">
      <c r="C13331" s="11"/>
      <c r="D13331" s="11"/>
      <c r="E13331" s="11"/>
    </row>
    <row r="13332">
      <c r="C13332" s="11"/>
      <c r="D13332" s="11"/>
      <c r="E13332" s="11"/>
    </row>
    <row r="13333">
      <c r="C13333" s="11"/>
      <c r="D13333" s="11"/>
      <c r="E13333" s="11"/>
    </row>
    <row r="13334">
      <c r="C13334" s="11"/>
      <c r="D13334" s="11"/>
      <c r="E13334" s="11"/>
    </row>
    <row r="13335">
      <c r="C13335" s="11"/>
      <c r="D13335" s="11"/>
      <c r="E13335" s="11"/>
    </row>
    <row r="13336">
      <c r="C13336" s="11"/>
      <c r="D13336" s="11"/>
      <c r="E13336" s="11"/>
    </row>
    <row r="13337">
      <c r="C13337" s="11"/>
      <c r="D13337" s="11"/>
      <c r="E13337" s="11"/>
    </row>
    <row r="13338">
      <c r="C13338" s="11"/>
      <c r="D13338" s="11"/>
      <c r="E13338" s="11"/>
    </row>
    <row r="13339">
      <c r="C13339" s="11"/>
      <c r="D13339" s="11"/>
      <c r="E13339" s="11"/>
    </row>
    <row r="13340">
      <c r="C13340" s="11"/>
      <c r="D13340" s="11"/>
      <c r="E13340" s="11"/>
    </row>
    <row r="13341">
      <c r="C13341" s="11"/>
      <c r="D13341" s="11"/>
      <c r="E13341" s="11"/>
    </row>
    <row r="13342">
      <c r="C13342" s="11"/>
      <c r="D13342" s="11"/>
      <c r="E13342" s="11"/>
    </row>
    <row r="13343">
      <c r="C13343" s="11"/>
      <c r="D13343" s="11"/>
      <c r="E13343" s="11"/>
    </row>
    <row r="13344">
      <c r="C13344" s="11"/>
      <c r="D13344" s="11"/>
      <c r="E13344" s="11"/>
    </row>
    <row r="13345">
      <c r="C13345" s="11"/>
      <c r="D13345" s="11"/>
      <c r="E13345" s="11"/>
    </row>
    <row r="13346">
      <c r="C13346" s="11"/>
      <c r="D13346" s="11"/>
      <c r="E13346" s="11"/>
    </row>
    <row r="13347">
      <c r="C13347" s="11"/>
      <c r="D13347" s="11"/>
      <c r="E13347" s="11"/>
    </row>
    <row r="13348">
      <c r="C13348" s="11"/>
      <c r="D13348" s="11"/>
      <c r="E13348" s="11"/>
    </row>
    <row r="13349">
      <c r="C13349" s="11"/>
      <c r="D13349" s="11"/>
      <c r="E13349" s="11"/>
    </row>
    <row r="13350">
      <c r="C13350" s="11"/>
      <c r="D13350" s="11"/>
      <c r="E13350" s="11"/>
    </row>
    <row r="13351">
      <c r="C13351" s="11"/>
      <c r="D13351" s="11"/>
      <c r="E13351" s="11"/>
    </row>
    <row r="13352">
      <c r="C13352" s="11"/>
      <c r="D13352" s="11"/>
      <c r="E13352" s="11"/>
    </row>
    <row r="13353">
      <c r="C13353" s="11"/>
      <c r="D13353" s="11"/>
      <c r="E13353" s="11"/>
    </row>
    <row r="13354">
      <c r="C13354" s="11"/>
      <c r="D13354" s="11"/>
      <c r="E13354" s="11"/>
    </row>
    <row r="13355">
      <c r="C13355" s="11"/>
      <c r="D13355" s="11"/>
      <c r="E13355" s="11"/>
    </row>
    <row r="13356">
      <c r="C13356" s="11"/>
      <c r="D13356" s="11"/>
      <c r="E13356" s="11"/>
    </row>
    <row r="13357">
      <c r="C13357" s="11"/>
      <c r="D13357" s="11"/>
      <c r="E13357" s="11"/>
    </row>
    <row r="13358">
      <c r="C13358" s="11"/>
      <c r="D13358" s="11"/>
      <c r="E13358" s="11"/>
    </row>
    <row r="13359">
      <c r="C13359" s="11"/>
      <c r="D13359" s="11"/>
      <c r="E13359" s="11"/>
    </row>
    <row r="13360">
      <c r="C13360" s="11"/>
      <c r="D13360" s="11"/>
      <c r="E13360" s="11"/>
    </row>
    <row r="13361">
      <c r="C13361" s="11"/>
      <c r="D13361" s="11"/>
      <c r="E13361" s="11"/>
    </row>
    <row r="13362">
      <c r="C13362" s="11"/>
      <c r="D13362" s="11"/>
      <c r="E13362" s="11"/>
    </row>
    <row r="13363">
      <c r="C13363" s="11"/>
      <c r="D13363" s="11"/>
      <c r="E13363" s="11"/>
    </row>
    <row r="13364">
      <c r="C13364" s="11"/>
      <c r="D13364" s="11"/>
      <c r="E13364" s="11"/>
    </row>
    <row r="13365">
      <c r="C13365" s="11"/>
      <c r="D13365" s="11"/>
      <c r="E13365" s="11"/>
    </row>
    <row r="13366">
      <c r="C13366" s="11"/>
      <c r="D13366" s="11"/>
      <c r="E13366" s="11"/>
    </row>
    <row r="13367">
      <c r="C13367" s="11"/>
      <c r="D13367" s="11"/>
      <c r="E13367" s="11"/>
    </row>
    <row r="13368">
      <c r="C13368" s="11"/>
      <c r="D13368" s="11"/>
      <c r="E13368" s="11"/>
    </row>
    <row r="13369">
      <c r="C13369" s="11"/>
      <c r="D13369" s="11"/>
      <c r="E13369" s="11"/>
    </row>
    <row r="13370">
      <c r="C13370" s="11"/>
      <c r="D13370" s="11"/>
      <c r="E13370" s="11"/>
    </row>
    <row r="13371">
      <c r="C13371" s="11"/>
      <c r="D13371" s="11"/>
      <c r="E13371" s="11"/>
    </row>
    <row r="13372">
      <c r="C13372" s="11"/>
      <c r="D13372" s="11"/>
      <c r="E13372" s="11"/>
    </row>
    <row r="13373">
      <c r="C13373" s="11"/>
      <c r="D13373" s="11"/>
      <c r="E13373" s="11"/>
    </row>
    <row r="13374">
      <c r="C13374" s="11"/>
      <c r="D13374" s="11"/>
      <c r="E13374" s="11"/>
    </row>
    <row r="13375">
      <c r="C13375" s="11"/>
      <c r="D13375" s="11"/>
      <c r="E13375" s="11"/>
    </row>
    <row r="13376">
      <c r="C13376" s="11"/>
      <c r="D13376" s="11"/>
      <c r="E13376" s="11"/>
    </row>
    <row r="13377">
      <c r="C13377" s="11"/>
      <c r="D13377" s="11"/>
      <c r="E13377" s="11"/>
    </row>
    <row r="13378">
      <c r="C13378" s="11"/>
      <c r="D13378" s="11"/>
      <c r="E13378" s="11"/>
    </row>
    <row r="13379">
      <c r="C13379" s="11"/>
      <c r="D13379" s="11"/>
      <c r="E13379" s="11"/>
    </row>
    <row r="13380">
      <c r="C13380" s="11"/>
      <c r="D13380" s="11"/>
      <c r="E13380" s="11"/>
    </row>
    <row r="13381">
      <c r="C13381" s="11"/>
      <c r="D13381" s="11"/>
      <c r="E13381" s="11"/>
    </row>
    <row r="13382">
      <c r="C13382" s="11"/>
      <c r="D13382" s="11"/>
      <c r="E13382" s="11"/>
    </row>
    <row r="13383">
      <c r="C13383" s="11"/>
      <c r="D13383" s="11"/>
      <c r="E13383" s="11"/>
    </row>
    <row r="13384">
      <c r="C13384" s="11"/>
      <c r="D13384" s="11"/>
      <c r="E13384" s="11"/>
    </row>
    <row r="13385">
      <c r="C13385" s="11"/>
      <c r="D13385" s="11"/>
      <c r="E13385" s="11"/>
    </row>
    <row r="13386">
      <c r="C13386" s="11"/>
      <c r="D13386" s="11"/>
      <c r="E13386" s="11"/>
    </row>
    <row r="13387">
      <c r="C13387" s="11"/>
      <c r="D13387" s="11"/>
      <c r="E13387" s="11"/>
    </row>
    <row r="13388">
      <c r="C13388" s="11"/>
      <c r="D13388" s="11"/>
      <c r="E13388" s="11"/>
    </row>
    <row r="13389">
      <c r="C13389" s="11"/>
      <c r="D13389" s="11"/>
      <c r="E13389" s="11"/>
    </row>
    <row r="13390">
      <c r="C13390" s="11"/>
      <c r="D13390" s="11"/>
      <c r="E13390" s="11"/>
    </row>
    <row r="13391">
      <c r="C13391" s="11"/>
      <c r="D13391" s="11"/>
      <c r="E13391" s="11"/>
    </row>
    <row r="13392">
      <c r="C13392" s="11"/>
      <c r="D13392" s="11"/>
      <c r="E13392" s="11"/>
    </row>
    <row r="13393">
      <c r="C13393" s="11"/>
      <c r="D13393" s="11"/>
      <c r="E13393" s="11"/>
    </row>
    <row r="13394">
      <c r="C13394" s="11"/>
      <c r="D13394" s="11"/>
      <c r="E13394" s="11"/>
    </row>
    <row r="13395">
      <c r="C13395" s="11"/>
      <c r="D13395" s="11"/>
      <c r="E13395" s="11"/>
    </row>
    <row r="13396">
      <c r="C13396" s="11"/>
      <c r="D13396" s="11"/>
      <c r="E13396" s="11"/>
    </row>
    <row r="13397">
      <c r="C13397" s="11"/>
      <c r="D13397" s="11"/>
      <c r="E13397" s="11"/>
    </row>
    <row r="13398">
      <c r="C13398" s="11"/>
      <c r="D13398" s="11"/>
      <c r="E13398" s="11"/>
    </row>
    <row r="13399">
      <c r="C13399" s="11"/>
      <c r="D13399" s="11"/>
      <c r="E13399" s="11"/>
    </row>
    <row r="13400">
      <c r="C13400" s="11"/>
      <c r="D13400" s="11"/>
      <c r="E13400" s="11"/>
    </row>
    <row r="13401">
      <c r="C13401" s="11"/>
      <c r="D13401" s="11"/>
      <c r="E13401" s="11"/>
    </row>
    <row r="13402">
      <c r="C13402" s="11"/>
      <c r="D13402" s="11"/>
      <c r="E13402" s="11"/>
    </row>
    <row r="13403">
      <c r="C13403" s="11"/>
      <c r="D13403" s="11"/>
      <c r="E13403" s="11"/>
    </row>
    <row r="13404">
      <c r="C13404" s="11"/>
      <c r="D13404" s="11"/>
      <c r="E13404" s="11"/>
    </row>
    <row r="13405">
      <c r="C13405" s="11"/>
      <c r="D13405" s="11"/>
      <c r="E13405" s="11"/>
    </row>
    <row r="13406">
      <c r="C13406" s="11"/>
      <c r="D13406" s="11"/>
      <c r="E13406" s="11"/>
    </row>
    <row r="13407">
      <c r="C13407" s="11"/>
      <c r="D13407" s="11"/>
      <c r="E13407" s="11"/>
    </row>
    <row r="13408">
      <c r="C13408" s="11"/>
      <c r="D13408" s="11"/>
      <c r="E13408" s="11"/>
    </row>
    <row r="13409">
      <c r="C13409" s="11"/>
      <c r="D13409" s="11"/>
      <c r="E13409" s="11"/>
    </row>
    <row r="13410">
      <c r="C13410" s="11"/>
      <c r="D13410" s="11"/>
      <c r="E13410" s="11"/>
    </row>
    <row r="13411">
      <c r="C13411" s="11"/>
      <c r="D13411" s="11"/>
      <c r="E13411" s="11"/>
    </row>
    <row r="13412">
      <c r="C13412" s="11"/>
      <c r="D13412" s="11"/>
      <c r="E13412" s="11"/>
    </row>
    <row r="13413">
      <c r="C13413" s="11"/>
      <c r="D13413" s="11"/>
      <c r="E13413" s="11"/>
    </row>
    <row r="13414">
      <c r="C13414" s="11"/>
      <c r="D13414" s="11"/>
      <c r="E13414" s="11"/>
    </row>
    <row r="13415">
      <c r="C13415" s="11"/>
      <c r="D13415" s="11"/>
      <c r="E13415" s="11"/>
    </row>
    <row r="13416">
      <c r="C13416" s="11"/>
      <c r="D13416" s="11"/>
      <c r="E13416" s="11"/>
    </row>
    <row r="13417">
      <c r="C13417" s="11"/>
      <c r="D13417" s="11"/>
      <c r="E13417" s="11"/>
    </row>
    <row r="13418">
      <c r="C13418" s="11"/>
      <c r="D13418" s="11"/>
      <c r="E13418" s="11"/>
    </row>
    <row r="13419">
      <c r="C13419" s="11"/>
      <c r="D13419" s="11"/>
      <c r="E13419" s="11"/>
    </row>
    <row r="13420">
      <c r="C13420" s="11"/>
      <c r="D13420" s="11"/>
      <c r="E13420" s="11"/>
    </row>
    <row r="13421">
      <c r="C13421" s="11"/>
      <c r="D13421" s="11"/>
      <c r="E13421" s="11"/>
    </row>
    <row r="13422">
      <c r="C13422" s="11"/>
      <c r="D13422" s="11"/>
      <c r="E13422" s="11"/>
    </row>
    <row r="13423">
      <c r="C13423" s="11"/>
      <c r="D13423" s="11"/>
      <c r="E13423" s="11"/>
    </row>
    <row r="13424">
      <c r="C13424" s="11"/>
      <c r="D13424" s="11"/>
      <c r="E13424" s="11"/>
    </row>
    <row r="13425">
      <c r="C13425" s="11"/>
      <c r="D13425" s="11"/>
      <c r="E13425" s="11"/>
    </row>
    <row r="13426">
      <c r="C13426" s="11"/>
      <c r="D13426" s="11"/>
      <c r="E13426" s="11"/>
    </row>
    <row r="13427">
      <c r="C13427" s="11"/>
      <c r="D13427" s="11"/>
      <c r="E13427" s="11"/>
    </row>
    <row r="13428">
      <c r="C13428" s="11"/>
      <c r="D13428" s="11"/>
      <c r="E13428" s="11"/>
    </row>
    <row r="13429">
      <c r="C13429" s="11"/>
      <c r="D13429" s="11"/>
      <c r="E13429" s="11"/>
    </row>
    <row r="13430">
      <c r="C13430" s="11"/>
      <c r="D13430" s="11"/>
      <c r="E13430" s="11"/>
    </row>
    <row r="13431">
      <c r="C13431" s="11"/>
      <c r="D13431" s="11"/>
      <c r="E13431" s="11"/>
    </row>
    <row r="13432">
      <c r="C13432" s="11"/>
      <c r="D13432" s="11"/>
      <c r="E13432" s="11"/>
    </row>
    <row r="13433">
      <c r="C13433" s="11"/>
      <c r="D13433" s="11"/>
      <c r="E13433" s="11"/>
    </row>
    <row r="13434">
      <c r="C13434" s="11"/>
      <c r="D13434" s="11"/>
      <c r="E13434" s="11"/>
    </row>
    <row r="13435">
      <c r="C13435" s="11"/>
      <c r="D13435" s="11"/>
      <c r="E13435" s="11"/>
    </row>
    <row r="13436">
      <c r="C13436" s="11"/>
      <c r="D13436" s="11"/>
      <c r="E13436" s="11"/>
    </row>
    <row r="13437">
      <c r="C13437" s="11"/>
      <c r="D13437" s="11"/>
      <c r="E13437" s="11"/>
    </row>
    <row r="13438">
      <c r="C13438" s="11"/>
      <c r="D13438" s="11"/>
      <c r="E13438" s="11"/>
    </row>
    <row r="13439">
      <c r="C13439" s="11"/>
      <c r="D13439" s="11"/>
      <c r="E13439" s="11"/>
    </row>
    <row r="13440">
      <c r="C13440" s="11"/>
      <c r="D13440" s="11"/>
      <c r="E13440" s="11"/>
    </row>
    <row r="13441">
      <c r="C13441" s="11"/>
      <c r="D13441" s="11"/>
      <c r="E13441" s="11"/>
    </row>
    <row r="13442">
      <c r="C13442" s="11"/>
      <c r="D13442" s="11"/>
      <c r="E13442" s="11"/>
    </row>
    <row r="13443">
      <c r="C13443" s="11"/>
      <c r="D13443" s="11"/>
      <c r="E13443" s="11"/>
    </row>
    <row r="13444">
      <c r="C13444" s="11"/>
      <c r="D13444" s="11"/>
      <c r="E13444" s="11"/>
    </row>
    <row r="13445">
      <c r="C13445" s="11"/>
      <c r="D13445" s="11"/>
      <c r="E13445" s="11"/>
    </row>
    <row r="13446">
      <c r="C13446" s="11"/>
      <c r="D13446" s="11"/>
      <c r="E13446" s="11"/>
    </row>
    <row r="13447">
      <c r="C13447" s="11"/>
      <c r="D13447" s="11"/>
      <c r="E13447" s="11"/>
    </row>
    <row r="13448">
      <c r="C13448" s="11"/>
      <c r="D13448" s="11"/>
      <c r="E13448" s="11"/>
    </row>
    <row r="13449">
      <c r="C13449" s="11"/>
      <c r="D13449" s="11"/>
      <c r="E13449" s="11"/>
    </row>
    <row r="13450">
      <c r="C13450" s="11"/>
      <c r="D13450" s="11"/>
      <c r="E13450" s="11"/>
    </row>
    <row r="13451">
      <c r="C13451" s="11"/>
      <c r="D13451" s="11"/>
      <c r="E13451" s="11"/>
    </row>
    <row r="13452">
      <c r="C13452" s="11"/>
      <c r="D13452" s="11"/>
      <c r="E13452" s="11"/>
    </row>
    <row r="13453">
      <c r="C13453" s="11"/>
      <c r="D13453" s="11"/>
      <c r="E13453" s="11"/>
    </row>
    <row r="13454">
      <c r="C13454" s="11"/>
      <c r="D13454" s="11"/>
      <c r="E13454" s="11"/>
    </row>
    <row r="13455">
      <c r="C13455" s="11"/>
      <c r="D13455" s="11"/>
      <c r="E13455" s="11"/>
    </row>
    <row r="13456">
      <c r="C13456" s="11"/>
      <c r="D13456" s="11"/>
      <c r="E13456" s="11"/>
    </row>
    <row r="13457">
      <c r="C13457" s="11"/>
      <c r="D13457" s="11"/>
      <c r="E13457" s="11"/>
    </row>
    <row r="13458">
      <c r="C13458" s="11"/>
      <c r="D13458" s="11"/>
      <c r="E13458" s="11"/>
    </row>
    <row r="13459">
      <c r="C13459" s="11"/>
      <c r="D13459" s="11"/>
      <c r="E13459" s="11"/>
    </row>
    <row r="13460">
      <c r="C13460" s="11"/>
      <c r="D13460" s="11"/>
      <c r="E13460" s="11"/>
    </row>
    <row r="13461">
      <c r="C13461" s="11"/>
      <c r="D13461" s="11"/>
      <c r="E13461" s="11"/>
    </row>
    <row r="13462">
      <c r="C13462" s="11"/>
      <c r="D13462" s="11"/>
      <c r="E13462" s="11"/>
    </row>
    <row r="13463">
      <c r="C13463" s="11"/>
      <c r="D13463" s="11"/>
      <c r="E13463" s="11"/>
    </row>
    <row r="13464">
      <c r="C13464" s="11"/>
      <c r="D13464" s="11"/>
      <c r="E13464" s="11"/>
    </row>
    <row r="13465">
      <c r="C13465" s="11"/>
      <c r="D13465" s="11"/>
      <c r="E13465" s="11"/>
    </row>
    <row r="13466">
      <c r="C13466" s="11"/>
      <c r="D13466" s="11"/>
      <c r="E13466" s="11"/>
    </row>
    <row r="13467">
      <c r="C13467" s="11"/>
      <c r="D13467" s="11"/>
      <c r="E13467" s="11"/>
    </row>
    <row r="13468">
      <c r="C13468" s="11"/>
      <c r="D13468" s="11"/>
      <c r="E13468" s="11"/>
    </row>
    <row r="13469">
      <c r="C13469" s="11"/>
      <c r="D13469" s="11"/>
      <c r="E13469" s="11"/>
    </row>
    <row r="13470">
      <c r="C13470" s="11"/>
      <c r="D13470" s="11"/>
      <c r="E13470" s="11"/>
    </row>
    <row r="13471">
      <c r="C13471" s="11"/>
      <c r="D13471" s="11"/>
      <c r="E13471" s="11"/>
    </row>
    <row r="13472">
      <c r="C13472" s="11"/>
      <c r="D13472" s="11"/>
      <c r="E13472" s="11"/>
    </row>
    <row r="13473">
      <c r="C13473" s="11"/>
      <c r="D13473" s="11"/>
      <c r="E13473" s="11"/>
    </row>
    <row r="13474">
      <c r="C13474" s="11"/>
      <c r="D13474" s="11"/>
      <c r="E13474" s="11"/>
    </row>
    <row r="13475">
      <c r="C13475" s="11"/>
      <c r="D13475" s="11"/>
      <c r="E13475" s="11"/>
    </row>
    <row r="13476">
      <c r="C13476" s="11"/>
      <c r="D13476" s="11"/>
      <c r="E13476" s="11"/>
    </row>
    <row r="13477">
      <c r="C13477" s="11"/>
      <c r="D13477" s="11"/>
      <c r="E13477" s="11"/>
    </row>
    <row r="13478">
      <c r="C13478" s="11"/>
      <c r="D13478" s="11"/>
      <c r="E13478" s="11"/>
    </row>
    <row r="13479">
      <c r="C13479" s="11"/>
      <c r="D13479" s="11"/>
      <c r="E13479" s="11"/>
    </row>
    <row r="13480">
      <c r="C13480" s="11"/>
      <c r="D13480" s="11"/>
      <c r="E13480" s="11"/>
    </row>
    <row r="13481">
      <c r="C13481" s="11"/>
      <c r="D13481" s="11"/>
      <c r="E13481" s="11"/>
    </row>
    <row r="13482">
      <c r="C13482" s="11"/>
      <c r="D13482" s="11"/>
      <c r="E13482" s="11"/>
    </row>
    <row r="13483">
      <c r="C13483" s="11"/>
      <c r="D13483" s="11"/>
      <c r="E13483" s="11"/>
    </row>
    <row r="13484">
      <c r="C13484" s="11"/>
      <c r="D13484" s="11"/>
      <c r="E13484" s="11"/>
    </row>
    <row r="13485">
      <c r="C13485" s="11"/>
      <c r="D13485" s="11"/>
      <c r="E13485" s="11"/>
    </row>
    <row r="13486">
      <c r="C13486" s="11"/>
      <c r="D13486" s="11"/>
      <c r="E13486" s="11"/>
    </row>
    <row r="13487">
      <c r="C13487" s="11"/>
      <c r="D13487" s="11"/>
      <c r="E13487" s="11"/>
    </row>
    <row r="13488">
      <c r="C13488" s="11"/>
      <c r="D13488" s="11"/>
      <c r="E13488" s="11"/>
    </row>
    <row r="13489">
      <c r="C13489" s="11"/>
      <c r="D13489" s="11"/>
      <c r="E13489" s="11"/>
    </row>
    <row r="13490">
      <c r="C13490" s="11"/>
      <c r="D13490" s="11"/>
      <c r="E13490" s="11"/>
    </row>
    <row r="13491">
      <c r="C13491" s="11"/>
      <c r="D13491" s="11"/>
      <c r="E13491" s="11"/>
    </row>
    <row r="13492">
      <c r="C13492" s="11"/>
      <c r="D13492" s="11"/>
      <c r="E13492" s="11"/>
    </row>
    <row r="13493">
      <c r="C13493" s="11"/>
      <c r="D13493" s="11"/>
      <c r="E13493" s="11"/>
    </row>
    <row r="13494">
      <c r="C13494" s="11"/>
      <c r="D13494" s="11"/>
      <c r="E13494" s="11"/>
    </row>
    <row r="13495">
      <c r="C13495" s="11"/>
      <c r="D13495" s="11"/>
      <c r="E13495" s="11"/>
    </row>
    <row r="13496">
      <c r="C13496" s="11"/>
      <c r="D13496" s="11"/>
      <c r="E13496" s="11"/>
    </row>
    <row r="13497">
      <c r="C13497" s="11"/>
      <c r="D13497" s="11"/>
      <c r="E13497" s="11"/>
    </row>
    <row r="13498">
      <c r="C13498" s="11"/>
      <c r="D13498" s="11"/>
      <c r="E13498" s="11"/>
    </row>
    <row r="13499">
      <c r="C13499" s="11"/>
      <c r="D13499" s="11"/>
      <c r="E13499" s="11"/>
    </row>
    <row r="13500">
      <c r="C13500" s="11"/>
      <c r="D13500" s="11"/>
      <c r="E13500" s="11"/>
    </row>
    <row r="13501">
      <c r="C13501" s="11"/>
      <c r="D13501" s="11"/>
      <c r="E13501" s="11"/>
    </row>
    <row r="13502">
      <c r="C13502" s="11"/>
      <c r="D13502" s="11"/>
      <c r="E13502" s="11"/>
    </row>
    <row r="13503">
      <c r="C13503" s="11"/>
      <c r="D13503" s="11"/>
      <c r="E13503" s="11"/>
    </row>
    <row r="13504">
      <c r="C13504" s="11"/>
      <c r="D13504" s="11"/>
      <c r="E13504" s="11"/>
    </row>
    <row r="13505">
      <c r="C13505" s="11"/>
      <c r="D13505" s="11"/>
      <c r="E13505" s="11"/>
    </row>
    <row r="13506">
      <c r="C13506" s="11"/>
      <c r="D13506" s="11"/>
      <c r="E13506" s="11"/>
    </row>
    <row r="13507">
      <c r="C13507" s="11"/>
      <c r="D13507" s="11"/>
      <c r="E13507" s="11"/>
    </row>
    <row r="13508">
      <c r="C13508" s="11"/>
      <c r="D13508" s="11"/>
      <c r="E13508" s="11"/>
    </row>
    <row r="13509">
      <c r="C13509" s="11"/>
      <c r="D13509" s="11"/>
      <c r="E13509" s="11"/>
    </row>
    <row r="13510">
      <c r="C13510" s="11"/>
      <c r="D13510" s="11"/>
      <c r="E13510" s="11"/>
    </row>
    <row r="13511">
      <c r="C13511" s="11"/>
      <c r="D13511" s="11"/>
      <c r="E13511" s="11"/>
    </row>
    <row r="13512">
      <c r="C13512" s="11"/>
      <c r="D13512" s="11"/>
      <c r="E13512" s="11"/>
    </row>
    <row r="13513">
      <c r="C13513" s="11"/>
      <c r="D13513" s="11"/>
      <c r="E13513" s="11"/>
    </row>
    <row r="13514">
      <c r="C13514" s="11"/>
      <c r="D13514" s="11"/>
      <c r="E13514" s="11"/>
    </row>
    <row r="13515">
      <c r="C13515" s="11"/>
      <c r="D13515" s="11"/>
      <c r="E13515" s="11"/>
    </row>
    <row r="13516">
      <c r="C13516" s="11"/>
      <c r="D13516" s="11"/>
      <c r="E13516" s="11"/>
    </row>
    <row r="13517">
      <c r="C13517" s="11"/>
      <c r="D13517" s="11"/>
      <c r="E13517" s="11"/>
    </row>
    <row r="13518">
      <c r="C13518" s="11"/>
      <c r="D13518" s="11"/>
      <c r="E13518" s="11"/>
    </row>
    <row r="13519">
      <c r="C13519" s="11"/>
      <c r="D13519" s="11"/>
      <c r="E13519" s="11"/>
    </row>
    <row r="13520">
      <c r="C13520" s="11"/>
      <c r="D13520" s="11"/>
      <c r="E13520" s="11"/>
    </row>
    <row r="13521">
      <c r="C13521" s="11"/>
      <c r="D13521" s="11"/>
      <c r="E13521" s="11"/>
    </row>
    <row r="13522">
      <c r="C13522" s="11"/>
      <c r="D13522" s="11"/>
      <c r="E13522" s="11"/>
    </row>
    <row r="13523">
      <c r="C13523" s="11"/>
      <c r="D13523" s="11"/>
      <c r="E13523" s="11"/>
    </row>
    <row r="13524">
      <c r="C13524" s="11"/>
      <c r="D13524" s="11"/>
      <c r="E13524" s="11"/>
    </row>
    <row r="13525">
      <c r="C13525" s="11"/>
      <c r="D13525" s="11"/>
      <c r="E13525" s="11"/>
    </row>
    <row r="13526">
      <c r="C13526" s="11"/>
      <c r="D13526" s="11"/>
      <c r="E13526" s="11"/>
    </row>
    <row r="13527">
      <c r="C13527" s="11"/>
      <c r="D13527" s="11"/>
      <c r="E13527" s="11"/>
    </row>
    <row r="13528">
      <c r="C13528" s="11"/>
      <c r="D13528" s="11"/>
      <c r="E13528" s="11"/>
    </row>
    <row r="13529">
      <c r="C13529" s="11"/>
      <c r="D13529" s="11"/>
      <c r="E13529" s="11"/>
    </row>
    <row r="13530">
      <c r="C13530" s="11"/>
      <c r="D13530" s="11"/>
      <c r="E13530" s="11"/>
    </row>
    <row r="13531">
      <c r="C13531" s="11"/>
      <c r="D13531" s="11"/>
      <c r="E13531" s="11"/>
    </row>
    <row r="13532">
      <c r="C13532" s="11"/>
      <c r="D13532" s="11"/>
      <c r="E13532" s="11"/>
    </row>
    <row r="13533">
      <c r="C13533" s="11"/>
      <c r="D13533" s="11"/>
      <c r="E13533" s="11"/>
    </row>
    <row r="13534">
      <c r="C13534" s="11"/>
      <c r="D13534" s="11"/>
      <c r="E13534" s="11"/>
    </row>
    <row r="13535">
      <c r="C13535" s="11"/>
      <c r="D13535" s="11"/>
      <c r="E13535" s="11"/>
    </row>
    <row r="13536">
      <c r="C13536" s="11"/>
      <c r="D13536" s="11"/>
      <c r="E13536" s="11"/>
    </row>
    <row r="13537">
      <c r="C13537" s="11"/>
      <c r="D13537" s="11"/>
      <c r="E13537" s="11"/>
    </row>
    <row r="13538">
      <c r="C13538" s="11"/>
      <c r="D13538" s="11"/>
      <c r="E13538" s="11"/>
    </row>
    <row r="13539">
      <c r="C13539" s="11"/>
      <c r="D13539" s="11"/>
      <c r="E13539" s="11"/>
    </row>
    <row r="13540">
      <c r="C13540" s="11"/>
      <c r="D13540" s="11"/>
      <c r="E13540" s="11"/>
    </row>
    <row r="13541">
      <c r="C13541" s="11"/>
      <c r="D13541" s="11"/>
      <c r="E13541" s="11"/>
    </row>
    <row r="13542">
      <c r="C13542" s="11"/>
      <c r="D13542" s="11"/>
      <c r="E13542" s="11"/>
    </row>
    <row r="13543">
      <c r="C13543" s="11"/>
      <c r="D13543" s="11"/>
      <c r="E13543" s="11"/>
    </row>
    <row r="13544">
      <c r="C13544" s="11"/>
      <c r="D13544" s="11"/>
      <c r="E13544" s="11"/>
    </row>
    <row r="13545">
      <c r="C13545" s="11"/>
      <c r="D13545" s="11"/>
      <c r="E13545" s="11"/>
    </row>
    <row r="13546">
      <c r="C13546" s="11"/>
      <c r="D13546" s="11"/>
      <c r="E13546" s="11"/>
    </row>
    <row r="13547">
      <c r="C13547" s="11"/>
      <c r="D13547" s="11"/>
      <c r="E13547" s="11"/>
    </row>
    <row r="13548">
      <c r="C13548" s="11"/>
      <c r="D13548" s="11"/>
      <c r="E13548" s="11"/>
    </row>
    <row r="13549">
      <c r="C13549" s="11"/>
      <c r="D13549" s="11"/>
      <c r="E13549" s="11"/>
    </row>
    <row r="13550">
      <c r="C13550" s="11"/>
      <c r="D13550" s="11"/>
      <c r="E13550" s="11"/>
    </row>
    <row r="13551">
      <c r="C13551" s="11"/>
      <c r="D13551" s="11"/>
      <c r="E13551" s="11"/>
    </row>
    <row r="13552">
      <c r="C13552" s="11"/>
      <c r="D13552" s="11"/>
      <c r="E13552" s="11"/>
    </row>
    <row r="13553">
      <c r="C13553" s="11"/>
      <c r="D13553" s="11"/>
      <c r="E13553" s="11"/>
    </row>
    <row r="13554">
      <c r="C13554" s="11"/>
      <c r="D13554" s="11"/>
      <c r="E13554" s="11"/>
    </row>
    <row r="13555">
      <c r="C13555" s="11"/>
      <c r="D13555" s="11"/>
      <c r="E13555" s="11"/>
    </row>
    <row r="13556">
      <c r="C13556" s="11"/>
      <c r="D13556" s="11"/>
      <c r="E13556" s="11"/>
    </row>
    <row r="13557">
      <c r="C13557" s="11"/>
      <c r="D13557" s="11"/>
      <c r="E13557" s="11"/>
    </row>
    <row r="13558">
      <c r="C13558" s="11"/>
      <c r="D13558" s="11"/>
      <c r="E13558" s="11"/>
    </row>
    <row r="13559">
      <c r="C13559" s="11"/>
      <c r="D13559" s="11"/>
      <c r="E13559" s="11"/>
    </row>
    <row r="13560">
      <c r="C13560" s="11"/>
      <c r="D13560" s="11"/>
      <c r="E13560" s="11"/>
    </row>
    <row r="13561">
      <c r="C13561" s="11"/>
      <c r="D13561" s="11"/>
      <c r="E13561" s="11"/>
    </row>
    <row r="13562">
      <c r="C13562" s="11"/>
      <c r="D13562" s="11"/>
      <c r="E13562" s="11"/>
    </row>
    <row r="13563">
      <c r="C13563" s="11"/>
      <c r="D13563" s="11"/>
      <c r="E13563" s="11"/>
    </row>
    <row r="13564">
      <c r="C13564" s="11"/>
      <c r="D13564" s="11"/>
      <c r="E13564" s="11"/>
    </row>
    <row r="13565">
      <c r="C13565" s="11"/>
      <c r="D13565" s="11"/>
      <c r="E13565" s="11"/>
    </row>
    <row r="13566">
      <c r="C13566" s="11"/>
      <c r="D13566" s="11"/>
      <c r="E13566" s="11"/>
    </row>
    <row r="13567">
      <c r="C13567" s="11"/>
      <c r="D13567" s="11"/>
      <c r="E13567" s="11"/>
    </row>
    <row r="13568">
      <c r="C13568" s="11"/>
      <c r="D13568" s="11"/>
      <c r="E13568" s="11"/>
    </row>
    <row r="13569">
      <c r="C13569" s="11"/>
      <c r="D13569" s="11"/>
      <c r="E13569" s="11"/>
    </row>
    <row r="13570">
      <c r="C13570" s="11"/>
      <c r="D13570" s="11"/>
      <c r="E13570" s="11"/>
    </row>
    <row r="13571">
      <c r="C13571" s="11"/>
      <c r="D13571" s="11"/>
      <c r="E13571" s="11"/>
    </row>
    <row r="13572">
      <c r="C13572" s="11"/>
      <c r="D13572" s="11"/>
      <c r="E13572" s="11"/>
    </row>
    <row r="13573">
      <c r="C13573" s="11"/>
      <c r="D13573" s="11"/>
      <c r="E13573" s="11"/>
    </row>
    <row r="13574">
      <c r="C13574" s="11"/>
      <c r="D13574" s="11"/>
      <c r="E13574" s="11"/>
    </row>
    <row r="13575">
      <c r="C13575" s="11"/>
      <c r="D13575" s="11"/>
      <c r="E13575" s="11"/>
    </row>
    <row r="13576">
      <c r="C13576" s="11"/>
      <c r="D13576" s="11"/>
      <c r="E13576" s="11"/>
    </row>
    <row r="13577">
      <c r="C13577" s="11"/>
      <c r="D13577" s="11"/>
      <c r="E13577" s="11"/>
    </row>
    <row r="13578">
      <c r="C13578" s="11"/>
      <c r="D13578" s="11"/>
      <c r="E13578" s="11"/>
    </row>
    <row r="13579">
      <c r="C13579" s="11"/>
      <c r="D13579" s="11"/>
      <c r="E13579" s="11"/>
    </row>
    <row r="13580">
      <c r="C13580" s="11"/>
      <c r="D13580" s="11"/>
      <c r="E13580" s="11"/>
    </row>
    <row r="13581">
      <c r="C13581" s="11"/>
      <c r="D13581" s="11"/>
      <c r="E13581" s="11"/>
    </row>
    <row r="13582">
      <c r="C13582" s="11"/>
      <c r="D13582" s="11"/>
      <c r="E13582" s="11"/>
    </row>
    <row r="13583">
      <c r="C13583" s="11"/>
      <c r="D13583" s="11"/>
      <c r="E13583" s="11"/>
    </row>
    <row r="13584">
      <c r="C13584" s="11"/>
      <c r="D13584" s="11"/>
      <c r="E13584" s="11"/>
    </row>
    <row r="13585">
      <c r="C13585" s="11"/>
      <c r="D13585" s="11"/>
      <c r="E13585" s="11"/>
    </row>
    <row r="13586">
      <c r="C13586" s="11"/>
      <c r="D13586" s="11"/>
      <c r="E13586" s="11"/>
    </row>
    <row r="13587">
      <c r="C13587" s="11"/>
      <c r="D13587" s="11"/>
      <c r="E13587" s="11"/>
    </row>
    <row r="13588">
      <c r="C13588" s="11"/>
      <c r="D13588" s="11"/>
      <c r="E13588" s="11"/>
    </row>
    <row r="13589">
      <c r="C13589" s="11"/>
      <c r="D13589" s="11"/>
      <c r="E13589" s="11"/>
    </row>
    <row r="13590">
      <c r="C13590" s="11"/>
      <c r="D13590" s="11"/>
      <c r="E13590" s="11"/>
    </row>
    <row r="13591">
      <c r="C13591" s="11"/>
      <c r="D13591" s="11"/>
      <c r="E13591" s="11"/>
    </row>
    <row r="13592">
      <c r="C13592" s="11"/>
      <c r="D13592" s="11"/>
      <c r="E13592" s="11"/>
    </row>
    <row r="13593">
      <c r="C13593" s="11"/>
      <c r="D13593" s="11"/>
      <c r="E13593" s="11"/>
    </row>
    <row r="13594">
      <c r="C13594" s="11"/>
      <c r="D13594" s="11"/>
      <c r="E13594" s="11"/>
    </row>
    <row r="13595">
      <c r="C13595" s="11"/>
      <c r="D13595" s="11"/>
      <c r="E13595" s="11"/>
    </row>
    <row r="13596">
      <c r="C13596" s="11"/>
      <c r="D13596" s="11"/>
      <c r="E13596" s="11"/>
    </row>
    <row r="13597">
      <c r="C13597" s="11"/>
      <c r="D13597" s="11"/>
      <c r="E13597" s="11"/>
    </row>
    <row r="13598">
      <c r="C13598" s="11"/>
      <c r="D13598" s="11"/>
      <c r="E13598" s="11"/>
    </row>
    <row r="13599">
      <c r="C13599" s="11"/>
      <c r="D13599" s="11"/>
      <c r="E13599" s="11"/>
    </row>
    <row r="13600">
      <c r="C13600" s="11"/>
      <c r="D13600" s="11"/>
      <c r="E13600" s="11"/>
    </row>
    <row r="13601">
      <c r="C13601" s="11"/>
      <c r="D13601" s="11"/>
      <c r="E13601" s="11"/>
    </row>
    <row r="13602">
      <c r="C13602" s="11"/>
      <c r="D13602" s="11"/>
      <c r="E13602" s="11"/>
    </row>
    <row r="13603">
      <c r="C13603" s="11"/>
      <c r="D13603" s="11"/>
      <c r="E13603" s="11"/>
    </row>
    <row r="13604">
      <c r="C13604" s="11"/>
      <c r="D13604" s="11"/>
      <c r="E13604" s="11"/>
    </row>
    <row r="13605">
      <c r="C13605" s="11"/>
      <c r="D13605" s="11"/>
      <c r="E13605" s="11"/>
    </row>
    <row r="13606">
      <c r="C13606" s="11"/>
      <c r="D13606" s="11"/>
      <c r="E13606" s="11"/>
    </row>
    <row r="13607">
      <c r="C13607" s="11"/>
      <c r="D13607" s="11"/>
      <c r="E13607" s="11"/>
    </row>
    <row r="13608">
      <c r="C13608" s="11"/>
      <c r="D13608" s="11"/>
      <c r="E13608" s="11"/>
    </row>
    <row r="13609">
      <c r="C13609" s="11"/>
      <c r="D13609" s="11"/>
      <c r="E13609" s="11"/>
    </row>
    <row r="13610">
      <c r="C13610" s="11"/>
      <c r="D13610" s="11"/>
      <c r="E13610" s="11"/>
    </row>
    <row r="13611">
      <c r="C13611" s="11"/>
      <c r="D13611" s="11"/>
      <c r="E13611" s="11"/>
    </row>
    <row r="13612">
      <c r="C13612" s="11"/>
      <c r="D13612" s="11"/>
      <c r="E13612" s="11"/>
    </row>
    <row r="13613">
      <c r="C13613" s="11"/>
      <c r="D13613" s="11"/>
      <c r="E13613" s="11"/>
    </row>
    <row r="13614">
      <c r="C13614" s="11"/>
      <c r="D13614" s="11"/>
      <c r="E13614" s="11"/>
    </row>
    <row r="13615">
      <c r="C13615" s="11"/>
      <c r="D13615" s="11"/>
      <c r="E13615" s="11"/>
    </row>
    <row r="13616">
      <c r="C13616" s="11"/>
      <c r="D13616" s="11"/>
      <c r="E13616" s="11"/>
    </row>
    <row r="13617">
      <c r="C13617" s="11"/>
      <c r="D13617" s="11"/>
      <c r="E13617" s="11"/>
    </row>
    <row r="13618">
      <c r="C13618" s="11"/>
      <c r="D13618" s="11"/>
      <c r="E13618" s="11"/>
    </row>
    <row r="13619">
      <c r="C13619" s="11"/>
      <c r="D13619" s="11"/>
      <c r="E13619" s="11"/>
    </row>
    <row r="13620">
      <c r="C13620" s="11"/>
      <c r="D13620" s="11"/>
      <c r="E13620" s="11"/>
    </row>
    <row r="13621">
      <c r="C13621" s="11"/>
      <c r="D13621" s="11"/>
      <c r="E13621" s="11"/>
    </row>
    <row r="13622">
      <c r="C13622" s="11"/>
      <c r="D13622" s="11"/>
      <c r="E13622" s="11"/>
    </row>
    <row r="13623">
      <c r="C13623" s="11"/>
      <c r="D13623" s="11"/>
      <c r="E13623" s="11"/>
    </row>
    <row r="13624">
      <c r="C13624" s="11"/>
      <c r="D13624" s="11"/>
      <c r="E13624" s="11"/>
    </row>
    <row r="13625">
      <c r="C13625" s="11"/>
      <c r="D13625" s="11"/>
      <c r="E13625" s="11"/>
    </row>
    <row r="13626">
      <c r="C13626" s="11"/>
      <c r="D13626" s="11"/>
      <c r="E13626" s="11"/>
    </row>
    <row r="13627">
      <c r="C13627" s="11"/>
      <c r="D13627" s="11"/>
      <c r="E13627" s="11"/>
    </row>
    <row r="13628">
      <c r="C13628" s="11"/>
      <c r="D13628" s="11"/>
      <c r="E13628" s="11"/>
    </row>
    <row r="13629">
      <c r="C13629" s="11"/>
      <c r="D13629" s="11"/>
      <c r="E13629" s="11"/>
    </row>
    <row r="13630">
      <c r="C13630" s="11"/>
      <c r="D13630" s="11"/>
      <c r="E13630" s="11"/>
    </row>
    <row r="13631">
      <c r="C13631" s="11"/>
      <c r="D13631" s="11"/>
      <c r="E13631" s="11"/>
    </row>
    <row r="13632">
      <c r="C13632" s="11"/>
      <c r="D13632" s="11"/>
      <c r="E13632" s="11"/>
    </row>
    <row r="13633">
      <c r="C13633" s="11"/>
      <c r="D13633" s="11"/>
      <c r="E13633" s="11"/>
    </row>
    <row r="13634">
      <c r="C13634" s="11"/>
      <c r="D13634" s="11"/>
      <c r="E13634" s="11"/>
    </row>
    <row r="13635">
      <c r="C13635" s="11"/>
      <c r="D13635" s="11"/>
      <c r="E13635" s="11"/>
    </row>
    <row r="13636">
      <c r="C13636" s="11"/>
      <c r="D13636" s="11"/>
      <c r="E13636" s="11"/>
    </row>
    <row r="13637">
      <c r="C13637" s="11"/>
      <c r="D13637" s="11"/>
      <c r="E13637" s="11"/>
    </row>
    <row r="13638">
      <c r="C13638" s="11"/>
      <c r="D13638" s="11"/>
      <c r="E13638" s="11"/>
    </row>
    <row r="13639">
      <c r="C13639" s="11"/>
      <c r="D13639" s="11"/>
      <c r="E13639" s="11"/>
    </row>
    <row r="13640">
      <c r="C13640" s="11"/>
      <c r="D13640" s="11"/>
      <c r="E13640" s="11"/>
    </row>
    <row r="13641">
      <c r="C13641" s="11"/>
      <c r="D13641" s="11"/>
      <c r="E13641" s="11"/>
    </row>
    <row r="13642">
      <c r="C13642" s="11"/>
      <c r="D13642" s="11"/>
      <c r="E13642" s="11"/>
    </row>
    <row r="13643">
      <c r="C13643" s="11"/>
      <c r="D13643" s="11"/>
      <c r="E13643" s="11"/>
    </row>
    <row r="13644">
      <c r="C13644" s="11"/>
      <c r="D13644" s="11"/>
      <c r="E13644" s="11"/>
    </row>
    <row r="13645">
      <c r="C13645" s="11"/>
      <c r="D13645" s="11"/>
      <c r="E13645" s="11"/>
    </row>
    <row r="13646">
      <c r="C13646" s="11"/>
      <c r="D13646" s="11"/>
      <c r="E13646" s="11"/>
    </row>
    <row r="13647">
      <c r="C13647" s="11"/>
      <c r="D13647" s="11"/>
      <c r="E13647" s="11"/>
    </row>
    <row r="13648">
      <c r="C13648" s="11"/>
      <c r="D13648" s="11"/>
      <c r="E13648" s="11"/>
    </row>
    <row r="13649">
      <c r="C13649" s="11"/>
      <c r="D13649" s="11"/>
      <c r="E13649" s="11"/>
    </row>
    <row r="13650">
      <c r="C13650" s="11"/>
      <c r="D13650" s="11"/>
      <c r="E13650" s="11"/>
    </row>
    <row r="13651">
      <c r="C13651" s="11"/>
      <c r="D13651" s="11"/>
      <c r="E13651" s="11"/>
    </row>
    <row r="13652">
      <c r="C13652" s="11"/>
      <c r="D13652" s="11"/>
      <c r="E13652" s="11"/>
    </row>
    <row r="13653">
      <c r="C13653" s="11"/>
      <c r="D13653" s="11"/>
      <c r="E13653" s="11"/>
    </row>
    <row r="13654">
      <c r="C13654" s="11"/>
      <c r="D13654" s="11"/>
      <c r="E13654" s="11"/>
    </row>
    <row r="13655">
      <c r="C13655" s="11"/>
      <c r="D13655" s="11"/>
      <c r="E13655" s="11"/>
    </row>
    <row r="13656">
      <c r="C13656" s="11"/>
      <c r="D13656" s="11"/>
      <c r="E13656" s="11"/>
    </row>
    <row r="13657">
      <c r="C13657" s="11"/>
      <c r="D13657" s="11"/>
      <c r="E13657" s="11"/>
    </row>
    <row r="13658">
      <c r="C13658" s="11"/>
      <c r="D13658" s="11"/>
      <c r="E13658" s="11"/>
    </row>
    <row r="13659">
      <c r="C13659" s="11"/>
      <c r="D13659" s="11"/>
      <c r="E13659" s="11"/>
    </row>
    <row r="13660">
      <c r="C13660" s="11"/>
      <c r="D13660" s="11"/>
      <c r="E13660" s="11"/>
    </row>
    <row r="13661">
      <c r="C13661" s="11"/>
      <c r="D13661" s="11"/>
      <c r="E13661" s="11"/>
    </row>
    <row r="13662">
      <c r="C13662" s="11"/>
      <c r="D13662" s="11"/>
      <c r="E13662" s="11"/>
    </row>
    <row r="13663">
      <c r="C13663" s="11"/>
      <c r="D13663" s="11"/>
      <c r="E13663" s="11"/>
    </row>
    <row r="13664">
      <c r="C13664" s="11"/>
      <c r="D13664" s="11"/>
      <c r="E13664" s="11"/>
    </row>
    <row r="13665">
      <c r="C13665" s="11"/>
      <c r="D13665" s="11"/>
      <c r="E13665" s="11"/>
    </row>
    <row r="13666">
      <c r="C13666" s="11"/>
      <c r="D13666" s="11"/>
      <c r="E13666" s="11"/>
    </row>
    <row r="13667">
      <c r="C13667" s="11"/>
      <c r="D13667" s="11"/>
      <c r="E13667" s="11"/>
    </row>
    <row r="13668">
      <c r="C13668" s="11"/>
      <c r="D13668" s="11"/>
      <c r="E13668" s="11"/>
    </row>
    <row r="13669">
      <c r="C13669" s="11"/>
      <c r="D13669" s="11"/>
      <c r="E13669" s="11"/>
    </row>
    <row r="13670">
      <c r="C13670" s="11"/>
      <c r="D13670" s="11"/>
      <c r="E13670" s="11"/>
    </row>
    <row r="13671">
      <c r="C13671" s="11"/>
      <c r="D13671" s="11"/>
      <c r="E13671" s="11"/>
    </row>
    <row r="13672">
      <c r="C13672" s="11"/>
      <c r="D13672" s="11"/>
      <c r="E13672" s="11"/>
    </row>
    <row r="13673">
      <c r="C13673" s="11"/>
      <c r="D13673" s="11"/>
      <c r="E13673" s="11"/>
    </row>
    <row r="13674">
      <c r="C13674" s="11"/>
      <c r="D13674" s="11"/>
      <c r="E13674" s="11"/>
    </row>
    <row r="13675">
      <c r="C13675" s="11"/>
      <c r="D13675" s="11"/>
      <c r="E13675" s="11"/>
    </row>
    <row r="13676">
      <c r="C13676" s="11"/>
      <c r="D13676" s="11"/>
      <c r="E13676" s="11"/>
    </row>
    <row r="13677">
      <c r="C13677" s="11"/>
      <c r="D13677" s="11"/>
      <c r="E13677" s="11"/>
    </row>
    <row r="13678">
      <c r="C13678" s="11"/>
      <c r="D13678" s="11"/>
      <c r="E13678" s="11"/>
    </row>
    <row r="13679">
      <c r="C13679" s="11"/>
      <c r="D13679" s="11"/>
      <c r="E13679" s="11"/>
    </row>
    <row r="13680">
      <c r="C13680" s="11"/>
      <c r="D13680" s="11"/>
      <c r="E13680" s="11"/>
    </row>
    <row r="13681">
      <c r="C13681" s="11"/>
      <c r="D13681" s="11"/>
      <c r="E13681" s="11"/>
    </row>
    <row r="13682">
      <c r="C13682" s="11"/>
      <c r="D13682" s="11"/>
      <c r="E13682" s="11"/>
    </row>
    <row r="13683">
      <c r="C13683" s="11"/>
      <c r="D13683" s="11"/>
      <c r="E13683" s="11"/>
    </row>
    <row r="13684">
      <c r="C13684" s="11"/>
      <c r="D13684" s="11"/>
      <c r="E13684" s="11"/>
    </row>
    <row r="13685">
      <c r="C13685" s="11"/>
      <c r="D13685" s="11"/>
      <c r="E13685" s="11"/>
    </row>
    <row r="13686">
      <c r="C13686" s="11"/>
      <c r="D13686" s="11"/>
      <c r="E13686" s="11"/>
    </row>
    <row r="13687">
      <c r="C13687" s="11"/>
      <c r="D13687" s="11"/>
      <c r="E13687" s="11"/>
    </row>
    <row r="13688">
      <c r="C13688" s="11"/>
      <c r="D13688" s="11"/>
      <c r="E13688" s="11"/>
    </row>
    <row r="13689">
      <c r="C13689" s="11"/>
      <c r="D13689" s="11"/>
      <c r="E13689" s="11"/>
    </row>
    <row r="13690">
      <c r="C13690" s="11"/>
      <c r="D13690" s="11"/>
      <c r="E13690" s="11"/>
    </row>
    <row r="13691">
      <c r="C13691" s="11"/>
      <c r="D13691" s="11"/>
      <c r="E13691" s="11"/>
    </row>
    <row r="13692">
      <c r="C13692" s="11"/>
      <c r="D13692" s="11"/>
      <c r="E13692" s="11"/>
    </row>
    <row r="13693">
      <c r="C13693" s="11"/>
      <c r="D13693" s="11"/>
      <c r="E13693" s="11"/>
    </row>
    <row r="13694">
      <c r="C13694" s="11"/>
      <c r="D13694" s="11"/>
      <c r="E13694" s="11"/>
    </row>
    <row r="13695">
      <c r="C13695" s="11"/>
      <c r="D13695" s="11"/>
      <c r="E13695" s="11"/>
    </row>
    <row r="13696">
      <c r="C13696" s="11"/>
      <c r="D13696" s="11"/>
      <c r="E13696" s="11"/>
    </row>
    <row r="13697">
      <c r="C13697" s="11"/>
      <c r="D13697" s="11"/>
      <c r="E13697" s="11"/>
    </row>
    <row r="13698">
      <c r="C13698" s="11"/>
      <c r="D13698" s="11"/>
      <c r="E13698" s="11"/>
    </row>
    <row r="13699">
      <c r="C13699" s="11"/>
      <c r="D13699" s="11"/>
      <c r="E13699" s="11"/>
    </row>
    <row r="13700">
      <c r="C13700" s="11"/>
      <c r="D13700" s="11"/>
      <c r="E13700" s="11"/>
    </row>
    <row r="13701">
      <c r="C13701" s="11"/>
      <c r="D13701" s="11"/>
      <c r="E13701" s="11"/>
    </row>
    <row r="13702">
      <c r="C13702" s="11"/>
      <c r="D13702" s="11"/>
      <c r="E13702" s="11"/>
    </row>
    <row r="13703">
      <c r="C13703" s="11"/>
      <c r="D13703" s="11"/>
      <c r="E13703" s="11"/>
    </row>
    <row r="13704">
      <c r="C13704" s="11"/>
      <c r="D13704" s="11"/>
      <c r="E13704" s="11"/>
    </row>
    <row r="13705">
      <c r="C13705" s="11"/>
      <c r="D13705" s="11"/>
      <c r="E13705" s="11"/>
    </row>
    <row r="13706">
      <c r="C13706" s="11"/>
      <c r="D13706" s="11"/>
      <c r="E13706" s="11"/>
    </row>
    <row r="13707">
      <c r="C13707" s="11"/>
      <c r="D13707" s="11"/>
      <c r="E13707" s="11"/>
    </row>
    <row r="13708">
      <c r="C13708" s="11"/>
      <c r="D13708" s="11"/>
      <c r="E13708" s="11"/>
    </row>
    <row r="13709">
      <c r="C13709" s="11"/>
      <c r="D13709" s="11"/>
      <c r="E13709" s="11"/>
    </row>
    <row r="13710">
      <c r="C13710" s="11"/>
      <c r="D13710" s="11"/>
      <c r="E13710" s="11"/>
    </row>
    <row r="13711">
      <c r="C13711" s="11"/>
      <c r="D13711" s="11"/>
      <c r="E13711" s="11"/>
    </row>
    <row r="13712">
      <c r="C13712" s="11"/>
      <c r="D13712" s="11"/>
      <c r="E13712" s="11"/>
    </row>
    <row r="13713">
      <c r="C13713" s="11"/>
      <c r="D13713" s="11"/>
      <c r="E13713" s="11"/>
    </row>
    <row r="13714">
      <c r="C13714" s="11"/>
      <c r="D13714" s="11"/>
      <c r="E13714" s="11"/>
    </row>
    <row r="13715">
      <c r="C13715" s="11"/>
      <c r="D13715" s="11"/>
      <c r="E13715" s="11"/>
    </row>
    <row r="13716">
      <c r="C13716" s="11"/>
      <c r="D13716" s="11"/>
      <c r="E13716" s="11"/>
    </row>
    <row r="13717">
      <c r="C13717" s="11"/>
      <c r="D13717" s="11"/>
      <c r="E13717" s="11"/>
    </row>
    <row r="13718">
      <c r="C13718" s="11"/>
      <c r="D13718" s="11"/>
      <c r="E13718" s="11"/>
    </row>
    <row r="13719">
      <c r="C13719" s="11"/>
      <c r="D13719" s="11"/>
      <c r="E13719" s="11"/>
    </row>
    <row r="13720">
      <c r="C13720" s="11"/>
      <c r="D13720" s="11"/>
      <c r="E13720" s="11"/>
    </row>
    <row r="13721">
      <c r="C13721" s="11"/>
      <c r="D13721" s="11"/>
      <c r="E13721" s="11"/>
    </row>
    <row r="13722">
      <c r="C13722" s="11"/>
      <c r="D13722" s="11"/>
      <c r="E13722" s="11"/>
    </row>
    <row r="13723">
      <c r="C13723" s="11"/>
      <c r="D13723" s="11"/>
      <c r="E13723" s="11"/>
    </row>
    <row r="13724">
      <c r="C13724" s="11"/>
      <c r="D13724" s="11"/>
      <c r="E13724" s="11"/>
    </row>
    <row r="13725">
      <c r="C13725" s="11"/>
      <c r="D13725" s="11"/>
      <c r="E13725" s="11"/>
    </row>
    <row r="13726">
      <c r="C13726" s="11"/>
      <c r="D13726" s="11"/>
      <c r="E13726" s="11"/>
    </row>
    <row r="13727">
      <c r="C13727" s="11"/>
      <c r="D13727" s="11"/>
      <c r="E13727" s="11"/>
    </row>
    <row r="13728">
      <c r="C13728" s="11"/>
      <c r="D13728" s="11"/>
      <c r="E13728" s="11"/>
    </row>
    <row r="13729">
      <c r="C13729" s="11"/>
      <c r="D13729" s="11"/>
      <c r="E13729" s="11"/>
    </row>
    <row r="13730">
      <c r="C13730" s="11"/>
      <c r="D13730" s="11"/>
      <c r="E13730" s="11"/>
    </row>
    <row r="13731">
      <c r="C13731" s="11"/>
      <c r="D13731" s="11"/>
      <c r="E13731" s="11"/>
    </row>
    <row r="13732">
      <c r="C13732" s="11"/>
      <c r="D13732" s="11"/>
      <c r="E13732" s="11"/>
    </row>
    <row r="13733">
      <c r="C13733" s="11"/>
      <c r="D13733" s="11"/>
      <c r="E13733" s="11"/>
    </row>
    <row r="13734">
      <c r="C13734" s="11"/>
      <c r="D13734" s="11"/>
      <c r="E13734" s="11"/>
    </row>
    <row r="13735">
      <c r="C13735" s="11"/>
      <c r="D13735" s="11"/>
      <c r="E13735" s="11"/>
    </row>
    <row r="13736">
      <c r="C13736" s="11"/>
      <c r="D13736" s="11"/>
      <c r="E13736" s="11"/>
    </row>
    <row r="13737">
      <c r="C13737" s="11"/>
      <c r="D13737" s="11"/>
      <c r="E13737" s="11"/>
    </row>
    <row r="13738">
      <c r="C13738" s="11"/>
      <c r="D13738" s="11"/>
      <c r="E13738" s="11"/>
    </row>
    <row r="13739">
      <c r="C13739" s="11"/>
      <c r="D13739" s="11"/>
      <c r="E13739" s="11"/>
    </row>
    <row r="13740">
      <c r="C13740" s="11"/>
      <c r="D13740" s="11"/>
      <c r="E13740" s="11"/>
    </row>
    <row r="13741">
      <c r="C13741" s="11"/>
      <c r="D13741" s="11"/>
      <c r="E13741" s="11"/>
    </row>
    <row r="13742">
      <c r="C13742" s="11"/>
      <c r="D13742" s="11"/>
      <c r="E13742" s="11"/>
    </row>
    <row r="13743">
      <c r="C13743" s="11"/>
      <c r="D13743" s="11"/>
      <c r="E13743" s="11"/>
    </row>
    <row r="13744">
      <c r="C13744" s="11"/>
      <c r="D13744" s="11"/>
      <c r="E13744" s="11"/>
    </row>
    <row r="13745">
      <c r="C13745" s="11"/>
      <c r="D13745" s="11"/>
      <c r="E13745" s="11"/>
    </row>
    <row r="13746">
      <c r="C13746" s="11"/>
      <c r="D13746" s="11"/>
      <c r="E13746" s="11"/>
    </row>
    <row r="13747">
      <c r="C13747" s="11"/>
      <c r="D13747" s="11"/>
      <c r="E13747" s="11"/>
    </row>
    <row r="13748">
      <c r="C13748" s="11"/>
      <c r="D13748" s="11"/>
      <c r="E13748" s="11"/>
    </row>
    <row r="13749">
      <c r="C13749" s="11"/>
      <c r="D13749" s="11"/>
      <c r="E13749" s="11"/>
    </row>
    <row r="13750">
      <c r="C13750" s="11"/>
      <c r="D13750" s="11"/>
      <c r="E13750" s="11"/>
    </row>
    <row r="13751">
      <c r="C13751" s="11"/>
      <c r="D13751" s="11"/>
      <c r="E13751" s="11"/>
    </row>
    <row r="13752">
      <c r="C13752" s="11"/>
      <c r="D13752" s="11"/>
      <c r="E13752" s="11"/>
    </row>
    <row r="13753">
      <c r="C13753" s="11"/>
      <c r="D13753" s="11"/>
      <c r="E13753" s="11"/>
    </row>
    <row r="13754">
      <c r="C13754" s="11"/>
      <c r="D13754" s="11"/>
      <c r="E13754" s="11"/>
    </row>
    <row r="13755">
      <c r="C13755" s="11"/>
      <c r="D13755" s="11"/>
      <c r="E13755" s="11"/>
    </row>
    <row r="13756">
      <c r="C13756" s="11"/>
      <c r="D13756" s="11"/>
      <c r="E13756" s="11"/>
    </row>
    <row r="13757">
      <c r="C13757" s="11"/>
      <c r="D13757" s="11"/>
      <c r="E13757" s="11"/>
    </row>
    <row r="13758">
      <c r="C13758" s="11"/>
      <c r="D13758" s="11"/>
      <c r="E13758" s="11"/>
    </row>
    <row r="13759">
      <c r="C13759" s="11"/>
      <c r="D13759" s="11"/>
      <c r="E13759" s="11"/>
    </row>
    <row r="13760">
      <c r="C13760" s="11"/>
      <c r="D13760" s="11"/>
      <c r="E13760" s="11"/>
    </row>
    <row r="13761">
      <c r="C13761" s="11"/>
      <c r="D13761" s="11"/>
      <c r="E13761" s="11"/>
    </row>
    <row r="13762">
      <c r="C13762" s="11"/>
      <c r="D13762" s="11"/>
      <c r="E13762" s="11"/>
    </row>
    <row r="13763">
      <c r="C13763" s="11"/>
      <c r="D13763" s="11"/>
      <c r="E13763" s="11"/>
    </row>
    <row r="13764">
      <c r="C13764" s="11"/>
      <c r="D13764" s="11"/>
      <c r="E13764" s="11"/>
    </row>
    <row r="13765">
      <c r="C13765" s="11"/>
      <c r="D13765" s="11"/>
      <c r="E13765" s="11"/>
    </row>
    <row r="13766">
      <c r="C13766" s="11"/>
      <c r="D13766" s="11"/>
      <c r="E13766" s="11"/>
    </row>
    <row r="13767">
      <c r="C13767" s="11"/>
      <c r="D13767" s="11"/>
      <c r="E13767" s="11"/>
    </row>
    <row r="13768">
      <c r="C13768" s="11"/>
      <c r="D13768" s="11"/>
      <c r="E13768" s="11"/>
    </row>
    <row r="13769">
      <c r="C13769" s="11"/>
      <c r="D13769" s="11"/>
      <c r="E13769" s="11"/>
    </row>
    <row r="13770">
      <c r="C13770" s="11"/>
      <c r="D13770" s="11"/>
      <c r="E13770" s="11"/>
    </row>
    <row r="13771">
      <c r="C13771" s="11"/>
      <c r="D13771" s="11"/>
      <c r="E13771" s="11"/>
    </row>
    <row r="13772">
      <c r="C13772" s="11"/>
      <c r="D13772" s="11"/>
      <c r="E13772" s="11"/>
    </row>
    <row r="13773">
      <c r="C13773" s="11"/>
      <c r="D13773" s="11"/>
      <c r="E13773" s="11"/>
    </row>
    <row r="13774">
      <c r="C13774" s="11"/>
      <c r="D13774" s="11"/>
      <c r="E13774" s="11"/>
    </row>
    <row r="13775">
      <c r="C13775" s="11"/>
      <c r="D13775" s="11"/>
      <c r="E13775" s="11"/>
    </row>
    <row r="13776">
      <c r="C13776" s="11"/>
      <c r="D13776" s="11"/>
      <c r="E13776" s="11"/>
    </row>
    <row r="13777">
      <c r="C13777" s="11"/>
      <c r="D13777" s="11"/>
      <c r="E13777" s="11"/>
    </row>
    <row r="13778">
      <c r="C13778" s="11"/>
      <c r="D13778" s="11"/>
      <c r="E13778" s="11"/>
    </row>
    <row r="13779">
      <c r="C13779" s="11"/>
      <c r="D13779" s="11"/>
      <c r="E13779" s="11"/>
    </row>
    <row r="13780">
      <c r="C13780" s="11"/>
      <c r="D13780" s="11"/>
      <c r="E13780" s="11"/>
    </row>
    <row r="13781">
      <c r="C13781" s="11"/>
      <c r="D13781" s="11"/>
      <c r="E13781" s="11"/>
    </row>
    <row r="13782">
      <c r="C13782" s="11"/>
      <c r="D13782" s="11"/>
      <c r="E13782" s="11"/>
    </row>
    <row r="13783">
      <c r="C13783" s="11"/>
      <c r="D13783" s="11"/>
      <c r="E13783" s="11"/>
    </row>
    <row r="13784">
      <c r="C13784" s="11"/>
      <c r="D13784" s="11"/>
      <c r="E13784" s="11"/>
    </row>
    <row r="13785">
      <c r="C13785" s="11"/>
      <c r="D13785" s="11"/>
      <c r="E13785" s="11"/>
    </row>
    <row r="13786">
      <c r="C13786" s="11"/>
      <c r="D13786" s="11"/>
      <c r="E13786" s="11"/>
    </row>
    <row r="13787">
      <c r="C13787" s="11"/>
      <c r="D13787" s="11"/>
      <c r="E13787" s="11"/>
    </row>
    <row r="13788">
      <c r="C13788" s="11"/>
      <c r="D13788" s="11"/>
      <c r="E13788" s="11"/>
    </row>
    <row r="13789">
      <c r="C13789" s="11"/>
      <c r="D13789" s="11"/>
      <c r="E13789" s="11"/>
    </row>
    <row r="13790">
      <c r="C13790" s="11"/>
      <c r="D13790" s="11"/>
      <c r="E13790" s="11"/>
    </row>
    <row r="13791">
      <c r="C13791" s="11"/>
      <c r="D13791" s="11"/>
      <c r="E13791" s="11"/>
    </row>
    <row r="13792">
      <c r="C13792" s="11"/>
      <c r="D13792" s="11"/>
      <c r="E13792" s="11"/>
    </row>
    <row r="13793">
      <c r="C13793" s="11"/>
      <c r="D13793" s="11"/>
      <c r="E13793" s="11"/>
    </row>
    <row r="13794">
      <c r="C13794" s="11"/>
      <c r="D13794" s="11"/>
      <c r="E13794" s="11"/>
    </row>
    <row r="13795">
      <c r="C13795" s="11"/>
      <c r="D13795" s="11"/>
      <c r="E13795" s="11"/>
    </row>
    <row r="13796">
      <c r="C13796" s="11"/>
      <c r="D13796" s="11"/>
      <c r="E13796" s="11"/>
    </row>
    <row r="13797">
      <c r="C13797" s="11"/>
      <c r="D13797" s="11"/>
      <c r="E13797" s="11"/>
    </row>
    <row r="13798">
      <c r="C13798" s="11"/>
      <c r="D13798" s="11"/>
      <c r="E13798" s="11"/>
    </row>
    <row r="13799">
      <c r="C13799" s="11"/>
      <c r="D13799" s="11"/>
      <c r="E13799" s="11"/>
    </row>
    <row r="13800">
      <c r="C13800" s="11"/>
      <c r="D13800" s="11"/>
      <c r="E13800" s="11"/>
    </row>
    <row r="13801">
      <c r="C13801" s="11"/>
      <c r="D13801" s="11"/>
      <c r="E13801" s="11"/>
    </row>
    <row r="13802">
      <c r="C13802" s="11"/>
      <c r="D13802" s="11"/>
      <c r="E13802" s="11"/>
    </row>
    <row r="13803">
      <c r="C13803" s="11"/>
      <c r="D13803" s="11"/>
      <c r="E13803" s="11"/>
    </row>
    <row r="13804">
      <c r="C13804" s="11"/>
      <c r="D13804" s="11"/>
      <c r="E13804" s="11"/>
    </row>
    <row r="13805">
      <c r="C13805" s="11"/>
      <c r="D13805" s="11"/>
      <c r="E13805" s="11"/>
    </row>
    <row r="13806">
      <c r="C13806" s="11"/>
      <c r="D13806" s="11"/>
      <c r="E13806" s="11"/>
    </row>
    <row r="13807">
      <c r="C13807" s="11"/>
      <c r="D13807" s="11"/>
      <c r="E13807" s="11"/>
    </row>
    <row r="13808">
      <c r="C13808" s="11"/>
      <c r="D13808" s="11"/>
      <c r="E13808" s="11"/>
    </row>
    <row r="13809">
      <c r="C13809" s="11"/>
      <c r="D13809" s="11"/>
      <c r="E13809" s="11"/>
    </row>
    <row r="13810">
      <c r="C13810" s="11"/>
      <c r="D13810" s="11"/>
      <c r="E13810" s="11"/>
    </row>
    <row r="13811">
      <c r="C13811" s="11"/>
      <c r="D13811" s="11"/>
      <c r="E13811" s="11"/>
    </row>
    <row r="13812">
      <c r="C13812" s="11"/>
      <c r="D13812" s="11"/>
      <c r="E13812" s="11"/>
    </row>
    <row r="13813">
      <c r="C13813" s="11"/>
      <c r="D13813" s="11"/>
      <c r="E13813" s="11"/>
    </row>
    <row r="13814">
      <c r="C13814" s="11"/>
      <c r="D13814" s="11"/>
      <c r="E13814" s="11"/>
    </row>
    <row r="13815">
      <c r="C13815" s="11"/>
      <c r="D13815" s="11"/>
      <c r="E13815" s="11"/>
    </row>
    <row r="13816">
      <c r="C13816" s="11"/>
      <c r="D13816" s="11"/>
      <c r="E13816" s="11"/>
    </row>
    <row r="13817">
      <c r="C13817" s="11"/>
      <c r="D13817" s="11"/>
      <c r="E13817" s="11"/>
    </row>
    <row r="13818">
      <c r="C13818" s="11"/>
      <c r="D13818" s="11"/>
      <c r="E13818" s="11"/>
    </row>
    <row r="13819">
      <c r="C13819" s="11"/>
      <c r="D13819" s="11"/>
      <c r="E13819" s="11"/>
    </row>
    <row r="13820">
      <c r="C13820" s="11"/>
      <c r="D13820" s="11"/>
      <c r="E13820" s="11"/>
    </row>
    <row r="13821">
      <c r="C13821" s="11"/>
      <c r="D13821" s="11"/>
      <c r="E13821" s="11"/>
    </row>
    <row r="13822">
      <c r="C13822" s="11"/>
      <c r="D13822" s="11"/>
      <c r="E13822" s="11"/>
    </row>
    <row r="13823">
      <c r="C13823" s="11"/>
      <c r="D13823" s="11"/>
      <c r="E13823" s="11"/>
    </row>
    <row r="13824">
      <c r="C13824" s="11"/>
      <c r="D13824" s="11"/>
      <c r="E13824" s="11"/>
    </row>
    <row r="13825">
      <c r="C13825" s="11"/>
      <c r="D13825" s="11"/>
      <c r="E13825" s="11"/>
    </row>
    <row r="13826">
      <c r="C13826" s="11"/>
      <c r="D13826" s="11"/>
      <c r="E13826" s="11"/>
    </row>
    <row r="13827">
      <c r="C13827" s="11"/>
      <c r="D13827" s="11"/>
      <c r="E13827" s="11"/>
    </row>
    <row r="13828">
      <c r="C13828" s="11"/>
      <c r="D13828" s="11"/>
      <c r="E13828" s="11"/>
    </row>
    <row r="13829">
      <c r="C13829" s="11"/>
      <c r="D13829" s="11"/>
      <c r="E13829" s="11"/>
    </row>
    <row r="13830">
      <c r="C13830" s="11"/>
      <c r="D13830" s="11"/>
      <c r="E13830" s="11"/>
    </row>
    <row r="13831">
      <c r="C13831" s="11"/>
      <c r="D13831" s="11"/>
      <c r="E13831" s="11"/>
    </row>
    <row r="13832">
      <c r="C13832" s="11"/>
      <c r="D13832" s="11"/>
      <c r="E13832" s="11"/>
    </row>
    <row r="13833">
      <c r="C13833" s="11"/>
      <c r="D13833" s="11"/>
      <c r="E13833" s="11"/>
    </row>
    <row r="13834">
      <c r="C13834" s="11"/>
      <c r="D13834" s="11"/>
      <c r="E13834" s="11"/>
    </row>
    <row r="13835">
      <c r="C13835" s="11"/>
      <c r="D13835" s="11"/>
      <c r="E13835" s="11"/>
    </row>
    <row r="13836">
      <c r="C13836" s="11"/>
      <c r="D13836" s="11"/>
      <c r="E13836" s="11"/>
    </row>
    <row r="13837">
      <c r="C13837" s="11"/>
      <c r="D13837" s="11"/>
      <c r="E13837" s="11"/>
    </row>
    <row r="13838">
      <c r="C13838" s="11"/>
      <c r="D13838" s="11"/>
      <c r="E13838" s="11"/>
    </row>
    <row r="13839">
      <c r="C13839" s="11"/>
      <c r="D13839" s="11"/>
      <c r="E13839" s="11"/>
    </row>
    <row r="13840">
      <c r="C13840" s="11"/>
      <c r="D13840" s="11"/>
      <c r="E13840" s="11"/>
    </row>
    <row r="13841">
      <c r="C13841" s="11"/>
      <c r="D13841" s="11"/>
      <c r="E13841" s="11"/>
    </row>
    <row r="13842">
      <c r="C13842" s="11"/>
      <c r="D13842" s="11"/>
      <c r="E13842" s="11"/>
    </row>
    <row r="13843">
      <c r="C13843" s="11"/>
      <c r="D13843" s="11"/>
      <c r="E13843" s="11"/>
    </row>
    <row r="13844">
      <c r="C13844" s="11"/>
      <c r="D13844" s="11"/>
      <c r="E13844" s="11"/>
    </row>
    <row r="13845">
      <c r="C13845" s="11"/>
      <c r="D13845" s="11"/>
      <c r="E13845" s="11"/>
    </row>
    <row r="13846">
      <c r="C13846" s="11"/>
      <c r="D13846" s="11"/>
      <c r="E13846" s="11"/>
    </row>
    <row r="13847">
      <c r="C13847" s="11"/>
      <c r="D13847" s="11"/>
      <c r="E13847" s="11"/>
    </row>
    <row r="13848">
      <c r="C13848" s="11"/>
      <c r="D13848" s="11"/>
      <c r="E13848" s="11"/>
    </row>
    <row r="13849">
      <c r="C13849" s="11"/>
      <c r="D13849" s="11"/>
      <c r="E13849" s="11"/>
    </row>
    <row r="13850">
      <c r="C13850" s="11"/>
      <c r="D13850" s="11"/>
      <c r="E13850" s="11"/>
    </row>
    <row r="13851">
      <c r="C13851" s="11"/>
      <c r="D13851" s="11"/>
      <c r="E13851" s="11"/>
    </row>
    <row r="13852">
      <c r="C13852" s="11"/>
      <c r="D13852" s="11"/>
      <c r="E13852" s="11"/>
    </row>
    <row r="13853">
      <c r="C13853" s="11"/>
      <c r="D13853" s="11"/>
      <c r="E13853" s="11"/>
    </row>
    <row r="13854">
      <c r="C13854" s="11"/>
      <c r="D13854" s="11"/>
      <c r="E13854" s="11"/>
    </row>
    <row r="13855">
      <c r="C13855" s="11"/>
      <c r="D13855" s="11"/>
      <c r="E13855" s="11"/>
    </row>
    <row r="13856">
      <c r="C13856" s="11"/>
      <c r="D13856" s="11"/>
      <c r="E13856" s="11"/>
    </row>
    <row r="13857">
      <c r="C13857" s="11"/>
      <c r="D13857" s="11"/>
      <c r="E13857" s="11"/>
    </row>
    <row r="13858">
      <c r="C13858" s="11"/>
      <c r="D13858" s="11"/>
      <c r="E13858" s="11"/>
    </row>
    <row r="13859">
      <c r="C13859" s="11"/>
      <c r="D13859" s="11"/>
      <c r="E13859" s="11"/>
    </row>
    <row r="13860">
      <c r="C13860" s="11"/>
      <c r="D13860" s="11"/>
      <c r="E13860" s="11"/>
    </row>
    <row r="13861">
      <c r="C13861" s="11"/>
      <c r="D13861" s="11"/>
      <c r="E13861" s="11"/>
    </row>
    <row r="13862">
      <c r="C13862" s="11"/>
      <c r="D13862" s="11"/>
      <c r="E13862" s="11"/>
    </row>
    <row r="13863">
      <c r="C13863" s="11"/>
      <c r="D13863" s="11"/>
      <c r="E13863" s="11"/>
    </row>
    <row r="13864">
      <c r="C13864" s="11"/>
      <c r="D13864" s="11"/>
      <c r="E13864" s="11"/>
    </row>
    <row r="13865">
      <c r="C13865" s="11"/>
      <c r="D13865" s="11"/>
      <c r="E13865" s="11"/>
    </row>
    <row r="13866">
      <c r="C13866" s="11"/>
      <c r="D13866" s="11"/>
      <c r="E13866" s="11"/>
    </row>
    <row r="13867">
      <c r="C13867" s="11"/>
      <c r="D13867" s="11"/>
      <c r="E13867" s="11"/>
    </row>
    <row r="13868">
      <c r="C13868" s="11"/>
      <c r="D13868" s="11"/>
      <c r="E13868" s="11"/>
    </row>
    <row r="13869">
      <c r="C13869" s="11"/>
      <c r="D13869" s="11"/>
      <c r="E13869" s="11"/>
    </row>
    <row r="13870">
      <c r="C13870" s="11"/>
      <c r="D13870" s="11"/>
      <c r="E13870" s="11"/>
    </row>
    <row r="13871">
      <c r="C13871" s="11"/>
      <c r="D13871" s="11"/>
      <c r="E13871" s="11"/>
    </row>
    <row r="13872">
      <c r="C13872" s="11"/>
      <c r="D13872" s="11"/>
      <c r="E13872" s="11"/>
    </row>
    <row r="13873">
      <c r="C13873" s="11"/>
      <c r="D13873" s="11"/>
      <c r="E13873" s="11"/>
    </row>
    <row r="13874">
      <c r="C13874" s="11"/>
      <c r="D13874" s="11"/>
      <c r="E13874" s="11"/>
    </row>
    <row r="13875">
      <c r="C13875" s="11"/>
      <c r="D13875" s="11"/>
      <c r="E13875" s="11"/>
    </row>
    <row r="13876">
      <c r="C13876" s="11"/>
      <c r="D13876" s="11"/>
      <c r="E13876" s="11"/>
    </row>
    <row r="13877">
      <c r="C13877" s="11"/>
      <c r="D13877" s="11"/>
      <c r="E13877" s="11"/>
    </row>
    <row r="13878">
      <c r="C13878" s="11"/>
      <c r="D13878" s="11"/>
      <c r="E13878" s="11"/>
    </row>
    <row r="13879">
      <c r="C13879" s="11"/>
      <c r="D13879" s="11"/>
      <c r="E13879" s="11"/>
    </row>
    <row r="13880">
      <c r="C13880" s="11"/>
      <c r="D13880" s="11"/>
      <c r="E13880" s="11"/>
    </row>
    <row r="13881">
      <c r="C13881" s="11"/>
      <c r="D13881" s="11"/>
      <c r="E13881" s="11"/>
    </row>
    <row r="13882">
      <c r="C13882" s="11"/>
      <c r="D13882" s="11"/>
      <c r="E13882" s="11"/>
    </row>
    <row r="13883">
      <c r="C13883" s="11"/>
      <c r="D13883" s="11"/>
      <c r="E13883" s="11"/>
    </row>
    <row r="13884">
      <c r="C13884" s="11"/>
      <c r="D13884" s="11"/>
      <c r="E13884" s="11"/>
    </row>
    <row r="13885">
      <c r="C13885" s="11"/>
      <c r="D13885" s="11"/>
      <c r="E13885" s="11"/>
    </row>
    <row r="13886">
      <c r="C13886" s="11"/>
      <c r="D13886" s="11"/>
      <c r="E13886" s="11"/>
    </row>
    <row r="13887">
      <c r="C13887" s="11"/>
      <c r="D13887" s="11"/>
      <c r="E13887" s="11"/>
    </row>
    <row r="13888">
      <c r="C13888" s="11"/>
      <c r="D13888" s="11"/>
      <c r="E13888" s="11"/>
    </row>
    <row r="13889">
      <c r="C13889" s="11"/>
      <c r="D13889" s="11"/>
      <c r="E13889" s="11"/>
    </row>
    <row r="13890">
      <c r="C13890" s="11"/>
      <c r="D13890" s="11"/>
      <c r="E13890" s="11"/>
    </row>
    <row r="13891">
      <c r="C13891" s="11"/>
      <c r="D13891" s="11"/>
      <c r="E13891" s="11"/>
    </row>
    <row r="13892">
      <c r="C13892" s="11"/>
      <c r="D13892" s="11"/>
      <c r="E13892" s="11"/>
    </row>
    <row r="13893">
      <c r="C13893" s="11"/>
      <c r="D13893" s="11"/>
      <c r="E13893" s="11"/>
    </row>
    <row r="13894">
      <c r="C13894" s="11"/>
      <c r="D13894" s="11"/>
      <c r="E13894" s="11"/>
    </row>
    <row r="13895">
      <c r="C13895" s="11"/>
      <c r="D13895" s="11"/>
      <c r="E13895" s="11"/>
    </row>
    <row r="13896">
      <c r="C13896" s="11"/>
      <c r="D13896" s="11"/>
      <c r="E13896" s="11"/>
    </row>
    <row r="13897">
      <c r="C13897" s="11"/>
      <c r="D13897" s="11"/>
      <c r="E13897" s="11"/>
    </row>
    <row r="13898">
      <c r="C13898" s="11"/>
      <c r="D13898" s="11"/>
      <c r="E13898" s="11"/>
    </row>
    <row r="13899">
      <c r="C13899" s="11"/>
      <c r="D13899" s="11"/>
      <c r="E13899" s="11"/>
    </row>
    <row r="13900">
      <c r="C13900" s="11"/>
      <c r="D13900" s="11"/>
      <c r="E13900" s="11"/>
    </row>
    <row r="13901">
      <c r="C13901" s="11"/>
      <c r="D13901" s="11"/>
      <c r="E13901" s="11"/>
    </row>
    <row r="13902">
      <c r="C13902" s="11"/>
      <c r="D13902" s="11"/>
      <c r="E13902" s="11"/>
    </row>
    <row r="13903">
      <c r="C13903" s="11"/>
      <c r="D13903" s="11"/>
      <c r="E13903" s="11"/>
    </row>
    <row r="13904">
      <c r="C13904" s="11"/>
      <c r="D13904" s="11"/>
      <c r="E13904" s="11"/>
    </row>
    <row r="13905">
      <c r="C13905" s="11"/>
      <c r="D13905" s="11"/>
      <c r="E13905" s="11"/>
    </row>
    <row r="13906">
      <c r="C13906" s="11"/>
      <c r="D13906" s="11"/>
      <c r="E13906" s="11"/>
    </row>
    <row r="13907">
      <c r="C13907" s="11"/>
      <c r="D13907" s="11"/>
      <c r="E13907" s="11"/>
    </row>
    <row r="13908">
      <c r="C13908" s="11"/>
      <c r="D13908" s="11"/>
      <c r="E13908" s="11"/>
    </row>
    <row r="13909">
      <c r="C13909" s="11"/>
      <c r="D13909" s="11"/>
      <c r="E13909" s="11"/>
    </row>
    <row r="13910">
      <c r="C13910" s="11"/>
      <c r="D13910" s="11"/>
      <c r="E13910" s="11"/>
    </row>
    <row r="13911">
      <c r="C13911" s="11"/>
      <c r="D13911" s="11"/>
      <c r="E13911" s="11"/>
    </row>
    <row r="13912">
      <c r="C13912" s="11"/>
      <c r="D13912" s="11"/>
      <c r="E13912" s="11"/>
    </row>
    <row r="13913">
      <c r="C13913" s="11"/>
      <c r="D13913" s="11"/>
      <c r="E13913" s="11"/>
    </row>
    <row r="13914">
      <c r="C13914" s="11"/>
      <c r="D13914" s="11"/>
      <c r="E13914" s="11"/>
    </row>
    <row r="13915">
      <c r="C13915" s="11"/>
      <c r="D13915" s="11"/>
      <c r="E13915" s="11"/>
    </row>
    <row r="13916">
      <c r="C13916" s="11"/>
      <c r="D13916" s="11"/>
      <c r="E13916" s="11"/>
    </row>
    <row r="13917">
      <c r="C13917" s="11"/>
      <c r="D13917" s="11"/>
      <c r="E13917" s="11"/>
    </row>
    <row r="13918">
      <c r="C13918" s="11"/>
      <c r="D13918" s="11"/>
      <c r="E13918" s="11"/>
    </row>
    <row r="13919">
      <c r="C13919" s="11"/>
      <c r="D13919" s="11"/>
      <c r="E13919" s="11"/>
    </row>
    <row r="13920">
      <c r="C13920" s="11"/>
      <c r="D13920" s="11"/>
      <c r="E13920" s="11"/>
    </row>
    <row r="13921">
      <c r="C13921" s="11"/>
      <c r="D13921" s="11"/>
      <c r="E13921" s="11"/>
    </row>
    <row r="13922">
      <c r="C13922" s="11"/>
      <c r="D13922" s="11"/>
      <c r="E13922" s="11"/>
    </row>
    <row r="13923">
      <c r="C13923" s="11"/>
      <c r="D13923" s="11"/>
      <c r="E13923" s="11"/>
    </row>
    <row r="13924">
      <c r="C13924" s="11"/>
      <c r="D13924" s="11"/>
      <c r="E13924" s="11"/>
    </row>
    <row r="13925">
      <c r="C13925" s="11"/>
      <c r="D13925" s="11"/>
      <c r="E13925" s="11"/>
    </row>
    <row r="13926">
      <c r="C13926" s="11"/>
      <c r="D13926" s="11"/>
      <c r="E13926" s="11"/>
    </row>
    <row r="13927">
      <c r="C13927" s="11"/>
      <c r="D13927" s="11"/>
      <c r="E13927" s="11"/>
    </row>
    <row r="13928">
      <c r="C13928" s="11"/>
      <c r="D13928" s="11"/>
      <c r="E13928" s="11"/>
    </row>
    <row r="13929">
      <c r="C13929" s="11"/>
      <c r="D13929" s="11"/>
      <c r="E13929" s="11"/>
    </row>
    <row r="13930">
      <c r="C13930" s="11"/>
      <c r="D13930" s="11"/>
      <c r="E13930" s="11"/>
    </row>
    <row r="13931">
      <c r="C13931" s="11"/>
      <c r="D13931" s="11"/>
      <c r="E13931" s="11"/>
    </row>
    <row r="13932">
      <c r="C13932" s="11"/>
      <c r="D13932" s="11"/>
      <c r="E13932" s="11"/>
    </row>
    <row r="13933">
      <c r="C13933" s="11"/>
      <c r="D13933" s="11"/>
      <c r="E13933" s="11"/>
    </row>
    <row r="13934">
      <c r="C13934" s="11"/>
      <c r="D13934" s="11"/>
      <c r="E13934" s="11"/>
    </row>
    <row r="13935">
      <c r="C13935" s="11"/>
      <c r="D13935" s="11"/>
      <c r="E13935" s="11"/>
    </row>
    <row r="13936">
      <c r="C13936" s="11"/>
      <c r="D13936" s="11"/>
      <c r="E13936" s="11"/>
    </row>
    <row r="13937">
      <c r="C13937" s="11"/>
      <c r="D13937" s="11"/>
      <c r="E13937" s="11"/>
    </row>
    <row r="13938">
      <c r="C13938" s="11"/>
      <c r="D13938" s="11"/>
      <c r="E13938" s="11"/>
    </row>
    <row r="13939">
      <c r="C13939" s="11"/>
      <c r="D13939" s="11"/>
      <c r="E13939" s="11"/>
    </row>
    <row r="13940">
      <c r="C13940" s="11"/>
      <c r="D13940" s="11"/>
      <c r="E13940" s="11"/>
    </row>
    <row r="13941">
      <c r="C13941" s="11"/>
      <c r="D13941" s="11"/>
      <c r="E13941" s="11"/>
    </row>
    <row r="13942">
      <c r="C13942" s="11"/>
      <c r="D13942" s="11"/>
      <c r="E13942" s="11"/>
    </row>
    <row r="13943">
      <c r="C13943" s="11"/>
      <c r="D13943" s="11"/>
      <c r="E13943" s="11"/>
    </row>
    <row r="13944">
      <c r="C13944" s="11"/>
      <c r="D13944" s="11"/>
      <c r="E13944" s="11"/>
    </row>
    <row r="13945">
      <c r="C13945" s="11"/>
      <c r="D13945" s="11"/>
      <c r="E13945" s="11"/>
    </row>
    <row r="13946">
      <c r="C13946" s="11"/>
      <c r="D13946" s="11"/>
      <c r="E13946" s="11"/>
    </row>
    <row r="13947">
      <c r="C13947" s="11"/>
      <c r="D13947" s="11"/>
      <c r="E13947" s="11"/>
    </row>
    <row r="13948">
      <c r="C13948" s="11"/>
      <c r="D13948" s="11"/>
      <c r="E13948" s="11"/>
    </row>
    <row r="13949">
      <c r="C13949" s="11"/>
      <c r="D13949" s="11"/>
      <c r="E13949" s="11"/>
    </row>
    <row r="13950">
      <c r="C13950" s="11"/>
      <c r="D13950" s="11"/>
      <c r="E13950" s="11"/>
    </row>
    <row r="13951">
      <c r="C13951" s="11"/>
      <c r="D13951" s="11"/>
      <c r="E13951" s="11"/>
    </row>
    <row r="13952">
      <c r="C13952" s="11"/>
      <c r="D13952" s="11"/>
      <c r="E13952" s="11"/>
    </row>
    <row r="13953">
      <c r="C13953" s="11"/>
      <c r="D13953" s="11"/>
      <c r="E13953" s="11"/>
    </row>
    <row r="13954">
      <c r="C13954" s="11"/>
      <c r="D13954" s="11"/>
      <c r="E13954" s="11"/>
    </row>
    <row r="13955">
      <c r="C13955" s="11"/>
      <c r="D13955" s="11"/>
      <c r="E13955" s="11"/>
    </row>
    <row r="13956">
      <c r="C13956" s="11"/>
      <c r="D13956" s="11"/>
      <c r="E13956" s="11"/>
    </row>
    <row r="13957">
      <c r="C13957" s="11"/>
      <c r="D13957" s="11"/>
      <c r="E13957" s="11"/>
    </row>
    <row r="13958">
      <c r="C13958" s="11"/>
      <c r="D13958" s="11"/>
      <c r="E13958" s="11"/>
    </row>
    <row r="13959">
      <c r="C13959" s="11"/>
      <c r="D13959" s="11"/>
      <c r="E13959" s="11"/>
    </row>
    <row r="13960">
      <c r="C13960" s="11"/>
      <c r="D13960" s="11"/>
      <c r="E13960" s="11"/>
    </row>
    <row r="13961">
      <c r="C13961" s="11"/>
      <c r="D13961" s="11"/>
      <c r="E13961" s="11"/>
    </row>
    <row r="13962">
      <c r="C13962" s="11"/>
      <c r="D13962" s="11"/>
      <c r="E13962" s="11"/>
    </row>
    <row r="13963">
      <c r="C13963" s="11"/>
      <c r="D13963" s="11"/>
      <c r="E13963" s="11"/>
    </row>
    <row r="13964">
      <c r="C13964" s="11"/>
      <c r="D13964" s="11"/>
      <c r="E13964" s="11"/>
    </row>
    <row r="13965">
      <c r="C13965" s="11"/>
      <c r="D13965" s="11"/>
      <c r="E13965" s="11"/>
    </row>
    <row r="13966">
      <c r="C13966" s="11"/>
      <c r="D13966" s="11"/>
      <c r="E13966" s="11"/>
    </row>
    <row r="13967">
      <c r="C13967" s="11"/>
      <c r="D13967" s="11"/>
      <c r="E13967" s="11"/>
    </row>
    <row r="13968">
      <c r="C13968" s="11"/>
      <c r="D13968" s="11"/>
      <c r="E13968" s="11"/>
    </row>
    <row r="13969">
      <c r="C13969" s="11"/>
      <c r="D13969" s="11"/>
      <c r="E13969" s="11"/>
    </row>
    <row r="13970">
      <c r="C13970" s="11"/>
      <c r="D13970" s="11"/>
      <c r="E13970" s="11"/>
    </row>
    <row r="13971">
      <c r="C13971" s="11"/>
      <c r="D13971" s="11"/>
      <c r="E13971" s="11"/>
    </row>
    <row r="13972">
      <c r="C13972" s="11"/>
      <c r="D13972" s="11"/>
      <c r="E13972" s="11"/>
    </row>
    <row r="13973">
      <c r="C13973" s="11"/>
      <c r="D13973" s="11"/>
      <c r="E13973" s="11"/>
    </row>
    <row r="13974">
      <c r="C13974" s="11"/>
      <c r="D13974" s="11"/>
      <c r="E13974" s="11"/>
    </row>
    <row r="13975">
      <c r="C13975" s="11"/>
      <c r="D13975" s="11"/>
      <c r="E13975" s="11"/>
    </row>
    <row r="13976">
      <c r="C13976" s="11"/>
      <c r="D13976" s="11"/>
      <c r="E13976" s="11"/>
    </row>
    <row r="13977">
      <c r="C13977" s="11"/>
      <c r="D13977" s="11"/>
      <c r="E13977" s="11"/>
    </row>
    <row r="13978">
      <c r="C13978" s="11"/>
      <c r="D13978" s="11"/>
      <c r="E13978" s="11"/>
    </row>
    <row r="13979">
      <c r="C13979" s="11"/>
      <c r="D13979" s="11"/>
      <c r="E13979" s="11"/>
    </row>
    <row r="13980">
      <c r="C13980" s="11"/>
      <c r="D13980" s="11"/>
      <c r="E13980" s="11"/>
    </row>
    <row r="13981">
      <c r="C13981" s="11"/>
      <c r="D13981" s="11"/>
      <c r="E13981" s="11"/>
    </row>
    <row r="13982">
      <c r="C13982" s="11"/>
      <c r="D13982" s="11"/>
      <c r="E13982" s="11"/>
    </row>
    <row r="13983">
      <c r="C13983" s="11"/>
      <c r="D13983" s="11"/>
      <c r="E13983" s="11"/>
    </row>
    <row r="13984">
      <c r="C13984" s="11"/>
      <c r="D13984" s="11"/>
      <c r="E13984" s="11"/>
    </row>
    <row r="13985">
      <c r="C13985" s="11"/>
      <c r="D13985" s="11"/>
      <c r="E13985" s="11"/>
    </row>
    <row r="13986">
      <c r="C13986" s="11"/>
      <c r="D13986" s="11"/>
      <c r="E13986" s="11"/>
    </row>
    <row r="13987">
      <c r="C13987" s="11"/>
      <c r="D13987" s="11"/>
      <c r="E13987" s="11"/>
    </row>
    <row r="13988">
      <c r="C13988" s="11"/>
      <c r="D13988" s="11"/>
      <c r="E13988" s="11"/>
    </row>
    <row r="13989">
      <c r="C13989" s="11"/>
      <c r="D13989" s="11"/>
      <c r="E13989" s="11"/>
    </row>
    <row r="13990">
      <c r="C13990" s="11"/>
      <c r="D13990" s="11"/>
      <c r="E13990" s="11"/>
    </row>
    <row r="13991">
      <c r="C13991" s="11"/>
      <c r="D13991" s="11"/>
      <c r="E13991" s="11"/>
    </row>
    <row r="13992">
      <c r="C13992" s="11"/>
      <c r="D13992" s="11"/>
      <c r="E13992" s="11"/>
    </row>
    <row r="13993">
      <c r="C13993" s="11"/>
      <c r="D13993" s="11"/>
      <c r="E13993" s="11"/>
    </row>
    <row r="13994">
      <c r="C13994" s="11"/>
      <c r="D13994" s="11"/>
      <c r="E13994" s="11"/>
    </row>
    <row r="13995">
      <c r="C13995" s="11"/>
      <c r="D13995" s="11"/>
      <c r="E13995" s="11"/>
    </row>
    <row r="13996">
      <c r="C13996" s="11"/>
      <c r="D13996" s="11"/>
      <c r="E13996" s="11"/>
    </row>
    <row r="13997">
      <c r="C13997" s="11"/>
      <c r="D13997" s="11"/>
      <c r="E13997" s="11"/>
    </row>
    <row r="13998">
      <c r="C13998" s="11"/>
      <c r="D13998" s="11"/>
      <c r="E13998" s="11"/>
    </row>
    <row r="13999">
      <c r="C13999" s="11"/>
      <c r="D13999" s="11"/>
      <c r="E13999" s="11"/>
    </row>
    <row r="14000">
      <c r="C14000" s="11"/>
      <c r="D14000" s="11"/>
      <c r="E14000" s="11"/>
    </row>
    <row r="14001">
      <c r="C14001" s="11"/>
      <c r="D14001" s="11"/>
      <c r="E14001" s="11"/>
    </row>
    <row r="14002">
      <c r="C14002" s="11"/>
      <c r="D14002" s="11"/>
      <c r="E14002" s="11"/>
    </row>
    <row r="14003">
      <c r="C14003" s="11"/>
      <c r="D14003" s="11"/>
      <c r="E14003" s="11"/>
    </row>
    <row r="14004">
      <c r="C14004" s="11"/>
      <c r="D14004" s="11"/>
      <c r="E14004" s="11"/>
    </row>
    <row r="14005">
      <c r="C14005" s="11"/>
      <c r="D14005" s="11"/>
      <c r="E14005" s="11"/>
    </row>
    <row r="14006">
      <c r="C14006" s="11"/>
      <c r="D14006" s="11"/>
      <c r="E14006" s="11"/>
    </row>
    <row r="14007">
      <c r="C14007" s="11"/>
      <c r="D14007" s="11"/>
      <c r="E14007" s="11"/>
    </row>
    <row r="14008">
      <c r="C14008" s="11"/>
      <c r="D14008" s="11"/>
      <c r="E14008" s="11"/>
    </row>
    <row r="14009">
      <c r="C14009" s="11"/>
      <c r="D14009" s="11"/>
      <c r="E14009" s="11"/>
    </row>
    <row r="14010">
      <c r="C14010" s="11"/>
      <c r="D14010" s="11"/>
      <c r="E14010" s="11"/>
    </row>
    <row r="14011">
      <c r="C14011" s="11"/>
      <c r="D14011" s="11"/>
      <c r="E14011" s="11"/>
    </row>
    <row r="14012">
      <c r="C14012" s="11"/>
      <c r="D14012" s="11"/>
      <c r="E14012" s="11"/>
    </row>
    <row r="14013">
      <c r="C14013" s="11"/>
      <c r="D14013" s="11"/>
      <c r="E14013" s="11"/>
    </row>
    <row r="14014">
      <c r="C14014" s="11"/>
      <c r="D14014" s="11"/>
      <c r="E14014" s="11"/>
    </row>
    <row r="14015">
      <c r="C14015" s="11"/>
      <c r="D14015" s="11"/>
      <c r="E14015" s="11"/>
    </row>
    <row r="14016">
      <c r="C14016" s="11"/>
      <c r="D14016" s="11"/>
      <c r="E14016" s="11"/>
    </row>
    <row r="14017">
      <c r="C14017" s="11"/>
      <c r="D14017" s="11"/>
      <c r="E14017" s="11"/>
    </row>
    <row r="14018">
      <c r="C14018" s="11"/>
      <c r="D14018" s="11"/>
      <c r="E14018" s="11"/>
    </row>
    <row r="14019">
      <c r="C14019" s="11"/>
      <c r="D14019" s="11"/>
      <c r="E14019" s="11"/>
    </row>
    <row r="14020">
      <c r="C14020" s="11"/>
      <c r="D14020" s="11"/>
      <c r="E14020" s="11"/>
    </row>
    <row r="14021">
      <c r="C14021" s="11"/>
      <c r="D14021" s="11"/>
      <c r="E14021" s="11"/>
    </row>
    <row r="14022">
      <c r="C14022" s="11"/>
      <c r="D14022" s="11"/>
      <c r="E14022" s="11"/>
    </row>
    <row r="14023">
      <c r="C14023" s="11"/>
      <c r="D14023" s="11"/>
      <c r="E14023" s="11"/>
    </row>
    <row r="14024">
      <c r="C14024" s="11"/>
      <c r="D14024" s="11"/>
      <c r="E14024" s="11"/>
    </row>
    <row r="14025">
      <c r="C14025" s="11"/>
      <c r="D14025" s="11"/>
      <c r="E14025" s="11"/>
    </row>
    <row r="14026">
      <c r="C14026" s="11"/>
      <c r="D14026" s="11"/>
      <c r="E14026" s="11"/>
    </row>
    <row r="14027">
      <c r="C14027" s="11"/>
      <c r="D14027" s="11"/>
      <c r="E14027" s="11"/>
    </row>
    <row r="14028">
      <c r="C14028" s="11"/>
      <c r="D14028" s="11"/>
      <c r="E14028" s="11"/>
    </row>
    <row r="14029">
      <c r="C14029" s="11"/>
      <c r="D14029" s="11"/>
      <c r="E14029" s="11"/>
    </row>
    <row r="14030">
      <c r="C14030" s="11"/>
      <c r="D14030" s="11"/>
      <c r="E14030" s="11"/>
    </row>
    <row r="14031">
      <c r="C14031" s="11"/>
      <c r="D14031" s="11"/>
      <c r="E14031" s="11"/>
    </row>
    <row r="14032">
      <c r="C14032" s="11"/>
      <c r="D14032" s="11"/>
      <c r="E14032" s="11"/>
    </row>
    <row r="14033">
      <c r="C14033" s="11"/>
      <c r="D14033" s="11"/>
      <c r="E14033" s="11"/>
    </row>
    <row r="14034">
      <c r="C14034" s="11"/>
      <c r="D14034" s="11"/>
      <c r="E14034" s="11"/>
    </row>
    <row r="14035">
      <c r="C14035" s="11"/>
      <c r="D14035" s="11"/>
      <c r="E14035" s="11"/>
    </row>
    <row r="14036">
      <c r="C14036" s="11"/>
      <c r="D14036" s="11"/>
      <c r="E14036" s="11"/>
    </row>
    <row r="14037">
      <c r="C14037" s="11"/>
      <c r="D14037" s="11"/>
      <c r="E14037" s="11"/>
    </row>
    <row r="14038">
      <c r="C14038" s="11"/>
      <c r="D14038" s="11"/>
      <c r="E14038" s="11"/>
    </row>
    <row r="14039">
      <c r="C14039" s="11"/>
      <c r="D14039" s="11"/>
      <c r="E14039" s="11"/>
    </row>
    <row r="14040">
      <c r="C14040" s="11"/>
      <c r="D14040" s="11"/>
      <c r="E14040" s="11"/>
    </row>
    <row r="14041">
      <c r="C14041" s="11"/>
      <c r="D14041" s="11"/>
      <c r="E14041" s="11"/>
    </row>
    <row r="14042">
      <c r="C14042" s="11"/>
      <c r="D14042" s="11"/>
      <c r="E14042" s="11"/>
    </row>
    <row r="14043">
      <c r="C14043" s="11"/>
      <c r="D14043" s="11"/>
      <c r="E14043" s="11"/>
    </row>
    <row r="14044">
      <c r="C14044" s="11"/>
      <c r="D14044" s="11"/>
      <c r="E14044" s="11"/>
    </row>
    <row r="14045">
      <c r="C14045" s="11"/>
      <c r="D14045" s="11"/>
      <c r="E14045" s="11"/>
    </row>
    <row r="14046">
      <c r="C14046" s="11"/>
      <c r="D14046" s="11"/>
      <c r="E14046" s="11"/>
    </row>
    <row r="14047">
      <c r="C14047" s="11"/>
      <c r="D14047" s="11"/>
      <c r="E14047" s="11"/>
    </row>
    <row r="14048">
      <c r="C14048" s="11"/>
      <c r="D14048" s="11"/>
      <c r="E14048" s="11"/>
    </row>
    <row r="14049">
      <c r="C14049" s="11"/>
      <c r="D14049" s="11"/>
      <c r="E14049" s="11"/>
    </row>
    <row r="14050">
      <c r="C14050" s="11"/>
      <c r="D14050" s="11"/>
      <c r="E14050" s="11"/>
    </row>
    <row r="14051">
      <c r="C14051" s="11"/>
      <c r="D14051" s="11"/>
      <c r="E14051" s="11"/>
    </row>
    <row r="14052">
      <c r="C14052" s="11"/>
      <c r="D14052" s="11"/>
      <c r="E14052" s="11"/>
    </row>
    <row r="14053">
      <c r="C14053" s="11"/>
      <c r="D14053" s="11"/>
      <c r="E14053" s="11"/>
    </row>
    <row r="14054">
      <c r="C14054" s="11"/>
      <c r="D14054" s="11"/>
      <c r="E14054" s="11"/>
    </row>
    <row r="14055">
      <c r="C14055" s="11"/>
      <c r="D14055" s="11"/>
      <c r="E14055" s="11"/>
    </row>
    <row r="14056">
      <c r="C14056" s="11"/>
      <c r="D14056" s="11"/>
      <c r="E14056" s="11"/>
    </row>
    <row r="14057">
      <c r="C14057" s="11"/>
      <c r="D14057" s="11"/>
      <c r="E14057" s="11"/>
    </row>
    <row r="14058">
      <c r="C14058" s="11"/>
      <c r="D14058" s="11"/>
      <c r="E14058" s="11"/>
    </row>
    <row r="14059">
      <c r="C14059" s="11"/>
      <c r="D14059" s="11"/>
      <c r="E14059" s="11"/>
    </row>
    <row r="14060">
      <c r="C14060" s="11"/>
      <c r="D14060" s="11"/>
      <c r="E14060" s="11"/>
    </row>
    <row r="14061">
      <c r="C14061" s="11"/>
      <c r="D14061" s="11"/>
      <c r="E14061" s="11"/>
    </row>
    <row r="14062">
      <c r="C14062" s="11"/>
      <c r="D14062" s="11"/>
      <c r="E14062" s="11"/>
    </row>
    <row r="14063">
      <c r="C14063" s="11"/>
      <c r="D14063" s="11"/>
      <c r="E14063" s="11"/>
    </row>
    <row r="14064">
      <c r="C14064" s="11"/>
      <c r="D14064" s="11"/>
      <c r="E14064" s="11"/>
    </row>
    <row r="14065">
      <c r="C14065" s="11"/>
      <c r="D14065" s="11"/>
      <c r="E14065" s="11"/>
    </row>
    <row r="14066">
      <c r="C14066" s="11"/>
      <c r="D14066" s="11"/>
      <c r="E14066" s="11"/>
    </row>
    <row r="14067">
      <c r="C14067" s="11"/>
      <c r="D14067" s="11"/>
      <c r="E14067" s="11"/>
    </row>
    <row r="14068">
      <c r="C14068" s="11"/>
      <c r="D14068" s="11"/>
      <c r="E14068" s="11"/>
    </row>
    <row r="14069">
      <c r="C14069" s="11"/>
      <c r="D14069" s="11"/>
      <c r="E14069" s="11"/>
    </row>
    <row r="14070">
      <c r="C14070" s="11"/>
      <c r="D14070" s="11"/>
      <c r="E14070" s="11"/>
    </row>
    <row r="14071">
      <c r="C14071" s="11"/>
      <c r="D14071" s="11"/>
      <c r="E14071" s="11"/>
    </row>
    <row r="14072">
      <c r="C14072" s="11"/>
      <c r="D14072" s="11"/>
      <c r="E14072" s="11"/>
    </row>
    <row r="14073">
      <c r="C14073" s="11"/>
      <c r="D14073" s="11"/>
      <c r="E14073" s="11"/>
    </row>
    <row r="14074">
      <c r="C14074" s="11"/>
      <c r="D14074" s="11"/>
      <c r="E14074" s="11"/>
    </row>
    <row r="14075">
      <c r="C14075" s="11"/>
      <c r="D14075" s="11"/>
      <c r="E14075" s="11"/>
    </row>
    <row r="14076">
      <c r="C14076" s="11"/>
      <c r="D14076" s="11"/>
      <c r="E14076" s="11"/>
    </row>
    <row r="14077">
      <c r="C14077" s="11"/>
      <c r="D14077" s="11"/>
      <c r="E14077" s="11"/>
    </row>
    <row r="14078">
      <c r="C14078" s="11"/>
      <c r="D14078" s="11"/>
      <c r="E14078" s="11"/>
    </row>
    <row r="14079">
      <c r="C14079" s="11"/>
      <c r="D14079" s="11"/>
      <c r="E14079" s="11"/>
    </row>
    <row r="14080">
      <c r="C14080" s="11"/>
      <c r="D14080" s="11"/>
      <c r="E14080" s="11"/>
    </row>
    <row r="14081">
      <c r="C14081" s="11"/>
      <c r="D14081" s="11"/>
      <c r="E14081" s="11"/>
    </row>
    <row r="14082">
      <c r="C14082" s="11"/>
      <c r="D14082" s="11"/>
      <c r="E14082" s="11"/>
    </row>
    <row r="14083">
      <c r="C14083" s="11"/>
      <c r="D14083" s="11"/>
      <c r="E14083" s="11"/>
    </row>
    <row r="14084">
      <c r="C14084" s="11"/>
      <c r="D14084" s="11"/>
      <c r="E14084" s="11"/>
    </row>
    <row r="14085">
      <c r="C14085" s="11"/>
      <c r="D14085" s="11"/>
      <c r="E14085" s="11"/>
    </row>
    <row r="14086">
      <c r="C14086" s="11"/>
      <c r="D14086" s="11"/>
      <c r="E14086" s="11"/>
    </row>
    <row r="14087">
      <c r="C14087" s="11"/>
      <c r="D14087" s="11"/>
      <c r="E14087" s="11"/>
    </row>
    <row r="14088">
      <c r="C14088" s="11"/>
      <c r="D14088" s="11"/>
      <c r="E14088" s="11"/>
    </row>
    <row r="14089">
      <c r="C14089" s="11"/>
      <c r="D14089" s="11"/>
      <c r="E14089" s="11"/>
    </row>
    <row r="14090">
      <c r="C14090" s="11"/>
      <c r="D14090" s="11"/>
      <c r="E14090" s="11"/>
    </row>
    <row r="14091">
      <c r="C14091" s="11"/>
      <c r="D14091" s="11"/>
      <c r="E14091" s="11"/>
    </row>
    <row r="14092">
      <c r="C14092" s="11"/>
      <c r="D14092" s="11"/>
      <c r="E14092" s="11"/>
    </row>
    <row r="14093">
      <c r="C14093" s="11"/>
      <c r="D14093" s="11"/>
      <c r="E14093" s="11"/>
    </row>
    <row r="14094">
      <c r="C14094" s="11"/>
      <c r="D14094" s="11"/>
      <c r="E14094" s="11"/>
    </row>
    <row r="14095">
      <c r="C14095" s="11"/>
      <c r="D14095" s="11"/>
      <c r="E14095" s="11"/>
    </row>
    <row r="14096">
      <c r="C14096" s="11"/>
      <c r="D14096" s="11"/>
      <c r="E14096" s="11"/>
    </row>
    <row r="14097">
      <c r="C14097" s="11"/>
      <c r="D14097" s="11"/>
      <c r="E14097" s="11"/>
    </row>
    <row r="14098">
      <c r="C14098" s="11"/>
      <c r="D14098" s="11"/>
      <c r="E14098" s="11"/>
    </row>
    <row r="14099">
      <c r="C14099" s="11"/>
      <c r="D14099" s="11"/>
      <c r="E14099" s="11"/>
    </row>
    <row r="14100">
      <c r="C14100" s="11"/>
      <c r="D14100" s="11"/>
      <c r="E14100" s="11"/>
    </row>
    <row r="14101">
      <c r="C14101" s="11"/>
      <c r="D14101" s="11"/>
      <c r="E14101" s="11"/>
    </row>
    <row r="14102">
      <c r="C14102" s="11"/>
      <c r="D14102" s="11"/>
      <c r="E14102" s="11"/>
    </row>
    <row r="14103">
      <c r="C14103" s="11"/>
      <c r="D14103" s="11"/>
      <c r="E14103" s="11"/>
    </row>
    <row r="14104">
      <c r="C14104" s="11"/>
      <c r="D14104" s="11"/>
      <c r="E14104" s="11"/>
    </row>
    <row r="14105">
      <c r="C14105" s="11"/>
      <c r="D14105" s="11"/>
      <c r="E14105" s="11"/>
    </row>
    <row r="14106">
      <c r="C14106" s="11"/>
      <c r="D14106" s="11"/>
      <c r="E14106" s="11"/>
    </row>
    <row r="14107">
      <c r="C14107" s="11"/>
      <c r="D14107" s="11"/>
      <c r="E14107" s="11"/>
    </row>
    <row r="14108">
      <c r="C14108" s="11"/>
      <c r="D14108" s="11"/>
      <c r="E14108" s="11"/>
    </row>
    <row r="14109">
      <c r="C14109" s="11"/>
      <c r="D14109" s="11"/>
      <c r="E14109" s="11"/>
    </row>
    <row r="14110">
      <c r="C14110" s="11"/>
      <c r="D14110" s="11"/>
      <c r="E14110" s="11"/>
    </row>
    <row r="14111">
      <c r="C14111" s="11"/>
      <c r="D14111" s="11"/>
      <c r="E14111" s="11"/>
    </row>
    <row r="14112">
      <c r="C14112" s="11"/>
      <c r="D14112" s="11"/>
      <c r="E14112" s="11"/>
    </row>
    <row r="14113">
      <c r="C14113" s="11"/>
      <c r="D14113" s="11"/>
      <c r="E14113" s="11"/>
    </row>
    <row r="14114">
      <c r="C14114" s="11"/>
      <c r="D14114" s="11"/>
      <c r="E14114" s="11"/>
    </row>
    <row r="14115">
      <c r="C14115" s="11"/>
      <c r="D14115" s="11"/>
      <c r="E14115" s="11"/>
    </row>
    <row r="14116">
      <c r="C14116" s="11"/>
      <c r="D14116" s="11"/>
      <c r="E14116" s="11"/>
    </row>
    <row r="14117">
      <c r="C14117" s="11"/>
      <c r="D14117" s="11"/>
      <c r="E14117" s="11"/>
    </row>
    <row r="14118">
      <c r="C14118" s="11"/>
      <c r="D14118" s="11"/>
      <c r="E14118" s="11"/>
    </row>
    <row r="14119">
      <c r="C14119" s="11"/>
      <c r="D14119" s="11"/>
      <c r="E14119" s="11"/>
    </row>
    <row r="14120">
      <c r="C14120" s="11"/>
      <c r="D14120" s="11"/>
      <c r="E14120" s="11"/>
    </row>
    <row r="14121">
      <c r="C14121" s="11"/>
      <c r="D14121" s="11"/>
      <c r="E14121" s="11"/>
    </row>
    <row r="14122">
      <c r="C14122" s="11"/>
      <c r="D14122" s="11"/>
      <c r="E14122" s="11"/>
    </row>
    <row r="14123">
      <c r="C14123" s="11"/>
      <c r="D14123" s="11"/>
      <c r="E14123" s="11"/>
    </row>
    <row r="14124">
      <c r="C14124" s="11"/>
      <c r="D14124" s="11"/>
      <c r="E14124" s="11"/>
    </row>
    <row r="14125">
      <c r="C14125" s="11"/>
      <c r="D14125" s="11"/>
      <c r="E14125" s="11"/>
    </row>
    <row r="14126">
      <c r="C14126" s="11"/>
      <c r="D14126" s="11"/>
      <c r="E14126" s="11"/>
    </row>
    <row r="14127">
      <c r="C14127" s="11"/>
      <c r="D14127" s="11"/>
      <c r="E14127" s="11"/>
    </row>
    <row r="14128">
      <c r="C14128" s="11"/>
      <c r="D14128" s="11"/>
      <c r="E14128" s="11"/>
    </row>
    <row r="14129">
      <c r="C14129" s="11"/>
      <c r="D14129" s="11"/>
      <c r="E14129" s="11"/>
    </row>
    <row r="14130">
      <c r="C14130" s="11"/>
      <c r="D14130" s="11"/>
      <c r="E14130" s="11"/>
    </row>
    <row r="14131">
      <c r="C14131" s="11"/>
      <c r="D14131" s="11"/>
      <c r="E14131" s="11"/>
    </row>
    <row r="14132">
      <c r="C14132" s="11"/>
      <c r="D14132" s="11"/>
      <c r="E14132" s="11"/>
    </row>
    <row r="14133">
      <c r="C14133" s="11"/>
      <c r="D14133" s="11"/>
      <c r="E14133" s="11"/>
    </row>
    <row r="14134">
      <c r="C14134" s="11"/>
      <c r="D14134" s="11"/>
      <c r="E14134" s="11"/>
    </row>
    <row r="14135">
      <c r="C14135" s="11"/>
      <c r="D14135" s="11"/>
      <c r="E14135" s="11"/>
    </row>
    <row r="14136">
      <c r="C14136" s="11"/>
      <c r="D14136" s="11"/>
      <c r="E14136" s="11"/>
    </row>
    <row r="14137">
      <c r="C14137" s="11"/>
      <c r="D14137" s="11"/>
      <c r="E14137" s="11"/>
    </row>
    <row r="14138">
      <c r="C14138" s="11"/>
      <c r="D14138" s="11"/>
      <c r="E14138" s="11"/>
    </row>
    <row r="14139">
      <c r="C14139" s="11"/>
      <c r="D14139" s="11"/>
      <c r="E14139" s="11"/>
    </row>
    <row r="14140">
      <c r="C14140" s="11"/>
      <c r="D14140" s="11"/>
      <c r="E14140" s="11"/>
    </row>
    <row r="14141">
      <c r="C14141" s="11"/>
      <c r="D14141" s="11"/>
      <c r="E14141" s="11"/>
    </row>
    <row r="14142">
      <c r="C14142" s="11"/>
      <c r="D14142" s="11"/>
      <c r="E14142" s="11"/>
    </row>
    <row r="14143">
      <c r="C14143" s="11"/>
      <c r="D14143" s="11"/>
      <c r="E14143" s="11"/>
    </row>
    <row r="14144">
      <c r="C14144" s="11"/>
      <c r="D14144" s="11"/>
      <c r="E14144" s="11"/>
    </row>
    <row r="14145">
      <c r="C14145" s="11"/>
      <c r="D14145" s="11"/>
      <c r="E14145" s="11"/>
    </row>
    <row r="14146">
      <c r="C14146" s="11"/>
      <c r="D14146" s="11"/>
      <c r="E14146" s="11"/>
    </row>
    <row r="14147">
      <c r="C14147" s="11"/>
      <c r="D14147" s="11"/>
      <c r="E14147" s="11"/>
    </row>
    <row r="14148">
      <c r="C14148" s="11"/>
      <c r="D14148" s="11"/>
      <c r="E14148" s="11"/>
    </row>
    <row r="14149">
      <c r="C14149" s="11"/>
      <c r="D14149" s="11"/>
      <c r="E14149" s="11"/>
    </row>
    <row r="14150">
      <c r="C14150" s="11"/>
      <c r="D14150" s="11"/>
      <c r="E14150" s="11"/>
    </row>
    <row r="14151">
      <c r="C14151" s="11"/>
      <c r="D14151" s="11"/>
      <c r="E14151" s="11"/>
    </row>
    <row r="14152">
      <c r="C14152" s="11"/>
      <c r="D14152" s="11"/>
      <c r="E14152" s="11"/>
    </row>
    <row r="14153">
      <c r="C14153" s="11"/>
      <c r="D14153" s="11"/>
      <c r="E14153" s="11"/>
    </row>
    <row r="14154">
      <c r="C14154" s="11"/>
      <c r="D14154" s="11"/>
      <c r="E14154" s="11"/>
    </row>
    <row r="14155">
      <c r="C14155" s="11"/>
      <c r="D14155" s="11"/>
      <c r="E14155" s="11"/>
    </row>
    <row r="14156">
      <c r="C14156" s="11"/>
      <c r="D14156" s="11"/>
      <c r="E14156" s="11"/>
    </row>
    <row r="14157">
      <c r="C14157" s="11"/>
      <c r="D14157" s="11"/>
      <c r="E14157" s="11"/>
    </row>
    <row r="14158">
      <c r="C14158" s="11"/>
      <c r="D14158" s="11"/>
      <c r="E14158" s="11"/>
    </row>
    <row r="14159">
      <c r="C14159" s="11"/>
      <c r="D14159" s="11"/>
      <c r="E14159" s="11"/>
    </row>
    <row r="14160">
      <c r="C14160" s="11"/>
      <c r="D14160" s="11"/>
      <c r="E14160" s="11"/>
    </row>
    <row r="14161">
      <c r="C14161" s="11"/>
      <c r="D14161" s="11"/>
      <c r="E14161" s="11"/>
    </row>
    <row r="14162">
      <c r="C14162" s="11"/>
      <c r="D14162" s="11"/>
      <c r="E14162" s="11"/>
    </row>
    <row r="14163">
      <c r="C14163" s="11"/>
      <c r="D14163" s="11"/>
      <c r="E14163" s="11"/>
    </row>
    <row r="14164">
      <c r="C14164" s="11"/>
      <c r="D14164" s="11"/>
      <c r="E14164" s="11"/>
    </row>
    <row r="14165">
      <c r="C14165" s="11"/>
      <c r="D14165" s="11"/>
      <c r="E14165" s="11"/>
    </row>
    <row r="14166">
      <c r="C14166" s="11"/>
      <c r="D14166" s="11"/>
      <c r="E14166" s="11"/>
    </row>
    <row r="14167">
      <c r="C14167" s="11"/>
      <c r="D14167" s="11"/>
      <c r="E14167" s="11"/>
    </row>
    <row r="14168">
      <c r="C14168" s="11"/>
      <c r="D14168" s="11"/>
      <c r="E14168" s="11"/>
    </row>
    <row r="14169">
      <c r="C14169" s="11"/>
      <c r="D14169" s="11"/>
      <c r="E14169" s="11"/>
    </row>
    <row r="14170">
      <c r="C14170" s="11"/>
      <c r="D14170" s="11"/>
      <c r="E14170" s="11"/>
    </row>
    <row r="14171">
      <c r="C14171" s="11"/>
      <c r="D14171" s="11"/>
      <c r="E14171" s="11"/>
    </row>
    <row r="14172">
      <c r="C14172" s="11"/>
      <c r="D14172" s="11"/>
      <c r="E14172" s="11"/>
    </row>
    <row r="14173">
      <c r="C14173" s="11"/>
      <c r="D14173" s="11"/>
      <c r="E14173" s="11"/>
    </row>
    <row r="14174">
      <c r="C14174" s="11"/>
      <c r="D14174" s="11"/>
      <c r="E14174" s="11"/>
    </row>
    <row r="14175">
      <c r="C14175" s="11"/>
      <c r="D14175" s="11"/>
      <c r="E14175" s="11"/>
    </row>
    <row r="14176">
      <c r="C14176" s="11"/>
      <c r="D14176" s="11"/>
      <c r="E14176" s="11"/>
    </row>
    <row r="14177">
      <c r="C14177" s="11"/>
      <c r="D14177" s="11"/>
      <c r="E14177" s="11"/>
    </row>
    <row r="14178">
      <c r="C14178" s="11"/>
      <c r="D14178" s="11"/>
      <c r="E14178" s="11"/>
    </row>
    <row r="14179">
      <c r="C14179" s="11"/>
      <c r="D14179" s="11"/>
      <c r="E14179" s="11"/>
    </row>
    <row r="14180">
      <c r="C14180" s="11"/>
      <c r="D14180" s="11"/>
      <c r="E14180" s="11"/>
    </row>
    <row r="14181">
      <c r="C14181" s="11"/>
      <c r="D14181" s="11"/>
      <c r="E14181" s="11"/>
    </row>
    <row r="14182">
      <c r="C14182" s="11"/>
      <c r="D14182" s="11"/>
      <c r="E14182" s="11"/>
    </row>
    <row r="14183">
      <c r="C14183" s="11"/>
      <c r="D14183" s="11"/>
      <c r="E14183" s="11"/>
    </row>
    <row r="14184">
      <c r="C14184" s="11"/>
      <c r="D14184" s="11"/>
      <c r="E14184" s="11"/>
    </row>
    <row r="14185">
      <c r="C14185" s="11"/>
      <c r="D14185" s="11"/>
      <c r="E14185" s="11"/>
    </row>
    <row r="14186">
      <c r="C14186" s="11"/>
      <c r="D14186" s="11"/>
      <c r="E14186" s="11"/>
    </row>
    <row r="14187">
      <c r="C14187" s="11"/>
      <c r="D14187" s="11"/>
      <c r="E14187" s="11"/>
    </row>
    <row r="14188">
      <c r="C14188" s="11"/>
      <c r="D14188" s="11"/>
      <c r="E14188" s="11"/>
    </row>
    <row r="14189">
      <c r="C14189" s="11"/>
      <c r="D14189" s="11"/>
      <c r="E14189" s="11"/>
    </row>
    <row r="14190">
      <c r="C14190" s="11"/>
      <c r="D14190" s="11"/>
      <c r="E14190" s="11"/>
    </row>
    <row r="14191">
      <c r="C14191" s="11"/>
      <c r="D14191" s="11"/>
      <c r="E14191" s="11"/>
    </row>
    <row r="14192">
      <c r="C14192" s="11"/>
      <c r="D14192" s="11"/>
      <c r="E14192" s="11"/>
    </row>
    <row r="14193">
      <c r="C14193" s="11"/>
      <c r="D14193" s="11"/>
      <c r="E14193" s="11"/>
    </row>
    <row r="14194">
      <c r="C14194" s="11"/>
      <c r="D14194" s="11"/>
      <c r="E14194" s="11"/>
    </row>
    <row r="14195">
      <c r="C14195" s="11"/>
      <c r="D14195" s="11"/>
      <c r="E14195" s="11"/>
    </row>
    <row r="14196">
      <c r="C14196" s="11"/>
      <c r="D14196" s="11"/>
      <c r="E14196" s="11"/>
    </row>
    <row r="14197">
      <c r="C14197" s="11"/>
      <c r="D14197" s="11"/>
      <c r="E14197" s="11"/>
    </row>
    <row r="14198">
      <c r="C14198" s="11"/>
      <c r="D14198" s="11"/>
      <c r="E14198" s="11"/>
    </row>
    <row r="14199">
      <c r="C14199" s="11"/>
      <c r="D14199" s="11"/>
      <c r="E14199" s="11"/>
    </row>
    <row r="14200">
      <c r="C14200" s="11"/>
      <c r="D14200" s="11"/>
      <c r="E14200" s="11"/>
    </row>
    <row r="14201">
      <c r="C14201" s="11"/>
      <c r="D14201" s="11"/>
      <c r="E14201" s="11"/>
    </row>
    <row r="14202">
      <c r="C14202" s="11"/>
      <c r="D14202" s="11"/>
      <c r="E14202" s="11"/>
    </row>
    <row r="14203">
      <c r="C14203" s="11"/>
      <c r="D14203" s="11"/>
      <c r="E14203" s="11"/>
    </row>
    <row r="14204">
      <c r="C14204" s="11"/>
      <c r="D14204" s="11"/>
      <c r="E14204" s="11"/>
    </row>
    <row r="14205">
      <c r="C14205" s="11"/>
      <c r="D14205" s="11"/>
      <c r="E14205" s="11"/>
    </row>
    <row r="14206">
      <c r="C14206" s="11"/>
      <c r="D14206" s="11"/>
      <c r="E14206" s="11"/>
    </row>
    <row r="14207">
      <c r="C14207" s="11"/>
      <c r="D14207" s="11"/>
      <c r="E14207" s="11"/>
    </row>
    <row r="14208">
      <c r="C14208" s="11"/>
      <c r="D14208" s="11"/>
      <c r="E14208" s="11"/>
    </row>
    <row r="14209">
      <c r="C14209" s="11"/>
      <c r="D14209" s="11"/>
      <c r="E14209" s="11"/>
    </row>
    <row r="14210">
      <c r="C14210" s="11"/>
      <c r="D14210" s="11"/>
      <c r="E14210" s="11"/>
    </row>
    <row r="14211">
      <c r="C14211" s="11"/>
      <c r="D14211" s="11"/>
      <c r="E14211" s="11"/>
    </row>
    <row r="14212">
      <c r="C14212" s="11"/>
      <c r="D14212" s="11"/>
      <c r="E14212" s="11"/>
    </row>
    <row r="14213">
      <c r="C14213" s="11"/>
      <c r="D14213" s="11"/>
      <c r="E14213" s="11"/>
    </row>
    <row r="14214">
      <c r="C14214" s="11"/>
      <c r="D14214" s="11"/>
      <c r="E14214" s="11"/>
    </row>
    <row r="14215">
      <c r="C14215" s="11"/>
      <c r="D14215" s="11"/>
      <c r="E14215" s="11"/>
    </row>
    <row r="14216">
      <c r="C14216" s="11"/>
      <c r="D14216" s="11"/>
      <c r="E14216" s="11"/>
    </row>
    <row r="14217">
      <c r="C14217" s="11"/>
      <c r="D14217" s="11"/>
      <c r="E14217" s="11"/>
    </row>
    <row r="14218">
      <c r="C14218" s="11"/>
      <c r="D14218" s="11"/>
      <c r="E14218" s="11"/>
    </row>
    <row r="14219">
      <c r="C14219" s="11"/>
      <c r="D14219" s="11"/>
      <c r="E14219" s="11"/>
    </row>
    <row r="14220">
      <c r="C14220" s="11"/>
      <c r="D14220" s="11"/>
      <c r="E14220" s="11"/>
    </row>
    <row r="14221">
      <c r="C14221" s="11"/>
      <c r="D14221" s="11"/>
      <c r="E14221" s="11"/>
    </row>
    <row r="14222">
      <c r="C14222" s="11"/>
      <c r="D14222" s="11"/>
      <c r="E14222" s="11"/>
    </row>
    <row r="14223">
      <c r="C14223" s="11"/>
      <c r="D14223" s="11"/>
      <c r="E14223" s="11"/>
    </row>
    <row r="14224">
      <c r="C14224" s="11"/>
      <c r="D14224" s="11"/>
      <c r="E14224" s="11"/>
    </row>
    <row r="14225">
      <c r="C14225" s="11"/>
      <c r="D14225" s="11"/>
      <c r="E14225" s="11"/>
    </row>
    <row r="14226">
      <c r="C14226" s="11"/>
      <c r="D14226" s="11"/>
      <c r="E14226" s="11"/>
    </row>
    <row r="14227">
      <c r="C14227" s="11"/>
      <c r="D14227" s="11"/>
      <c r="E14227" s="11"/>
    </row>
    <row r="14228">
      <c r="C14228" s="11"/>
      <c r="D14228" s="11"/>
      <c r="E14228" s="11"/>
    </row>
    <row r="14229">
      <c r="C14229" s="11"/>
      <c r="D14229" s="11"/>
      <c r="E14229" s="11"/>
    </row>
    <row r="14230">
      <c r="C14230" s="11"/>
      <c r="D14230" s="11"/>
      <c r="E14230" s="11"/>
    </row>
    <row r="14231">
      <c r="C14231" s="11"/>
      <c r="D14231" s="11"/>
      <c r="E14231" s="11"/>
    </row>
    <row r="14232">
      <c r="C14232" s="11"/>
      <c r="D14232" s="11"/>
      <c r="E14232" s="11"/>
    </row>
    <row r="14233">
      <c r="C14233" s="11"/>
      <c r="D14233" s="11"/>
      <c r="E14233" s="11"/>
    </row>
    <row r="14234">
      <c r="C14234" s="11"/>
      <c r="D14234" s="11"/>
      <c r="E14234" s="11"/>
    </row>
    <row r="14235">
      <c r="C14235" s="11"/>
      <c r="D14235" s="11"/>
      <c r="E14235" s="11"/>
    </row>
    <row r="14236">
      <c r="C14236" s="11"/>
      <c r="D14236" s="11"/>
      <c r="E14236" s="11"/>
    </row>
    <row r="14237">
      <c r="C14237" s="11"/>
      <c r="D14237" s="11"/>
      <c r="E14237" s="11"/>
    </row>
    <row r="14238">
      <c r="C14238" s="11"/>
      <c r="D14238" s="11"/>
      <c r="E14238" s="11"/>
    </row>
    <row r="14239">
      <c r="C14239" s="11"/>
      <c r="D14239" s="11"/>
      <c r="E14239" s="11"/>
    </row>
    <row r="14240">
      <c r="C14240" s="11"/>
      <c r="D14240" s="11"/>
      <c r="E14240" s="11"/>
    </row>
    <row r="14241">
      <c r="C14241" s="11"/>
      <c r="D14241" s="11"/>
      <c r="E14241" s="11"/>
    </row>
    <row r="14242">
      <c r="C14242" s="11"/>
      <c r="D14242" s="11"/>
      <c r="E14242" s="11"/>
    </row>
    <row r="14243">
      <c r="C14243" s="11"/>
      <c r="D14243" s="11"/>
      <c r="E14243" s="11"/>
    </row>
    <row r="14244">
      <c r="C14244" s="11"/>
      <c r="D14244" s="11"/>
      <c r="E14244" s="11"/>
    </row>
    <row r="14245">
      <c r="C14245" s="11"/>
      <c r="D14245" s="11"/>
      <c r="E14245" s="11"/>
    </row>
    <row r="14246">
      <c r="C14246" s="11"/>
      <c r="D14246" s="11"/>
      <c r="E14246" s="11"/>
    </row>
    <row r="14247">
      <c r="C14247" s="11"/>
      <c r="D14247" s="11"/>
      <c r="E14247" s="11"/>
    </row>
    <row r="14248">
      <c r="C14248" s="11"/>
      <c r="D14248" s="11"/>
      <c r="E14248" s="11"/>
    </row>
    <row r="14249">
      <c r="C14249" s="11"/>
      <c r="D14249" s="11"/>
      <c r="E14249" s="11"/>
    </row>
    <row r="14250">
      <c r="C14250" s="11"/>
      <c r="D14250" s="11"/>
      <c r="E14250" s="11"/>
    </row>
    <row r="14251">
      <c r="C14251" s="11"/>
      <c r="D14251" s="11"/>
      <c r="E14251" s="11"/>
    </row>
    <row r="14252">
      <c r="C14252" s="11"/>
      <c r="D14252" s="11"/>
      <c r="E14252" s="11"/>
    </row>
    <row r="14253">
      <c r="C14253" s="11"/>
      <c r="D14253" s="11"/>
      <c r="E14253" s="11"/>
    </row>
    <row r="14254">
      <c r="C14254" s="11"/>
      <c r="D14254" s="11"/>
      <c r="E14254" s="11"/>
    </row>
    <row r="14255">
      <c r="C14255" s="11"/>
      <c r="D14255" s="11"/>
      <c r="E14255" s="11"/>
    </row>
    <row r="14256">
      <c r="C14256" s="11"/>
      <c r="D14256" s="11"/>
      <c r="E14256" s="11"/>
    </row>
    <row r="14257">
      <c r="C14257" s="11"/>
      <c r="D14257" s="11"/>
      <c r="E14257" s="11"/>
    </row>
    <row r="14258">
      <c r="C14258" s="11"/>
      <c r="D14258" s="11"/>
      <c r="E14258" s="11"/>
    </row>
    <row r="14259">
      <c r="C14259" s="11"/>
      <c r="D14259" s="11"/>
      <c r="E14259" s="11"/>
    </row>
    <row r="14260">
      <c r="C14260" s="11"/>
      <c r="D14260" s="11"/>
      <c r="E14260" s="11"/>
    </row>
    <row r="14261">
      <c r="C14261" s="11"/>
      <c r="D14261" s="11"/>
      <c r="E14261" s="11"/>
    </row>
    <row r="14262">
      <c r="C14262" s="11"/>
      <c r="D14262" s="11"/>
      <c r="E14262" s="11"/>
    </row>
    <row r="14263">
      <c r="C14263" s="11"/>
      <c r="D14263" s="11"/>
      <c r="E14263" s="11"/>
    </row>
    <row r="14264">
      <c r="C14264" s="11"/>
      <c r="D14264" s="11"/>
      <c r="E14264" s="11"/>
    </row>
    <row r="14265">
      <c r="C14265" s="11"/>
      <c r="D14265" s="11"/>
      <c r="E14265" s="11"/>
    </row>
    <row r="14266">
      <c r="C14266" s="11"/>
      <c r="D14266" s="11"/>
      <c r="E14266" s="11"/>
    </row>
    <row r="14267">
      <c r="C14267" s="11"/>
      <c r="D14267" s="11"/>
      <c r="E14267" s="11"/>
    </row>
    <row r="14268">
      <c r="C14268" s="11"/>
      <c r="D14268" s="11"/>
      <c r="E14268" s="11"/>
    </row>
    <row r="14269">
      <c r="C14269" s="11"/>
      <c r="D14269" s="11"/>
      <c r="E14269" s="11"/>
    </row>
    <row r="14270">
      <c r="C14270" s="11"/>
      <c r="D14270" s="11"/>
      <c r="E14270" s="11"/>
    </row>
    <row r="14271">
      <c r="C14271" s="11"/>
      <c r="D14271" s="11"/>
      <c r="E14271" s="11"/>
    </row>
    <row r="14272">
      <c r="C14272" s="11"/>
      <c r="D14272" s="11"/>
      <c r="E14272" s="11"/>
    </row>
    <row r="14273">
      <c r="C14273" s="11"/>
      <c r="D14273" s="11"/>
      <c r="E14273" s="11"/>
    </row>
    <row r="14274">
      <c r="C14274" s="11"/>
      <c r="D14274" s="11"/>
      <c r="E14274" s="11"/>
    </row>
    <row r="14275">
      <c r="C14275" s="11"/>
      <c r="D14275" s="11"/>
      <c r="E14275" s="11"/>
    </row>
    <row r="14276">
      <c r="C14276" s="11"/>
      <c r="D14276" s="11"/>
      <c r="E14276" s="11"/>
    </row>
    <row r="14277">
      <c r="C14277" s="11"/>
      <c r="D14277" s="11"/>
      <c r="E14277" s="11"/>
    </row>
    <row r="14278">
      <c r="C14278" s="11"/>
      <c r="D14278" s="11"/>
      <c r="E14278" s="11"/>
    </row>
    <row r="14279">
      <c r="C14279" s="11"/>
      <c r="D14279" s="11"/>
      <c r="E14279" s="11"/>
    </row>
    <row r="14280">
      <c r="C14280" s="11"/>
      <c r="D14280" s="11"/>
      <c r="E14280" s="11"/>
    </row>
    <row r="14281">
      <c r="C14281" s="11"/>
      <c r="D14281" s="11"/>
      <c r="E14281" s="11"/>
    </row>
    <row r="14282">
      <c r="C14282" s="11"/>
      <c r="D14282" s="11"/>
      <c r="E14282" s="11"/>
    </row>
    <row r="14283">
      <c r="C14283" s="11"/>
      <c r="D14283" s="11"/>
      <c r="E14283" s="11"/>
    </row>
    <row r="14284">
      <c r="C14284" s="11"/>
      <c r="D14284" s="11"/>
      <c r="E14284" s="11"/>
    </row>
    <row r="14285">
      <c r="C14285" s="11"/>
      <c r="D14285" s="11"/>
      <c r="E14285" s="11"/>
    </row>
    <row r="14286">
      <c r="C14286" s="11"/>
      <c r="D14286" s="11"/>
      <c r="E14286" s="11"/>
    </row>
    <row r="14287">
      <c r="C14287" s="11"/>
      <c r="D14287" s="11"/>
      <c r="E14287" s="11"/>
    </row>
    <row r="14288">
      <c r="C14288" s="11"/>
      <c r="D14288" s="11"/>
      <c r="E14288" s="11"/>
    </row>
    <row r="14289">
      <c r="C14289" s="11"/>
      <c r="D14289" s="11"/>
      <c r="E14289" s="11"/>
    </row>
    <row r="14290">
      <c r="C14290" s="11"/>
      <c r="D14290" s="11"/>
      <c r="E14290" s="11"/>
    </row>
    <row r="14291">
      <c r="C14291" s="11"/>
      <c r="D14291" s="11"/>
      <c r="E14291" s="11"/>
    </row>
    <row r="14292">
      <c r="C14292" s="11"/>
      <c r="D14292" s="11"/>
      <c r="E14292" s="11"/>
    </row>
    <row r="14293">
      <c r="C14293" s="11"/>
      <c r="D14293" s="11"/>
      <c r="E14293" s="11"/>
    </row>
    <row r="14294">
      <c r="C14294" s="11"/>
      <c r="D14294" s="11"/>
      <c r="E14294" s="11"/>
    </row>
    <row r="14295">
      <c r="C14295" s="11"/>
      <c r="D14295" s="11"/>
      <c r="E14295" s="11"/>
    </row>
    <row r="14296">
      <c r="C14296" s="11"/>
      <c r="D14296" s="11"/>
      <c r="E14296" s="11"/>
    </row>
    <row r="14297">
      <c r="C14297" s="11"/>
      <c r="D14297" s="11"/>
      <c r="E14297" s="11"/>
    </row>
    <row r="14298">
      <c r="C14298" s="11"/>
      <c r="D14298" s="11"/>
      <c r="E14298" s="11"/>
    </row>
    <row r="14299">
      <c r="C14299" s="11"/>
      <c r="D14299" s="11"/>
      <c r="E14299" s="11"/>
    </row>
    <row r="14300">
      <c r="C14300" s="11"/>
      <c r="D14300" s="11"/>
      <c r="E14300" s="11"/>
    </row>
    <row r="14301">
      <c r="C14301" s="11"/>
      <c r="D14301" s="11"/>
      <c r="E14301" s="11"/>
    </row>
    <row r="14302">
      <c r="C14302" s="11"/>
      <c r="D14302" s="11"/>
      <c r="E14302" s="11"/>
    </row>
    <row r="14303">
      <c r="C14303" s="11"/>
      <c r="D14303" s="11"/>
      <c r="E14303" s="11"/>
    </row>
    <row r="14304">
      <c r="C14304" s="11"/>
      <c r="D14304" s="11"/>
      <c r="E14304" s="11"/>
    </row>
    <row r="14305">
      <c r="C14305" s="11"/>
      <c r="D14305" s="11"/>
      <c r="E14305" s="11"/>
    </row>
    <row r="14306">
      <c r="C14306" s="11"/>
      <c r="D14306" s="11"/>
      <c r="E14306" s="11"/>
    </row>
    <row r="14307">
      <c r="C14307" s="11"/>
      <c r="D14307" s="11"/>
      <c r="E14307" s="11"/>
    </row>
    <row r="14308">
      <c r="C14308" s="11"/>
      <c r="D14308" s="11"/>
      <c r="E14308" s="11"/>
    </row>
    <row r="14309">
      <c r="C14309" s="11"/>
      <c r="D14309" s="11"/>
      <c r="E14309" s="11"/>
    </row>
    <row r="14310">
      <c r="C14310" s="11"/>
      <c r="D14310" s="11"/>
      <c r="E14310" s="11"/>
    </row>
    <row r="14311">
      <c r="C14311" s="11"/>
      <c r="D14311" s="11"/>
      <c r="E14311" s="11"/>
    </row>
    <row r="14312">
      <c r="C14312" s="11"/>
      <c r="D14312" s="11"/>
      <c r="E14312" s="11"/>
    </row>
    <row r="14313">
      <c r="C14313" s="11"/>
      <c r="D14313" s="11"/>
      <c r="E14313" s="11"/>
    </row>
    <row r="14314">
      <c r="C14314" s="11"/>
      <c r="D14314" s="11"/>
      <c r="E14314" s="11"/>
    </row>
    <row r="14315">
      <c r="C14315" s="11"/>
      <c r="D14315" s="11"/>
      <c r="E14315" s="11"/>
    </row>
    <row r="14316">
      <c r="C14316" s="11"/>
      <c r="D14316" s="11"/>
      <c r="E14316" s="11"/>
    </row>
    <row r="14317">
      <c r="C14317" s="11"/>
      <c r="D14317" s="11"/>
      <c r="E14317" s="11"/>
    </row>
    <row r="14318">
      <c r="C14318" s="11"/>
      <c r="D14318" s="11"/>
      <c r="E14318" s="11"/>
    </row>
    <row r="14319">
      <c r="C14319" s="11"/>
      <c r="D14319" s="11"/>
      <c r="E14319" s="11"/>
    </row>
    <row r="14320">
      <c r="C14320" s="11"/>
      <c r="D14320" s="11"/>
      <c r="E14320" s="11"/>
    </row>
    <row r="14321">
      <c r="C14321" s="11"/>
      <c r="D14321" s="11"/>
      <c r="E14321" s="11"/>
    </row>
    <row r="14322">
      <c r="C14322" s="11"/>
      <c r="D14322" s="11"/>
      <c r="E14322" s="11"/>
    </row>
    <row r="14323">
      <c r="C14323" s="11"/>
      <c r="D14323" s="11"/>
      <c r="E14323" s="11"/>
    </row>
    <row r="14324">
      <c r="C14324" s="11"/>
      <c r="D14324" s="11"/>
      <c r="E14324" s="11"/>
    </row>
    <row r="14325">
      <c r="C14325" s="11"/>
      <c r="D14325" s="11"/>
      <c r="E14325" s="11"/>
    </row>
    <row r="14326">
      <c r="C14326" s="11"/>
      <c r="D14326" s="11"/>
      <c r="E14326" s="11"/>
    </row>
    <row r="14327">
      <c r="C14327" s="11"/>
      <c r="D14327" s="11"/>
      <c r="E14327" s="11"/>
    </row>
    <row r="14328">
      <c r="C14328" s="11"/>
      <c r="D14328" s="11"/>
      <c r="E14328" s="11"/>
    </row>
    <row r="14329">
      <c r="C14329" s="11"/>
      <c r="D14329" s="11"/>
      <c r="E14329" s="11"/>
    </row>
    <row r="14330">
      <c r="C14330" s="11"/>
      <c r="D14330" s="11"/>
      <c r="E14330" s="11"/>
    </row>
    <row r="14331">
      <c r="C14331" s="11"/>
      <c r="D14331" s="11"/>
      <c r="E14331" s="11"/>
    </row>
    <row r="14332">
      <c r="C14332" s="11"/>
      <c r="D14332" s="11"/>
      <c r="E14332" s="11"/>
    </row>
    <row r="14333">
      <c r="C14333" s="11"/>
      <c r="D14333" s="11"/>
      <c r="E14333" s="11"/>
    </row>
    <row r="14334">
      <c r="C14334" s="11"/>
      <c r="D14334" s="11"/>
      <c r="E14334" s="11"/>
    </row>
    <row r="14335">
      <c r="C14335" s="11"/>
      <c r="D14335" s="11"/>
      <c r="E14335" s="11"/>
    </row>
    <row r="14336">
      <c r="C14336" s="11"/>
      <c r="D14336" s="11"/>
      <c r="E14336" s="11"/>
    </row>
    <row r="14337">
      <c r="C14337" s="11"/>
      <c r="D14337" s="11"/>
      <c r="E14337" s="11"/>
    </row>
    <row r="14338">
      <c r="C14338" s="11"/>
      <c r="D14338" s="11"/>
      <c r="E14338" s="11"/>
    </row>
    <row r="14339">
      <c r="C14339" s="11"/>
      <c r="D14339" s="11"/>
      <c r="E14339" s="11"/>
    </row>
    <row r="14340">
      <c r="C14340" s="11"/>
      <c r="D14340" s="11"/>
      <c r="E14340" s="11"/>
    </row>
    <row r="14341">
      <c r="C14341" s="11"/>
      <c r="D14341" s="11"/>
      <c r="E14341" s="11"/>
    </row>
    <row r="14342">
      <c r="C14342" s="11"/>
      <c r="D14342" s="11"/>
      <c r="E14342" s="11"/>
    </row>
    <row r="14343">
      <c r="C14343" s="11"/>
      <c r="D14343" s="11"/>
      <c r="E14343" s="11"/>
    </row>
    <row r="14344">
      <c r="C14344" s="11"/>
      <c r="D14344" s="11"/>
      <c r="E14344" s="11"/>
    </row>
    <row r="14345">
      <c r="C14345" s="11"/>
      <c r="D14345" s="11"/>
      <c r="E14345" s="11"/>
    </row>
    <row r="14346">
      <c r="C14346" s="11"/>
      <c r="D14346" s="11"/>
      <c r="E14346" s="11"/>
    </row>
    <row r="14347">
      <c r="C14347" s="11"/>
      <c r="D14347" s="11"/>
      <c r="E14347" s="11"/>
    </row>
    <row r="14348">
      <c r="C14348" s="11"/>
      <c r="D14348" s="11"/>
      <c r="E14348" s="11"/>
    </row>
    <row r="14349">
      <c r="C14349" s="11"/>
      <c r="D14349" s="11"/>
      <c r="E14349" s="11"/>
    </row>
    <row r="14350">
      <c r="C14350" s="11"/>
      <c r="D14350" s="11"/>
      <c r="E14350" s="11"/>
    </row>
    <row r="14351">
      <c r="C14351" s="11"/>
      <c r="D14351" s="11"/>
      <c r="E14351" s="11"/>
    </row>
    <row r="14352">
      <c r="C14352" s="11"/>
      <c r="D14352" s="11"/>
      <c r="E14352" s="11"/>
    </row>
    <row r="14353">
      <c r="C14353" s="11"/>
      <c r="D14353" s="11"/>
      <c r="E14353" s="11"/>
    </row>
    <row r="14354">
      <c r="C14354" s="11"/>
      <c r="D14354" s="11"/>
      <c r="E14354" s="11"/>
    </row>
    <row r="14355">
      <c r="C14355" s="11"/>
      <c r="D14355" s="11"/>
      <c r="E14355" s="11"/>
    </row>
    <row r="14356">
      <c r="C14356" s="11"/>
      <c r="D14356" s="11"/>
      <c r="E14356" s="11"/>
    </row>
    <row r="14357">
      <c r="C14357" s="11"/>
      <c r="D14357" s="11"/>
      <c r="E14357" s="11"/>
    </row>
    <row r="14358">
      <c r="C14358" s="11"/>
      <c r="D14358" s="11"/>
      <c r="E14358" s="11"/>
    </row>
    <row r="14359">
      <c r="C14359" s="11"/>
      <c r="D14359" s="11"/>
      <c r="E14359" s="11"/>
    </row>
    <row r="14360">
      <c r="C14360" s="11"/>
      <c r="D14360" s="11"/>
      <c r="E14360" s="11"/>
    </row>
    <row r="14361">
      <c r="C14361" s="11"/>
      <c r="D14361" s="11"/>
      <c r="E14361" s="11"/>
    </row>
    <row r="14362">
      <c r="C14362" s="11"/>
      <c r="D14362" s="11"/>
      <c r="E14362" s="11"/>
    </row>
    <row r="14363">
      <c r="C14363" s="11"/>
      <c r="D14363" s="11"/>
      <c r="E14363" s="11"/>
    </row>
    <row r="14364">
      <c r="C14364" s="11"/>
      <c r="D14364" s="11"/>
      <c r="E14364" s="11"/>
    </row>
    <row r="14365">
      <c r="C14365" s="11"/>
      <c r="D14365" s="11"/>
      <c r="E14365" s="11"/>
    </row>
    <row r="14366">
      <c r="C14366" s="11"/>
      <c r="D14366" s="11"/>
      <c r="E14366" s="11"/>
    </row>
    <row r="14367">
      <c r="C14367" s="11"/>
      <c r="D14367" s="11"/>
      <c r="E14367" s="11"/>
    </row>
    <row r="14368">
      <c r="C14368" s="11"/>
      <c r="D14368" s="11"/>
      <c r="E14368" s="11"/>
    </row>
    <row r="14369">
      <c r="C14369" s="11"/>
      <c r="D14369" s="11"/>
      <c r="E14369" s="11"/>
    </row>
    <row r="14370">
      <c r="C14370" s="11"/>
      <c r="D14370" s="11"/>
      <c r="E14370" s="11"/>
    </row>
    <row r="14371">
      <c r="C14371" s="11"/>
      <c r="D14371" s="11"/>
      <c r="E14371" s="11"/>
    </row>
    <row r="14372">
      <c r="C14372" s="11"/>
      <c r="D14372" s="11"/>
      <c r="E14372" s="11"/>
    </row>
    <row r="14373">
      <c r="C14373" s="11"/>
      <c r="D14373" s="11"/>
      <c r="E14373" s="11"/>
    </row>
    <row r="14374">
      <c r="C14374" s="11"/>
      <c r="D14374" s="11"/>
      <c r="E14374" s="11"/>
    </row>
    <row r="14375">
      <c r="C14375" s="11"/>
      <c r="D14375" s="11"/>
      <c r="E14375" s="11"/>
    </row>
    <row r="14376">
      <c r="C14376" s="11"/>
      <c r="D14376" s="11"/>
      <c r="E14376" s="11"/>
    </row>
    <row r="14377">
      <c r="C14377" s="11"/>
      <c r="D14377" s="11"/>
      <c r="E14377" s="11"/>
    </row>
    <row r="14378">
      <c r="C14378" s="11"/>
      <c r="D14378" s="11"/>
      <c r="E14378" s="11"/>
    </row>
    <row r="14379">
      <c r="C14379" s="11"/>
      <c r="D14379" s="11"/>
      <c r="E14379" s="11"/>
    </row>
    <row r="14380">
      <c r="C14380" s="11"/>
      <c r="D14380" s="11"/>
      <c r="E14380" s="11"/>
    </row>
    <row r="14381">
      <c r="C14381" s="11"/>
      <c r="D14381" s="11"/>
      <c r="E14381" s="11"/>
    </row>
    <row r="14382">
      <c r="C14382" s="11"/>
      <c r="D14382" s="11"/>
      <c r="E14382" s="11"/>
    </row>
    <row r="14383">
      <c r="C14383" s="11"/>
      <c r="D14383" s="11"/>
      <c r="E14383" s="11"/>
    </row>
    <row r="14384">
      <c r="C14384" s="11"/>
      <c r="D14384" s="11"/>
      <c r="E14384" s="11"/>
    </row>
    <row r="14385">
      <c r="C14385" s="11"/>
      <c r="D14385" s="11"/>
      <c r="E14385" s="11"/>
    </row>
    <row r="14386">
      <c r="C14386" s="11"/>
      <c r="D14386" s="11"/>
      <c r="E14386" s="11"/>
    </row>
    <row r="14387">
      <c r="C14387" s="11"/>
      <c r="D14387" s="11"/>
      <c r="E14387" s="11"/>
    </row>
    <row r="14388">
      <c r="C14388" s="11"/>
      <c r="D14388" s="11"/>
      <c r="E14388" s="11"/>
    </row>
    <row r="14389">
      <c r="C14389" s="11"/>
      <c r="D14389" s="11"/>
      <c r="E14389" s="11"/>
    </row>
    <row r="14390">
      <c r="C14390" s="11"/>
      <c r="D14390" s="11"/>
      <c r="E14390" s="11"/>
    </row>
    <row r="14391">
      <c r="C14391" s="11"/>
      <c r="D14391" s="11"/>
      <c r="E14391" s="11"/>
    </row>
    <row r="14392">
      <c r="C14392" s="11"/>
      <c r="D14392" s="11"/>
      <c r="E14392" s="11"/>
    </row>
    <row r="14393">
      <c r="C14393" s="11"/>
      <c r="D14393" s="11"/>
      <c r="E14393" s="11"/>
    </row>
    <row r="14394">
      <c r="C14394" s="11"/>
      <c r="D14394" s="11"/>
      <c r="E14394" s="11"/>
    </row>
    <row r="14395">
      <c r="C14395" s="11"/>
      <c r="D14395" s="11"/>
      <c r="E14395" s="11"/>
    </row>
    <row r="14396">
      <c r="C14396" s="11"/>
      <c r="D14396" s="11"/>
      <c r="E14396" s="11"/>
    </row>
    <row r="14397">
      <c r="C14397" s="11"/>
      <c r="D14397" s="11"/>
      <c r="E14397" s="11"/>
    </row>
    <row r="14398">
      <c r="C14398" s="11"/>
      <c r="D14398" s="11"/>
      <c r="E14398" s="11"/>
    </row>
    <row r="14399">
      <c r="C14399" s="11"/>
      <c r="D14399" s="11"/>
      <c r="E14399" s="11"/>
    </row>
    <row r="14400">
      <c r="C14400" s="11"/>
      <c r="D14400" s="11"/>
      <c r="E14400" s="11"/>
    </row>
    <row r="14401">
      <c r="C14401" s="11"/>
      <c r="D14401" s="11"/>
      <c r="E14401" s="11"/>
    </row>
    <row r="14402">
      <c r="C14402" s="11"/>
      <c r="D14402" s="11"/>
      <c r="E14402" s="11"/>
    </row>
    <row r="14403">
      <c r="C14403" s="11"/>
      <c r="D14403" s="11"/>
      <c r="E14403" s="11"/>
    </row>
    <row r="14404">
      <c r="C14404" s="11"/>
      <c r="D14404" s="11"/>
      <c r="E14404" s="11"/>
    </row>
    <row r="14405">
      <c r="C14405" s="11"/>
      <c r="D14405" s="11"/>
      <c r="E14405" s="11"/>
    </row>
    <row r="14406">
      <c r="C14406" s="11"/>
      <c r="D14406" s="11"/>
      <c r="E14406" s="11"/>
    </row>
    <row r="14407">
      <c r="C14407" s="11"/>
      <c r="D14407" s="11"/>
      <c r="E14407" s="11"/>
    </row>
    <row r="14408">
      <c r="C14408" s="11"/>
      <c r="D14408" s="11"/>
      <c r="E14408" s="11"/>
    </row>
    <row r="14409">
      <c r="C14409" s="11"/>
      <c r="D14409" s="11"/>
      <c r="E14409" s="11"/>
    </row>
    <row r="14410">
      <c r="C14410" s="11"/>
      <c r="D14410" s="11"/>
      <c r="E14410" s="11"/>
    </row>
    <row r="14411">
      <c r="C14411" s="11"/>
      <c r="D14411" s="11"/>
      <c r="E14411" s="11"/>
    </row>
    <row r="14412">
      <c r="C14412" s="11"/>
      <c r="D14412" s="11"/>
      <c r="E14412" s="11"/>
    </row>
    <row r="14413">
      <c r="C14413" s="11"/>
      <c r="D14413" s="11"/>
      <c r="E14413" s="11"/>
    </row>
    <row r="14414">
      <c r="C14414" s="11"/>
      <c r="D14414" s="11"/>
      <c r="E14414" s="11"/>
    </row>
    <row r="14415">
      <c r="C14415" s="11"/>
      <c r="D14415" s="11"/>
      <c r="E14415" s="11"/>
    </row>
    <row r="14416">
      <c r="C14416" s="11"/>
      <c r="D14416" s="11"/>
      <c r="E14416" s="11"/>
    </row>
    <row r="14417">
      <c r="C14417" s="11"/>
      <c r="D14417" s="11"/>
      <c r="E14417" s="11"/>
    </row>
    <row r="14418">
      <c r="C14418" s="11"/>
      <c r="D14418" s="11"/>
      <c r="E14418" s="11"/>
    </row>
    <row r="14419">
      <c r="C14419" s="11"/>
      <c r="D14419" s="11"/>
      <c r="E14419" s="11"/>
    </row>
    <row r="14420">
      <c r="C14420" s="11"/>
      <c r="D14420" s="11"/>
      <c r="E14420" s="11"/>
    </row>
    <row r="14421">
      <c r="C14421" s="11"/>
      <c r="D14421" s="11"/>
      <c r="E14421" s="11"/>
    </row>
    <row r="14422">
      <c r="C14422" s="11"/>
      <c r="D14422" s="11"/>
      <c r="E14422" s="11"/>
    </row>
    <row r="14423">
      <c r="C14423" s="11"/>
      <c r="D14423" s="11"/>
      <c r="E14423" s="11"/>
    </row>
    <row r="14424">
      <c r="C14424" s="11"/>
      <c r="D14424" s="11"/>
      <c r="E14424" s="11"/>
    </row>
    <row r="14425">
      <c r="C14425" s="11"/>
      <c r="D14425" s="11"/>
      <c r="E14425" s="11"/>
    </row>
    <row r="14426">
      <c r="C14426" s="11"/>
      <c r="D14426" s="11"/>
      <c r="E14426" s="11"/>
    </row>
    <row r="14427">
      <c r="C14427" s="11"/>
      <c r="D14427" s="11"/>
      <c r="E14427" s="11"/>
    </row>
    <row r="14428">
      <c r="C14428" s="11"/>
      <c r="D14428" s="11"/>
      <c r="E14428" s="11"/>
    </row>
    <row r="14429">
      <c r="C14429" s="11"/>
      <c r="D14429" s="11"/>
      <c r="E14429" s="11"/>
    </row>
    <row r="14430">
      <c r="C14430" s="11"/>
      <c r="D14430" s="11"/>
      <c r="E14430" s="11"/>
    </row>
    <row r="14431">
      <c r="C14431" s="11"/>
      <c r="D14431" s="11"/>
      <c r="E14431" s="11"/>
    </row>
    <row r="14432">
      <c r="C14432" s="11"/>
      <c r="D14432" s="11"/>
      <c r="E14432" s="11"/>
    </row>
    <row r="14433">
      <c r="C14433" s="11"/>
      <c r="D14433" s="11"/>
      <c r="E14433" s="11"/>
    </row>
    <row r="14434">
      <c r="C14434" s="11"/>
      <c r="D14434" s="11"/>
      <c r="E14434" s="11"/>
    </row>
    <row r="14435">
      <c r="C14435" s="11"/>
      <c r="D14435" s="11"/>
      <c r="E14435" s="11"/>
    </row>
    <row r="14436">
      <c r="C14436" s="11"/>
      <c r="D14436" s="11"/>
      <c r="E14436" s="11"/>
    </row>
    <row r="14437">
      <c r="C14437" s="11"/>
      <c r="D14437" s="11"/>
      <c r="E14437" s="11"/>
    </row>
    <row r="14438">
      <c r="C14438" s="11"/>
      <c r="D14438" s="11"/>
      <c r="E14438" s="11"/>
    </row>
    <row r="14439">
      <c r="C14439" s="11"/>
      <c r="D14439" s="11"/>
      <c r="E14439" s="11"/>
    </row>
    <row r="14440">
      <c r="C14440" s="11"/>
      <c r="D14440" s="11"/>
      <c r="E14440" s="11"/>
    </row>
    <row r="14441">
      <c r="C14441" s="11"/>
      <c r="D14441" s="11"/>
      <c r="E14441" s="11"/>
    </row>
    <row r="14442">
      <c r="C14442" s="11"/>
      <c r="D14442" s="11"/>
      <c r="E14442" s="11"/>
    </row>
    <row r="14443">
      <c r="C14443" s="11"/>
      <c r="D14443" s="11"/>
      <c r="E14443" s="11"/>
    </row>
    <row r="14444">
      <c r="C14444" s="11"/>
      <c r="D14444" s="11"/>
      <c r="E14444" s="11"/>
    </row>
    <row r="14445">
      <c r="C14445" s="11"/>
      <c r="D14445" s="11"/>
      <c r="E14445" s="11"/>
    </row>
    <row r="14446">
      <c r="C14446" s="11"/>
      <c r="D14446" s="11"/>
      <c r="E14446" s="11"/>
    </row>
    <row r="14447">
      <c r="C14447" s="11"/>
      <c r="D14447" s="11"/>
      <c r="E14447" s="11"/>
    </row>
    <row r="14448">
      <c r="C14448" s="11"/>
      <c r="D14448" s="11"/>
      <c r="E14448" s="11"/>
    </row>
    <row r="14449">
      <c r="C14449" s="11"/>
      <c r="D14449" s="11"/>
      <c r="E14449" s="11"/>
    </row>
    <row r="14450">
      <c r="C14450" s="11"/>
      <c r="D14450" s="11"/>
      <c r="E14450" s="11"/>
    </row>
    <row r="14451">
      <c r="C14451" s="11"/>
      <c r="D14451" s="11"/>
      <c r="E14451" s="11"/>
    </row>
    <row r="14452">
      <c r="C14452" s="11"/>
      <c r="D14452" s="11"/>
      <c r="E14452" s="11"/>
    </row>
    <row r="14453">
      <c r="C14453" s="11"/>
      <c r="D14453" s="11"/>
      <c r="E14453" s="11"/>
    </row>
    <row r="14454">
      <c r="C14454" s="11"/>
      <c r="D14454" s="11"/>
      <c r="E14454" s="11"/>
    </row>
    <row r="14455">
      <c r="C14455" s="11"/>
      <c r="D14455" s="11"/>
      <c r="E14455" s="11"/>
    </row>
    <row r="14456">
      <c r="C14456" s="11"/>
      <c r="D14456" s="11"/>
      <c r="E14456" s="11"/>
    </row>
    <row r="14457">
      <c r="C14457" s="11"/>
      <c r="D14457" s="11"/>
      <c r="E14457" s="11"/>
    </row>
    <row r="14458">
      <c r="C14458" s="11"/>
      <c r="D14458" s="11"/>
      <c r="E14458" s="11"/>
    </row>
    <row r="14459">
      <c r="C14459" s="11"/>
      <c r="D14459" s="11"/>
      <c r="E14459" s="11"/>
    </row>
    <row r="14460">
      <c r="C14460" s="11"/>
      <c r="D14460" s="11"/>
      <c r="E14460" s="11"/>
    </row>
    <row r="14461">
      <c r="C14461" s="11"/>
      <c r="D14461" s="11"/>
      <c r="E14461" s="11"/>
    </row>
    <row r="14462">
      <c r="C14462" s="11"/>
      <c r="D14462" s="11"/>
      <c r="E14462" s="11"/>
    </row>
    <row r="14463">
      <c r="C14463" s="11"/>
      <c r="D14463" s="11"/>
      <c r="E14463" s="11"/>
    </row>
    <row r="14464">
      <c r="C14464" s="11"/>
      <c r="D14464" s="11"/>
      <c r="E14464" s="11"/>
    </row>
    <row r="14465">
      <c r="C14465" s="11"/>
      <c r="D14465" s="11"/>
      <c r="E14465" s="11"/>
    </row>
    <row r="14466">
      <c r="C14466" s="11"/>
      <c r="D14466" s="11"/>
      <c r="E14466" s="11"/>
    </row>
    <row r="14467">
      <c r="C14467" s="11"/>
      <c r="D14467" s="11"/>
      <c r="E14467" s="11"/>
    </row>
    <row r="14468">
      <c r="C14468" s="11"/>
      <c r="D14468" s="11"/>
      <c r="E14468" s="11"/>
    </row>
    <row r="14469">
      <c r="C14469" s="11"/>
      <c r="D14469" s="11"/>
      <c r="E14469" s="11"/>
    </row>
    <row r="14470">
      <c r="C14470" s="11"/>
      <c r="D14470" s="11"/>
      <c r="E14470" s="11"/>
    </row>
    <row r="14471">
      <c r="C14471" s="11"/>
      <c r="D14471" s="11"/>
      <c r="E14471" s="11"/>
    </row>
    <row r="14472">
      <c r="C14472" s="11"/>
      <c r="D14472" s="11"/>
      <c r="E14472" s="11"/>
    </row>
    <row r="14473">
      <c r="C14473" s="11"/>
      <c r="D14473" s="11"/>
      <c r="E14473" s="11"/>
    </row>
    <row r="14474">
      <c r="C14474" s="11"/>
      <c r="D14474" s="11"/>
      <c r="E14474" s="11"/>
    </row>
    <row r="14475">
      <c r="C14475" s="11"/>
      <c r="D14475" s="11"/>
      <c r="E14475" s="11"/>
    </row>
    <row r="14476">
      <c r="C14476" s="11"/>
      <c r="D14476" s="11"/>
      <c r="E14476" s="11"/>
    </row>
    <row r="14477">
      <c r="C14477" s="11"/>
      <c r="D14477" s="11"/>
      <c r="E14477" s="11"/>
    </row>
    <row r="14478">
      <c r="C14478" s="11"/>
      <c r="D14478" s="11"/>
      <c r="E14478" s="11"/>
    </row>
    <row r="14479">
      <c r="C14479" s="11"/>
      <c r="D14479" s="11"/>
      <c r="E14479" s="11"/>
    </row>
    <row r="14480">
      <c r="C14480" s="11"/>
      <c r="D14480" s="11"/>
      <c r="E14480" s="11"/>
    </row>
    <row r="14481">
      <c r="C14481" s="11"/>
      <c r="D14481" s="11"/>
      <c r="E14481" s="11"/>
    </row>
    <row r="14482">
      <c r="C14482" s="11"/>
      <c r="D14482" s="11"/>
      <c r="E14482" s="11"/>
    </row>
    <row r="14483">
      <c r="C14483" s="11"/>
      <c r="D14483" s="11"/>
      <c r="E14483" s="11"/>
    </row>
    <row r="14484">
      <c r="C14484" s="11"/>
      <c r="D14484" s="11"/>
      <c r="E14484" s="11"/>
    </row>
    <row r="14485">
      <c r="C14485" s="11"/>
      <c r="D14485" s="11"/>
      <c r="E14485" s="11"/>
    </row>
    <row r="14486">
      <c r="C14486" s="11"/>
      <c r="D14486" s="11"/>
      <c r="E14486" s="11"/>
    </row>
    <row r="14487">
      <c r="C14487" s="11"/>
      <c r="D14487" s="11"/>
      <c r="E14487" s="11"/>
    </row>
    <row r="14488">
      <c r="C14488" s="11"/>
      <c r="D14488" s="11"/>
      <c r="E14488" s="11"/>
    </row>
    <row r="14489">
      <c r="C14489" s="11"/>
      <c r="D14489" s="11"/>
      <c r="E14489" s="11"/>
    </row>
    <row r="14490">
      <c r="C14490" s="11"/>
      <c r="D14490" s="11"/>
      <c r="E14490" s="11"/>
    </row>
    <row r="14491">
      <c r="C14491" s="11"/>
      <c r="D14491" s="11"/>
      <c r="E14491" s="11"/>
    </row>
    <row r="14492">
      <c r="C14492" s="11"/>
      <c r="D14492" s="11"/>
      <c r="E14492" s="11"/>
    </row>
    <row r="14493">
      <c r="C14493" s="11"/>
      <c r="D14493" s="11"/>
      <c r="E14493" s="11"/>
    </row>
    <row r="14494">
      <c r="C14494" s="11"/>
      <c r="D14494" s="11"/>
      <c r="E14494" s="11"/>
    </row>
    <row r="14495">
      <c r="C14495" s="11"/>
      <c r="D14495" s="11"/>
      <c r="E14495" s="11"/>
    </row>
    <row r="14496">
      <c r="C14496" s="11"/>
      <c r="D14496" s="11"/>
      <c r="E14496" s="11"/>
    </row>
    <row r="14497">
      <c r="C14497" s="11"/>
      <c r="D14497" s="11"/>
      <c r="E14497" s="11"/>
    </row>
    <row r="14498">
      <c r="C14498" s="11"/>
      <c r="D14498" s="11"/>
      <c r="E14498" s="11"/>
    </row>
    <row r="14499">
      <c r="C14499" s="11"/>
      <c r="D14499" s="11"/>
      <c r="E14499" s="11"/>
    </row>
    <row r="14500">
      <c r="C14500" s="11"/>
      <c r="D14500" s="11"/>
      <c r="E14500" s="11"/>
    </row>
    <row r="14501">
      <c r="C14501" s="11"/>
      <c r="D14501" s="11"/>
      <c r="E14501" s="11"/>
    </row>
    <row r="14502">
      <c r="C14502" s="11"/>
      <c r="D14502" s="11"/>
      <c r="E14502" s="11"/>
    </row>
    <row r="14503">
      <c r="C14503" s="11"/>
      <c r="D14503" s="11"/>
      <c r="E14503" s="11"/>
    </row>
    <row r="14504">
      <c r="C14504" s="11"/>
      <c r="D14504" s="11"/>
      <c r="E14504" s="11"/>
    </row>
    <row r="14505">
      <c r="C14505" s="11"/>
      <c r="D14505" s="11"/>
      <c r="E14505" s="11"/>
    </row>
    <row r="14506">
      <c r="C14506" s="11"/>
      <c r="D14506" s="11"/>
      <c r="E14506" s="11"/>
    </row>
    <row r="14507">
      <c r="C14507" s="11"/>
      <c r="D14507" s="11"/>
      <c r="E14507" s="11"/>
    </row>
    <row r="14508">
      <c r="C14508" s="11"/>
      <c r="D14508" s="11"/>
      <c r="E14508" s="11"/>
    </row>
    <row r="14509">
      <c r="C14509" s="11"/>
      <c r="D14509" s="11"/>
      <c r="E14509" s="11"/>
    </row>
    <row r="14510">
      <c r="C14510" s="11"/>
      <c r="D14510" s="11"/>
      <c r="E14510" s="11"/>
    </row>
    <row r="14511">
      <c r="C14511" s="11"/>
      <c r="D14511" s="11"/>
      <c r="E14511" s="11"/>
    </row>
    <row r="14512">
      <c r="C14512" s="11"/>
      <c r="D14512" s="11"/>
      <c r="E14512" s="11"/>
    </row>
    <row r="14513">
      <c r="C14513" s="11"/>
      <c r="D14513" s="11"/>
      <c r="E14513" s="11"/>
    </row>
    <row r="14514">
      <c r="C14514" s="11"/>
      <c r="D14514" s="11"/>
      <c r="E14514" s="11"/>
    </row>
    <row r="14515">
      <c r="C14515" s="11"/>
      <c r="D14515" s="11"/>
      <c r="E14515" s="11"/>
    </row>
    <row r="14516">
      <c r="C14516" s="11"/>
      <c r="D14516" s="11"/>
      <c r="E14516" s="11"/>
    </row>
    <row r="14517">
      <c r="C14517" s="11"/>
      <c r="D14517" s="11"/>
      <c r="E14517" s="11"/>
    </row>
    <row r="14518">
      <c r="C14518" s="11"/>
      <c r="D14518" s="11"/>
      <c r="E14518" s="11"/>
    </row>
    <row r="14519">
      <c r="C14519" s="11"/>
      <c r="D14519" s="11"/>
      <c r="E14519" s="11"/>
    </row>
    <row r="14520">
      <c r="C14520" s="11"/>
      <c r="D14520" s="11"/>
      <c r="E14520" s="11"/>
    </row>
    <row r="14521">
      <c r="C14521" s="11"/>
      <c r="D14521" s="11"/>
      <c r="E14521" s="11"/>
    </row>
    <row r="14522">
      <c r="C14522" s="11"/>
      <c r="D14522" s="11"/>
      <c r="E14522" s="11"/>
    </row>
    <row r="14523">
      <c r="C14523" s="11"/>
      <c r="D14523" s="11"/>
      <c r="E14523" s="11"/>
    </row>
    <row r="14524">
      <c r="C14524" s="11"/>
      <c r="D14524" s="11"/>
      <c r="E14524" s="11"/>
    </row>
    <row r="14525">
      <c r="C14525" s="11"/>
      <c r="D14525" s="11"/>
      <c r="E14525" s="11"/>
    </row>
    <row r="14526">
      <c r="C14526" s="11"/>
      <c r="D14526" s="11"/>
      <c r="E14526" s="11"/>
    </row>
    <row r="14527">
      <c r="C14527" s="11"/>
      <c r="D14527" s="11"/>
      <c r="E14527" s="11"/>
    </row>
    <row r="14528">
      <c r="C14528" s="11"/>
      <c r="D14528" s="11"/>
      <c r="E14528" s="11"/>
    </row>
    <row r="14529">
      <c r="C14529" s="11"/>
      <c r="D14529" s="11"/>
      <c r="E14529" s="11"/>
    </row>
    <row r="14530">
      <c r="C14530" s="11"/>
      <c r="D14530" s="11"/>
      <c r="E14530" s="11"/>
    </row>
    <row r="14531">
      <c r="C14531" s="11"/>
      <c r="D14531" s="11"/>
      <c r="E14531" s="11"/>
    </row>
    <row r="14532">
      <c r="C14532" s="11"/>
      <c r="D14532" s="11"/>
      <c r="E14532" s="11"/>
    </row>
    <row r="14533">
      <c r="C14533" s="11"/>
      <c r="D14533" s="11"/>
      <c r="E14533" s="11"/>
    </row>
    <row r="14534">
      <c r="C14534" s="11"/>
      <c r="D14534" s="11"/>
      <c r="E14534" s="11"/>
    </row>
    <row r="14535">
      <c r="C14535" s="11"/>
      <c r="D14535" s="11"/>
      <c r="E14535" s="11"/>
    </row>
    <row r="14536">
      <c r="C14536" s="11"/>
      <c r="D14536" s="11"/>
      <c r="E14536" s="11"/>
    </row>
    <row r="14537">
      <c r="C14537" s="11"/>
      <c r="D14537" s="11"/>
      <c r="E14537" s="11"/>
    </row>
    <row r="14538">
      <c r="C14538" s="11"/>
      <c r="D14538" s="11"/>
      <c r="E14538" s="11"/>
    </row>
    <row r="14539">
      <c r="C14539" s="11"/>
      <c r="D14539" s="11"/>
      <c r="E14539" s="11"/>
    </row>
    <row r="14540">
      <c r="C14540" s="11"/>
      <c r="D14540" s="11"/>
      <c r="E14540" s="11"/>
    </row>
    <row r="14541">
      <c r="C14541" s="11"/>
      <c r="D14541" s="11"/>
      <c r="E14541" s="11"/>
    </row>
    <row r="14542">
      <c r="C14542" s="11"/>
      <c r="D14542" s="11"/>
      <c r="E14542" s="11"/>
    </row>
    <row r="14543">
      <c r="C14543" s="11"/>
      <c r="D14543" s="11"/>
      <c r="E14543" s="11"/>
    </row>
    <row r="14544">
      <c r="C14544" s="11"/>
      <c r="D14544" s="11"/>
      <c r="E14544" s="11"/>
    </row>
    <row r="14545">
      <c r="C14545" s="11"/>
      <c r="D14545" s="11"/>
      <c r="E14545" s="11"/>
    </row>
    <row r="14546">
      <c r="C14546" s="11"/>
      <c r="D14546" s="11"/>
      <c r="E14546" s="11"/>
    </row>
    <row r="14547">
      <c r="C14547" s="11"/>
      <c r="D14547" s="11"/>
      <c r="E14547" s="11"/>
    </row>
    <row r="14548">
      <c r="C14548" s="11"/>
      <c r="D14548" s="11"/>
      <c r="E14548" s="11"/>
    </row>
    <row r="14549">
      <c r="C14549" s="11"/>
      <c r="D14549" s="11"/>
      <c r="E14549" s="11"/>
    </row>
    <row r="14550">
      <c r="C14550" s="11"/>
      <c r="D14550" s="11"/>
      <c r="E14550" s="11"/>
    </row>
    <row r="14551">
      <c r="C14551" s="11"/>
      <c r="D14551" s="11"/>
      <c r="E14551" s="11"/>
    </row>
    <row r="14552">
      <c r="C14552" s="11"/>
      <c r="D14552" s="11"/>
      <c r="E14552" s="11"/>
    </row>
    <row r="14553">
      <c r="C14553" s="11"/>
      <c r="D14553" s="11"/>
      <c r="E14553" s="11"/>
    </row>
    <row r="14554">
      <c r="C14554" s="11"/>
      <c r="D14554" s="11"/>
      <c r="E14554" s="11"/>
    </row>
    <row r="14555">
      <c r="C14555" s="11"/>
      <c r="D14555" s="11"/>
      <c r="E14555" s="11"/>
    </row>
    <row r="14556">
      <c r="C14556" s="11"/>
      <c r="D14556" s="11"/>
      <c r="E14556" s="11"/>
    </row>
    <row r="14557">
      <c r="C14557" s="11"/>
      <c r="D14557" s="11"/>
      <c r="E14557" s="11"/>
    </row>
    <row r="14558">
      <c r="C14558" s="11"/>
      <c r="D14558" s="11"/>
      <c r="E14558" s="11"/>
    </row>
    <row r="14559">
      <c r="C14559" s="11"/>
      <c r="D14559" s="11"/>
      <c r="E14559" s="11"/>
    </row>
    <row r="14560">
      <c r="C14560" s="11"/>
      <c r="D14560" s="11"/>
      <c r="E14560" s="11"/>
    </row>
    <row r="14561">
      <c r="C14561" s="11"/>
      <c r="D14561" s="11"/>
      <c r="E14561" s="11"/>
    </row>
    <row r="14562">
      <c r="C14562" s="11"/>
      <c r="D14562" s="11"/>
      <c r="E14562" s="11"/>
    </row>
    <row r="14563">
      <c r="C14563" s="11"/>
      <c r="D14563" s="11"/>
      <c r="E14563" s="11"/>
    </row>
    <row r="14564">
      <c r="C14564" s="11"/>
      <c r="D14564" s="11"/>
      <c r="E14564" s="11"/>
    </row>
    <row r="14565">
      <c r="C14565" s="11"/>
      <c r="D14565" s="11"/>
      <c r="E14565" s="11"/>
    </row>
    <row r="14566">
      <c r="C14566" s="11"/>
      <c r="D14566" s="11"/>
      <c r="E14566" s="11"/>
    </row>
    <row r="14567">
      <c r="C14567" s="11"/>
      <c r="D14567" s="11"/>
      <c r="E14567" s="11"/>
    </row>
    <row r="14568">
      <c r="C14568" s="11"/>
      <c r="D14568" s="11"/>
      <c r="E14568" s="11"/>
    </row>
    <row r="14569">
      <c r="C14569" s="11"/>
      <c r="D14569" s="11"/>
      <c r="E14569" s="11"/>
    </row>
    <row r="14570">
      <c r="C14570" s="11"/>
      <c r="D14570" s="11"/>
      <c r="E14570" s="11"/>
    </row>
    <row r="14571">
      <c r="C14571" s="11"/>
      <c r="D14571" s="11"/>
      <c r="E14571" s="11"/>
    </row>
    <row r="14572">
      <c r="C14572" s="11"/>
      <c r="D14572" s="11"/>
      <c r="E14572" s="11"/>
    </row>
    <row r="14573">
      <c r="C14573" s="11"/>
      <c r="D14573" s="11"/>
      <c r="E14573" s="11"/>
    </row>
    <row r="14574">
      <c r="C14574" s="11"/>
      <c r="D14574" s="11"/>
      <c r="E14574" s="11"/>
    </row>
    <row r="14575">
      <c r="C14575" s="11"/>
      <c r="D14575" s="11"/>
      <c r="E14575" s="11"/>
    </row>
    <row r="14576">
      <c r="C14576" s="11"/>
      <c r="D14576" s="11"/>
      <c r="E14576" s="11"/>
    </row>
    <row r="14577">
      <c r="C14577" s="11"/>
      <c r="D14577" s="11"/>
      <c r="E14577" s="11"/>
    </row>
    <row r="14578">
      <c r="C14578" s="11"/>
      <c r="D14578" s="11"/>
      <c r="E14578" s="11"/>
    </row>
    <row r="14579">
      <c r="C14579" s="11"/>
      <c r="D14579" s="11"/>
      <c r="E14579" s="11"/>
    </row>
    <row r="14580">
      <c r="C14580" s="11"/>
      <c r="D14580" s="11"/>
      <c r="E14580" s="11"/>
    </row>
    <row r="14581">
      <c r="C14581" s="11"/>
      <c r="D14581" s="11"/>
      <c r="E14581" s="11"/>
    </row>
    <row r="14582">
      <c r="C14582" s="11"/>
      <c r="D14582" s="11"/>
      <c r="E14582" s="11"/>
    </row>
    <row r="14583">
      <c r="C14583" s="11"/>
      <c r="D14583" s="11"/>
      <c r="E14583" s="11"/>
    </row>
  </sheetData>
  <autoFilter ref="$B$1:$B$7388">
    <filterColumn colId="0">
      <filters>
        <filter val="Sat"/>
      </filters>
    </filterColumn>
  </autoFilter>
  <drawing r:id="rId1"/>
</worksheet>
</file>